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rced.sharepoint.com/sites/SocialINFEWS-UCM/Shared Documents/Social INFEWS manuscript/Ms_Buffers/Manuscript/To submit/Elsevier/02_Second review/Auxiliary files/"/>
    </mc:Choice>
  </mc:AlternateContent>
  <xr:revisionPtr revIDLastSave="132" documentId="8_{A66E3215-EC2E-4F11-A508-913A4944D73E}" xr6:coauthVersionLast="45" xr6:coauthVersionMax="47" xr10:uidLastSave="{532E2791-DFDA-4F57-BF35-5D842243AAE6}"/>
  <bookViews>
    <workbookView xWindow="-120" yWindow="-120" windowWidth="38640" windowHeight="21240" tabRatio="759" xr2:uid="{00000000-000D-0000-FFFF-FFFF00000000}"/>
  </bookViews>
  <sheets>
    <sheet name="Metadata" sheetId="25" r:id="rId1"/>
    <sheet name="Summary" sheetId="24" r:id="rId2"/>
    <sheet name="SJV_DACs" sheetId="26" r:id="rId3"/>
    <sheet name="SJV_400" sheetId="27" r:id="rId4"/>
    <sheet name="SJV_1600" sheetId="28" r:id="rId5"/>
    <sheet name="Sac_DACs" sheetId="29" r:id="rId6"/>
    <sheet name="Sac_400" sheetId="31" r:id="rId7"/>
    <sheet name="Sac_1600" sheetId="32" r:id="rId8"/>
    <sheet name="Pesticides per Section" sheetId="12" r:id="rId9"/>
    <sheet name="Pesticides Sac" sheetId="33" r:id="rId10"/>
    <sheet name="Pesticides SJV" sheetId="34" r:id="rId11"/>
  </sheets>
  <externalReferences>
    <externalReference r:id="rId12"/>
  </externalReferences>
  <calcPr calcId="191029"/>
  <pivotCaches>
    <pivotCache cacheId="11" r:id="rId1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6" i="24" l="1"/>
  <c r="D35" i="24"/>
  <c r="D43" i="24"/>
  <c r="D42" i="24"/>
  <c r="D41" i="24"/>
  <c r="D34" i="24"/>
  <c r="F13" i="24"/>
  <c r="F12" i="24"/>
  <c r="F11" i="24"/>
  <c r="E13" i="24"/>
  <c r="E12" i="24"/>
  <c r="E11" i="24"/>
  <c r="C29" i="24"/>
  <c r="C28" i="24"/>
  <c r="C27" i="24"/>
  <c r="C22" i="24"/>
  <c r="C21" i="24"/>
  <c r="C20" i="24"/>
  <c r="D14" i="24"/>
  <c r="C14" i="24"/>
  <c r="D29" i="24" l="1"/>
  <c r="D28" i="24"/>
  <c r="D27" i="24"/>
  <c r="D22" i="24"/>
  <c r="D21" i="24"/>
  <c r="D20" i="24"/>
  <c r="J2228" i="26"/>
  <c r="J2227" i="26"/>
  <c r="J2226" i="26"/>
  <c r="J2225" i="26"/>
  <c r="J2224" i="26"/>
  <c r="J2223" i="26"/>
  <c r="J2222" i="26"/>
  <c r="J2221" i="26"/>
  <c r="J2220" i="26"/>
  <c r="J2219" i="26"/>
  <c r="J2218" i="26"/>
  <c r="J2217" i="26"/>
  <c r="J2216" i="26"/>
  <c r="J2215" i="26"/>
  <c r="J2214" i="26"/>
  <c r="J2213" i="26"/>
  <c r="J2212" i="26"/>
  <c r="J2211" i="26"/>
  <c r="J2210" i="26"/>
  <c r="J2209" i="26"/>
  <c r="J2208" i="26"/>
  <c r="J2207" i="26"/>
  <c r="J2206" i="26"/>
  <c r="J2205" i="26"/>
  <c r="J2204" i="26"/>
  <c r="J2203" i="26"/>
  <c r="J2202" i="26"/>
  <c r="J2201" i="26"/>
  <c r="J2200" i="26"/>
  <c r="J2199" i="26"/>
  <c r="J2198" i="26"/>
  <c r="J2197" i="26"/>
  <c r="J2196" i="26"/>
  <c r="J2195" i="26"/>
  <c r="J2194" i="26"/>
  <c r="J2193" i="26"/>
  <c r="J2192" i="26"/>
  <c r="J2191" i="26"/>
  <c r="J2190" i="26"/>
  <c r="J2189" i="26"/>
  <c r="J2188" i="26"/>
  <c r="J2187" i="26"/>
  <c r="J2186" i="26"/>
  <c r="J2185" i="26"/>
  <c r="J2184" i="26"/>
  <c r="J2183" i="26"/>
  <c r="J2182" i="26"/>
  <c r="J2181" i="26"/>
  <c r="J2180" i="26"/>
  <c r="J2179" i="26"/>
  <c r="J2178" i="26"/>
  <c r="J2177" i="26"/>
  <c r="J2176" i="26"/>
  <c r="J2175" i="26"/>
  <c r="J2174" i="26"/>
  <c r="J2173" i="26"/>
  <c r="J2172" i="26"/>
  <c r="J2171" i="26"/>
  <c r="J2170" i="26"/>
  <c r="J2169" i="26"/>
  <c r="J2168" i="26"/>
  <c r="J2167" i="26"/>
  <c r="J2166" i="26"/>
  <c r="J2165" i="26"/>
  <c r="J2164" i="26"/>
  <c r="J2163" i="26"/>
  <c r="J2162" i="26"/>
  <c r="J2161" i="26"/>
  <c r="J2160" i="26"/>
  <c r="J2159" i="26"/>
  <c r="J2158" i="26"/>
  <c r="J2157" i="26"/>
  <c r="J2156" i="26"/>
  <c r="J2155" i="26"/>
  <c r="J2154" i="26"/>
  <c r="J2153" i="26"/>
  <c r="J2152" i="26"/>
  <c r="J2151" i="26"/>
  <c r="J2150" i="26"/>
  <c r="J2149" i="26"/>
  <c r="J2148" i="26"/>
  <c r="J2147" i="26"/>
  <c r="J2146" i="26"/>
  <c r="J2145" i="26"/>
  <c r="J2144" i="26"/>
  <c r="J2143" i="26"/>
  <c r="J2142" i="26"/>
  <c r="J2141" i="26"/>
  <c r="J2140" i="26"/>
  <c r="J2139" i="26"/>
  <c r="J2138" i="26"/>
  <c r="J2137" i="26"/>
  <c r="J2136" i="26"/>
  <c r="J2135" i="26"/>
  <c r="J2134" i="26"/>
  <c r="J2133" i="26"/>
  <c r="J2132" i="26"/>
  <c r="J2131" i="26"/>
  <c r="J2130" i="26"/>
  <c r="J2129" i="26"/>
  <c r="J2128" i="26"/>
  <c r="J2127" i="26"/>
  <c r="J2126" i="26"/>
  <c r="J2125" i="26"/>
  <c r="J2124" i="26"/>
  <c r="J2123" i="26"/>
  <c r="J2122" i="26"/>
  <c r="J2121" i="26"/>
  <c r="J2120" i="26"/>
  <c r="J2119" i="26"/>
  <c r="J2118" i="26"/>
  <c r="J2117" i="26"/>
  <c r="J2116" i="26"/>
  <c r="J2115" i="26"/>
  <c r="J2114" i="26"/>
  <c r="J2113" i="26"/>
  <c r="J2112" i="26"/>
  <c r="J2111" i="26"/>
  <c r="J2110" i="26"/>
  <c r="J2109" i="26"/>
  <c r="J2108" i="26"/>
  <c r="J2107" i="26"/>
  <c r="J2106" i="26"/>
  <c r="J2105" i="26"/>
  <c r="J2104" i="26"/>
  <c r="J2103" i="26"/>
  <c r="J2102" i="26"/>
  <c r="J2101" i="26"/>
  <c r="J2100" i="26"/>
  <c r="J2099" i="26"/>
  <c r="J2098" i="26"/>
  <c r="J2097" i="26"/>
  <c r="J2096" i="26"/>
  <c r="J2095" i="26"/>
  <c r="J2094" i="26"/>
  <c r="J2093" i="26"/>
  <c r="J2092" i="26"/>
  <c r="J2091" i="26"/>
  <c r="J2090" i="26"/>
  <c r="J2089" i="26"/>
  <c r="J2088" i="26"/>
  <c r="J2087" i="26"/>
  <c r="J2086" i="26"/>
  <c r="J2085" i="26"/>
  <c r="J2084" i="26"/>
  <c r="J2083" i="26"/>
  <c r="J2082" i="26"/>
  <c r="J2081" i="26"/>
  <c r="J2080" i="26"/>
  <c r="J2079" i="26"/>
  <c r="J2078" i="26"/>
  <c r="J2077" i="26"/>
  <c r="J2076" i="26"/>
  <c r="J2075" i="26"/>
  <c r="J2074" i="26"/>
  <c r="J2073" i="26"/>
  <c r="J2072" i="26"/>
  <c r="J2071" i="26"/>
  <c r="J2070" i="26"/>
  <c r="J2069" i="26"/>
  <c r="J2068" i="26"/>
  <c r="J2067" i="26"/>
  <c r="J2066" i="26"/>
  <c r="J2065" i="26"/>
  <c r="J2064" i="26"/>
  <c r="J2063" i="26"/>
  <c r="J2062" i="26"/>
  <c r="J2061" i="26"/>
  <c r="J2060" i="26"/>
  <c r="J2059" i="26"/>
  <c r="J2058" i="26"/>
  <c r="J2057" i="26"/>
  <c r="J2056" i="26"/>
  <c r="J2055" i="26"/>
  <c r="J2054" i="26"/>
  <c r="J2053" i="26"/>
  <c r="J2052" i="26"/>
  <c r="J2051" i="26"/>
  <c r="J2050" i="26"/>
  <c r="J2049" i="26"/>
  <c r="J2048" i="26"/>
  <c r="J2047" i="26"/>
  <c r="J2046" i="26"/>
  <c r="J2045" i="26"/>
  <c r="J2044" i="26"/>
  <c r="J2043" i="26"/>
  <c r="J2042" i="26"/>
  <c r="J2041" i="26"/>
  <c r="J2040" i="26"/>
  <c r="J2039" i="26"/>
  <c r="J2038" i="26"/>
  <c r="J2037" i="26"/>
  <c r="J2036" i="26"/>
  <c r="J2035" i="26"/>
  <c r="J2034" i="26"/>
  <c r="J2033" i="26"/>
  <c r="J2032" i="26"/>
  <c r="J2031" i="26"/>
  <c r="J2030" i="26"/>
  <c r="J2029" i="26"/>
  <c r="J2028" i="26"/>
  <c r="J2027" i="26"/>
  <c r="J2026" i="26"/>
  <c r="J2025" i="26"/>
  <c r="J2024" i="26"/>
  <c r="J2023" i="26"/>
  <c r="J2022" i="26"/>
  <c r="J2021" i="26"/>
  <c r="J2020" i="26"/>
  <c r="J2019" i="26"/>
  <c r="J2018" i="26"/>
  <c r="J2017" i="26"/>
  <c r="J2016" i="26"/>
  <c r="J2015" i="26"/>
  <c r="J2014" i="26"/>
  <c r="J2013" i="26"/>
  <c r="J2012" i="26"/>
  <c r="J2011" i="26"/>
  <c r="J2010" i="26"/>
  <c r="J2009" i="26"/>
  <c r="J2008" i="26"/>
  <c r="J2007" i="26"/>
  <c r="J2006" i="26"/>
  <c r="J2005" i="26"/>
  <c r="J2004" i="26"/>
  <c r="J2003" i="26"/>
  <c r="J2002" i="26"/>
  <c r="J2001" i="26"/>
  <c r="J2000" i="26"/>
  <c r="J1999" i="26"/>
  <c r="J1998" i="26"/>
  <c r="J1997" i="26"/>
  <c r="J1996" i="26"/>
  <c r="J1995" i="26"/>
  <c r="J1994" i="26"/>
  <c r="J1993" i="26"/>
  <c r="J1992" i="26"/>
  <c r="J1991" i="26"/>
  <c r="J1990" i="26"/>
  <c r="J1989" i="26"/>
  <c r="J1988" i="26"/>
  <c r="J1987" i="26"/>
  <c r="J1986" i="26"/>
  <c r="J1985" i="26"/>
  <c r="J1984" i="26"/>
  <c r="J1983" i="26"/>
  <c r="J1982" i="26"/>
  <c r="J1981" i="26"/>
  <c r="J1980" i="26"/>
  <c r="J1979" i="26"/>
  <c r="J1978" i="26"/>
  <c r="J1977" i="26"/>
  <c r="J1976" i="26"/>
  <c r="J1975" i="26"/>
  <c r="J1974" i="26"/>
  <c r="J1973" i="26"/>
  <c r="J1972" i="26"/>
  <c r="J1971" i="26"/>
  <c r="J1970" i="26"/>
  <c r="J1969" i="26"/>
  <c r="J1968" i="26"/>
  <c r="J1967" i="26"/>
  <c r="J1966" i="26"/>
  <c r="J1965" i="26"/>
  <c r="J1964" i="26"/>
  <c r="J1963" i="26"/>
  <c r="J1962" i="26"/>
  <c r="J1961" i="26"/>
  <c r="J1960" i="26"/>
  <c r="J1959" i="26"/>
  <c r="J1958" i="26"/>
  <c r="J1957" i="26"/>
  <c r="J1956" i="26"/>
  <c r="J1955" i="26"/>
  <c r="J1954" i="26"/>
  <c r="J1953" i="26"/>
  <c r="J1952" i="26"/>
  <c r="J1951" i="26"/>
  <c r="J1950" i="26"/>
  <c r="J1949" i="26"/>
  <c r="J1948" i="26"/>
  <c r="J1947" i="26"/>
  <c r="J1946" i="26"/>
  <c r="J1945" i="26"/>
  <c r="J1944" i="26"/>
  <c r="J1943" i="26"/>
  <c r="J1942" i="26"/>
  <c r="J1941" i="26"/>
  <c r="J1940" i="26"/>
  <c r="J1939" i="26"/>
  <c r="J1938" i="26"/>
  <c r="J1937" i="26"/>
  <c r="J1936" i="26"/>
  <c r="J1935" i="26"/>
  <c r="J1934" i="26"/>
  <c r="J1933" i="26"/>
  <c r="J1932" i="26"/>
  <c r="J1931" i="26"/>
  <c r="J1930" i="26"/>
  <c r="J1929" i="26"/>
  <c r="J1928" i="26"/>
  <c r="J1927" i="26"/>
  <c r="J1926" i="26"/>
  <c r="J1925" i="26"/>
  <c r="J1924" i="26"/>
  <c r="J1923" i="26"/>
  <c r="J1922" i="26"/>
  <c r="J1921" i="26"/>
  <c r="J1920" i="26"/>
  <c r="J1919" i="26"/>
  <c r="J1918" i="26"/>
  <c r="J1917" i="26"/>
  <c r="J1916" i="26"/>
  <c r="J1915" i="26"/>
  <c r="J1914" i="26"/>
  <c r="J1913" i="26"/>
  <c r="J1912" i="26"/>
  <c r="J1911" i="26"/>
  <c r="J1910" i="26"/>
  <c r="J1909" i="26"/>
  <c r="J1908" i="26"/>
  <c r="J1907" i="26"/>
  <c r="J1906" i="26"/>
  <c r="J1905" i="26"/>
  <c r="J1904" i="26"/>
  <c r="J1903" i="26"/>
  <c r="J1902" i="26"/>
  <c r="J1901" i="26"/>
  <c r="J1900" i="26"/>
  <c r="J1899" i="26"/>
  <c r="J1898" i="26"/>
  <c r="J1897" i="26"/>
  <c r="J1896" i="26"/>
  <c r="J1895" i="26"/>
  <c r="J1894" i="26"/>
  <c r="J1893" i="26"/>
  <c r="J1892" i="26"/>
  <c r="J1891" i="26"/>
  <c r="J1890" i="26"/>
  <c r="J1889" i="26"/>
  <c r="J1888" i="26"/>
  <c r="J1887" i="26"/>
  <c r="J1886" i="26"/>
  <c r="J1885" i="26"/>
  <c r="J1884" i="26"/>
  <c r="J1883" i="26"/>
  <c r="J1882" i="26"/>
  <c r="J1881" i="26"/>
  <c r="J1880" i="26"/>
  <c r="J1879" i="26"/>
  <c r="J1878" i="26"/>
  <c r="J1877" i="26"/>
  <c r="J1876" i="26"/>
  <c r="J1875" i="26"/>
  <c r="J1874" i="26"/>
  <c r="J1873" i="26"/>
  <c r="J1872" i="26"/>
  <c r="J1871" i="26"/>
  <c r="J1870" i="26"/>
  <c r="J1869" i="26"/>
  <c r="J1868" i="26"/>
  <c r="J1867" i="26"/>
  <c r="J1866" i="26"/>
  <c r="J1865" i="26"/>
  <c r="J1864" i="26"/>
  <c r="J1863" i="26"/>
  <c r="J1862" i="26"/>
  <c r="J1861" i="26"/>
  <c r="J1860" i="26"/>
  <c r="J1859" i="26"/>
  <c r="J1858" i="26"/>
  <c r="J1857" i="26"/>
  <c r="J1856" i="26"/>
  <c r="J1855" i="26"/>
  <c r="J1854" i="26"/>
  <c r="J1853" i="26"/>
  <c r="J1852" i="26"/>
  <c r="J1851" i="26"/>
  <c r="J1850" i="26"/>
  <c r="J1849" i="26"/>
  <c r="J1848" i="26"/>
  <c r="J1847" i="26"/>
  <c r="J1846" i="26"/>
  <c r="J1845" i="26"/>
  <c r="J1844" i="26"/>
  <c r="J1843" i="26"/>
  <c r="J1842" i="26"/>
  <c r="J1841" i="26"/>
  <c r="J1840" i="26"/>
  <c r="J1839" i="26"/>
  <c r="J1838" i="26"/>
  <c r="J1837" i="26"/>
  <c r="J1836" i="26"/>
  <c r="J1835" i="26"/>
  <c r="J1834" i="26"/>
  <c r="J1833" i="26"/>
  <c r="J1832" i="26"/>
  <c r="J1831" i="26"/>
  <c r="J1830" i="26"/>
  <c r="J1829" i="26"/>
  <c r="J1828" i="26"/>
  <c r="J1827" i="26"/>
  <c r="J1826" i="26"/>
  <c r="J1825" i="26"/>
  <c r="J1824" i="26"/>
  <c r="J1823" i="26"/>
  <c r="J1822" i="26"/>
  <c r="J1821" i="26"/>
  <c r="J1820" i="26"/>
  <c r="J1819" i="26"/>
  <c r="J1818" i="26"/>
  <c r="J1817" i="26"/>
  <c r="J1816" i="26"/>
  <c r="J1815" i="26"/>
  <c r="J1814" i="26"/>
  <c r="J1813" i="26"/>
  <c r="J1812" i="26"/>
  <c r="J1811" i="26"/>
  <c r="J1810" i="26"/>
  <c r="J1809" i="26"/>
  <c r="J1808" i="26"/>
  <c r="J1807" i="26"/>
  <c r="J1806" i="26"/>
  <c r="J1805" i="26"/>
  <c r="J1804" i="26"/>
  <c r="J1803" i="26"/>
  <c r="J1802" i="26"/>
  <c r="J1801" i="26"/>
  <c r="J1800" i="26"/>
  <c r="J1799" i="26"/>
  <c r="J1798" i="26"/>
  <c r="J1797" i="26"/>
  <c r="J1796" i="26"/>
  <c r="J1795" i="26"/>
  <c r="J1794" i="26"/>
  <c r="J1793" i="26"/>
  <c r="J1792" i="26"/>
  <c r="J1791" i="26"/>
  <c r="J1790" i="26"/>
  <c r="J1789" i="26"/>
  <c r="J1788" i="26"/>
  <c r="J1787" i="26"/>
  <c r="J1786" i="26"/>
  <c r="J1785" i="26"/>
  <c r="J1784" i="26"/>
  <c r="J1783" i="26"/>
  <c r="J1782" i="26"/>
  <c r="J1781" i="26"/>
  <c r="J1780" i="26"/>
  <c r="J1779" i="26"/>
  <c r="J1778" i="26"/>
  <c r="J1777" i="26"/>
  <c r="J1776" i="26"/>
  <c r="J1775" i="26"/>
  <c r="J1774" i="26"/>
  <c r="J1773" i="26"/>
  <c r="J1772" i="26"/>
  <c r="J1771" i="26"/>
  <c r="J1770" i="26"/>
  <c r="J1769" i="26"/>
  <c r="J1768" i="26"/>
  <c r="J1767" i="26"/>
  <c r="J1766" i="26"/>
  <c r="J1765" i="26"/>
  <c r="J1764" i="26"/>
  <c r="J1763" i="26"/>
  <c r="J1762" i="26"/>
  <c r="J1761" i="26"/>
  <c r="J1760" i="26"/>
  <c r="J1759" i="26"/>
  <c r="J1758" i="26"/>
  <c r="J1757" i="26"/>
  <c r="J1756" i="26"/>
  <c r="J1755" i="26"/>
  <c r="J1754" i="26"/>
  <c r="J1753" i="26"/>
  <c r="J1752" i="26"/>
  <c r="J1751" i="26"/>
  <c r="J1750" i="26"/>
  <c r="J1749" i="26"/>
  <c r="J1748" i="26"/>
  <c r="J1747" i="26"/>
  <c r="J1746" i="26"/>
  <c r="J1745" i="26"/>
  <c r="J1744" i="26"/>
  <c r="J1743" i="26"/>
  <c r="J1742" i="26"/>
  <c r="J1741" i="26"/>
  <c r="J1740" i="26"/>
  <c r="J1739" i="26"/>
  <c r="J1738" i="26"/>
  <c r="J1737" i="26"/>
  <c r="J1736" i="26"/>
  <c r="J1735" i="26"/>
  <c r="J1734" i="26"/>
  <c r="J1733" i="26"/>
  <c r="J1732" i="26"/>
  <c r="J1731" i="26"/>
  <c r="J1730" i="26"/>
  <c r="J1729" i="26"/>
  <c r="J1728" i="26"/>
  <c r="J1727" i="26"/>
  <c r="J1726" i="26"/>
  <c r="J1725" i="26"/>
  <c r="J1724" i="26"/>
  <c r="J1723" i="26"/>
  <c r="J1722" i="26"/>
  <c r="J1721" i="26"/>
  <c r="J1720" i="26"/>
  <c r="J1719" i="26"/>
  <c r="J1718" i="26"/>
  <c r="J1717" i="26"/>
  <c r="J1716" i="26"/>
  <c r="J1715" i="26"/>
  <c r="J1714" i="26"/>
  <c r="J1713" i="26"/>
  <c r="J1712" i="26"/>
  <c r="J1711" i="26"/>
  <c r="J1710" i="26"/>
  <c r="J1709" i="26"/>
  <c r="J1708" i="26"/>
  <c r="J1707" i="26"/>
  <c r="J1706" i="26"/>
  <c r="J1705" i="26"/>
  <c r="J1704" i="26"/>
  <c r="J1703" i="26"/>
  <c r="J1702" i="26"/>
  <c r="J1701" i="26"/>
  <c r="J1700" i="26"/>
  <c r="J1699" i="26"/>
  <c r="J1698" i="26"/>
  <c r="J1697" i="26"/>
  <c r="J1696" i="26"/>
  <c r="J1695" i="26"/>
  <c r="J1694" i="26"/>
  <c r="J1693" i="26"/>
  <c r="J1692" i="26"/>
  <c r="J1691" i="26"/>
  <c r="J1690" i="26"/>
  <c r="J1689" i="26"/>
  <c r="J1688" i="26"/>
  <c r="J1687" i="26"/>
  <c r="J1686" i="26"/>
  <c r="J1685" i="26"/>
  <c r="J1684" i="26"/>
  <c r="J1683" i="26"/>
  <c r="J1682" i="26"/>
  <c r="J1681" i="26"/>
  <c r="J1680" i="26"/>
  <c r="J1679" i="26"/>
  <c r="J1678" i="26"/>
  <c r="J1677" i="26"/>
  <c r="J1676" i="26"/>
  <c r="J1675" i="26"/>
  <c r="J1674" i="26"/>
  <c r="J1673" i="26"/>
  <c r="J1672" i="26"/>
  <c r="J1671" i="26"/>
  <c r="J1670" i="26"/>
  <c r="J1669" i="26"/>
  <c r="J1668" i="26"/>
  <c r="J1667" i="26"/>
  <c r="J1666" i="26"/>
  <c r="J1665" i="26"/>
  <c r="J1664" i="26"/>
  <c r="J1663" i="26"/>
  <c r="J1662" i="26"/>
  <c r="J1661" i="26"/>
  <c r="J1660" i="26"/>
  <c r="J1659" i="26"/>
  <c r="J1658" i="26"/>
  <c r="J1657" i="26"/>
  <c r="J1656" i="26"/>
  <c r="J1655" i="26"/>
  <c r="J1654" i="26"/>
  <c r="J1653" i="26"/>
  <c r="J1652" i="26"/>
  <c r="J1651" i="26"/>
  <c r="J1650" i="26"/>
  <c r="J1649" i="26"/>
  <c r="J1648" i="26"/>
  <c r="J1647" i="26"/>
  <c r="J1646" i="26"/>
  <c r="J1645" i="26"/>
  <c r="J1644" i="26"/>
  <c r="J1643" i="26"/>
  <c r="J1642" i="26"/>
  <c r="J1641" i="26"/>
  <c r="J1640" i="26"/>
  <c r="J1639" i="26"/>
  <c r="J1638" i="26"/>
  <c r="J1637" i="26"/>
  <c r="J1636" i="26"/>
  <c r="J1635" i="26"/>
  <c r="J1634" i="26"/>
  <c r="J1633" i="26"/>
  <c r="J1632" i="26"/>
  <c r="J1631" i="26"/>
  <c r="J1630" i="26"/>
  <c r="J1629" i="26"/>
  <c r="J1628" i="26"/>
  <c r="J1627" i="26"/>
  <c r="J1626" i="26"/>
  <c r="J1625" i="26"/>
  <c r="J1624" i="26"/>
  <c r="J1623" i="26"/>
  <c r="J1622" i="26"/>
  <c r="J1621" i="26"/>
  <c r="J1620" i="26"/>
  <c r="J1619" i="26"/>
  <c r="J1618" i="26"/>
  <c r="J1617" i="26"/>
  <c r="J1616" i="26"/>
  <c r="J1615" i="26"/>
  <c r="J1614" i="26"/>
  <c r="J1613" i="26"/>
  <c r="J1612" i="26"/>
  <c r="J1611" i="26"/>
  <c r="J1610" i="26"/>
  <c r="J1609" i="26"/>
  <c r="J1608" i="26"/>
  <c r="J1607" i="26"/>
  <c r="J1606" i="26"/>
  <c r="J1605" i="26"/>
  <c r="J1604" i="26"/>
  <c r="J1603" i="26"/>
  <c r="J1602" i="26"/>
  <c r="J1601" i="26"/>
  <c r="J1600" i="26"/>
  <c r="J1599" i="26"/>
  <c r="J1598" i="26"/>
  <c r="J1597" i="26"/>
  <c r="J1596" i="26"/>
  <c r="J1595" i="26"/>
  <c r="J1594" i="26"/>
  <c r="J1593" i="26"/>
  <c r="J1592" i="26"/>
  <c r="J1591" i="26"/>
  <c r="J1590" i="26"/>
  <c r="J1589" i="26"/>
  <c r="J1588" i="26"/>
  <c r="J1587" i="26"/>
  <c r="J1586" i="26"/>
  <c r="J1585" i="26"/>
  <c r="J1584" i="26"/>
  <c r="J1583" i="26"/>
  <c r="J1582" i="26"/>
  <c r="J1581" i="26"/>
  <c r="J1580" i="26"/>
  <c r="J1579" i="26"/>
  <c r="J1578" i="26"/>
  <c r="J1577" i="26"/>
  <c r="J1576" i="26"/>
  <c r="J1575" i="26"/>
  <c r="J1574" i="26"/>
  <c r="J1573" i="26"/>
  <c r="J1572" i="26"/>
  <c r="J1571" i="26"/>
  <c r="J1570" i="26"/>
  <c r="J1569" i="26"/>
  <c r="J1568" i="26"/>
  <c r="J1567" i="26"/>
  <c r="J1566" i="26"/>
  <c r="J1565" i="26"/>
  <c r="J1564" i="26"/>
  <c r="J1563" i="26"/>
  <c r="J1562" i="26"/>
  <c r="J1561" i="26"/>
  <c r="J1560" i="26"/>
  <c r="J1559" i="26"/>
  <c r="J1558" i="26"/>
  <c r="J1557" i="26"/>
  <c r="J1556" i="26"/>
  <c r="J1555" i="26"/>
  <c r="J1554" i="26"/>
  <c r="J1553" i="26"/>
  <c r="J1552" i="26"/>
  <c r="J1551" i="26"/>
  <c r="J1550" i="26"/>
  <c r="J1549" i="26"/>
  <c r="J1548" i="26"/>
  <c r="J1547" i="26"/>
  <c r="J1546" i="26"/>
  <c r="J1545" i="26"/>
  <c r="J1544" i="26"/>
  <c r="J1543" i="26"/>
  <c r="J1542" i="26"/>
  <c r="J1541" i="26"/>
  <c r="J1540" i="26"/>
  <c r="J1539" i="26"/>
  <c r="J1538" i="26"/>
  <c r="J1537" i="26"/>
  <c r="J1536" i="26"/>
  <c r="J1535" i="26"/>
  <c r="J1534" i="26"/>
  <c r="J1533" i="26"/>
  <c r="J1532" i="26"/>
  <c r="J1531" i="26"/>
  <c r="J1530" i="26"/>
  <c r="J1529" i="26"/>
  <c r="J1528" i="26"/>
  <c r="J1527" i="26"/>
  <c r="J1526" i="26"/>
  <c r="J1525" i="26"/>
  <c r="J1524" i="26"/>
  <c r="J1523" i="26"/>
  <c r="J1522" i="26"/>
  <c r="J1521" i="26"/>
  <c r="J1520" i="26"/>
  <c r="J1519" i="26"/>
  <c r="J1518" i="26"/>
  <c r="J1517" i="26"/>
  <c r="J1516" i="26"/>
  <c r="J1515" i="26"/>
  <c r="J1514" i="26"/>
  <c r="J1513" i="26"/>
  <c r="J1512" i="26"/>
  <c r="J1511" i="26"/>
  <c r="J1510" i="26"/>
  <c r="J1509" i="26"/>
  <c r="J1508" i="26"/>
  <c r="J1507" i="26"/>
  <c r="J1506" i="26"/>
  <c r="J1505" i="26"/>
  <c r="J1504" i="26"/>
  <c r="J1503" i="26"/>
  <c r="J1502" i="26"/>
  <c r="J1501" i="26"/>
  <c r="J1500" i="26"/>
  <c r="J1499" i="26"/>
  <c r="J1498" i="26"/>
  <c r="J1497" i="26"/>
  <c r="J1496" i="26"/>
  <c r="J1495" i="26"/>
  <c r="J1494" i="26"/>
  <c r="J1493" i="26"/>
  <c r="J1492" i="26"/>
  <c r="J1491" i="26"/>
  <c r="J1490" i="26"/>
  <c r="J1489" i="26"/>
  <c r="J1488" i="26"/>
  <c r="J1487" i="26"/>
  <c r="J1486" i="26"/>
  <c r="J1485" i="26"/>
  <c r="J1484" i="26"/>
  <c r="J1483" i="26"/>
  <c r="J1482" i="26"/>
  <c r="J1481" i="26"/>
  <c r="J1480" i="26"/>
  <c r="J1479" i="26"/>
  <c r="J1478" i="26"/>
  <c r="J1477" i="26"/>
  <c r="J1476" i="26"/>
  <c r="J1475" i="26"/>
  <c r="J1474" i="26"/>
  <c r="J1473" i="26"/>
  <c r="J1472" i="26"/>
  <c r="J1471" i="26"/>
  <c r="J1470" i="26"/>
  <c r="J1469" i="26"/>
  <c r="J1468" i="26"/>
  <c r="J1467" i="26"/>
  <c r="J1466" i="26"/>
  <c r="J1465" i="26"/>
  <c r="J1464" i="26"/>
  <c r="J1463" i="26"/>
  <c r="J1462" i="26"/>
  <c r="J1461" i="26"/>
  <c r="J1460" i="26"/>
  <c r="J1459" i="26"/>
  <c r="J1458" i="26"/>
  <c r="J1457" i="26"/>
  <c r="J1456" i="26"/>
  <c r="J1455" i="26"/>
  <c r="J1454" i="26"/>
  <c r="J1453" i="26"/>
  <c r="J1452" i="26"/>
  <c r="J1451" i="26"/>
  <c r="J1450" i="26"/>
  <c r="J1449" i="26"/>
  <c r="J1448" i="26"/>
  <c r="J1447" i="26"/>
  <c r="J1446" i="26"/>
  <c r="J1445" i="26"/>
  <c r="J1444" i="26"/>
  <c r="J1443" i="26"/>
  <c r="J1442" i="26"/>
  <c r="J1441" i="26"/>
  <c r="J1440" i="26"/>
  <c r="J1439" i="26"/>
  <c r="J1438" i="26"/>
  <c r="J1437" i="26"/>
  <c r="J1436" i="26"/>
  <c r="J1435" i="26"/>
  <c r="J1434" i="26"/>
  <c r="J1433" i="26"/>
  <c r="J1432" i="26"/>
  <c r="J1431" i="26"/>
  <c r="J1430" i="26"/>
  <c r="J1429" i="26"/>
  <c r="J1428" i="26"/>
  <c r="J1427" i="26"/>
  <c r="J1426" i="26"/>
  <c r="J1425" i="26"/>
  <c r="J1424" i="26"/>
  <c r="J1423" i="26"/>
  <c r="J1422" i="26"/>
  <c r="J1421" i="26"/>
  <c r="J1420" i="26"/>
  <c r="J1419" i="26"/>
  <c r="J1418" i="26"/>
  <c r="J1417" i="26"/>
  <c r="J1416" i="26"/>
  <c r="J1415" i="26"/>
  <c r="J1414" i="26"/>
  <c r="J1413" i="26"/>
  <c r="J1412" i="26"/>
  <c r="J1411" i="26"/>
  <c r="J1410" i="26"/>
  <c r="J1409" i="26"/>
  <c r="J1408" i="26"/>
  <c r="J1407" i="26"/>
  <c r="J1406" i="26"/>
  <c r="J1405" i="26"/>
  <c r="J1404" i="26"/>
  <c r="J1403" i="26"/>
  <c r="J1402" i="26"/>
  <c r="J1401" i="26"/>
  <c r="J1400" i="26"/>
  <c r="J1399" i="26"/>
  <c r="J1398" i="26"/>
  <c r="J1397" i="26"/>
  <c r="J1396" i="26"/>
  <c r="J1395" i="26"/>
  <c r="J1394" i="26"/>
  <c r="J1393" i="26"/>
  <c r="J1392" i="26"/>
  <c r="J1391" i="26"/>
  <c r="J1390" i="26"/>
  <c r="J1389" i="26"/>
  <c r="J1388" i="26"/>
  <c r="J1387" i="26"/>
  <c r="J1386" i="26"/>
  <c r="J1385" i="26"/>
  <c r="J1384" i="26"/>
  <c r="J1383" i="26"/>
  <c r="J1382" i="26"/>
  <c r="J1381" i="26"/>
  <c r="J1380" i="26"/>
  <c r="J1379" i="26"/>
  <c r="J1378" i="26"/>
  <c r="J1377" i="26"/>
  <c r="J1376" i="26"/>
  <c r="J1375" i="26"/>
  <c r="J1374" i="26"/>
  <c r="J1373" i="26"/>
  <c r="J1372" i="26"/>
  <c r="J1371" i="26"/>
  <c r="J1370" i="26"/>
  <c r="J1369" i="26"/>
  <c r="J1368" i="26"/>
  <c r="J1367" i="26"/>
  <c r="J1366" i="26"/>
  <c r="J1365" i="26"/>
  <c r="J1364" i="26"/>
  <c r="J1363" i="26"/>
  <c r="J1362" i="26"/>
  <c r="J1361" i="26"/>
  <c r="J1360" i="26"/>
  <c r="J1359" i="26"/>
  <c r="J1358" i="26"/>
  <c r="J1357" i="26"/>
  <c r="J1356" i="26"/>
  <c r="J1355" i="26"/>
  <c r="J1354" i="26"/>
  <c r="J1353" i="26"/>
  <c r="J1352" i="26"/>
  <c r="J1351" i="26"/>
  <c r="J1350" i="26"/>
  <c r="J1349" i="26"/>
  <c r="J1348" i="26"/>
  <c r="J1347" i="26"/>
  <c r="J1346" i="26"/>
  <c r="J1345" i="26"/>
  <c r="J1344" i="26"/>
  <c r="J1343" i="26"/>
  <c r="J1342" i="26"/>
  <c r="J1341" i="26"/>
  <c r="J1340" i="26"/>
  <c r="J1339" i="26"/>
  <c r="J1338" i="26"/>
  <c r="J1337" i="26"/>
  <c r="J1336" i="26"/>
  <c r="J1335" i="26"/>
  <c r="J1334" i="26"/>
  <c r="J1333" i="26"/>
  <c r="J1332" i="26"/>
  <c r="J1331" i="26"/>
  <c r="J1330" i="26"/>
  <c r="J1329" i="26"/>
  <c r="J1328" i="26"/>
  <c r="J1327" i="26"/>
  <c r="J1326" i="26"/>
  <c r="J1325" i="26"/>
  <c r="J1324" i="26"/>
  <c r="J1323" i="26"/>
  <c r="J1322" i="26"/>
  <c r="J1321" i="26"/>
  <c r="J1320" i="26"/>
  <c r="J1319" i="26"/>
  <c r="J1318" i="26"/>
  <c r="J1317" i="26"/>
  <c r="J1316" i="26"/>
  <c r="J1315" i="26"/>
  <c r="J1314" i="26"/>
  <c r="J1313" i="26"/>
  <c r="J1312" i="26"/>
  <c r="J1311" i="26"/>
  <c r="J1310" i="26"/>
  <c r="J1309" i="26"/>
  <c r="J1308" i="26"/>
  <c r="J1307" i="26"/>
  <c r="J1306" i="26"/>
  <c r="J1305" i="26"/>
  <c r="J1304" i="26"/>
  <c r="J1303" i="26"/>
  <c r="J1302" i="26"/>
  <c r="J1301" i="26"/>
  <c r="J1300" i="26"/>
  <c r="J1299" i="26"/>
  <c r="J1298" i="26"/>
  <c r="J1297" i="26"/>
  <c r="J1296" i="26"/>
  <c r="J1295" i="26"/>
  <c r="J1294" i="26"/>
  <c r="J1293" i="26"/>
  <c r="J1292" i="26"/>
  <c r="J1291" i="26"/>
  <c r="J1290" i="26"/>
  <c r="J1289" i="26"/>
  <c r="J1288" i="26"/>
  <c r="J1287" i="26"/>
  <c r="J1286" i="26"/>
  <c r="J1285" i="26"/>
  <c r="J1284" i="26"/>
  <c r="J1283" i="26"/>
  <c r="J1282" i="26"/>
  <c r="J1281" i="26"/>
  <c r="J1280" i="26"/>
  <c r="J1279" i="26"/>
  <c r="J1278" i="26"/>
  <c r="J1277" i="26"/>
  <c r="J1276" i="26"/>
  <c r="J1275" i="26"/>
  <c r="J1274" i="26"/>
  <c r="J1273" i="26"/>
  <c r="J1272" i="26"/>
  <c r="J1271" i="26"/>
  <c r="J1270" i="26"/>
  <c r="J1269" i="26"/>
  <c r="J1268" i="26"/>
  <c r="J1267" i="26"/>
  <c r="J1266" i="26"/>
  <c r="J1265" i="26"/>
  <c r="J1264" i="26"/>
  <c r="J1263" i="26"/>
  <c r="J1262" i="26"/>
  <c r="J1261" i="26"/>
  <c r="J1260" i="26"/>
  <c r="J1259" i="26"/>
  <c r="J1258" i="26"/>
  <c r="J1257" i="26"/>
  <c r="J1256" i="26"/>
  <c r="J1255" i="26"/>
  <c r="J1254" i="26"/>
  <c r="J1253" i="26"/>
  <c r="J1252" i="26"/>
  <c r="J1251" i="26"/>
  <c r="J1250" i="26"/>
  <c r="J1249" i="26"/>
  <c r="J1248" i="26"/>
  <c r="J1247" i="26"/>
  <c r="J1246" i="26"/>
  <c r="J1245" i="26"/>
  <c r="J1244" i="26"/>
  <c r="J1243" i="26"/>
  <c r="J1242" i="26"/>
  <c r="J1241" i="26"/>
  <c r="J1240" i="26"/>
  <c r="J1239" i="26"/>
  <c r="J1238" i="26"/>
  <c r="J1237" i="26"/>
  <c r="J1236" i="26"/>
  <c r="J1235" i="26"/>
  <c r="J1234" i="26"/>
  <c r="J1233" i="26"/>
  <c r="J1232" i="26"/>
  <c r="J1231" i="26"/>
  <c r="J1230" i="26"/>
  <c r="J1229" i="26"/>
  <c r="J1228" i="26"/>
  <c r="J1227" i="26"/>
  <c r="J1226" i="26"/>
  <c r="J1225" i="26"/>
  <c r="J1224" i="26"/>
  <c r="J1223" i="26"/>
  <c r="J1222" i="26"/>
  <c r="J1221" i="26"/>
  <c r="J1220" i="26"/>
  <c r="J1219" i="26"/>
  <c r="J1218" i="26"/>
  <c r="J1217" i="26"/>
  <c r="J1216" i="26"/>
  <c r="J1215" i="26"/>
  <c r="J1214" i="26"/>
  <c r="J1213" i="26"/>
  <c r="J1212" i="26"/>
  <c r="J1211" i="26"/>
  <c r="J1210" i="26"/>
  <c r="J1209" i="26"/>
  <c r="J1208" i="26"/>
  <c r="J1207" i="26"/>
  <c r="J1206" i="26"/>
  <c r="J1205" i="26"/>
  <c r="J1204" i="26"/>
  <c r="J1203" i="26"/>
  <c r="J1202" i="26"/>
  <c r="J1201" i="26"/>
  <c r="J1200" i="26"/>
  <c r="J1199" i="26"/>
  <c r="J1198" i="26"/>
  <c r="J1197" i="26"/>
  <c r="J1196" i="26"/>
  <c r="J1195" i="26"/>
  <c r="J1194" i="26"/>
  <c r="J1193" i="26"/>
  <c r="J1192" i="26"/>
  <c r="J1191" i="26"/>
  <c r="J1190" i="26"/>
  <c r="J1189" i="26"/>
  <c r="J1188" i="26"/>
  <c r="J1187" i="26"/>
  <c r="J1186" i="26"/>
  <c r="J1185" i="26"/>
  <c r="J1184" i="26"/>
  <c r="J1183" i="26"/>
  <c r="J1182" i="26"/>
  <c r="J1181" i="26"/>
  <c r="J1180" i="26"/>
  <c r="J1179" i="26"/>
  <c r="J1178" i="26"/>
  <c r="J1177" i="26"/>
  <c r="J1176" i="26"/>
  <c r="J1175" i="26"/>
  <c r="J1174" i="26"/>
  <c r="J1173" i="26"/>
  <c r="J1172" i="26"/>
  <c r="J1171" i="26"/>
  <c r="J1170" i="26"/>
  <c r="J1169" i="26"/>
  <c r="J1168" i="26"/>
  <c r="J1167" i="26"/>
  <c r="J1166" i="26"/>
  <c r="J1165" i="26"/>
  <c r="J1164" i="26"/>
  <c r="J1163" i="26"/>
  <c r="J1162" i="26"/>
  <c r="J1161" i="26"/>
  <c r="J1160" i="26"/>
  <c r="J1159" i="26"/>
  <c r="J1158" i="26"/>
  <c r="J1157" i="26"/>
  <c r="J1156" i="26"/>
  <c r="J1155" i="26"/>
  <c r="J1154" i="26"/>
  <c r="J1153" i="26"/>
  <c r="J1152" i="26"/>
  <c r="J1151" i="26"/>
  <c r="J1150" i="26"/>
  <c r="J1149" i="26"/>
  <c r="J1148" i="26"/>
  <c r="J1147" i="26"/>
  <c r="J1146" i="26"/>
  <c r="J1145" i="26"/>
  <c r="J1144" i="26"/>
  <c r="J1143" i="26"/>
  <c r="J1142" i="26"/>
  <c r="J1141" i="26"/>
  <c r="J1140" i="26"/>
  <c r="J1139" i="26"/>
  <c r="J1138" i="26"/>
  <c r="J1137" i="26"/>
  <c r="J1136" i="26"/>
  <c r="J1135" i="26"/>
  <c r="J1134" i="26"/>
  <c r="J1133" i="26"/>
  <c r="J1132" i="26"/>
  <c r="J1131" i="26"/>
  <c r="J1130" i="26"/>
  <c r="J1129" i="26"/>
  <c r="J1128" i="26"/>
  <c r="J1127" i="26"/>
  <c r="J1126" i="26"/>
  <c r="J1125" i="26"/>
  <c r="J1124" i="26"/>
  <c r="J1123" i="26"/>
  <c r="J1122" i="26"/>
  <c r="J1121" i="26"/>
  <c r="J1120" i="26"/>
  <c r="J1119" i="26"/>
  <c r="J1118" i="26"/>
  <c r="J1117" i="26"/>
  <c r="J1116" i="26"/>
  <c r="J1115" i="26"/>
  <c r="J1114" i="26"/>
  <c r="J1113" i="26"/>
  <c r="J1112" i="26"/>
  <c r="J1111" i="26"/>
  <c r="J1110" i="26"/>
  <c r="J1109" i="26"/>
  <c r="J1108" i="26"/>
  <c r="J1107" i="26"/>
  <c r="J1106" i="26"/>
  <c r="J1105" i="26"/>
  <c r="J1104" i="26"/>
  <c r="J1103" i="26"/>
  <c r="J1102" i="26"/>
  <c r="J1101" i="26"/>
  <c r="J1100" i="26"/>
  <c r="J1099" i="26"/>
  <c r="J1098" i="26"/>
  <c r="J1097" i="26"/>
  <c r="J1096" i="26"/>
  <c r="J1095" i="26"/>
  <c r="J1094" i="26"/>
  <c r="J1093" i="26"/>
  <c r="J1092" i="26"/>
  <c r="J1091" i="26"/>
  <c r="J1090" i="26"/>
  <c r="J1089" i="26"/>
  <c r="J1088" i="26"/>
  <c r="J1087" i="26"/>
  <c r="J1086" i="26"/>
  <c r="J1085" i="26"/>
  <c r="J1084" i="26"/>
  <c r="J1083" i="26"/>
  <c r="J1082" i="26"/>
  <c r="J1081" i="26"/>
  <c r="J1080" i="26"/>
  <c r="J1079" i="26"/>
  <c r="J1078" i="26"/>
  <c r="J1077" i="26"/>
  <c r="J1076" i="26"/>
  <c r="J1075" i="26"/>
  <c r="J1074" i="26"/>
  <c r="J1073" i="26"/>
  <c r="J1072" i="26"/>
  <c r="J1071" i="26"/>
  <c r="J1070" i="26"/>
  <c r="J1069" i="26"/>
  <c r="J1068" i="26"/>
  <c r="J1067" i="26"/>
  <c r="J1066" i="26"/>
  <c r="J1065" i="26"/>
  <c r="J1064" i="26"/>
  <c r="J1063" i="26"/>
  <c r="J1062" i="26"/>
  <c r="J1061" i="26"/>
  <c r="J1060" i="26"/>
  <c r="J1059" i="26"/>
  <c r="J1058" i="26"/>
  <c r="J1057" i="26"/>
  <c r="J1056" i="26"/>
  <c r="J1055" i="26"/>
  <c r="J1054" i="26"/>
  <c r="J1053" i="26"/>
  <c r="J1052" i="26"/>
  <c r="J1051" i="26"/>
  <c r="J1050" i="26"/>
  <c r="J1049" i="26"/>
  <c r="J1048" i="26"/>
  <c r="J1047" i="26"/>
  <c r="J1046" i="26"/>
  <c r="J1045" i="26"/>
  <c r="J1044" i="26"/>
  <c r="J1043" i="26"/>
  <c r="J1042" i="26"/>
  <c r="J1041" i="26"/>
  <c r="J1040" i="26"/>
  <c r="J1039" i="26"/>
  <c r="J1038" i="26"/>
  <c r="J1037" i="26"/>
  <c r="J1036" i="26"/>
  <c r="J1035" i="26"/>
  <c r="J1034" i="26"/>
  <c r="J1033" i="26"/>
  <c r="J1032" i="26"/>
  <c r="J1031" i="26"/>
  <c r="J1030" i="26"/>
  <c r="J1029" i="26"/>
  <c r="J1028" i="26"/>
  <c r="J1027" i="26"/>
  <c r="J1026" i="26"/>
  <c r="J1025" i="26"/>
  <c r="J1024" i="26"/>
  <c r="J1023" i="26"/>
  <c r="J1022" i="26"/>
  <c r="J1021" i="26"/>
  <c r="J1020" i="26"/>
  <c r="J1019" i="26"/>
  <c r="J1018" i="26"/>
  <c r="J1017" i="26"/>
  <c r="J1016" i="26"/>
  <c r="J1015" i="26"/>
  <c r="J1014" i="26"/>
  <c r="J1013" i="26"/>
  <c r="J1012" i="26"/>
  <c r="J1011" i="26"/>
  <c r="J1010" i="26"/>
  <c r="J1009" i="26"/>
  <c r="J1008" i="26"/>
  <c r="J1007" i="26"/>
  <c r="J1006" i="26"/>
  <c r="J1005" i="26"/>
  <c r="J1004" i="26"/>
  <c r="J1003" i="26"/>
  <c r="J1002" i="26"/>
  <c r="J1001" i="26"/>
  <c r="J1000" i="26"/>
  <c r="J999" i="26"/>
  <c r="J998" i="26"/>
  <c r="J997" i="26"/>
  <c r="J996" i="26"/>
  <c r="J995" i="26"/>
  <c r="J994" i="26"/>
  <c r="J993" i="26"/>
  <c r="J992" i="26"/>
  <c r="J991" i="26"/>
  <c r="J990" i="26"/>
  <c r="J989" i="26"/>
  <c r="J988" i="26"/>
  <c r="J987" i="26"/>
  <c r="J986" i="26"/>
  <c r="J985" i="26"/>
  <c r="J984" i="26"/>
  <c r="J983" i="26"/>
  <c r="J982" i="26"/>
  <c r="J981" i="26"/>
  <c r="J980" i="26"/>
  <c r="J979" i="26"/>
  <c r="J978" i="26"/>
  <c r="J977" i="26"/>
  <c r="J976" i="26"/>
  <c r="J975" i="26"/>
  <c r="J974" i="26"/>
  <c r="J973" i="26"/>
  <c r="J972" i="26"/>
  <c r="J971" i="26"/>
  <c r="J970" i="26"/>
  <c r="J969" i="26"/>
  <c r="J968" i="26"/>
  <c r="J967" i="26"/>
  <c r="J966" i="26"/>
  <c r="J965" i="26"/>
  <c r="J964" i="26"/>
  <c r="J963" i="26"/>
  <c r="J962" i="26"/>
  <c r="J961" i="26"/>
  <c r="J960" i="26"/>
  <c r="J959" i="26"/>
  <c r="J958" i="26"/>
  <c r="J957" i="26"/>
  <c r="J956" i="26"/>
  <c r="J955" i="26"/>
  <c r="J954" i="26"/>
  <c r="J953" i="26"/>
  <c r="J952" i="26"/>
  <c r="J951" i="26"/>
  <c r="J950" i="26"/>
  <c r="J949" i="26"/>
  <c r="J948" i="26"/>
  <c r="J947" i="26"/>
  <c r="J946" i="26"/>
  <c r="J945" i="26"/>
  <c r="J944" i="26"/>
  <c r="J943" i="26"/>
  <c r="J942" i="26"/>
  <c r="J941" i="26"/>
  <c r="J940" i="26"/>
  <c r="J939" i="26"/>
  <c r="J938" i="26"/>
  <c r="J937" i="26"/>
  <c r="J936" i="26"/>
  <c r="J935" i="26"/>
  <c r="J934" i="26"/>
  <c r="J933" i="26"/>
  <c r="J932" i="26"/>
  <c r="J931" i="26"/>
  <c r="J930" i="26"/>
  <c r="J929" i="26"/>
  <c r="J928" i="26"/>
  <c r="J927" i="26"/>
  <c r="J926" i="26"/>
  <c r="J925" i="26"/>
  <c r="J924" i="26"/>
  <c r="J923" i="26"/>
  <c r="J922" i="26"/>
  <c r="J921" i="26"/>
  <c r="J920" i="26"/>
  <c r="J919" i="26"/>
  <c r="J918" i="26"/>
  <c r="J917" i="26"/>
  <c r="J916" i="26"/>
  <c r="J915" i="26"/>
  <c r="J914" i="26"/>
  <c r="J913" i="26"/>
  <c r="J912" i="26"/>
  <c r="J911" i="26"/>
  <c r="J910" i="26"/>
  <c r="J909" i="26"/>
  <c r="J908" i="26"/>
  <c r="J907" i="26"/>
  <c r="J906" i="26"/>
  <c r="J905" i="26"/>
  <c r="J904" i="26"/>
  <c r="J903" i="26"/>
  <c r="J902" i="26"/>
  <c r="J901" i="26"/>
  <c r="J900" i="26"/>
  <c r="J899" i="26"/>
  <c r="J898" i="26"/>
  <c r="J897" i="26"/>
  <c r="J896" i="26"/>
  <c r="J895" i="26"/>
  <c r="J894" i="26"/>
  <c r="J893" i="26"/>
  <c r="J892" i="26"/>
  <c r="J891" i="26"/>
  <c r="J890" i="26"/>
  <c r="J889" i="26"/>
  <c r="J888" i="26"/>
  <c r="J887" i="26"/>
  <c r="J886" i="26"/>
  <c r="J885" i="26"/>
  <c r="J884" i="26"/>
  <c r="J883" i="26"/>
  <c r="J882" i="26"/>
  <c r="J881" i="26"/>
  <c r="J880" i="26"/>
  <c r="J879" i="26"/>
  <c r="J878" i="26"/>
  <c r="J877" i="26"/>
  <c r="J876" i="26"/>
  <c r="J875" i="26"/>
  <c r="J874" i="26"/>
  <c r="J873" i="26"/>
  <c r="J872" i="26"/>
  <c r="J871" i="26"/>
  <c r="J870" i="26"/>
  <c r="J869" i="26"/>
  <c r="J868" i="26"/>
  <c r="J867" i="26"/>
  <c r="J866" i="26"/>
  <c r="J865" i="26"/>
  <c r="J864" i="26"/>
  <c r="J863" i="26"/>
  <c r="J862" i="26"/>
  <c r="J861" i="26"/>
  <c r="J860" i="26"/>
  <c r="J859" i="26"/>
  <c r="J858" i="26"/>
  <c r="J857" i="26"/>
  <c r="J856" i="26"/>
  <c r="J855" i="26"/>
  <c r="J854" i="26"/>
  <c r="J853" i="26"/>
  <c r="J852" i="26"/>
  <c r="J851" i="26"/>
  <c r="J850" i="26"/>
  <c r="J849" i="26"/>
  <c r="J848" i="26"/>
  <c r="J847" i="26"/>
  <c r="J846" i="26"/>
  <c r="J845" i="26"/>
  <c r="J844" i="26"/>
  <c r="J843" i="26"/>
  <c r="J842" i="26"/>
  <c r="J841" i="26"/>
  <c r="J840" i="26"/>
  <c r="J839" i="26"/>
  <c r="J838" i="26"/>
  <c r="J837" i="26"/>
  <c r="J836" i="26"/>
  <c r="J835" i="26"/>
  <c r="J834" i="26"/>
  <c r="J833" i="26"/>
  <c r="J832" i="26"/>
  <c r="J831" i="26"/>
  <c r="J830" i="26"/>
  <c r="J829" i="26"/>
  <c r="J828" i="26"/>
  <c r="J827" i="26"/>
  <c r="J826" i="26"/>
  <c r="J825" i="26"/>
  <c r="J824" i="26"/>
  <c r="J823" i="26"/>
  <c r="J822" i="26"/>
  <c r="J821" i="26"/>
  <c r="J820" i="26"/>
  <c r="J819" i="26"/>
  <c r="J818" i="26"/>
  <c r="J817" i="26"/>
  <c r="J816" i="26"/>
  <c r="J815" i="26"/>
  <c r="J814" i="26"/>
  <c r="J813" i="26"/>
  <c r="J812" i="26"/>
  <c r="J811" i="26"/>
  <c r="J810" i="26"/>
  <c r="J809" i="26"/>
  <c r="J808" i="26"/>
  <c r="J807" i="26"/>
  <c r="J806" i="26"/>
  <c r="J805" i="26"/>
  <c r="J804" i="26"/>
  <c r="J803" i="26"/>
  <c r="J802" i="26"/>
  <c r="J801" i="26"/>
  <c r="J800" i="26"/>
  <c r="J799" i="26"/>
  <c r="J798" i="26"/>
  <c r="J797" i="26"/>
  <c r="J796" i="26"/>
  <c r="J795" i="26"/>
  <c r="J794" i="26"/>
  <c r="J793" i="26"/>
  <c r="J792" i="26"/>
  <c r="J791" i="26"/>
  <c r="J790" i="26"/>
  <c r="J789" i="26"/>
  <c r="J788" i="26"/>
  <c r="J787" i="26"/>
  <c r="J786" i="26"/>
  <c r="J785" i="26"/>
  <c r="J784" i="26"/>
  <c r="J783" i="26"/>
  <c r="J782" i="26"/>
  <c r="J781" i="26"/>
  <c r="J780" i="26"/>
  <c r="J779" i="26"/>
  <c r="J778" i="26"/>
  <c r="J777" i="26"/>
  <c r="J776" i="26"/>
  <c r="J775" i="26"/>
  <c r="J774" i="26"/>
  <c r="J773" i="26"/>
  <c r="J772" i="26"/>
  <c r="J771" i="26"/>
  <c r="J770" i="26"/>
  <c r="J769" i="26"/>
  <c r="J768" i="26"/>
  <c r="J767" i="26"/>
  <c r="J766" i="26"/>
  <c r="J765" i="26"/>
  <c r="J764" i="26"/>
  <c r="J763" i="26"/>
  <c r="J762" i="26"/>
  <c r="J761" i="26"/>
  <c r="J760" i="26"/>
  <c r="J759" i="26"/>
  <c r="J758" i="26"/>
  <c r="J757" i="26"/>
  <c r="J756" i="26"/>
  <c r="J755" i="26"/>
  <c r="J754" i="26"/>
  <c r="J753" i="26"/>
  <c r="J752" i="26"/>
  <c r="J751" i="26"/>
  <c r="J750" i="26"/>
  <c r="J749" i="26"/>
  <c r="J748" i="26"/>
  <c r="J747" i="26"/>
  <c r="J746" i="26"/>
  <c r="J745" i="26"/>
  <c r="J744" i="26"/>
  <c r="J743" i="26"/>
  <c r="J742" i="26"/>
  <c r="J741" i="26"/>
  <c r="J740" i="26"/>
  <c r="J739" i="26"/>
  <c r="J738" i="26"/>
  <c r="J737" i="26"/>
  <c r="J736" i="26"/>
  <c r="J735" i="26"/>
  <c r="J734" i="26"/>
  <c r="J733" i="26"/>
  <c r="J732" i="26"/>
  <c r="J731" i="26"/>
  <c r="J730" i="26"/>
  <c r="J729" i="26"/>
  <c r="J728" i="26"/>
  <c r="J727" i="26"/>
  <c r="J726" i="26"/>
  <c r="J725" i="26"/>
  <c r="J724" i="26"/>
  <c r="J723" i="26"/>
  <c r="J722" i="26"/>
  <c r="J721" i="26"/>
  <c r="J720" i="26"/>
  <c r="J719" i="26"/>
  <c r="J718" i="26"/>
  <c r="J717" i="26"/>
  <c r="J716" i="26"/>
  <c r="J715" i="26"/>
  <c r="J714" i="26"/>
  <c r="J713" i="26"/>
  <c r="J712" i="26"/>
  <c r="J711" i="26"/>
  <c r="J710" i="26"/>
  <c r="J709" i="26"/>
  <c r="J708" i="26"/>
  <c r="J707" i="26"/>
  <c r="J706" i="26"/>
  <c r="J705" i="26"/>
  <c r="J704" i="26"/>
  <c r="J703" i="26"/>
  <c r="J702" i="26"/>
  <c r="J701" i="26"/>
  <c r="J700" i="26"/>
  <c r="J699" i="26"/>
  <c r="J698" i="26"/>
  <c r="J697" i="26"/>
  <c r="J696" i="26"/>
  <c r="J695" i="26"/>
  <c r="J694" i="26"/>
  <c r="J693" i="26"/>
  <c r="J692" i="26"/>
  <c r="J691" i="26"/>
  <c r="J690" i="26"/>
  <c r="J689" i="26"/>
  <c r="J688" i="26"/>
  <c r="J687" i="26"/>
  <c r="J686" i="26"/>
  <c r="J685" i="26"/>
  <c r="J684" i="26"/>
  <c r="J683" i="26"/>
  <c r="J682" i="26"/>
  <c r="J681" i="26"/>
  <c r="J680" i="26"/>
  <c r="J679" i="26"/>
  <c r="J678" i="26"/>
  <c r="J677" i="26"/>
  <c r="J676" i="26"/>
  <c r="J675" i="26"/>
  <c r="J674" i="26"/>
  <c r="J673" i="26"/>
  <c r="J672" i="26"/>
  <c r="J671" i="26"/>
  <c r="J670" i="26"/>
  <c r="J669" i="26"/>
  <c r="J668" i="26"/>
  <c r="J667" i="26"/>
  <c r="J666" i="26"/>
  <c r="J665" i="26"/>
  <c r="J664" i="26"/>
  <c r="J663" i="26"/>
  <c r="J662" i="26"/>
  <c r="J661" i="26"/>
  <c r="J660" i="26"/>
  <c r="J659" i="26"/>
  <c r="J658" i="26"/>
  <c r="J657" i="26"/>
  <c r="J656" i="26"/>
  <c r="J655" i="26"/>
  <c r="J654" i="26"/>
  <c r="J653" i="26"/>
  <c r="J652" i="26"/>
  <c r="J651" i="26"/>
  <c r="J650" i="26"/>
  <c r="J649" i="26"/>
  <c r="J648" i="26"/>
  <c r="J647" i="26"/>
  <c r="J646" i="26"/>
  <c r="J645" i="26"/>
  <c r="J644" i="26"/>
  <c r="J643" i="26"/>
  <c r="J642" i="26"/>
  <c r="J641" i="26"/>
  <c r="J640" i="26"/>
  <c r="J639" i="26"/>
  <c r="J638" i="26"/>
  <c r="J637" i="26"/>
  <c r="J636" i="26"/>
  <c r="J635" i="26"/>
  <c r="J634" i="26"/>
  <c r="J633" i="26"/>
  <c r="J632" i="26"/>
  <c r="J631" i="26"/>
  <c r="J630" i="26"/>
  <c r="J629" i="26"/>
  <c r="J628" i="26"/>
  <c r="J627" i="26"/>
  <c r="J626" i="26"/>
  <c r="J625" i="26"/>
  <c r="J624" i="26"/>
  <c r="J623" i="26"/>
  <c r="J622" i="26"/>
  <c r="J621" i="26"/>
  <c r="J620" i="26"/>
  <c r="J619" i="26"/>
  <c r="J618" i="26"/>
  <c r="J617" i="26"/>
  <c r="J616" i="26"/>
  <c r="J615" i="26"/>
  <c r="J614" i="26"/>
  <c r="J613" i="26"/>
  <c r="J612" i="26"/>
  <c r="J611" i="26"/>
  <c r="J610" i="26"/>
  <c r="J609" i="26"/>
  <c r="J608" i="26"/>
  <c r="J607" i="26"/>
  <c r="J606" i="26"/>
  <c r="J605" i="26"/>
  <c r="J604" i="26"/>
  <c r="J603" i="26"/>
  <c r="J602" i="26"/>
  <c r="J601" i="26"/>
  <c r="J600" i="26"/>
  <c r="J599" i="26"/>
  <c r="J598" i="26"/>
  <c r="J597" i="26"/>
  <c r="J596" i="26"/>
  <c r="J595" i="26"/>
  <c r="J594" i="26"/>
  <c r="J593" i="26"/>
  <c r="J592" i="26"/>
  <c r="J591" i="26"/>
  <c r="J590" i="26"/>
  <c r="J589" i="26"/>
  <c r="J588" i="26"/>
  <c r="J587" i="26"/>
  <c r="J586" i="26"/>
  <c r="J585" i="26"/>
  <c r="J584" i="26"/>
  <c r="J583" i="26"/>
  <c r="J582" i="26"/>
  <c r="J581" i="26"/>
  <c r="J580" i="26"/>
  <c r="J579" i="26"/>
  <c r="J578" i="26"/>
  <c r="J577" i="26"/>
  <c r="J576" i="26"/>
  <c r="J575" i="26"/>
  <c r="J574" i="26"/>
  <c r="J573" i="26"/>
  <c r="J572" i="26"/>
  <c r="J571" i="26"/>
  <c r="J570" i="26"/>
  <c r="J569" i="26"/>
  <c r="J568" i="26"/>
  <c r="J567" i="26"/>
  <c r="J566" i="26"/>
  <c r="J565" i="26"/>
  <c r="J564" i="26"/>
  <c r="J563" i="26"/>
  <c r="J562" i="26"/>
  <c r="J561" i="26"/>
  <c r="J560" i="26"/>
  <c r="J559" i="26"/>
  <c r="J558" i="26"/>
  <c r="J557" i="26"/>
  <c r="J556" i="26"/>
  <c r="J555" i="26"/>
  <c r="J554" i="26"/>
  <c r="J553" i="26"/>
  <c r="J552" i="26"/>
  <c r="J551" i="26"/>
  <c r="J550" i="26"/>
  <c r="J549" i="26"/>
  <c r="J548" i="26"/>
  <c r="J547" i="26"/>
  <c r="J546" i="26"/>
  <c r="J545" i="26"/>
  <c r="J544" i="26"/>
  <c r="J543" i="26"/>
  <c r="J542" i="26"/>
  <c r="J541" i="26"/>
  <c r="J540" i="26"/>
  <c r="J539" i="26"/>
  <c r="J538" i="26"/>
  <c r="J537" i="26"/>
  <c r="J536" i="26"/>
  <c r="J535" i="26"/>
  <c r="J534" i="26"/>
  <c r="J533" i="26"/>
  <c r="J532" i="26"/>
  <c r="J531" i="26"/>
  <c r="J530" i="26"/>
  <c r="J529" i="26"/>
  <c r="J528" i="26"/>
  <c r="J527" i="26"/>
  <c r="J526" i="26"/>
  <c r="J525" i="26"/>
  <c r="J524" i="26"/>
  <c r="J523" i="26"/>
  <c r="J522" i="26"/>
  <c r="J521" i="26"/>
  <c r="J520" i="26"/>
  <c r="J519" i="26"/>
  <c r="J518" i="26"/>
  <c r="J517" i="26"/>
  <c r="J516" i="26"/>
  <c r="J515" i="26"/>
  <c r="J514" i="26"/>
  <c r="J513" i="26"/>
  <c r="J512" i="26"/>
  <c r="J511" i="26"/>
  <c r="J510" i="26"/>
  <c r="J509" i="26"/>
  <c r="J508" i="26"/>
  <c r="J507" i="26"/>
  <c r="J506" i="26"/>
  <c r="J505" i="26"/>
  <c r="J504" i="26"/>
  <c r="J503" i="26"/>
  <c r="J502" i="26"/>
  <c r="J501" i="26"/>
  <c r="J500" i="26"/>
  <c r="J499" i="26"/>
  <c r="J498" i="26"/>
  <c r="J497" i="26"/>
  <c r="J496" i="26"/>
  <c r="J495" i="26"/>
  <c r="J494" i="26"/>
  <c r="J493" i="26"/>
  <c r="J492" i="26"/>
  <c r="J491" i="26"/>
  <c r="J490" i="26"/>
  <c r="J489" i="26"/>
  <c r="J488" i="26"/>
  <c r="J487" i="26"/>
  <c r="J486" i="26"/>
  <c r="J485" i="26"/>
  <c r="J484" i="26"/>
  <c r="J483" i="26"/>
  <c r="J482" i="26"/>
  <c r="J481" i="26"/>
  <c r="J480" i="26"/>
  <c r="J479" i="26"/>
  <c r="J478" i="26"/>
  <c r="J477" i="26"/>
  <c r="J476" i="26"/>
  <c r="J475" i="26"/>
  <c r="J474" i="26"/>
  <c r="J473" i="26"/>
  <c r="J472" i="26"/>
  <c r="J471" i="26"/>
  <c r="J470" i="26"/>
  <c r="J469" i="26"/>
  <c r="J468" i="26"/>
  <c r="J467" i="26"/>
  <c r="J466" i="26"/>
  <c r="J465" i="26"/>
  <c r="J464" i="26"/>
  <c r="J463" i="26"/>
  <c r="J462" i="26"/>
  <c r="J461" i="26"/>
  <c r="J460" i="26"/>
  <c r="J459" i="26"/>
  <c r="J458" i="26"/>
  <c r="J457" i="26"/>
  <c r="J456" i="26"/>
  <c r="J455" i="26"/>
  <c r="J454" i="26"/>
  <c r="J453" i="26"/>
  <c r="J452" i="26"/>
  <c r="J451" i="26"/>
  <c r="J450" i="26"/>
  <c r="J449" i="26"/>
  <c r="J448" i="26"/>
  <c r="J447" i="26"/>
  <c r="J446" i="26"/>
  <c r="J445" i="26"/>
  <c r="J444" i="26"/>
  <c r="J443" i="26"/>
  <c r="J442" i="26"/>
  <c r="J441" i="26"/>
  <c r="J440" i="26"/>
  <c r="J439" i="26"/>
  <c r="J438" i="26"/>
  <c r="J437" i="26"/>
  <c r="J436" i="26"/>
  <c r="J435" i="26"/>
  <c r="J434" i="26"/>
  <c r="J433" i="26"/>
  <c r="J432" i="26"/>
  <c r="J431" i="26"/>
  <c r="J430" i="26"/>
  <c r="J429" i="26"/>
  <c r="J428" i="26"/>
  <c r="J427" i="26"/>
  <c r="J426" i="26"/>
  <c r="J425" i="26"/>
  <c r="J424" i="26"/>
  <c r="J423" i="26"/>
  <c r="J422" i="26"/>
  <c r="J421" i="26"/>
  <c r="J420" i="26"/>
  <c r="J419" i="26"/>
  <c r="J418" i="26"/>
  <c r="J417" i="26"/>
  <c r="J416" i="26"/>
  <c r="J415" i="26"/>
  <c r="J414" i="26"/>
  <c r="J413" i="26"/>
  <c r="J412" i="26"/>
  <c r="J411" i="26"/>
  <c r="J410" i="26"/>
  <c r="J409" i="26"/>
  <c r="J408" i="26"/>
  <c r="J407" i="26"/>
  <c r="J406" i="26"/>
  <c r="J405" i="26"/>
  <c r="J404" i="26"/>
  <c r="J403" i="26"/>
  <c r="J402" i="26"/>
  <c r="J401" i="26"/>
  <c r="J400" i="26"/>
  <c r="J399" i="26"/>
  <c r="J398" i="26"/>
  <c r="J397" i="26"/>
  <c r="J396" i="26"/>
  <c r="J395" i="26"/>
  <c r="J394" i="26"/>
  <c r="J393" i="26"/>
  <c r="J392" i="26"/>
  <c r="J391" i="26"/>
  <c r="J390" i="26"/>
  <c r="J389" i="26"/>
  <c r="J388" i="26"/>
  <c r="J387" i="26"/>
  <c r="J386" i="26"/>
  <c r="J385" i="26"/>
  <c r="J384" i="26"/>
  <c r="J383" i="26"/>
  <c r="J382" i="26"/>
  <c r="J381" i="26"/>
  <c r="J380" i="26"/>
  <c r="J379" i="26"/>
  <c r="J378" i="26"/>
  <c r="J377" i="26"/>
  <c r="J376" i="26"/>
  <c r="J375" i="26"/>
  <c r="J374" i="26"/>
  <c r="J373" i="26"/>
  <c r="J372" i="26"/>
  <c r="J371" i="26"/>
  <c r="J370" i="26"/>
  <c r="J369" i="26"/>
  <c r="J368" i="26"/>
  <c r="J367" i="26"/>
  <c r="J366" i="26"/>
  <c r="J365" i="26"/>
  <c r="J364" i="26"/>
  <c r="J363" i="26"/>
  <c r="J362" i="26"/>
  <c r="J361" i="26"/>
  <c r="J360" i="26"/>
  <c r="J359" i="26"/>
  <c r="J358" i="26"/>
  <c r="J357" i="26"/>
  <c r="J356" i="26"/>
  <c r="J355" i="26"/>
  <c r="J354" i="26"/>
  <c r="J353" i="26"/>
  <c r="J352" i="26"/>
  <c r="J351" i="26"/>
  <c r="J350" i="26"/>
  <c r="J349" i="26"/>
  <c r="J348" i="26"/>
  <c r="J347" i="26"/>
  <c r="J346" i="26"/>
  <c r="J345" i="26"/>
  <c r="J344" i="26"/>
  <c r="J343" i="26"/>
  <c r="J342" i="26"/>
  <c r="J341" i="26"/>
  <c r="J340" i="26"/>
  <c r="J339" i="26"/>
  <c r="J338" i="26"/>
  <c r="J337" i="26"/>
  <c r="J336" i="26"/>
  <c r="J335" i="26"/>
  <c r="J334" i="26"/>
  <c r="J333" i="26"/>
  <c r="J332" i="26"/>
  <c r="J331" i="26"/>
  <c r="J330" i="26"/>
  <c r="J329" i="26"/>
  <c r="J328" i="26"/>
  <c r="J327" i="26"/>
  <c r="J326" i="26"/>
  <c r="J325" i="26"/>
  <c r="J324" i="26"/>
  <c r="J323" i="26"/>
  <c r="J322" i="26"/>
  <c r="J321" i="26"/>
  <c r="J320" i="26"/>
  <c r="J319" i="26"/>
  <c r="J318" i="26"/>
  <c r="J317" i="26"/>
  <c r="J316" i="26"/>
  <c r="J315" i="26"/>
  <c r="J314" i="26"/>
  <c r="J313" i="26"/>
  <c r="J312" i="26"/>
  <c r="J311" i="26"/>
  <c r="J310" i="26"/>
  <c r="J309" i="26"/>
  <c r="J308" i="26"/>
  <c r="J307" i="26"/>
  <c r="J306" i="26"/>
  <c r="J305" i="26"/>
  <c r="J304" i="26"/>
  <c r="J303" i="26"/>
  <c r="J302" i="26"/>
  <c r="J301" i="26"/>
  <c r="J300" i="26"/>
  <c r="J299" i="26"/>
  <c r="J298" i="26"/>
  <c r="J297" i="26"/>
  <c r="J296" i="26"/>
  <c r="J295" i="26"/>
  <c r="J294" i="26"/>
  <c r="J293" i="26"/>
  <c r="J292" i="26"/>
  <c r="J291" i="26"/>
  <c r="J290" i="26"/>
  <c r="J289" i="26"/>
  <c r="J288" i="26"/>
  <c r="J287" i="26"/>
  <c r="J286" i="26"/>
  <c r="J285" i="26"/>
  <c r="J284" i="26"/>
  <c r="J283" i="26"/>
  <c r="J282" i="26"/>
  <c r="J281" i="26"/>
  <c r="J280" i="26"/>
  <c r="J279" i="26"/>
  <c r="J278" i="26"/>
  <c r="J277" i="26"/>
  <c r="J276" i="26"/>
  <c r="J275" i="26"/>
  <c r="J274" i="26"/>
  <c r="J273" i="26"/>
  <c r="J272" i="26"/>
  <c r="J271" i="26"/>
  <c r="J270" i="26"/>
  <c r="J269" i="26"/>
  <c r="J268" i="26"/>
  <c r="J267" i="26"/>
  <c r="J266" i="26"/>
  <c r="J265" i="26"/>
  <c r="J264" i="26"/>
  <c r="J263" i="26"/>
  <c r="J262" i="26"/>
  <c r="J261" i="26"/>
  <c r="J260" i="26"/>
  <c r="J259" i="26"/>
  <c r="J258" i="26"/>
  <c r="J257" i="26"/>
  <c r="J256" i="26"/>
  <c r="J255" i="26"/>
  <c r="J254" i="26"/>
  <c r="J253" i="26"/>
  <c r="J252" i="26"/>
  <c r="J251" i="26"/>
  <c r="J250" i="26"/>
  <c r="J249" i="26"/>
  <c r="J248" i="26"/>
  <c r="J247" i="26"/>
  <c r="J246" i="26"/>
  <c r="J245" i="26"/>
  <c r="J244" i="26"/>
  <c r="J243" i="26"/>
  <c r="J242" i="26"/>
  <c r="J241" i="26"/>
  <c r="J240" i="26"/>
  <c r="J239" i="26"/>
  <c r="J238" i="26"/>
  <c r="J237" i="26"/>
  <c r="J236" i="26"/>
  <c r="J235" i="26"/>
  <c r="J234" i="26"/>
  <c r="J233" i="26"/>
  <c r="J232" i="26"/>
  <c r="J231" i="26"/>
  <c r="J230" i="26"/>
  <c r="J229" i="26"/>
  <c r="J228" i="26"/>
  <c r="J227" i="26"/>
  <c r="J226" i="26"/>
  <c r="J225" i="26"/>
  <c r="J224" i="26"/>
  <c r="J223" i="26"/>
  <c r="J222" i="26"/>
  <c r="J221" i="26"/>
  <c r="J220" i="26"/>
  <c r="J219" i="26"/>
  <c r="J218" i="26"/>
  <c r="J217" i="26"/>
  <c r="J216" i="26"/>
  <c r="J215" i="26"/>
  <c r="J214" i="26"/>
  <c r="J213" i="26"/>
  <c r="J212" i="26"/>
  <c r="J211" i="26"/>
  <c r="J210" i="26"/>
  <c r="J209" i="26"/>
  <c r="J208" i="26"/>
  <c r="J207" i="26"/>
  <c r="J206" i="26"/>
  <c r="J205" i="26"/>
  <c r="J204" i="26"/>
  <c r="J203" i="26"/>
  <c r="J202" i="26"/>
  <c r="J201" i="26"/>
  <c r="J200" i="26"/>
  <c r="J199" i="26"/>
  <c r="J198" i="26"/>
  <c r="J197" i="26"/>
  <c r="J196" i="26"/>
  <c r="J195" i="26"/>
  <c r="J194" i="26"/>
  <c r="J193" i="26"/>
  <c r="J192" i="26"/>
  <c r="J191" i="26"/>
  <c r="J190" i="26"/>
  <c r="J189" i="26"/>
  <c r="J188" i="26"/>
  <c r="J187" i="26"/>
  <c r="J186" i="26"/>
  <c r="J185" i="26"/>
  <c r="J184" i="26"/>
  <c r="J183" i="26"/>
  <c r="J182" i="26"/>
  <c r="J181" i="26"/>
  <c r="J180" i="26"/>
  <c r="J179" i="26"/>
  <c r="J178" i="26"/>
  <c r="J177" i="26"/>
  <c r="J176" i="26"/>
  <c r="J175" i="26"/>
  <c r="J174" i="26"/>
  <c r="J173" i="26"/>
  <c r="J172" i="26"/>
  <c r="J171" i="26"/>
  <c r="J170" i="26"/>
  <c r="J169" i="26"/>
  <c r="J168" i="26"/>
  <c r="J167" i="26"/>
  <c r="J166" i="26"/>
  <c r="J165" i="26"/>
  <c r="J164" i="26"/>
  <c r="J163" i="26"/>
  <c r="J162" i="26"/>
  <c r="J161" i="26"/>
  <c r="J160" i="26"/>
  <c r="J159" i="26"/>
  <c r="J158" i="26"/>
  <c r="J157" i="26"/>
  <c r="J156" i="26"/>
  <c r="J155" i="26"/>
  <c r="J154" i="26"/>
  <c r="J153" i="26"/>
  <c r="J152" i="26"/>
  <c r="J151" i="26"/>
  <c r="J150" i="26"/>
  <c r="J149" i="26"/>
  <c r="J148" i="26"/>
  <c r="J147" i="26"/>
  <c r="J146" i="26"/>
  <c r="J145" i="26"/>
  <c r="J144" i="26"/>
  <c r="J143" i="26"/>
  <c r="J142" i="26"/>
  <c r="J141" i="26"/>
  <c r="J140" i="26"/>
  <c r="J139" i="26"/>
  <c r="J138" i="26"/>
  <c r="J137" i="26"/>
  <c r="J136" i="26"/>
  <c r="J135" i="26"/>
  <c r="J134" i="26"/>
  <c r="J133" i="26"/>
  <c r="J132" i="26"/>
  <c r="J131" i="26"/>
  <c r="J130" i="26"/>
  <c r="J129" i="26"/>
  <c r="J128" i="26"/>
  <c r="J127" i="26"/>
  <c r="J126" i="26"/>
  <c r="J125" i="26"/>
  <c r="J124" i="26"/>
  <c r="J123" i="26"/>
  <c r="J122" i="26"/>
  <c r="J121" i="26"/>
  <c r="J120" i="26"/>
  <c r="J119" i="26"/>
  <c r="J118" i="26"/>
  <c r="J117" i="26"/>
  <c r="J116" i="26"/>
  <c r="J115" i="26"/>
  <c r="J114" i="26"/>
  <c r="J113" i="26"/>
  <c r="J112" i="26"/>
  <c r="J111" i="26"/>
  <c r="J110" i="26"/>
  <c r="J109" i="26"/>
  <c r="J108" i="26"/>
  <c r="J107" i="26"/>
  <c r="J106" i="26"/>
  <c r="J105" i="26"/>
  <c r="J104" i="26"/>
  <c r="J103" i="26"/>
  <c r="J102" i="26"/>
  <c r="J101" i="26"/>
  <c r="J100" i="26"/>
  <c r="J99" i="26"/>
  <c r="J98" i="26"/>
  <c r="J97" i="26"/>
  <c r="J96" i="26"/>
  <c r="J95" i="26"/>
  <c r="J94" i="26"/>
  <c r="J93" i="26"/>
  <c r="J92" i="26"/>
  <c r="J91" i="26"/>
  <c r="J90" i="26"/>
  <c r="J89" i="26"/>
  <c r="J88" i="26"/>
  <c r="J87" i="26"/>
  <c r="J86" i="26"/>
  <c r="J85" i="26"/>
  <c r="J84" i="26"/>
  <c r="J83" i="26"/>
  <c r="J82" i="26"/>
  <c r="J81" i="26"/>
  <c r="J80" i="26"/>
  <c r="J79" i="26"/>
  <c r="J78" i="26"/>
  <c r="J77" i="26"/>
  <c r="J76" i="26"/>
  <c r="J75" i="26"/>
  <c r="J74" i="26"/>
  <c r="J73" i="26"/>
  <c r="J72" i="26"/>
  <c r="J71" i="26"/>
  <c r="J70" i="26"/>
  <c r="J69" i="26"/>
  <c r="J68" i="26"/>
  <c r="J67" i="26"/>
  <c r="J66" i="26"/>
  <c r="J65" i="26"/>
  <c r="J64" i="26"/>
  <c r="J63" i="26"/>
  <c r="J62" i="26"/>
  <c r="J61" i="26"/>
  <c r="J60" i="26"/>
  <c r="J59" i="26"/>
  <c r="J58" i="26"/>
  <c r="J57" i="26"/>
  <c r="J56" i="26"/>
  <c r="J55" i="26"/>
  <c r="J54" i="26"/>
  <c r="J53" i="26"/>
  <c r="J52" i="26"/>
  <c r="J51" i="26"/>
  <c r="J50" i="26"/>
  <c r="J49" i="26"/>
  <c r="J48" i="26"/>
  <c r="J47" i="26"/>
  <c r="J46" i="26"/>
  <c r="J45" i="26"/>
  <c r="J44" i="26"/>
  <c r="J43" i="26"/>
  <c r="J42" i="26"/>
  <c r="J41" i="26"/>
  <c r="J40" i="26"/>
  <c r="J39" i="26"/>
  <c r="J38" i="26"/>
  <c r="J37" i="26"/>
  <c r="J36" i="26"/>
  <c r="J35" i="26"/>
  <c r="J34" i="26"/>
  <c r="J33" i="26"/>
  <c r="J32" i="26"/>
  <c r="J31" i="26"/>
  <c r="J30" i="26"/>
  <c r="J29" i="26"/>
  <c r="J28" i="26"/>
  <c r="J27" i="26"/>
  <c r="J26" i="26"/>
  <c r="J25" i="26"/>
  <c r="J24" i="26"/>
  <c r="J23" i="26"/>
  <c r="J22" i="26"/>
  <c r="J21" i="26"/>
  <c r="J20" i="26"/>
  <c r="J19" i="26"/>
  <c r="J18" i="26"/>
  <c r="J17" i="26"/>
  <c r="J16" i="26"/>
  <c r="J15" i="26"/>
  <c r="J14" i="26"/>
  <c r="J13" i="26"/>
  <c r="J12" i="26"/>
  <c r="J11" i="26"/>
  <c r="J10" i="26"/>
  <c r="J9" i="26"/>
  <c r="J8" i="26"/>
  <c r="J7" i="26"/>
  <c r="J6" i="26"/>
  <c r="J5" i="26"/>
  <c r="J4" i="26"/>
  <c r="J2228" i="27"/>
  <c r="J2227" i="27"/>
  <c r="J2226" i="27"/>
  <c r="J2225" i="27"/>
  <c r="J2224" i="27"/>
  <c r="J2223" i="27"/>
  <c r="J2222" i="27"/>
  <c r="J2221" i="27"/>
  <c r="J2220" i="27"/>
  <c r="J2219" i="27"/>
  <c r="J2218" i="27"/>
  <c r="J2217" i="27"/>
  <c r="J2216" i="27"/>
  <c r="J2215" i="27"/>
  <c r="J2214" i="27"/>
  <c r="J2213" i="27"/>
  <c r="J2212" i="27"/>
  <c r="J2211" i="27"/>
  <c r="J2210" i="27"/>
  <c r="J2209" i="27"/>
  <c r="J2208" i="27"/>
  <c r="J2207" i="27"/>
  <c r="J2206" i="27"/>
  <c r="J2205" i="27"/>
  <c r="J2204" i="27"/>
  <c r="J2203" i="27"/>
  <c r="J2202" i="27"/>
  <c r="J2201" i="27"/>
  <c r="J2200" i="27"/>
  <c r="J2199" i="27"/>
  <c r="J2198" i="27"/>
  <c r="J2197" i="27"/>
  <c r="J2196" i="27"/>
  <c r="J2195" i="27"/>
  <c r="J2194" i="27"/>
  <c r="J2193" i="27"/>
  <c r="J2192" i="27"/>
  <c r="J2191" i="27"/>
  <c r="J2190" i="27"/>
  <c r="J2189" i="27"/>
  <c r="J2188" i="27"/>
  <c r="J2187" i="27"/>
  <c r="J2186" i="27"/>
  <c r="J2185" i="27"/>
  <c r="J2184" i="27"/>
  <c r="J2183" i="27"/>
  <c r="J2182" i="27"/>
  <c r="J2181" i="27"/>
  <c r="J2180" i="27"/>
  <c r="J2179" i="27"/>
  <c r="J2178" i="27"/>
  <c r="J2177" i="27"/>
  <c r="J2176" i="27"/>
  <c r="J2175" i="27"/>
  <c r="J2174" i="27"/>
  <c r="J2173" i="27"/>
  <c r="J2172" i="27"/>
  <c r="J2171" i="27"/>
  <c r="J2170" i="27"/>
  <c r="J2169" i="27"/>
  <c r="J2168" i="27"/>
  <c r="J2167" i="27"/>
  <c r="J2166" i="27"/>
  <c r="J2165" i="27"/>
  <c r="J2164" i="27"/>
  <c r="J2163" i="27"/>
  <c r="J2162" i="27"/>
  <c r="J2161" i="27"/>
  <c r="J2160" i="27"/>
  <c r="J2159" i="27"/>
  <c r="J2158" i="27"/>
  <c r="J2157" i="27"/>
  <c r="J2156" i="27"/>
  <c r="J2155" i="27"/>
  <c r="J2154" i="27"/>
  <c r="J2153" i="27"/>
  <c r="J2152" i="27"/>
  <c r="J2151" i="27"/>
  <c r="J2150" i="27"/>
  <c r="J2149" i="27"/>
  <c r="J2148" i="27"/>
  <c r="J2147" i="27"/>
  <c r="J2146" i="27"/>
  <c r="J2145" i="27"/>
  <c r="J2144" i="27"/>
  <c r="J2143" i="27"/>
  <c r="J2142" i="27"/>
  <c r="J2141" i="27"/>
  <c r="J2140" i="27"/>
  <c r="J2139" i="27"/>
  <c r="J2138" i="27"/>
  <c r="J2137" i="27"/>
  <c r="J2136" i="27"/>
  <c r="J2135" i="27"/>
  <c r="J2134" i="27"/>
  <c r="J2133" i="27"/>
  <c r="J2132" i="27"/>
  <c r="J2131" i="27"/>
  <c r="J2130" i="27"/>
  <c r="J2129" i="27"/>
  <c r="J2128" i="27"/>
  <c r="J2127" i="27"/>
  <c r="J2126" i="27"/>
  <c r="J2125" i="27"/>
  <c r="J2124" i="27"/>
  <c r="J2123" i="27"/>
  <c r="J2122" i="27"/>
  <c r="J2121" i="27"/>
  <c r="J2120" i="27"/>
  <c r="J2119" i="27"/>
  <c r="J2118" i="27"/>
  <c r="J2117" i="27"/>
  <c r="J2116" i="27"/>
  <c r="J2115" i="27"/>
  <c r="J2114" i="27"/>
  <c r="J2113" i="27"/>
  <c r="J2112" i="27"/>
  <c r="J2111" i="27"/>
  <c r="J2110" i="27"/>
  <c r="J2109" i="27"/>
  <c r="J2108" i="27"/>
  <c r="J2107" i="27"/>
  <c r="J2106" i="27"/>
  <c r="J2105" i="27"/>
  <c r="J2104" i="27"/>
  <c r="J2103" i="27"/>
  <c r="J2102" i="27"/>
  <c r="J2101" i="27"/>
  <c r="J2100" i="27"/>
  <c r="J2099" i="27"/>
  <c r="J2098" i="27"/>
  <c r="J2097" i="27"/>
  <c r="J2096" i="27"/>
  <c r="J2095" i="27"/>
  <c r="J2094" i="27"/>
  <c r="J2093" i="27"/>
  <c r="J2092" i="27"/>
  <c r="J2091" i="27"/>
  <c r="J2090" i="27"/>
  <c r="J2089" i="27"/>
  <c r="J2088" i="27"/>
  <c r="J2087" i="27"/>
  <c r="J2086" i="27"/>
  <c r="J2085" i="27"/>
  <c r="J2084" i="27"/>
  <c r="J2083" i="27"/>
  <c r="J2082" i="27"/>
  <c r="J2081" i="27"/>
  <c r="J2080" i="27"/>
  <c r="J2079" i="27"/>
  <c r="J2078" i="27"/>
  <c r="J2077" i="27"/>
  <c r="J2076" i="27"/>
  <c r="J2075" i="27"/>
  <c r="J2074" i="27"/>
  <c r="J2073" i="27"/>
  <c r="J2072" i="27"/>
  <c r="J2071" i="27"/>
  <c r="J2070" i="27"/>
  <c r="J2069" i="27"/>
  <c r="J2068" i="27"/>
  <c r="J2067" i="27"/>
  <c r="J2066" i="27"/>
  <c r="J2065" i="27"/>
  <c r="J2064" i="27"/>
  <c r="J2063" i="27"/>
  <c r="J2062" i="27"/>
  <c r="J2061" i="27"/>
  <c r="J2060" i="27"/>
  <c r="J2059" i="27"/>
  <c r="J2058" i="27"/>
  <c r="J2057" i="27"/>
  <c r="J2056" i="27"/>
  <c r="J2055" i="27"/>
  <c r="J2054" i="27"/>
  <c r="J2053" i="27"/>
  <c r="J2052" i="27"/>
  <c r="J2051" i="27"/>
  <c r="J2050" i="27"/>
  <c r="J2049" i="27"/>
  <c r="J2048" i="27"/>
  <c r="J2047" i="27"/>
  <c r="J2046" i="27"/>
  <c r="J2045" i="27"/>
  <c r="J2044" i="27"/>
  <c r="J2043" i="27"/>
  <c r="J2042" i="27"/>
  <c r="J2041" i="27"/>
  <c r="J2040" i="27"/>
  <c r="J2039" i="27"/>
  <c r="J2038" i="27"/>
  <c r="J2037" i="27"/>
  <c r="J2036" i="27"/>
  <c r="J2035" i="27"/>
  <c r="J2034" i="27"/>
  <c r="J2033" i="27"/>
  <c r="J2032" i="27"/>
  <c r="J2031" i="27"/>
  <c r="J2030" i="27"/>
  <c r="J2029" i="27"/>
  <c r="J2028" i="27"/>
  <c r="J2027" i="27"/>
  <c r="J2026" i="27"/>
  <c r="J2025" i="27"/>
  <c r="J2024" i="27"/>
  <c r="J2023" i="27"/>
  <c r="J2022" i="27"/>
  <c r="J2021" i="27"/>
  <c r="J2020" i="27"/>
  <c r="J2019" i="27"/>
  <c r="J2018" i="27"/>
  <c r="J2017" i="27"/>
  <c r="J2016" i="27"/>
  <c r="J2015" i="27"/>
  <c r="J2014" i="27"/>
  <c r="J2013" i="27"/>
  <c r="J2012" i="27"/>
  <c r="J2011" i="27"/>
  <c r="J2010" i="27"/>
  <c r="J2009" i="27"/>
  <c r="J2008" i="27"/>
  <c r="J2007" i="27"/>
  <c r="J2006" i="27"/>
  <c r="J2005" i="27"/>
  <c r="J2004" i="27"/>
  <c r="J2003" i="27"/>
  <c r="J2002" i="27"/>
  <c r="J2001" i="27"/>
  <c r="J2000" i="27"/>
  <c r="J1999" i="27"/>
  <c r="J1998" i="27"/>
  <c r="J1997" i="27"/>
  <c r="J1996" i="27"/>
  <c r="J1995" i="27"/>
  <c r="J1994" i="27"/>
  <c r="J1993" i="27"/>
  <c r="J1992" i="27"/>
  <c r="J1991" i="27"/>
  <c r="J1990" i="27"/>
  <c r="J1989" i="27"/>
  <c r="J1988" i="27"/>
  <c r="J1987" i="27"/>
  <c r="J1986" i="27"/>
  <c r="J1985" i="27"/>
  <c r="J1984" i="27"/>
  <c r="J1983" i="27"/>
  <c r="J1982" i="27"/>
  <c r="J1981" i="27"/>
  <c r="J1980" i="27"/>
  <c r="J1979" i="27"/>
  <c r="J1978" i="27"/>
  <c r="J1977" i="27"/>
  <c r="J1976" i="27"/>
  <c r="J1975" i="27"/>
  <c r="J1974" i="27"/>
  <c r="J1973" i="27"/>
  <c r="J1972" i="27"/>
  <c r="J1971" i="27"/>
  <c r="J1970" i="27"/>
  <c r="J1969" i="27"/>
  <c r="J1968" i="27"/>
  <c r="J1967" i="27"/>
  <c r="J1966" i="27"/>
  <c r="J1965" i="27"/>
  <c r="J1964" i="27"/>
  <c r="J1963" i="27"/>
  <c r="J1962" i="27"/>
  <c r="J1961" i="27"/>
  <c r="J1960" i="27"/>
  <c r="J1959" i="27"/>
  <c r="J1958" i="27"/>
  <c r="J1957" i="27"/>
  <c r="J1956" i="27"/>
  <c r="J1955" i="27"/>
  <c r="J1954" i="27"/>
  <c r="J1953" i="27"/>
  <c r="J1952" i="27"/>
  <c r="J1951" i="27"/>
  <c r="J1950" i="27"/>
  <c r="J1949" i="27"/>
  <c r="J1948" i="27"/>
  <c r="J1947" i="27"/>
  <c r="J1946" i="27"/>
  <c r="J1945" i="27"/>
  <c r="J1944" i="27"/>
  <c r="J1943" i="27"/>
  <c r="J1942" i="27"/>
  <c r="J1941" i="27"/>
  <c r="J1940" i="27"/>
  <c r="J1939" i="27"/>
  <c r="J1938" i="27"/>
  <c r="J1937" i="27"/>
  <c r="J1936" i="27"/>
  <c r="J1935" i="27"/>
  <c r="J1934" i="27"/>
  <c r="J1933" i="27"/>
  <c r="J1932" i="27"/>
  <c r="J1931" i="27"/>
  <c r="J1930" i="27"/>
  <c r="J1929" i="27"/>
  <c r="J1928" i="27"/>
  <c r="J1927" i="27"/>
  <c r="J1926" i="27"/>
  <c r="J1925" i="27"/>
  <c r="J1924" i="27"/>
  <c r="J1923" i="27"/>
  <c r="J1922" i="27"/>
  <c r="J1921" i="27"/>
  <c r="J1920" i="27"/>
  <c r="J1919" i="27"/>
  <c r="J1918" i="27"/>
  <c r="J1917" i="27"/>
  <c r="J1916" i="27"/>
  <c r="J1915" i="27"/>
  <c r="J1914" i="27"/>
  <c r="J1913" i="27"/>
  <c r="J1912" i="27"/>
  <c r="J1911" i="27"/>
  <c r="J1910" i="27"/>
  <c r="J1909" i="27"/>
  <c r="J1908" i="27"/>
  <c r="J1907" i="27"/>
  <c r="J1906" i="27"/>
  <c r="J1905" i="27"/>
  <c r="J1904" i="27"/>
  <c r="J1903" i="27"/>
  <c r="J1902" i="27"/>
  <c r="J1901" i="27"/>
  <c r="J1900" i="27"/>
  <c r="J1899" i="27"/>
  <c r="J1898" i="27"/>
  <c r="J1897" i="27"/>
  <c r="J1896" i="27"/>
  <c r="J1895" i="27"/>
  <c r="J1894" i="27"/>
  <c r="J1893" i="27"/>
  <c r="J1892" i="27"/>
  <c r="J1891" i="27"/>
  <c r="J1890" i="27"/>
  <c r="J1889" i="27"/>
  <c r="J1888" i="27"/>
  <c r="J1887" i="27"/>
  <c r="J1886" i="27"/>
  <c r="J1885" i="27"/>
  <c r="J1884" i="27"/>
  <c r="J1883" i="27"/>
  <c r="J1882" i="27"/>
  <c r="J1881" i="27"/>
  <c r="J1880" i="27"/>
  <c r="J1879" i="27"/>
  <c r="J1878" i="27"/>
  <c r="J1877" i="27"/>
  <c r="J1876" i="27"/>
  <c r="J1875" i="27"/>
  <c r="J1874" i="27"/>
  <c r="J1873" i="27"/>
  <c r="J1872" i="27"/>
  <c r="J1871" i="27"/>
  <c r="J1870" i="27"/>
  <c r="J1869" i="27"/>
  <c r="J1868" i="27"/>
  <c r="J1867" i="27"/>
  <c r="J1866" i="27"/>
  <c r="J1865" i="27"/>
  <c r="J1864" i="27"/>
  <c r="J1863" i="27"/>
  <c r="J1862" i="27"/>
  <c r="J1861" i="27"/>
  <c r="J1860" i="27"/>
  <c r="J1859" i="27"/>
  <c r="J1858" i="27"/>
  <c r="J1857" i="27"/>
  <c r="J1856" i="27"/>
  <c r="J1855" i="27"/>
  <c r="J1854" i="27"/>
  <c r="J1853" i="27"/>
  <c r="J1852" i="27"/>
  <c r="J1851" i="27"/>
  <c r="J1850" i="27"/>
  <c r="J1849" i="27"/>
  <c r="J1848" i="27"/>
  <c r="J1847" i="27"/>
  <c r="J1846" i="27"/>
  <c r="J1845" i="27"/>
  <c r="J1844" i="27"/>
  <c r="J1843" i="27"/>
  <c r="J1842" i="27"/>
  <c r="J1841" i="27"/>
  <c r="J1840" i="27"/>
  <c r="J1839" i="27"/>
  <c r="J1838" i="27"/>
  <c r="J1837" i="27"/>
  <c r="J1836" i="27"/>
  <c r="J1835" i="27"/>
  <c r="J1834" i="27"/>
  <c r="J1833" i="27"/>
  <c r="J1832" i="27"/>
  <c r="J1831" i="27"/>
  <c r="J1830" i="27"/>
  <c r="J1829" i="27"/>
  <c r="J1828" i="27"/>
  <c r="J1827" i="27"/>
  <c r="J1826" i="27"/>
  <c r="J1825" i="27"/>
  <c r="J1824" i="27"/>
  <c r="J1823" i="27"/>
  <c r="J1822" i="27"/>
  <c r="J1821" i="27"/>
  <c r="J1820" i="27"/>
  <c r="J1819" i="27"/>
  <c r="J1818" i="27"/>
  <c r="J1817" i="27"/>
  <c r="J1816" i="27"/>
  <c r="J1815" i="27"/>
  <c r="J1814" i="27"/>
  <c r="J1813" i="27"/>
  <c r="J1812" i="27"/>
  <c r="J1811" i="27"/>
  <c r="J1810" i="27"/>
  <c r="J1809" i="27"/>
  <c r="J1808" i="27"/>
  <c r="J1807" i="27"/>
  <c r="J1806" i="27"/>
  <c r="J1805" i="27"/>
  <c r="J1804" i="27"/>
  <c r="J1803" i="27"/>
  <c r="J1802" i="27"/>
  <c r="J1801" i="27"/>
  <c r="J1800" i="27"/>
  <c r="J1799" i="27"/>
  <c r="J1798" i="27"/>
  <c r="J1797" i="27"/>
  <c r="J1796" i="27"/>
  <c r="J1795" i="27"/>
  <c r="J1794" i="27"/>
  <c r="J1793" i="27"/>
  <c r="J1792" i="27"/>
  <c r="J1791" i="27"/>
  <c r="J1790" i="27"/>
  <c r="J1789" i="27"/>
  <c r="J1788" i="27"/>
  <c r="J1787" i="27"/>
  <c r="J1786" i="27"/>
  <c r="J1785" i="27"/>
  <c r="J1784" i="27"/>
  <c r="J1783" i="27"/>
  <c r="J1782" i="27"/>
  <c r="J1781" i="27"/>
  <c r="J1780" i="27"/>
  <c r="J1779" i="27"/>
  <c r="J1778" i="27"/>
  <c r="J1777" i="27"/>
  <c r="J1776" i="27"/>
  <c r="J1775" i="27"/>
  <c r="J1774" i="27"/>
  <c r="J1773" i="27"/>
  <c r="J1772" i="27"/>
  <c r="J1771" i="27"/>
  <c r="J1770" i="27"/>
  <c r="J1769" i="27"/>
  <c r="J1768" i="27"/>
  <c r="J1767" i="27"/>
  <c r="J1766" i="27"/>
  <c r="J1765" i="27"/>
  <c r="J1764" i="27"/>
  <c r="J1763" i="27"/>
  <c r="J1762" i="27"/>
  <c r="J1761" i="27"/>
  <c r="J1760" i="27"/>
  <c r="J1759" i="27"/>
  <c r="J1758" i="27"/>
  <c r="J1757" i="27"/>
  <c r="J1756" i="27"/>
  <c r="J1755" i="27"/>
  <c r="J1754" i="27"/>
  <c r="J1753" i="27"/>
  <c r="J1752" i="27"/>
  <c r="J1751" i="27"/>
  <c r="J1750" i="27"/>
  <c r="J1749" i="27"/>
  <c r="J1748" i="27"/>
  <c r="J1747" i="27"/>
  <c r="J1746" i="27"/>
  <c r="J1745" i="27"/>
  <c r="J1744" i="27"/>
  <c r="J1743" i="27"/>
  <c r="J1742" i="27"/>
  <c r="J1741" i="27"/>
  <c r="J1740" i="27"/>
  <c r="J1739" i="27"/>
  <c r="J1738" i="27"/>
  <c r="J1737" i="27"/>
  <c r="J1736" i="27"/>
  <c r="J1735" i="27"/>
  <c r="J1734" i="27"/>
  <c r="J1733" i="27"/>
  <c r="J1732" i="27"/>
  <c r="J1731" i="27"/>
  <c r="J1730" i="27"/>
  <c r="J1729" i="27"/>
  <c r="J1728" i="27"/>
  <c r="J1727" i="27"/>
  <c r="J1726" i="27"/>
  <c r="J1725" i="27"/>
  <c r="J1724" i="27"/>
  <c r="J1723" i="27"/>
  <c r="J1722" i="27"/>
  <c r="J1721" i="27"/>
  <c r="J1720" i="27"/>
  <c r="J1719" i="27"/>
  <c r="J1718" i="27"/>
  <c r="J1717" i="27"/>
  <c r="J1716" i="27"/>
  <c r="J1715" i="27"/>
  <c r="J1714" i="27"/>
  <c r="J1713" i="27"/>
  <c r="J1712" i="27"/>
  <c r="J1711" i="27"/>
  <c r="J1710" i="27"/>
  <c r="J1709" i="27"/>
  <c r="J1708" i="27"/>
  <c r="J1707" i="27"/>
  <c r="J1706" i="27"/>
  <c r="J1705" i="27"/>
  <c r="J1704" i="27"/>
  <c r="J1703" i="27"/>
  <c r="J1702" i="27"/>
  <c r="J1701" i="27"/>
  <c r="J1700" i="27"/>
  <c r="J1699" i="27"/>
  <c r="J1698" i="27"/>
  <c r="J1697" i="27"/>
  <c r="J1696" i="27"/>
  <c r="J1695" i="27"/>
  <c r="J1694" i="27"/>
  <c r="J1693" i="27"/>
  <c r="J1692" i="27"/>
  <c r="J1691" i="27"/>
  <c r="J1690" i="27"/>
  <c r="J1689" i="27"/>
  <c r="J1688" i="27"/>
  <c r="J1687" i="27"/>
  <c r="J1686" i="27"/>
  <c r="J1685" i="27"/>
  <c r="J1684" i="27"/>
  <c r="J1683" i="27"/>
  <c r="J1682" i="27"/>
  <c r="J1681" i="27"/>
  <c r="J1680" i="27"/>
  <c r="J1679" i="27"/>
  <c r="J1678" i="27"/>
  <c r="J1677" i="27"/>
  <c r="J1676" i="27"/>
  <c r="J1675" i="27"/>
  <c r="J1674" i="27"/>
  <c r="J1673" i="27"/>
  <c r="J1672" i="27"/>
  <c r="J1671" i="27"/>
  <c r="J1670" i="27"/>
  <c r="J1669" i="27"/>
  <c r="J1668" i="27"/>
  <c r="J1667" i="27"/>
  <c r="J1666" i="27"/>
  <c r="J1665" i="27"/>
  <c r="J1664" i="27"/>
  <c r="J1663" i="27"/>
  <c r="J1662" i="27"/>
  <c r="J1661" i="27"/>
  <c r="J1660" i="27"/>
  <c r="J1659" i="27"/>
  <c r="J1658" i="27"/>
  <c r="J1657" i="27"/>
  <c r="J1656" i="27"/>
  <c r="J1655" i="27"/>
  <c r="J1654" i="27"/>
  <c r="J1653" i="27"/>
  <c r="J1652" i="27"/>
  <c r="J1651" i="27"/>
  <c r="J1650" i="27"/>
  <c r="J1649" i="27"/>
  <c r="J1648" i="27"/>
  <c r="J1647" i="27"/>
  <c r="J1646" i="27"/>
  <c r="J1645" i="27"/>
  <c r="J1644" i="27"/>
  <c r="J1643" i="27"/>
  <c r="J1642" i="27"/>
  <c r="J1641" i="27"/>
  <c r="J1640" i="27"/>
  <c r="J1639" i="27"/>
  <c r="J1638" i="27"/>
  <c r="J1637" i="27"/>
  <c r="J1636" i="27"/>
  <c r="J1635" i="27"/>
  <c r="J1634" i="27"/>
  <c r="J1633" i="27"/>
  <c r="J1632" i="27"/>
  <c r="J1631" i="27"/>
  <c r="J1630" i="27"/>
  <c r="J1629" i="27"/>
  <c r="J1628" i="27"/>
  <c r="J1627" i="27"/>
  <c r="J1626" i="27"/>
  <c r="J1625" i="27"/>
  <c r="J1624" i="27"/>
  <c r="J1623" i="27"/>
  <c r="J1622" i="27"/>
  <c r="J1621" i="27"/>
  <c r="J1620" i="27"/>
  <c r="J1619" i="27"/>
  <c r="J1618" i="27"/>
  <c r="J1617" i="27"/>
  <c r="J1616" i="27"/>
  <c r="J1615" i="27"/>
  <c r="J1614" i="27"/>
  <c r="J1613" i="27"/>
  <c r="J1612" i="27"/>
  <c r="J1611" i="27"/>
  <c r="J1610" i="27"/>
  <c r="J1609" i="27"/>
  <c r="J1608" i="27"/>
  <c r="J1607" i="27"/>
  <c r="J1606" i="27"/>
  <c r="J1605" i="27"/>
  <c r="J1604" i="27"/>
  <c r="J1603" i="27"/>
  <c r="J1602" i="27"/>
  <c r="J1601" i="27"/>
  <c r="J1600" i="27"/>
  <c r="J1599" i="27"/>
  <c r="J1598" i="27"/>
  <c r="J1597" i="27"/>
  <c r="J1596" i="27"/>
  <c r="J1595" i="27"/>
  <c r="J1594" i="27"/>
  <c r="J1593" i="27"/>
  <c r="J1592" i="27"/>
  <c r="J1591" i="27"/>
  <c r="J1590" i="27"/>
  <c r="J1589" i="27"/>
  <c r="J1588" i="27"/>
  <c r="J1587" i="27"/>
  <c r="J1586" i="27"/>
  <c r="J1585" i="27"/>
  <c r="J1584" i="27"/>
  <c r="J1583" i="27"/>
  <c r="J1582" i="27"/>
  <c r="J1581" i="27"/>
  <c r="J1580" i="27"/>
  <c r="J1579" i="27"/>
  <c r="J1578" i="27"/>
  <c r="J1577" i="27"/>
  <c r="J1576" i="27"/>
  <c r="J1575" i="27"/>
  <c r="J1574" i="27"/>
  <c r="J1573" i="27"/>
  <c r="J1572" i="27"/>
  <c r="J1571" i="27"/>
  <c r="J1570" i="27"/>
  <c r="J1569" i="27"/>
  <c r="J1568" i="27"/>
  <c r="J1567" i="27"/>
  <c r="J1566" i="27"/>
  <c r="J1565" i="27"/>
  <c r="J1564" i="27"/>
  <c r="J1563" i="27"/>
  <c r="J1562" i="27"/>
  <c r="J1561" i="27"/>
  <c r="J1560" i="27"/>
  <c r="J1559" i="27"/>
  <c r="J1558" i="27"/>
  <c r="J1557" i="27"/>
  <c r="J1556" i="27"/>
  <c r="J1555" i="27"/>
  <c r="J1554" i="27"/>
  <c r="J1553" i="27"/>
  <c r="J1552" i="27"/>
  <c r="J1551" i="27"/>
  <c r="J1550" i="27"/>
  <c r="J1549" i="27"/>
  <c r="J1548" i="27"/>
  <c r="J1547" i="27"/>
  <c r="J1546" i="27"/>
  <c r="J1545" i="27"/>
  <c r="J1544" i="27"/>
  <c r="J1543" i="27"/>
  <c r="J1542" i="27"/>
  <c r="J1541" i="27"/>
  <c r="J1540" i="27"/>
  <c r="J1539" i="27"/>
  <c r="J1538" i="27"/>
  <c r="J1537" i="27"/>
  <c r="J1536" i="27"/>
  <c r="J1535" i="27"/>
  <c r="J1534" i="27"/>
  <c r="J1533" i="27"/>
  <c r="J1532" i="27"/>
  <c r="J1531" i="27"/>
  <c r="J1530" i="27"/>
  <c r="J1529" i="27"/>
  <c r="J1528" i="27"/>
  <c r="J1527" i="27"/>
  <c r="J1526" i="27"/>
  <c r="J1525" i="27"/>
  <c r="J1524" i="27"/>
  <c r="J1523" i="27"/>
  <c r="J1522" i="27"/>
  <c r="J1521" i="27"/>
  <c r="J1520" i="27"/>
  <c r="J1519" i="27"/>
  <c r="J1518" i="27"/>
  <c r="J1517" i="27"/>
  <c r="J1516" i="27"/>
  <c r="J1515" i="27"/>
  <c r="J1514" i="27"/>
  <c r="J1513" i="27"/>
  <c r="J1512" i="27"/>
  <c r="J1511" i="27"/>
  <c r="J1510" i="27"/>
  <c r="J1509" i="27"/>
  <c r="J1508" i="27"/>
  <c r="J1507" i="27"/>
  <c r="J1506" i="27"/>
  <c r="J1505" i="27"/>
  <c r="J1504" i="27"/>
  <c r="J1503" i="27"/>
  <c r="J1502" i="27"/>
  <c r="J1501" i="27"/>
  <c r="J1500" i="27"/>
  <c r="J1499" i="27"/>
  <c r="J1498" i="27"/>
  <c r="J1497" i="27"/>
  <c r="J1496" i="27"/>
  <c r="J1495" i="27"/>
  <c r="J1494" i="27"/>
  <c r="J1493" i="27"/>
  <c r="J1492" i="27"/>
  <c r="J1491" i="27"/>
  <c r="J1490" i="27"/>
  <c r="J1489" i="27"/>
  <c r="J1488" i="27"/>
  <c r="J1487" i="27"/>
  <c r="J1486" i="27"/>
  <c r="J1485" i="27"/>
  <c r="J1484" i="27"/>
  <c r="J1483" i="27"/>
  <c r="J1482" i="27"/>
  <c r="J1481" i="27"/>
  <c r="J1480" i="27"/>
  <c r="J1479" i="27"/>
  <c r="J1478" i="27"/>
  <c r="J1477" i="27"/>
  <c r="J1476" i="27"/>
  <c r="J1475" i="27"/>
  <c r="J1474" i="27"/>
  <c r="J1473" i="27"/>
  <c r="J1472" i="27"/>
  <c r="J1471" i="27"/>
  <c r="J1470" i="27"/>
  <c r="J1469" i="27"/>
  <c r="J1468" i="27"/>
  <c r="J1467" i="27"/>
  <c r="J1466" i="27"/>
  <c r="J1465" i="27"/>
  <c r="J1464" i="27"/>
  <c r="J1463" i="27"/>
  <c r="J1462" i="27"/>
  <c r="J1461" i="27"/>
  <c r="J1460" i="27"/>
  <c r="J1459" i="27"/>
  <c r="J1458" i="27"/>
  <c r="J1457" i="27"/>
  <c r="J1456" i="27"/>
  <c r="J1455" i="27"/>
  <c r="J1454" i="27"/>
  <c r="J1453" i="27"/>
  <c r="J1452" i="27"/>
  <c r="J1451" i="27"/>
  <c r="J1450" i="27"/>
  <c r="J1449" i="27"/>
  <c r="J1448" i="27"/>
  <c r="J1447" i="27"/>
  <c r="J1446" i="27"/>
  <c r="J1445" i="27"/>
  <c r="J1444" i="27"/>
  <c r="J1443" i="27"/>
  <c r="J1442" i="27"/>
  <c r="J1441" i="27"/>
  <c r="J1440" i="27"/>
  <c r="J1439" i="27"/>
  <c r="J1438" i="27"/>
  <c r="J1437" i="27"/>
  <c r="J1436" i="27"/>
  <c r="J1435" i="27"/>
  <c r="J1434" i="27"/>
  <c r="J1433" i="27"/>
  <c r="J1432" i="27"/>
  <c r="J1431" i="27"/>
  <c r="J1430" i="27"/>
  <c r="J1429" i="27"/>
  <c r="J1428" i="27"/>
  <c r="J1427" i="27"/>
  <c r="J1426" i="27"/>
  <c r="J1425" i="27"/>
  <c r="J1424" i="27"/>
  <c r="J1423" i="27"/>
  <c r="J1422" i="27"/>
  <c r="J1421" i="27"/>
  <c r="J1420" i="27"/>
  <c r="J1419" i="27"/>
  <c r="J1418" i="27"/>
  <c r="J1417" i="27"/>
  <c r="J1416" i="27"/>
  <c r="J1415" i="27"/>
  <c r="J1414" i="27"/>
  <c r="J1413" i="27"/>
  <c r="J1412" i="27"/>
  <c r="J1411" i="27"/>
  <c r="J1410" i="27"/>
  <c r="J1409" i="27"/>
  <c r="J1408" i="27"/>
  <c r="J1407" i="27"/>
  <c r="J1406" i="27"/>
  <c r="J1405" i="27"/>
  <c r="J1404" i="27"/>
  <c r="J1403" i="27"/>
  <c r="J1402" i="27"/>
  <c r="J1401" i="27"/>
  <c r="J1400" i="27"/>
  <c r="J1399" i="27"/>
  <c r="J1398" i="27"/>
  <c r="J1397" i="27"/>
  <c r="J1396" i="27"/>
  <c r="J1395" i="27"/>
  <c r="J1394" i="27"/>
  <c r="J1393" i="27"/>
  <c r="J1392" i="27"/>
  <c r="J1391" i="27"/>
  <c r="J1390" i="27"/>
  <c r="J1389" i="27"/>
  <c r="J1388" i="27"/>
  <c r="J1387" i="27"/>
  <c r="J1386" i="27"/>
  <c r="J1385" i="27"/>
  <c r="J1384" i="27"/>
  <c r="J1383" i="27"/>
  <c r="J1382" i="27"/>
  <c r="J1381" i="27"/>
  <c r="J1380" i="27"/>
  <c r="J1379" i="27"/>
  <c r="J1378" i="27"/>
  <c r="J1377" i="27"/>
  <c r="J1376" i="27"/>
  <c r="J1375" i="27"/>
  <c r="J1374" i="27"/>
  <c r="J1373" i="27"/>
  <c r="J1372" i="27"/>
  <c r="J1371" i="27"/>
  <c r="J1370" i="27"/>
  <c r="J1369" i="27"/>
  <c r="J1368" i="27"/>
  <c r="J1367" i="27"/>
  <c r="J1366" i="27"/>
  <c r="J1365" i="27"/>
  <c r="J1364" i="27"/>
  <c r="J1363" i="27"/>
  <c r="J1362" i="27"/>
  <c r="J1361" i="27"/>
  <c r="J1360" i="27"/>
  <c r="J1359" i="27"/>
  <c r="J1358" i="27"/>
  <c r="J1357" i="27"/>
  <c r="J1356" i="27"/>
  <c r="J1355" i="27"/>
  <c r="J1354" i="27"/>
  <c r="J1353" i="27"/>
  <c r="J1352" i="27"/>
  <c r="J1351" i="27"/>
  <c r="J1350" i="27"/>
  <c r="J1349" i="27"/>
  <c r="J1348" i="27"/>
  <c r="J1347" i="27"/>
  <c r="J1346" i="27"/>
  <c r="J1345" i="27"/>
  <c r="J1344" i="27"/>
  <c r="J1343" i="27"/>
  <c r="J1342" i="27"/>
  <c r="J1341" i="27"/>
  <c r="J1340" i="27"/>
  <c r="J1339" i="27"/>
  <c r="J1338" i="27"/>
  <c r="J1337" i="27"/>
  <c r="J1336" i="27"/>
  <c r="J1335" i="27"/>
  <c r="J1334" i="27"/>
  <c r="J1333" i="27"/>
  <c r="J1332" i="27"/>
  <c r="J1331" i="27"/>
  <c r="J1330" i="27"/>
  <c r="J1329" i="27"/>
  <c r="J1328" i="27"/>
  <c r="J1327" i="27"/>
  <c r="J1326" i="27"/>
  <c r="J1325" i="27"/>
  <c r="J1324" i="27"/>
  <c r="J1323" i="27"/>
  <c r="J1322" i="27"/>
  <c r="J1321" i="27"/>
  <c r="J1320" i="27"/>
  <c r="J1319" i="27"/>
  <c r="J1318" i="27"/>
  <c r="J1317" i="27"/>
  <c r="J1316" i="27"/>
  <c r="J1315" i="27"/>
  <c r="J1314" i="27"/>
  <c r="J1313" i="27"/>
  <c r="J1312" i="27"/>
  <c r="J1311" i="27"/>
  <c r="J1310" i="27"/>
  <c r="J1309" i="27"/>
  <c r="J1308" i="27"/>
  <c r="J1307" i="27"/>
  <c r="J1306" i="27"/>
  <c r="J1305" i="27"/>
  <c r="J1304" i="27"/>
  <c r="J1303" i="27"/>
  <c r="J1302" i="27"/>
  <c r="J1301" i="27"/>
  <c r="J1300" i="27"/>
  <c r="J1299" i="27"/>
  <c r="J1298" i="27"/>
  <c r="J1297" i="27"/>
  <c r="J1296" i="27"/>
  <c r="J1295" i="27"/>
  <c r="J1294" i="27"/>
  <c r="J1293" i="27"/>
  <c r="J1292" i="27"/>
  <c r="J1291" i="27"/>
  <c r="J1290" i="27"/>
  <c r="J1289" i="27"/>
  <c r="J1288" i="27"/>
  <c r="J1287" i="27"/>
  <c r="J1286" i="27"/>
  <c r="J1285" i="27"/>
  <c r="J1284" i="27"/>
  <c r="J1283" i="27"/>
  <c r="J1282" i="27"/>
  <c r="J1281" i="27"/>
  <c r="J1280" i="27"/>
  <c r="J1279" i="27"/>
  <c r="J1278" i="27"/>
  <c r="J1277" i="27"/>
  <c r="J1276" i="27"/>
  <c r="J1275" i="27"/>
  <c r="J1274" i="27"/>
  <c r="J1273" i="27"/>
  <c r="J1272" i="27"/>
  <c r="J1271" i="27"/>
  <c r="J1270" i="27"/>
  <c r="J1269" i="27"/>
  <c r="J1268" i="27"/>
  <c r="J1267" i="27"/>
  <c r="J1266" i="27"/>
  <c r="J1265" i="27"/>
  <c r="J1264" i="27"/>
  <c r="J1263" i="27"/>
  <c r="J1262" i="27"/>
  <c r="J1261" i="27"/>
  <c r="J1260" i="27"/>
  <c r="J1259" i="27"/>
  <c r="J1258" i="27"/>
  <c r="J1257" i="27"/>
  <c r="J1256" i="27"/>
  <c r="J1255" i="27"/>
  <c r="J1254" i="27"/>
  <c r="J1253" i="27"/>
  <c r="J1252" i="27"/>
  <c r="J1251" i="27"/>
  <c r="J1250" i="27"/>
  <c r="J1249" i="27"/>
  <c r="J1248" i="27"/>
  <c r="J1247" i="27"/>
  <c r="J1246" i="27"/>
  <c r="J1245" i="27"/>
  <c r="J1244" i="27"/>
  <c r="J1243" i="27"/>
  <c r="J1242" i="27"/>
  <c r="J1241" i="27"/>
  <c r="J1240" i="27"/>
  <c r="J1239" i="27"/>
  <c r="J1238" i="27"/>
  <c r="J1237" i="27"/>
  <c r="J1236" i="27"/>
  <c r="J1235" i="27"/>
  <c r="J1234" i="27"/>
  <c r="J1233" i="27"/>
  <c r="J1232" i="27"/>
  <c r="J1231" i="27"/>
  <c r="J1230" i="27"/>
  <c r="J1229" i="27"/>
  <c r="J1228" i="27"/>
  <c r="J1227" i="27"/>
  <c r="J1226" i="27"/>
  <c r="J1225" i="27"/>
  <c r="J1224" i="27"/>
  <c r="J1223" i="27"/>
  <c r="J1222" i="27"/>
  <c r="J1221" i="27"/>
  <c r="J1220" i="27"/>
  <c r="J1219" i="27"/>
  <c r="J1218" i="27"/>
  <c r="J1217" i="27"/>
  <c r="J1216" i="27"/>
  <c r="J1215" i="27"/>
  <c r="J1214" i="27"/>
  <c r="J1213" i="27"/>
  <c r="J1212" i="27"/>
  <c r="J1211" i="27"/>
  <c r="J1210" i="27"/>
  <c r="J1209" i="27"/>
  <c r="J1208" i="27"/>
  <c r="J1207" i="27"/>
  <c r="J1206" i="27"/>
  <c r="J1205" i="27"/>
  <c r="J1204" i="27"/>
  <c r="J1203" i="27"/>
  <c r="J1202" i="27"/>
  <c r="J1201" i="27"/>
  <c r="J1200" i="27"/>
  <c r="J1199" i="27"/>
  <c r="J1198" i="27"/>
  <c r="J1197" i="27"/>
  <c r="J1196" i="27"/>
  <c r="J1195" i="27"/>
  <c r="J1194" i="27"/>
  <c r="J1193" i="27"/>
  <c r="J1192" i="27"/>
  <c r="J1191" i="27"/>
  <c r="J1190" i="27"/>
  <c r="J1189" i="27"/>
  <c r="J1188" i="27"/>
  <c r="J1187" i="27"/>
  <c r="J1186" i="27"/>
  <c r="J1185" i="27"/>
  <c r="J1184" i="27"/>
  <c r="J1183" i="27"/>
  <c r="J1182" i="27"/>
  <c r="J1181" i="27"/>
  <c r="J1180" i="27"/>
  <c r="J1179" i="27"/>
  <c r="J1178" i="27"/>
  <c r="J1177" i="27"/>
  <c r="J1176" i="27"/>
  <c r="J1175" i="27"/>
  <c r="J1174" i="27"/>
  <c r="J1173" i="27"/>
  <c r="J1172" i="27"/>
  <c r="J1171" i="27"/>
  <c r="J1170" i="27"/>
  <c r="J1169" i="27"/>
  <c r="J1168" i="27"/>
  <c r="J1167" i="27"/>
  <c r="J1166" i="27"/>
  <c r="J1165" i="27"/>
  <c r="J1164" i="27"/>
  <c r="J1163" i="27"/>
  <c r="J1162" i="27"/>
  <c r="J1161" i="27"/>
  <c r="J1160" i="27"/>
  <c r="J1159" i="27"/>
  <c r="J1158" i="27"/>
  <c r="J1157" i="27"/>
  <c r="J1156" i="27"/>
  <c r="J1155" i="27"/>
  <c r="J1154" i="27"/>
  <c r="J1153" i="27"/>
  <c r="J1152" i="27"/>
  <c r="J1151" i="27"/>
  <c r="J1150" i="27"/>
  <c r="J1149" i="27"/>
  <c r="J1148" i="27"/>
  <c r="J1147" i="27"/>
  <c r="J1146" i="27"/>
  <c r="J1145" i="27"/>
  <c r="J1144" i="27"/>
  <c r="J1143" i="27"/>
  <c r="J1142" i="27"/>
  <c r="J1141" i="27"/>
  <c r="J1140" i="27"/>
  <c r="J1139" i="27"/>
  <c r="J1138" i="27"/>
  <c r="J1137" i="27"/>
  <c r="J1136" i="27"/>
  <c r="J1135" i="27"/>
  <c r="J1134" i="27"/>
  <c r="J1133" i="27"/>
  <c r="J1132" i="27"/>
  <c r="J1131" i="27"/>
  <c r="J1130" i="27"/>
  <c r="J1129" i="27"/>
  <c r="J1128" i="27"/>
  <c r="J1127" i="27"/>
  <c r="J1126" i="27"/>
  <c r="J1125" i="27"/>
  <c r="J1124" i="27"/>
  <c r="J1123" i="27"/>
  <c r="J1122" i="27"/>
  <c r="J1121" i="27"/>
  <c r="J1120" i="27"/>
  <c r="J1119" i="27"/>
  <c r="J1118" i="27"/>
  <c r="J1117" i="27"/>
  <c r="J1116" i="27"/>
  <c r="J1115" i="27"/>
  <c r="J1114" i="27"/>
  <c r="J1113" i="27"/>
  <c r="J1112" i="27"/>
  <c r="J1111" i="27"/>
  <c r="J1110" i="27"/>
  <c r="J1109" i="27"/>
  <c r="J1108" i="27"/>
  <c r="J1107" i="27"/>
  <c r="J1106" i="27"/>
  <c r="J1105" i="27"/>
  <c r="J1104" i="27"/>
  <c r="J1103" i="27"/>
  <c r="J1102" i="27"/>
  <c r="J1101" i="27"/>
  <c r="J1100" i="27"/>
  <c r="J1099" i="27"/>
  <c r="J1098" i="27"/>
  <c r="J1097" i="27"/>
  <c r="J1096" i="27"/>
  <c r="J1095" i="27"/>
  <c r="J1094" i="27"/>
  <c r="J1093" i="27"/>
  <c r="J1092" i="27"/>
  <c r="J1091" i="27"/>
  <c r="J1090" i="27"/>
  <c r="J1089" i="27"/>
  <c r="J1088" i="27"/>
  <c r="J1087" i="27"/>
  <c r="J1086" i="27"/>
  <c r="J1085" i="27"/>
  <c r="J1084" i="27"/>
  <c r="J1083" i="27"/>
  <c r="J1082" i="27"/>
  <c r="J1081" i="27"/>
  <c r="J1080" i="27"/>
  <c r="J1079" i="27"/>
  <c r="J1078" i="27"/>
  <c r="J1077" i="27"/>
  <c r="J1076" i="27"/>
  <c r="J1075" i="27"/>
  <c r="J1074" i="27"/>
  <c r="J1073" i="27"/>
  <c r="J1072" i="27"/>
  <c r="J1071" i="27"/>
  <c r="J1070" i="27"/>
  <c r="J1069" i="27"/>
  <c r="J1068" i="27"/>
  <c r="J1067" i="27"/>
  <c r="J1066" i="27"/>
  <c r="J1065" i="27"/>
  <c r="J1064" i="27"/>
  <c r="J1063" i="27"/>
  <c r="J1062" i="27"/>
  <c r="J1061" i="27"/>
  <c r="J1060" i="27"/>
  <c r="J1059" i="27"/>
  <c r="J1058" i="27"/>
  <c r="J1057" i="27"/>
  <c r="J1056" i="27"/>
  <c r="J1055" i="27"/>
  <c r="J1054" i="27"/>
  <c r="J1053" i="27"/>
  <c r="J1052" i="27"/>
  <c r="J1051" i="27"/>
  <c r="J1050" i="27"/>
  <c r="J1049" i="27"/>
  <c r="J1048" i="27"/>
  <c r="J1047" i="27"/>
  <c r="J1046" i="27"/>
  <c r="J1045" i="27"/>
  <c r="J1044" i="27"/>
  <c r="J1043" i="27"/>
  <c r="J1042" i="27"/>
  <c r="J1041" i="27"/>
  <c r="J1040" i="27"/>
  <c r="J1039" i="27"/>
  <c r="J1038" i="27"/>
  <c r="J1037" i="27"/>
  <c r="J1036" i="27"/>
  <c r="J1035" i="27"/>
  <c r="J1034" i="27"/>
  <c r="J1033" i="27"/>
  <c r="J1032" i="27"/>
  <c r="J1031" i="27"/>
  <c r="J1030" i="27"/>
  <c r="J1029" i="27"/>
  <c r="J1028" i="27"/>
  <c r="J1027" i="27"/>
  <c r="J1026" i="27"/>
  <c r="J1025" i="27"/>
  <c r="J1024" i="27"/>
  <c r="J1023" i="27"/>
  <c r="J1022" i="27"/>
  <c r="J1021" i="27"/>
  <c r="J1020" i="27"/>
  <c r="J1019" i="27"/>
  <c r="J1018" i="27"/>
  <c r="J1017" i="27"/>
  <c r="J1016" i="27"/>
  <c r="J1015" i="27"/>
  <c r="J1014" i="27"/>
  <c r="J1013" i="27"/>
  <c r="J1012" i="27"/>
  <c r="J1011" i="27"/>
  <c r="J1010" i="27"/>
  <c r="J1009" i="27"/>
  <c r="J1008" i="27"/>
  <c r="J1007" i="27"/>
  <c r="J1006" i="27"/>
  <c r="J1005" i="27"/>
  <c r="J1004" i="27"/>
  <c r="J1003" i="27"/>
  <c r="J1002" i="27"/>
  <c r="J1001" i="27"/>
  <c r="J1000" i="27"/>
  <c r="J999" i="27"/>
  <c r="J998" i="27"/>
  <c r="J997" i="27"/>
  <c r="J996" i="27"/>
  <c r="J995" i="27"/>
  <c r="J994" i="27"/>
  <c r="J993" i="27"/>
  <c r="J992" i="27"/>
  <c r="J991" i="27"/>
  <c r="J990" i="27"/>
  <c r="J989" i="27"/>
  <c r="J988" i="27"/>
  <c r="J987" i="27"/>
  <c r="J986" i="27"/>
  <c r="J985" i="27"/>
  <c r="J984" i="27"/>
  <c r="J983" i="27"/>
  <c r="J982" i="27"/>
  <c r="J981" i="27"/>
  <c r="J980" i="27"/>
  <c r="J979" i="27"/>
  <c r="J978" i="27"/>
  <c r="J977" i="27"/>
  <c r="J976" i="27"/>
  <c r="J975" i="27"/>
  <c r="J974" i="27"/>
  <c r="J973" i="27"/>
  <c r="J972" i="27"/>
  <c r="J971" i="27"/>
  <c r="J970" i="27"/>
  <c r="J969" i="27"/>
  <c r="J968" i="27"/>
  <c r="J967" i="27"/>
  <c r="J966" i="27"/>
  <c r="J965" i="27"/>
  <c r="J964" i="27"/>
  <c r="J963" i="27"/>
  <c r="J962" i="27"/>
  <c r="J961" i="27"/>
  <c r="J960" i="27"/>
  <c r="J959" i="27"/>
  <c r="J958" i="27"/>
  <c r="J957" i="27"/>
  <c r="J956" i="27"/>
  <c r="J955" i="27"/>
  <c r="J954" i="27"/>
  <c r="J953" i="27"/>
  <c r="J952" i="27"/>
  <c r="J951" i="27"/>
  <c r="J950" i="27"/>
  <c r="J949" i="27"/>
  <c r="J948" i="27"/>
  <c r="J947" i="27"/>
  <c r="J946" i="27"/>
  <c r="J945" i="27"/>
  <c r="J944" i="27"/>
  <c r="J943" i="27"/>
  <c r="J942" i="27"/>
  <c r="J941" i="27"/>
  <c r="J940" i="27"/>
  <c r="J939" i="27"/>
  <c r="J938" i="27"/>
  <c r="J937" i="27"/>
  <c r="J936" i="27"/>
  <c r="J935" i="27"/>
  <c r="J934" i="27"/>
  <c r="J933" i="27"/>
  <c r="J932" i="27"/>
  <c r="J931" i="27"/>
  <c r="J930" i="27"/>
  <c r="J929" i="27"/>
  <c r="J928" i="27"/>
  <c r="J927" i="27"/>
  <c r="J926" i="27"/>
  <c r="J925" i="27"/>
  <c r="J924" i="27"/>
  <c r="J923" i="27"/>
  <c r="J922" i="27"/>
  <c r="J921" i="27"/>
  <c r="J920" i="27"/>
  <c r="J919" i="27"/>
  <c r="J918" i="27"/>
  <c r="J917" i="27"/>
  <c r="J916" i="27"/>
  <c r="J915" i="27"/>
  <c r="J914" i="27"/>
  <c r="J913" i="27"/>
  <c r="J912" i="27"/>
  <c r="J911" i="27"/>
  <c r="J910" i="27"/>
  <c r="J909" i="27"/>
  <c r="J908" i="27"/>
  <c r="J907" i="27"/>
  <c r="J906" i="27"/>
  <c r="J905" i="27"/>
  <c r="J904" i="27"/>
  <c r="J903" i="27"/>
  <c r="J902" i="27"/>
  <c r="J901" i="27"/>
  <c r="J900" i="27"/>
  <c r="J899" i="27"/>
  <c r="J898" i="27"/>
  <c r="J897" i="27"/>
  <c r="J896" i="27"/>
  <c r="J895" i="27"/>
  <c r="J894" i="27"/>
  <c r="J893" i="27"/>
  <c r="J892" i="27"/>
  <c r="J891" i="27"/>
  <c r="J890" i="27"/>
  <c r="J889" i="27"/>
  <c r="J888" i="27"/>
  <c r="J887" i="27"/>
  <c r="J886" i="27"/>
  <c r="J885" i="27"/>
  <c r="J884" i="27"/>
  <c r="J883" i="27"/>
  <c r="J882" i="27"/>
  <c r="J881" i="27"/>
  <c r="J880" i="27"/>
  <c r="J879" i="27"/>
  <c r="J878" i="27"/>
  <c r="J877" i="27"/>
  <c r="J876" i="27"/>
  <c r="J875" i="27"/>
  <c r="J874" i="27"/>
  <c r="J873" i="27"/>
  <c r="J872" i="27"/>
  <c r="J871" i="27"/>
  <c r="J870" i="27"/>
  <c r="J869" i="27"/>
  <c r="J868" i="27"/>
  <c r="J867" i="27"/>
  <c r="J866" i="27"/>
  <c r="J865" i="27"/>
  <c r="J864" i="27"/>
  <c r="J863" i="27"/>
  <c r="J862" i="27"/>
  <c r="J861" i="27"/>
  <c r="J860" i="27"/>
  <c r="J859" i="27"/>
  <c r="J858" i="27"/>
  <c r="J857" i="27"/>
  <c r="J856" i="27"/>
  <c r="J855" i="27"/>
  <c r="J854" i="27"/>
  <c r="J853" i="27"/>
  <c r="J852" i="27"/>
  <c r="J851" i="27"/>
  <c r="J850" i="27"/>
  <c r="J849" i="27"/>
  <c r="J848" i="27"/>
  <c r="J847" i="27"/>
  <c r="J846" i="27"/>
  <c r="J845" i="27"/>
  <c r="J844" i="27"/>
  <c r="J843" i="27"/>
  <c r="J842" i="27"/>
  <c r="J841" i="27"/>
  <c r="J840" i="27"/>
  <c r="J839" i="27"/>
  <c r="J838" i="27"/>
  <c r="J837" i="27"/>
  <c r="J836" i="27"/>
  <c r="J835" i="27"/>
  <c r="J834" i="27"/>
  <c r="J833" i="27"/>
  <c r="J832" i="27"/>
  <c r="J831" i="27"/>
  <c r="J830" i="27"/>
  <c r="J829" i="27"/>
  <c r="J828" i="27"/>
  <c r="J827" i="27"/>
  <c r="J826" i="27"/>
  <c r="J825" i="27"/>
  <c r="J824" i="27"/>
  <c r="J823" i="27"/>
  <c r="J822" i="27"/>
  <c r="J821" i="27"/>
  <c r="J820" i="27"/>
  <c r="J819" i="27"/>
  <c r="J818" i="27"/>
  <c r="J817" i="27"/>
  <c r="J816" i="27"/>
  <c r="J815" i="27"/>
  <c r="J814" i="27"/>
  <c r="J813" i="27"/>
  <c r="J812" i="27"/>
  <c r="J811" i="27"/>
  <c r="J810" i="27"/>
  <c r="J809" i="27"/>
  <c r="J808" i="27"/>
  <c r="J807" i="27"/>
  <c r="J806" i="27"/>
  <c r="J805" i="27"/>
  <c r="J804" i="27"/>
  <c r="J803" i="27"/>
  <c r="J802" i="27"/>
  <c r="J801" i="27"/>
  <c r="J800" i="27"/>
  <c r="J799" i="27"/>
  <c r="J798" i="27"/>
  <c r="J797" i="27"/>
  <c r="J796" i="27"/>
  <c r="J795" i="27"/>
  <c r="J794" i="27"/>
  <c r="J793" i="27"/>
  <c r="J792" i="27"/>
  <c r="J791" i="27"/>
  <c r="J790" i="27"/>
  <c r="J789" i="27"/>
  <c r="J788" i="27"/>
  <c r="J787" i="27"/>
  <c r="J786" i="27"/>
  <c r="J785" i="27"/>
  <c r="J784" i="27"/>
  <c r="J783" i="27"/>
  <c r="J782" i="27"/>
  <c r="J781" i="27"/>
  <c r="J780" i="27"/>
  <c r="J779" i="27"/>
  <c r="J778" i="27"/>
  <c r="J777" i="27"/>
  <c r="J776" i="27"/>
  <c r="J775" i="27"/>
  <c r="J774" i="27"/>
  <c r="J773" i="27"/>
  <c r="J772" i="27"/>
  <c r="J771" i="27"/>
  <c r="J770" i="27"/>
  <c r="J769" i="27"/>
  <c r="J768" i="27"/>
  <c r="J767" i="27"/>
  <c r="J766" i="27"/>
  <c r="J765" i="27"/>
  <c r="J764" i="27"/>
  <c r="J763" i="27"/>
  <c r="J762" i="27"/>
  <c r="J761" i="27"/>
  <c r="J760" i="27"/>
  <c r="J759" i="27"/>
  <c r="J758" i="27"/>
  <c r="J757" i="27"/>
  <c r="J756" i="27"/>
  <c r="J755" i="27"/>
  <c r="J754" i="27"/>
  <c r="J753" i="27"/>
  <c r="J752" i="27"/>
  <c r="J751" i="27"/>
  <c r="J750" i="27"/>
  <c r="J749" i="27"/>
  <c r="J748" i="27"/>
  <c r="J747" i="27"/>
  <c r="J746" i="27"/>
  <c r="J745" i="27"/>
  <c r="J744" i="27"/>
  <c r="J743" i="27"/>
  <c r="J742" i="27"/>
  <c r="J741" i="27"/>
  <c r="J740" i="27"/>
  <c r="J739" i="27"/>
  <c r="J738" i="27"/>
  <c r="J737" i="27"/>
  <c r="J736" i="27"/>
  <c r="J735" i="27"/>
  <c r="J734" i="27"/>
  <c r="J733" i="27"/>
  <c r="J732" i="27"/>
  <c r="J731" i="27"/>
  <c r="J730" i="27"/>
  <c r="J729" i="27"/>
  <c r="J728" i="27"/>
  <c r="J727" i="27"/>
  <c r="J726" i="27"/>
  <c r="J725" i="27"/>
  <c r="J724" i="27"/>
  <c r="J723" i="27"/>
  <c r="J722" i="27"/>
  <c r="J721" i="27"/>
  <c r="J720" i="27"/>
  <c r="J719" i="27"/>
  <c r="J718" i="27"/>
  <c r="J717" i="27"/>
  <c r="J716" i="27"/>
  <c r="J715" i="27"/>
  <c r="J714" i="27"/>
  <c r="J713" i="27"/>
  <c r="J712" i="27"/>
  <c r="J711" i="27"/>
  <c r="J710" i="27"/>
  <c r="J709" i="27"/>
  <c r="J708" i="27"/>
  <c r="J707" i="27"/>
  <c r="J706" i="27"/>
  <c r="J705" i="27"/>
  <c r="J704" i="27"/>
  <c r="J703" i="27"/>
  <c r="J702" i="27"/>
  <c r="J701" i="27"/>
  <c r="J700" i="27"/>
  <c r="J699" i="27"/>
  <c r="J698" i="27"/>
  <c r="J697" i="27"/>
  <c r="J696" i="27"/>
  <c r="J695" i="27"/>
  <c r="J694" i="27"/>
  <c r="J693" i="27"/>
  <c r="J692" i="27"/>
  <c r="J691" i="27"/>
  <c r="J690" i="27"/>
  <c r="J689" i="27"/>
  <c r="J688" i="27"/>
  <c r="J687" i="27"/>
  <c r="J686" i="27"/>
  <c r="J685" i="27"/>
  <c r="J684" i="27"/>
  <c r="J683" i="27"/>
  <c r="J682" i="27"/>
  <c r="J681" i="27"/>
  <c r="J680" i="27"/>
  <c r="J679" i="27"/>
  <c r="J678" i="27"/>
  <c r="J677" i="27"/>
  <c r="J676" i="27"/>
  <c r="J675" i="27"/>
  <c r="J674" i="27"/>
  <c r="J673" i="27"/>
  <c r="J672" i="27"/>
  <c r="J671" i="27"/>
  <c r="J670" i="27"/>
  <c r="J669" i="27"/>
  <c r="J668" i="27"/>
  <c r="J667" i="27"/>
  <c r="J666" i="27"/>
  <c r="J665" i="27"/>
  <c r="J664" i="27"/>
  <c r="J663" i="27"/>
  <c r="J662" i="27"/>
  <c r="J661" i="27"/>
  <c r="J660" i="27"/>
  <c r="J659" i="27"/>
  <c r="J658" i="27"/>
  <c r="J657" i="27"/>
  <c r="J656" i="27"/>
  <c r="J655" i="27"/>
  <c r="J654" i="27"/>
  <c r="J653" i="27"/>
  <c r="J652" i="27"/>
  <c r="J651" i="27"/>
  <c r="J650" i="27"/>
  <c r="J649" i="27"/>
  <c r="J648" i="27"/>
  <c r="J647" i="27"/>
  <c r="J646" i="27"/>
  <c r="J645" i="27"/>
  <c r="J644" i="27"/>
  <c r="J643" i="27"/>
  <c r="J642" i="27"/>
  <c r="J641" i="27"/>
  <c r="J640" i="27"/>
  <c r="J639" i="27"/>
  <c r="J638" i="27"/>
  <c r="J637" i="27"/>
  <c r="J636" i="27"/>
  <c r="J635" i="27"/>
  <c r="J634" i="27"/>
  <c r="J633" i="27"/>
  <c r="J632" i="27"/>
  <c r="J631" i="27"/>
  <c r="J630" i="27"/>
  <c r="J629" i="27"/>
  <c r="J628" i="27"/>
  <c r="J627" i="27"/>
  <c r="J626" i="27"/>
  <c r="J625" i="27"/>
  <c r="J624" i="27"/>
  <c r="J623" i="27"/>
  <c r="J622" i="27"/>
  <c r="J621" i="27"/>
  <c r="J620" i="27"/>
  <c r="J619" i="27"/>
  <c r="J618" i="27"/>
  <c r="J617" i="27"/>
  <c r="J616" i="27"/>
  <c r="J615" i="27"/>
  <c r="J614" i="27"/>
  <c r="J613" i="27"/>
  <c r="J612" i="27"/>
  <c r="J611" i="27"/>
  <c r="J610" i="27"/>
  <c r="J609" i="27"/>
  <c r="J608" i="27"/>
  <c r="J607" i="27"/>
  <c r="J606" i="27"/>
  <c r="J605" i="27"/>
  <c r="J604" i="27"/>
  <c r="J603" i="27"/>
  <c r="J602" i="27"/>
  <c r="J601" i="27"/>
  <c r="J600" i="27"/>
  <c r="J599" i="27"/>
  <c r="J598" i="27"/>
  <c r="J597" i="27"/>
  <c r="J596" i="27"/>
  <c r="J595" i="27"/>
  <c r="J594" i="27"/>
  <c r="J593" i="27"/>
  <c r="J592" i="27"/>
  <c r="J591" i="27"/>
  <c r="J590" i="27"/>
  <c r="J589" i="27"/>
  <c r="J588" i="27"/>
  <c r="J587" i="27"/>
  <c r="J586" i="27"/>
  <c r="J585" i="27"/>
  <c r="J584" i="27"/>
  <c r="J583" i="27"/>
  <c r="J582" i="27"/>
  <c r="J581" i="27"/>
  <c r="J580" i="27"/>
  <c r="J579" i="27"/>
  <c r="J578" i="27"/>
  <c r="J577" i="27"/>
  <c r="J576" i="27"/>
  <c r="J575" i="27"/>
  <c r="J574" i="27"/>
  <c r="J573" i="27"/>
  <c r="J572" i="27"/>
  <c r="J571" i="27"/>
  <c r="J570" i="27"/>
  <c r="J569" i="27"/>
  <c r="J568" i="27"/>
  <c r="J567" i="27"/>
  <c r="J566" i="27"/>
  <c r="J565" i="27"/>
  <c r="J564" i="27"/>
  <c r="J563" i="27"/>
  <c r="J562" i="27"/>
  <c r="J561" i="27"/>
  <c r="J560" i="27"/>
  <c r="J559" i="27"/>
  <c r="J558" i="27"/>
  <c r="J557" i="27"/>
  <c r="J556" i="27"/>
  <c r="J555" i="27"/>
  <c r="J554" i="27"/>
  <c r="J553" i="27"/>
  <c r="J552" i="27"/>
  <c r="J551" i="27"/>
  <c r="J550" i="27"/>
  <c r="J549" i="27"/>
  <c r="J548" i="27"/>
  <c r="J547" i="27"/>
  <c r="J546" i="27"/>
  <c r="J545" i="27"/>
  <c r="J544" i="27"/>
  <c r="J543" i="27"/>
  <c r="J542" i="27"/>
  <c r="J541" i="27"/>
  <c r="J540" i="27"/>
  <c r="J539" i="27"/>
  <c r="J538" i="27"/>
  <c r="J537" i="27"/>
  <c r="J536" i="27"/>
  <c r="J535" i="27"/>
  <c r="J534" i="27"/>
  <c r="J533" i="27"/>
  <c r="J532" i="27"/>
  <c r="J531" i="27"/>
  <c r="J530" i="27"/>
  <c r="J529" i="27"/>
  <c r="J528" i="27"/>
  <c r="J527" i="27"/>
  <c r="J526" i="27"/>
  <c r="J525" i="27"/>
  <c r="J524" i="27"/>
  <c r="J523" i="27"/>
  <c r="J522" i="27"/>
  <c r="J521" i="27"/>
  <c r="J520" i="27"/>
  <c r="J519" i="27"/>
  <c r="J518" i="27"/>
  <c r="J517" i="27"/>
  <c r="J516" i="27"/>
  <c r="J515" i="27"/>
  <c r="J514" i="27"/>
  <c r="J513" i="27"/>
  <c r="J512" i="27"/>
  <c r="J511" i="27"/>
  <c r="J510" i="27"/>
  <c r="J509" i="27"/>
  <c r="J508" i="27"/>
  <c r="J507" i="27"/>
  <c r="J506" i="27"/>
  <c r="J505" i="27"/>
  <c r="J504" i="27"/>
  <c r="J503" i="27"/>
  <c r="J502" i="27"/>
  <c r="J501" i="27"/>
  <c r="J500" i="27"/>
  <c r="J499" i="27"/>
  <c r="J498" i="27"/>
  <c r="J497" i="27"/>
  <c r="J496" i="27"/>
  <c r="J495" i="27"/>
  <c r="J494" i="27"/>
  <c r="J493" i="27"/>
  <c r="J492" i="27"/>
  <c r="J491" i="27"/>
  <c r="J490" i="27"/>
  <c r="J489" i="27"/>
  <c r="J488" i="27"/>
  <c r="J487" i="27"/>
  <c r="J486" i="27"/>
  <c r="J485" i="27"/>
  <c r="J484" i="27"/>
  <c r="J483" i="27"/>
  <c r="J482" i="27"/>
  <c r="J481" i="27"/>
  <c r="J480" i="27"/>
  <c r="J479" i="27"/>
  <c r="J478" i="27"/>
  <c r="J477" i="27"/>
  <c r="J476" i="27"/>
  <c r="J475" i="27"/>
  <c r="J474" i="27"/>
  <c r="J473" i="27"/>
  <c r="J472" i="27"/>
  <c r="J471" i="27"/>
  <c r="J470" i="27"/>
  <c r="J469" i="27"/>
  <c r="J468" i="27"/>
  <c r="J467" i="27"/>
  <c r="J466" i="27"/>
  <c r="J465" i="27"/>
  <c r="J464" i="27"/>
  <c r="J463" i="27"/>
  <c r="J462" i="27"/>
  <c r="J461" i="27"/>
  <c r="J460" i="27"/>
  <c r="J459" i="27"/>
  <c r="J458" i="27"/>
  <c r="J457" i="27"/>
  <c r="J456" i="27"/>
  <c r="J455" i="27"/>
  <c r="J454" i="27"/>
  <c r="J453" i="27"/>
  <c r="J452" i="27"/>
  <c r="J451" i="27"/>
  <c r="J450" i="27"/>
  <c r="J449" i="27"/>
  <c r="J448" i="27"/>
  <c r="J447" i="27"/>
  <c r="J446" i="27"/>
  <c r="J445" i="27"/>
  <c r="J444" i="27"/>
  <c r="J443" i="27"/>
  <c r="J442" i="27"/>
  <c r="J441" i="27"/>
  <c r="J440" i="27"/>
  <c r="J439" i="27"/>
  <c r="J438" i="27"/>
  <c r="J437" i="27"/>
  <c r="J436" i="27"/>
  <c r="J435" i="27"/>
  <c r="J434" i="27"/>
  <c r="J433" i="27"/>
  <c r="J432" i="27"/>
  <c r="J431" i="27"/>
  <c r="J430" i="27"/>
  <c r="J429" i="27"/>
  <c r="J428" i="27"/>
  <c r="J427" i="27"/>
  <c r="J426" i="27"/>
  <c r="J425" i="27"/>
  <c r="J424" i="27"/>
  <c r="J423" i="27"/>
  <c r="J422" i="27"/>
  <c r="J421" i="27"/>
  <c r="J420" i="27"/>
  <c r="J419" i="27"/>
  <c r="J418" i="27"/>
  <c r="J417" i="27"/>
  <c r="J416" i="27"/>
  <c r="J415" i="27"/>
  <c r="J414" i="27"/>
  <c r="J413" i="27"/>
  <c r="J412" i="27"/>
  <c r="J411" i="27"/>
  <c r="J410" i="27"/>
  <c r="J409" i="27"/>
  <c r="J408" i="27"/>
  <c r="J407" i="27"/>
  <c r="J406" i="27"/>
  <c r="J405" i="27"/>
  <c r="J404" i="27"/>
  <c r="J403" i="27"/>
  <c r="J402" i="27"/>
  <c r="J401" i="27"/>
  <c r="J400" i="27"/>
  <c r="J399" i="27"/>
  <c r="J398" i="27"/>
  <c r="J397" i="27"/>
  <c r="J396" i="27"/>
  <c r="J395" i="27"/>
  <c r="J394" i="27"/>
  <c r="J393" i="27"/>
  <c r="J392" i="27"/>
  <c r="J391" i="27"/>
  <c r="J390" i="27"/>
  <c r="J389" i="27"/>
  <c r="J388" i="27"/>
  <c r="J387" i="27"/>
  <c r="J386" i="27"/>
  <c r="J385" i="27"/>
  <c r="J384" i="27"/>
  <c r="J383" i="27"/>
  <c r="J382" i="27"/>
  <c r="J381" i="27"/>
  <c r="J380" i="27"/>
  <c r="J379" i="27"/>
  <c r="J378" i="27"/>
  <c r="J377" i="27"/>
  <c r="J376" i="27"/>
  <c r="J375" i="27"/>
  <c r="J374" i="27"/>
  <c r="J373" i="27"/>
  <c r="J372" i="27"/>
  <c r="J371" i="27"/>
  <c r="J370" i="27"/>
  <c r="J369" i="27"/>
  <c r="J368" i="27"/>
  <c r="J367" i="27"/>
  <c r="J366" i="27"/>
  <c r="J365" i="27"/>
  <c r="J364" i="27"/>
  <c r="J363" i="27"/>
  <c r="J362" i="27"/>
  <c r="J361" i="27"/>
  <c r="J360" i="27"/>
  <c r="J359" i="27"/>
  <c r="J358" i="27"/>
  <c r="J357" i="27"/>
  <c r="J356" i="27"/>
  <c r="J355" i="27"/>
  <c r="J354" i="27"/>
  <c r="J353" i="27"/>
  <c r="J352" i="27"/>
  <c r="J351" i="27"/>
  <c r="J350" i="27"/>
  <c r="J349" i="27"/>
  <c r="J348" i="27"/>
  <c r="J347" i="27"/>
  <c r="J346" i="27"/>
  <c r="J345" i="27"/>
  <c r="J344" i="27"/>
  <c r="J343" i="27"/>
  <c r="J342" i="27"/>
  <c r="J341" i="27"/>
  <c r="J340" i="27"/>
  <c r="J339" i="27"/>
  <c r="J338" i="27"/>
  <c r="J337" i="27"/>
  <c r="J336" i="27"/>
  <c r="J335" i="27"/>
  <c r="J334" i="27"/>
  <c r="J333" i="27"/>
  <c r="J332" i="27"/>
  <c r="J331" i="27"/>
  <c r="J330" i="27"/>
  <c r="J329" i="27"/>
  <c r="J328" i="27"/>
  <c r="J327" i="27"/>
  <c r="J326" i="27"/>
  <c r="J325" i="27"/>
  <c r="J324" i="27"/>
  <c r="J323" i="27"/>
  <c r="J322" i="27"/>
  <c r="J321" i="27"/>
  <c r="J320" i="27"/>
  <c r="J319" i="27"/>
  <c r="J318" i="27"/>
  <c r="J317" i="27"/>
  <c r="J316" i="27"/>
  <c r="J315" i="27"/>
  <c r="J314" i="27"/>
  <c r="J313" i="27"/>
  <c r="J312" i="27"/>
  <c r="J311" i="27"/>
  <c r="J310" i="27"/>
  <c r="J309" i="27"/>
  <c r="J308" i="27"/>
  <c r="J307" i="27"/>
  <c r="J306" i="27"/>
  <c r="J305" i="27"/>
  <c r="J304" i="27"/>
  <c r="J303" i="27"/>
  <c r="J302" i="27"/>
  <c r="J301" i="27"/>
  <c r="J300" i="27"/>
  <c r="J299" i="27"/>
  <c r="J298" i="27"/>
  <c r="J297" i="27"/>
  <c r="J296" i="27"/>
  <c r="J295" i="27"/>
  <c r="J294" i="27"/>
  <c r="J293" i="27"/>
  <c r="J292" i="27"/>
  <c r="J291" i="27"/>
  <c r="J290" i="27"/>
  <c r="J289" i="27"/>
  <c r="J288" i="27"/>
  <c r="J287" i="27"/>
  <c r="J286" i="27"/>
  <c r="J285" i="27"/>
  <c r="J284" i="27"/>
  <c r="J283" i="27"/>
  <c r="J282" i="27"/>
  <c r="J281" i="27"/>
  <c r="J280" i="27"/>
  <c r="J279" i="27"/>
  <c r="J278" i="27"/>
  <c r="J277" i="27"/>
  <c r="J276" i="27"/>
  <c r="J275" i="27"/>
  <c r="J274" i="27"/>
  <c r="J273" i="27"/>
  <c r="J272" i="27"/>
  <c r="J271" i="27"/>
  <c r="J270" i="27"/>
  <c r="J269" i="27"/>
  <c r="J268" i="27"/>
  <c r="J267" i="27"/>
  <c r="J266" i="27"/>
  <c r="J265" i="27"/>
  <c r="J264" i="27"/>
  <c r="J263" i="27"/>
  <c r="J262" i="27"/>
  <c r="J261" i="27"/>
  <c r="J260" i="27"/>
  <c r="J259" i="27"/>
  <c r="J258" i="27"/>
  <c r="J257" i="27"/>
  <c r="J256" i="27"/>
  <c r="J255" i="27"/>
  <c r="J254" i="27"/>
  <c r="J253" i="27"/>
  <c r="J252" i="27"/>
  <c r="J251" i="27"/>
  <c r="J250" i="27"/>
  <c r="J249" i="27"/>
  <c r="J248" i="27"/>
  <c r="J247" i="27"/>
  <c r="J246" i="27"/>
  <c r="J245" i="27"/>
  <c r="J244" i="27"/>
  <c r="J243" i="27"/>
  <c r="J242" i="27"/>
  <c r="J241" i="27"/>
  <c r="J240" i="27"/>
  <c r="J239" i="27"/>
  <c r="J238" i="27"/>
  <c r="J237" i="27"/>
  <c r="J236" i="27"/>
  <c r="J235" i="27"/>
  <c r="J234" i="27"/>
  <c r="J233" i="27"/>
  <c r="J232" i="27"/>
  <c r="J231" i="27"/>
  <c r="J230" i="27"/>
  <c r="J229" i="27"/>
  <c r="J228" i="27"/>
  <c r="J227" i="27"/>
  <c r="J226" i="27"/>
  <c r="J225" i="27"/>
  <c r="J224" i="27"/>
  <c r="J223" i="27"/>
  <c r="J222" i="27"/>
  <c r="J221" i="27"/>
  <c r="J220" i="27"/>
  <c r="J219" i="27"/>
  <c r="J218" i="27"/>
  <c r="J217" i="27"/>
  <c r="J216" i="27"/>
  <c r="J215" i="27"/>
  <c r="J214" i="27"/>
  <c r="J213" i="27"/>
  <c r="J212" i="27"/>
  <c r="J211" i="27"/>
  <c r="J210" i="27"/>
  <c r="J209" i="27"/>
  <c r="J208" i="27"/>
  <c r="J207" i="27"/>
  <c r="J206" i="27"/>
  <c r="J205" i="27"/>
  <c r="J204" i="27"/>
  <c r="J203" i="27"/>
  <c r="J202" i="27"/>
  <c r="J201" i="27"/>
  <c r="J200" i="27"/>
  <c r="J199" i="27"/>
  <c r="J198" i="27"/>
  <c r="J197" i="27"/>
  <c r="J196" i="27"/>
  <c r="J195" i="27"/>
  <c r="J194" i="27"/>
  <c r="J193" i="27"/>
  <c r="J192" i="27"/>
  <c r="J191" i="27"/>
  <c r="J190" i="27"/>
  <c r="J189" i="27"/>
  <c r="J188" i="27"/>
  <c r="J187" i="27"/>
  <c r="J186" i="27"/>
  <c r="J185" i="27"/>
  <c r="J184" i="27"/>
  <c r="J183" i="27"/>
  <c r="J182" i="27"/>
  <c r="J181" i="27"/>
  <c r="J180" i="27"/>
  <c r="J179" i="27"/>
  <c r="J178" i="27"/>
  <c r="J177" i="27"/>
  <c r="J176" i="27"/>
  <c r="J175" i="27"/>
  <c r="J174" i="27"/>
  <c r="J173" i="27"/>
  <c r="J172" i="27"/>
  <c r="J171" i="27"/>
  <c r="J170" i="27"/>
  <c r="J169" i="27"/>
  <c r="J168" i="27"/>
  <c r="J167" i="27"/>
  <c r="J166" i="27"/>
  <c r="J165" i="27"/>
  <c r="J164" i="27"/>
  <c r="J163" i="27"/>
  <c r="J162" i="27"/>
  <c r="J161" i="27"/>
  <c r="J160" i="27"/>
  <c r="J159" i="27"/>
  <c r="J158" i="27"/>
  <c r="J157" i="27"/>
  <c r="J156" i="27"/>
  <c r="J155" i="27"/>
  <c r="J154" i="27"/>
  <c r="J153" i="27"/>
  <c r="J152" i="27"/>
  <c r="J151" i="27"/>
  <c r="J150" i="27"/>
  <c r="J149" i="27"/>
  <c r="J148" i="27"/>
  <c r="J147" i="27"/>
  <c r="J146" i="27"/>
  <c r="J145" i="27"/>
  <c r="J144" i="27"/>
  <c r="J143" i="27"/>
  <c r="J142" i="27"/>
  <c r="J141" i="27"/>
  <c r="J140" i="27"/>
  <c r="J139" i="27"/>
  <c r="J138" i="27"/>
  <c r="J137" i="27"/>
  <c r="J136" i="27"/>
  <c r="J135" i="27"/>
  <c r="J134" i="27"/>
  <c r="J133" i="27"/>
  <c r="J132" i="27"/>
  <c r="J131" i="27"/>
  <c r="J130" i="27"/>
  <c r="J129" i="27"/>
  <c r="J128" i="27"/>
  <c r="J127" i="27"/>
  <c r="J126" i="27"/>
  <c r="J125" i="27"/>
  <c r="J124" i="27"/>
  <c r="J123" i="27"/>
  <c r="J122" i="27"/>
  <c r="J121" i="27"/>
  <c r="J120" i="27"/>
  <c r="J119" i="27"/>
  <c r="J118" i="27"/>
  <c r="J117" i="27"/>
  <c r="J116" i="27"/>
  <c r="J115" i="27"/>
  <c r="J114" i="27"/>
  <c r="J113" i="27"/>
  <c r="J112" i="27"/>
  <c r="J111" i="27"/>
  <c r="J110" i="27"/>
  <c r="J109" i="27"/>
  <c r="J108" i="27"/>
  <c r="J107" i="27"/>
  <c r="J106" i="27"/>
  <c r="J105" i="27"/>
  <c r="J104" i="27"/>
  <c r="J103" i="27"/>
  <c r="J102" i="27"/>
  <c r="J101" i="27"/>
  <c r="J100" i="27"/>
  <c r="J99" i="27"/>
  <c r="J98" i="27"/>
  <c r="J97" i="27"/>
  <c r="J96" i="27"/>
  <c r="J95" i="27"/>
  <c r="J94" i="27"/>
  <c r="J93" i="27"/>
  <c r="J92" i="27"/>
  <c r="J91" i="27"/>
  <c r="J90" i="27"/>
  <c r="J89" i="27"/>
  <c r="J88" i="27"/>
  <c r="J87" i="27"/>
  <c r="J86" i="27"/>
  <c r="J85" i="27"/>
  <c r="J84" i="27"/>
  <c r="J83" i="27"/>
  <c r="J82" i="27"/>
  <c r="J81" i="27"/>
  <c r="J80" i="27"/>
  <c r="J79" i="27"/>
  <c r="J78" i="27"/>
  <c r="J77" i="27"/>
  <c r="J76" i="27"/>
  <c r="J75" i="27"/>
  <c r="J74" i="27"/>
  <c r="J73" i="27"/>
  <c r="J72" i="27"/>
  <c r="J71" i="27"/>
  <c r="J70" i="27"/>
  <c r="J69" i="27"/>
  <c r="J68" i="27"/>
  <c r="J67" i="27"/>
  <c r="J66" i="27"/>
  <c r="J65" i="27"/>
  <c r="J64" i="27"/>
  <c r="J63" i="27"/>
  <c r="J62" i="27"/>
  <c r="J61" i="27"/>
  <c r="J60" i="27"/>
  <c r="J59" i="27"/>
  <c r="J58" i="27"/>
  <c r="J57" i="27"/>
  <c r="J56" i="27"/>
  <c r="J55" i="27"/>
  <c r="J54" i="27"/>
  <c r="J53" i="27"/>
  <c r="J52" i="27"/>
  <c r="J51" i="27"/>
  <c r="J50" i="27"/>
  <c r="J49" i="27"/>
  <c r="J48" i="27"/>
  <c r="J47" i="27"/>
  <c r="J46" i="27"/>
  <c r="J45" i="27"/>
  <c r="J44" i="27"/>
  <c r="J43" i="27"/>
  <c r="J42" i="27"/>
  <c r="J41" i="27"/>
  <c r="J40" i="27"/>
  <c r="J39" i="27"/>
  <c r="J38" i="27"/>
  <c r="J37" i="27"/>
  <c r="J36" i="27"/>
  <c r="J35" i="27"/>
  <c r="J34" i="27"/>
  <c r="J33" i="27"/>
  <c r="J32" i="27"/>
  <c r="J31" i="27"/>
  <c r="J30" i="27"/>
  <c r="J29" i="27"/>
  <c r="J28" i="27"/>
  <c r="J27" i="27"/>
  <c r="J26" i="27"/>
  <c r="J25" i="27"/>
  <c r="J24" i="27"/>
  <c r="J23" i="27"/>
  <c r="J22" i="27"/>
  <c r="J21" i="27"/>
  <c r="J20" i="27"/>
  <c r="J19" i="27"/>
  <c r="J18" i="27"/>
  <c r="J17" i="27"/>
  <c r="J16" i="27"/>
  <c r="J15" i="27"/>
  <c r="J14" i="27"/>
  <c r="J13" i="27"/>
  <c r="J12" i="27"/>
  <c r="J11" i="27"/>
  <c r="J10" i="27"/>
  <c r="J9" i="27"/>
  <c r="J8" i="27"/>
  <c r="J7" i="27"/>
  <c r="J6" i="27"/>
  <c r="J5" i="27"/>
  <c r="J4" i="27"/>
  <c r="J2228" i="29"/>
  <c r="J2227" i="29"/>
  <c r="J2226" i="29"/>
  <c r="J2225" i="29"/>
  <c r="J2224" i="29"/>
  <c r="J2223" i="29"/>
  <c r="J2222" i="29"/>
  <c r="J2221" i="29"/>
  <c r="J2220" i="29"/>
  <c r="J2219" i="29"/>
  <c r="J2218" i="29"/>
  <c r="J2217" i="29"/>
  <c r="J2216" i="29"/>
  <c r="J2215" i="29"/>
  <c r="J2214" i="29"/>
  <c r="J2213" i="29"/>
  <c r="J2212" i="29"/>
  <c r="J2211" i="29"/>
  <c r="J2210" i="29"/>
  <c r="J2209" i="29"/>
  <c r="J2208" i="29"/>
  <c r="J2207" i="29"/>
  <c r="J2206" i="29"/>
  <c r="J2205" i="29"/>
  <c r="J2204" i="29"/>
  <c r="J2203" i="29"/>
  <c r="J2202" i="29"/>
  <c r="J2201" i="29"/>
  <c r="J2200" i="29"/>
  <c r="J2199" i="29"/>
  <c r="J2198" i="29"/>
  <c r="J2197" i="29"/>
  <c r="J2196" i="29"/>
  <c r="J2195" i="29"/>
  <c r="J2194" i="29"/>
  <c r="J2193" i="29"/>
  <c r="J2192" i="29"/>
  <c r="J2191" i="29"/>
  <c r="J2190" i="29"/>
  <c r="J2189" i="29"/>
  <c r="J2188" i="29"/>
  <c r="J2187" i="29"/>
  <c r="J2186" i="29"/>
  <c r="J2185" i="29"/>
  <c r="J2184" i="29"/>
  <c r="J2183" i="29"/>
  <c r="J2182" i="29"/>
  <c r="J2181" i="29"/>
  <c r="J2180" i="29"/>
  <c r="J2179" i="29"/>
  <c r="J2178" i="29"/>
  <c r="J2177" i="29"/>
  <c r="J2176" i="29"/>
  <c r="J2175" i="29"/>
  <c r="J2174" i="29"/>
  <c r="J2173" i="29"/>
  <c r="J2172" i="29"/>
  <c r="J2171" i="29"/>
  <c r="J2170" i="29"/>
  <c r="J2169" i="29"/>
  <c r="J2168" i="29"/>
  <c r="J2167" i="29"/>
  <c r="J2166" i="29"/>
  <c r="J2165" i="29"/>
  <c r="J2164" i="29"/>
  <c r="J2163" i="29"/>
  <c r="J2162" i="29"/>
  <c r="J2161" i="29"/>
  <c r="J2160" i="29"/>
  <c r="J2159" i="29"/>
  <c r="J2158" i="29"/>
  <c r="J2157" i="29"/>
  <c r="J2156" i="29"/>
  <c r="J2155" i="29"/>
  <c r="J2154" i="29"/>
  <c r="J2153" i="29"/>
  <c r="J2152" i="29"/>
  <c r="J2151" i="29"/>
  <c r="J2150" i="29"/>
  <c r="J2149" i="29"/>
  <c r="J2148" i="29"/>
  <c r="J2147" i="29"/>
  <c r="J2146" i="29"/>
  <c r="J2145" i="29"/>
  <c r="J2144" i="29"/>
  <c r="J2143" i="29"/>
  <c r="J2142" i="29"/>
  <c r="J2141" i="29"/>
  <c r="J2140" i="29"/>
  <c r="J2139" i="29"/>
  <c r="J2138" i="29"/>
  <c r="J2137" i="29"/>
  <c r="J2136" i="29"/>
  <c r="J2135" i="29"/>
  <c r="J2134" i="29"/>
  <c r="J2133" i="29"/>
  <c r="J2132" i="29"/>
  <c r="J2131" i="29"/>
  <c r="J2130" i="29"/>
  <c r="J2129" i="29"/>
  <c r="J2128" i="29"/>
  <c r="J2127" i="29"/>
  <c r="J2126" i="29"/>
  <c r="J2125" i="29"/>
  <c r="J2124" i="29"/>
  <c r="J2123" i="29"/>
  <c r="J2122" i="29"/>
  <c r="J2121" i="29"/>
  <c r="J2120" i="29"/>
  <c r="J2119" i="29"/>
  <c r="J2118" i="29"/>
  <c r="J2117" i="29"/>
  <c r="J2116" i="29"/>
  <c r="J2115" i="29"/>
  <c r="J2114" i="29"/>
  <c r="J2113" i="29"/>
  <c r="J2112" i="29"/>
  <c r="J2111" i="29"/>
  <c r="J2110" i="29"/>
  <c r="J2109" i="29"/>
  <c r="J2108" i="29"/>
  <c r="J2107" i="29"/>
  <c r="J2106" i="29"/>
  <c r="J2105" i="29"/>
  <c r="J2104" i="29"/>
  <c r="J2103" i="29"/>
  <c r="J2102" i="29"/>
  <c r="J2101" i="29"/>
  <c r="J2100" i="29"/>
  <c r="J2099" i="29"/>
  <c r="J2098" i="29"/>
  <c r="J2097" i="29"/>
  <c r="J2096" i="29"/>
  <c r="J2095" i="29"/>
  <c r="J2094" i="29"/>
  <c r="J2093" i="29"/>
  <c r="J2092" i="29"/>
  <c r="J2091" i="29"/>
  <c r="J2090" i="29"/>
  <c r="J2089" i="29"/>
  <c r="J2088" i="29"/>
  <c r="J2087" i="29"/>
  <c r="J2086" i="29"/>
  <c r="J2085" i="29"/>
  <c r="J2084" i="29"/>
  <c r="J2083" i="29"/>
  <c r="J2082" i="29"/>
  <c r="J2081" i="29"/>
  <c r="J2080" i="29"/>
  <c r="J2079" i="29"/>
  <c r="J2078" i="29"/>
  <c r="J2077" i="29"/>
  <c r="J2076" i="29"/>
  <c r="J2075" i="29"/>
  <c r="J2074" i="29"/>
  <c r="J2073" i="29"/>
  <c r="J2072" i="29"/>
  <c r="J2071" i="29"/>
  <c r="J2070" i="29"/>
  <c r="J2069" i="29"/>
  <c r="J2068" i="29"/>
  <c r="J2067" i="29"/>
  <c r="J2066" i="29"/>
  <c r="J2065" i="29"/>
  <c r="J2064" i="29"/>
  <c r="J2063" i="29"/>
  <c r="J2062" i="29"/>
  <c r="J2061" i="29"/>
  <c r="J2060" i="29"/>
  <c r="J2059" i="29"/>
  <c r="J2058" i="29"/>
  <c r="J2057" i="29"/>
  <c r="J2056" i="29"/>
  <c r="J2055" i="29"/>
  <c r="J2054" i="29"/>
  <c r="J2053" i="29"/>
  <c r="J2052" i="29"/>
  <c r="J2051" i="29"/>
  <c r="J2050" i="29"/>
  <c r="J2049" i="29"/>
  <c r="J2048" i="29"/>
  <c r="J2047" i="29"/>
  <c r="J2046" i="29"/>
  <c r="J2045" i="29"/>
  <c r="J2044" i="29"/>
  <c r="J2043" i="29"/>
  <c r="J2042" i="29"/>
  <c r="J2041" i="29"/>
  <c r="J2040" i="29"/>
  <c r="J2039" i="29"/>
  <c r="J2038" i="29"/>
  <c r="J2037" i="29"/>
  <c r="J2036" i="29"/>
  <c r="J2035" i="29"/>
  <c r="J2034" i="29"/>
  <c r="J2033" i="29"/>
  <c r="J2032" i="29"/>
  <c r="J2031" i="29"/>
  <c r="J2030" i="29"/>
  <c r="J2029" i="29"/>
  <c r="J2028" i="29"/>
  <c r="J2027" i="29"/>
  <c r="J2026" i="29"/>
  <c r="J2025" i="29"/>
  <c r="J2024" i="29"/>
  <c r="J2023" i="29"/>
  <c r="J2022" i="29"/>
  <c r="J2021" i="29"/>
  <c r="J2020" i="29"/>
  <c r="J2019" i="29"/>
  <c r="J2018" i="29"/>
  <c r="J2017" i="29"/>
  <c r="J2016" i="29"/>
  <c r="J2015" i="29"/>
  <c r="J2014" i="29"/>
  <c r="J2013" i="29"/>
  <c r="J2012" i="29"/>
  <c r="J2011" i="29"/>
  <c r="J2010" i="29"/>
  <c r="J2009" i="29"/>
  <c r="J2008" i="29"/>
  <c r="J2007" i="29"/>
  <c r="J2006" i="29"/>
  <c r="J2005" i="29"/>
  <c r="J2004" i="29"/>
  <c r="J2003" i="29"/>
  <c r="J2002" i="29"/>
  <c r="J2001" i="29"/>
  <c r="J2000" i="29"/>
  <c r="J1999" i="29"/>
  <c r="J1998" i="29"/>
  <c r="J1997" i="29"/>
  <c r="J1996" i="29"/>
  <c r="J1995" i="29"/>
  <c r="J1994" i="29"/>
  <c r="J1993" i="29"/>
  <c r="J1992" i="29"/>
  <c r="J1991" i="29"/>
  <c r="J1990" i="29"/>
  <c r="J1989" i="29"/>
  <c r="J1988" i="29"/>
  <c r="J1987" i="29"/>
  <c r="J1986" i="29"/>
  <c r="J1985" i="29"/>
  <c r="J1984" i="29"/>
  <c r="J1983" i="29"/>
  <c r="J1982" i="29"/>
  <c r="J1981" i="29"/>
  <c r="J1980" i="29"/>
  <c r="J1979" i="29"/>
  <c r="J1978" i="29"/>
  <c r="J1977" i="29"/>
  <c r="J1976" i="29"/>
  <c r="J1975" i="29"/>
  <c r="J1974" i="29"/>
  <c r="J1973" i="29"/>
  <c r="J1972" i="29"/>
  <c r="J1971" i="29"/>
  <c r="J1970" i="29"/>
  <c r="J1969" i="29"/>
  <c r="J1968" i="29"/>
  <c r="J1967" i="29"/>
  <c r="J1966" i="29"/>
  <c r="J1965" i="29"/>
  <c r="J1964" i="29"/>
  <c r="J1963" i="29"/>
  <c r="J1962" i="29"/>
  <c r="J1961" i="29"/>
  <c r="J1960" i="29"/>
  <c r="J1959" i="29"/>
  <c r="J1958" i="29"/>
  <c r="J1957" i="29"/>
  <c r="J1956" i="29"/>
  <c r="J1955" i="29"/>
  <c r="J1954" i="29"/>
  <c r="J1953" i="29"/>
  <c r="J1952" i="29"/>
  <c r="J1951" i="29"/>
  <c r="J1950" i="29"/>
  <c r="J1949" i="29"/>
  <c r="J1948" i="29"/>
  <c r="J1947" i="29"/>
  <c r="J1946" i="29"/>
  <c r="J1945" i="29"/>
  <c r="J1944" i="29"/>
  <c r="J1943" i="29"/>
  <c r="J1942" i="29"/>
  <c r="J1941" i="29"/>
  <c r="J1940" i="29"/>
  <c r="J1939" i="29"/>
  <c r="J1938" i="29"/>
  <c r="J1937" i="29"/>
  <c r="J1936" i="29"/>
  <c r="J1935" i="29"/>
  <c r="J1934" i="29"/>
  <c r="J1933" i="29"/>
  <c r="J1932" i="29"/>
  <c r="J1931" i="29"/>
  <c r="J1930" i="29"/>
  <c r="J1929" i="29"/>
  <c r="J1928" i="29"/>
  <c r="J1927" i="29"/>
  <c r="J1926" i="29"/>
  <c r="J1925" i="29"/>
  <c r="J1924" i="29"/>
  <c r="J1923" i="29"/>
  <c r="J1922" i="29"/>
  <c r="J1921" i="29"/>
  <c r="J1920" i="29"/>
  <c r="J1919" i="29"/>
  <c r="J1918" i="29"/>
  <c r="J1917" i="29"/>
  <c r="J1916" i="29"/>
  <c r="J1915" i="29"/>
  <c r="J1914" i="29"/>
  <c r="J1913" i="29"/>
  <c r="J1912" i="29"/>
  <c r="J1911" i="29"/>
  <c r="J1910" i="29"/>
  <c r="J1909" i="29"/>
  <c r="J1908" i="29"/>
  <c r="J1907" i="29"/>
  <c r="J1906" i="29"/>
  <c r="J1905" i="29"/>
  <c r="J1904" i="29"/>
  <c r="J1903" i="29"/>
  <c r="J1902" i="29"/>
  <c r="J1901" i="29"/>
  <c r="J1900" i="29"/>
  <c r="J1899" i="29"/>
  <c r="J1898" i="29"/>
  <c r="J1897" i="29"/>
  <c r="J1896" i="29"/>
  <c r="J1895" i="29"/>
  <c r="J1894" i="29"/>
  <c r="J1893" i="29"/>
  <c r="J1892" i="29"/>
  <c r="J1891" i="29"/>
  <c r="J1890" i="29"/>
  <c r="J1889" i="29"/>
  <c r="J1888" i="29"/>
  <c r="J1887" i="29"/>
  <c r="J1886" i="29"/>
  <c r="J1885" i="29"/>
  <c r="J1884" i="29"/>
  <c r="J1883" i="29"/>
  <c r="J1882" i="29"/>
  <c r="J1881" i="29"/>
  <c r="J1880" i="29"/>
  <c r="J1879" i="29"/>
  <c r="J1878" i="29"/>
  <c r="J1877" i="29"/>
  <c r="J1876" i="29"/>
  <c r="J1875" i="29"/>
  <c r="J1874" i="29"/>
  <c r="J1873" i="29"/>
  <c r="J1872" i="29"/>
  <c r="J1871" i="29"/>
  <c r="J1870" i="29"/>
  <c r="J1869" i="29"/>
  <c r="J1868" i="29"/>
  <c r="J1867" i="29"/>
  <c r="J1866" i="29"/>
  <c r="J1865" i="29"/>
  <c r="J1864" i="29"/>
  <c r="J1863" i="29"/>
  <c r="J1862" i="29"/>
  <c r="J1861" i="29"/>
  <c r="J1860" i="29"/>
  <c r="J1859" i="29"/>
  <c r="J1858" i="29"/>
  <c r="J1857" i="29"/>
  <c r="J1856" i="29"/>
  <c r="J1855" i="29"/>
  <c r="J1854" i="29"/>
  <c r="J1853" i="29"/>
  <c r="J1852" i="29"/>
  <c r="J1851" i="29"/>
  <c r="J1850" i="29"/>
  <c r="J1849" i="29"/>
  <c r="J1848" i="29"/>
  <c r="J1847" i="29"/>
  <c r="J1846" i="29"/>
  <c r="J1845" i="29"/>
  <c r="J1844" i="29"/>
  <c r="J1843" i="29"/>
  <c r="J1842" i="29"/>
  <c r="J1841" i="29"/>
  <c r="J1840" i="29"/>
  <c r="J1839" i="29"/>
  <c r="J1838" i="29"/>
  <c r="J1837" i="29"/>
  <c r="J1836" i="29"/>
  <c r="J1835" i="29"/>
  <c r="J1834" i="29"/>
  <c r="J1833" i="29"/>
  <c r="J1832" i="29"/>
  <c r="J1831" i="29"/>
  <c r="J1830" i="29"/>
  <c r="J1829" i="29"/>
  <c r="J1828" i="29"/>
  <c r="J1827" i="29"/>
  <c r="J1826" i="29"/>
  <c r="J1825" i="29"/>
  <c r="J1824" i="29"/>
  <c r="J1823" i="29"/>
  <c r="J1822" i="29"/>
  <c r="J1821" i="29"/>
  <c r="J1820" i="29"/>
  <c r="J1819" i="29"/>
  <c r="J1818" i="29"/>
  <c r="J1817" i="29"/>
  <c r="J1816" i="29"/>
  <c r="J1815" i="29"/>
  <c r="J1814" i="29"/>
  <c r="J1813" i="29"/>
  <c r="J1812" i="29"/>
  <c r="J1811" i="29"/>
  <c r="J1810" i="29"/>
  <c r="J1809" i="29"/>
  <c r="J1808" i="29"/>
  <c r="J1807" i="29"/>
  <c r="J1806" i="29"/>
  <c r="J1805" i="29"/>
  <c r="J1804" i="29"/>
  <c r="J1803" i="29"/>
  <c r="J1802" i="29"/>
  <c r="J1801" i="29"/>
  <c r="J1800" i="29"/>
  <c r="J1799" i="29"/>
  <c r="J1798" i="29"/>
  <c r="J1797" i="29"/>
  <c r="J1796" i="29"/>
  <c r="J1795" i="29"/>
  <c r="J1794" i="29"/>
  <c r="J1793" i="29"/>
  <c r="J1792" i="29"/>
  <c r="J1791" i="29"/>
  <c r="J1790" i="29"/>
  <c r="J1789" i="29"/>
  <c r="J1788" i="29"/>
  <c r="J1787" i="29"/>
  <c r="J1786" i="29"/>
  <c r="J1785" i="29"/>
  <c r="J1784" i="29"/>
  <c r="J1783" i="29"/>
  <c r="J1782" i="29"/>
  <c r="J1781" i="29"/>
  <c r="J1780" i="29"/>
  <c r="J1779" i="29"/>
  <c r="J1778" i="29"/>
  <c r="J1777" i="29"/>
  <c r="J1776" i="29"/>
  <c r="J1775" i="29"/>
  <c r="J1774" i="29"/>
  <c r="J1773" i="29"/>
  <c r="J1772" i="29"/>
  <c r="J1771" i="29"/>
  <c r="J1770" i="29"/>
  <c r="J1769" i="29"/>
  <c r="J1768" i="29"/>
  <c r="J1767" i="29"/>
  <c r="J1766" i="29"/>
  <c r="J1765" i="29"/>
  <c r="J1764" i="29"/>
  <c r="J1763" i="29"/>
  <c r="J1762" i="29"/>
  <c r="J1761" i="29"/>
  <c r="J1760" i="29"/>
  <c r="J1759" i="29"/>
  <c r="J1758" i="29"/>
  <c r="J1757" i="29"/>
  <c r="J1756" i="29"/>
  <c r="J1755" i="29"/>
  <c r="J1754" i="29"/>
  <c r="J1753" i="29"/>
  <c r="J1752" i="29"/>
  <c r="J1751" i="29"/>
  <c r="J1750" i="29"/>
  <c r="J1749" i="29"/>
  <c r="J1748" i="29"/>
  <c r="J1747" i="29"/>
  <c r="J1746" i="29"/>
  <c r="J1745" i="29"/>
  <c r="J1744" i="29"/>
  <c r="J1743" i="29"/>
  <c r="J1742" i="29"/>
  <c r="J1741" i="29"/>
  <c r="J1740" i="29"/>
  <c r="J1739" i="29"/>
  <c r="J1738" i="29"/>
  <c r="J1737" i="29"/>
  <c r="J1736" i="29"/>
  <c r="J1735" i="29"/>
  <c r="J1734" i="29"/>
  <c r="J1733" i="29"/>
  <c r="J1732" i="29"/>
  <c r="J1731" i="29"/>
  <c r="J1730" i="29"/>
  <c r="J1729" i="29"/>
  <c r="J1728" i="29"/>
  <c r="J1727" i="29"/>
  <c r="J1726" i="29"/>
  <c r="J1725" i="29"/>
  <c r="J1724" i="29"/>
  <c r="J1723" i="29"/>
  <c r="J1722" i="29"/>
  <c r="J1721" i="29"/>
  <c r="J1720" i="29"/>
  <c r="J1719" i="29"/>
  <c r="J1718" i="29"/>
  <c r="J1717" i="29"/>
  <c r="J1716" i="29"/>
  <c r="J1715" i="29"/>
  <c r="J1714" i="29"/>
  <c r="J1713" i="29"/>
  <c r="J1712" i="29"/>
  <c r="J1711" i="29"/>
  <c r="J1710" i="29"/>
  <c r="J1709" i="29"/>
  <c r="J1708" i="29"/>
  <c r="J1707" i="29"/>
  <c r="J1706" i="29"/>
  <c r="J1705" i="29"/>
  <c r="J1704" i="29"/>
  <c r="J1703" i="29"/>
  <c r="J1702" i="29"/>
  <c r="J1701" i="29"/>
  <c r="J1700" i="29"/>
  <c r="J1699" i="29"/>
  <c r="J1698" i="29"/>
  <c r="J1697" i="29"/>
  <c r="J1696" i="29"/>
  <c r="J1695" i="29"/>
  <c r="J1694" i="29"/>
  <c r="J1693" i="29"/>
  <c r="J1692" i="29"/>
  <c r="J1691" i="29"/>
  <c r="J1690" i="29"/>
  <c r="J1689" i="29"/>
  <c r="J1688" i="29"/>
  <c r="J1687" i="29"/>
  <c r="J1686" i="29"/>
  <c r="J1685" i="29"/>
  <c r="J1684" i="29"/>
  <c r="J1683" i="29"/>
  <c r="J1682" i="29"/>
  <c r="J1681" i="29"/>
  <c r="J1680" i="29"/>
  <c r="J1679" i="29"/>
  <c r="J1678" i="29"/>
  <c r="J1677" i="29"/>
  <c r="J1676" i="29"/>
  <c r="J1675" i="29"/>
  <c r="J1674" i="29"/>
  <c r="J1673" i="29"/>
  <c r="J1672" i="29"/>
  <c r="J1671" i="29"/>
  <c r="J1670" i="29"/>
  <c r="J1669" i="29"/>
  <c r="J1668" i="29"/>
  <c r="J1667" i="29"/>
  <c r="J1666" i="29"/>
  <c r="J1665" i="29"/>
  <c r="J1664" i="29"/>
  <c r="J1663" i="29"/>
  <c r="J1662" i="29"/>
  <c r="J1661" i="29"/>
  <c r="J1660" i="29"/>
  <c r="J1659" i="29"/>
  <c r="J1658" i="29"/>
  <c r="J1657" i="29"/>
  <c r="J1656" i="29"/>
  <c r="J1655" i="29"/>
  <c r="J1654" i="29"/>
  <c r="J1653" i="29"/>
  <c r="J1652" i="29"/>
  <c r="J1651" i="29"/>
  <c r="J1650" i="29"/>
  <c r="J1649" i="29"/>
  <c r="J1648" i="29"/>
  <c r="J1647" i="29"/>
  <c r="J1646" i="29"/>
  <c r="J1645" i="29"/>
  <c r="J1644" i="29"/>
  <c r="J1643" i="29"/>
  <c r="J1642" i="29"/>
  <c r="J1641" i="29"/>
  <c r="J1640" i="29"/>
  <c r="J1639" i="29"/>
  <c r="J1638" i="29"/>
  <c r="J1637" i="29"/>
  <c r="J1636" i="29"/>
  <c r="J1635" i="29"/>
  <c r="J1634" i="29"/>
  <c r="J1633" i="29"/>
  <c r="J1632" i="29"/>
  <c r="J1631" i="29"/>
  <c r="J1630" i="29"/>
  <c r="J1629" i="29"/>
  <c r="J1628" i="29"/>
  <c r="J1627" i="29"/>
  <c r="J1626" i="29"/>
  <c r="J1625" i="29"/>
  <c r="J1624" i="29"/>
  <c r="J1623" i="29"/>
  <c r="J1622" i="29"/>
  <c r="J1621" i="29"/>
  <c r="J1620" i="29"/>
  <c r="J1619" i="29"/>
  <c r="J1618" i="29"/>
  <c r="J1617" i="29"/>
  <c r="J1616" i="29"/>
  <c r="J1615" i="29"/>
  <c r="J1614" i="29"/>
  <c r="J1613" i="29"/>
  <c r="J1612" i="29"/>
  <c r="J1611" i="29"/>
  <c r="J1610" i="29"/>
  <c r="J1609" i="29"/>
  <c r="J1608" i="29"/>
  <c r="J1607" i="29"/>
  <c r="J1606" i="29"/>
  <c r="J1605" i="29"/>
  <c r="J1604" i="29"/>
  <c r="J1603" i="29"/>
  <c r="J1602" i="29"/>
  <c r="J1601" i="29"/>
  <c r="J1600" i="29"/>
  <c r="J1599" i="29"/>
  <c r="J1598" i="29"/>
  <c r="J1597" i="29"/>
  <c r="J1596" i="29"/>
  <c r="J1595" i="29"/>
  <c r="J1594" i="29"/>
  <c r="J1593" i="29"/>
  <c r="J1592" i="29"/>
  <c r="J1591" i="29"/>
  <c r="J1590" i="29"/>
  <c r="J1589" i="29"/>
  <c r="J1588" i="29"/>
  <c r="J1587" i="29"/>
  <c r="J1586" i="29"/>
  <c r="J1585" i="29"/>
  <c r="J1584" i="29"/>
  <c r="J1583" i="29"/>
  <c r="J1582" i="29"/>
  <c r="J1581" i="29"/>
  <c r="J1580" i="29"/>
  <c r="J1579" i="29"/>
  <c r="J1578" i="29"/>
  <c r="J1577" i="29"/>
  <c r="J1576" i="29"/>
  <c r="J1575" i="29"/>
  <c r="J1574" i="29"/>
  <c r="J1573" i="29"/>
  <c r="J1572" i="29"/>
  <c r="J1571" i="29"/>
  <c r="J1570" i="29"/>
  <c r="J1569" i="29"/>
  <c r="J1568" i="29"/>
  <c r="J1567" i="29"/>
  <c r="J1566" i="29"/>
  <c r="J1565" i="29"/>
  <c r="J1564" i="29"/>
  <c r="J1563" i="29"/>
  <c r="J1562" i="29"/>
  <c r="J1561" i="29"/>
  <c r="J1560" i="29"/>
  <c r="J1559" i="29"/>
  <c r="J1558" i="29"/>
  <c r="J1557" i="29"/>
  <c r="J1556" i="29"/>
  <c r="J1555" i="29"/>
  <c r="J1554" i="29"/>
  <c r="J1553" i="29"/>
  <c r="J1552" i="29"/>
  <c r="J1551" i="29"/>
  <c r="J1550" i="29"/>
  <c r="J1549" i="29"/>
  <c r="J1548" i="29"/>
  <c r="J1547" i="29"/>
  <c r="J1546" i="29"/>
  <c r="J1545" i="29"/>
  <c r="J1544" i="29"/>
  <c r="J1543" i="29"/>
  <c r="J1542" i="29"/>
  <c r="J1541" i="29"/>
  <c r="J1540" i="29"/>
  <c r="J1539" i="29"/>
  <c r="J1538" i="29"/>
  <c r="J1537" i="29"/>
  <c r="J1536" i="29"/>
  <c r="J1535" i="29"/>
  <c r="J1534" i="29"/>
  <c r="J1533" i="29"/>
  <c r="J1532" i="29"/>
  <c r="J1531" i="29"/>
  <c r="J1530" i="29"/>
  <c r="J1529" i="29"/>
  <c r="J1528" i="29"/>
  <c r="J1527" i="29"/>
  <c r="J1526" i="29"/>
  <c r="J1525" i="29"/>
  <c r="J1524" i="29"/>
  <c r="J1523" i="29"/>
  <c r="J1522" i="29"/>
  <c r="J1521" i="29"/>
  <c r="J1520" i="29"/>
  <c r="J1519" i="29"/>
  <c r="J1518" i="29"/>
  <c r="J1517" i="29"/>
  <c r="J1516" i="29"/>
  <c r="J1515" i="29"/>
  <c r="J1514" i="29"/>
  <c r="J1513" i="29"/>
  <c r="J1512" i="29"/>
  <c r="J1511" i="29"/>
  <c r="J1510" i="29"/>
  <c r="J1509" i="29"/>
  <c r="J1508" i="29"/>
  <c r="J1507" i="29"/>
  <c r="J1506" i="29"/>
  <c r="J1505" i="29"/>
  <c r="J1504" i="29"/>
  <c r="J1503" i="29"/>
  <c r="J1502" i="29"/>
  <c r="J1501" i="29"/>
  <c r="J1500" i="29"/>
  <c r="J1499" i="29"/>
  <c r="J1498" i="29"/>
  <c r="J1497" i="29"/>
  <c r="J1496" i="29"/>
  <c r="J1495" i="29"/>
  <c r="J1494" i="29"/>
  <c r="J1493" i="29"/>
  <c r="J1492" i="29"/>
  <c r="J1491" i="29"/>
  <c r="J1490" i="29"/>
  <c r="J1489" i="29"/>
  <c r="J1488" i="29"/>
  <c r="J1487" i="29"/>
  <c r="J1486" i="29"/>
  <c r="J1485" i="29"/>
  <c r="J1484" i="29"/>
  <c r="J1483" i="29"/>
  <c r="J1482" i="29"/>
  <c r="J1481" i="29"/>
  <c r="J1480" i="29"/>
  <c r="J1479" i="29"/>
  <c r="J1478" i="29"/>
  <c r="J1477" i="29"/>
  <c r="J1476" i="29"/>
  <c r="J1475" i="29"/>
  <c r="J1474" i="29"/>
  <c r="J1473" i="29"/>
  <c r="J1472" i="29"/>
  <c r="J1471" i="29"/>
  <c r="J1470" i="29"/>
  <c r="J1469" i="29"/>
  <c r="J1468" i="29"/>
  <c r="J1467" i="29"/>
  <c r="J1466" i="29"/>
  <c r="J1465" i="29"/>
  <c r="J1464" i="29"/>
  <c r="J1463" i="29"/>
  <c r="J1462" i="29"/>
  <c r="J1461" i="29"/>
  <c r="J1460" i="29"/>
  <c r="J1459" i="29"/>
  <c r="J1458" i="29"/>
  <c r="J1457" i="29"/>
  <c r="J1456" i="29"/>
  <c r="J1455" i="29"/>
  <c r="J1454" i="29"/>
  <c r="J1453" i="29"/>
  <c r="J1452" i="29"/>
  <c r="J1451" i="29"/>
  <c r="J1450" i="29"/>
  <c r="J1449" i="29"/>
  <c r="J1448" i="29"/>
  <c r="J1447" i="29"/>
  <c r="J1446" i="29"/>
  <c r="J1445" i="29"/>
  <c r="J1444" i="29"/>
  <c r="J1443" i="29"/>
  <c r="J1442" i="29"/>
  <c r="J1441" i="29"/>
  <c r="J1440" i="29"/>
  <c r="J1439" i="29"/>
  <c r="J1438" i="29"/>
  <c r="J1437" i="29"/>
  <c r="J1436" i="29"/>
  <c r="J1435" i="29"/>
  <c r="J1434" i="29"/>
  <c r="J1433" i="29"/>
  <c r="J1432" i="29"/>
  <c r="J1431" i="29"/>
  <c r="J1430" i="29"/>
  <c r="J1429" i="29"/>
  <c r="J1428" i="29"/>
  <c r="J1427" i="29"/>
  <c r="J1426" i="29"/>
  <c r="J1425" i="29"/>
  <c r="J1424" i="29"/>
  <c r="J1423" i="29"/>
  <c r="J1422" i="29"/>
  <c r="J1421" i="29"/>
  <c r="J1420" i="29"/>
  <c r="J1419" i="29"/>
  <c r="J1418" i="29"/>
  <c r="J1417" i="29"/>
  <c r="J1416" i="29"/>
  <c r="J1415" i="29"/>
  <c r="J1414" i="29"/>
  <c r="J1413" i="29"/>
  <c r="J1412" i="29"/>
  <c r="J1411" i="29"/>
  <c r="J1410" i="29"/>
  <c r="J1409" i="29"/>
  <c r="J1408" i="29"/>
  <c r="J1407" i="29"/>
  <c r="J1406" i="29"/>
  <c r="J1405" i="29"/>
  <c r="J1404" i="29"/>
  <c r="J1403" i="29"/>
  <c r="J1402" i="29"/>
  <c r="J1401" i="29"/>
  <c r="J1400" i="29"/>
  <c r="J1399" i="29"/>
  <c r="J1398" i="29"/>
  <c r="J1397" i="29"/>
  <c r="J1396" i="29"/>
  <c r="J1395" i="29"/>
  <c r="J1394" i="29"/>
  <c r="J1393" i="29"/>
  <c r="J1392" i="29"/>
  <c r="J1391" i="29"/>
  <c r="J1390" i="29"/>
  <c r="J1389" i="29"/>
  <c r="J1388" i="29"/>
  <c r="J1387" i="29"/>
  <c r="J1386" i="29"/>
  <c r="J1385" i="29"/>
  <c r="J1384" i="29"/>
  <c r="J1383" i="29"/>
  <c r="J1382" i="29"/>
  <c r="J1381" i="29"/>
  <c r="J1380" i="29"/>
  <c r="J1379" i="29"/>
  <c r="J1378" i="29"/>
  <c r="J1377" i="29"/>
  <c r="J1376" i="29"/>
  <c r="J1375" i="29"/>
  <c r="J1374" i="29"/>
  <c r="J1373" i="29"/>
  <c r="J1372" i="29"/>
  <c r="J1371" i="29"/>
  <c r="J1370" i="29"/>
  <c r="J1369" i="29"/>
  <c r="J1368" i="29"/>
  <c r="J1367" i="29"/>
  <c r="J1366" i="29"/>
  <c r="J1365" i="29"/>
  <c r="J1364" i="29"/>
  <c r="J1363" i="29"/>
  <c r="J1362" i="29"/>
  <c r="J1361" i="29"/>
  <c r="J1360" i="29"/>
  <c r="J1359" i="29"/>
  <c r="J1358" i="29"/>
  <c r="J1357" i="29"/>
  <c r="J1356" i="29"/>
  <c r="J1355" i="29"/>
  <c r="J1354" i="29"/>
  <c r="J1353" i="29"/>
  <c r="J1352" i="29"/>
  <c r="J1351" i="29"/>
  <c r="J1350" i="29"/>
  <c r="J1349" i="29"/>
  <c r="J1348" i="29"/>
  <c r="J1347" i="29"/>
  <c r="J1346" i="29"/>
  <c r="J1345" i="29"/>
  <c r="J1344" i="29"/>
  <c r="J1343" i="29"/>
  <c r="J1342" i="29"/>
  <c r="J1341" i="29"/>
  <c r="J1340" i="29"/>
  <c r="J1339" i="29"/>
  <c r="J1338" i="29"/>
  <c r="J1337" i="29"/>
  <c r="J1336" i="29"/>
  <c r="J1335" i="29"/>
  <c r="J1334" i="29"/>
  <c r="J1333" i="29"/>
  <c r="J1332" i="29"/>
  <c r="J1331" i="29"/>
  <c r="J1330" i="29"/>
  <c r="J1329" i="29"/>
  <c r="J1328" i="29"/>
  <c r="J1327" i="29"/>
  <c r="J1326" i="29"/>
  <c r="J1325" i="29"/>
  <c r="J1324" i="29"/>
  <c r="J1323" i="29"/>
  <c r="J1322" i="29"/>
  <c r="J1321" i="29"/>
  <c r="J1320" i="29"/>
  <c r="J1319" i="29"/>
  <c r="J1318" i="29"/>
  <c r="J1317" i="29"/>
  <c r="J1316" i="29"/>
  <c r="J1315" i="29"/>
  <c r="J1314" i="29"/>
  <c r="J1313" i="29"/>
  <c r="J1312" i="29"/>
  <c r="J1311" i="29"/>
  <c r="J1310" i="29"/>
  <c r="J1309" i="29"/>
  <c r="J1308" i="29"/>
  <c r="J1307" i="29"/>
  <c r="J1306" i="29"/>
  <c r="J1305" i="29"/>
  <c r="J1304" i="29"/>
  <c r="J1303" i="29"/>
  <c r="J1302" i="29"/>
  <c r="J1301" i="29"/>
  <c r="J1300" i="29"/>
  <c r="J1299" i="29"/>
  <c r="J1298" i="29"/>
  <c r="J1297" i="29"/>
  <c r="J1296" i="29"/>
  <c r="J1295" i="29"/>
  <c r="J1294" i="29"/>
  <c r="J1293" i="29"/>
  <c r="J1292" i="29"/>
  <c r="J1291" i="29"/>
  <c r="J1290" i="29"/>
  <c r="J1289" i="29"/>
  <c r="J1288" i="29"/>
  <c r="J1287" i="29"/>
  <c r="J1286" i="29"/>
  <c r="J1285" i="29"/>
  <c r="J1284" i="29"/>
  <c r="J1283" i="29"/>
  <c r="J1282" i="29"/>
  <c r="J1281" i="29"/>
  <c r="J1280" i="29"/>
  <c r="J1279" i="29"/>
  <c r="J1278" i="29"/>
  <c r="J1277" i="29"/>
  <c r="J1276" i="29"/>
  <c r="J1275" i="29"/>
  <c r="J1274" i="29"/>
  <c r="J1273" i="29"/>
  <c r="J1272" i="29"/>
  <c r="J1271" i="29"/>
  <c r="J1270" i="29"/>
  <c r="J1269" i="29"/>
  <c r="J1268" i="29"/>
  <c r="J1267" i="29"/>
  <c r="J1266" i="29"/>
  <c r="J1265" i="29"/>
  <c r="J1264" i="29"/>
  <c r="J1263" i="29"/>
  <c r="J1262" i="29"/>
  <c r="J1261" i="29"/>
  <c r="J1260" i="29"/>
  <c r="J1259" i="29"/>
  <c r="J1258" i="29"/>
  <c r="J1257" i="29"/>
  <c r="J1256" i="29"/>
  <c r="J1255" i="29"/>
  <c r="J1254" i="29"/>
  <c r="J1253" i="29"/>
  <c r="J1252" i="29"/>
  <c r="J1251" i="29"/>
  <c r="J1250" i="29"/>
  <c r="J1249" i="29"/>
  <c r="J1248" i="29"/>
  <c r="J1247" i="29"/>
  <c r="J1246" i="29"/>
  <c r="J1245" i="29"/>
  <c r="J1244" i="29"/>
  <c r="J1243" i="29"/>
  <c r="J1242" i="29"/>
  <c r="J1241" i="29"/>
  <c r="J1240" i="29"/>
  <c r="J1239" i="29"/>
  <c r="J1238" i="29"/>
  <c r="J1237" i="29"/>
  <c r="J1236" i="29"/>
  <c r="J1235" i="29"/>
  <c r="J1234" i="29"/>
  <c r="J1233" i="29"/>
  <c r="J1232" i="29"/>
  <c r="J1231" i="29"/>
  <c r="J1230" i="29"/>
  <c r="J1229" i="29"/>
  <c r="J1228" i="29"/>
  <c r="J1227" i="29"/>
  <c r="J1226" i="29"/>
  <c r="J1225" i="29"/>
  <c r="J1224" i="29"/>
  <c r="J1223" i="29"/>
  <c r="J1222" i="29"/>
  <c r="J1221" i="29"/>
  <c r="J1220" i="29"/>
  <c r="J1219" i="29"/>
  <c r="J1218" i="29"/>
  <c r="J1217" i="29"/>
  <c r="J1216" i="29"/>
  <c r="J1215" i="29"/>
  <c r="J1214" i="29"/>
  <c r="J1213" i="29"/>
  <c r="J1212" i="29"/>
  <c r="J1211" i="29"/>
  <c r="J1210" i="29"/>
  <c r="J1209" i="29"/>
  <c r="J1208" i="29"/>
  <c r="J1207" i="29"/>
  <c r="J1206" i="29"/>
  <c r="J1205" i="29"/>
  <c r="J1204" i="29"/>
  <c r="J1203" i="29"/>
  <c r="J1202" i="29"/>
  <c r="J1201" i="29"/>
  <c r="J1200" i="29"/>
  <c r="J1199" i="29"/>
  <c r="J1198" i="29"/>
  <c r="J1197" i="29"/>
  <c r="J1196" i="29"/>
  <c r="J1195" i="29"/>
  <c r="J1194" i="29"/>
  <c r="J1193" i="29"/>
  <c r="J1192" i="29"/>
  <c r="J1191" i="29"/>
  <c r="J1190" i="29"/>
  <c r="J1189" i="29"/>
  <c r="J1188" i="29"/>
  <c r="J1187" i="29"/>
  <c r="J1186" i="29"/>
  <c r="J1185" i="29"/>
  <c r="J1184" i="29"/>
  <c r="J1183" i="29"/>
  <c r="J1182" i="29"/>
  <c r="J1181" i="29"/>
  <c r="J1180" i="29"/>
  <c r="J1179" i="29"/>
  <c r="J1178" i="29"/>
  <c r="J1177" i="29"/>
  <c r="J1176" i="29"/>
  <c r="J1175" i="29"/>
  <c r="J1174" i="29"/>
  <c r="J1173" i="29"/>
  <c r="J1172" i="29"/>
  <c r="J1171" i="29"/>
  <c r="J1170" i="29"/>
  <c r="J1169" i="29"/>
  <c r="J1168" i="29"/>
  <c r="J1167" i="29"/>
  <c r="J1166" i="29"/>
  <c r="J1165" i="29"/>
  <c r="J1164" i="29"/>
  <c r="J1163" i="29"/>
  <c r="J1162" i="29"/>
  <c r="J1161" i="29"/>
  <c r="J1160" i="29"/>
  <c r="J1159" i="29"/>
  <c r="J1158" i="29"/>
  <c r="J1157" i="29"/>
  <c r="J1156" i="29"/>
  <c r="J1155" i="29"/>
  <c r="J1154" i="29"/>
  <c r="J1153" i="29"/>
  <c r="J1152" i="29"/>
  <c r="J1151" i="29"/>
  <c r="J1150" i="29"/>
  <c r="J1149" i="29"/>
  <c r="J1148" i="29"/>
  <c r="J1147" i="29"/>
  <c r="J1146" i="29"/>
  <c r="J1145" i="29"/>
  <c r="J1144" i="29"/>
  <c r="J1143" i="29"/>
  <c r="J1142" i="29"/>
  <c r="J1141" i="29"/>
  <c r="J1140" i="29"/>
  <c r="J1139" i="29"/>
  <c r="J1138" i="29"/>
  <c r="J1137" i="29"/>
  <c r="J1136" i="29"/>
  <c r="J1135" i="29"/>
  <c r="J1134" i="29"/>
  <c r="J1133" i="29"/>
  <c r="J1132" i="29"/>
  <c r="J1131" i="29"/>
  <c r="J1130" i="29"/>
  <c r="J1129" i="29"/>
  <c r="J1128" i="29"/>
  <c r="J1127" i="29"/>
  <c r="J1126" i="29"/>
  <c r="J1125" i="29"/>
  <c r="J1124" i="29"/>
  <c r="J1123" i="29"/>
  <c r="J1122" i="29"/>
  <c r="J1121" i="29"/>
  <c r="J1120" i="29"/>
  <c r="J1119" i="29"/>
  <c r="J1118" i="29"/>
  <c r="J1117" i="29"/>
  <c r="J1116" i="29"/>
  <c r="J1115" i="29"/>
  <c r="J1114" i="29"/>
  <c r="J1113" i="29"/>
  <c r="J1112" i="29"/>
  <c r="J1111" i="29"/>
  <c r="J1110" i="29"/>
  <c r="J1109" i="29"/>
  <c r="J1108" i="29"/>
  <c r="J1107" i="29"/>
  <c r="J1106" i="29"/>
  <c r="J1105" i="29"/>
  <c r="J1104" i="29"/>
  <c r="J1103" i="29"/>
  <c r="J1102" i="29"/>
  <c r="J1101" i="29"/>
  <c r="J1100" i="29"/>
  <c r="J1099" i="29"/>
  <c r="J1098" i="29"/>
  <c r="J1097" i="29"/>
  <c r="J1096" i="29"/>
  <c r="J1095" i="29"/>
  <c r="J1094" i="29"/>
  <c r="J1093" i="29"/>
  <c r="J1092" i="29"/>
  <c r="J1091" i="29"/>
  <c r="J1090" i="29"/>
  <c r="J1089" i="29"/>
  <c r="J1088" i="29"/>
  <c r="J1087" i="29"/>
  <c r="J1086" i="29"/>
  <c r="J1085" i="29"/>
  <c r="J1084" i="29"/>
  <c r="J1083" i="29"/>
  <c r="J1082" i="29"/>
  <c r="J1081" i="29"/>
  <c r="J1080" i="29"/>
  <c r="J1079" i="29"/>
  <c r="J1078" i="29"/>
  <c r="J1077" i="29"/>
  <c r="J1076" i="29"/>
  <c r="J1075" i="29"/>
  <c r="J1074" i="29"/>
  <c r="J1073" i="29"/>
  <c r="J1072" i="29"/>
  <c r="J1071" i="29"/>
  <c r="J1070" i="29"/>
  <c r="J1069" i="29"/>
  <c r="J1068" i="29"/>
  <c r="J1067" i="29"/>
  <c r="J1066" i="29"/>
  <c r="J1065" i="29"/>
  <c r="J1064" i="29"/>
  <c r="J1063" i="29"/>
  <c r="J1062" i="29"/>
  <c r="J1061" i="29"/>
  <c r="J1060" i="29"/>
  <c r="J1059" i="29"/>
  <c r="J1058" i="29"/>
  <c r="J1057" i="29"/>
  <c r="J1056" i="29"/>
  <c r="J1055" i="29"/>
  <c r="J1054" i="29"/>
  <c r="J1053" i="29"/>
  <c r="J1052" i="29"/>
  <c r="J1051" i="29"/>
  <c r="J1050" i="29"/>
  <c r="J1049" i="29"/>
  <c r="J1048" i="29"/>
  <c r="J1047" i="29"/>
  <c r="J1046" i="29"/>
  <c r="J1045" i="29"/>
  <c r="J1044" i="29"/>
  <c r="J1043" i="29"/>
  <c r="J1042" i="29"/>
  <c r="J1041" i="29"/>
  <c r="J1040" i="29"/>
  <c r="J1039" i="29"/>
  <c r="J1038" i="29"/>
  <c r="J1037" i="29"/>
  <c r="J1036" i="29"/>
  <c r="J1035" i="29"/>
  <c r="J1034" i="29"/>
  <c r="J1033" i="29"/>
  <c r="J1032" i="29"/>
  <c r="J1031" i="29"/>
  <c r="J1030" i="29"/>
  <c r="J1029" i="29"/>
  <c r="J1028" i="29"/>
  <c r="J1027" i="29"/>
  <c r="J1026" i="29"/>
  <c r="J1025" i="29"/>
  <c r="J1024" i="29"/>
  <c r="J1023" i="29"/>
  <c r="J1022" i="29"/>
  <c r="J1021" i="29"/>
  <c r="J1020" i="29"/>
  <c r="J1019" i="29"/>
  <c r="J1018" i="29"/>
  <c r="J1017" i="29"/>
  <c r="J1016" i="29"/>
  <c r="J1015" i="29"/>
  <c r="J1014" i="29"/>
  <c r="J1013" i="29"/>
  <c r="J1012" i="29"/>
  <c r="J1011" i="29"/>
  <c r="J1010" i="29"/>
  <c r="J1009" i="29"/>
  <c r="J1008" i="29"/>
  <c r="J1007" i="29"/>
  <c r="J1006" i="29"/>
  <c r="J1005" i="29"/>
  <c r="J1004" i="29"/>
  <c r="J1003" i="29"/>
  <c r="J1002" i="29"/>
  <c r="J1001" i="29"/>
  <c r="J1000" i="29"/>
  <c r="J999" i="29"/>
  <c r="J998" i="29"/>
  <c r="J997" i="29"/>
  <c r="J996" i="29"/>
  <c r="J995" i="29"/>
  <c r="J994" i="29"/>
  <c r="J993" i="29"/>
  <c r="J992" i="29"/>
  <c r="J991" i="29"/>
  <c r="J990" i="29"/>
  <c r="J989" i="29"/>
  <c r="J988" i="29"/>
  <c r="J987" i="29"/>
  <c r="J986" i="29"/>
  <c r="J985" i="29"/>
  <c r="J984" i="29"/>
  <c r="J983" i="29"/>
  <c r="J982" i="29"/>
  <c r="J981" i="29"/>
  <c r="J980" i="29"/>
  <c r="J979" i="29"/>
  <c r="J978" i="29"/>
  <c r="J977" i="29"/>
  <c r="J976" i="29"/>
  <c r="J975" i="29"/>
  <c r="J974" i="29"/>
  <c r="J973" i="29"/>
  <c r="J972" i="29"/>
  <c r="J971" i="29"/>
  <c r="J970" i="29"/>
  <c r="J969" i="29"/>
  <c r="J968" i="29"/>
  <c r="J967" i="29"/>
  <c r="J966" i="29"/>
  <c r="J965" i="29"/>
  <c r="J964" i="29"/>
  <c r="J963" i="29"/>
  <c r="J962" i="29"/>
  <c r="J961" i="29"/>
  <c r="J960" i="29"/>
  <c r="J959" i="29"/>
  <c r="J958" i="29"/>
  <c r="J957" i="29"/>
  <c r="J956" i="29"/>
  <c r="J955" i="29"/>
  <c r="J954" i="29"/>
  <c r="J953" i="29"/>
  <c r="J952" i="29"/>
  <c r="J951" i="29"/>
  <c r="J950" i="29"/>
  <c r="J949" i="29"/>
  <c r="J948" i="29"/>
  <c r="J947" i="29"/>
  <c r="J946" i="29"/>
  <c r="J945" i="29"/>
  <c r="J944" i="29"/>
  <c r="J943" i="29"/>
  <c r="J942" i="29"/>
  <c r="J941" i="29"/>
  <c r="J940" i="29"/>
  <c r="J939" i="29"/>
  <c r="J938" i="29"/>
  <c r="J937" i="29"/>
  <c r="J936" i="29"/>
  <c r="J935" i="29"/>
  <c r="J934" i="29"/>
  <c r="J933" i="29"/>
  <c r="J932" i="29"/>
  <c r="J931" i="29"/>
  <c r="J930" i="29"/>
  <c r="J929" i="29"/>
  <c r="J928" i="29"/>
  <c r="J927" i="29"/>
  <c r="J926" i="29"/>
  <c r="J925" i="29"/>
  <c r="J924" i="29"/>
  <c r="J923" i="29"/>
  <c r="J922" i="29"/>
  <c r="J921" i="29"/>
  <c r="J920" i="29"/>
  <c r="J919" i="29"/>
  <c r="J918" i="29"/>
  <c r="J917" i="29"/>
  <c r="J916" i="29"/>
  <c r="J915" i="29"/>
  <c r="J914" i="29"/>
  <c r="J913" i="29"/>
  <c r="J912" i="29"/>
  <c r="J911" i="29"/>
  <c r="J910" i="29"/>
  <c r="J909" i="29"/>
  <c r="J908" i="29"/>
  <c r="J907" i="29"/>
  <c r="J906" i="29"/>
  <c r="J905" i="29"/>
  <c r="J904" i="29"/>
  <c r="J903" i="29"/>
  <c r="J902" i="29"/>
  <c r="J901" i="29"/>
  <c r="J900" i="29"/>
  <c r="J899" i="29"/>
  <c r="J898" i="29"/>
  <c r="J897" i="29"/>
  <c r="J896" i="29"/>
  <c r="J895" i="29"/>
  <c r="J894" i="29"/>
  <c r="J893" i="29"/>
  <c r="J892" i="29"/>
  <c r="J891" i="29"/>
  <c r="J890" i="29"/>
  <c r="J889" i="29"/>
  <c r="J888" i="29"/>
  <c r="J887" i="29"/>
  <c r="J886" i="29"/>
  <c r="J885" i="29"/>
  <c r="J884" i="29"/>
  <c r="J883" i="29"/>
  <c r="J882" i="29"/>
  <c r="J881" i="29"/>
  <c r="J880" i="29"/>
  <c r="J879" i="29"/>
  <c r="J878" i="29"/>
  <c r="J877" i="29"/>
  <c r="J876" i="29"/>
  <c r="J875" i="29"/>
  <c r="J874" i="29"/>
  <c r="J873" i="29"/>
  <c r="J872" i="29"/>
  <c r="J871" i="29"/>
  <c r="J870" i="29"/>
  <c r="J869" i="29"/>
  <c r="J868" i="29"/>
  <c r="J867" i="29"/>
  <c r="J866" i="29"/>
  <c r="J865" i="29"/>
  <c r="J864" i="29"/>
  <c r="J863" i="29"/>
  <c r="J862" i="29"/>
  <c r="J861" i="29"/>
  <c r="J860" i="29"/>
  <c r="J859" i="29"/>
  <c r="J858" i="29"/>
  <c r="J857" i="29"/>
  <c r="J856" i="29"/>
  <c r="J855" i="29"/>
  <c r="J854" i="29"/>
  <c r="J853" i="29"/>
  <c r="J852" i="29"/>
  <c r="J851" i="29"/>
  <c r="J850" i="29"/>
  <c r="J849" i="29"/>
  <c r="J848" i="29"/>
  <c r="J847" i="29"/>
  <c r="J846" i="29"/>
  <c r="J845" i="29"/>
  <c r="J844" i="29"/>
  <c r="J843" i="29"/>
  <c r="J842" i="29"/>
  <c r="J841" i="29"/>
  <c r="J840" i="29"/>
  <c r="J839" i="29"/>
  <c r="J838" i="29"/>
  <c r="J837" i="29"/>
  <c r="J836" i="29"/>
  <c r="J835" i="29"/>
  <c r="J834" i="29"/>
  <c r="J833" i="29"/>
  <c r="J832" i="29"/>
  <c r="J831" i="29"/>
  <c r="J830" i="29"/>
  <c r="J829" i="29"/>
  <c r="J828" i="29"/>
  <c r="J827" i="29"/>
  <c r="J826" i="29"/>
  <c r="J825" i="29"/>
  <c r="J824" i="29"/>
  <c r="J823" i="29"/>
  <c r="J822" i="29"/>
  <c r="J821" i="29"/>
  <c r="J820" i="29"/>
  <c r="J819" i="29"/>
  <c r="J818" i="29"/>
  <c r="J817" i="29"/>
  <c r="J816" i="29"/>
  <c r="J815" i="29"/>
  <c r="J814" i="29"/>
  <c r="J813" i="29"/>
  <c r="J812" i="29"/>
  <c r="J811" i="29"/>
  <c r="J810" i="29"/>
  <c r="J809" i="29"/>
  <c r="J808" i="29"/>
  <c r="J807" i="29"/>
  <c r="J806" i="29"/>
  <c r="J805" i="29"/>
  <c r="J804" i="29"/>
  <c r="J803" i="29"/>
  <c r="J802" i="29"/>
  <c r="J801" i="29"/>
  <c r="J800" i="29"/>
  <c r="J799" i="29"/>
  <c r="J798" i="29"/>
  <c r="J797" i="29"/>
  <c r="J796" i="29"/>
  <c r="J795" i="29"/>
  <c r="J794" i="29"/>
  <c r="J793" i="29"/>
  <c r="J792" i="29"/>
  <c r="J791" i="29"/>
  <c r="J790" i="29"/>
  <c r="J789" i="29"/>
  <c r="J788" i="29"/>
  <c r="J787" i="29"/>
  <c r="J786" i="29"/>
  <c r="J785" i="29"/>
  <c r="J784" i="29"/>
  <c r="J783" i="29"/>
  <c r="J782" i="29"/>
  <c r="J781" i="29"/>
  <c r="J780" i="29"/>
  <c r="J779" i="29"/>
  <c r="J778" i="29"/>
  <c r="J777" i="29"/>
  <c r="J776" i="29"/>
  <c r="J775" i="29"/>
  <c r="J774" i="29"/>
  <c r="J773" i="29"/>
  <c r="J772" i="29"/>
  <c r="J771" i="29"/>
  <c r="J770" i="29"/>
  <c r="J769" i="29"/>
  <c r="J768" i="29"/>
  <c r="J767" i="29"/>
  <c r="J766" i="29"/>
  <c r="J765" i="29"/>
  <c r="J764" i="29"/>
  <c r="J763" i="29"/>
  <c r="J762" i="29"/>
  <c r="J761" i="29"/>
  <c r="J760" i="29"/>
  <c r="J759" i="29"/>
  <c r="J758" i="29"/>
  <c r="J757" i="29"/>
  <c r="J756" i="29"/>
  <c r="J755" i="29"/>
  <c r="J754" i="29"/>
  <c r="J753" i="29"/>
  <c r="J752" i="29"/>
  <c r="J751" i="29"/>
  <c r="J750" i="29"/>
  <c r="J749" i="29"/>
  <c r="J748" i="29"/>
  <c r="J747" i="29"/>
  <c r="J746" i="29"/>
  <c r="J745" i="29"/>
  <c r="J744" i="29"/>
  <c r="J743" i="29"/>
  <c r="J742" i="29"/>
  <c r="J741" i="29"/>
  <c r="J740" i="29"/>
  <c r="J739" i="29"/>
  <c r="J738" i="29"/>
  <c r="J737" i="29"/>
  <c r="J736" i="29"/>
  <c r="J735" i="29"/>
  <c r="J734" i="29"/>
  <c r="J733" i="29"/>
  <c r="J732" i="29"/>
  <c r="J731" i="29"/>
  <c r="J730" i="29"/>
  <c r="J729" i="29"/>
  <c r="J728" i="29"/>
  <c r="J727" i="29"/>
  <c r="J726" i="29"/>
  <c r="J725" i="29"/>
  <c r="J724" i="29"/>
  <c r="J723" i="29"/>
  <c r="J722" i="29"/>
  <c r="J721" i="29"/>
  <c r="J720" i="29"/>
  <c r="J719" i="29"/>
  <c r="J718" i="29"/>
  <c r="J717" i="29"/>
  <c r="J716" i="29"/>
  <c r="J715" i="29"/>
  <c r="J714" i="29"/>
  <c r="J713" i="29"/>
  <c r="J712" i="29"/>
  <c r="J711" i="29"/>
  <c r="J710" i="29"/>
  <c r="J709" i="29"/>
  <c r="J708" i="29"/>
  <c r="J707" i="29"/>
  <c r="J706" i="29"/>
  <c r="J705" i="29"/>
  <c r="J704" i="29"/>
  <c r="J703" i="29"/>
  <c r="J702" i="29"/>
  <c r="J701" i="29"/>
  <c r="J700" i="29"/>
  <c r="J699" i="29"/>
  <c r="J698" i="29"/>
  <c r="J697" i="29"/>
  <c r="J696" i="29"/>
  <c r="J695" i="29"/>
  <c r="J694" i="29"/>
  <c r="J693" i="29"/>
  <c r="J692" i="29"/>
  <c r="J691" i="29"/>
  <c r="J690" i="29"/>
  <c r="J689" i="29"/>
  <c r="J688" i="29"/>
  <c r="J687" i="29"/>
  <c r="J686" i="29"/>
  <c r="J685" i="29"/>
  <c r="J684" i="29"/>
  <c r="J683" i="29"/>
  <c r="J682" i="29"/>
  <c r="J681" i="29"/>
  <c r="J680" i="29"/>
  <c r="J679" i="29"/>
  <c r="J678" i="29"/>
  <c r="J677" i="29"/>
  <c r="J676" i="29"/>
  <c r="J675" i="29"/>
  <c r="J674" i="29"/>
  <c r="J673" i="29"/>
  <c r="J672" i="29"/>
  <c r="J671" i="29"/>
  <c r="J670" i="29"/>
  <c r="J669" i="29"/>
  <c r="J668" i="29"/>
  <c r="J667" i="29"/>
  <c r="J666" i="29"/>
  <c r="J665" i="29"/>
  <c r="J664" i="29"/>
  <c r="J663" i="29"/>
  <c r="J662" i="29"/>
  <c r="J661" i="29"/>
  <c r="J660" i="29"/>
  <c r="J659" i="29"/>
  <c r="J658" i="29"/>
  <c r="J657" i="29"/>
  <c r="J656" i="29"/>
  <c r="J655" i="29"/>
  <c r="J654" i="29"/>
  <c r="J653" i="29"/>
  <c r="J652" i="29"/>
  <c r="J651" i="29"/>
  <c r="J650" i="29"/>
  <c r="J649" i="29"/>
  <c r="J648" i="29"/>
  <c r="J647" i="29"/>
  <c r="J646" i="29"/>
  <c r="J645" i="29"/>
  <c r="J644" i="29"/>
  <c r="J643" i="29"/>
  <c r="J642" i="29"/>
  <c r="J641" i="29"/>
  <c r="J640" i="29"/>
  <c r="J639" i="29"/>
  <c r="J638" i="29"/>
  <c r="J637" i="29"/>
  <c r="J636" i="29"/>
  <c r="J635" i="29"/>
  <c r="J634" i="29"/>
  <c r="J633" i="29"/>
  <c r="J632" i="29"/>
  <c r="J631" i="29"/>
  <c r="J630" i="29"/>
  <c r="J629" i="29"/>
  <c r="J628" i="29"/>
  <c r="J627" i="29"/>
  <c r="J626" i="29"/>
  <c r="J625" i="29"/>
  <c r="J624" i="29"/>
  <c r="J623" i="29"/>
  <c r="J622" i="29"/>
  <c r="J621" i="29"/>
  <c r="J620" i="29"/>
  <c r="J619" i="29"/>
  <c r="J618" i="29"/>
  <c r="J617" i="29"/>
  <c r="J616" i="29"/>
  <c r="J615" i="29"/>
  <c r="J614" i="29"/>
  <c r="J613" i="29"/>
  <c r="J612" i="29"/>
  <c r="J611" i="29"/>
  <c r="J610" i="29"/>
  <c r="J609" i="29"/>
  <c r="J608" i="29"/>
  <c r="J607" i="29"/>
  <c r="J606" i="29"/>
  <c r="J605" i="29"/>
  <c r="J604" i="29"/>
  <c r="J603" i="29"/>
  <c r="J602" i="29"/>
  <c r="J601" i="29"/>
  <c r="J600" i="29"/>
  <c r="J599" i="29"/>
  <c r="J598" i="29"/>
  <c r="J597" i="29"/>
  <c r="J596" i="29"/>
  <c r="J595" i="29"/>
  <c r="J594" i="29"/>
  <c r="J593" i="29"/>
  <c r="J592" i="29"/>
  <c r="J591" i="29"/>
  <c r="J590" i="29"/>
  <c r="J589" i="29"/>
  <c r="J588" i="29"/>
  <c r="J587" i="29"/>
  <c r="J586" i="29"/>
  <c r="J585" i="29"/>
  <c r="J584" i="29"/>
  <c r="J583" i="29"/>
  <c r="J582" i="29"/>
  <c r="J581" i="29"/>
  <c r="J580" i="29"/>
  <c r="J579" i="29"/>
  <c r="J578" i="29"/>
  <c r="J577" i="29"/>
  <c r="J576" i="29"/>
  <c r="J575" i="29"/>
  <c r="J574" i="29"/>
  <c r="J573" i="29"/>
  <c r="J572" i="29"/>
  <c r="J571" i="29"/>
  <c r="J570" i="29"/>
  <c r="J569" i="29"/>
  <c r="J568" i="29"/>
  <c r="J567" i="29"/>
  <c r="J566" i="29"/>
  <c r="J565" i="29"/>
  <c r="J564" i="29"/>
  <c r="J563" i="29"/>
  <c r="J562" i="29"/>
  <c r="J561" i="29"/>
  <c r="J560" i="29"/>
  <c r="J559" i="29"/>
  <c r="J558" i="29"/>
  <c r="J557" i="29"/>
  <c r="J556" i="29"/>
  <c r="J555" i="29"/>
  <c r="J554" i="29"/>
  <c r="J553" i="29"/>
  <c r="J552" i="29"/>
  <c r="J551" i="29"/>
  <c r="J550" i="29"/>
  <c r="J549" i="29"/>
  <c r="J548" i="29"/>
  <c r="J547" i="29"/>
  <c r="J546" i="29"/>
  <c r="J545" i="29"/>
  <c r="J544" i="29"/>
  <c r="J543" i="29"/>
  <c r="J542" i="29"/>
  <c r="J541" i="29"/>
  <c r="J540" i="29"/>
  <c r="J539" i="29"/>
  <c r="J538" i="29"/>
  <c r="J537" i="29"/>
  <c r="J536" i="29"/>
  <c r="J535" i="29"/>
  <c r="J534" i="29"/>
  <c r="J533" i="29"/>
  <c r="J532" i="29"/>
  <c r="J531" i="29"/>
  <c r="J530" i="29"/>
  <c r="J529" i="29"/>
  <c r="J528" i="29"/>
  <c r="J527" i="29"/>
  <c r="J526" i="29"/>
  <c r="J525" i="29"/>
  <c r="J524" i="29"/>
  <c r="J523" i="29"/>
  <c r="J522" i="29"/>
  <c r="J521" i="29"/>
  <c r="J520" i="29"/>
  <c r="J519" i="29"/>
  <c r="J518" i="29"/>
  <c r="J517" i="29"/>
  <c r="J516" i="29"/>
  <c r="J515" i="29"/>
  <c r="J514" i="29"/>
  <c r="J513" i="29"/>
  <c r="J512" i="29"/>
  <c r="J511" i="29"/>
  <c r="J510" i="29"/>
  <c r="J509" i="29"/>
  <c r="J508" i="29"/>
  <c r="J507" i="29"/>
  <c r="J506" i="29"/>
  <c r="J505" i="29"/>
  <c r="J504" i="29"/>
  <c r="J503" i="29"/>
  <c r="J502" i="29"/>
  <c r="J501" i="29"/>
  <c r="J500" i="29"/>
  <c r="J499" i="29"/>
  <c r="J498" i="29"/>
  <c r="J497" i="29"/>
  <c r="J496" i="29"/>
  <c r="J495" i="29"/>
  <c r="J494" i="29"/>
  <c r="J493" i="29"/>
  <c r="J492" i="29"/>
  <c r="J491" i="29"/>
  <c r="J490" i="29"/>
  <c r="J489" i="29"/>
  <c r="J488" i="29"/>
  <c r="J487" i="29"/>
  <c r="J486" i="29"/>
  <c r="J485" i="29"/>
  <c r="J484" i="29"/>
  <c r="J483" i="29"/>
  <c r="J482" i="29"/>
  <c r="J481" i="29"/>
  <c r="J480" i="29"/>
  <c r="J479" i="29"/>
  <c r="J478" i="29"/>
  <c r="J477" i="29"/>
  <c r="J476" i="29"/>
  <c r="J475" i="29"/>
  <c r="J474" i="29"/>
  <c r="J473" i="29"/>
  <c r="J472" i="29"/>
  <c r="J471" i="29"/>
  <c r="J470" i="29"/>
  <c r="J469" i="29"/>
  <c r="J468" i="29"/>
  <c r="J467" i="29"/>
  <c r="J466" i="29"/>
  <c r="J465" i="29"/>
  <c r="J464" i="29"/>
  <c r="J463" i="29"/>
  <c r="J462" i="29"/>
  <c r="J461" i="29"/>
  <c r="J460" i="29"/>
  <c r="J459" i="29"/>
  <c r="J458" i="29"/>
  <c r="J457" i="29"/>
  <c r="J456" i="29"/>
  <c r="J455" i="29"/>
  <c r="J454" i="29"/>
  <c r="J453" i="29"/>
  <c r="J452" i="29"/>
  <c r="J451" i="29"/>
  <c r="J450" i="29"/>
  <c r="J449" i="29"/>
  <c r="J448" i="29"/>
  <c r="J447" i="29"/>
  <c r="J446" i="29"/>
  <c r="J445" i="29"/>
  <c r="J444" i="29"/>
  <c r="J443" i="29"/>
  <c r="J442" i="29"/>
  <c r="J441" i="29"/>
  <c r="J440" i="29"/>
  <c r="J439" i="29"/>
  <c r="J438" i="29"/>
  <c r="J437" i="29"/>
  <c r="J436" i="29"/>
  <c r="J435" i="29"/>
  <c r="J434" i="29"/>
  <c r="J433" i="29"/>
  <c r="J432" i="29"/>
  <c r="J431" i="29"/>
  <c r="J430" i="29"/>
  <c r="J429" i="29"/>
  <c r="J428" i="29"/>
  <c r="J427" i="29"/>
  <c r="J426" i="29"/>
  <c r="J425" i="29"/>
  <c r="J424" i="29"/>
  <c r="J423" i="29"/>
  <c r="J422" i="29"/>
  <c r="J421" i="29"/>
  <c r="J420" i="29"/>
  <c r="J419" i="29"/>
  <c r="J418" i="29"/>
  <c r="J417" i="29"/>
  <c r="J416" i="29"/>
  <c r="J415" i="29"/>
  <c r="J414" i="29"/>
  <c r="J413" i="29"/>
  <c r="J412" i="29"/>
  <c r="J411" i="29"/>
  <c r="J410" i="29"/>
  <c r="J409" i="29"/>
  <c r="J408" i="29"/>
  <c r="J407" i="29"/>
  <c r="J406" i="29"/>
  <c r="J405" i="29"/>
  <c r="J404" i="29"/>
  <c r="J403" i="29"/>
  <c r="J402" i="29"/>
  <c r="J401" i="29"/>
  <c r="J400" i="29"/>
  <c r="J399" i="29"/>
  <c r="J398" i="29"/>
  <c r="J397" i="29"/>
  <c r="J396" i="29"/>
  <c r="J395" i="29"/>
  <c r="J394" i="29"/>
  <c r="J393" i="29"/>
  <c r="J392" i="29"/>
  <c r="J391" i="29"/>
  <c r="J390" i="29"/>
  <c r="J389" i="29"/>
  <c r="J388" i="29"/>
  <c r="J387" i="29"/>
  <c r="J386" i="29"/>
  <c r="J385" i="29"/>
  <c r="J384" i="29"/>
  <c r="J383" i="29"/>
  <c r="J382" i="29"/>
  <c r="J381" i="29"/>
  <c r="J380" i="29"/>
  <c r="J379" i="29"/>
  <c r="J378" i="29"/>
  <c r="J377" i="29"/>
  <c r="J376" i="29"/>
  <c r="J375" i="29"/>
  <c r="J374" i="29"/>
  <c r="J373" i="29"/>
  <c r="J372" i="29"/>
  <c r="J371" i="29"/>
  <c r="J370" i="29"/>
  <c r="J369" i="29"/>
  <c r="J368" i="29"/>
  <c r="J367" i="29"/>
  <c r="J366" i="29"/>
  <c r="J365" i="29"/>
  <c r="J364" i="29"/>
  <c r="J363" i="29"/>
  <c r="J362" i="29"/>
  <c r="J361" i="29"/>
  <c r="J360" i="29"/>
  <c r="J359" i="29"/>
  <c r="J358" i="29"/>
  <c r="J357" i="29"/>
  <c r="J356" i="29"/>
  <c r="J355" i="29"/>
  <c r="J354" i="29"/>
  <c r="J353" i="29"/>
  <c r="J352" i="29"/>
  <c r="J351" i="29"/>
  <c r="J350" i="29"/>
  <c r="J349" i="29"/>
  <c r="J348" i="29"/>
  <c r="J347" i="29"/>
  <c r="J346" i="29"/>
  <c r="J345" i="29"/>
  <c r="J344" i="29"/>
  <c r="J343" i="29"/>
  <c r="J342" i="29"/>
  <c r="J341" i="29"/>
  <c r="J340" i="29"/>
  <c r="J339" i="29"/>
  <c r="J338" i="29"/>
  <c r="J337" i="29"/>
  <c r="J336" i="29"/>
  <c r="J335" i="29"/>
  <c r="J334" i="29"/>
  <c r="J333" i="29"/>
  <c r="J332" i="29"/>
  <c r="J331" i="29"/>
  <c r="J330" i="29"/>
  <c r="J329" i="29"/>
  <c r="J328" i="29"/>
  <c r="J327" i="29"/>
  <c r="J326" i="29"/>
  <c r="J325" i="29"/>
  <c r="J324" i="29"/>
  <c r="J323" i="29"/>
  <c r="J322" i="29"/>
  <c r="J321" i="29"/>
  <c r="J320" i="29"/>
  <c r="J319" i="29"/>
  <c r="J318" i="29"/>
  <c r="J317" i="29"/>
  <c r="J316" i="29"/>
  <c r="J315" i="29"/>
  <c r="J314" i="29"/>
  <c r="J313" i="29"/>
  <c r="J312" i="29"/>
  <c r="J311" i="29"/>
  <c r="J310" i="29"/>
  <c r="J309" i="29"/>
  <c r="J308" i="29"/>
  <c r="J307" i="29"/>
  <c r="J306" i="29"/>
  <c r="J305" i="29"/>
  <c r="J304" i="29"/>
  <c r="J303" i="29"/>
  <c r="J302" i="29"/>
  <c r="J301" i="29"/>
  <c r="J300" i="29"/>
  <c r="J299" i="29"/>
  <c r="J298" i="29"/>
  <c r="J297" i="29"/>
  <c r="J296" i="29"/>
  <c r="J295" i="29"/>
  <c r="J294" i="29"/>
  <c r="J293" i="29"/>
  <c r="J292" i="29"/>
  <c r="J291" i="29"/>
  <c r="J290" i="29"/>
  <c r="J289" i="29"/>
  <c r="J288" i="29"/>
  <c r="J287" i="29"/>
  <c r="J286" i="29"/>
  <c r="J285" i="29"/>
  <c r="J284" i="29"/>
  <c r="J283" i="29"/>
  <c r="J282" i="29"/>
  <c r="J281" i="29"/>
  <c r="J280" i="29"/>
  <c r="J279" i="29"/>
  <c r="J278" i="29"/>
  <c r="J277" i="29"/>
  <c r="J276" i="29"/>
  <c r="J275" i="29"/>
  <c r="J274" i="29"/>
  <c r="J273" i="29"/>
  <c r="J272" i="29"/>
  <c r="J271" i="29"/>
  <c r="J270" i="29"/>
  <c r="J269" i="29"/>
  <c r="J268" i="29"/>
  <c r="J267" i="29"/>
  <c r="J266" i="29"/>
  <c r="J265" i="29"/>
  <c r="J264" i="29"/>
  <c r="J263" i="29"/>
  <c r="J262" i="29"/>
  <c r="J261" i="29"/>
  <c r="J260" i="29"/>
  <c r="J259" i="29"/>
  <c r="J258" i="29"/>
  <c r="J257" i="29"/>
  <c r="J256" i="29"/>
  <c r="J255" i="29"/>
  <c r="J254" i="29"/>
  <c r="J253" i="29"/>
  <c r="J252" i="29"/>
  <c r="J251" i="29"/>
  <c r="J250" i="29"/>
  <c r="J249" i="29"/>
  <c r="J248" i="29"/>
  <c r="J247" i="29"/>
  <c r="J246" i="29"/>
  <c r="J245" i="29"/>
  <c r="J244" i="29"/>
  <c r="J243" i="29"/>
  <c r="J242" i="29"/>
  <c r="J241" i="29"/>
  <c r="J240" i="29"/>
  <c r="J239" i="29"/>
  <c r="J238" i="29"/>
  <c r="J237" i="29"/>
  <c r="J236" i="29"/>
  <c r="J235" i="29"/>
  <c r="J234" i="29"/>
  <c r="J233" i="29"/>
  <c r="J232" i="29"/>
  <c r="J231" i="29"/>
  <c r="J230" i="29"/>
  <c r="J229" i="29"/>
  <c r="J228" i="29"/>
  <c r="J227" i="29"/>
  <c r="J226" i="29"/>
  <c r="J225" i="29"/>
  <c r="J224" i="29"/>
  <c r="J223" i="29"/>
  <c r="J222" i="29"/>
  <c r="J221" i="29"/>
  <c r="J220" i="29"/>
  <c r="J219" i="29"/>
  <c r="J218" i="29"/>
  <c r="J217" i="29"/>
  <c r="J216" i="29"/>
  <c r="J215" i="29"/>
  <c r="J214" i="29"/>
  <c r="J213" i="29"/>
  <c r="J212" i="29"/>
  <c r="J211" i="29"/>
  <c r="J210" i="29"/>
  <c r="J209" i="29"/>
  <c r="J208" i="29"/>
  <c r="J207" i="29"/>
  <c r="J206" i="29"/>
  <c r="J205" i="29"/>
  <c r="J204" i="29"/>
  <c r="J203" i="29"/>
  <c r="J202" i="29"/>
  <c r="J201" i="29"/>
  <c r="J200" i="29"/>
  <c r="J199" i="29"/>
  <c r="J198" i="29"/>
  <c r="J197" i="29"/>
  <c r="J196" i="29"/>
  <c r="J195" i="29"/>
  <c r="J194" i="29"/>
  <c r="J193" i="29"/>
  <c r="J192" i="29"/>
  <c r="J191" i="29"/>
  <c r="J190" i="29"/>
  <c r="J189" i="29"/>
  <c r="J188" i="29"/>
  <c r="J187" i="29"/>
  <c r="J186" i="29"/>
  <c r="J185" i="29"/>
  <c r="J184" i="29"/>
  <c r="J183" i="29"/>
  <c r="J182" i="29"/>
  <c r="J181" i="29"/>
  <c r="J180" i="29"/>
  <c r="J179" i="29"/>
  <c r="J178" i="29"/>
  <c r="J177" i="29"/>
  <c r="J176" i="29"/>
  <c r="J175" i="29"/>
  <c r="J174" i="29"/>
  <c r="J173" i="29"/>
  <c r="J172" i="29"/>
  <c r="J171" i="29"/>
  <c r="J170" i="29"/>
  <c r="J169" i="29"/>
  <c r="J168" i="29"/>
  <c r="J167" i="29"/>
  <c r="J166" i="29"/>
  <c r="J165" i="29"/>
  <c r="J164" i="29"/>
  <c r="J163" i="29"/>
  <c r="J162" i="29"/>
  <c r="J161" i="29"/>
  <c r="J160" i="29"/>
  <c r="J159" i="29"/>
  <c r="J158" i="29"/>
  <c r="J157" i="29"/>
  <c r="J156" i="29"/>
  <c r="J155" i="29"/>
  <c r="J154" i="29"/>
  <c r="J153" i="29"/>
  <c r="J152" i="29"/>
  <c r="J151" i="29"/>
  <c r="J150" i="29"/>
  <c r="J149" i="29"/>
  <c r="J148" i="29"/>
  <c r="J147" i="29"/>
  <c r="J146" i="29"/>
  <c r="J145" i="29"/>
  <c r="J144" i="29"/>
  <c r="J143" i="29"/>
  <c r="J142" i="29"/>
  <c r="J141" i="29"/>
  <c r="J140" i="29"/>
  <c r="J139" i="29"/>
  <c r="J138" i="29"/>
  <c r="J137" i="29"/>
  <c r="J136" i="29"/>
  <c r="J135" i="29"/>
  <c r="J134" i="29"/>
  <c r="J133" i="29"/>
  <c r="J132" i="29"/>
  <c r="J131" i="29"/>
  <c r="J130" i="29"/>
  <c r="J129" i="29"/>
  <c r="J128" i="29"/>
  <c r="J127" i="29"/>
  <c r="J126" i="29"/>
  <c r="J125" i="29"/>
  <c r="J124" i="29"/>
  <c r="J123" i="29"/>
  <c r="J122" i="29"/>
  <c r="J121" i="29"/>
  <c r="J120" i="29"/>
  <c r="J119" i="29"/>
  <c r="J118" i="29"/>
  <c r="J117" i="29"/>
  <c r="J116" i="29"/>
  <c r="J115" i="29"/>
  <c r="J114" i="29"/>
  <c r="J113" i="29"/>
  <c r="J112" i="29"/>
  <c r="J111" i="29"/>
  <c r="J110" i="29"/>
  <c r="J109" i="29"/>
  <c r="J108" i="29"/>
  <c r="J107" i="29"/>
  <c r="J106" i="29"/>
  <c r="J105" i="29"/>
  <c r="J104" i="29"/>
  <c r="J103" i="29"/>
  <c r="J102" i="29"/>
  <c r="J101" i="29"/>
  <c r="J100" i="29"/>
  <c r="J99" i="29"/>
  <c r="J98" i="29"/>
  <c r="J97" i="29"/>
  <c r="J96" i="29"/>
  <c r="J95" i="29"/>
  <c r="J94" i="29"/>
  <c r="J93" i="29"/>
  <c r="J92" i="29"/>
  <c r="J91" i="29"/>
  <c r="J90" i="29"/>
  <c r="J89" i="29"/>
  <c r="J88" i="29"/>
  <c r="J87" i="29"/>
  <c r="J86" i="29"/>
  <c r="J85" i="29"/>
  <c r="J84" i="29"/>
  <c r="J83" i="29"/>
  <c r="J82" i="29"/>
  <c r="J81" i="29"/>
  <c r="J80" i="29"/>
  <c r="J79" i="29"/>
  <c r="J78" i="29"/>
  <c r="J77" i="29"/>
  <c r="J76" i="29"/>
  <c r="J75" i="29"/>
  <c r="J74" i="29"/>
  <c r="J73" i="29"/>
  <c r="J72" i="29"/>
  <c r="J71" i="29"/>
  <c r="J70" i="29"/>
  <c r="J69" i="29"/>
  <c r="J68" i="29"/>
  <c r="J67" i="29"/>
  <c r="J66" i="29"/>
  <c r="J65" i="29"/>
  <c r="J64" i="29"/>
  <c r="J63" i="29"/>
  <c r="J62" i="29"/>
  <c r="J61" i="29"/>
  <c r="J60" i="29"/>
  <c r="J59" i="29"/>
  <c r="J58" i="29"/>
  <c r="J57" i="29"/>
  <c r="J56" i="29"/>
  <c r="J55" i="29"/>
  <c r="J54" i="29"/>
  <c r="J53" i="29"/>
  <c r="J52" i="29"/>
  <c r="J51" i="29"/>
  <c r="J50" i="29"/>
  <c r="J49" i="29"/>
  <c r="J48" i="29"/>
  <c r="J47" i="29"/>
  <c r="J46" i="29"/>
  <c r="J45" i="29"/>
  <c r="J44" i="29"/>
  <c r="J43" i="29"/>
  <c r="J42" i="29"/>
  <c r="J41" i="29"/>
  <c r="J40" i="29"/>
  <c r="J39" i="29"/>
  <c r="J38" i="29"/>
  <c r="J37" i="29"/>
  <c r="J36" i="29"/>
  <c r="J35" i="29"/>
  <c r="J34" i="29"/>
  <c r="J33" i="29"/>
  <c r="J32" i="29"/>
  <c r="J31" i="29"/>
  <c r="J30" i="29"/>
  <c r="J29" i="29"/>
  <c r="J28" i="29"/>
  <c r="J27" i="29"/>
  <c r="J26" i="29"/>
  <c r="J25" i="29"/>
  <c r="J24" i="29"/>
  <c r="J23" i="29"/>
  <c r="J22" i="29"/>
  <c r="J21" i="29"/>
  <c r="J20" i="29"/>
  <c r="J19" i="29"/>
  <c r="J18" i="29"/>
  <c r="J17" i="29"/>
  <c r="J16" i="29"/>
  <c r="J15" i="29"/>
  <c r="J14" i="29"/>
  <c r="J13" i="29"/>
  <c r="J12" i="29"/>
  <c r="J11" i="29"/>
  <c r="J10" i="29"/>
  <c r="J9" i="29"/>
  <c r="J8" i="29"/>
  <c r="J7" i="29"/>
  <c r="J6" i="29"/>
  <c r="J5" i="29"/>
  <c r="J4" i="29"/>
  <c r="J2228" i="31"/>
  <c r="J2227" i="31"/>
  <c r="J2226" i="31"/>
  <c r="J2225" i="31"/>
  <c r="J2224" i="31"/>
  <c r="J2223" i="31"/>
  <c r="J2222" i="31"/>
  <c r="J2221" i="31"/>
  <c r="J2220" i="31"/>
  <c r="J2219" i="31"/>
  <c r="J2218" i="31"/>
  <c r="J2217" i="31"/>
  <c r="J2216" i="31"/>
  <c r="J2215" i="31"/>
  <c r="J2214" i="31"/>
  <c r="J2213" i="31"/>
  <c r="J2212" i="31"/>
  <c r="J2211" i="31"/>
  <c r="J2210" i="31"/>
  <c r="J2209" i="31"/>
  <c r="J2208" i="31"/>
  <c r="J2207" i="31"/>
  <c r="J2206" i="31"/>
  <c r="J2205" i="31"/>
  <c r="J2204" i="31"/>
  <c r="J2203" i="31"/>
  <c r="J2202" i="31"/>
  <c r="J2201" i="31"/>
  <c r="J2200" i="31"/>
  <c r="J2199" i="31"/>
  <c r="J2198" i="31"/>
  <c r="J2197" i="31"/>
  <c r="J2196" i="31"/>
  <c r="J2195" i="31"/>
  <c r="J2194" i="31"/>
  <c r="J2193" i="31"/>
  <c r="J2192" i="31"/>
  <c r="J2191" i="31"/>
  <c r="J2190" i="31"/>
  <c r="J2189" i="31"/>
  <c r="J2188" i="31"/>
  <c r="J2187" i="31"/>
  <c r="J2186" i="31"/>
  <c r="J2185" i="31"/>
  <c r="J2184" i="31"/>
  <c r="J2183" i="31"/>
  <c r="J2182" i="31"/>
  <c r="J2181" i="31"/>
  <c r="J2180" i="31"/>
  <c r="J2179" i="31"/>
  <c r="J2178" i="31"/>
  <c r="J2177" i="31"/>
  <c r="J2176" i="31"/>
  <c r="J2175" i="31"/>
  <c r="J2174" i="31"/>
  <c r="J2173" i="31"/>
  <c r="J2172" i="31"/>
  <c r="J2171" i="31"/>
  <c r="J2170" i="31"/>
  <c r="J2169" i="31"/>
  <c r="J2168" i="31"/>
  <c r="J2167" i="31"/>
  <c r="J2166" i="31"/>
  <c r="J2165" i="31"/>
  <c r="J2164" i="31"/>
  <c r="J2163" i="31"/>
  <c r="J2162" i="31"/>
  <c r="J2161" i="31"/>
  <c r="J2160" i="31"/>
  <c r="J2159" i="31"/>
  <c r="J2158" i="31"/>
  <c r="J2157" i="31"/>
  <c r="J2156" i="31"/>
  <c r="J2155" i="31"/>
  <c r="J2154" i="31"/>
  <c r="J2153" i="31"/>
  <c r="J2152" i="31"/>
  <c r="J2151" i="31"/>
  <c r="J2150" i="31"/>
  <c r="J2149" i="31"/>
  <c r="J2148" i="31"/>
  <c r="J2147" i="31"/>
  <c r="J2146" i="31"/>
  <c r="J2145" i="31"/>
  <c r="J2144" i="31"/>
  <c r="J2143" i="31"/>
  <c r="J2142" i="31"/>
  <c r="J2141" i="31"/>
  <c r="J2140" i="31"/>
  <c r="J2139" i="31"/>
  <c r="J2138" i="31"/>
  <c r="J2137" i="31"/>
  <c r="J2136" i="31"/>
  <c r="J2135" i="31"/>
  <c r="J2134" i="31"/>
  <c r="J2133" i="31"/>
  <c r="J2132" i="31"/>
  <c r="J2131" i="31"/>
  <c r="J2130" i="31"/>
  <c r="J2129" i="31"/>
  <c r="J2128" i="31"/>
  <c r="J2127" i="31"/>
  <c r="J2126" i="31"/>
  <c r="J2125" i="31"/>
  <c r="J2124" i="31"/>
  <c r="J2123" i="31"/>
  <c r="J2122" i="31"/>
  <c r="J2121" i="31"/>
  <c r="J2120" i="31"/>
  <c r="J2119" i="31"/>
  <c r="J2118" i="31"/>
  <c r="J2117" i="31"/>
  <c r="J2116" i="31"/>
  <c r="J2115" i="31"/>
  <c r="J2114" i="31"/>
  <c r="J2113" i="31"/>
  <c r="J2112" i="31"/>
  <c r="J2111" i="31"/>
  <c r="J2110" i="31"/>
  <c r="J2109" i="31"/>
  <c r="J2108" i="31"/>
  <c r="J2107" i="31"/>
  <c r="J2106" i="31"/>
  <c r="J2105" i="31"/>
  <c r="J2104" i="31"/>
  <c r="J2103" i="31"/>
  <c r="J2102" i="31"/>
  <c r="J2101" i="31"/>
  <c r="J2100" i="31"/>
  <c r="J2099" i="31"/>
  <c r="J2098" i="31"/>
  <c r="J2097" i="31"/>
  <c r="J2096" i="31"/>
  <c r="J2095" i="31"/>
  <c r="J2094" i="31"/>
  <c r="J2093" i="31"/>
  <c r="J2092" i="31"/>
  <c r="J2091" i="31"/>
  <c r="J2090" i="31"/>
  <c r="J2089" i="31"/>
  <c r="J2088" i="31"/>
  <c r="J2087" i="31"/>
  <c r="J2086" i="31"/>
  <c r="J2085" i="31"/>
  <c r="J2084" i="31"/>
  <c r="J2083" i="31"/>
  <c r="J2082" i="31"/>
  <c r="J2081" i="31"/>
  <c r="J2080" i="31"/>
  <c r="J2079" i="31"/>
  <c r="J2078" i="31"/>
  <c r="J2077" i="31"/>
  <c r="J2076" i="31"/>
  <c r="J2075" i="31"/>
  <c r="J2074" i="31"/>
  <c r="J2073" i="31"/>
  <c r="J2072" i="31"/>
  <c r="J2071" i="31"/>
  <c r="J2070" i="31"/>
  <c r="J2069" i="31"/>
  <c r="J2068" i="31"/>
  <c r="J2067" i="31"/>
  <c r="J2066" i="31"/>
  <c r="J2065" i="31"/>
  <c r="J2064" i="31"/>
  <c r="J2063" i="31"/>
  <c r="J2062" i="31"/>
  <c r="J2061" i="31"/>
  <c r="J2060" i="31"/>
  <c r="J2059" i="31"/>
  <c r="J2058" i="31"/>
  <c r="J2057" i="31"/>
  <c r="J2056" i="31"/>
  <c r="J2055" i="31"/>
  <c r="J2054" i="31"/>
  <c r="J2053" i="31"/>
  <c r="J2052" i="31"/>
  <c r="J2051" i="31"/>
  <c r="J2050" i="31"/>
  <c r="J2049" i="31"/>
  <c r="J2048" i="31"/>
  <c r="J2047" i="31"/>
  <c r="J2046" i="31"/>
  <c r="J2045" i="31"/>
  <c r="J2044" i="31"/>
  <c r="J2043" i="31"/>
  <c r="J2042" i="31"/>
  <c r="J2041" i="31"/>
  <c r="J2040" i="31"/>
  <c r="J2039" i="31"/>
  <c r="J2038" i="31"/>
  <c r="J2037" i="31"/>
  <c r="J2036" i="31"/>
  <c r="J2035" i="31"/>
  <c r="J2034" i="31"/>
  <c r="J2033" i="31"/>
  <c r="J2032" i="31"/>
  <c r="J2031" i="31"/>
  <c r="J2030" i="31"/>
  <c r="J2029" i="31"/>
  <c r="J2028" i="31"/>
  <c r="J2027" i="31"/>
  <c r="J2026" i="31"/>
  <c r="J2025" i="31"/>
  <c r="J2024" i="31"/>
  <c r="J2023" i="31"/>
  <c r="J2022" i="31"/>
  <c r="J2021" i="31"/>
  <c r="J2020" i="31"/>
  <c r="J2019" i="31"/>
  <c r="J2018" i="31"/>
  <c r="J2017" i="31"/>
  <c r="J2016" i="31"/>
  <c r="J2015" i="31"/>
  <c r="J2014" i="31"/>
  <c r="J2013" i="31"/>
  <c r="J2012" i="31"/>
  <c r="J2011" i="31"/>
  <c r="J2010" i="31"/>
  <c r="J2009" i="31"/>
  <c r="J2008" i="31"/>
  <c r="J2007" i="31"/>
  <c r="J2006" i="31"/>
  <c r="J2005" i="31"/>
  <c r="J2004" i="31"/>
  <c r="J2003" i="31"/>
  <c r="J2002" i="31"/>
  <c r="J2001" i="31"/>
  <c r="J2000" i="31"/>
  <c r="J1999" i="31"/>
  <c r="J1998" i="31"/>
  <c r="J1997" i="31"/>
  <c r="J1996" i="31"/>
  <c r="J1995" i="31"/>
  <c r="J1994" i="31"/>
  <c r="J1993" i="31"/>
  <c r="J1992" i="31"/>
  <c r="J1991" i="31"/>
  <c r="J1990" i="31"/>
  <c r="J1989" i="31"/>
  <c r="J1988" i="31"/>
  <c r="J1987" i="31"/>
  <c r="J1986" i="31"/>
  <c r="J1985" i="31"/>
  <c r="J1984" i="31"/>
  <c r="J1983" i="31"/>
  <c r="J1982" i="31"/>
  <c r="J1981" i="31"/>
  <c r="J1980" i="31"/>
  <c r="J1979" i="31"/>
  <c r="J1978" i="31"/>
  <c r="J1977" i="31"/>
  <c r="J1976" i="31"/>
  <c r="J1975" i="31"/>
  <c r="J1974" i="31"/>
  <c r="J1973" i="31"/>
  <c r="J1972" i="31"/>
  <c r="J1971" i="31"/>
  <c r="J1970" i="31"/>
  <c r="J1969" i="31"/>
  <c r="J1968" i="31"/>
  <c r="J1967" i="31"/>
  <c r="J1966" i="31"/>
  <c r="J1965" i="31"/>
  <c r="J1964" i="31"/>
  <c r="J1963" i="31"/>
  <c r="J1962" i="31"/>
  <c r="J1961" i="31"/>
  <c r="J1960" i="31"/>
  <c r="J1959" i="31"/>
  <c r="J1958" i="31"/>
  <c r="J1957" i="31"/>
  <c r="J1956" i="31"/>
  <c r="J1955" i="31"/>
  <c r="J1954" i="31"/>
  <c r="J1953" i="31"/>
  <c r="J1952" i="31"/>
  <c r="J1951" i="31"/>
  <c r="J1950" i="31"/>
  <c r="J1949" i="31"/>
  <c r="J1948" i="31"/>
  <c r="J1947" i="31"/>
  <c r="J1946" i="31"/>
  <c r="J1945" i="31"/>
  <c r="J1944" i="31"/>
  <c r="J1943" i="31"/>
  <c r="J1942" i="31"/>
  <c r="J1941" i="31"/>
  <c r="J1940" i="31"/>
  <c r="J1939" i="31"/>
  <c r="J1938" i="31"/>
  <c r="J1937" i="31"/>
  <c r="J1936" i="31"/>
  <c r="J1935" i="31"/>
  <c r="J1934" i="31"/>
  <c r="J1933" i="31"/>
  <c r="J1932" i="31"/>
  <c r="J1931" i="31"/>
  <c r="J1930" i="31"/>
  <c r="J1929" i="31"/>
  <c r="J1928" i="31"/>
  <c r="J1927" i="31"/>
  <c r="J1926" i="31"/>
  <c r="J1925" i="31"/>
  <c r="J1924" i="31"/>
  <c r="J1923" i="31"/>
  <c r="J1922" i="31"/>
  <c r="J1921" i="31"/>
  <c r="J1920" i="31"/>
  <c r="J1919" i="31"/>
  <c r="J1918" i="31"/>
  <c r="J1917" i="31"/>
  <c r="J1916" i="31"/>
  <c r="J1915" i="31"/>
  <c r="J1914" i="31"/>
  <c r="J1913" i="31"/>
  <c r="J1912" i="31"/>
  <c r="J1911" i="31"/>
  <c r="J1910" i="31"/>
  <c r="J1909" i="31"/>
  <c r="J1908" i="31"/>
  <c r="J1907" i="31"/>
  <c r="J1906" i="31"/>
  <c r="J1905" i="31"/>
  <c r="J1904" i="31"/>
  <c r="J1903" i="31"/>
  <c r="J1902" i="31"/>
  <c r="J1901" i="31"/>
  <c r="J1900" i="31"/>
  <c r="J1899" i="31"/>
  <c r="J1898" i="31"/>
  <c r="J1897" i="31"/>
  <c r="J1896" i="31"/>
  <c r="J1895" i="31"/>
  <c r="J1894" i="31"/>
  <c r="J1893" i="31"/>
  <c r="J1892" i="31"/>
  <c r="J1891" i="31"/>
  <c r="J1890" i="31"/>
  <c r="J1889" i="31"/>
  <c r="J1888" i="31"/>
  <c r="J1887" i="31"/>
  <c r="J1886" i="31"/>
  <c r="J1885" i="31"/>
  <c r="J1884" i="31"/>
  <c r="J1883" i="31"/>
  <c r="J1882" i="31"/>
  <c r="J1881" i="31"/>
  <c r="J1880" i="31"/>
  <c r="J1879" i="31"/>
  <c r="J1878" i="31"/>
  <c r="J1877" i="31"/>
  <c r="J1876" i="31"/>
  <c r="J1875" i="31"/>
  <c r="J1874" i="31"/>
  <c r="J1873" i="31"/>
  <c r="J1872" i="31"/>
  <c r="J1871" i="31"/>
  <c r="J1870" i="31"/>
  <c r="J1869" i="31"/>
  <c r="J1868" i="31"/>
  <c r="J1867" i="31"/>
  <c r="J1866" i="31"/>
  <c r="J1865" i="31"/>
  <c r="J1864" i="31"/>
  <c r="J1863" i="31"/>
  <c r="J1862" i="31"/>
  <c r="J1861" i="31"/>
  <c r="J1860" i="31"/>
  <c r="J1859" i="31"/>
  <c r="J1858" i="31"/>
  <c r="J1857" i="31"/>
  <c r="J1856" i="31"/>
  <c r="J1855" i="31"/>
  <c r="J1854" i="31"/>
  <c r="J1853" i="31"/>
  <c r="J1852" i="31"/>
  <c r="J1851" i="31"/>
  <c r="J1850" i="31"/>
  <c r="J1849" i="31"/>
  <c r="J1848" i="31"/>
  <c r="J1847" i="31"/>
  <c r="J1846" i="31"/>
  <c r="J1845" i="31"/>
  <c r="J1844" i="31"/>
  <c r="J1843" i="31"/>
  <c r="J1842" i="31"/>
  <c r="J1841" i="31"/>
  <c r="J1840" i="31"/>
  <c r="J1839" i="31"/>
  <c r="J1838" i="31"/>
  <c r="J1837" i="31"/>
  <c r="J1836" i="31"/>
  <c r="J1835" i="31"/>
  <c r="J1834" i="31"/>
  <c r="J1833" i="31"/>
  <c r="J1832" i="31"/>
  <c r="J1831" i="31"/>
  <c r="J1830" i="31"/>
  <c r="J1829" i="31"/>
  <c r="J1828" i="31"/>
  <c r="J1827" i="31"/>
  <c r="J1826" i="31"/>
  <c r="J1825" i="31"/>
  <c r="J1824" i="31"/>
  <c r="J1823" i="31"/>
  <c r="J1822" i="31"/>
  <c r="J1821" i="31"/>
  <c r="J1820" i="31"/>
  <c r="J1819" i="31"/>
  <c r="J1818" i="31"/>
  <c r="J1817" i="31"/>
  <c r="J1816" i="31"/>
  <c r="J1815" i="31"/>
  <c r="J1814" i="31"/>
  <c r="J1813" i="31"/>
  <c r="J1812" i="31"/>
  <c r="J1811" i="31"/>
  <c r="J1810" i="31"/>
  <c r="J1809" i="31"/>
  <c r="J1808" i="31"/>
  <c r="J1807" i="31"/>
  <c r="J1806" i="31"/>
  <c r="J1805" i="31"/>
  <c r="J1804" i="31"/>
  <c r="J1803" i="31"/>
  <c r="J1802" i="31"/>
  <c r="J1801" i="31"/>
  <c r="J1800" i="31"/>
  <c r="J1799" i="31"/>
  <c r="J1798" i="31"/>
  <c r="J1797" i="31"/>
  <c r="J1796" i="31"/>
  <c r="J1795" i="31"/>
  <c r="J1794" i="31"/>
  <c r="J1793" i="31"/>
  <c r="J1792" i="31"/>
  <c r="J1791" i="31"/>
  <c r="J1790" i="31"/>
  <c r="J1789" i="31"/>
  <c r="J1788" i="31"/>
  <c r="J1787" i="31"/>
  <c r="J1786" i="31"/>
  <c r="J1785" i="31"/>
  <c r="J1784" i="31"/>
  <c r="J1783" i="31"/>
  <c r="J1782" i="31"/>
  <c r="J1781" i="31"/>
  <c r="J1780" i="31"/>
  <c r="J1779" i="31"/>
  <c r="J1778" i="31"/>
  <c r="J1777" i="31"/>
  <c r="J1776" i="31"/>
  <c r="J1775" i="31"/>
  <c r="J1774" i="31"/>
  <c r="J1773" i="31"/>
  <c r="J1772" i="31"/>
  <c r="J1771" i="31"/>
  <c r="J1770" i="31"/>
  <c r="J1769" i="31"/>
  <c r="J1768" i="31"/>
  <c r="J1767" i="31"/>
  <c r="J1766" i="31"/>
  <c r="J1765" i="31"/>
  <c r="J1764" i="31"/>
  <c r="J1763" i="31"/>
  <c r="J1762" i="31"/>
  <c r="J1761" i="31"/>
  <c r="J1760" i="31"/>
  <c r="J1759" i="31"/>
  <c r="J1758" i="31"/>
  <c r="J1757" i="31"/>
  <c r="J1756" i="31"/>
  <c r="J1755" i="31"/>
  <c r="J1754" i="31"/>
  <c r="J1753" i="31"/>
  <c r="J1752" i="31"/>
  <c r="J1751" i="31"/>
  <c r="J1750" i="31"/>
  <c r="J1749" i="31"/>
  <c r="J1748" i="31"/>
  <c r="J1747" i="31"/>
  <c r="J1746" i="31"/>
  <c r="J1745" i="31"/>
  <c r="J1744" i="31"/>
  <c r="J1743" i="31"/>
  <c r="J1742" i="31"/>
  <c r="J1741" i="31"/>
  <c r="J1740" i="31"/>
  <c r="J1739" i="31"/>
  <c r="J1738" i="31"/>
  <c r="J1737" i="31"/>
  <c r="J1736" i="31"/>
  <c r="J1735" i="31"/>
  <c r="J1734" i="31"/>
  <c r="J1733" i="31"/>
  <c r="J1732" i="31"/>
  <c r="J1731" i="31"/>
  <c r="J1730" i="31"/>
  <c r="J1729" i="31"/>
  <c r="J1728" i="31"/>
  <c r="J1727" i="31"/>
  <c r="J1726" i="31"/>
  <c r="J1725" i="31"/>
  <c r="J1724" i="31"/>
  <c r="J1723" i="31"/>
  <c r="J1722" i="31"/>
  <c r="J1721" i="31"/>
  <c r="J1720" i="31"/>
  <c r="J1719" i="31"/>
  <c r="J1718" i="31"/>
  <c r="J1717" i="31"/>
  <c r="J1716" i="31"/>
  <c r="J1715" i="31"/>
  <c r="J1714" i="31"/>
  <c r="J1713" i="31"/>
  <c r="J1712" i="31"/>
  <c r="J1711" i="31"/>
  <c r="J1710" i="31"/>
  <c r="J1709" i="31"/>
  <c r="J1708" i="31"/>
  <c r="J1707" i="31"/>
  <c r="J1706" i="31"/>
  <c r="J1705" i="31"/>
  <c r="J1704" i="31"/>
  <c r="J1703" i="31"/>
  <c r="J1702" i="31"/>
  <c r="J1701" i="31"/>
  <c r="J1700" i="31"/>
  <c r="J1699" i="31"/>
  <c r="J1698" i="31"/>
  <c r="J1697" i="31"/>
  <c r="J1696" i="31"/>
  <c r="J1695" i="31"/>
  <c r="J1694" i="31"/>
  <c r="J1693" i="31"/>
  <c r="J1692" i="31"/>
  <c r="J1691" i="31"/>
  <c r="J1690" i="31"/>
  <c r="J1689" i="31"/>
  <c r="J1688" i="31"/>
  <c r="J1687" i="31"/>
  <c r="J1686" i="31"/>
  <c r="J1685" i="31"/>
  <c r="J1684" i="31"/>
  <c r="J1683" i="31"/>
  <c r="J1682" i="31"/>
  <c r="J1681" i="31"/>
  <c r="J1680" i="31"/>
  <c r="J1679" i="31"/>
  <c r="J1678" i="31"/>
  <c r="J1677" i="31"/>
  <c r="J1676" i="31"/>
  <c r="J1675" i="31"/>
  <c r="J1674" i="31"/>
  <c r="J1673" i="31"/>
  <c r="J1672" i="31"/>
  <c r="J1671" i="31"/>
  <c r="J1670" i="31"/>
  <c r="J1669" i="31"/>
  <c r="J1668" i="31"/>
  <c r="J1667" i="31"/>
  <c r="J1666" i="31"/>
  <c r="J1665" i="31"/>
  <c r="J1664" i="31"/>
  <c r="J1663" i="31"/>
  <c r="J1662" i="31"/>
  <c r="J1661" i="31"/>
  <c r="J1660" i="31"/>
  <c r="J1659" i="31"/>
  <c r="J1658" i="31"/>
  <c r="J1657" i="31"/>
  <c r="J1656" i="31"/>
  <c r="J1655" i="31"/>
  <c r="J1654" i="31"/>
  <c r="J1653" i="31"/>
  <c r="J1652" i="31"/>
  <c r="J1651" i="31"/>
  <c r="J1650" i="31"/>
  <c r="J1649" i="31"/>
  <c r="J1648" i="31"/>
  <c r="J1647" i="31"/>
  <c r="J1646" i="31"/>
  <c r="J1645" i="31"/>
  <c r="J1644" i="31"/>
  <c r="J1643" i="31"/>
  <c r="J1642" i="31"/>
  <c r="J1641" i="31"/>
  <c r="J1640" i="31"/>
  <c r="J1639" i="31"/>
  <c r="J1638" i="31"/>
  <c r="J1637" i="31"/>
  <c r="J1636" i="31"/>
  <c r="J1635" i="31"/>
  <c r="J1634" i="31"/>
  <c r="J1633" i="31"/>
  <c r="J1632" i="31"/>
  <c r="J1631" i="31"/>
  <c r="J1630" i="31"/>
  <c r="J1629" i="31"/>
  <c r="J1628" i="31"/>
  <c r="J1627" i="31"/>
  <c r="J1626" i="31"/>
  <c r="J1625" i="31"/>
  <c r="J1624" i="31"/>
  <c r="J1623" i="31"/>
  <c r="J1622" i="31"/>
  <c r="J1621" i="31"/>
  <c r="J1620" i="31"/>
  <c r="J1619" i="31"/>
  <c r="J1618" i="31"/>
  <c r="J1617" i="31"/>
  <c r="J1616" i="31"/>
  <c r="J1615" i="31"/>
  <c r="J1614" i="31"/>
  <c r="J1613" i="31"/>
  <c r="J1612" i="31"/>
  <c r="J1611" i="31"/>
  <c r="J1610" i="31"/>
  <c r="J1609" i="31"/>
  <c r="J1608" i="31"/>
  <c r="J1607" i="31"/>
  <c r="J1606" i="31"/>
  <c r="J1605" i="31"/>
  <c r="J1604" i="31"/>
  <c r="J1603" i="31"/>
  <c r="J1602" i="31"/>
  <c r="J1601" i="31"/>
  <c r="J1600" i="31"/>
  <c r="J1599" i="31"/>
  <c r="J1598" i="31"/>
  <c r="J1597" i="31"/>
  <c r="J1596" i="31"/>
  <c r="J1595" i="31"/>
  <c r="J1594" i="31"/>
  <c r="J1593" i="31"/>
  <c r="J1592" i="31"/>
  <c r="J1591" i="31"/>
  <c r="J1590" i="31"/>
  <c r="J1589" i="31"/>
  <c r="J1588" i="31"/>
  <c r="J1587" i="31"/>
  <c r="J1586" i="31"/>
  <c r="J1585" i="31"/>
  <c r="J1584" i="31"/>
  <c r="J1583" i="31"/>
  <c r="J1582" i="31"/>
  <c r="J1581" i="31"/>
  <c r="J1580" i="31"/>
  <c r="J1579" i="31"/>
  <c r="J1578" i="31"/>
  <c r="J1577" i="31"/>
  <c r="J1576" i="31"/>
  <c r="J1575" i="31"/>
  <c r="J1574" i="31"/>
  <c r="J1573" i="31"/>
  <c r="J1572" i="31"/>
  <c r="J1571" i="31"/>
  <c r="J1570" i="31"/>
  <c r="J1569" i="31"/>
  <c r="J1568" i="31"/>
  <c r="J1567" i="31"/>
  <c r="J1566" i="31"/>
  <c r="J1565" i="31"/>
  <c r="J1564" i="31"/>
  <c r="J1563" i="31"/>
  <c r="J1562" i="31"/>
  <c r="J1561" i="31"/>
  <c r="J1560" i="31"/>
  <c r="J1559" i="31"/>
  <c r="J1558" i="31"/>
  <c r="J1557" i="31"/>
  <c r="J1556" i="31"/>
  <c r="J1555" i="31"/>
  <c r="J1554" i="31"/>
  <c r="J1553" i="31"/>
  <c r="J1552" i="31"/>
  <c r="J1551" i="31"/>
  <c r="J1550" i="31"/>
  <c r="J1549" i="31"/>
  <c r="J1548" i="31"/>
  <c r="J1547" i="31"/>
  <c r="J1546" i="31"/>
  <c r="J1545" i="31"/>
  <c r="J1544" i="31"/>
  <c r="J1543" i="31"/>
  <c r="J1542" i="31"/>
  <c r="J1541" i="31"/>
  <c r="J1540" i="31"/>
  <c r="J1539" i="31"/>
  <c r="J1538" i="31"/>
  <c r="J1537" i="31"/>
  <c r="J1536" i="31"/>
  <c r="J1535" i="31"/>
  <c r="J1534" i="31"/>
  <c r="J1533" i="31"/>
  <c r="J1532" i="31"/>
  <c r="J1531" i="31"/>
  <c r="J1530" i="31"/>
  <c r="J1529" i="31"/>
  <c r="J1528" i="31"/>
  <c r="J1527" i="31"/>
  <c r="J1526" i="31"/>
  <c r="J1525" i="31"/>
  <c r="J1524" i="31"/>
  <c r="J1523" i="31"/>
  <c r="J1522" i="31"/>
  <c r="J1521" i="31"/>
  <c r="J1520" i="31"/>
  <c r="J1519" i="31"/>
  <c r="J1518" i="31"/>
  <c r="J1517" i="31"/>
  <c r="J1516" i="31"/>
  <c r="J1515" i="31"/>
  <c r="J1514" i="31"/>
  <c r="J1513" i="31"/>
  <c r="J1512" i="31"/>
  <c r="J1511" i="31"/>
  <c r="J1510" i="31"/>
  <c r="J1509" i="31"/>
  <c r="J1508" i="31"/>
  <c r="J1507" i="31"/>
  <c r="J1506" i="31"/>
  <c r="J1505" i="31"/>
  <c r="J1504" i="31"/>
  <c r="J1503" i="31"/>
  <c r="J1502" i="31"/>
  <c r="J1501" i="31"/>
  <c r="J1500" i="31"/>
  <c r="J1499" i="31"/>
  <c r="J1498" i="31"/>
  <c r="J1497" i="31"/>
  <c r="J1496" i="31"/>
  <c r="J1495" i="31"/>
  <c r="J1494" i="31"/>
  <c r="J1493" i="31"/>
  <c r="J1492" i="31"/>
  <c r="J1491" i="31"/>
  <c r="J1490" i="31"/>
  <c r="J1489" i="31"/>
  <c r="J1488" i="31"/>
  <c r="J1487" i="31"/>
  <c r="J1486" i="31"/>
  <c r="J1485" i="31"/>
  <c r="J1484" i="31"/>
  <c r="J1483" i="31"/>
  <c r="J1482" i="31"/>
  <c r="J1481" i="31"/>
  <c r="J1480" i="31"/>
  <c r="J1479" i="31"/>
  <c r="J1478" i="31"/>
  <c r="J1477" i="31"/>
  <c r="J1476" i="31"/>
  <c r="J1475" i="31"/>
  <c r="J1474" i="31"/>
  <c r="J1473" i="31"/>
  <c r="J1472" i="31"/>
  <c r="J1471" i="31"/>
  <c r="J1470" i="31"/>
  <c r="J1469" i="31"/>
  <c r="J1468" i="31"/>
  <c r="J1467" i="31"/>
  <c r="J1466" i="31"/>
  <c r="J1465" i="31"/>
  <c r="J1464" i="31"/>
  <c r="J1463" i="31"/>
  <c r="J1462" i="31"/>
  <c r="J1461" i="31"/>
  <c r="J1460" i="31"/>
  <c r="J1459" i="31"/>
  <c r="J1458" i="31"/>
  <c r="J1457" i="31"/>
  <c r="J1456" i="31"/>
  <c r="J1455" i="31"/>
  <c r="J1454" i="31"/>
  <c r="J1453" i="31"/>
  <c r="J1452" i="31"/>
  <c r="J1451" i="31"/>
  <c r="J1450" i="31"/>
  <c r="J1449" i="31"/>
  <c r="J1448" i="31"/>
  <c r="J1447" i="31"/>
  <c r="J1446" i="31"/>
  <c r="J1445" i="31"/>
  <c r="J1444" i="31"/>
  <c r="J1443" i="31"/>
  <c r="J1442" i="31"/>
  <c r="J1441" i="31"/>
  <c r="J1440" i="31"/>
  <c r="J1439" i="31"/>
  <c r="J1438" i="31"/>
  <c r="J1437" i="31"/>
  <c r="J1436" i="31"/>
  <c r="J1435" i="31"/>
  <c r="J1434" i="31"/>
  <c r="J1433" i="31"/>
  <c r="J1432" i="31"/>
  <c r="J1431" i="31"/>
  <c r="J1430" i="31"/>
  <c r="J1429" i="31"/>
  <c r="J1428" i="31"/>
  <c r="J1427" i="31"/>
  <c r="J1426" i="31"/>
  <c r="J1425" i="31"/>
  <c r="J1424" i="31"/>
  <c r="J1423" i="31"/>
  <c r="J1422" i="31"/>
  <c r="J1421" i="31"/>
  <c r="J1420" i="31"/>
  <c r="J1419" i="31"/>
  <c r="J1418" i="31"/>
  <c r="J1417" i="31"/>
  <c r="J1416" i="31"/>
  <c r="J1415" i="31"/>
  <c r="J1414" i="31"/>
  <c r="J1413" i="31"/>
  <c r="J1412" i="31"/>
  <c r="J1411" i="31"/>
  <c r="J1410" i="31"/>
  <c r="J1409" i="31"/>
  <c r="J1408" i="31"/>
  <c r="J1407" i="31"/>
  <c r="J1406" i="31"/>
  <c r="J1405" i="31"/>
  <c r="J1404" i="31"/>
  <c r="J1403" i="31"/>
  <c r="J1402" i="31"/>
  <c r="J1401" i="31"/>
  <c r="J1400" i="31"/>
  <c r="J1399" i="31"/>
  <c r="J1398" i="31"/>
  <c r="J1397" i="31"/>
  <c r="J1396" i="31"/>
  <c r="J1395" i="31"/>
  <c r="J1394" i="31"/>
  <c r="J1393" i="31"/>
  <c r="J1392" i="31"/>
  <c r="J1391" i="31"/>
  <c r="J1390" i="31"/>
  <c r="J1389" i="31"/>
  <c r="J1388" i="31"/>
  <c r="J1387" i="31"/>
  <c r="J1386" i="31"/>
  <c r="J1385" i="31"/>
  <c r="J1384" i="31"/>
  <c r="J1383" i="31"/>
  <c r="J1382" i="31"/>
  <c r="J1381" i="31"/>
  <c r="J1380" i="31"/>
  <c r="J1379" i="31"/>
  <c r="J1378" i="31"/>
  <c r="J1377" i="31"/>
  <c r="J1376" i="31"/>
  <c r="J1375" i="31"/>
  <c r="J1374" i="31"/>
  <c r="J1373" i="31"/>
  <c r="J1372" i="31"/>
  <c r="J1371" i="31"/>
  <c r="J1370" i="31"/>
  <c r="J1369" i="31"/>
  <c r="J1368" i="31"/>
  <c r="J1367" i="31"/>
  <c r="J1366" i="31"/>
  <c r="J1365" i="31"/>
  <c r="J1364" i="31"/>
  <c r="J1363" i="31"/>
  <c r="J1362" i="31"/>
  <c r="J1361" i="31"/>
  <c r="J1360" i="31"/>
  <c r="J1359" i="31"/>
  <c r="J1358" i="31"/>
  <c r="J1357" i="31"/>
  <c r="J1356" i="31"/>
  <c r="J1355" i="31"/>
  <c r="J1354" i="31"/>
  <c r="J1353" i="31"/>
  <c r="J1352" i="31"/>
  <c r="J1351" i="31"/>
  <c r="J1350" i="31"/>
  <c r="J1349" i="31"/>
  <c r="J1348" i="31"/>
  <c r="J1347" i="31"/>
  <c r="J1346" i="31"/>
  <c r="J1345" i="31"/>
  <c r="J1344" i="31"/>
  <c r="J1343" i="31"/>
  <c r="J1342" i="31"/>
  <c r="J1341" i="31"/>
  <c r="J1340" i="31"/>
  <c r="J1339" i="31"/>
  <c r="J1338" i="31"/>
  <c r="J1337" i="31"/>
  <c r="J1336" i="31"/>
  <c r="J1335" i="31"/>
  <c r="J1334" i="31"/>
  <c r="J1333" i="31"/>
  <c r="J1332" i="31"/>
  <c r="J1331" i="31"/>
  <c r="J1330" i="31"/>
  <c r="J1329" i="31"/>
  <c r="J1328" i="31"/>
  <c r="J1327" i="31"/>
  <c r="J1326" i="31"/>
  <c r="J1325" i="31"/>
  <c r="J1324" i="31"/>
  <c r="J1323" i="31"/>
  <c r="J1322" i="31"/>
  <c r="J1321" i="31"/>
  <c r="J1320" i="31"/>
  <c r="J1319" i="31"/>
  <c r="J1318" i="31"/>
  <c r="J1317" i="31"/>
  <c r="J1316" i="31"/>
  <c r="J1315" i="31"/>
  <c r="J1314" i="31"/>
  <c r="J1313" i="31"/>
  <c r="J1312" i="31"/>
  <c r="J1311" i="31"/>
  <c r="J1310" i="31"/>
  <c r="J1309" i="31"/>
  <c r="J1308" i="31"/>
  <c r="J1307" i="31"/>
  <c r="J1306" i="31"/>
  <c r="J1305" i="31"/>
  <c r="J1304" i="31"/>
  <c r="J1303" i="31"/>
  <c r="J1302" i="31"/>
  <c r="J1301" i="31"/>
  <c r="J1300" i="31"/>
  <c r="J1299" i="31"/>
  <c r="J1298" i="31"/>
  <c r="J1297" i="31"/>
  <c r="J1296" i="31"/>
  <c r="J1295" i="31"/>
  <c r="J1294" i="31"/>
  <c r="J1293" i="31"/>
  <c r="J1292" i="31"/>
  <c r="J1291" i="31"/>
  <c r="J1290" i="31"/>
  <c r="J1289" i="31"/>
  <c r="J1288" i="31"/>
  <c r="J1287" i="31"/>
  <c r="J1286" i="31"/>
  <c r="J1285" i="31"/>
  <c r="J1284" i="31"/>
  <c r="J1283" i="31"/>
  <c r="J1282" i="31"/>
  <c r="J1281" i="31"/>
  <c r="J1280" i="31"/>
  <c r="J1279" i="31"/>
  <c r="J1278" i="31"/>
  <c r="J1277" i="31"/>
  <c r="J1276" i="31"/>
  <c r="J1275" i="31"/>
  <c r="J1274" i="31"/>
  <c r="J1273" i="31"/>
  <c r="J1272" i="31"/>
  <c r="J1271" i="31"/>
  <c r="J1270" i="31"/>
  <c r="J1269" i="31"/>
  <c r="J1268" i="31"/>
  <c r="J1267" i="31"/>
  <c r="J1266" i="31"/>
  <c r="J1265" i="31"/>
  <c r="J1264" i="31"/>
  <c r="J1263" i="31"/>
  <c r="J1262" i="31"/>
  <c r="J1261" i="31"/>
  <c r="J1260" i="31"/>
  <c r="J1259" i="31"/>
  <c r="J1258" i="31"/>
  <c r="J1257" i="31"/>
  <c r="J1256" i="31"/>
  <c r="J1255" i="31"/>
  <c r="J1254" i="31"/>
  <c r="J1253" i="31"/>
  <c r="J1252" i="31"/>
  <c r="J1251" i="31"/>
  <c r="J1250" i="31"/>
  <c r="J1249" i="31"/>
  <c r="J1248" i="31"/>
  <c r="J1247" i="31"/>
  <c r="J1246" i="31"/>
  <c r="J1245" i="31"/>
  <c r="J1244" i="31"/>
  <c r="J1243" i="31"/>
  <c r="J1242" i="31"/>
  <c r="J1241" i="31"/>
  <c r="J1240" i="31"/>
  <c r="J1239" i="31"/>
  <c r="J1238" i="31"/>
  <c r="J1237" i="31"/>
  <c r="J1236" i="31"/>
  <c r="J1235" i="31"/>
  <c r="J1234" i="31"/>
  <c r="J1233" i="31"/>
  <c r="J1232" i="31"/>
  <c r="J1231" i="31"/>
  <c r="J1230" i="31"/>
  <c r="J1229" i="31"/>
  <c r="J1228" i="31"/>
  <c r="J1227" i="31"/>
  <c r="J1226" i="31"/>
  <c r="J1225" i="31"/>
  <c r="J1224" i="31"/>
  <c r="J1223" i="31"/>
  <c r="J1222" i="31"/>
  <c r="J1221" i="31"/>
  <c r="J1220" i="31"/>
  <c r="J1219" i="31"/>
  <c r="J1218" i="31"/>
  <c r="J1217" i="31"/>
  <c r="J1216" i="31"/>
  <c r="J1215" i="31"/>
  <c r="J1214" i="31"/>
  <c r="J1213" i="31"/>
  <c r="J1212" i="31"/>
  <c r="J1211" i="31"/>
  <c r="J1210" i="31"/>
  <c r="J1209" i="31"/>
  <c r="J1208" i="31"/>
  <c r="J1207" i="31"/>
  <c r="J1206" i="31"/>
  <c r="J1205" i="31"/>
  <c r="J1204" i="31"/>
  <c r="J1203" i="31"/>
  <c r="J1202" i="31"/>
  <c r="J1201" i="31"/>
  <c r="J1200" i="31"/>
  <c r="J1199" i="31"/>
  <c r="J1198" i="31"/>
  <c r="J1197" i="31"/>
  <c r="J1196" i="31"/>
  <c r="J1195" i="31"/>
  <c r="J1194" i="31"/>
  <c r="J1193" i="31"/>
  <c r="J1192" i="31"/>
  <c r="J1191" i="31"/>
  <c r="J1190" i="31"/>
  <c r="J1189" i="31"/>
  <c r="J1188" i="31"/>
  <c r="J1187" i="31"/>
  <c r="J1186" i="31"/>
  <c r="J1185" i="31"/>
  <c r="J1184" i="31"/>
  <c r="J1183" i="31"/>
  <c r="J1182" i="31"/>
  <c r="J1181" i="31"/>
  <c r="J1180" i="31"/>
  <c r="J1179" i="31"/>
  <c r="J1178" i="31"/>
  <c r="J1177" i="31"/>
  <c r="J1176" i="31"/>
  <c r="J1175" i="31"/>
  <c r="J1174" i="31"/>
  <c r="J1173" i="31"/>
  <c r="J1172" i="31"/>
  <c r="J1171" i="31"/>
  <c r="J1170" i="31"/>
  <c r="J1169" i="31"/>
  <c r="J1168" i="31"/>
  <c r="J1167" i="31"/>
  <c r="J1166" i="31"/>
  <c r="J1165" i="31"/>
  <c r="J1164" i="31"/>
  <c r="J1163" i="31"/>
  <c r="J1162" i="31"/>
  <c r="J1161" i="31"/>
  <c r="J1160" i="31"/>
  <c r="J1159" i="31"/>
  <c r="J1158" i="31"/>
  <c r="J1157" i="31"/>
  <c r="J1156" i="31"/>
  <c r="J1155" i="31"/>
  <c r="J1154" i="31"/>
  <c r="J1153" i="31"/>
  <c r="J1152" i="31"/>
  <c r="J1151" i="31"/>
  <c r="J1150" i="31"/>
  <c r="J1149" i="31"/>
  <c r="J1148" i="31"/>
  <c r="J1147" i="31"/>
  <c r="J1146" i="31"/>
  <c r="J1145" i="31"/>
  <c r="J1144" i="31"/>
  <c r="J1143" i="31"/>
  <c r="J1142" i="31"/>
  <c r="J1141" i="31"/>
  <c r="J1140" i="31"/>
  <c r="J1139" i="31"/>
  <c r="J1138" i="31"/>
  <c r="J1137" i="31"/>
  <c r="J1136" i="31"/>
  <c r="J1135" i="31"/>
  <c r="J1134" i="31"/>
  <c r="J1133" i="31"/>
  <c r="J1132" i="31"/>
  <c r="J1131" i="31"/>
  <c r="J1130" i="31"/>
  <c r="J1129" i="31"/>
  <c r="J1128" i="31"/>
  <c r="J1127" i="31"/>
  <c r="J1126" i="31"/>
  <c r="J1125" i="31"/>
  <c r="J1124" i="31"/>
  <c r="J1123" i="31"/>
  <c r="J1122" i="31"/>
  <c r="J1121" i="31"/>
  <c r="J1120" i="31"/>
  <c r="J1119" i="31"/>
  <c r="J1118" i="31"/>
  <c r="J1117" i="31"/>
  <c r="J1116" i="31"/>
  <c r="J1115" i="31"/>
  <c r="J1114" i="31"/>
  <c r="J1113" i="31"/>
  <c r="J1112" i="31"/>
  <c r="J1111" i="31"/>
  <c r="J1110" i="31"/>
  <c r="J1109" i="31"/>
  <c r="J1108" i="31"/>
  <c r="J1107" i="31"/>
  <c r="J1106" i="31"/>
  <c r="J1105" i="31"/>
  <c r="J1104" i="31"/>
  <c r="J1103" i="31"/>
  <c r="J1102" i="31"/>
  <c r="J1101" i="31"/>
  <c r="J1100" i="31"/>
  <c r="J1099" i="31"/>
  <c r="J1098" i="31"/>
  <c r="J1097" i="31"/>
  <c r="J1096" i="31"/>
  <c r="J1095" i="31"/>
  <c r="J1094" i="31"/>
  <c r="J1093" i="31"/>
  <c r="J1092" i="31"/>
  <c r="J1091" i="31"/>
  <c r="J1090" i="31"/>
  <c r="J1089" i="31"/>
  <c r="J1088" i="31"/>
  <c r="J1087" i="31"/>
  <c r="J1086" i="31"/>
  <c r="J1085" i="31"/>
  <c r="J1084" i="31"/>
  <c r="J1083" i="31"/>
  <c r="J1082" i="31"/>
  <c r="J1081" i="31"/>
  <c r="J1080" i="31"/>
  <c r="J1079" i="31"/>
  <c r="J1078" i="31"/>
  <c r="J1077" i="31"/>
  <c r="J1076" i="31"/>
  <c r="J1075" i="31"/>
  <c r="J1074" i="31"/>
  <c r="J1073" i="31"/>
  <c r="J1072" i="31"/>
  <c r="J1071" i="31"/>
  <c r="J1070" i="31"/>
  <c r="J1069" i="31"/>
  <c r="J1068" i="31"/>
  <c r="J1067" i="31"/>
  <c r="J1066" i="31"/>
  <c r="J1065" i="31"/>
  <c r="J1064" i="31"/>
  <c r="J1063" i="31"/>
  <c r="J1062" i="31"/>
  <c r="J1061" i="31"/>
  <c r="J1060" i="31"/>
  <c r="J1059" i="31"/>
  <c r="J1058" i="31"/>
  <c r="J1057" i="31"/>
  <c r="J1056" i="31"/>
  <c r="J1055" i="31"/>
  <c r="J1054" i="31"/>
  <c r="J1053" i="31"/>
  <c r="J1052" i="31"/>
  <c r="J1051" i="31"/>
  <c r="J1050" i="31"/>
  <c r="J1049" i="31"/>
  <c r="J1048" i="31"/>
  <c r="J1047" i="31"/>
  <c r="J1046" i="31"/>
  <c r="J1045" i="31"/>
  <c r="J1044" i="31"/>
  <c r="J1043" i="31"/>
  <c r="J1042" i="31"/>
  <c r="J1041" i="31"/>
  <c r="J1040" i="31"/>
  <c r="J1039" i="31"/>
  <c r="J1038" i="31"/>
  <c r="J1037" i="31"/>
  <c r="J1036" i="31"/>
  <c r="J1035" i="31"/>
  <c r="J1034" i="31"/>
  <c r="J1033" i="31"/>
  <c r="J1032" i="31"/>
  <c r="J1031" i="31"/>
  <c r="J1030" i="31"/>
  <c r="J1029" i="31"/>
  <c r="J1028" i="31"/>
  <c r="J1027" i="31"/>
  <c r="J1026" i="31"/>
  <c r="J1025" i="31"/>
  <c r="J1024" i="31"/>
  <c r="J1023" i="31"/>
  <c r="J1022" i="31"/>
  <c r="J1021" i="31"/>
  <c r="J1020" i="31"/>
  <c r="J1019" i="31"/>
  <c r="J1018" i="31"/>
  <c r="J1017" i="31"/>
  <c r="J1016" i="31"/>
  <c r="J1015" i="31"/>
  <c r="J1014" i="31"/>
  <c r="J1013" i="31"/>
  <c r="J1012" i="31"/>
  <c r="J1011" i="31"/>
  <c r="J1010" i="31"/>
  <c r="J1009" i="31"/>
  <c r="J1008" i="31"/>
  <c r="J1007" i="31"/>
  <c r="J1006" i="31"/>
  <c r="J1005" i="31"/>
  <c r="J1004" i="31"/>
  <c r="J1003" i="31"/>
  <c r="J1002" i="31"/>
  <c r="J1001" i="31"/>
  <c r="J1000" i="31"/>
  <c r="J999" i="31"/>
  <c r="J998" i="31"/>
  <c r="J997" i="31"/>
  <c r="J996" i="31"/>
  <c r="J995" i="31"/>
  <c r="J994" i="31"/>
  <c r="J993" i="31"/>
  <c r="J992" i="31"/>
  <c r="J991" i="31"/>
  <c r="J990" i="31"/>
  <c r="J989" i="31"/>
  <c r="J988" i="31"/>
  <c r="J987" i="31"/>
  <c r="J986" i="31"/>
  <c r="J985" i="31"/>
  <c r="J984" i="31"/>
  <c r="J983" i="31"/>
  <c r="J982" i="31"/>
  <c r="J981" i="31"/>
  <c r="J980" i="31"/>
  <c r="J979" i="31"/>
  <c r="J978" i="31"/>
  <c r="J977" i="31"/>
  <c r="J976" i="31"/>
  <c r="J975" i="31"/>
  <c r="J974" i="31"/>
  <c r="J973" i="31"/>
  <c r="J972" i="31"/>
  <c r="J971" i="31"/>
  <c r="J970" i="31"/>
  <c r="J969" i="31"/>
  <c r="J968" i="31"/>
  <c r="J967" i="31"/>
  <c r="J966" i="31"/>
  <c r="J965" i="31"/>
  <c r="J964" i="31"/>
  <c r="J963" i="31"/>
  <c r="J962" i="31"/>
  <c r="J961" i="31"/>
  <c r="J960" i="31"/>
  <c r="J959" i="31"/>
  <c r="J958" i="31"/>
  <c r="J957" i="31"/>
  <c r="J956" i="31"/>
  <c r="J955" i="31"/>
  <c r="J954" i="31"/>
  <c r="J953" i="31"/>
  <c r="J952" i="31"/>
  <c r="J951" i="31"/>
  <c r="J950" i="31"/>
  <c r="J949" i="31"/>
  <c r="J948" i="31"/>
  <c r="J947" i="31"/>
  <c r="J946" i="31"/>
  <c r="J945" i="31"/>
  <c r="J944" i="31"/>
  <c r="J943" i="31"/>
  <c r="J942" i="31"/>
  <c r="J941" i="31"/>
  <c r="J940" i="31"/>
  <c r="J939" i="31"/>
  <c r="J938" i="31"/>
  <c r="J937" i="31"/>
  <c r="J936" i="31"/>
  <c r="J935" i="31"/>
  <c r="J934" i="31"/>
  <c r="J933" i="31"/>
  <c r="J932" i="31"/>
  <c r="J931" i="31"/>
  <c r="J930" i="31"/>
  <c r="J929" i="31"/>
  <c r="J928" i="31"/>
  <c r="J927" i="31"/>
  <c r="J926" i="31"/>
  <c r="J925" i="31"/>
  <c r="J924" i="31"/>
  <c r="J923" i="31"/>
  <c r="J922" i="31"/>
  <c r="J921" i="31"/>
  <c r="J920" i="31"/>
  <c r="J919" i="31"/>
  <c r="J918" i="31"/>
  <c r="J917" i="31"/>
  <c r="J916" i="31"/>
  <c r="J915" i="31"/>
  <c r="J914" i="31"/>
  <c r="J913" i="31"/>
  <c r="J912" i="31"/>
  <c r="J911" i="31"/>
  <c r="J910" i="31"/>
  <c r="J909" i="31"/>
  <c r="J908" i="31"/>
  <c r="J907" i="31"/>
  <c r="J906" i="31"/>
  <c r="J905" i="31"/>
  <c r="J904" i="31"/>
  <c r="J903" i="31"/>
  <c r="J902" i="31"/>
  <c r="J901" i="31"/>
  <c r="J900" i="31"/>
  <c r="J899" i="31"/>
  <c r="J898" i="31"/>
  <c r="J897" i="31"/>
  <c r="J896" i="31"/>
  <c r="J895" i="31"/>
  <c r="J894" i="31"/>
  <c r="J893" i="31"/>
  <c r="J892" i="31"/>
  <c r="J891" i="31"/>
  <c r="J890" i="31"/>
  <c r="J889" i="31"/>
  <c r="J888" i="31"/>
  <c r="J887" i="31"/>
  <c r="J886" i="31"/>
  <c r="J885" i="31"/>
  <c r="J884" i="31"/>
  <c r="J883" i="31"/>
  <c r="J882" i="31"/>
  <c r="J881" i="31"/>
  <c r="J880" i="31"/>
  <c r="J879" i="31"/>
  <c r="J878" i="31"/>
  <c r="J877" i="31"/>
  <c r="J876" i="31"/>
  <c r="J875" i="31"/>
  <c r="J874" i="31"/>
  <c r="J873" i="31"/>
  <c r="J872" i="31"/>
  <c r="J871" i="31"/>
  <c r="J870" i="31"/>
  <c r="J869" i="31"/>
  <c r="J868" i="31"/>
  <c r="J867" i="31"/>
  <c r="J866" i="31"/>
  <c r="J865" i="31"/>
  <c r="J864" i="31"/>
  <c r="J863" i="31"/>
  <c r="J862" i="31"/>
  <c r="J861" i="31"/>
  <c r="J860" i="31"/>
  <c r="J859" i="31"/>
  <c r="J858" i="31"/>
  <c r="J857" i="31"/>
  <c r="J856" i="31"/>
  <c r="J855" i="31"/>
  <c r="J854" i="31"/>
  <c r="J853" i="31"/>
  <c r="J852" i="31"/>
  <c r="J851" i="31"/>
  <c r="J850" i="31"/>
  <c r="J849" i="31"/>
  <c r="J848" i="31"/>
  <c r="J847" i="31"/>
  <c r="J846" i="31"/>
  <c r="J845" i="31"/>
  <c r="J844" i="31"/>
  <c r="J843" i="31"/>
  <c r="J842" i="31"/>
  <c r="J841" i="31"/>
  <c r="J840" i="31"/>
  <c r="J839" i="31"/>
  <c r="J838" i="31"/>
  <c r="J837" i="31"/>
  <c r="J836" i="31"/>
  <c r="J835" i="31"/>
  <c r="J834" i="31"/>
  <c r="J833" i="31"/>
  <c r="J832" i="31"/>
  <c r="J831" i="31"/>
  <c r="J830" i="31"/>
  <c r="J829" i="31"/>
  <c r="J828" i="31"/>
  <c r="J827" i="31"/>
  <c r="J826" i="31"/>
  <c r="J825" i="31"/>
  <c r="J824" i="31"/>
  <c r="J823" i="31"/>
  <c r="J822" i="31"/>
  <c r="J821" i="31"/>
  <c r="J820" i="31"/>
  <c r="J819" i="31"/>
  <c r="J818" i="31"/>
  <c r="J817" i="31"/>
  <c r="J816" i="31"/>
  <c r="J815" i="31"/>
  <c r="J814" i="31"/>
  <c r="J813" i="31"/>
  <c r="J812" i="31"/>
  <c r="J811" i="31"/>
  <c r="J810" i="31"/>
  <c r="J809" i="31"/>
  <c r="J808" i="31"/>
  <c r="J807" i="31"/>
  <c r="J806" i="31"/>
  <c r="J805" i="31"/>
  <c r="J804" i="31"/>
  <c r="J803" i="31"/>
  <c r="J802" i="31"/>
  <c r="J801" i="31"/>
  <c r="J800" i="31"/>
  <c r="J799" i="31"/>
  <c r="J798" i="31"/>
  <c r="J797" i="31"/>
  <c r="J796" i="31"/>
  <c r="J795" i="31"/>
  <c r="J794" i="31"/>
  <c r="J793" i="31"/>
  <c r="J792" i="31"/>
  <c r="J791" i="31"/>
  <c r="J790" i="31"/>
  <c r="J789" i="31"/>
  <c r="J788" i="31"/>
  <c r="J787" i="31"/>
  <c r="J786" i="31"/>
  <c r="J785" i="31"/>
  <c r="J784" i="31"/>
  <c r="J783" i="31"/>
  <c r="J782" i="31"/>
  <c r="J781" i="31"/>
  <c r="J780" i="31"/>
  <c r="J779" i="31"/>
  <c r="J778" i="31"/>
  <c r="J777" i="31"/>
  <c r="J776" i="31"/>
  <c r="J775" i="31"/>
  <c r="J774" i="31"/>
  <c r="J773" i="31"/>
  <c r="J772" i="31"/>
  <c r="J771" i="31"/>
  <c r="J770" i="31"/>
  <c r="J769" i="31"/>
  <c r="J768" i="31"/>
  <c r="J767" i="31"/>
  <c r="J766" i="31"/>
  <c r="J765" i="31"/>
  <c r="J764" i="31"/>
  <c r="J763" i="31"/>
  <c r="J762" i="31"/>
  <c r="J761" i="31"/>
  <c r="J760" i="31"/>
  <c r="J759" i="31"/>
  <c r="J758" i="31"/>
  <c r="J757" i="31"/>
  <c r="J756" i="31"/>
  <c r="J755" i="31"/>
  <c r="J754" i="31"/>
  <c r="J753" i="31"/>
  <c r="J752" i="31"/>
  <c r="J751" i="31"/>
  <c r="J750" i="31"/>
  <c r="J749" i="31"/>
  <c r="J748" i="31"/>
  <c r="J747" i="31"/>
  <c r="J746" i="31"/>
  <c r="J745" i="31"/>
  <c r="J744" i="31"/>
  <c r="J743" i="31"/>
  <c r="J742" i="31"/>
  <c r="J741" i="31"/>
  <c r="J740" i="31"/>
  <c r="J739" i="31"/>
  <c r="J738" i="31"/>
  <c r="J737" i="31"/>
  <c r="J736" i="31"/>
  <c r="J735" i="31"/>
  <c r="J734" i="31"/>
  <c r="J733" i="31"/>
  <c r="J732" i="31"/>
  <c r="J731" i="31"/>
  <c r="J730" i="31"/>
  <c r="J729" i="31"/>
  <c r="J728" i="31"/>
  <c r="J727" i="31"/>
  <c r="J726" i="31"/>
  <c r="J725" i="31"/>
  <c r="J724" i="31"/>
  <c r="J723" i="31"/>
  <c r="J722" i="31"/>
  <c r="J721" i="31"/>
  <c r="J720" i="31"/>
  <c r="J719" i="31"/>
  <c r="J718" i="31"/>
  <c r="J717" i="31"/>
  <c r="J716" i="31"/>
  <c r="J715" i="31"/>
  <c r="J714" i="31"/>
  <c r="J713" i="31"/>
  <c r="J712" i="31"/>
  <c r="J711" i="31"/>
  <c r="J710" i="31"/>
  <c r="J709" i="31"/>
  <c r="J708" i="31"/>
  <c r="J707" i="31"/>
  <c r="J706" i="31"/>
  <c r="J705" i="31"/>
  <c r="J704" i="31"/>
  <c r="J703" i="31"/>
  <c r="J702" i="31"/>
  <c r="J701" i="31"/>
  <c r="J700" i="31"/>
  <c r="J699" i="31"/>
  <c r="J698" i="31"/>
  <c r="J697" i="31"/>
  <c r="J696" i="31"/>
  <c r="J695" i="31"/>
  <c r="J694" i="31"/>
  <c r="J693" i="31"/>
  <c r="J692" i="31"/>
  <c r="J691" i="31"/>
  <c r="J690" i="31"/>
  <c r="J689" i="31"/>
  <c r="J688" i="31"/>
  <c r="J687" i="31"/>
  <c r="J686" i="31"/>
  <c r="J685" i="31"/>
  <c r="J684" i="31"/>
  <c r="J683" i="31"/>
  <c r="J682" i="31"/>
  <c r="J681" i="31"/>
  <c r="J680" i="31"/>
  <c r="J679" i="31"/>
  <c r="J678" i="31"/>
  <c r="J677" i="31"/>
  <c r="J676" i="31"/>
  <c r="J675" i="31"/>
  <c r="J674" i="31"/>
  <c r="J673" i="31"/>
  <c r="J672" i="31"/>
  <c r="J671" i="31"/>
  <c r="J670" i="31"/>
  <c r="J669" i="31"/>
  <c r="J668" i="31"/>
  <c r="J667" i="31"/>
  <c r="J666" i="31"/>
  <c r="J665" i="31"/>
  <c r="J664" i="31"/>
  <c r="J663" i="31"/>
  <c r="J662" i="31"/>
  <c r="J661" i="31"/>
  <c r="J660" i="31"/>
  <c r="J659" i="31"/>
  <c r="J658" i="31"/>
  <c r="J657" i="31"/>
  <c r="J656" i="31"/>
  <c r="J655" i="31"/>
  <c r="J654" i="31"/>
  <c r="J653" i="31"/>
  <c r="J652" i="31"/>
  <c r="J651" i="31"/>
  <c r="J650" i="31"/>
  <c r="J649" i="31"/>
  <c r="J648" i="31"/>
  <c r="J647" i="31"/>
  <c r="J646" i="31"/>
  <c r="J645" i="31"/>
  <c r="J644" i="31"/>
  <c r="J643" i="31"/>
  <c r="J642" i="31"/>
  <c r="J641" i="31"/>
  <c r="J640" i="31"/>
  <c r="J639" i="31"/>
  <c r="J638" i="31"/>
  <c r="J637" i="31"/>
  <c r="J636" i="31"/>
  <c r="J635" i="31"/>
  <c r="J634" i="31"/>
  <c r="J633" i="31"/>
  <c r="J632" i="31"/>
  <c r="J631" i="31"/>
  <c r="J630" i="31"/>
  <c r="J629" i="31"/>
  <c r="J628" i="31"/>
  <c r="J627" i="31"/>
  <c r="J626" i="31"/>
  <c r="J625" i="31"/>
  <c r="J624" i="31"/>
  <c r="J623" i="31"/>
  <c r="J622" i="31"/>
  <c r="J621" i="31"/>
  <c r="J620" i="31"/>
  <c r="J619" i="31"/>
  <c r="J618" i="31"/>
  <c r="J617" i="31"/>
  <c r="J616" i="31"/>
  <c r="J615" i="31"/>
  <c r="J614" i="31"/>
  <c r="J613" i="31"/>
  <c r="J612" i="31"/>
  <c r="J611" i="31"/>
  <c r="J610" i="31"/>
  <c r="J609" i="31"/>
  <c r="J608" i="31"/>
  <c r="J607" i="31"/>
  <c r="J606" i="31"/>
  <c r="J605" i="31"/>
  <c r="J604" i="31"/>
  <c r="J603" i="31"/>
  <c r="J602" i="31"/>
  <c r="J601" i="31"/>
  <c r="J600" i="31"/>
  <c r="J599" i="31"/>
  <c r="J598" i="31"/>
  <c r="J597" i="31"/>
  <c r="J596" i="31"/>
  <c r="J595" i="31"/>
  <c r="J594" i="31"/>
  <c r="J593" i="31"/>
  <c r="J592" i="31"/>
  <c r="J591" i="31"/>
  <c r="J590" i="31"/>
  <c r="J589" i="31"/>
  <c r="J588" i="31"/>
  <c r="J587" i="31"/>
  <c r="J586" i="31"/>
  <c r="J585" i="31"/>
  <c r="J584" i="31"/>
  <c r="J583" i="31"/>
  <c r="J582" i="31"/>
  <c r="J581" i="31"/>
  <c r="J580" i="31"/>
  <c r="J579" i="31"/>
  <c r="J578" i="31"/>
  <c r="J577" i="31"/>
  <c r="J576" i="31"/>
  <c r="J575" i="31"/>
  <c r="J574" i="31"/>
  <c r="J573" i="31"/>
  <c r="J572" i="31"/>
  <c r="J571" i="31"/>
  <c r="J570" i="31"/>
  <c r="J569" i="31"/>
  <c r="J568" i="31"/>
  <c r="J567" i="31"/>
  <c r="J566" i="31"/>
  <c r="J565" i="31"/>
  <c r="J564" i="31"/>
  <c r="J563" i="31"/>
  <c r="J562" i="31"/>
  <c r="J561" i="31"/>
  <c r="J560" i="31"/>
  <c r="J559" i="31"/>
  <c r="J558" i="31"/>
  <c r="J557" i="31"/>
  <c r="J556" i="31"/>
  <c r="J555" i="31"/>
  <c r="J554" i="31"/>
  <c r="J553" i="31"/>
  <c r="J552" i="31"/>
  <c r="J551" i="31"/>
  <c r="J550" i="31"/>
  <c r="J549" i="31"/>
  <c r="J548" i="31"/>
  <c r="J547" i="31"/>
  <c r="J546" i="31"/>
  <c r="J545" i="31"/>
  <c r="J544" i="31"/>
  <c r="J543" i="31"/>
  <c r="J542" i="31"/>
  <c r="J541" i="31"/>
  <c r="J540" i="31"/>
  <c r="J539" i="31"/>
  <c r="J538" i="31"/>
  <c r="J537" i="31"/>
  <c r="J536" i="31"/>
  <c r="J535" i="31"/>
  <c r="J534" i="31"/>
  <c r="J533" i="31"/>
  <c r="J532" i="31"/>
  <c r="J531" i="31"/>
  <c r="J530" i="31"/>
  <c r="J529" i="31"/>
  <c r="J528" i="31"/>
  <c r="J527" i="31"/>
  <c r="J526" i="31"/>
  <c r="J525" i="31"/>
  <c r="J524" i="31"/>
  <c r="J523" i="31"/>
  <c r="J522" i="31"/>
  <c r="J521" i="31"/>
  <c r="J520" i="31"/>
  <c r="J519" i="31"/>
  <c r="J518" i="31"/>
  <c r="J517" i="31"/>
  <c r="J516" i="31"/>
  <c r="J515" i="31"/>
  <c r="J514" i="31"/>
  <c r="J513" i="31"/>
  <c r="J512" i="31"/>
  <c r="J511" i="31"/>
  <c r="J510" i="31"/>
  <c r="J509" i="31"/>
  <c r="J508" i="31"/>
  <c r="J507" i="31"/>
  <c r="J506" i="31"/>
  <c r="J505" i="31"/>
  <c r="J504" i="31"/>
  <c r="J503" i="31"/>
  <c r="J502" i="31"/>
  <c r="J501" i="31"/>
  <c r="J500" i="31"/>
  <c r="J499" i="31"/>
  <c r="J498" i="31"/>
  <c r="J497" i="31"/>
  <c r="J496" i="31"/>
  <c r="J495" i="31"/>
  <c r="J494" i="31"/>
  <c r="J493" i="31"/>
  <c r="J492" i="31"/>
  <c r="J491" i="31"/>
  <c r="J490" i="31"/>
  <c r="J489" i="31"/>
  <c r="J488" i="31"/>
  <c r="J487" i="31"/>
  <c r="J486" i="31"/>
  <c r="J485" i="31"/>
  <c r="J484" i="31"/>
  <c r="J483" i="31"/>
  <c r="J482" i="31"/>
  <c r="J481" i="31"/>
  <c r="J480" i="31"/>
  <c r="J479" i="31"/>
  <c r="J478" i="31"/>
  <c r="J477" i="31"/>
  <c r="J476" i="31"/>
  <c r="J475" i="31"/>
  <c r="J474" i="31"/>
  <c r="J473" i="31"/>
  <c r="J472" i="31"/>
  <c r="J471" i="31"/>
  <c r="J470" i="31"/>
  <c r="J469" i="31"/>
  <c r="J468" i="31"/>
  <c r="J467" i="31"/>
  <c r="J466" i="31"/>
  <c r="J465" i="31"/>
  <c r="J464" i="31"/>
  <c r="J463" i="31"/>
  <c r="J462" i="31"/>
  <c r="J461" i="31"/>
  <c r="J460" i="31"/>
  <c r="J459" i="31"/>
  <c r="J458" i="31"/>
  <c r="J457" i="31"/>
  <c r="J456" i="31"/>
  <c r="J455" i="31"/>
  <c r="J454" i="31"/>
  <c r="J453" i="31"/>
  <c r="J452" i="31"/>
  <c r="J451" i="31"/>
  <c r="J450" i="31"/>
  <c r="J449" i="31"/>
  <c r="J448" i="31"/>
  <c r="J447" i="31"/>
  <c r="J446" i="31"/>
  <c r="J445" i="31"/>
  <c r="J444" i="31"/>
  <c r="J443" i="31"/>
  <c r="J442" i="31"/>
  <c r="J441" i="31"/>
  <c r="J440" i="31"/>
  <c r="J439" i="31"/>
  <c r="J438" i="31"/>
  <c r="J437" i="31"/>
  <c r="J436" i="31"/>
  <c r="J435" i="31"/>
  <c r="J434" i="31"/>
  <c r="J433" i="31"/>
  <c r="J432" i="31"/>
  <c r="J431" i="31"/>
  <c r="J430" i="31"/>
  <c r="J429" i="31"/>
  <c r="J428" i="31"/>
  <c r="J427" i="31"/>
  <c r="J426" i="31"/>
  <c r="J425" i="31"/>
  <c r="J424" i="31"/>
  <c r="J423" i="31"/>
  <c r="J422" i="31"/>
  <c r="J421" i="31"/>
  <c r="J420" i="31"/>
  <c r="J419" i="31"/>
  <c r="J418" i="31"/>
  <c r="J417" i="31"/>
  <c r="J416" i="31"/>
  <c r="J415" i="31"/>
  <c r="J414" i="31"/>
  <c r="J413" i="31"/>
  <c r="J412" i="31"/>
  <c r="J411" i="31"/>
  <c r="J410" i="31"/>
  <c r="J409" i="31"/>
  <c r="J408" i="31"/>
  <c r="J407" i="31"/>
  <c r="J406" i="31"/>
  <c r="J405" i="31"/>
  <c r="J404" i="31"/>
  <c r="J403" i="31"/>
  <c r="J402" i="31"/>
  <c r="J401" i="31"/>
  <c r="J400" i="31"/>
  <c r="J399" i="31"/>
  <c r="J398" i="31"/>
  <c r="J397" i="31"/>
  <c r="J396" i="31"/>
  <c r="J395" i="31"/>
  <c r="J394" i="31"/>
  <c r="J393" i="31"/>
  <c r="J392" i="31"/>
  <c r="J391" i="31"/>
  <c r="J390" i="31"/>
  <c r="J389" i="31"/>
  <c r="J388" i="31"/>
  <c r="J387" i="31"/>
  <c r="J386" i="31"/>
  <c r="J385" i="31"/>
  <c r="J384" i="31"/>
  <c r="J383" i="31"/>
  <c r="J382" i="31"/>
  <c r="J381" i="31"/>
  <c r="J380" i="31"/>
  <c r="J379" i="31"/>
  <c r="J378" i="31"/>
  <c r="J377" i="31"/>
  <c r="J376" i="31"/>
  <c r="J375" i="31"/>
  <c r="J374" i="31"/>
  <c r="J373" i="31"/>
  <c r="J372" i="31"/>
  <c r="J371" i="31"/>
  <c r="J370" i="31"/>
  <c r="J369" i="31"/>
  <c r="J368" i="31"/>
  <c r="J367" i="31"/>
  <c r="J366" i="31"/>
  <c r="J365" i="31"/>
  <c r="J364" i="31"/>
  <c r="J363" i="31"/>
  <c r="J362" i="31"/>
  <c r="J361" i="31"/>
  <c r="J360" i="31"/>
  <c r="J359" i="31"/>
  <c r="J358" i="31"/>
  <c r="J357" i="31"/>
  <c r="J356" i="31"/>
  <c r="J355" i="31"/>
  <c r="J354" i="31"/>
  <c r="J353" i="31"/>
  <c r="J352" i="31"/>
  <c r="J351" i="31"/>
  <c r="J350" i="31"/>
  <c r="J349" i="31"/>
  <c r="J348" i="31"/>
  <c r="J347" i="31"/>
  <c r="J346" i="31"/>
  <c r="J345" i="31"/>
  <c r="J344" i="31"/>
  <c r="J343" i="31"/>
  <c r="J342" i="31"/>
  <c r="J341" i="31"/>
  <c r="J340" i="31"/>
  <c r="J339" i="31"/>
  <c r="J338" i="31"/>
  <c r="J337" i="31"/>
  <c r="J336" i="31"/>
  <c r="J335" i="31"/>
  <c r="J334" i="31"/>
  <c r="J333" i="31"/>
  <c r="J332" i="31"/>
  <c r="J331" i="31"/>
  <c r="J330" i="31"/>
  <c r="J329" i="31"/>
  <c r="J328" i="31"/>
  <c r="J327" i="31"/>
  <c r="J326" i="31"/>
  <c r="J325" i="31"/>
  <c r="J324" i="31"/>
  <c r="J323" i="31"/>
  <c r="J322" i="31"/>
  <c r="J321" i="31"/>
  <c r="J320" i="31"/>
  <c r="J319" i="31"/>
  <c r="J318" i="31"/>
  <c r="J317" i="31"/>
  <c r="J316" i="31"/>
  <c r="J315" i="31"/>
  <c r="J314" i="31"/>
  <c r="J313" i="31"/>
  <c r="J312" i="31"/>
  <c r="J311" i="31"/>
  <c r="J310" i="31"/>
  <c r="J309" i="31"/>
  <c r="J308" i="31"/>
  <c r="J307" i="31"/>
  <c r="J306" i="31"/>
  <c r="J305" i="31"/>
  <c r="J304" i="31"/>
  <c r="J303" i="31"/>
  <c r="J302" i="31"/>
  <c r="J301" i="31"/>
  <c r="J300" i="31"/>
  <c r="J299" i="31"/>
  <c r="J298" i="31"/>
  <c r="J297" i="31"/>
  <c r="J296" i="31"/>
  <c r="J295" i="31"/>
  <c r="J294" i="31"/>
  <c r="J293" i="31"/>
  <c r="J292" i="31"/>
  <c r="J291" i="31"/>
  <c r="J290" i="31"/>
  <c r="J289" i="31"/>
  <c r="J288" i="31"/>
  <c r="J287" i="31"/>
  <c r="J286" i="31"/>
  <c r="J285" i="31"/>
  <c r="J284" i="31"/>
  <c r="J283" i="31"/>
  <c r="J282" i="31"/>
  <c r="J281" i="31"/>
  <c r="J280" i="31"/>
  <c r="J279" i="31"/>
  <c r="J278" i="31"/>
  <c r="J277" i="31"/>
  <c r="J276" i="31"/>
  <c r="J275" i="31"/>
  <c r="J274" i="31"/>
  <c r="J273" i="31"/>
  <c r="J272" i="31"/>
  <c r="J271" i="31"/>
  <c r="J270" i="31"/>
  <c r="J269" i="31"/>
  <c r="J268" i="31"/>
  <c r="J267" i="31"/>
  <c r="J266" i="31"/>
  <c r="J265" i="31"/>
  <c r="J264" i="31"/>
  <c r="J263" i="31"/>
  <c r="J262" i="31"/>
  <c r="J261" i="31"/>
  <c r="J260" i="31"/>
  <c r="J259" i="31"/>
  <c r="J258" i="31"/>
  <c r="J257" i="31"/>
  <c r="J256" i="31"/>
  <c r="J255" i="31"/>
  <c r="J254" i="31"/>
  <c r="J253" i="31"/>
  <c r="J252" i="31"/>
  <c r="J251" i="31"/>
  <c r="J250" i="31"/>
  <c r="J249" i="31"/>
  <c r="J248" i="31"/>
  <c r="J247" i="31"/>
  <c r="J246" i="31"/>
  <c r="J245" i="31"/>
  <c r="J244" i="31"/>
  <c r="J243" i="31"/>
  <c r="J242" i="31"/>
  <c r="J241" i="31"/>
  <c r="J240" i="31"/>
  <c r="J239" i="31"/>
  <c r="J238" i="31"/>
  <c r="J237" i="31"/>
  <c r="J236" i="31"/>
  <c r="J235" i="31"/>
  <c r="J234" i="31"/>
  <c r="J233" i="31"/>
  <c r="J232" i="31"/>
  <c r="J231" i="31"/>
  <c r="J230" i="31"/>
  <c r="J229" i="31"/>
  <c r="J228" i="31"/>
  <c r="J227" i="31"/>
  <c r="J226" i="31"/>
  <c r="J225" i="31"/>
  <c r="J224" i="31"/>
  <c r="J223" i="31"/>
  <c r="J222" i="31"/>
  <c r="J221" i="31"/>
  <c r="J220" i="31"/>
  <c r="J219" i="31"/>
  <c r="J218" i="31"/>
  <c r="J217" i="31"/>
  <c r="J216" i="31"/>
  <c r="J215" i="31"/>
  <c r="J214" i="31"/>
  <c r="J213" i="31"/>
  <c r="J212" i="31"/>
  <c r="J211" i="31"/>
  <c r="J210" i="31"/>
  <c r="J209" i="31"/>
  <c r="J208" i="31"/>
  <c r="J207" i="31"/>
  <c r="J206" i="31"/>
  <c r="J205" i="31"/>
  <c r="J204" i="31"/>
  <c r="J203" i="31"/>
  <c r="J202" i="31"/>
  <c r="J201" i="31"/>
  <c r="J200" i="31"/>
  <c r="J199" i="31"/>
  <c r="J198" i="31"/>
  <c r="J197" i="31"/>
  <c r="J196" i="31"/>
  <c r="J195" i="31"/>
  <c r="J194" i="31"/>
  <c r="J193" i="31"/>
  <c r="J192" i="31"/>
  <c r="J191" i="31"/>
  <c r="J190" i="31"/>
  <c r="J189" i="31"/>
  <c r="J188" i="31"/>
  <c r="J187" i="31"/>
  <c r="J186" i="31"/>
  <c r="J185" i="31"/>
  <c r="J184" i="31"/>
  <c r="J183" i="31"/>
  <c r="J182" i="31"/>
  <c r="J181" i="31"/>
  <c r="J180" i="31"/>
  <c r="J179" i="31"/>
  <c r="J178" i="31"/>
  <c r="J177" i="31"/>
  <c r="J176" i="31"/>
  <c r="J175" i="31"/>
  <c r="J174" i="31"/>
  <c r="J173" i="31"/>
  <c r="J172" i="31"/>
  <c r="J171" i="31"/>
  <c r="J170" i="31"/>
  <c r="J169" i="31"/>
  <c r="J168" i="31"/>
  <c r="J167" i="31"/>
  <c r="J166" i="31"/>
  <c r="J165" i="31"/>
  <c r="J164" i="31"/>
  <c r="J163" i="31"/>
  <c r="J162" i="31"/>
  <c r="J161" i="31"/>
  <c r="J160" i="31"/>
  <c r="J159" i="31"/>
  <c r="J158" i="31"/>
  <c r="J157" i="31"/>
  <c r="J156" i="31"/>
  <c r="J155" i="31"/>
  <c r="J154" i="31"/>
  <c r="J153" i="31"/>
  <c r="J152" i="31"/>
  <c r="J151" i="31"/>
  <c r="J150" i="31"/>
  <c r="J149" i="31"/>
  <c r="J148" i="31"/>
  <c r="J147" i="31"/>
  <c r="J146" i="31"/>
  <c r="J145" i="31"/>
  <c r="J144" i="31"/>
  <c r="J143" i="31"/>
  <c r="J142" i="31"/>
  <c r="J141" i="31"/>
  <c r="J140" i="31"/>
  <c r="J139" i="31"/>
  <c r="J138" i="31"/>
  <c r="J137" i="31"/>
  <c r="J136" i="31"/>
  <c r="J135" i="31"/>
  <c r="J134" i="31"/>
  <c r="J133" i="31"/>
  <c r="J132" i="31"/>
  <c r="J131" i="31"/>
  <c r="J130" i="31"/>
  <c r="J129" i="31"/>
  <c r="J128" i="31"/>
  <c r="J127" i="31"/>
  <c r="J126" i="31"/>
  <c r="J125" i="31"/>
  <c r="J124" i="31"/>
  <c r="J123" i="31"/>
  <c r="J122" i="31"/>
  <c r="J121" i="31"/>
  <c r="J120" i="31"/>
  <c r="J119" i="31"/>
  <c r="J118" i="31"/>
  <c r="J117" i="31"/>
  <c r="J116" i="31"/>
  <c r="J115" i="31"/>
  <c r="J114" i="31"/>
  <c r="J113" i="31"/>
  <c r="J112" i="31"/>
  <c r="J111" i="31"/>
  <c r="J110" i="31"/>
  <c r="J109" i="31"/>
  <c r="J108" i="31"/>
  <c r="J107" i="31"/>
  <c r="J106" i="31"/>
  <c r="J105" i="31"/>
  <c r="J104" i="31"/>
  <c r="J103" i="31"/>
  <c r="J102" i="31"/>
  <c r="J101" i="31"/>
  <c r="J100" i="31"/>
  <c r="J99" i="31"/>
  <c r="J98" i="31"/>
  <c r="J97" i="31"/>
  <c r="J96" i="31"/>
  <c r="J95" i="31"/>
  <c r="J94" i="31"/>
  <c r="J93" i="31"/>
  <c r="J92" i="31"/>
  <c r="J91" i="31"/>
  <c r="J90" i="31"/>
  <c r="J89" i="31"/>
  <c r="J88" i="31"/>
  <c r="J87" i="31"/>
  <c r="J86" i="31"/>
  <c r="J85" i="31"/>
  <c r="J84" i="31"/>
  <c r="J83" i="31"/>
  <c r="J82" i="31"/>
  <c r="J81" i="31"/>
  <c r="J80" i="31"/>
  <c r="J79" i="31"/>
  <c r="J78" i="31"/>
  <c r="J77" i="31"/>
  <c r="J76" i="31"/>
  <c r="J75" i="31"/>
  <c r="J74" i="31"/>
  <c r="J73" i="31"/>
  <c r="J72" i="31"/>
  <c r="J71" i="31"/>
  <c r="J70" i="31"/>
  <c r="J69" i="31"/>
  <c r="J68" i="31"/>
  <c r="J67" i="31"/>
  <c r="J66" i="31"/>
  <c r="J65" i="31"/>
  <c r="J64" i="31"/>
  <c r="J63" i="31"/>
  <c r="J62" i="31"/>
  <c r="J61" i="31"/>
  <c r="J60" i="31"/>
  <c r="J59" i="31"/>
  <c r="J58" i="31"/>
  <c r="J57" i="31"/>
  <c r="J56" i="31"/>
  <c r="J55" i="31"/>
  <c r="J54" i="31"/>
  <c r="J53" i="31"/>
  <c r="J52" i="31"/>
  <c r="J51" i="31"/>
  <c r="J50" i="31"/>
  <c r="J49" i="31"/>
  <c r="J48" i="31"/>
  <c r="J47" i="31"/>
  <c r="J46" i="31"/>
  <c r="J45" i="31"/>
  <c r="J44" i="31"/>
  <c r="J43" i="31"/>
  <c r="J42" i="31"/>
  <c r="J41" i="31"/>
  <c r="J40" i="31"/>
  <c r="J39" i="31"/>
  <c r="J38" i="31"/>
  <c r="J37" i="31"/>
  <c r="J36" i="31"/>
  <c r="J35" i="31"/>
  <c r="J34" i="31"/>
  <c r="J33" i="31"/>
  <c r="J32" i="31"/>
  <c r="J31" i="31"/>
  <c r="J30" i="31"/>
  <c r="J29" i="31"/>
  <c r="J28" i="31"/>
  <c r="J27" i="31"/>
  <c r="J26" i="31"/>
  <c r="J25" i="31"/>
  <c r="J24" i="31"/>
  <c r="J23" i="31"/>
  <c r="J22" i="31"/>
  <c r="J21" i="31"/>
  <c r="J20" i="31"/>
  <c r="J19" i="31"/>
  <c r="J18" i="31"/>
  <c r="J17" i="31"/>
  <c r="J16" i="31"/>
  <c r="J15" i="31"/>
  <c r="J14" i="31"/>
  <c r="J13" i="31"/>
  <c r="J12" i="31"/>
  <c r="J11" i="31"/>
  <c r="J10" i="31"/>
  <c r="J9" i="31"/>
  <c r="J8" i="31"/>
  <c r="J7" i="31"/>
  <c r="J6" i="31"/>
  <c r="J5" i="31"/>
  <c r="J4" i="31"/>
  <c r="J2228" i="32"/>
  <c r="J2227" i="32"/>
  <c r="J2226" i="32"/>
  <c r="J2225" i="32"/>
  <c r="J2224" i="32"/>
  <c r="J2223" i="32"/>
  <c r="J2222" i="32"/>
  <c r="J2221" i="32"/>
  <c r="J2220" i="32"/>
  <c r="J2219" i="32"/>
  <c r="J2218" i="32"/>
  <c r="J2217" i="32"/>
  <c r="J2216" i="32"/>
  <c r="J2215" i="32"/>
  <c r="J2214" i="32"/>
  <c r="J2213" i="32"/>
  <c r="J2212" i="32"/>
  <c r="J2211" i="32"/>
  <c r="J2210" i="32"/>
  <c r="J2209" i="32"/>
  <c r="J2208" i="32"/>
  <c r="J2207" i="32"/>
  <c r="J2206" i="32"/>
  <c r="J2205" i="32"/>
  <c r="J2204" i="32"/>
  <c r="J2203" i="32"/>
  <c r="J2202" i="32"/>
  <c r="J2201" i="32"/>
  <c r="J2200" i="32"/>
  <c r="J2199" i="32"/>
  <c r="J2198" i="32"/>
  <c r="J2197" i="32"/>
  <c r="J2196" i="32"/>
  <c r="J2195" i="32"/>
  <c r="J2194" i="32"/>
  <c r="J2193" i="32"/>
  <c r="J2192" i="32"/>
  <c r="J2191" i="32"/>
  <c r="J2190" i="32"/>
  <c r="J2189" i="32"/>
  <c r="J2188" i="32"/>
  <c r="J2187" i="32"/>
  <c r="J2186" i="32"/>
  <c r="J2185" i="32"/>
  <c r="J2184" i="32"/>
  <c r="J2183" i="32"/>
  <c r="J2182" i="32"/>
  <c r="J2181" i="32"/>
  <c r="J2180" i="32"/>
  <c r="J2179" i="32"/>
  <c r="J2178" i="32"/>
  <c r="J2177" i="32"/>
  <c r="J2176" i="32"/>
  <c r="J2175" i="32"/>
  <c r="J2174" i="32"/>
  <c r="J2173" i="32"/>
  <c r="J2172" i="32"/>
  <c r="J2171" i="32"/>
  <c r="J2170" i="32"/>
  <c r="J2169" i="32"/>
  <c r="J2168" i="32"/>
  <c r="J2167" i="32"/>
  <c r="J2166" i="32"/>
  <c r="J2165" i="32"/>
  <c r="J2164" i="32"/>
  <c r="J2163" i="32"/>
  <c r="J2162" i="32"/>
  <c r="J2161" i="32"/>
  <c r="J2160" i="32"/>
  <c r="J2159" i="32"/>
  <c r="J2158" i="32"/>
  <c r="J2157" i="32"/>
  <c r="J2156" i="32"/>
  <c r="J2155" i="32"/>
  <c r="J2154" i="32"/>
  <c r="J2153" i="32"/>
  <c r="J2152" i="32"/>
  <c r="J2151" i="32"/>
  <c r="J2150" i="32"/>
  <c r="J2149" i="32"/>
  <c r="J2148" i="32"/>
  <c r="J2147" i="32"/>
  <c r="J2146" i="32"/>
  <c r="J2145" i="32"/>
  <c r="J2144" i="32"/>
  <c r="J2143" i="32"/>
  <c r="J2142" i="32"/>
  <c r="J2141" i="32"/>
  <c r="J2140" i="32"/>
  <c r="J2139" i="32"/>
  <c r="J2138" i="32"/>
  <c r="J2137" i="32"/>
  <c r="J2136" i="32"/>
  <c r="J2135" i="32"/>
  <c r="J2134" i="32"/>
  <c r="J2133" i="32"/>
  <c r="J2132" i="32"/>
  <c r="J2131" i="32"/>
  <c r="J2130" i="32"/>
  <c r="J2129" i="32"/>
  <c r="J2128" i="32"/>
  <c r="J2127" i="32"/>
  <c r="J2126" i="32"/>
  <c r="J2125" i="32"/>
  <c r="J2124" i="32"/>
  <c r="J2123" i="32"/>
  <c r="J2122" i="32"/>
  <c r="J2121" i="32"/>
  <c r="J2120" i="32"/>
  <c r="J2119" i="32"/>
  <c r="J2118" i="32"/>
  <c r="J2117" i="32"/>
  <c r="J2116" i="32"/>
  <c r="J2115" i="32"/>
  <c r="J2114" i="32"/>
  <c r="J2113" i="32"/>
  <c r="J2112" i="32"/>
  <c r="J2111" i="32"/>
  <c r="J2110" i="32"/>
  <c r="J2109" i="32"/>
  <c r="J2108" i="32"/>
  <c r="J2107" i="32"/>
  <c r="J2106" i="32"/>
  <c r="J2105" i="32"/>
  <c r="J2104" i="32"/>
  <c r="J2103" i="32"/>
  <c r="J2102" i="32"/>
  <c r="J2101" i="32"/>
  <c r="J2100" i="32"/>
  <c r="J2099" i="32"/>
  <c r="J2098" i="32"/>
  <c r="J2097" i="32"/>
  <c r="J2096" i="32"/>
  <c r="J2095" i="32"/>
  <c r="J2094" i="32"/>
  <c r="J2093" i="32"/>
  <c r="J2092" i="32"/>
  <c r="J2091" i="32"/>
  <c r="J2090" i="32"/>
  <c r="J2089" i="32"/>
  <c r="J2088" i="32"/>
  <c r="J2087" i="32"/>
  <c r="J2086" i="32"/>
  <c r="J2085" i="32"/>
  <c r="J2084" i="32"/>
  <c r="J2083" i="32"/>
  <c r="J2082" i="32"/>
  <c r="J2081" i="32"/>
  <c r="J2080" i="32"/>
  <c r="J2079" i="32"/>
  <c r="J2078" i="32"/>
  <c r="J2077" i="32"/>
  <c r="J2076" i="32"/>
  <c r="J2075" i="32"/>
  <c r="J2074" i="32"/>
  <c r="J2073" i="32"/>
  <c r="J2072" i="32"/>
  <c r="J2071" i="32"/>
  <c r="J2070" i="32"/>
  <c r="J2069" i="32"/>
  <c r="J2068" i="32"/>
  <c r="J2067" i="32"/>
  <c r="J2066" i="32"/>
  <c r="J2065" i="32"/>
  <c r="J2064" i="32"/>
  <c r="J2063" i="32"/>
  <c r="J2062" i="32"/>
  <c r="J2061" i="32"/>
  <c r="J2060" i="32"/>
  <c r="J2059" i="32"/>
  <c r="J2058" i="32"/>
  <c r="J2057" i="32"/>
  <c r="J2056" i="32"/>
  <c r="J2055" i="32"/>
  <c r="J2054" i="32"/>
  <c r="J2053" i="32"/>
  <c r="J2052" i="32"/>
  <c r="J2051" i="32"/>
  <c r="J2050" i="32"/>
  <c r="J2049" i="32"/>
  <c r="J2048" i="32"/>
  <c r="J2047" i="32"/>
  <c r="J2046" i="32"/>
  <c r="J2045" i="32"/>
  <c r="J2044" i="32"/>
  <c r="J2043" i="32"/>
  <c r="J2042" i="32"/>
  <c r="J2041" i="32"/>
  <c r="J2040" i="32"/>
  <c r="J2039" i="32"/>
  <c r="J2038" i="32"/>
  <c r="J2037" i="32"/>
  <c r="J2036" i="32"/>
  <c r="J2035" i="32"/>
  <c r="J2034" i="32"/>
  <c r="J2033" i="32"/>
  <c r="J2032" i="32"/>
  <c r="J2031" i="32"/>
  <c r="J2030" i="32"/>
  <c r="J2029" i="32"/>
  <c r="J2028" i="32"/>
  <c r="J2027" i="32"/>
  <c r="J2026" i="32"/>
  <c r="J2025" i="32"/>
  <c r="J2024" i="32"/>
  <c r="J2023" i="32"/>
  <c r="J2022" i="32"/>
  <c r="J2021" i="32"/>
  <c r="J2020" i="32"/>
  <c r="J2019" i="32"/>
  <c r="J2018" i="32"/>
  <c r="J2017" i="32"/>
  <c r="J2016" i="32"/>
  <c r="J2015" i="32"/>
  <c r="J2014" i="32"/>
  <c r="J2013" i="32"/>
  <c r="J2012" i="32"/>
  <c r="J2011" i="32"/>
  <c r="J2010" i="32"/>
  <c r="J2009" i="32"/>
  <c r="J2008" i="32"/>
  <c r="J2007" i="32"/>
  <c r="J2006" i="32"/>
  <c r="J2005" i="32"/>
  <c r="J2004" i="32"/>
  <c r="J2003" i="32"/>
  <c r="J2002" i="32"/>
  <c r="J2001" i="32"/>
  <c r="J2000" i="32"/>
  <c r="J1999" i="32"/>
  <c r="J1998" i="32"/>
  <c r="J1997" i="32"/>
  <c r="J1996" i="32"/>
  <c r="J1995" i="32"/>
  <c r="J1994" i="32"/>
  <c r="J1993" i="32"/>
  <c r="J1992" i="32"/>
  <c r="J1991" i="32"/>
  <c r="J1990" i="32"/>
  <c r="J1989" i="32"/>
  <c r="J1988" i="32"/>
  <c r="J1987" i="32"/>
  <c r="J1986" i="32"/>
  <c r="J1985" i="32"/>
  <c r="J1984" i="32"/>
  <c r="J1983" i="32"/>
  <c r="J1982" i="32"/>
  <c r="J1981" i="32"/>
  <c r="J1980" i="32"/>
  <c r="J1979" i="32"/>
  <c r="J1978" i="32"/>
  <c r="J1977" i="32"/>
  <c r="J1976" i="32"/>
  <c r="J1975" i="32"/>
  <c r="J1974" i="32"/>
  <c r="J1973" i="32"/>
  <c r="J1972" i="32"/>
  <c r="J1971" i="32"/>
  <c r="J1970" i="32"/>
  <c r="J1969" i="32"/>
  <c r="J1968" i="32"/>
  <c r="J1967" i="32"/>
  <c r="J1966" i="32"/>
  <c r="J1965" i="32"/>
  <c r="J1964" i="32"/>
  <c r="J1963" i="32"/>
  <c r="J1962" i="32"/>
  <c r="J1961" i="32"/>
  <c r="J1960" i="32"/>
  <c r="J1959" i="32"/>
  <c r="J1958" i="32"/>
  <c r="J1957" i="32"/>
  <c r="J1956" i="32"/>
  <c r="J1955" i="32"/>
  <c r="J1954" i="32"/>
  <c r="J1953" i="32"/>
  <c r="J1952" i="32"/>
  <c r="J1951" i="32"/>
  <c r="J1950" i="32"/>
  <c r="J1949" i="32"/>
  <c r="J1948" i="32"/>
  <c r="J1947" i="32"/>
  <c r="J1946" i="32"/>
  <c r="J1945" i="32"/>
  <c r="J1944" i="32"/>
  <c r="J1943" i="32"/>
  <c r="J1942" i="32"/>
  <c r="J1941" i="32"/>
  <c r="J1940" i="32"/>
  <c r="J1939" i="32"/>
  <c r="J1938" i="32"/>
  <c r="J1937" i="32"/>
  <c r="J1936" i="32"/>
  <c r="J1935" i="32"/>
  <c r="J1934" i="32"/>
  <c r="J1933" i="32"/>
  <c r="J1932" i="32"/>
  <c r="J1931" i="32"/>
  <c r="J1930" i="32"/>
  <c r="J1929" i="32"/>
  <c r="J1928" i="32"/>
  <c r="J1927" i="32"/>
  <c r="J1926" i="32"/>
  <c r="J1925" i="32"/>
  <c r="J1924" i="32"/>
  <c r="J1923" i="32"/>
  <c r="J1922" i="32"/>
  <c r="J1921" i="32"/>
  <c r="J1920" i="32"/>
  <c r="J1919" i="32"/>
  <c r="J1918" i="32"/>
  <c r="J1917" i="32"/>
  <c r="J1916" i="32"/>
  <c r="J1915" i="32"/>
  <c r="J1914" i="32"/>
  <c r="J1913" i="32"/>
  <c r="J1912" i="32"/>
  <c r="J1911" i="32"/>
  <c r="J1910" i="32"/>
  <c r="J1909" i="32"/>
  <c r="J1908" i="32"/>
  <c r="J1907" i="32"/>
  <c r="J1906" i="32"/>
  <c r="J1905" i="32"/>
  <c r="J1904" i="32"/>
  <c r="J1903" i="32"/>
  <c r="J1902" i="32"/>
  <c r="J1901" i="32"/>
  <c r="J1900" i="32"/>
  <c r="J1899" i="32"/>
  <c r="J1898" i="32"/>
  <c r="J1897" i="32"/>
  <c r="J1896" i="32"/>
  <c r="J1895" i="32"/>
  <c r="J1894" i="32"/>
  <c r="J1893" i="32"/>
  <c r="J1892" i="32"/>
  <c r="J1891" i="32"/>
  <c r="J1890" i="32"/>
  <c r="J1889" i="32"/>
  <c r="J1888" i="32"/>
  <c r="J1887" i="32"/>
  <c r="J1886" i="32"/>
  <c r="J1885" i="32"/>
  <c r="J1884" i="32"/>
  <c r="J1883" i="32"/>
  <c r="J1882" i="32"/>
  <c r="J1881" i="32"/>
  <c r="J1880" i="32"/>
  <c r="J1879" i="32"/>
  <c r="J1878" i="32"/>
  <c r="J1877" i="32"/>
  <c r="J1876" i="32"/>
  <c r="J1875" i="32"/>
  <c r="J1874" i="32"/>
  <c r="J1873" i="32"/>
  <c r="J1872" i="32"/>
  <c r="J1871" i="32"/>
  <c r="J1870" i="32"/>
  <c r="J1869" i="32"/>
  <c r="J1868" i="32"/>
  <c r="J1867" i="32"/>
  <c r="J1866" i="32"/>
  <c r="J1865" i="32"/>
  <c r="J1864" i="32"/>
  <c r="J1863" i="32"/>
  <c r="J1862" i="32"/>
  <c r="J1861" i="32"/>
  <c r="J1860" i="32"/>
  <c r="J1859" i="32"/>
  <c r="J1858" i="32"/>
  <c r="J1857" i="32"/>
  <c r="J1856" i="32"/>
  <c r="J1855" i="32"/>
  <c r="J1854" i="32"/>
  <c r="J1853" i="32"/>
  <c r="J1852" i="32"/>
  <c r="J1851" i="32"/>
  <c r="J1850" i="32"/>
  <c r="J1849" i="32"/>
  <c r="J1848" i="32"/>
  <c r="J1847" i="32"/>
  <c r="J1846" i="32"/>
  <c r="J1845" i="32"/>
  <c r="J1844" i="32"/>
  <c r="J1843" i="32"/>
  <c r="J1842" i="32"/>
  <c r="J1841" i="32"/>
  <c r="J1840" i="32"/>
  <c r="J1839" i="32"/>
  <c r="J1838" i="32"/>
  <c r="J1837" i="32"/>
  <c r="J1836" i="32"/>
  <c r="J1835" i="32"/>
  <c r="J1834" i="32"/>
  <c r="J1833" i="32"/>
  <c r="J1832" i="32"/>
  <c r="J1831" i="32"/>
  <c r="J1830" i="32"/>
  <c r="J1829" i="32"/>
  <c r="J1828" i="32"/>
  <c r="J1827" i="32"/>
  <c r="J1826" i="32"/>
  <c r="J1825" i="32"/>
  <c r="J1824" i="32"/>
  <c r="J1823" i="32"/>
  <c r="J1822" i="32"/>
  <c r="J1821" i="32"/>
  <c r="J1820" i="32"/>
  <c r="J1819" i="32"/>
  <c r="J1818" i="32"/>
  <c r="J1817" i="32"/>
  <c r="J1816" i="32"/>
  <c r="J1815" i="32"/>
  <c r="J1814" i="32"/>
  <c r="J1813" i="32"/>
  <c r="J1812" i="32"/>
  <c r="J1811" i="32"/>
  <c r="J1810" i="32"/>
  <c r="J1809" i="32"/>
  <c r="J1808" i="32"/>
  <c r="J1807" i="32"/>
  <c r="J1806" i="32"/>
  <c r="J1805" i="32"/>
  <c r="J1804" i="32"/>
  <c r="J1803" i="32"/>
  <c r="J1802" i="32"/>
  <c r="J1801" i="32"/>
  <c r="J1800" i="32"/>
  <c r="J1799" i="32"/>
  <c r="J1798" i="32"/>
  <c r="J1797" i="32"/>
  <c r="J1796" i="32"/>
  <c r="J1795" i="32"/>
  <c r="J1794" i="32"/>
  <c r="J1793" i="32"/>
  <c r="J1792" i="32"/>
  <c r="J1791" i="32"/>
  <c r="J1790" i="32"/>
  <c r="J1789" i="32"/>
  <c r="J1788" i="32"/>
  <c r="J1787" i="32"/>
  <c r="J1786" i="32"/>
  <c r="J1785" i="32"/>
  <c r="J1784" i="32"/>
  <c r="J1783" i="32"/>
  <c r="J1782" i="32"/>
  <c r="J1781" i="32"/>
  <c r="J1780" i="32"/>
  <c r="J1779" i="32"/>
  <c r="J1778" i="32"/>
  <c r="J1777" i="32"/>
  <c r="J1776" i="32"/>
  <c r="J1775" i="32"/>
  <c r="J1774" i="32"/>
  <c r="J1773" i="32"/>
  <c r="J1772" i="32"/>
  <c r="J1771" i="32"/>
  <c r="J1770" i="32"/>
  <c r="J1769" i="32"/>
  <c r="J1768" i="32"/>
  <c r="J1767" i="32"/>
  <c r="J1766" i="32"/>
  <c r="J1765" i="32"/>
  <c r="J1764" i="32"/>
  <c r="J1763" i="32"/>
  <c r="J1762" i="32"/>
  <c r="J1761" i="32"/>
  <c r="J1760" i="32"/>
  <c r="J1759" i="32"/>
  <c r="J1758" i="32"/>
  <c r="J1757" i="32"/>
  <c r="J1756" i="32"/>
  <c r="J1755" i="32"/>
  <c r="J1754" i="32"/>
  <c r="J1753" i="32"/>
  <c r="J1752" i="32"/>
  <c r="J1751" i="32"/>
  <c r="J1750" i="32"/>
  <c r="J1749" i="32"/>
  <c r="J1748" i="32"/>
  <c r="J1747" i="32"/>
  <c r="J1746" i="32"/>
  <c r="J1745" i="32"/>
  <c r="J1744" i="32"/>
  <c r="J1743" i="32"/>
  <c r="J1742" i="32"/>
  <c r="J1741" i="32"/>
  <c r="J1740" i="32"/>
  <c r="J1739" i="32"/>
  <c r="J1738" i="32"/>
  <c r="J1737" i="32"/>
  <c r="J1736" i="32"/>
  <c r="J1735" i="32"/>
  <c r="J1734" i="32"/>
  <c r="J1733" i="32"/>
  <c r="J1732" i="32"/>
  <c r="J1731" i="32"/>
  <c r="J1730" i="32"/>
  <c r="J1729" i="32"/>
  <c r="J1728" i="32"/>
  <c r="J1727" i="32"/>
  <c r="J1726" i="32"/>
  <c r="J1725" i="32"/>
  <c r="J1724" i="32"/>
  <c r="J1723" i="32"/>
  <c r="J1722" i="32"/>
  <c r="J1721" i="32"/>
  <c r="J1720" i="32"/>
  <c r="J1719" i="32"/>
  <c r="J1718" i="32"/>
  <c r="J1717" i="32"/>
  <c r="J1716" i="32"/>
  <c r="J1715" i="32"/>
  <c r="J1714" i="32"/>
  <c r="J1713" i="32"/>
  <c r="J1712" i="32"/>
  <c r="J1711" i="32"/>
  <c r="J1710" i="32"/>
  <c r="J1709" i="32"/>
  <c r="J1708" i="32"/>
  <c r="J1707" i="32"/>
  <c r="J1706" i="32"/>
  <c r="J1705" i="32"/>
  <c r="J1704" i="32"/>
  <c r="J1703" i="32"/>
  <c r="J1702" i="32"/>
  <c r="J1701" i="32"/>
  <c r="J1700" i="32"/>
  <c r="J1699" i="32"/>
  <c r="J1698" i="32"/>
  <c r="J1697" i="32"/>
  <c r="J1696" i="32"/>
  <c r="J1695" i="32"/>
  <c r="J1694" i="32"/>
  <c r="J1693" i="32"/>
  <c r="J1692" i="32"/>
  <c r="J1691" i="32"/>
  <c r="J1690" i="32"/>
  <c r="J1689" i="32"/>
  <c r="J1688" i="32"/>
  <c r="J1687" i="32"/>
  <c r="J1686" i="32"/>
  <c r="J1685" i="32"/>
  <c r="J1684" i="32"/>
  <c r="J1683" i="32"/>
  <c r="J1682" i="32"/>
  <c r="J1681" i="32"/>
  <c r="J1680" i="32"/>
  <c r="J1679" i="32"/>
  <c r="J1678" i="32"/>
  <c r="J1677" i="32"/>
  <c r="J1676" i="32"/>
  <c r="J1675" i="32"/>
  <c r="J1674" i="32"/>
  <c r="J1673" i="32"/>
  <c r="J1672" i="32"/>
  <c r="J1671" i="32"/>
  <c r="J1670" i="32"/>
  <c r="J1669" i="32"/>
  <c r="J1668" i="32"/>
  <c r="J1667" i="32"/>
  <c r="J1666" i="32"/>
  <c r="J1665" i="32"/>
  <c r="J1664" i="32"/>
  <c r="J1663" i="32"/>
  <c r="J1662" i="32"/>
  <c r="J1661" i="32"/>
  <c r="J1660" i="32"/>
  <c r="J1659" i="32"/>
  <c r="J1658" i="32"/>
  <c r="J1657" i="32"/>
  <c r="J1656" i="32"/>
  <c r="J1655" i="32"/>
  <c r="J1654" i="32"/>
  <c r="J1653" i="32"/>
  <c r="J1652" i="32"/>
  <c r="J1651" i="32"/>
  <c r="J1650" i="32"/>
  <c r="J1649" i="32"/>
  <c r="J1648" i="32"/>
  <c r="J1647" i="32"/>
  <c r="J1646" i="32"/>
  <c r="J1645" i="32"/>
  <c r="J1644" i="32"/>
  <c r="J1643" i="32"/>
  <c r="J1642" i="32"/>
  <c r="J1641" i="32"/>
  <c r="J1640" i="32"/>
  <c r="J1639" i="32"/>
  <c r="J1638" i="32"/>
  <c r="J1637" i="32"/>
  <c r="J1636" i="32"/>
  <c r="J1635" i="32"/>
  <c r="J1634" i="32"/>
  <c r="J1633" i="32"/>
  <c r="J1632" i="32"/>
  <c r="J1631" i="32"/>
  <c r="J1630" i="32"/>
  <c r="J1629" i="32"/>
  <c r="J1628" i="32"/>
  <c r="J1627" i="32"/>
  <c r="J1626" i="32"/>
  <c r="J1625" i="32"/>
  <c r="J1624" i="32"/>
  <c r="J1623" i="32"/>
  <c r="J1622" i="32"/>
  <c r="J1621" i="32"/>
  <c r="J1620" i="32"/>
  <c r="J1619" i="32"/>
  <c r="J1618" i="32"/>
  <c r="J1617" i="32"/>
  <c r="J1616" i="32"/>
  <c r="J1615" i="32"/>
  <c r="J1614" i="32"/>
  <c r="J1613" i="32"/>
  <c r="J1612" i="32"/>
  <c r="J1611" i="32"/>
  <c r="J1610" i="32"/>
  <c r="J1609" i="32"/>
  <c r="J1608" i="32"/>
  <c r="J1607" i="32"/>
  <c r="J1606" i="32"/>
  <c r="J1605" i="32"/>
  <c r="J1604" i="32"/>
  <c r="J1603" i="32"/>
  <c r="J1602" i="32"/>
  <c r="J1601" i="32"/>
  <c r="J1600" i="32"/>
  <c r="J1599" i="32"/>
  <c r="J1598" i="32"/>
  <c r="J1597" i="32"/>
  <c r="J1596" i="32"/>
  <c r="J1595" i="32"/>
  <c r="J1594" i="32"/>
  <c r="J1593" i="32"/>
  <c r="J1592" i="32"/>
  <c r="J1591" i="32"/>
  <c r="J1590" i="32"/>
  <c r="J1589" i="32"/>
  <c r="J1588" i="32"/>
  <c r="J1587" i="32"/>
  <c r="J1586" i="32"/>
  <c r="J1585" i="32"/>
  <c r="J1584" i="32"/>
  <c r="J1583" i="32"/>
  <c r="J1582" i="32"/>
  <c r="J1581" i="32"/>
  <c r="J1580" i="32"/>
  <c r="J1579" i="32"/>
  <c r="J1578" i="32"/>
  <c r="J1577" i="32"/>
  <c r="J1576" i="32"/>
  <c r="J1575" i="32"/>
  <c r="J1574" i="32"/>
  <c r="J1573" i="32"/>
  <c r="J1572" i="32"/>
  <c r="J1571" i="32"/>
  <c r="J1570" i="32"/>
  <c r="J1569" i="32"/>
  <c r="J1568" i="32"/>
  <c r="J1567" i="32"/>
  <c r="J1566" i="32"/>
  <c r="J1565" i="32"/>
  <c r="J1564" i="32"/>
  <c r="J1563" i="32"/>
  <c r="J1562" i="32"/>
  <c r="J1561" i="32"/>
  <c r="J1560" i="32"/>
  <c r="J1559" i="32"/>
  <c r="J1558" i="32"/>
  <c r="J1557" i="32"/>
  <c r="J1556" i="32"/>
  <c r="J1555" i="32"/>
  <c r="J1554" i="32"/>
  <c r="J1553" i="32"/>
  <c r="J1552" i="32"/>
  <c r="J1551" i="32"/>
  <c r="J1550" i="32"/>
  <c r="J1549" i="32"/>
  <c r="J1548" i="32"/>
  <c r="J1547" i="32"/>
  <c r="J1546" i="32"/>
  <c r="J1545" i="32"/>
  <c r="J1544" i="32"/>
  <c r="J1543" i="32"/>
  <c r="J1542" i="32"/>
  <c r="J1541" i="32"/>
  <c r="J1540" i="32"/>
  <c r="J1539" i="32"/>
  <c r="J1538" i="32"/>
  <c r="J1537" i="32"/>
  <c r="J1536" i="32"/>
  <c r="J1535" i="32"/>
  <c r="J1534" i="32"/>
  <c r="J1533" i="32"/>
  <c r="J1532" i="32"/>
  <c r="J1531" i="32"/>
  <c r="J1530" i="32"/>
  <c r="J1529" i="32"/>
  <c r="J1528" i="32"/>
  <c r="J1527" i="32"/>
  <c r="J1526" i="32"/>
  <c r="J1525" i="32"/>
  <c r="J1524" i="32"/>
  <c r="J1523" i="32"/>
  <c r="J1522" i="32"/>
  <c r="J1521" i="32"/>
  <c r="J1520" i="32"/>
  <c r="J1519" i="32"/>
  <c r="J1518" i="32"/>
  <c r="J1517" i="32"/>
  <c r="J1516" i="32"/>
  <c r="J1515" i="32"/>
  <c r="J1514" i="32"/>
  <c r="J1513" i="32"/>
  <c r="J1512" i="32"/>
  <c r="J1511" i="32"/>
  <c r="J1510" i="32"/>
  <c r="J1509" i="32"/>
  <c r="J1508" i="32"/>
  <c r="J1507" i="32"/>
  <c r="J1506" i="32"/>
  <c r="J1505" i="32"/>
  <c r="J1504" i="32"/>
  <c r="J1503" i="32"/>
  <c r="J1502" i="32"/>
  <c r="J1501" i="32"/>
  <c r="J1500" i="32"/>
  <c r="J1499" i="32"/>
  <c r="J1498" i="32"/>
  <c r="J1497" i="32"/>
  <c r="J1496" i="32"/>
  <c r="J1495" i="32"/>
  <c r="J1494" i="32"/>
  <c r="J1493" i="32"/>
  <c r="J1492" i="32"/>
  <c r="J1491" i="32"/>
  <c r="J1490" i="32"/>
  <c r="J1489" i="32"/>
  <c r="J1488" i="32"/>
  <c r="J1487" i="32"/>
  <c r="J1486" i="32"/>
  <c r="J1485" i="32"/>
  <c r="J1484" i="32"/>
  <c r="J1483" i="32"/>
  <c r="J1482" i="32"/>
  <c r="J1481" i="32"/>
  <c r="J1480" i="32"/>
  <c r="J1479" i="32"/>
  <c r="J1478" i="32"/>
  <c r="J1477" i="32"/>
  <c r="J1476" i="32"/>
  <c r="J1475" i="32"/>
  <c r="J1474" i="32"/>
  <c r="J1473" i="32"/>
  <c r="J1472" i="32"/>
  <c r="J1471" i="32"/>
  <c r="J1470" i="32"/>
  <c r="J1469" i="32"/>
  <c r="J1468" i="32"/>
  <c r="J1467" i="32"/>
  <c r="J1466" i="32"/>
  <c r="J1465" i="32"/>
  <c r="J1464" i="32"/>
  <c r="J1463" i="32"/>
  <c r="J1462" i="32"/>
  <c r="J1461" i="32"/>
  <c r="J1460" i="32"/>
  <c r="J1459" i="32"/>
  <c r="J1458" i="32"/>
  <c r="J1457" i="32"/>
  <c r="J1456" i="32"/>
  <c r="J1455" i="32"/>
  <c r="J1454" i="32"/>
  <c r="J1453" i="32"/>
  <c r="J1452" i="32"/>
  <c r="J1451" i="32"/>
  <c r="J1450" i="32"/>
  <c r="J1449" i="32"/>
  <c r="J1448" i="32"/>
  <c r="J1447" i="32"/>
  <c r="J1446" i="32"/>
  <c r="J1445" i="32"/>
  <c r="J1444" i="32"/>
  <c r="J1443" i="32"/>
  <c r="J1442" i="32"/>
  <c r="J1441" i="32"/>
  <c r="J1440" i="32"/>
  <c r="J1439" i="32"/>
  <c r="J1438" i="32"/>
  <c r="J1437" i="32"/>
  <c r="J1436" i="32"/>
  <c r="J1435" i="32"/>
  <c r="J1434" i="32"/>
  <c r="J1433" i="32"/>
  <c r="J1432" i="32"/>
  <c r="J1431" i="32"/>
  <c r="J1430" i="32"/>
  <c r="J1429" i="32"/>
  <c r="J1428" i="32"/>
  <c r="J1427" i="32"/>
  <c r="J1426" i="32"/>
  <c r="J1425" i="32"/>
  <c r="J1424" i="32"/>
  <c r="J1423" i="32"/>
  <c r="J1422" i="32"/>
  <c r="J1421" i="32"/>
  <c r="J1420" i="32"/>
  <c r="J1419" i="32"/>
  <c r="J1418" i="32"/>
  <c r="J1417" i="32"/>
  <c r="J1416" i="32"/>
  <c r="J1415" i="32"/>
  <c r="J1414" i="32"/>
  <c r="J1413" i="32"/>
  <c r="J1412" i="32"/>
  <c r="J1411" i="32"/>
  <c r="J1410" i="32"/>
  <c r="J1409" i="32"/>
  <c r="J1408" i="32"/>
  <c r="J1407" i="32"/>
  <c r="J1406" i="32"/>
  <c r="J1405" i="32"/>
  <c r="J1404" i="32"/>
  <c r="J1403" i="32"/>
  <c r="J1402" i="32"/>
  <c r="J1401" i="32"/>
  <c r="J1400" i="32"/>
  <c r="J1399" i="32"/>
  <c r="J1398" i="32"/>
  <c r="J1397" i="32"/>
  <c r="J1396" i="32"/>
  <c r="J1395" i="32"/>
  <c r="J1394" i="32"/>
  <c r="J1393" i="32"/>
  <c r="J1392" i="32"/>
  <c r="J1391" i="32"/>
  <c r="J1390" i="32"/>
  <c r="J1389" i="32"/>
  <c r="J1388" i="32"/>
  <c r="J1387" i="32"/>
  <c r="J1386" i="32"/>
  <c r="J1385" i="32"/>
  <c r="J1384" i="32"/>
  <c r="J1383" i="32"/>
  <c r="J1382" i="32"/>
  <c r="J1381" i="32"/>
  <c r="J1380" i="32"/>
  <c r="J1379" i="32"/>
  <c r="J1378" i="32"/>
  <c r="J1377" i="32"/>
  <c r="J1376" i="32"/>
  <c r="J1375" i="32"/>
  <c r="J1374" i="32"/>
  <c r="J1373" i="32"/>
  <c r="J1372" i="32"/>
  <c r="J1371" i="32"/>
  <c r="J1370" i="32"/>
  <c r="J1369" i="32"/>
  <c r="J1368" i="32"/>
  <c r="J1367" i="32"/>
  <c r="J1366" i="32"/>
  <c r="J1365" i="32"/>
  <c r="J1364" i="32"/>
  <c r="J1363" i="32"/>
  <c r="J1362" i="32"/>
  <c r="J1361" i="32"/>
  <c r="J1360" i="32"/>
  <c r="J1359" i="32"/>
  <c r="J1358" i="32"/>
  <c r="J1357" i="32"/>
  <c r="J1356" i="32"/>
  <c r="J1355" i="32"/>
  <c r="J1354" i="32"/>
  <c r="J1353" i="32"/>
  <c r="J1352" i="32"/>
  <c r="J1351" i="32"/>
  <c r="J1350" i="32"/>
  <c r="J1349" i="32"/>
  <c r="J1348" i="32"/>
  <c r="J1347" i="32"/>
  <c r="J1346" i="32"/>
  <c r="J1345" i="32"/>
  <c r="J1344" i="32"/>
  <c r="J1343" i="32"/>
  <c r="J1342" i="32"/>
  <c r="J1341" i="32"/>
  <c r="J1340" i="32"/>
  <c r="J1339" i="32"/>
  <c r="J1338" i="32"/>
  <c r="J1337" i="32"/>
  <c r="J1336" i="32"/>
  <c r="J1335" i="32"/>
  <c r="J1334" i="32"/>
  <c r="J1333" i="32"/>
  <c r="J1332" i="32"/>
  <c r="J1331" i="32"/>
  <c r="J1330" i="32"/>
  <c r="J1329" i="32"/>
  <c r="J1328" i="32"/>
  <c r="J1327" i="32"/>
  <c r="J1326" i="32"/>
  <c r="J1325" i="32"/>
  <c r="J1324" i="32"/>
  <c r="J1323" i="32"/>
  <c r="J1322" i="32"/>
  <c r="J1321" i="32"/>
  <c r="J1320" i="32"/>
  <c r="J1319" i="32"/>
  <c r="J1318" i="32"/>
  <c r="J1317" i="32"/>
  <c r="J1316" i="32"/>
  <c r="J1315" i="32"/>
  <c r="J1314" i="32"/>
  <c r="J1313" i="32"/>
  <c r="J1312" i="32"/>
  <c r="J1311" i="32"/>
  <c r="J1310" i="32"/>
  <c r="J1309" i="32"/>
  <c r="J1308" i="32"/>
  <c r="J1307" i="32"/>
  <c r="J1306" i="32"/>
  <c r="J1305" i="32"/>
  <c r="J1304" i="32"/>
  <c r="J1303" i="32"/>
  <c r="J1302" i="32"/>
  <c r="J1301" i="32"/>
  <c r="J1300" i="32"/>
  <c r="J1299" i="32"/>
  <c r="J1298" i="32"/>
  <c r="J1297" i="32"/>
  <c r="J1296" i="32"/>
  <c r="J1295" i="32"/>
  <c r="J1294" i="32"/>
  <c r="J1293" i="32"/>
  <c r="J1292" i="32"/>
  <c r="J1291" i="32"/>
  <c r="J1290" i="32"/>
  <c r="J1289" i="32"/>
  <c r="J1288" i="32"/>
  <c r="J1287" i="32"/>
  <c r="J1286" i="32"/>
  <c r="J1285" i="32"/>
  <c r="J1284" i="32"/>
  <c r="J1283" i="32"/>
  <c r="J1282" i="32"/>
  <c r="J1281" i="32"/>
  <c r="J1280" i="32"/>
  <c r="J1279" i="32"/>
  <c r="J1278" i="32"/>
  <c r="J1277" i="32"/>
  <c r="J1276" i="32"/>
  <c r="J1275" i="32"/>
  <c r="J1274" i="32"/>
  <c r="J1273" i="32"/>
  <c r="J1272" i="32"/>
  <c r="J1271" i="32"/>
  <c r="J1270" i="32"/>
  <c r="J1269" i="32"/>
  <c r="J1268" i="32"/>
  <c r="J1267" i="32"/>
  <c r="J1266" i="32"/>
  <c r="J1265" i="32"/>
  <c r="J1264" i="32"/>
  <c r="J1263" i="32"/>
  <c r="J1262" i="32"/>
  <c r="J1261" i="32"/>
  <c r="J1260" i="32"/>
  <c r="J1259" i="32"/>
  <c r="J1258" i="32"/>
  <c r="J1257" i="32"/>
  <c r="J1256" i="32"/>
  <c r="J1255" i="32"/>
  <c r="J1254" i="32"/>
  <c r="J1253" i="32"/>
  <c r="J1252" i="32"/>
  <c r="J1251" i="32"/>
  <c r="J1250" i="32"/>
  <c r="J1249" i="32"/>
  <c r="J1248" i="32"/>
  <c r="J1247" i="32"/>
  <c r="J1246" i="32"/>
  <c r="J1245" i="32"/>
  <c r="J1244" i="32"/>
  <c r="J1243" i="32"/>
  <c r="J1242" i="32"/>
  <c r="J1241" i="32"/>
  <c r="J1240" i="32"/>
  <c r="J1239" i="32"/>
  <c r="J1238" i="32"/>
  <c r="J1237" i="32"/>
  <c r="J1236" i="32"/>
  <c r="J1235" i="32"/>
  <c r="J1234" i="32"/>
  <c r="J1233" i="32"/>
  <c r="J1232" i="32"/>
  <c r="J1231" i="32"/>
  <c r="J1230" i="32"/>
  <c r="J1229" i="32"/>
  <c r="J1228" i="32"/>
  <c r="J1227" i="32"/>
  <c r="J1226" i="32"/>
  <c r="J1225" i="32"/>
  <c r="J1224" i="32"/>
  <c r="J1223" i="32"/>
  <c r="J1222" i="32"/>
  <c r="J1221" i="32"/>
  <c r="J1220" i="32"/>
  <c r="J1219" i="32"/>
  <c r="J1218" i="32"/>
  <c r="J1217" i="32"/>
  <c r="J1216" i="32"/>
  <c r="J1215" i="32"/>
  <c r="J1214" i="32"/>
  <c r="J1213" i="32"/>
  <c r="J1212" i="32"/>
  <c r="J1211" i="32"/>
  <c r="J1210" i="32"/>
  <c r="J1209" i="32"/>
  <c r="J1208" i="32"/>
  <c r="J1207" i="32"/>
  <c r="J1206" i="32"/>
  <c r="J1205" i="32"/>
  <c r="J1204" i="32"/>
  <c r="J1203" i="32"/>
  <c r="J1202" i="32"/>
  <c r="J1201" i="32"/>
  <c r="J1200" i="32"/>
  <c r="J1199" i="32"/>
  <c r="J1198" i="32"/>
  <c r="J1197" i="32"/>
  <c r="J1196" i="32"/>
  <c r="J1195" i="32"/>
  <c r="J1194" i="32"/>
  <c r="J1193" i="32"/>
  <c r="J1192" i="32"/>
  <c r="J1191" i="32"/>
  <c r="J1190" i="32"/>
  <c r="J1189" i="32"/>
  <c r="J1188" i="32"/>
  <c r="J1187" i="32"/>
  <c r="J1186" i="32"/>
  <c r="J1185" i="32"/>
  <c r="J1184" i="32"/>
  <c r="J1183" i="32"/>
  <c r="J1182" i="32"/>
  <c r="J1181" i="32"/>
  <c r="J1180" i="32"/>
  <c r="J1179" i="32"/>
  <c r="J1178" i="32"/>
  <c r="J1177" i="32"/>
  <c r="J1176" i="32"/>
  <c r="J1175" i="32"/>
  <c r="J1174" i="32"/>
  <c r="J1173" i="32"/>
  <c r="J1172" i="32"/>
  <c r="J1171" i="32"/>
  <c r="J1170" i="32"/>
  <c r="J1169" i="32"/>
  <c r="J1168" i="32"/>
  <c r="J1167" i="32"/>
  <c r="J1166" i="32"/>
  <c r="J1165" i="32"/>
  <c r="J1164" i="32"/>
  <c r="J1163" i="32"/>
  <c r="J1162" i="32"/>
  <c r="J1161" i="32"/>
  <c r="J1160" i="32"/>
  <c r="J1159" i="32"/>
  <c r="J1158" i="32"/>
  <c r="J1157" i="32"/>
  <c r="J1156" i="32"/>
  <c r="J1155" i="32"/>
  <c r="J1154" i="32"/>
  <c r="J1153" i="32"/>
  <c r="J1152" i="32"/>
  <c r="J1151" i="32"/>
  <c r="J1150" i="32"/>
  <c r="J1149" i="32"/>
  <c r="J1148" i="32"/>
  <c r="J1147" i="32"/>
  <c r="J1146" i="32"/>
  <c r="J1145" i="32"/>
  <c r="J1144" i="32"/>
  <c r="J1143" i="32"/>
  <c r="J1142" i="32"/>
  <c r="J1141" i="32"/>
  <c r="J1140" i="32"/>
  <c r="J1139" i="32"/>
  <c r="J1138" i="32"/>
  <c r="J1137" i="32"/>
  <c r="J1136" i="32"/>
  <c r="J1135" i="32"/>
  <c r="J1134" i="32"/>
  <c r="J1133" i="32"/>
  <c r="J1132" i="32"/>
  <c r="J1131" i="32"/>
  <c r="J1130" i="32"/>
  <c r="J1129" i="32"/>
  <c r="J1128" i="32"/>
  <c r="J1127" i="32"/>
  <c r="J1126" i="32"/>
  <c r="J1125" i="32"/>
  <c r="J1124" i="32"/>
  <c r="J1123" i="32"/>
  <c r="J1122" i="32"/>
  <c r="J1121" i="32"/>
  <c r="J1120" i="32"/>
  <c r="J1119" i="32"/>
  <c r="J1118" i="32"/>
  <c r="J1117" i="32"/>
  <c r="J1116" i="32"/>
  <c r="J1115" i="32"/>
  <c r="J1114" i="32"/>
  <c r="J1113" i="32"/>
  <c r="J1112" i="32"/>
  <c r="J1111" i="32"/>
  <c r="J1110" i="32"/>
  <c r="J1109" i="32"/>
  <c r="J1108" i="32"/>
  <c r="J1107" i="32"/>
  <c r="J1106" i="32"/>
  <c r="J1105" i="32"/>
  <c r="J1104" i="32"/>
  <c r="J1103" i="32"/>
  <c r="J1102" i="32"/>
  <c r="J1101" i="32"/>
  <c r="J1100" i="32"/>
  <c r="J1099" i="32"/>
  <c r="J1098" i="32"/>
  <c r="J1097" i="32"/>
  <c r="J1096" i="32"/>
  <c r="J1095" i="32"/>
  <c r="J1094" i="32"/>
  <c r="J1093" i="32"/>
  <c r="J1092" i="32"/>
  <c r="J1091" i="32"/>
  <c r="J1090" i="32"/>
  <c r="J1089" i="32"/>
  <c r="J1088" i="32"/>
  <c r="J1087" i="32"/>
  <c r="J1086" i="32"/>
  <c r="J1085" i="32"/>
  <c r="J1084" i="32"/>
  <c r="J1083" i="32"/>
  <c r="J1082" i="32"/>
  <c r="J1081" i="32"/>
  <c r="J1080" i="32"/>
  <c r="J1079" i="32"/>
  <c r="J1078" i="32"/>
  <c r="J1077" i="32"/>
  <c r="J1076" i="32"/>
  <c r="J1075" i="32"/>
  <c r="J1074" i="32"/>
  <c r="J1073" i="32"/>
  <c r="J1072" i="32"/>
  <c r="J1071" i="32"/>
  <c r="J1070" i="32"/>
  <c r="J1069" i="32"/>
  <c r="J1068" i="32"/>
  <c r="J1067" i="32"/>
  <c r="J1066" i="32"/>
  <c r="J1065" i="32"/>
  <c r="J1064" i="32"/>
  <c r="J1063" i="32"/>
  <c r="J1062" i="32"/>
  <c r="J1061" i="32"/>
  <c r="J1060" i="32"/>
  <c r="J1059" i="32"/>
  <c r="J1058" i="32"/>
  <c r="J1057" i="32"/>
  <c r="J1056" i="32"/>
  <c r="J1055" i="32"/>
  <c r="J1054" i="32"/>
  <c r="J1053" i="32"/>
  <c r="J1052" i="32"/>
  <c r="J1051" i="32"/>
  <c r="J1050" i="32"/>
  <c r="J1049" i="32"/>
  <c r="J1048" i="32"/>
  <c r="J1047" i="32"/>
  <c r="J1046" i="32"/>
  <c r="J1045" i="32"/>
  <c r="J1044" i="32"/>
  <c r="J1043" i="32"/>
  <c r="J1042" i="32"/>
  <c r="J1041" i="32"/>
  <c r="J1040" i="32"/>
  <c r="J1039" i="32"/>
  <c r="J1038" i="32"/>
  <c r="J1037" i="32"/>
  <c r="J1036" i="32"/>
  <c r="J1035" i="32"/>
  <c r="J1034" i="32"/>
  <c r="J1033" i="32"/>
  <c r="J1032" i="32"/>
  <c r="J1031" i="32"/>
  <c r="J1030" i="32"/>
  <c r="J1029" i="32"/>
  <c r="J1028" i="32"/>
  <c r="J1027" i="32"/>
  <c r="J1026" i="32"/>
  <c r="J1025" i="32"/>
  <c r="J1024" i="32"/>
  <c r="J1023" i="32"/>
  <c r="J1022" i="32"/>
  <c r="J1021" i="32"/>
  <c r="J1020" i="32"/>
  <c r="J1019" i="32"/>
  <c r="J1018" i="32"/>
  <c r="J1017" i="32"/>
  <c r="J1016" i="32"/>
  <c r="J1015" i="32"/>
  <c r="J1014" i="32"/>
  <c r="J1013" i="32"/>
  <c r="J1012" i="32"/>
  <c r="J1011" i="32"/>
  <c r="J1010" i="32"/>
  <c r="J1009" i="32"/>
  <c r="J1008" i="32"/>
  <c r="J1007" i="32"/>
  <c r="J1006" i="32"/>
  <c r="J1005" i="32"/>
  <c r="J1004" i="32"/>
  <c r="J1003" i="32"/>
  <c r="J1002" i="32"/>
  <c r="J1001" i="32"/>
  <c r="J1000" i="32"/>
  <c r="J999" i="32"/>
  <c r="J998" i="32"/>
  <c r="J997" i="32"/>
  <c r="J996" i="32"/>
  <c r="J995" i="32"/>
  <c r="J994" i="32"/>
  <c r="J993" i="32"/>
  <c r="J992" i="32"/>
  <c r="J991" i="32"/>
  <c r="J990" i="32"/>
  <c r="J989" i="32"/>
  <c r="J988" i="32"/>
  <c r="J987" i="32"/>
  <c r="J986" i="32"/>
  <c r="J985" i="32"/>
  <c r="J984" i="32"/>
  <c r="J983" i="32"/>
  <c r="J982" i="32"/>
  <c r="J981" i="32"/>
  <c r="J980" i="32"/>
  <c r="J979" i="32"/>
  <c r="J978" i="32"/>
  <c r="J977" i="32"/>
  <c r="J976" i="32"/>
  <c r="J975" i="32"/>
  <c r="J974" i="32"/>
  <c r="J973" i="32"/>
  <c r="J972" i="32"/>
  <c r="J971" i="32"/>
  <c r="J970" i="32"/>
  <c r="J969" i="32"/>
  <c r="J968" i="32"/>
  <c r="J967" i="32"/>
  <c r="J966" i="32"/>
  <c r="J965" i="32"/>
  <c r="J964" i="32"/>
  <c r="J963" i="32"/>
  <c r="J962" i="32"/>
  <c r="J961" i="32"/>
  <c r="J960" i="32"/>
  <c r="J959" i="32"/>
  <c r="J958" i="32"/>
  <c r="J957" i="32"/>
  <c r="J956" i="32"/>
  <c r="J955" i="32"/>
  <c r="J954" i="32"/>
  <c r="J953" i="32"/>
  <c r="J952" i="32"/>
  <c r="J951" i="32"/>
  <c r="J950" i="32"/>
  <c r="J949" i="32"/>
  <c r="J948" i="32"/>
  <c r="J947" i="32"/>
  <c r="J946" i="32"/>
  <c r="J945" i="32"/>
  <c r="J944" i="32"/>
  <c r="J943" i="32"/>
  <c r="J942" i="32"/>
  <c r="J941" i="32"/>
  <c r="J940" i="32"/>
  <c r="J939" i="32"/>
  <c r="J938" i="32"/>
  <c r="J937" i="32"/>
  <c r="J936" i="32"/>
  <c r="J935" i="32"/>
  <c r="J934" i="32"/>
  <c r="J933" i="32"/>
  <c r="J932" i="32"/>
  <c r="J931" i="32"/>
  <c r="J930" i="32"/>
  <c r="J929" i="32"/>
  <c r="J928" i="32"/>
  <c r="J927" i="32"/>
  <c r="J926" i="32"/>
  <c r="J925" i="32"/>
  <c r="J924" i="32"/>
  <c r="J923" i="32"/>
  <c r="J922" i="32"/>
  <c r="J921" i="32"/>
  <c r="J920" i="32"/>
  <c r="J919" i="32"/>
  <c r="J918" i="32"/>
  <c r="J917" i="32"/>
  <c r="J916" i="32"/>
  <c r="J915" i="32"/>
  <c r="J914" i="32"/>
  <c r="J913" i="32"/>
  <c r="J912" i="32"/>
  <c r="J911" i="32"/>
  <c r="J910" i="32"/>
  <c r="J909" i="32"/>
  <c r="J908" i="32"/>
  <c r="J907" i="32"/>
  <c r="J906" i="32"/>
  <c r="J905" i="32"/>
  <c r="J904" i="32"/>
  <c r="J903" i="32"/>
  <c r="J902" i="32"/>
  <c r="J901" i="32"/>
  <c r="J900" i="32"/>
  <c r="J899" i="32"/>
  <c r="J898" i="32"/>
  <c r="J897" i="32"/>
  <c r="J896" i="32"/>
  <c r="J895" i="32"/>
  <c r="J894" i="32"/>
  <c r="J893" i="32"/>
  <c r="J892" i="32"/>
  <c r="J891" i="32"/>
  <c r="J890" i="32"/>
  <c r="J889" i="32"/>
  <c r="J888" i="32"/>
  <c r="J887" i="32"/>
  <c r="J886" i="32"/>
  <c r="J885" i="32"/>
  <c r="J884" i="32"/>
  <c r="J883" i="32"/>
  <c r="J882" i="32"/>
  <c r="J881" i="32"/>
  <c r="J880" i="32"/>
  <c r="J879" i="32"/>
  <c r="J878" i="32"/>
  <c r="J877" i="32"/>
  <c r="J876" i="32"/>
  <c r="J875" i="32"/>
  <c r="J874" i="32"/>
  <c r="J873" i="32"/>
  <c r="J872" i="32"/>
  <c r="J871" i="32"/>
  <c r="J870" i="32"/>
  <c r="J869" i="32"/>
  <c r="J868" i="32"/>
  <c r="J867" i="32"/>
  <c r="J866" i="32"/>
  <c r="J865" i="32"/>
  <c r="J864" i="32"/>
  <c r="J863" i="32"/>
  <c r="J862" i="32"/>
  <c r="J861" i="32"/>
  <c r="J860" i="32"/>
  <c r="J859" i="32"/>
  <c r="J858" i="32"/>
  <c r="J857" i="32"/>
  <c r="J856" i="32"/>
  <c r="J855" i="32"/>
  <c r="J854" i="32"/>
  <c r="J853" i="32"/>
  <c r="J852" i="32"/>
  <c r="J851" i="32"/>
  <c r="J850" i="32"/>
  <c r="J849" i="32"/>
  <c r="J848" i="32"/>
  <c r="J847" i="32"/>
  <c r="J846" i="32"/>
  <c r="J845" i="32"/>
  <c r="J844" i="32"/>
  <c r="J843" i="32"/>
  <c r="J842" i="32"/>
  <c r="J841" i="32"/>
  <c r="J840" i="32"/>
  <c r="J839" i="32"/>
  <c r="J838" i="32"/>
  <c r="J837" i="32"/>
  <c r="J836" i="32"/>
  <c r="J835" i="32"/>
  <c r="J834" i="32"/>
  <c r="J833" i="32"/>
  <c r="J832" i="32"/>
  <c r="J831" i="32"/>
  <c r="J830" i="32"/>
  <c r="J829" i="32"/>
  <c r="J828" i="32"/>
  <c r="J827" i="32"/>
  <c r="J826" i="32"/>
  <c r="J825" i="32"/>
  <c r="J824" i="32"/>
  <c r="J823" i="32"/>
  <c r="J822" i="32"/>
  <c r="J821" i="32"/>
  <c r="J820" i="32"/>
  <c r="J819" i="32"/>
  <c r="J818" i="32"/>
  <c r="J817" i="32"/>
  <c r="J816" i="32"/>
  <c r="J815" i="32"/>
  <c r="J814" i="32"/>
  <c r="J813" i="32"/>
  <c r="J812" i="32"/>
  <c r="J811" i="32"/>
  <c r="J810" i="32"/>
  <c r="J809" i="32"/>
  <c r="J808" i="32"/>
  <c r="J807" i="32"/>
  <c r="J806" i="32"/>
  <c r="J805" i="32"/>
  <c r="J804" i="32"/>
  <c r="J803" i="32"/>
  <c r="J802" i="32"/>
  <c r="J801" i="32"/>
  <c r="J800" i="32"/>
  <c r="J799" i="32"/>
  <c r="J798" i="32"/>
  <c r="J797" i="32"/>
  <c r="J796" i="32"/>
  <c r="J795" i="32"/>
  <c r="J794" i="32"/>
  <c r="J793" i="32"/>
  <c r="J792" i="32"/>
  <c r="J791" i="32"/>
  <c r="J790" i="32"/>
  <c r="J789" i="32"/>
  <c r="J788" i="32"/>
  <c r="J787" i="32"/>
  <c r="J786" i="32"/>
  <c r="J785" i="32"/>
  <c r="J784" i="32"/>
  <c r="J783" i="32"/>
  <c r="J782" i="32"/>
  <c r="J781" i="32"/>
  <c r="J780" i="32"/>
  <c r="J779" i="32"/>
  <c r="J778" i="32"/>
  <c r="J777" i="32"/>
  <c r="J776" i="32"/>
  <c r="J775" i="32"/>
  <c r="J774" i="32"/>
  <c r="J773" i="32"/>
  <c r="J772" i="32"/>
  <c r="J771" i="32"/>
  <c r="J770" i="32"/>
  <c r="J769" i="32"/>
  <c r="J768" i="32"/>
  <c r="J767" i="32"/>
  <c r="J766" i="32"/>
  <c r="J765" i="32"/>
  <c r="J764" i="32"/>
  <c r="J763" i="32"/>
  <c r="J762" i="32"/>
  <c r="J761" i="32"/>
  <c r="J760" i="32"/>
  <c r="J759" i="32"/>
  <c r="J758" i="32"/>
  <c r="J757" i="32"/>
  <c r="J756" i="32"/>
  <c r="J755" i="32"/>
  <c r="J754" i="32"/>
  <c r="J753" i="32"/>
  <c r="J752" i="32"/>
  <c r="J751" i="32"/>
  <c r="J750" i="32"/>
  <c r="J749" i="32"/>
  <c r="J748" i="32"/>
  <c r="J747" i="32"/>
  <c r="J746" i="32"/>
  <c r="J745" i="32"/>
  <c r="J744" i="32"/>
  <c r="J743" i="32"/>
  <c r="J742" i="32"/>
  <c r="J741" i="32"/>
  <c r="J740" i="32"/>
  <c r="J739" i="32"/>
  <c r="J738" i="32"/>
  <c r="J737" i="32"/>
  <c r="J736" i="32"/>
  <c r="J735" i="32"/>
  <c r="J734" i="32"/>
  <c r="J733" i="32"/>
  <c r="J732" i="32"/>
  <c r="J731" i="32"/>
  <c r="J730" i="32"/>
  <c r="J729" i="32"/>
  <c r="J728" i="32"/>
  <c r="J727" i="32"/>
  <c r="J726" i="32"/>
  <c r="J725" i="32"/>
  <c r="J724" i="32"/>
  <c r="J723" i="32"/>
  <c r="J722" i="32"/>
  <c r="J721" i="32"/>
  <c r="J720" i="32"/>
  <c r="J719" i="32"/>
  <c r="J718" i="32"/>
  <c r="J717" i="32"/>
  <c r="J716" i="32"/>
  <c r="J715" i="32"/>
  <c r="J714" i="32"/>
  <c r="J713" i="32"/>
  <c r="J712" i="32"/>
  <c r="J711" i="32"/>
  <c r="J710" i="32"/>
  <c r="J709" i="32"/>
  <c r="J708" i="32"/>
  <c r="J707" i="32"/>
  <c r="J706" i="32"/>
  <c r="J705" i="32"/>
  <c r="J704" i="32"/>
  <c r="J703" i="32"/>
  <c r="J702" i="32"/>
  <c r="J701" i="32"/>
  <c r="J700" i="32"/>
  <c r="J699" i="32"/>
  <c r="J698" i="32"/>
  <c r="J697" i="32"/>
  <c r="J696" i="32"/>
  <c r="J695" i="32"/>
  <c r="J694" i="32"/>
  <c r="J693" i="32"/>
  <c r="J692" i="32"/>
  <c r="J691" i="32"/>
  <c r="J690" i="32"/>
  <c r="J689" i="32"/>
  <c r="J688" i="32"/>
  <c r="J687" i="32"/>
  <c r="J686" i="32"/>
  <c r="J685" i="32"/>
  <c r="J684" i="32"/>
  <c r="J683" i="32"/>
  <c r="J682" i="32"/>
  <c r="J681" i="32"/>
  <c r="J680" i="32"/>
  <c r="J679" i="32"/>
  <c r="J678" i="32"/>
  <c r="J677" i="32"/>
  <c r="J676" i="32"/>
  <c r="J675" i="32"/>
  <c r="J674" i="32"/>
  <c r="J673" i="32"/>
  <c r="J672" i="32"/>
  <c r="J671" i="32"/>
  <c r="J670" i="32"/>
  <c r="J669" i="32"/>
  <c r="J668" i="32"/>
  <c r="J667" i="32"/>
  <c r="J666" i="32"/>
  <c r="J665" i="32"/>
  <c r="J664" i="32"/>
  <c r="J663" i="32"/>
  <c r="J662" i="32"/>
  <c r="J661" i="32"/>
  <c r="J660" i="32"/>
  <c r="J659" i="32"/>
  <c r="J658" i="32"/>
  <c r="J657" i="32"/>
  <c r="J656" i="32"/>
  <c r="J655" i="32"/>
  <c r="J654" i="32"/>
  <c r="J653" i="32"/>
  <c r="J652" i="32"/>
  <c r="J651" i="32"/>
  <c r="J650" i="32"/>
  <c r="J649" i="32"/>
  <c r="J648" i="32"/>
  <c r="J647" i="32"/>
  <c r="J646" i="32"/>
  <c r="J645" i="32"/>
  <c r="J644" i="32"/>
  <c r="J643" i="32"/>
  <c r="J642" i="32"/>
  <c r="J641" i="32"/>
  <c r="J640" i="32"/>
  <c r="J639" i="32"/>
  <c r="J638" i="32"/>
  <c r="J637" i="32"/>
  <c r="J636" i="32"/>
  <c r="J635" i="32"/>
  <c r="J634" i="32"/>
  <c r="J633" i="32"/>
  <c r="J632" i="32"/>
  <c r="J631" i="32"/>
  <c r="J630" i="32"/>
  <c r="J629" i="32"/>
  <c r="J628" i="32"/>
  <c r="J627" i="32"/>
  <c r="J626" i="32"/>
  <c r="J625" i="32"/>
  <c r="J624" i="32"/>
  <c r="J623" i="32"/>
  <c r="J622" i="32"/>
  <c r="J621" i="32"/>
  <c r="J620" i="32"/>
  <c r="J619" i="32"/>
  <c r="J618" i="32"/>
  <c r="J617" i="32"/>
  <c r="J616" i="32"/>
  <c r="J615" i="32"/>
  <c r="J614" i="32"/>
  <c r="J613" i="32"/>
  <c r="J612" i="32"/>
  <c r="J611" i="32"/>
  <c r="J610" i="32"/>
  <c r="J609" i="32"/>
  <c r="J608" i="32"/>
  <c r="J607" i="32"/>
  <c r="J606" i="32"/>
  <c r="J605" i="32"/>
  <c r="J604" i="32"/>
  <c r="J603" i="32"/>
  <c r="J602" i="32"/>
  <c r="J601" i="32"/>
  <c r="J600" i="32"/>
  <c r="J599" i="32"/>
  <c r="J598" i="32"/>
  <c r="J597" i="32"/>
  <c r="J596" i="32"/>
  <c r="J595" i="32"/>
  <c r="J594" i="32"/>
  <c r="J593" i="32"/>
  <c r="J592" i="32"/>
  <c r="J591" i="32"/>
  <c r="J590" i="32"/>
  <c r="J589" i="32"/>
  <c r="J588" i="32"/>
  <c r="J587" i="32"/>
  <c r="J586" i="32"/>
  <c r="J585" i="32"/>
  <c r="J584" i="32"/>
  <c r="J583" i="32"/>
  <c r="J582" i="32"/>
  <c r="J581" i="32"/>
  <c r="J580" i="32"/>
  <c r="J579" i="32"/>
  <c r="J578" i="32"/>
  <c r="J577" i="32"/>
  <c r="J576" i="32"/>
  <c r="J575" i="32"/>
  <c r="J574" i="32"/>
  <c r="J573" i="32"/>
  <c r="J572" i="32"/>
  <c r="J571" i="32"/>
  <c r="J570" i="32"/>
  <c r="J569" i="32"/>
  <c r="J568" i="32"/>
  <c r="J567" i="32"/>
  <c r="J566" i="32"/>
  <c r="J565" i="32"/>
  <c r="J564" i="32"/>
  <c r="J563" i="32"/>
  <c r="J562" i="32"/>
  <c r="J561" i="32"/>
  <c r="J560" i="32"/>
  <c r="J559" i="32"/>
  <c r="J558" i="32"/>
  <c r="J557" i="32"/>
  <c r="J556" i="32"/>
  <c r="J555" i="32"/>
  <c r="J554" i="32"/>
  <c r="J553" i="32"/>
  <c r="J552" i="32"/>
  <c r="J551" i="32"/>
  <c r="J550" i="32"/>
  <c r="J549" i="32"/>
  <c r="J548" i="32"/>
  <c r="J547" i="32"/>
  <c r="J546" i="32"/>
  <c r="J545" i="32"/>
  <c r="J544" i="32"/>
  <c r="J543" i="32"/>
  <c r="J542" i="32"/>
  <c r="J541" i="32"/>
  <c r="J540" i="32"/>
  <c r="J539" i="32"/>
  <c r="J538" i="32"/>
  <c r="J537" i="32"/>
  <c r="J536" i="32"/>
  <c r="J535" i="32"/>
  <c r="J534" i="32"/>
  <c r="J533" i="32"/>
  <c r="J532" i="32"/>
  <c r="J531" i="32"/>
  <c r="J530" i="32"/>
  <c r="J529" i="32"/>
  <c r="J528" i="32"/>
  <c r="J527" i="32"/>
  <c r="J526" i="32"/>
  <c r="J525" i="32"/>
  <c r="J524" i="32"/>
  <c r="J523" i="32"/>
  <c r="J522" i="32"/>
  <c r="J521" i="32"/>
  <c r="J520" i="32"/>
  <c r="J519" i="32"/>
  <c r="J518" i="32"/>
  <c r="J517" i="32"/>
  <c r="J516" i="32"/>
  <c r="J515" i="32"/>
  <c r="J514" i="32"/>
  <c r="J513" i="32"/>
  <c r="J512" i="32"/>
  <c r="J511" i="32"/>
  <c r="J510" i="32"/>
  <c r="J509" i="32"/>
  <c r="J508" i="32"/>
  <c r="J507" i="32"/>
  <c r="J506" i="32"/>
  <c r="J505" i="32"/>
  <c r="J504" i="32"/>
  <c r="J503" i="32"/>
  <c r="J502" i="32"/>
  <c r="J501" i="32"/>
  <c r="J500" i="32"/>
  <c r="J499" i="32"/>
  <c r="J498" i="32"/>
  <c r="J497" i="32"/>
  <c r="J496" i="32"/>
  <c r="J495" i="32"/>
  <c r="J494" i="32"/>
  <c r="J493" i="32"/>
  <c r="J492" i="32"/>
  <c r="J491" i="32"/>
  <c r="J490" i="32"/>
  <c r="J489" i="32"/>
  <c r="J488" i="32"/>
  <c r="J487" i="32"/>
  <c r="J486" i="32"/>
  <c r="J485" i="32"/>
  <c r="J484" i="32"/>
  <c r="J483" i="32"/>
  <c r="J482" i="32"/>
  <c r="J481" i="32"/>
  <c r="J480" i="32"/>
  <c r="J479" i="32"/>
  <c r="J478" i="32"/>
  <c r="J477" i="32"/>
  <c r="J476" i="32"/>
  <c r="J475" i="32"/>
  <c r="J474" i="32"/>
  <c r="J473" i="32"/>
  <c r="J472" i="32"/>
  <c r="J471" i="32"/>
  <c r="J470" i="32"/>
  <c r="J469" i="32"/>
  <c r="J468" i="32"/>
  <c r="J467" i="32"/>
  <c r="J466" i="32"/>
  <c r="J465" i="32"/>
  <c r="J464" i="32"/>
  <c r="J463" i="32"/>
  <c r="J462" i="32"/>
  <c r="J461" i="32"/>
  <c r="J460" i="32"/>
  <c r="J459" i="32"/>
  <c r="J458" i="32"/>
  <c r="J457" i="32"/>
  <c r="J456" i="32"/>
  <c r="J455" i="32"/>
  <c r="J454" i="32"/>
  <c r="J453" i="32"/>
  <c r="J452" i="32"/>
  <c r="J451" i="32"/>
  <c r="J450" i="32"/>
  <c r="J449" i="32"/>
  <c r="J448" i="32"/>
  <c r="J447" i="32"/>
  <c r="J446" i="32"/>
  <c r="J445" i="32"/>
  <c r="J444" i="32"/>
  <c r="J443" i="32"/>
  <c r="J442" i="32"/>
  <c r="J441" i="32"/>
  <c r="J440" i="32"/>
  <c r="J439" i="32"/>
  <c r="J438" i="32"/>
  <c r="J437" i="32"/>
  <c r="J436" i="32"/>
  <c r="J435" i="32"/>
  <c r="J434" i="32"/>
  <c r="J433" i="32"/>
  <c r="J432" i="32"/>
  <c r="J431" i="32"/>
  <c r="J430" i="32"/>
  <c r="J429" i="32"/>
  <c r="J428" i="32"/>
  <c r="J427" i="32"/>
  <c r="J426" i="32"/>
  <c r="J425" i="32"/>
  <c r="J424" i="32"/>
  <c r="J423" i="32"/>
  <c r="J422" i="32"/>
  <c r="J421" i="32"/>
  <c r="J420" i="32"/>
  <c r="J419" i="32"/>
  <c r="J418" i="32"/>
  <c r="J417" i="32"/>
  <c r="J416" i="32"/>
  <c r="J415" i="32"/>
  <c r="J414" i="32"/>
  <c r="J413" i="32"/>
  <c r="J412" i="32"/>
  <c r="J411" i="32"/>
  <c r="J410" i="32"/>
  <c r="J409" i="32"/>
  <c r="J408" i="32"/>
  <c r="J407" i="32"/>
  <c r="J406" i="32"/>
  <c r="J405" i="32"/>
  <c r="J404" i="32"/>
  <c r="J403" i="32"/>
  <c r="J402" i="32"/>
  <c r="J401" i="32"/>
  <c r="J400" i="32"/>
  <c r="J399" i="32"/>
  <c r="J398" i="32"/>
  <c r="J397" i="32"/>
  <c r="J396" i="32"/>
  <c r="J395" i="32"/>
  <c r="J394" i="32"/>
  <c r="J393" i="32"/>
  <c r="J392" i="32"/>
  <c r="J391" i="32"/>
  <c r="J390" i="32"/>
  <c r="J389" i="32"/>
  <c r="J388" i="32"/>
  <c r="J387" i="32"/>
  <c r="J386" i="32"/>
  <c r="J385" i="32"/>
  <c r="J384" i="32"/>
  <c r="J383" i="32"/>
  <c r="J382" i="32"/>
  <c r="J381" i="32"/>
  <c r="J380" i="32"/>
  <c r="J379" i="32"/>
  <c r="J378" i="32"/>
  <c r="J377" i="32"/>
  <c r="J376" i="32"/>
  <c r="J375" i="32"/>
  <c r="J374" i="32"/>
  <c r="J373" i="32"/>
  <c r="J372" i="32"/>
  <c r="J371" i="32"/>
  <c r="J370" i="32"/>
  <c r="J369" i="32"/>
  <c r="J368" i="32"/>
  <c r="J367" i="32"/>
  <c r="J366" i="32"/>
  <c r="J365" i="32"/>
  <c r="J364" i="32"/>
  <c r="J363" i="32"/>
  <c r="J362" i="32"/>
  <c r="J361" i="32"/>
  <c r="J360" i="32"/>
  <c r="J359" i="32"/>
  <c r="J358" i="32"/>
  <c r="J357" i="32"/>
  <c r="J356" i="32"/>
  <c r="J355" i="32"/>
  <c r="J354" i="32"/>
  <c r="J353" i="32"/>
  <c r="J352" i="32"/>
  <c r="J351" i="32"/>
  <c r="J350" i="32"/>
  <c r="J349" i="32"/>
  <c r="J348" i="32"/>
  <c r="J347" i="32"/>
  <c r="J346" i="32"/>
  <c r="J345" i="32"/>
  <c r="J344" i="32"/>
  <c r="J343" i="32"/>
  <c r="J342" i="32"/>
  <c r="J341" i="32"/>
  <c r="J340" i="32"/>
  <c r="J339" i="32"/>
  <c r="J338" i="32"/>
  <c r="J337" i="32"/>
  <c r="J336" i="32"/>
  <c r="J335" i="32"/>
  <c r="J334" i="32"/>
  <c r="J333" i="32"/>
  <c r="J332" i="32"/>
  <c r="J331" i="32"/>
  <c r="J330" i="32"/>
  <c r="J329" i="32"/>
  <c r="J328" i="32"/>
  <c r="J327" i="32"/>
  <c r="J326" i="32"/>
  <c r="J325" i="32"/>
  <c r="J324" i="32"/>
  <c r="J323" i="32"/>
  <c r="J322" i="32"/>
  <c r="J321" i="32"/>
  <c r="J320" i="32"/>
  <c r="J319" i="32"/>
  <c r="J318" i="32"/>
  <c r="J317" i="32"/>
  <c r="J316" i="32"/>
  <c r="J315" i="32"/>
  <c r="J314" i="32"/>
  <c r="J313" i="32"/>
  <c r="J312" i="32"/>
  <c r="J311" i="32"/>
  <c r="J310" i="32"/>
  <c r="J309" i="32"/>
  <c r="J308" i="32"/>
  <c r="J307" i="32"/>
  <c r="J306" i="32"/>
  <c r="J305" i="32"/>
  <c r="J304" i="32"/>
  <c r="J303" i="32"/>
  <c r="J302" i="32"/>
  <c r="J301" i="32"/>
  <c r="J300" i="32"/>
  <c r="J299" i="32"/>
  <c r="J298" i="32"/>
  <c r="J297" i="32"/>
  <c r="J296" i="32"/>
  <c r="J295" i="32"/>
  <c r="J294" i="32"/>
  <c r="J293" i="32"/>
  <c r="J292" i="32"/>
  <c r="J291" i="32"/>
  <c r="J290" i="32"/>
  <c r="J289" i="32"/>
  <c r="J288" i="32"/>
  <c r="J287" i="32"/>
  <c r="J286" i="32"/>
  <c r="J285" i="32"/>
  <c r="J284" i="32"/>
  <c r="J283" i="32"/>
  <c r="J282" i="32"/>
  <c r="J281" i="32"/>
  <c r="J280" i="32"/>
  <c r="J279" i="32"/>
  <c r="J278" i="32"/>
  <c r="J277" i="32"/>
  <c r="J276" i="32"/>
  <c r="J275" i="32"/>
  <c r="J274" i="32"/>
  <c r="J273" i="32"/>
  <c r="J272" i="32"/>
  <c r="J271" i="32"/>
  <c r="J270" i="32"/>
  <c r="J269" i="32"/>
  <c r="J268" i="32"/>
  <c r="J267" i="32"/>
  <c r="J266" i="32"/>
  <c r="J265" i="32"/>
  <c r="J264" i="32"/>
  <c r="J263" i="32"/>
  <c r="J262" i="32"/>
  <c r="J261" i="32"/>
  <c r="J260" i="32"/>
  <c r="J259" i="32"/>
  <c r="J258" i="32"/>
  <c r="J257" i="32"/>
  <c r="J256" i="32"/>
  <c r="J255" i="32"/>
  <c r="J254" i="32"/>
  <c r="J253" i="32"/>
  <c r="J252" i="32"/>
  <c r="J251" i="32"/>
  <c r="J250" i="32"/>
  <c r="J249" i="32"/>
  <c r="J248" i="32"/>
  <c r="J247" i="32"/>
  <c r="J246" i="32"/>
  <c r="J245" i="32"/>
  <c r="J244" i="32"/>
  <c r="J243" i="32"/>
  <c r="J242" i="32"/>
  <c r="J241" i="32"/>
  <c r="J240" i="32"/>
  <c r="J239" i="32"/>
  <c r="J238" i="32"/>
  <c r="J237" i="32"/>
  <c r="J236" i="32"/>
  <c r="J235" i="32"/>
  <c r="J234" i="32"/>
  <c r="J233" i="32"/>
  <c r="J232" i="32"/>
  <c r="J231" i="32"/>
  <c r="J230" i="32"/>
  <c r="J229" i="32"/>
  <c r="J228" i="32"/>
  <c r="J227" i="32"/>
  <c r="J226" i="32"/>
  <c r="J225" i="32"/>
  <c r="J224" i="32"/>
  <c r="J223" i="32"/>
  <c r="J222" i="32"/>
  <c r="J221" i="32"/>
  <c r="J220" i="32"/>
  <c r="J219" i="32"/>
  <c r="J218" i="32"/>
  <c r="J217" i="32"/>
  <c r="J216" i="32"/>
  <c r="J215" i="32"/>
  <c r="J214" i="32"/>
  <c r="J213" i="32"/>
  <c r="J212" i="32"/>
  <c r="J211" i="32"/>
  <c r="J210" i="32"/>
  <c r="J209" i="32"/>
  <c r="J208" i="32"/>
  <c r="J207" i="32"/>
  <c r="J206" i="32"/>
  <c r="J205" i="32"/>
  <c r="J204" i="32"/>
  <c r="J203" i="32"/>
  <c r="J202" i="32"/>
  <c r="J201" i="32"/>
  <c r="J200" i="32"/>
  <c r="J199" i="32"/>
  <c r="J198" i="32"/>
  <c r="J197" i="32"/>
  <c r="J196" i="32"/>
  <c r="J195" i="32"/>
  <c r="J194" i="32"/>
  <c r="J193" i="32"/>
  <c r="J192" i="32"/>
  <c r="J191" i="32"/>
  <c r="J190" i="32"/>
  <c r="J189" i="32"/>
  <c r="J188" i="32"/>
  <c r="J187" i="32"/>
  <c r="J186" i="32"/>
  <c r="J185" i="32"/>
  <c r="J184" i="32"/>
  <c r="J183" i="32"/>
  <c r="J182" i="32"/>
  <c r="J181" i="32"/>
  <c r="J180" i="32"/>
  <c r="J179" i="32"/>
  <c r="J178" i="32"/>
  <c r="J177" i="32"/>
  <c r="J176" i="32"/>
  <c r="J175" i="32"/>
  <c r="J174" i="32"/>
  <c r="J173" i="32"/>
  <c r="J172" i="32"/>
  <c r="J171" i="32"/>
  <c r="J170" i="32"/>
  <c r="J169" i="32"/>
  <c r="J168" i="32"/>
  <c r="J167" i="32"/>
  <c r="J166" i="32"/>
  <c r="J165" i="32"/>
  <c r="J164" i="32"/>
  <c r="J163" i="32"/>
  <c r="J162" i="32"/>
  <c r="J161" i="32"/>
  <c r="J160" i="32"/>
  <c r="J159" i="32"/>
  <c r="J158" i="32"/>
  <c r="J157" i="32"/>
  <c r="J156" i="32"/>
  <c r="J155" i="32"/>
  <c r="J154" i="32"/>
  <c r="J153" i="32"/>
  <c r="J152" i="32"/>
  <c r="J151" i="32"/>
  <c r="J150" i="32"/>
  <c r="J149" i="32"/>
  <c r="J148" i="32"/>
  <c r="J147" i="32"/>
  <c r="J146" i="32"/>
  <c r="J145" i="32"/>
  <c r="J144" i="32"/>
  <c r="J143" i="32"/>
  <c r="J142" i="32"/>
  <c r="J141" i="32"/>
  <c r="J140" i="32"/>
  <c r="J139" i="32"/>
  <c r="J138" i="32"/>
  <c r="J137" i="32"/>
  <c r="J136" i="32"/>
  <c r="J135" i="32"/>
  <c r="J134" i="32"/>
  <c r="J133" i="32"/>
  <c r="J132" i="32"/>
  <c r="J131" i="32"/>
  <c r="J130" i="32"/>
  <c r="J129" i="32"/>
  <c r="J128" i="32"/>
  <c r="J127" i="32"/>
  <c r="J126" i="32"/>
  <c r="J125" i="32"/>
  <c r="J124" i="32"/>
  <c r="J123" i="32"/>
  <c r="J122" i="32"/>
  <c r="J121" i="32"/>
  <c r="J120" i="32"/>
  <c r="J119" i="32"/>
  <c r="J118" i="32"/>
  <c r="J117" i="32"/>
  <c r="J116" i="32"/>
  <c r="J115" i="32"/>
  <c r="J114" i="32"/>
  <c r="J113" i="32"/>
  <c r="J112" i="32"/>
  <c r="J111" i="32"/>
  <c r="J110" i="32"/>
  <c r="J109" i="32"/>
  <c r="J108" i="32"/>
  <c r="J107" i="32"/>
  <c r="J106" i="32"/>
  <c r="J105" i="32"/>
  <c r="J104" i="32"/>
  <c r="J103" i="32"/>
  <c r="J102" i="32"/>
  <c r="J101" i="32"/>
  <c r="J100" i="32"/>
  <c r="J99" i="32"/>
  <c r="J98" i="32"/>
  <c r="J97" i="32"/>
  <c r="J96" i="32"/>
  <c r="J95" i="32"/>
  <c r="J94" i="32"/>
  <c r="J93" i="32"/>
  <c r="J92" i="32"/>
  <c r="J91" i="32"/>
  <c r="J90" i="32"/>
  <c r="J89" i="32"/>
  <c r="J88" i="32"/>
  <c r="J87" i="32"/>
  <c r="J86" i="32"/>
  <c r="J85" i="32"/>
  <c r="J84" i="32"/>
  <c r="J83" i="32"/>
  <c r="J82" i="32"/>
  <c r="J81" i="32"/>
  <c r="J80" i="32"/>
  <c r="J79" i="32"/>
  <c r="J78" i="32"/>
  <c r="J77" i="32"/>
  <c r="J76" i="32"/>
  <c r="J75" i="32"/>
  <c r="J74" i="32"/>
  <c r="J73" i="32"/>
  <c r="J72" i="32"/>
  <c r="J71" i="32"/>
  <c r="J70" i="32"/>
  <c r="J69" i="32"/>
  <c r="J68" i="32"/>
  <c r="J67" i="32"/>
  <c r="J66" i="32"/>
  <c r="J65" i="32"/>
  <c r="J64" i="32"/>
  <c r="J63" i="32"/>
  <c r="J62" i="32"/>
  <c r="J61" i="32"/>
  <c r="J60" i="32"/>
  <c r="J59" i="32"/>
  <c r="J58" i="32"/>
  <c r="J57" i="32"/>
  <c r="J56" i="32"/>
  <c r="J55" i="32"/>
  <c r="J54" i="32"/>
  <c r="J53" i="32"/>
  <c r="J52" i="32"/>
  <c r="J51" i="32"/>
  <c r="J50" i="32"/>
  <c r="J49" i="32"/>
  <c r="J48" i="32"/>
  <c r="J47" i="32"/>
  <c r="J46" i="32"/>
  <c r="J45" i="32"/>
  <c r="J44" i="32"/>
  <c r="J43" i="32"/>
  <c r="J42" i="32"/>
  <c r="J41" i="32"/>
  <c r="J40" i="32"/>
  <c r="J39" i="32"/>
  <c r="J38" i="32"/>
  <c r="J37" i="32"/>
  <c r="J36" i="32"/>
  <c r="J35" i="32"/>
  <c r="J34" i="32"/>
  <c r="J33" i="32"/>
  <c r="J32" i="32"/>
  <c r="J31" i="32"/>
  <c r="J30" i="32"/>
  <c r="J29" i="32"/>
  <c r="J28" i="32"/>
  <c r="J27" i="32"/>
  <c r="J26" i="32"/>
  <c r="J25" i="32"/>
  <c r="J24" i="32"/>
  <c r="J23" i="32"/>
  <c r="J22" i="32"/>
  <c r="J21" i="32"/>
  <c r="J20" i="32"/>
  <c r="J19" i="32"/>
  <c r="J18" i="32"/>
  <c r="J17" i="32"/>
  <c r="J16" i="32"/>
  <c r="J15" i="32"/>
  <c r="J14" i="32"/>
  <c r="J13" i="32"/>
  <c r="J12" i="32"/>
  <c r="J11" i="32"/>
  <c r="J10" i="32"/>
  <c r="J9" i="32"/>
  <c r="J8" i="32"/>
  <c r="J7" i="32"/>
  <c r="J6" i="32"/>
  <c r="J5" i="32"/>
  <c r="J4" i="32"/>
  <c r="J2228" i="28"/>
  <c r="J2227" i="28"/>
  <c r="J2226" i="28"/>
  <c r="J2225" i="28"/>
  <c r="J2224" i="28"/>
  <c r="J2223" i="28"/>
  <c r="J2222" i="28"/>
  <c r="J2221" i="28"/>
  <c r="J2220" i="28"/>
  <c r="J2219" i="28"/>
  <c r="J2218" i="28"/>
  <c r="J2217" i="28"/>
  <c r="J2216" i="28"/>
  <c r="J2215" i="28"/>
  <c r="J2214" i="28"/>
  <c r="J2213" i="28"/>
  <c r="J2212" i="28"/>
  <c r="J2211" i="28"/>
  <c r="J2210" i="28"/>
  <c r="J2209" i="28"/>
  <c r="J2208" i="28"/>
  <c r="J2207" i="28"/>
  <c r="J2206" i="28"/>
  <c r="J2205" i="28"/>
  <c r="J2204" i="28"/>
  <c r="J2203" i="28"/>
  <c r="J2202" i="28"/>
  <c r="J2201" i="28"/>
  <c r="J2200" i="28"/>
  <c r="J2199" i="28"/>
  <c r="J2198" i="28"/>
  <c r="J2197" i="28"/>
  <c r="J2196" i="28"/>
  <c r="J2195" i="28"/>
  <c r="J2194" i="28"/>
  <c r="J2193" i="28"/>
  <c r="J2192" i="28"/>
  <c r="J2191" i="28"/>
  <c r="J2190" i="28"/>
  <c r="J2189" i="28"/>
  <c r="J2188" i="28"/>
  <c r="J2187" i="28"/>
  <c r="J2186" i="28"/>
  <c r="J2185" i="28"/>
  <c r="J2184" i="28"/>
  <c r="J2183" i="28"/>
  <c r="J2182" i="28"/>
  <c r="J2181" i="28"/>
  <c r="J2180" i="28"/>
  <c r="J2179" i="28"/>
  <c r="J2178" i="28"/>
  <c r="J2177" i="28"/>
  <c r="J2176" i="28"/>
  <c r="J2175" i="28"/>
  <c r="J2174" i="28"/>
  <c r="J2173" i="28"/>
  <c r="J2172" i="28"/>
  <c r="J2171" i="28"/>
  <c r="J2170" i="28"/>
  <c r="J2169" i="28"/>
  <c r="J2168" i="28"/>
  <c r="J2167" i="28"/>
  <c r="J2166" i="28"/>
  <c r="J2165" i="28"/>
  <c r="J2164" i="28"/>
  <c r="J2163" i="28"/>
  <c r="J2162" i="28"/>
  <c r="J2161" i="28"/>
  <c r="J2160" i="28"/>
  <c r="J2159" i="28"/>
  <c r="J2158" i="28"/>
  <c r="J2157" i="28"/>
  <c r="J2156" i="28"/>
  <c r="J2155" i="28"/>
  <c r="J2154" i="28"/>
  <c r="J2153" i="28"/>
  <c r="J2152" i="28"/>
  <c r="J2151" i="28"/>
  <c r="J2150" i="28"/>
  <c r="J2149" i="28"/>
  <c r="J2148" i="28"/>
  <c r="J2147" i="28"/>
  <c r="J2146" i="28"/>
  <c r="J2145" i="28"/>
  <c r="J2144" i="28"/>
  <c r="J2143" i="28"/>
  <c r="J2142" i="28"/>
  <c r="J2141" i="28"/>
  <c r="J2140" i="28"/>
  <c r="J2139" i="28"/>
  <c r="J2138" i="28"/>
  <c r="J2137" i="28"/>
  <c r="J2136" i="28"/>
  <c r="J2135" i="28"/>
  <c r="J2134" i="28"/>
  <c r="J2133" i="28"/>
  <c r="J2132" i="28"/>
  <c r="J2131" i="28"/>
  <c r="J2130" i="28"/>
  <c r="J2129" i="28"/>
  <c r="J2128" i="28"/>
  <c r="J2127" i="28"/>
  <c r="J2126" i="28"/>
  <c r="J2125" i="28"/>
  <c r="J2124" i="28"/>
  <c r="J2123" i="28"/>
  <c r="J2122" i="28"/>
  <c r="J2121" i="28"/>
  <c r="J2120" i="28"/>
  <c r="J2119" i="28"/>
  <c r="J2118" i="28"/>
  <c r="J2117" i="28"/>
  <c r="J2116" i="28"/>
  <c r="J2115" i="28"/>
  <c r="J2114" i="28"/>
  <c r="J2113" i="28"/>
  <c r="J2112" i="28"/>
  <c r="J2111" i="28"/>
  <c r="J2110" i="28"/>
  <c r="J2109" i="28"/>
  <c r="J2108" i="28"/>
  <c r="J2107" i="28"/>
  <c r="J2106" i="28"/>
  <c r="J2105" i="28"/>
  <c r="J2104" i="28"/>
  <c r="J2103" i="28"/>
  <c r="J2102" i="28"/>
  <c r="J2101" i="28"/>
  <c r="J2100" i="28"/>
  <c r="J2099" i="28"/>
  <c r="J2098" i="28"/>
  <c r="J2097" i="28"/>
  <c r="J2096" i="28"/>
  <c r="J2095" i="28"/>
  <c r="J2094" i="28"/>
  <c r="J2093" i="28"/>
  <c r="J2092" i="28"/>
  <c r="J2091" i="28"/>
  <c r="J2090" i="28"/>
  <c r="J2089" i="28"/>
  <c r="J2088" i="28"/>
  <c r="J2087" i="28"/>
  <c r="J2086" i="28"/>
  <c r="J2085" i="28"/>
  <c r="J2084" i="28"/>
  <c r="J2083" i="28"/>
  <c r="J2082" i="28"/>
  <c r="J2081" i="28"/>
  <c r="J2080" i="28"/>
  <c r="J2079" i="28"/>
  <c r="J2078" i="28"/>
  <c r="J2077" i="28"/>
  <c r="J2076" i="28"/>
  <c r="J2075" i="28"/>
  <c r="J2074" i="28"/>
  <c r="J2073" i="28"/>
  <c r="J2072" i="28"/>
  <c r="J2071" i="28"/>
  <c r="J2070" i="28"/>
  <c r="J2069" i="28"/>
  <c r="J2068" i="28"/>
  <c r="J2067" i="28"/>
  <c r="J2066" i="28"/>
  <c r="J2065" i="28"/>
  <c r="J2064" i="28"/>
  <c r="J2063" i="28"/>
  <c r="J2062" i="28"/>
  <c r="J2061" i="28"/>
  <c r="J2060" i="28"/>
  <c r="J2059" i="28"/>
  <c r="J2058" i="28"/>
  <c r="J2057" i="28"/>
  <c r="J2056" i="28"/>
  <c r="J2055" i="28"/>
  <c r="J2054" i="28"/>
  <c r="J2053" i="28"/>
  <c r="J2052" i="28"/>
  <c r="J2051" i="28"/>
  <c r="J2050" i="28"/>
  <c r="J2049" i="28"/>
  <c r="J2048" i="28"/>
  <c r="J2047" i="28"/>
  <c r="J2046" i="28"/>
  <c r="J2045" i="28"/>
  <c r="J2044" i="28"/>
  <c r="J2043" i="28"/>
  <c r="J2042" i="28"/>
  <c r="J2041" i="28"/>
  <c r="J2040" i="28"/>
  <c r="J2039" i="28"/>
  <c r="J2038" i="28"/>
  <c r="J2037" i="28"/>
  <c r="J2036" i="28"/>
  <c r="J2035" i="28"/>
  <c r="J2034" i="28"/>
  <c r="J2033" i="28"/>
  <c r="J2032" i="28"/>
  <c r="J2031" i="28"/>
  <c r="J2030" i="28"/>
  <c r="J2029" i="28"/>
  <c r="J2028" i="28"/>
  <c r="J2027" i="28"/>
  <c r="J2026" i="28"/>
  <c r="J2025" i="28"/>
  <c r="J2024" i="28"/>
  <c r="J2023" i="28"/>
  <c r="J2022" i="28"/>
  <c r="J2021" i="28"/>
  <c r="J2020" i="28"/>
  <c r="J2019" i="28"/>
  <c r="J2018" i="28"/>
  <c r="J2017" i="28"/>
  <c r="J2016" i="28"/>
  <c r="J2015" i="28"/>
  <c r="J2014" i="28"/>
  <c r="J2013" i="28"/>
  <c r="J2012" i="28"/>
  <c r="J2011" i="28"/>
  <c r="J2010" i="28"/>
  <c r="J2009" i="28"/>
  <c r="J2008" i="28"/>
  <c r="J2007" i="28"/>
  <c r="J2006" i="28"/>
  <c r="J2005" i="28"/>
  <c r="J2004" i="28"/>
  <c r="J2003" i="28"/>
  <c r="J2002" i="28"/>
  <c r="J2001" i="28"/>
  <c r="J2000" i="28"/>
  <c r="J1999" i="28"/>
  <c r="J1998" i="28"/>
  <c r="J1997" i="28"/>
  <c r="J1996" i="28"/>
  <c r="J1995" i="28"/>
  <c r="J1994" i="28"/>
  <c r="J1993" i="28"/>
  <c r="J1992" i="28"/>
  <c r="J1991" i="28"/>
  <c r="J1990" i="28"/>
  <c r="J1989" i="28"/>
  <c r="J1988" i="28"/>
  <c r="J1987" i="28"/>
  <c r="J1986" i="28"/>
  <c r="J1985" i="28"/>
  <c r="J1984" i="28"/>
  <c r="J1983" i="28"/>
  <c r="J1982" i="28"/>
  <c r="J1981" i="28"/>
  <c r="J1980" i="28"/>
  <c r="J1979" i="28"/>
  <c r="J1978" i="28"/>
  <c r="J1977" i="28"/>
  <c r="J1976" i="28"/>
  <c r="J1975" i="28"/>
  <c r="J1974" i="28"/>
  <c r="J1973" i="28"/>
  <c r="J1972" i="28"/>
  <c r="J1971" i="28"/>
  <c r="J1970" i="28"/>
  <c r="J1969" i="28"/>
  <c r="J1968" i="28"/>
  <c r="J1967" i="28"/>
  <c r="J1966" i="28"/>
  <c r="J1965" i="28"/>
  <c r="J1964" i="28"/>
  <c r="J1963" i="28"/>
  <c r="J1962" i="28"/>
  <c r="J1961" i="28"/>
  <c r="J1960" i="28"/>
  <c r="J1959" i="28"/>
  <c r="J1958" i="28"/>
  <c r="J1957" i="28"/>
  <c r="J1956" i="28"/>
  <c r="J1955" i="28"/>
  <c r="J1954" i="28"/>
  <c r="J1953" i="28"/>
  <c r="J1952" i="28"/>
  <c r="J1951" i="28"/>
  <c r="J1950" i="28"/>
  <c r="J1949" i="28"/>
  <c r="J1948" i="28"/>
  <c r="J1947" i="28"/>
  <c r="J1946" i="28"/>
  <c r="J1945" i="28"/>
  <c r="J1944" i="28"/>
  <c r="J1943" i="28"/>
  <c r="J1942" i="28"/>
  <c r="J1941" i="28"/>
  <c r="J1940" i="28"/>
  <c r="J1939" i="28"/>
  <c r="J1938" i="28"/>
  <c r="J1937" i="28"/>
  <c r="J1936" i="28"/>
  <c r="J1935" i="28"/>
  <c r="J1934" i="28"/>
  <c r="J1933" i="28"/>
  <c r="J1932" i="28"/>
  <c r="J1931" i="28"/>
  <c r="J1930" i="28"/>
  <c r="J1929" i="28"/>
  <c r="J1928" i="28"/>
  <c r="J1927" i="28"/>
  <c r="J1926" i="28"/>
  <c r="J1925" i="28"/>
  <c r="J1924" i="28"/>
  <c r="J1923" i="28"/>
  <c r="J1922" i="28"/>
  <c r="J1921" i="28"/>
  <c r="J1920" i="28"/>
  <c r="J1919" i="28"/>
  <c r="J1918" i="28"/>
  <c r="J1917" i="28"/>
  <c r="J1916" i="28"/>
  <c r="J1915" i="28"/>
  <c r="J1914" i="28"/>
  <c r="J1913" i="28"/>
  <c r="J1912" i="28"/>
  <c r="J1911" i="28"/>
  <c r="J1910" i="28"/>
  <c r="J1909" i="28"/>
  <c r="J1908" i="28"/>
  <c r="J1907" i="28"/>
  <c r="J1906" i="28"/>
  <c r="J1905" i="28"/>
  <c r="J1904" i="28"/>
  <c r="J1903" i="28"/>
  <c r="J1902" i="28"/>
  <c r="J1901" i="28"/>
  <c r="J1900" i="28"/>
  <c r="J1899" i="28"/>
  <c r="J1898" i="28"/>
  <c r="J1897" i="28"/>
  <c r="J1896" i="28"/>
  <c r="J1895" i="28"/>
  <c r="J1894" i="28"/>
  <c r="J1893" i="28"/>
  <c r="J1892" i="28"/>
  <c r="J1891" i="28"/>
  <c r="J1890" i="28"/>
  <c r="J1889" i="28"/>
  <c r="J1888" i="28"/>
  <c r="J1887" i="28"/>
  <c r="J1886" i="28"/>
  <c r="J1885" i="28"/>
  <c r="J1884" i="28"/>
  <c r="J1883" i="28"/>
  <c r="J1882" i="28"/>
  <c r="J1881" i="28"/>
  <c r="J1880" i="28"/>
  <c r="J1879" i="28"/>
  <c r="J1878" i="28"/>
  <c r="J1877" i="28"/>
  <c r="J1876" i="28"/>
  <c r="J1875" i="28"/>
  <c r="J1874" i="28"/>
  <c r="J1873" i="28"/>
  <c r="J1872" i="28"/>
  <c r="J1871" i="28"/>
  <c r="J1870" i="28"/>
  <c r="J1869" i="28"/>
  <c r="J1868" i="28"/>
  <c r="J1867" i="28"/>
  <c r="J1866" i="28"/>
  <c r="J1865" i="28"/>
  <c r="J1864" i="28"/>
  <c r="J1863" i="28"/>
  <c r="J1862" i="28"/>
  <c r="J1861" i="28"/>
  <c r="J1860" i="28"/>
  <c r="J1859" i="28"/>
  <c r="J1858" i="28"/>
  <c r="J1857" i="28"/>
  <c r="J1856" i="28"/>
  <c r="J1855" i="28"/>
  <c r="J1854" i="28"/>
  <c r="J1853" i="28"/>
  <c r="J1852" i="28"/>
  <c r="J1851" i="28"/>
  <c r="J1850" i="28"/>
  <c r="J1849" i="28"/>
  <c r="J1848" i="28"/>
  <c r="J1847" i="28"/>
  <c r="J1846" i="28"/>
  <c r="J1845" i="28"/>
  <c r="J1844" i="28"/>
  <c r="J1843" i="28"/>
  <c r="J1842" i="28"/>
  <c r="J1841" i="28"/>
  <c r="J1840" i="28"/>
  <c r="J1839" i="28"/>
  <c r="J1838" i="28"/>
  <c r="J1837" i="28"/>
  <c r="J1836" i="28"/>
  <c r="J1835" i="28"/>
  <c r="J1834" i="28"/>
  <c r="J1833" i="28"/>
  <c r="J1832" i="28"/>
  <c r="J1831" i="28"/>
  <c r="J1830" i="28"/>
  <c r="J1829" i="28"/>
  <c r="J1828" i="28"/>
  <c r="J1827" i="28"/>
  <c r="J1826" i="28"/>
  <c r="J1825" i="28"/>
  <c r="J1824" i="28"/>
  <c r="J1823" i="28"/>
  <c r="J1822" i="28"/>
  <c r="J1821" i="28"/>
  <c r="J1820" i="28"/>
  <c r="J1819" i="28"/>
  <c r="J1818" i="28"/>
  <c r="J1817" i="28"/>
  <c r="J1816" i="28"/>
  <c r="J1815" i="28"/>
  <c r="J1814" i="28"/>
  <c r="J1813" i="28"/>
  <c r="J1812" i="28"/>
  <c r="J1811" i="28"/>
  <c r="J1810" i="28"/>
  <c r="J1809" i="28"/>
  <c r="J1808" i="28"/>
  <c r="J1807" i="28"/>
  <c r="J1806" i="28"/>
  <c r="J1805" i="28"/>
  <c r="J1804" i="28"/>
  <c r="J1803" i="28"/>
  <c r="J1802" i="28"/>
  <c r="J1801" i="28"/>
  <c r="J1800" i="28"/>
  <c r="J1799" i="28"/>
  <c r="J1798" i="28"/>
  <c r="J1797" i="28"/>
  <c r="J1796" i="28"/>
  <c r="J1795" i="28"/>
  <c r="J1794" i="28"/>
  <c r="J1793" i="28"/>
  <c r="J1792" i="28"/>
  <c r="J1791" i="28"/>
  <c r="J1790" i="28"/>
  <c r="J1789" i="28"/>
  <c r="J1788" i="28"/>
  <c r="J1787" i="28"/>
  <c r="J1786" i="28"/>
  <c r="J1785" i="28"/>
  <c r="J1784" i="28"/>
  <c r="J1783" i="28"/>
  <c r="J1782" i="28"/>
  <c r="J1781" i="28"/>
  <c r="J1780" i="28"/>
  <c r="J1779" i="28"/>
  <c r="J1778" i="28"/>
  <c r="J1777" i="28"/>
  <c r="J1776" i="28"/>
  <c r="J1775" i="28"/>
  <c r="J1774" i="28"/>
  <c r="J1773" i="28"/>
  <c r="J1772" i="28"/>
  <c r="J1771" i="28"/>
  <c r="J1770" i="28"/>
  <c r="J1769" i="28"/>
  <c r="J1768" i="28"/>
  <c r="J1767" i="28"/>
  <c r="J1766" i="28"/>
  <c r="J1765" i="28"/>
  <c r="J1764" i="28"/>
  <c r="J1763" i="28"/>
  <c r="J1762" i="28"/>
  <c r="J1761" i="28"/>
  <c r="J1760" i="28"/>
  <c r="J1759" i="28"/>
  <c r="J1758" i="28"/>
  <c r="J1757" i="28"/>
  <c r="J1756" i="28"/>
  <c r="J1755" i="28"/>
  <c r="J1754" i="28"/>
  <c r="J1753" i="28"/>
  <c r="J1752" i="28"/>
  <c r="J1751" i="28"/>
  <c r="J1750" i="28"/>
  <c r="J1749" i="28"/>
  <c r="J1748" i="28"/>
  <c r="J1747" i="28"/>
  <c r="J1746" i="28"/>
  <c r="J1745" i="28"/>
  <c r="J1744" i="28"/>
  <c r="J1743" i="28"/>
  <c r="J1742" i="28"/>
  <c r="J1741" i="28"/>
  <c r="J1740" i="28"/>
  <c r="J1739" i="28"/>
  <c r="J1738" i="28"/>
  <c r="J1737" i="28"/>
  <c r="J1736" i="28"/>
  <c r="J1735" i="28"/>
  <c r="J1734" i="28"/>
  <c r="J1733" i="28"/>
  <c r="J1732" i="28"/>
  <c r="J1731" i="28"/>
  <c r="J1730" i="28"/>
  <c r="J1729" i="28"/>
  <c r="J1728" i="28"/>
  <c r="J1727" i="28"/>
  <c r="J1726" i="28"/>
  <c r="J1725" i="28"/>
  <c r="J1724" i="28"/>
  <c r="J1723" i="28"/>
  <c r="J1722" i="28"/>
  <c r="J1721" i="28"/>
  <c r="J1720" i="28"/>
  <c r="J1719" i="28"/>
  <c r="J1718" i="28"/>
  <c r="J1717" i="28"/>
  <c r="J1716" i="28"/>
  <c r="J1715" i="28"/>
  <c r="J1714" i="28"/>
  <c r="J1713" i="28"/>
  <c r="J1712" i="28"/>
  <c r="J1711" i="28"/>
  <c r="J1710" i="28"/>
  <c r="J1709" i="28"/>
  <c r="J1708" i="28"/>
  <c r="J1707" i="28"/>
  <c r="J1706" i="28"/>
  <c r="J1705" i="28"/>
  <c r="J1704" i="28"/>
  <c r="J1703" i="28"/>
  <c r="J1702" i="28"/>
  <c r="J1701" i="28"/>
  <c r="J1700" i="28"/>
  <c r="J1699" i="28"/>
  <c r="J1698" i="28"/>
  <c r="J1697" i="28"/>
  <c r="J1696" i="28"/>
  <c r="J1695" i="28"/>
  <c r="J1694" i="28"/>
  <c r="J1693" i="28"/>
  <c r="J1692" i="28"/>
  <c r="J1691" i="28"/>
  <c r="J1690" i="28"/>
  <c r="J1689" i="28"/>
  <c r="J1688" i="28"/>
  <c r="J1687" i="28"/>
  <c r="J1686" i="28"/>
  <c r="J1685" i="28"/>
  <c r="J1684" i="28"/>
  <c r="J1683" i="28"/>
  <c r="J1682" i="28"/>
  <c r="J1681" i="28"/>
  <c r="J1680" i="28"/>
  <c r="J1679" i="28"/>
  <c r="J1678" i="28"/>
  <c r="J1677" i="28"/>
  <c r="J1676" i="28"/>
  <c r="J1675" i="28"/>
  <c r="J1674" i="28"/>
  <c r="J1673" i="28"/>
  <c r="J1672" i="28"/>
  <c r="J1671" i="28"/>
  <c r="J1670" i="28"/>
  <c r="J1669" i="28"/>
  <c r="J1668" i="28"/>
  <c r="J1667" i="28"/>
  <c r="J1666" i="28"/>
  <c r="J1665" i="28"/>
  <c r="J1664" i="28"/>
  <c r="J1663" i="28"/>
  <c r="J1662" i="28"/>
  <c r="J1661" i="28"/>
  <c r="J1660" i="28"/>
  <c r="J1659" i="28"/>
  <c r="J1658" i="28"/>
  <c r="J1657" i="28"/>
  <c r="J1656" i="28"/>
  <c r="J1655" i="28"/>
  <c r="J1654" i="28"/>
  <c r="J1653" i="28"/>
  <c r="J1652" i="28"/>
  <c r="J1651" i="28"/>
  <c r="J1650" i="28"/>
  <c r="J1649" i="28"/>
  <c r="J1648" i="28"/>
  <c r="J1647" i="28"/>
  <c r="J1646" i="28"/>
  <c r="J1645" i="28"/>
  <c r="J1644" i="28"/>
  <c r="J1643" i="28"/>
  <c r="J1642" i="28"/>
  <c r="J1641" i="28"/>
  <c r="J1640" i="28"/>
  <c r="J1639" i="28"/>
  <c r="J1638" i="28"/>
  <c r="J1637" i="28"/>
  <c r="J1636" i="28"/>
  <c r="J1635" i="28"/>
  <c r="J1634" i="28"/>
  <c r="J1633" i="28"/>
  <c r="J1632" i="28"/>
  <c r="J1631" i="28"/>
  <c r="J1630" i="28"/>
  <c r="J1629" i="28"/>
  <c r="J1628" i="28"/>
  <c r="J1627" i="28"/>
  <c r="J1626" i="28"/>
  <c r="J1625" i="28"/>
  <c r="J1624" i="28"/>
  <c r="J1623" i="28"/>
  <c r="J1622" i="28"/>
  <c r="J1621" i="28"/>
  <c r="J1620" i="28"/>
  <c r="J1619" i="28"/>
  <c r="J1618" i="28"/>
  <c r="J1617" i="28"/>
  <c r="J1616" i="28"/>
  <c r="J1615" i="28"/>
  <c r="J1614" i="28"/>
  <c r="J1613" i="28"/>
  <c r="J1612" i="28"/>
  <c r="J1611" i="28"/>
  <c r="J1610" i="28"/>
  <c r="J1609" i="28"/>
  <c r="J1608" i="28"/>
  <c r="J1607" i="28"/>
  <c r="J1606" i="28"/>
  <c r="J1605" i="28"/>
  <c r="J1604" i="28"/>
  <c r="J1603" i="28"/>
  <c r="J1602" i="28"/>
  <c r="J1601" i="28"/>
  <c r="J1600" i="28"/>
  <c r="J1599" i="28"/>
  <c r="J1598" i="28"/>
  <c r="J1597" i="28"/>
  <c r="J1596" i="28"/>
  <c r="J1595" i="28"/>
  <c r="J1594" i="28"/>
  <c r="J1593" i="28"/>
  <c r="J1592" i="28"/>
  <c r="J1591" i="28"/>
  <c r="J1590" i="28"/>
  <c r="J1589" i="28"/>
  <c r="J1588" i="28"/>
  <c r="J1587" i="28"/>
  <c r="J1586" i="28"/>
  <c r="J1585" i="28"/>
  <c r="J1584" i="28"/>
  <c r="J1583" i="28"/>
  <c r="J1582" i="28"/>
  <c r="J1581" i="28"/>
  <c r="J1580" i="28"/>
  <c r="J1579" i="28"/>
  <c r="J1578" i="28"/>
  <c r="J1577" i="28"/>
  <c r="J1576" i="28"/>
  <c r="J1575" i="28"/>
  <c r="J1574" i="28"/>
  <c r="J1573" i="28"/>
  <c r="J1572" i="28"/>
  <c r="J1571" i="28"/>
  <c r="J1570" i="28"/>
  <c r="J1569" i="28"/>
  <c r="J1568" i="28"/>
  <c r="J1567" i="28"/>
  <c r="J1566" i="28"/>
  <c r="J1565" i="28"/>
  <c r="J1564" i="28"/>
  <c r="J1563" i="28"/>
  <c r="J1562" i="28"/>
  <c r="J1561" i="28"/>
  <c r="J1560" i="28"/>
  <c r="J1559" i="28"/>
  <c r="J1558" i="28"/>
  <c r="J1557" i="28"/>
  <c r="J1556" i="28"/>
  <c r="J1555" i="28"/>
  <c r="J1554" i="28"/>
  <c r="J1553" i="28"/>
  <c r="J1552" i="28"/>
  <c r="J1551" i="28"/>
  <c r="J1550" i="28"/>
  <c r="J1549" i="28"/>
  <c r="J1548" i="28"/>
  <c r="J1547" i="28"/>
  <c r="J1546" i="28"/>
  <c r="J1545" i="28"/>
  <c r="J1544" i="28"/>
  <c r="J1543" i="28"/>
  <c r="J1542" i="28"/>
  <c r="J1541" i="28"/>
  <c r="J1540" i="28"/>
  <c r="J1539" i="28"/>
  <c r="J1538" i="28"/>
  <c r="J1537" i="28"/>
  <c r="J1536" i="28"/>
  <c r="J1535" i="28"/>
  <c r="J1534" i="28"/>
  <c r="J1533" i="28"/>
  <c r="J1532" i="28"/>
  <c r="J1531" i="28"/>
  <c r="J1530" i="28"/>
  <c r="J1529" i="28"/>
  <c r="J1528" i="28"/>
  <c r="J1527" i="28"/>
  <c r="J1526" i="28"/>
  <c r="J1525" i="28"/>
  <c r="J1524" i="28"/>
  <c r="J1523" i="28"/>
  <c r="J1522" i="28"/>
  <c r="J1521" i="28"/>
  <c r="J1520" i="28"/>
  <c r="J1519" i="28"/>
  <c r="J1518" i="28"/>
  <c r="J1517" i="28"/>
  <c r="J1516" i="28"/>
  <c r="J1515" i="28"/>
  <c r="J1514" i="28"/>
  <c r="J1513" i="28"/>
  <c r="J1512" i="28"/>
  <c r="J1511" i="28"/>
  <c r="J1510" i="28"/>
  <c r="J1509" i="28"/>
  <c r="J1508" i="28"/>
  <c r="J1507" i="28"/>
  <c r="J1506" i="28"/>
  <c r="J1505" i="28"/>
  <c r="J1504" i="28"/>
  <c r="J1503" i="28"/>
  <c r="J1502" i="28"/>
  <c r="J1501" i="28"/>
  <c r="J1500" i="28"/>
  <c r="J1499" i="28"/>
  <c r="J1498" i="28"/>
  <c r="J1497" i="28"/>
  <c r="J1496" i="28"/>
  <c r="J1495" i="28"/>
  <c r="J1494" i="28"/>
  <c r="J1493" i="28"/>
  <c r="J1492" i="28"/>
  <c r="J1491" i="28"/>
  <c r="J1490" i="28"/>
  <c r="J1489" i="28"/>
  <c r="J1488" i="28"/>
  <c r="J1487" i="28"/>
  <c r="J1486" i="28"/>
  <c r="J1485" i="28"/>
  <c r="J1484" i="28"/>
  <c r="J1483" i="28"/>
  <c r="J1482" i="28"/>
  <c r="J1481" i="28"/>
  <c r="J1480" i="28"/>
  <c r="J1479" i="28"/>
  <c r="J1478" i="28"/>
  <c r="J1477" i="28"/>
  <c r="J1476" i="28"/>
  <c r="J1475" i="28"/>
  <c r="J1474" i="28"/>
  <c r="J1473" i="28"/>
  <c r="J1472" i="28"/>
  <c r="J1471" i="28"/>
  <c r="J1470" i="28"/>
  <c r="J1469" i="28"/>
  <c r="J1468" i="28"/>
  <c r="J1467" i="28"/>
  <c r="J1466" i="28"/>
  <c r="J1465" i="28"/>
  <c r="J1464" i="28"/>
  <c r="J1463" i="28"/>
  <c r="J1462" i="28"/>
  <c r="J1461" i="28"/>
  <c r="J1460" i="28"/>
  <c r="J1459" i="28"/>
  <c r="J1458" i="28"/>
  <c r="J1457" i="28"/>
  <c r="J1456" i="28"/>
  <c r="J1455" i="28"/>
  <c r="J1454" i="28"/>
  <c r="J1453" i="28"/>
  <c r="J1452" i="28"/>
  <c r="J1451" i="28"/>
  <c r="J1450" i="28"/>
  <c r="J1449" i="28"/>
  <c r="J1448" i="28"/>
  <c r="J1447" i="28"/>
  <c r="J1446" i="28"/>
  <c r="J1445" i="28"/>
  <c r="J1444" i="28"/>
  <c r="J1443" i="28"/>
  <c r="J1442" i="28"/>
  <c r="J1441" i="28"/>
  <c r="J1440" i="28"/>
  <c r="J1439" i="28"/>
  <c r="J1438" i="28"/>
  <c r="J1437" i="28"/>
  <c r="J1436" i="28"/>
  <c r="J1435" i="28"/>
  <c r="J1434" i="28"/>
  <c r="J1433" i="28"/>
  <c r="J1432" i="28"/>
  <c r="J1431" i="28"/>
  <c r="J1430" i="28"/>
  <c r="J1429" i="28"/>
  <c r="J1428" i="28"/>
  <c r="J1427" i="28"/>
  <c r="J1426" i="28"/>
  <c r="J1425" i="28"/>
  <c r="J1424" i="28"/>
  <c r="J1423" i="28"/>
  <c r="J1422" i="28"/>
  <c r="J1421" i="28"/>
  <c r="J1420" i="28"/>
  <c r="J1419" i="28"/>
  <c r="J1418" i="28"/>
  <c r="J1417" i="28"/>
  <c r="J1416" i="28"/>
  <c r="J1415" i="28"/>
  <c r="J1414" i="28"/>
  <c r="J1413" i="28"/>
  <c r="J1412" i="28"/>
  <c r="J1411" i="28"/>
  <c r="J1410" i="28"/>
  <c r="J1409" i="28"/>
  <c r="J1408" i="28"/>
  <c r="J1407" i="28"/>
  <c r="J1406" i="28"/>
  <c r="J1405" i="28"/>
  <c r="J1404" i="28"/>
  <c r="J1403" i="28"/>
  <c r="J1402" i="28"/>
  <c r="J1401" i="28"/>
  <c r="J1400" i="28"/>
  <c r="J1399" i="28"/>
  <c r="J1398" i="28"/>
  <c r="J1397" i="28"/>
  <c r="J1396" i="28"/>
  <c r="J1395" i="28"/>
  <c r="J1394" i="28"/>
  <c r="J1393" i="28"/>
  <c r="J1392" i="28"/>
  <c r="J1391" i="28"/>
  <c r="J1390" i="28"/>
  <c r="J1389" i="28"/>
  <c r="J1388" i="28"/>
  <c r="J1387" i="28"/>
  <c r="J1386" i="28"/>
  <c r="J1385" i="28"/>
  <c r="J1384" i="28"/>
  <c r="J1383" i="28"/>
  <c r="J1382" i="28"/>
  <c r="J1381" i="28"/>
  <c r="J1380" i="28"/>
  <c r="J1379" i="28"/>
  <c r="J1378" i="28"/>
  <c r="J1377" i="28"/>
  <c r="J1376" i="28"/>
  <c r="J1375" i="28"/>
  <c r="J1374" i="28"/>
  <c r="J1373" i="28"/>
  <c r="J1372" i="28"/>
  <c r="J1371" i="28"/>
  <c r="J1370" i="28"/>
  <c r="J1369" i="28"/>
  <c r="J1368" i="28"/>
  <c r="J1367" i="28"/>
  <c r="J1366" i="28"/>
  <c r="J1365" i="28"/>
  <c r="J1364" i="28"/>
  <c r="J1363" i="28"/>
  <c r="J1362" i="28"/>
  <c r="J1361" i="28"/>
  <c r="J1360" i="28"/>
  <c r="J1359" i="28"/>
  <c r="J1358" i="28"/>
  <c r="J1357" i="28"/>
  <c r="J1356" i="28"/>
  <c r="J1355" i="28"/>
  <c r="J1354" i="28"/>
  <c r="J1353" i="28"/>
  <c r="J1352" i="28"/>
  <c r="J1351" i="28"/>
  <c r="J1350" i="28"/>
  <c r="J1349" i="28"/>
  <c r="J1348" i="28"/>
  <c r="J1347" i="28"/>
  <c r="J1346" i="28"/>
  <c r="J1345" i="28"/>
  <c r="J1344" i="28"/>
  <c r="J1343" i="28"/>
  <c r="J1342" i="28"/>
  <c r="J1341" i="28"/>
  <c r="J1340" i="28"/>
  <c r="J1339" i="28"/>
  <c r="J1338" i="28"/>
  <c r="J1337" i="28"/>
  <c r="J1336" i="28"/>
  <c r="J1335" i="28"/>
  <c r="J1334" i="28"/>
  <c r="J1333" i="28"/>
  <c r="J1332" i="28"/>
  <c r="J1331" i="28"/>
  <c r="J1330" i="28"/>
  <c r="J1329" i="28"/>
  <c r="J1328" i="28"/>
  <c r="J1327" i="28"/>
  <c r="J1326" i="28"/>
  <c r="J1325" i="28"/>
  <c r="J1324" i="28"/>
  <c r="J1323" i="28"/>
  <c r="J1322" i="28"/>
  <c r="J1321" i="28"/>
  <c r="J1320" i="28"/>
  <c r="J1319" i="28"/>
  <c r="J1318" i="28"/>
  <c r="J1317" i="28"/>
  <c r="J1316" i="28"/>
  <c r="J1315" i="28"/>
  <c r="J1314" i="28"/>
  <c r="J1313" i="28"/>
  <c r="J1312" i="28"/>
  <c r="J1311" i="28"/>
  <c r="J1310" i="28"/>
  <c r="J1309" i="28"/>
  <c r="J1308" i="28"/>
  <c r="J1307" i="28"/>
  <c r="J1306" i="28"/>
  <c r="J1305" i="28"/>
  <c r="J1304" i="28"/>
  <c r="J1303" i="28"/>
  <c r="J1302" i="28"/>
  <c r="J1301" i="28"/>
  <c r="J1300" i="28"/>
  <c r="J1299" i="28"/>
  <c r="J1298" i="28"/>
  <c r="J1297" i="28"/>
  <c r="J1296" i="28"/>
  <c r="J1295" i="28"/>
  <c r="J1294" i="28"/>
  <c r="J1293" i="28"/>
  <c r="J1292" i="28"/>
  <c r="J1291" i="28"/>
  <c r="J1290" i="28"/>
  <c r="J1289" i="28"/>
  <c r="J1288" i="28"/>
  <c r="J1287" i="28"/>
  <c r="J1286" i="28"/>
  <c r="J1285" i="28"/>
  <c r="J1284" i="28"/>
  <c r="J1283" i="28"/>
  <c r="J1282" i="28"/>
  <c r="J1281" i="28"/>
  <c r="J1280" i="28"/>
  <c r="J1279" i="28"/>
  <c r="J1278" i="28"/>
  <c r="J1277" i="28"/>
  <c r="J1276" i="28"/>
  <c r="J1275" i="28"/>
  <c r="J1274" i="28"/>
  <c r="J1273" i="28"/>
  <c r="J1272" i="28"/>
  <c r="J1271" i="28"/>
  <c r="J1270" i="28"/>
  <c r="J1269" i="28"/>
  <c r="J1268" i="28"/>
  <c r="J1267" i="28"/>
  <c r="J1266" i="28"/>
  <c r="J1265" i="28"/>
  <c r="J1264" i="28"/>
  <c r="J1263" i="28"/>
  <c r="J1262" i="28"/>
  <c r="J1261" i="28"/>
  <c r="J1260" i="28"/>
  <c r="J1259" i="28"/>
  <c r="J1258" i="28"/>
  <c r="J1257" i="28"/>
  <c r="J1256" i="28"/>
  <c r="J1255" i="28"/>
  <c r="J1254" i="28"/>
  <c r="J1253" i="28"/>
  <c r="J1252" i="28"/>
  <c r="J1251" i="28"/>
  <c r="J1250" i="28"/>
  <c r="J1249" i="28"/>
  <c r="J1248" i="28"/>
  <c r="J1247" i="28"/>
  <c r="J1246" i="28"/>
  <c r="J1245" i="28"/>
  <c r="J1244" i="28"/>
  <c r="J1243" i="28"/>
  <c r="J1242" i="28"/>
  <c r="J1241" i="28"/>
  <c r="J1240" i="28"/>
  <c r="J1239" i="28"/>
  <c r="J1238" i="28"/>
  <c r="J1237" i="28"/>
  <c r="J1236" i="28"/>
  <c r="J1235" i="28"/>
  <c r="J1234" i="28"/>
  <c r="J1233" i="28"/>
  <c r="J1232" i="28"/>
  <c r="J1231" i="28"/>
  <c r="J1230" i="28"/>
  <c r="J1229" i="28"/>
  <c r="J1228" i="28"/>
  <c r="J1227" i="28"/>
  <c r="J1226" i="28"/>
  <c r="J1225" i="28"/>
  <c r="J1224" i="28"/>
  <c r="J1223" i="28"/>
  <c r="J1222" i="28"/>
  <c r="J1221" i="28"/>
  <c r="J1220" i="28"/>
  <c r="J1219" i="28"/>
  <c r="J1218" i="28"/>
  <c r="J1217" i="28"/>
  <c r="J1216" i="28"/>
  <c r="J1215" i="28"/>
  <c r="J1214" i="28"/>
  <c r="J1213" i="28"/>
  <c r="J1212" i="28"/>
  <c r="J1211" i="28"/>
  <c r="J1210" i="28"/>
  <c r="J1209" i="28"/>
  <c r="J1208" i="28"/>
  <c r="J1207" i="28"/>
  <c r="J1206" i="28"/>
  <c r="J1205" i="28"/>
  <c r="J1204" i="28"/>
  <c r="J1203" i="28"/>
  <c r="J1202" i="28"/>
  <c r="J1201" i="28"/>
  <c r="J1200" i="28"/>
  <c r="J1199" i="28"/>
  <c r="J1198" i="28"/>
  <c r="J1197" i="28"/>
  <c r="J1196" i="28"/>
  <c r="J1195" i="28"/>
  <c r="J1194" i="28"/>
  <c r="J1193" i="28"/>
  <c r="J1192" i="28"/>
  <c r="J1191" i="28"/>
  <c r="J1190" i="28"/>
  <c r="J1189" i="28"/>
  <c r="J1188" i="28"/>
  <c r="J1187" i="28"/>
  <c r="J1186" i="28"/>
  <c r="J1185" i="28"/>
  <c r="J1184" i="28"/>
  <c r="J1183" i="28"/>
  <c r="J1182" i="28"/>
  <c r="J1181" i="28"/>
  <c r="J1180" i="28"/>
  <c r="J1179" i="28"/>
  <c r="J1178" i="28"/>
  <c r="J1177" i="28"/>
  <c r="J1176" i="28"/>
  <c r="J1175" i="28"/>
  <c r="J1174" i="28"/>
  <c r="J1173" i="28"/>
  <c r="J1172" i="28"/>
  <c r="J1171" i="28"/>
  <c r="J1170" i="28"/>
  <c r="J1169" i="28"/>
  <c r="J1168" i="28"/>
  <c r="J1167" i="28"/>
  <c r="J1166" i="28"/>
  <c r="J1165" i="28"/>
  <c r="J1164" i="28"/>
  <c r="J1163" i="28"/>
  <c r="J1162" i="28"/>
  <c r="J1161" i="28"/>
  <c r="J1160" i="28"/>
  <c r="J1159" i="28"/>
  <c r="J1158" i="28"/>
  <c r="J1157" i="28"/>
  <c r="J1156" i="28"/>
  <c r="J1155" i="28"/>
  <c r="J1154" i="28"/>
  <c r="J1153" i="28"/>
  <c r="J1152" i="28"/>
  <c r="J1151" i="28"/>
  <c r="J1150" i="28"/>
  <c r="J1149" i="28"/>
  <c r="J1148" i="28"/>
  <c r="J1147" i="28"/>
  <c r="J1146" i="28"/>
  <c r="J1145" i="28"/>
  <c r="J1144" i="28"/>
  <c r="J1143" i="28"/>
  <c r="J1142" i="28"/>
  <c r="J1141" i="28"/>
  <c r="J1140" i="28"/>
  <c r="J1139" i="28"/>
  <c r="J1138" i="28"/>
  <c r="J1137" i="28"/>
  <c r="J1136" i="28"/>
  <c r="J1135" i="28"/>
  <c r="J1134" i="28"/>
  <c r="J1133" i="28"/>
  <c r="J1132" i="28"/>
  <c r="J1131" i="28"/>
  <c r="J1130" i="28"/>
  <c r="J1129" i="28"/>
  <c r="J1128" i="28"/>
  <c r="J1127" i="28"/>
  <c r="J1126" i="28"/>
  <c r="J1125" i="28"/>
  <c r="J1124" i="28"/>
  <c r="J1123" i="28"/>
  <c r="J1122" i="28"/>
  <c r="J1121" i="28"/>
  <c r="J1120" i="28"/>
  <c r="J1119" i="28"/>
  <c r="J1118" i="28"/>
  <c r="J1117" i="28"/>
  <c r="J1116" i="28"/>
  <c r="J1115" i="28"/>
  <c r="J1114" i="28"/>
  <c r="J1113" i="28"/>
  <c r="J1112" i="28"/>
  <c r="J1111" i="28"/>
  <c r="J1110" i="28"/>
  <c r="J1109" i="28"/>
  <c r="J1108" i="28"/>
  <c r="J1107" i="28"/>
  <c r="J1106" i="28"/>
  <c r="J1105" i="28"/>
  <c r="J1104" i="28"/>
  <c r="J1103" i="28"/>
  <c r="J1102" i="28"/>
  <c r="J1101" i="28"/>
  <c r="J1100" i="28"/>
  <c r="J1099" i="28"/>
  <c r="J1098" i="28"/>
  <c r="J1097" i="28"/>
  <c r="J1096" i="28"/>
  <c r="J1095" i="28"/>
  <c r="J1094" i="28"/>
  <c r="J1093" i="28"/>
  <c r="J1092" i="28"/>
  <c r="J1091" i="28"/>
  <c r="J1090" i="28"/>
  <c r="J1089" i="28"/>
  <c r="J1088" i="28"/>
  <c r="J1087" i="28"/>
  <c r="J1086" i="28"/>
  <c r="J1085" i="28"/>
  <c r="J1084" i="28"/>
  <c r="J1083" i="28"/>
  <c r="J1082" i="28"/>
  <c r="J1081" i="28"/>
  <c r="J1080" i="28"/>
  <c r="J1079" i="28"/>
  <c r="J1078" i="28"/>
  <c r="J1077" i="28"/>
  <c r="J1076" i="28"/>
  <c r="J1075" i="28"/>
  <c r="J1074" i="28"/>
  <c r="J1073" i="28"/>
  <c r="J1072" i="28"/>
  <c r="J1071" i="28"/>
  <c r="J1070" i="28"/>
  <c r="J1069" i="28"/>
  <c r="J1068" i="28"/>
  <c r="J1067" i="28"/>
  <c r="J1066" i="28"/>
  <c r="J1065" i="28"/>
  <c r="J1064" i="28"/>
  <c r="J1063" i="28"/>
  <c r="J1062" i="28"/>
  <c r="J1061" i="28"/>
  <c r="J1060" i="28"/>
  <c r="J1059" i="28"/>
  <c r="J1058" i="28"/>
  <c r="J1057" i="28"/>
  <c r="J1056" i="28"/>
  <c r="J1055" i="28"/>
  <c r="J1054" i="28"/>
  <c r="J1053" i="28"/>
  <c r="J1052" i="28"/>
  <c r="J1051" i="28"/>
  <c r="J1050" i="28"/>
  <c r="J1049" i="28"/>
  <c r="J1048" i="28"/>
  <c r="J1047" i="28"/>
  <c r="J1046" i="28"/>
  <c r="J1045" i="28"/>
  <c r="J1044" i="28"/>
  <c r="J1043" i="28"/>
  <c r="J1042" i="28"/>
  <c r="J1041" i="28"/>
  <c r="J1040" i="28"/>
  <c r="J1039" i="28"/>
  <c r="J1038" i="28"/>
  <c r="J1037" i="28"/>
  <c r="J1036" i="28"/>
  <c r="J1035" i="28"/>
  <c r="J1034" i="28"/>
  <c r="J1033" i="28"/>
  <c r="J1032" i="28"/>
  <c r="J1031" i="28"/>
  <c r="J1030" i="28"/>
  <c r="J1029" i="28"/>
  <c r="J1028" i="28"/>
  <c r="J1027" i="28"/>
  <c r="J1026" i="28"/>
  <c r="J1025" i="28"/>
  <c r="J1024" i="28"/>
  <c r="J1023" i="28"/>
  <c r="J1022" i="28"/>
  <c r="J1021" i="28"/>
  <c r="J1020" i="28"/>
  <c r="J1019" i="28"/>
  <c r="J1018" i="28"/>
  <c r="J1017" i="28"/>
  <c r="J1016" i="28"/>
  <c r="J1015" i="28"/>
  <c r="J1014" i="28"/>
  <c r="J1013" i="28"/>
  <c r="J1012" i="28"/>
  <c r="J1011" i="28"/>
  <c r="J1010" i="28"/>
  <c r="J1009" i="28"/>
  <c r="J1008" i="28"/>
  <c r="J1007" i="28"/>
  <c r="J1006" i="28"/>
  <c r="J1005" i="28"/>
  <c r="J1004" i="28"/>
  <c r="J1003" i="28"/>
  <c r="J1002" i="28"/>
  <c r="J1001" i="28"/>
  <c r="J1000" i="28"/>
  <c r="J999" i="28"/>
  <c r="J998" i="28"/>
  <c r="J997" i="28"/>
  <c r="J996" i="28"/>
  <c r="J995" i="28"/>
  <c r="J994" i="28"/>
  <c r="J993" i="28"/>
  <c r="J992" i="28"/>
  <c r="J991" i="28"/>
  <c r="J990" i="28"/>
  <c r="J989" i="28"/>
  <c r="J988" i="28"/>
  <c r="J987" i="28"/>
  <c r="J986" i="28"/>
  <c r="J985" i="28"/>
  <c r="J984" i="28"/>
  <c r="J983" i="28"/>
  <c r="J982" i="28"/>
  <c r="J981" i="28"/>
  <c r="J980" i="28"/>
  <c r="J979" i="28"/>
  <c r="J978" i="28"/>
  <c r="J977" i="28"/>
  <c r="J976" i="28"/>
  <c r="J975" i="28"/>
  <c r="J974" i="28"/>
  <c r="J973" i="28"/>
  <c r="J972" i="28"/>
  <c r="J971" i="28"/>
  <c r="J970" i="28"/>
  <c r="J969" i="28"/>
  <c r="J968" i="28"/>
  <c r="J967" i="28"/>
  <c r="J966" i="28"/>
  <c r="J965" i="28"/>
  <c r="J964" i="28"/>
  <c r="J963" i="28"/>
  <c r="J962" i="28"/>
  <c r="J961" i="28"/>
  <c r="J960" i="28"/>
  <c r="J959" i="28"/>
  <c r="J958" i="28"/>
  <c r="J957" i="28"/>
  <c r="J956" i="28"/>
  <c r="J955" i="28"/>
  <c r="J954" i="28"/>
  <c r="J953" i="28"/>
  <c r="J952" i="28"/>
  <c r="J951" i="28"/>
  <c r="J950" i="28"/>
  <c r="J949" i="28"/>
  <c r="J948" i="28"/>
  <c r="J947" i="28"/>
  <c r="J946" i="28"/>
  <c r="J945" i="28"/>
  <c r="J944" i="28"/>
  <c r="J943" i="28"/>
  <c r="J942" i="28"/>
  <c r="J941" i="28"/>
  <c r="J940" i="28"/>
  <c r="J939" i="28"/>
  <c r="J938" i="28"/>
  <c r="J937" i="28"/>
  <c r="J936" i="28"/>
  <c r="J935" i="28"/>
  <c r="J934" i="28"/>
  <c r="J933" i="28"/>
  <c r="J932" i="28"/>
  <c r="J931" i="28"/>
  <c r="J930" i="28"/>
  <c r="J929" i="28"/>
  <c r="J928" i="28"/>
  <c r="J927" i="28"/>
  <c r="J926" i="28"/>
  <c r="J925" i="28"/>
  <c r="J924" i="28"/>
  <c r="J923" i="28"/>
  <c r="J922" i="28"/>
  <c r="J921" i="28"/>
  <c r="J920" i="28"/>
  <c r="J919" i="28"/>
  <c r="J918" i="28"/>
  <c r="J917" i="28"/>
  <c r="J916" i="28"/>
  <c r="J915" i="28"/>
  <c r="J914" i="28"/>
  <c r="J913" i="28"/>
  <c r="J912" i="28"/>
  <c r="J911" i="28"/>
  <c r="J910" i="28"/>
  <c r="J909" i="28"/>
  <c r="J908" i="28"/>
  <c r="J907" i="28"/>
  <c r="J906" i="28"/>
  <c r="J905" i="28"/>
  <c r="J904" i="28"/>
  <c r="J903" i="28"/>
  <c r="J902" i="28"/>
  <c r="J901" i="28"/>
  <c r="J900" i="28"/>
  <c r="J899" i="28"/>
  <c r="J898" i="28"/>
  <c r="J897" i="28"/>
  <c r="J896" i="28"/>
  <c r="J895" i="28"/>
  <c r="J894" i="28"/>
  <c r="J893" i="28"/>
  <c r="J892" i="28"/>
  <c r="J891" i="28"/>
  <c r="J890" i="28"/>
  <c r="J889" i="28"/>
  <c r="J888" i="28"/>
  <c r="J887" i="28"/>
  <c r="J886" i="28"/>
  <c r="J885" i="28"/>
  <c r="J884" i="28"/>
  <c r="J883" i="28"/>
  <c r="J882" i="28"/>
  <c r="J881" i="28"/>
  <c r="J880" i="28"/>
  <c r="J879" i="28"/>
  <c r="J878" i="28"/>
  <c r="J877" i="28"/>
  <c r="J876" i="28"/>
  <c r="J875" i="28"/>
  <c r="J874" i="28"/>
  <c r="J873" i="28"/>
  <c r="J872" i="28"/>
  <c r="J871" i="28"/>
  <c r="J870" i="28"/>
  <c r="J869" i="28"/>
  <c r="J868" i="28"/>
  <c r="J867" i="28"/>
  <c r="J866" i="28"/>
  <c r="J865" i="28"/>
  <c r="J864" i="28"/>
  <c r="J863" i="28"/>
  <c r="J862" i="28"/>
  <c r="J861" i="28"/>
  <c r="J860" i="28"/>
  <c r="J859" i="28"/>
  <c r="J858" i="28"/>
  <c r="J857" i="28"/>
  <c r="J856" i="28"/>
  <c r="J855" i="28"/>
  <c r="J854" i="28"/>
  <c r="J853" i="28"/>
  <c r="J852" i="28"/>
  <c r="J851" i="28"/>
  <c r="J850" i="28"/>
  <c r="J849" i="28"/>
  <c r="J848" i="28"/>
  <c r="J847" i="28"/>
  <c r="J846" i="28"/>
  <c r="J845" i="28"/>
  <c r="J844" i="28"/>
  <c r="J843" i="28"/>
  <c r="J842" i="28"/>
  <c r="J841" i="28"/>
  <c r="J840" i="28"/>
  <c r="J839" i="28"/>
  <c r="J838" i="28"/>
  <c r="J837" i="28"/>
  <c r="J836" i="28"/>
  <c r="J835" i="28"/>
  <c r="J834" i="28"/>
  <c r="J833" i="28"/>
  <c r="J832" i="28"/>
  <c r="J831" i="28"/>
  <c r="J830" i="28"/>
  <c r="J829" i="28"/>
  <c r="J828" i="28"/>
  <c r="J827" i="28"/>
  <c r="J826" i="28"/>
  <c r="J825" i="28"/>
  <c r="J824" i="28"/>
  <c r="J823" i="28"/>
  <c r="J822" i="28"/>
  <c r="J821" i="28"/>
  <c r="J820" i="28"/>
  <c r="J819" i="28"/>
  <c r="J818" i="28"/>
  <c r="J817" i="28"/>
  <c r="J816" i="28"/>
  <c r="J815" i="28"/>
  <c r="J814" i="28"/>
  <c r="J813" i="28"/>
  <c r="J812" i="28"/>
  <c r="J811" i="28"/>
  <c r="J810" i="28"/>
  <c r="J809" i="28"/>
  <c r="J808" i="28"/>
  <c r="J807" i="28"/>
  <c r="J806" i="28"/>
  <c r="J805" i="28"/>
  <c r="J804" i="28"/>
  <c r="J803" i="28"/>
  <c r="J802" i="28"/>
  <c r="J801" i="28"/>
  <c r="J800" i="28"/>
  <c r="J799" i="28"/>
  <c r="J798" i="28"/>
  <c r="J797" i="28"/>
  <c r="J796" i="28"/>
  <c r="J795" i="28"/>
  <c r="J794" i="28"/>
  <c r="J793" i="28"/>
  <c r="J792" i="28"/>
  <c r="J791" i="28"/>
  <c r="J790" i="28"/>
  <c r="J789" i="28"/>
  <c r="J788" i="28"/>
  <c r="J787" i="28"/>
  <c r="J786" i="28"/>
  <c r="J785" i="28"/>
  <c r="J784" i="28"/>
  <c r="J783" i="28"/>
  <c r="J782" i="28"/>
  <c r="J781" i="28"/>
  <c r="J780" i="28"/>
  <c r="J779" i="28"/>
  <c r="J778" i="28"/>
  <c r="J777" i="28"/>
  <c r="J776" i="28"/>
  <c r="J775" i="28"/>
  <c r="J774" i="28"/>
  <c r="J773" i="28"/>
  <c r="J772" i="28"/>
  <c r="J771" i="28"/>
  <c r="J770" i="28"/>
  <c r="J769" i="28"/>
  <c r="J768" i="28"/>
  <c r="J767" i="28"/>
  <c r="J766" i="28"/>
  <c r="J765" i="28"/>
  <c r="J764" i="28"/>
  <c r="J763" i="28"/>
  <c r="J762" i="28"/>
  <c r="J761" i="28"/>
  <c r="J760" i="28"/>
  <c r="J759" i="28"/>
  <c r="J758" i="28"/>
  <c r="J757" i="28"/>
  <c r="J756" i="28"/>
  <c r="J755" i="28"/>
  <c r="J754" i="28"/>
  <c r="J753" i="28"/>
  <c r="J752" i="28"/>
  <c r="J751" i="28"/>
  <c r="J750" i="28"/>
  <c r="J749" i="28"/>
  <c r="J748" i="28"/>
  <c r="J747" i="28"/>
  <c r="J746" i="28"/>
  <c r="J745" i="28"/>
  <c r="J744" i="28"/>
  <c r="J743" i="28"/>
  <c r="J742" i="28"/>
  <c r="J741" i="28"/>
  <c r="J740" i="28"/>
  <c r="J739" i="28"/>
  <c r="J738" i="28"/>
  <c r="J737" i="28"/>
  <c r="J736" i="28"/>
  <c r="J735" i="28"/>
  <c r="J734" i="28"/>
  <c r="J733" i="28"/>
  <c r="J732" i="28"/>
  <c r="J731" i="28"/>
  <c r="J730" i="28"/>
  <c r="J729" i="28"/>
  <c r="J728" i="28"/>
  <c r="J727" i="28"/>
  <c r="J726" i="28"/>
  <c r="J725" i="28"/>
  <c r="J724" i="28"/>
  <c r="J723" i="28"/>
  <c r="J722" i="28"/>
  <c r="J721" i="28"/>
  <c r="J720" i="28"/>
  <c r="J719" i="28"/>
  <c r="J718" i="28"/>
  <c r="J717" i="28"/>
  <c r="J716" i="28"/>
  <c r="J715" i="28"/>
  <c r="J714" i="28"/>
  <c r="J713" i="28"/>
  <c r="J712" i="28"/>
  <c r="J711" i="28"/>
  <c r="J710" i="28"/>
  <c r="J709" i="28"/>
  <c r="J708" i="28"/>
  <c r="J707" i="28"/>
  <c r="J706" i="28"/>
  <c r="J705" i="28"/>
  <c r="J704" i="28"/>
  <c r="J703" i="28"/>
  <c r="J702" i="28"/>
  <c r="J701" i="28"/>
  <c r="J700" i="28"/>
  <c r="J699" i="28"/>
  <c r="J698" i="28"/>
  <c r="J697" i="28"/>
  <c r="J696" i="28"/>
  <c r="J695" i="28"/>
  <c r="J694" i="28"/>
  <c r="J693" i="28"/>
  <c r="J692" i="28"/>
  <c r="J691" i="28"/>
  <c r="J690" i="28"/>
  <c r="J689" i="28"/>
  <c r="J688" i="28"/>
  <c r="J687" i="28"/>
  <c r="J686" i="28"/>
  <c r="J685" i="28"/>
  <c r="J684" i="28"/>
  <c r="J683" i="28"/>
  <c r="J682" i="28"/>
  <c r="J681" i="28"/>
  <c r="J680" i="28"/>
  <c r="J679" i="28"/>
  <c r="J678" i="28"/>
  <c r="J677" i="28"/>
  <c r="J676" i="28"/>
  <c r="J675" i="28"/>
  <c r="J674" i="28"/>
  <c r="J673" i="28"/>
  <c r="J672" i="28"/>
  <c r="J671" i="28"/>
  <c r="J670" i="28"/>
  <c r="J669" i="28"/>
  <c r="J668" i="28"/>
  <c r="J667" i="28"/>
  <c r="J666" i="28"/>
  <c r="J665" i="28"/>
  <c r="J664" i="28"/>
  <c r="J663" i="28"/>
  <c r="J662" i="28"/>
  <c r="J661" i="28"/>
  <c r="J660" i="28"/>
  <c r="J659" i="28"/>
  <c r="J658" i="28"/>
  <c r="J657" i="28"/>
  <c r="J656" i="28"/>
  <c r="J655" i="28"/>
  <c r="J654" i="28"/>
  <c r="J653" i="28"/>
  <c r="J652" i="28"/>
  <c r="J651" i="28"/>
  <c r="J650" i="28"/>
  <c r="J649" i="28"/>
  <c r="J648" i="28"/>
  <c r="J647" i="28"/>
  <c r="J646" i="28"/>
  <c r="J645" i="28"/>
  <c r="J644" i="28"/>
  <c r="J643" i="28"/>
  <c r="J642" i="28"/>
  <c r="J641" i="28"/>
  <c r="J640" i="28"/>
  <c r="J639" i="28"/>
  <c r="J638" i="28"/>
  <c r="J637" i="28"/>
  <c r="J636" i="28"/>
  <c r="J635" i="28"/>
  <c r="J634" i="28"/>
  <c r="J633" i="28"/>
  <c r="J632" i="28"/>
  <c r="J631" i="28"/>
  <c r="J630" i="28"/>
  <c r="J629" i="28"/>
  <c r="J628" i="28"/>
  <c r="J627" i="28"/>
  <c r="J626" i="28"/>
  <c r="J625" i="28"/>
  <c r="J624" i="28"/>
  <c r="J623" i="28"/>
  <c r="J622" i="28"/>
  <c r="J621" i="28"/>
  <c r="J620" i="28"/>
  <c r="J619" i="28"/>
  <c r="J618" i="28"/>
  <c r="J617" i="28"/>
  <c r="J616" i="28"/>
  <c r="J615" i="28"/>
  <c r="J614" i="28"/>
  <c r="J613" i="28"/>
  <c r="J612" i="28"/>
  <c r="J611" i="28"/>
  <c r="J610" i="28"/>
  <c r="J609" i="28"/>
  <c r="J608" i="28"/>
  <c r="J607" i="28"/>
  <c r="J606" i="28"/>
  <c r="J605" i="28"/>
  <c r="J604" i="28"/>
  <c r="J603" i="28"/>
  <c r="J602" i="28"/>
  <c r="J601" i="28"/>
  <c r="J600" i="28"/>
  <c r="J599" i="28"/>
  <c r="J598" i="28"/>
  <c r="J597" i="28"/>
  <c r="J596" i="28"/>
  <c r="J595" i="28"/>
  <c r="J594" i="28"/>
  <c r="J593" i="28"/>
  <c r="J592" i="28"/>
  <c r="J591" i="28"/>
  <c r="J590" i="28"/>
  <c r="J589" i="28"/>
  <c r="J588" i="28"/>
  <c r="J587" i="28"/>
  <c r="J586" i="28"/>
  <c r="J585" i="28"/>
  <c r="J584" i="28"/>
  <c r="J583" i="28"/>
  <c r="J582" i="28"/>
  <c r="J581" i="28"/>
  <c r="J580" i="28"/>
  <c r="J579" i="28"/>
  <c r="J578" i="28"/>
  <c r="J577" i="28"/>
  <c r="J576" i="28"/>
  <c r="J575" i="28"/>
  <c r="J574" i="28"/>
  <c r="J573" i="28"/>
  <c r="J572" i="28"/>
  <c r="J571" i="28"/>
  <c r="J570" i="28"/>
  <c r="J569" i="28"/>
  <c r="J568" i="28"/>
  <c r="J567" i="28"/>
  <c r="J566" i="28"/>
  <c r="J565" i="28"/>
  <c r="J564" i="28"/>
  <c r="J563" i="28"/>
  <c r="J562" i="28"/>
  <c r="J561" i="28"/>
  <c r="J560" i="28"/>
  <c r="J559" i="28"/>
  <c r="J558" i="28"/>
  <c r="J557" i="28"/>
  <c r="J556" i="28"/>
  <c r="J555" i="28"/>
  <c r="J554" i="28"/>
  <c r="J553" i="28"/>
  <c r="J552" i="28"/>
  <c r="J551" i="28"/>
  <c r="J550" i="28"/>
  <c r="J549" i="28"/>
  <c r="J548" i="28"/>
  <c r="J547" i="28"/>
  <c r="J546" i="28"/>
  <c r="J545" i="28"/>
  <c r="J544" i="28"/>
  <c r="J543" i="28"/>
  <c r="J542" i="28"/>
  <c r="J541" i="28"/>
  <c r="J540" i="28"/>
  <c r="J539" i="28"/>
  <c r="J538" i="28"/>
  <c r="J537" i="28"/>
  <c r="J536" i="28"/>
  <c r="J535" i="28"/>
  <c r="J534" i="28"/>
  <c r="J533" i="28"/>
  <c r="J532" i="28"/>
  <c r="J531" i="28"/>
  <c r="J530" i="28"/>
  <c r="J529" i="28"/>
  <c r="J528" i="28"/>
  <c r="J527" i="28"/>
  <c r="J526" i="28"/>
  <c r="J525" i="28"/>
  <c r="J524" i="28"/>
  <c r="J523" i="28"/>
  <c r="J522" i="28"/>
  <c r="J521" i="28"/>
  <c r="J520" i="28"/>
  <c r="J519" i="28"/>
  <c r="J518" i="28"/>
  <c r="J517" i="28"/>
  <c r="J516" i="28"/>
  <c r="J515" i="28"/>
  <c r="J514" i="28"/>
  <c r="J513" i="28"/>
  <c r="J512" i="28"/>
  <c r="J511" i="28"/>
  <c r="J510" i="28"/>
  <c r="J509" i="28"/>
  <c r="J508" i="28"/>
  <c r="J507" i="28"/>
  <c r="J506" i="28"/>
  <c r="J505" i="28"/>
  <c r="J504" i="28"/>
  <c r="J503" i="28"/>
  <c r="J502" i="28"/>
  <c r="J501" i="28"/>
  <c r="J500" i="28"/>
  <c r="J499" i="28"/>
  <c r="J498" i="28"/>
  <c r="J497" i="28"/>
  <c r="J496" i="28"/>
  <c r="J495" i="28"/>
  <c r="J494" i="28"/>
  <c r="J493" i="28"/>
  <c r="J492" i="28"/>
  <c r="J491" i="28"/>
  <c r="J490" i="28"/>
  <c r="J489" i="28"/>
  <c r="J488" i="28"/>
  <c r="J487" i="28"/>
  <c r="J486" i="28"/>
  <c r="J485" i="28"/>
  <c r="J484" i="28"/>
  <c r="J483" i="28"/>
  <c r="J482" i="28"/>
  <c r="J481" i="28"/>
  <c r="J480" i="28"/>
  <c r="J479" i="28"/>
  <c r="J478" i="28"/>
  <c r="J477" i="28"/>
  <c r="J476" i="28"/>
  <c r="J475" i="28"/>
  <c r="J474" i="28"/>
  <c r="J473" i="28"/>
  <c r="J472" i="28"/>
  <c r="J471" i="28"/>
  <c r="J470" i="28"/>
  <c r="J469" i="28"/>
  <c r="J468" i="28"/>
  <c r="J467" i="28"/>
  <c r="J466" i="28"/>
  <c r="J465" i="28"/>
  <c r="J464" i="28"/>
  <c r="J463" i="28"/>
  <c r="J462" i="28"/>
  <c r="J461" i="28"/>
  <c r="J460" i="28"/>
  <c r="J459" i="28"/>
  <c r="J458" i="28"/>
  <c r="J457" i="28"/>
  <c r="J456" i="28"/>
  <c r="J455" i="28"/>
  <c r="J454" i="28"/>
  <c r="J453" i="28"/>
  <c r="J452" i="28"/>
  <c r="J451" i="28"/>
  <c r="J450" i="28"/>
  <c r="J449" i="28"/>
  <c r="J448" i="28"/>
  <c r="J447" i="28"/>
  <c r="J446" i="28"/>
  <c r="J445" i="28"/>
  <c r="J444" i="28"/>
  <c r="J443" i="28"/>
  <c r="J442" i="28"/>
  <c r="J441" i="28"/>
  <c r="J440" i="28"/>
  <c r="J439" i="28"/>
  <c r="J438" i="28"/>
  <c r="J437" i="28"/>
  <c r="J436" i="28"/>
  <c r="J435" i="28"/>
  <c r="J434" i="28"/>
  <c r="J433" i="28"/>
  <c r="J432" i="28"/>
  <c r="J431" i="28"/>
  <c r="J430" i="28"/>
  <c r="J429" i="28"/>
  <c r="J428" i="28"/>
  <c r="J427" i="28"/>
  <c r="J426" i="28"/>
  <c r="J425" i="28"/>
  <c r="J424" i="28"/>
  <c r="J423" i="28"/>
  <c r="J422" i="28"/>
  <c r="J421" i="28"/>
  <c r="J420" i="28"/>
  <c r="J419" i="28"/>
  <c r="J418" i="28"/>
  <c r="J417" i="28"/>
  <c r="J416" i="28"/>
  <c r="J415" i="28"/>
  <c r="J414" i="28"/>
  <c r="J413" i="28"/>
  <c r="J412" i="28"/>
  <c r="J411" i="28"/>
  <c r="J410" i="28"/>
  <c r="J409" i="28"/>
  <c r="J408" i="28"/>
  <c r="J407" i="28"/>
  <c r="J406" i="28"/>
  <c r="J405" i="28"/>
  <c r="J404" i="28"/>
  <c r="J403" i="28"/>
  <c r="J402" i="28"/>
  <c r="J401" i="28"/>
  <c r="J400" i="28"/>
  <c r="J399" i="28"/>
  <c r="J398" i="28"/>
  <c r="J397" i="28"/>
  <c r="J396" i="28"/>
  <c r="J395" i="28"/>
  <c r="J394" i="28"/>
  <c r="J393" i="28"/>
  <c r="J392" i="28"/>
  <c r="J391" i="28"/>
  <c r="J390" i="28"/>
  <c r="J389" i="28"/>
  <c r="J388" i="28"/>
  <c r="J387" i="28"/>
  <c r="J386" i="28"/>
  <c r="J385" i="28"/>
  <c r="J384" i="28"/>
  <c r="J383" i="28"/>
  <c r="J382" i="28"/>
  <c r="J381" i="28"/>
  <c r="J380" i="28"/>
  <c r="J379" i="28"/>
  <c r="J378" i="28"/>
  <c r="J377" i="28"/>
  <c r="J376" i="28"/>
  <c r="J375" i="28"/>
  <c r="J374" i="28"/>
  <c r="J373" i="28"/>
  <c r="J372" i="28"/>
  <c r="J371" i="28"/>
  <c r="J370" i="28"/>
  <c r="J369" i="28"/>
  <c r="J368" i="28"/>
  <c r="J367" i="28"/>
  <c r="J366" i="28"/>
  <c r="J365" i="28"/>
  <c r="J364" i="28"/>
  <c r="J363" i="28"/>
  <c r="J362" i="28"/>
  <c r="J361" i="28"/>
  <c r="J360" i="28"/>
  <c r="J359" i="28"/>
  <c r="J358" i="28"/>
  <c r="J357" i="28"/>
  <c r="J356" i="28"/>
  <c r="J355" i="28"/>
  <c r="J354" i="28"/>
  <c r="J353" i="28"/>
  <c r="J352" i="28"/>
  <c r="J351" i="28"/>
  <c r="J350" i="28"/>
  <c r="J349" i="28"/>
  <c r="J348" i="28"/>
  <c r="J347" i="28"/>
  <c r="J346" i="28"/>
  <c r="J345" i="28"/>
  <c r="J344" i="28"/>
  <c r="J343" i="28"/>
  <c r="J342" i="28"/>
  <c r="J341" i="28"/>
  <c r="J340" i="28"/>
  <c r="J339" i="28"/>
  <c r="J338" i="28"/>
  <c r="J337" i="28"/>
  <c r="J336" i="28"/>
  <c r="J335" i="28"/>
  <c r="J334" i="28"/>
  <c r="J333" i="28"/>
  <c r="J332" i="28"/>
  <c r="J331" i="28"/>
  <c r="J330" i="28"/>
  <c r="J329" i="28"/>
  <c r="J328" i="28"/>
  <c r="J327" i="28"/>
  <c r="J326" i="28"/>
  <c r="J325" i="28"/>
  <c r="J324" i="28"/>
  <c r="J323" i="28"/>
  <c r="J322" i="28"/>
  <c r="J321" i="28"/>
  <c r="J320" i="28"/>
  <c r="J319" i="28"/>
  <c r="J318" i="28"/>
  <c r="J317" i="28"/>
  <c r="J316" i="28"/>
  <c r="J315" i="28"/>
  <c r="J314" i="28"/>
  <c r="J313" i="28"/>
  <c r="J312" i="28"/>
  <c r="J311" i="28"/>
  <c r="J310" i="28"/>
  <c r="J309" i="28"/>
  <c r="J308" i="28"/>
  <c r="J307" i="28"/>
  <c r="J306" i="28"/>
  <c r="J305" i="28"/>
  <c r="J304" i="28"/>
  <c r="J303" i="28"/>
  <c r="J302" i="28"/>
  <c r="J301" i="28"/>
  <c r="J300" i="28"/>
  <c r="J299" i="28"/>
  <c r="J298" i="28"/>
  <c r="J297" i="28"/>
  <c r="J296" i="28"/>
  <c r="J295" i="28"/>
  <c r="J294" i="28"/>
  <c r="J293" i="28"/>
  <c r="J292" i="28"/>
  <c r="J291" i="28"/>
  <c r="J290" i="28"/>
  <c r="J289" i="28"/>
  <c r="J288" i="28"/>
  <c r="J287" i="28"/>
  <c r="J286" i="28"/>
  <c r="J285" i="28"/>
  <c r="J284" i="28"/>
  <c r="J283" i="28"/>
  <c r="J282" i="28"/>
  <c r="J281" i="28"/>
  <c r="J280" i="28"/>
  <c r="J279" i="28"/>
  <c r="J278" i="28"/>
  <c r="J277" i="28"/>
  <c r="J276" i="28"/>
  <c r="J275" i="28"/>
  <c r="J274" i="28"/>
  <c r="J273" i="28"/>
  <c r="J272" i="28"/>
  <c r="J271" i="28"/>
  <c r="J270" i="28"/>
  <c r="J269" i="28"/>
  <c r="J268" i="28"/>
  <c r="J267" i="28"/>
  <c r="J266" i="28"/>
  <c r="J265" i="28"/>
  <c r="J264" i="28"/>
  <c r="J263" i="28"/>
  <c r="J262" i="28"/>
  <c r="J261" i="28"/>
  <c r="J260" i="28"/>
  <c r="J259" i="28"/>
  <c r="J258" i="28"/>
  <c r="J257" i="28"/>
  <c r="J256" i="28"/>
  <c r="J255" i="28"/>
  <c r="J254" i="28"/>
  <c r="J253" i="28"/>
  <c r="J252" i="28"/>
  <c r="J251" i="28"/>
  <c r="J250" i="28"/>
  <c r="J249" i="28"/>
  <c r="J248" i="28"/>
  <c r="J247" i="28"/>
  <c r="J246" i="28"/>
  <c r="J245" i="28"/>
  <c r="J244" i="28"/>
  <c r="J243" i="28"/>
  <c r="J242" i="28"/>
  <c r="J241" i="28"/>
  <c r="J240" i="28"/>
  <c r="J239" i="28"/>
  <c r="J238" i="28"/>
  <c r="J237" i="28"/>
  <c r="J236" i="28"/>
  <c r="J235" i="28"/>
  <c r="J234" i="28"/>
  <c r="J233" i="28"/>
  <c r="J232" i="28"/>
  <c r="J231" i="28"/>
  <c r="J230" i="28"/>
  <c r="J229" i="28"/>
  <c r="J228" i="28"/>
  <c r="J227" i="28"/>
  <c r="J226" i="28"/>
  <c r="J225" i="28"/>
  <c r="J224" i="28"/>
  <c r="J223" i="28"/>
  <c r="J222" i="28"/>
  <c r="J221" i="28"/>
  <c r="J220" i="28"/>
  <c r="J219" i="28"/>
  <c r="J218" i="28"/>
  <c r="J217" i="28"/>
  <c r="J216" i="28"/>
  <c r="J215" i="28"/>
  <c r="J214" i="28"/>
  <c r="J213" i="28"/>
  <c r="J212" i="28"/>
  <c r="J211" i="28"/>
  <c r="J210" i="28"/>
  <c r="J209" i="28"/>
  <c r="J208" i="28"/>
  <c r="J207" i="28"/>
  <c r="J206" i="28"/>
  <c r="J205" i="28"/>
  <c r="J204" i="28"/>
  <c r="J203" i="28"/>
  <c r="J202" i="28"/>
  <c r="J201" i="28"/>
  <c r="J200" i="28"/>
  <c r="J199" i="28"/>
  <c r="J198" i="28"/>
  <c r="J197" i="28"/>
  <c r="J196" i="28"/>
  <c r="J195" i="28"/>
  <c r="J194" i="28"/>
  <c r="J193" i="28"/>
  <c r="J192" i="28"/>
  <c r="J191" i="28"/>
  <c r="J190" i="28"/>
  <c r="J189" i="28"/>
  <c r="J188" i="28"/>
  <c r="J187" i="28"/>
  <c r="J186" i="28"/>
  <c r="J185" i="28"/>
  <c r="J184" i="28"/>
  <c r="J183" i="28"/>
  <c r="J182" i="28"/>
  <c r="J181" i="28"/>
  <c r="J180" i="28"/>
  <c r="J179" i="28"/>
  <c r="J178" i="28"/>
  <c r="J177" i="28"/>
  <c r="J176" i="28"/>
  <c r="J175" i="28"/>
  <c r="J174" i="28"/>
  <c r="J173" i="28"/>
  <c r="J172" i="28"/>
  <c r="J171" i="28"/>
  <c r="J170" i="28"/>
  <c r="J169" i="28"/>
  <c r="J168" i="28"/>
  <c r="J167" i="28"/>
  <c r="J166" i="28"/>
  <c r="J165" i="28"/>
  <c r="J164" i="28"/>
  <c r="J163" i="28"/>
  <c r="J162" i="28"/>
  <c r="J161" i="28"/>
  <c r="J160" i="28"/>
  <c r="J159" i="28"/>
  <c r="J158" i="28"/>
  <c r="J157" i="28"/>
  <c r="J156" i="28"/>
  <c r="J155" i="28"/>
  <c r="J154" i="28"/>
  <c r="J153" i="28"/>
  <c r="J152" i="28"/>
  <c r="J151" i="28"/>
  <c r="J150" i="28"/>
  <c r="J149" i="28"/>
  <c r="J148" i="28"/>
  <c r="J147" i="28"/>
  <c r="J146" i="28"/>
  <c r="J145" i="28"/>
  <c r="J144" i="28"/>
  <c r="J143" i="28"/>
  <c r="J142" i="28"/>
  <c r="J141" i="28"/>
  <c r="J140" i="28"/>
  <c r="J139" i="28"/>
  <c r="J138" i="28"/>
  <c r="J137" i="28"/>
  <c r="J136" i="28"/>
  <c r="J135" i="28"/>
  <c r="J134" i="28"/>
  <c r="J133" i="28"/>
  <c r="J132" i="28"/>
  <c r="J131" i="28"/>
  <c r="J130" i="28"/>
  <c r="J129" i="28"/>
  <c r="J128" i="28"/>
  <c r="J127" i="28"/>
  <c r="J126" i="28"/>
  <c r="J125" i="28"/>
  <c r="J124" i="28"/>
  <c r="J123" i="28"/>
  <c r="J122" i="28"/>
  <c r="J121" i="28"/>
  <c r="J120" i="28"/>
  <c r="J119" i="28"/>
  <c r="J118" i="28"/>
  <c r="J117" i="28"/>
  <c r="J116" i="28"/>
  <c r="J115" i="28"/>
  <c r="J114" i="28"/>
  <c r="J113" i="28"/>
  <c r="J112" i="28"/>
  <c r="J111" i="28"/>
  <c r="J110" i="28"/>
  <c r="J109" i="28"/>
  <c r="J108" i="28"/>
  <c r="J107" i="28"/>
  <c r="J106" i="28"/>
  <c r="J105" i="28"/>
  <c r="J104" i="28"/>
  <c r="J103" i="28"/>
  <c r="J102" i="28"/>
  <c r="J101" i="28"/>
  <c r="J100" i="28"/>
  <c r="J99" i="28"/>
  <c r="J98" i="28"/>
  <c r="J97" i="28"/>
  <c r="J96" i="28"/>
  <c r="J95" i="28"/>
  <c r="J94" i="28"/>
  <c r="J93" i="28"/>
  <c r="J92" i="28"/>
  <c r="J91" i="28"/>
  <c r="J90" i="28"/>
  <c r="J89" i="28"/>
  <c r="J88" i="28"/>
  <c r="J87" i="28"/>
  <c r="J86" i="28"/>
  <c r="J85" i="28"/>
  <c r="J84" i="28"/>
  <c r="J83" i="28"/>
  <c r="J82" i="28"/>
  <c r="J81" i="28"/>
  <c r="J80" i="28"/>
  <c r="J79" i="28"/>
  <c r="J78" i="28"/>
  <c r="J77" i="28"/>
  <c r="J76" i="28"/>
  <c r="J75" i="28"/>
  <c r="J74" i="28"/>
  <c r="J73" i="28"/>
  <c r="J72" i="28"/>
  <c r="J71" i="28"/>
  <c r="J70" i="28"/>
  <c r="J69" i="28"/>
  <c r="J68" i="28"/>
  <c r="J67" i="28"/>
  <c r="J66" i="28"/>
  <c r="J65" i="28"/>
  <c r="J64" i="28"/>
  <c r="J63" i="28"/>
  <c r="J62" i="28"/>
  <c r="J61" i="28"/>
  <c r="J60" i="28"/>
  <c r="J59" i="28"/>
  <c r="J58" i="28"/>
  <c r="J57" i="28"/>
  <c r="J56" i="28"/>
  <c r="J55" i="28"/>
  <c r="J54" i="28"/>
  <c r="J53" i="28"/>
  <c r="J52" i="28"/>
  <c r="J51" i="28"/>
  <c r="J50" i="28"/>
  <c r="J49" i="28"/>
  <c r="J48" i="28"/>
  <c r="J47" i="28"/>
  <c r="J46" i="28"/>
  <c r="J45" i="28"/>
  <c r="J44" i="28"/>
  <c r="J43" i="28"/>
  <c r="J42" i="28"/>
  <c r="J41" i="28"/>
  <c r="J40" i="28"/>
  <c r="J39" i="28"/>
  <c r="J38" i="28"/>
  <c r="J37" i="28"/>
  <c r="J36" i="28"/>
  <c r="J35" i="28"/>
  <c r="J34" i="28"/>
  <c r="J33" i="28"/>
  <c r="J32" i="28"/>
  <c r="J31" i="28"/>
  <c r="J30" i="28"/>
  <c r="J29" i="28"/>
  <c r="J28" i="28"/>
  <c r="J27" i="28"/>
  <c r="J26" i="28"/>
  <c r="J25" i="28"/>
  <c r="J24" i="28"/>
  <c r="J23" i="28"/>
  <c r="J22" i="28"/>
  <c r="J21" i="28"/>
  <c r="J20" i="28"/>
  <c r="J19" i="28"/>
  <c r="J18" i="28"/>
  <c r="J17" i="28"/>
  <c r="J16" i="28"/>
  <c r="J15" i="28"/>
  <c r="J14" i="28"/>
  <c r="J13" i="28"/>
  <c r="J12" i="28"/>
  <c r="J11" i="28"/>
  <c r="J10" i="28"/>
  <c r="J9" i="28"/>
  <c r="J8" i="28"/>
  <c r="J7" i="28"/>
  <c r="J6" i="28"/>
  <c r="J5" i="28"/>
  <c r="J4" i="28"/>
  <c r="J3" i="27"/>
  <c r="J3" i="28"/>
  <c r="J3" i="29"/>
  <c r="J3" i="31"/>
  <c r="J3" i="32"/>
  <c r="J3" i="26"/>
  <c r="I2228" i="26"/>
  <c r="I2227" i="26"/>
  <c r="I2226" i="26"/>
  <c r="I2225" i="26"/>
  <c r="I2224" i="26"/>
  <c r="I2223" i="26"/>
  <c r="I2222" i="26"/>
  <c r="I2221" i="26"/>
  <c r="I2220" i="26"/>
  <c r="I2219" i="26"/>
  <c r="I2218" i="26"/>
  <c r="I2217" i="26"/>
  <c r="I2216" i="26"/>
  <c r="I2215" i="26"/>
  <c r="I2214" i="26"/>
  <c r="I2213" i="26"/>
  <c r="I2212" i="26"/>
  <c r="I2211" i="26"/>
  <c r="I2210" i="26"/>
  <c r="I2209" i="26"/>
  <c r="I2208" i="26"/>
  <c r="I2207" i="26"/>
  <c r="I2206" i="26"/>
  <c r="I2205" i="26"/>
  <c r="I2204" i="26"/>
  <c r="I2203" i="26"/>
  <c r="I2202" i="26"/>
  <c r="I2201" i="26"/>
  <c r="I2200" i="26"/>
  <c r="I2199" i="26"/>
  <c r="I2198" i="26"/>
  <c r="I2197" i="26"/>
  <c r="I2196" i="26"/>
  <c r="I2195" i="26"/>
  <c r="I2194" i="26"/>
  <c r="I2193" i="26"/>
  <c r="I2192" i="26"/>
  <c r="I2191" i="26"/>
  <c r="I2190" i="26"/>
  <c r="I2189" i="26"/>
  <c r="I2188" i="26"/>
  <c r="I2187" i="26"/>
  <c r="I2186" i="26"/>
  <c r="I2185" i="26"/>
  <c r="I2184" i="26"/>
  <c r="I2183" i="26"/>
  <c r="I2182" i="26"/>
  <c r="I2181" i="26"/>
  <c r="I2180" i="26"/>
  <c r="I2179" i="26"/>
  <c r="I2178" i="26"/>
  <c r="I2177" i="26"/>
  <c r="I2176" i="26"/>
  <c r="I2175" i="26"/>
  <c r="I2174" i="26"/>
  <c r="I2173" i="26"/>
  <c r="I2172" i="26"/>
  <c r="I2171" i="26"/>
  <c r="I2170" i="26"/>
  <c r="I2169" i="26"/>
  <c r="I2168" i="26"/>
  <c r="I2167" i="26"/>
  <c r="I2166" i="26"/>
  <c r="I2165" i="26"/>
  <c r="I2164" i="26"/>
  <c r="I2163" i="26"/>
  <c r="I2162" i="26"/>
  <c r="I2161" i="26"/>
  <c r="I2160" i="26"/>
  <c r="I2159" i="26"/>
  <c r="I2158" i="26"/>
  <c r="I2157" i="26"/>
  <c r="I2156" i="26"/>
  <c r="I2155" i="26"/>
  <c r="I2154" i="26"/>
  <c r="I2153" i="26"/>
  <c r="I2152" i="26"/>
  <c r="I2151" i="26"/>
  <c r="I2150" i="26"/>
  <c r="I2149" i="26"/>
  <c r="I2148" i="26"/>
  <c r="I2147" i="26"/>
  <c r="I2146" i="26"/>
  <c r="I2145" i="26"/>
  <c r="I2144" i="26"/>
  <c r="I2143" i="26"/>
  <c r="I2142" i="26"/>
  <c r="I2141" i="26"/>
  <c r="I2140" i="26"/>
  <c r="I2139" i="26"/>
  <c r="I2138" i="26"/>
  <c r="I2137" i="26"/>
  <c r="I2136" i="26"/>
  <c r="I2135" i="26"/>
  <c r="I2134" i="26"/>
  <c r="I2133" i="26"/>
  <c r="I2132" i="26"/>
  <c r="I2131" i="26"/>
  <c r="I2130" i="26"/>
  <c r="I2129" i="26"/>
  <c r="I2128" i="26"/>
  <c r="I2127" i="26"/>
  <c r="I2126" i="26"/>
  <c r="I2125" i="26"/>
  <c r="I2124" i="26"/>
  <c r="I2123" i="26"/>
  <c r="I2122" i="26"/>
  <c r="I2121" i="26"/>
  <c r="I2120" i="26"/>
  <c r="I2119" i="26"/>
  <c r="I2118" i="26"/>
  <c r="I2117" i="26"/>
  <c r="I2116" i="26"/>
  <c r="I2115" i="26"/>
  <c r="I2114" i="26"/>
  <c r="I2113" i="26"/>
  <c r="I2112" i="26"/>
  <c r="I2111" i="26"/>
  <c r="I2110" i="26"/>
  <c r="I2109" i="26"/>
  <c r="I2108" i="26"/>
  <c r="I2107" i="26"/>
  <c r="I2106" i="26"/>
  <c r="I2105" i="26"/>
  <c r="I2104" i="26"/>
  <c r="I2103" i="26"/>
  <c r="I2102" i="26"/>
  <c r="I2101" i="26"/>
  <c r="I2100" i="26"/>
  <c r="I2099" i="26"/>
  <c r="I2098" i="26"/>
  <c r="I2097" i="26"/>
  <c r="I2096" i="26"/>
  <c r="I2095" i="26"/>
  <c r="I2094" i="26"/>
  <c r="I2093" i="26"/>
  <c r="I2092" i="26"/>
  <c r="I2091" i="26"/>
  <c r="I2090" i="26"/>
  <c r="I2089" i="26"/>
  <c r="I2088" i="26"/>
  <c r="I2087" i="26"/>
  <c r="I2086" i="26"/>
  <c r="I2085" i="26"/>
  <c r="I2084" i="26"/>
  <c r="I2083" i="26"/>
  <c r="I2082" i="26"/>
  <c r="I2081" i="26"/>
  <c r="I2080" i="26"/>
  <c r="I2079" i="26"/>
  <c r="I2078" i="26"/>
  <c r="I2077" i="26"/>
  <c r="I2076" i="26"/>
  <c r="I2075" i="26"/>
  <c r="I2074" i="26"/>
  <c r="I2073" i="26"/>
  <c r="I2072" i="26"/>
  <c r="I2071" i="26"/>
  <c r="I2070" i="26"/>
  <c r="I2069" i="26"/>
  <c r="I2068" i="26"/>
  <c r="I2067" i="26"/>
  <c r="I2066" i="26"/>
  <c r="I2065" i="26"/>
  <c r="I2064" i="26"/>
  <c r="I2063" i="26"/>
  <c r="I2062" i="26"/>
  <c r="I2061" i="26"/>
  <c r="I2060" i="26"/>
  <c r="I2059" i="26"/>
  <c r="I2058" i="26"/>
  <c r="I2057" i="26"/>
  <c r="I2056" i="26"/>
  <c r="I2055" i="26"/>
  <c r="I2054" i="26"/>
  <c r="I2053" i="26"/>
  <c r="I2052" i="26"/>
  <c r="I2051" i="26"/>
  <c r="I2050" i="26"/>
  <c r="I2049" i="26"/>
  <c r="I2048" i="26"/>
  <c r="I2047" i="26"/>
  <c r="I2046" i="26"/>
  <c r="I2045" i="26"/>
  <c r="I2044" i="26"/>
  <c r="I2043" i="26"/>
  <c r="I2042" i="26"/>
  <c r="I2041" i="26"/>
  <c r="I2040" i="26"/>
  <c r="I2039" i="26"/>
  <c r="I2038" i="26"/>
  <c r="I2037" i="26"/>
  <c r="I2036" i="26"/>
  <c r="I2035" i="26"/>
  <c r="I2034" i="26"/>
  <c r="I2033" i="26"/>
  <c r="I2032" i="26"/>
  <c r="I2031" i="26"/>
  <c r="I2030" i="26"/>
  <c r="I2029" i="26"/>
  <c r="I2028" i="26"/>
  <c r="I2027" i="26"/>
  <c r="I2026" i="26"/>
  <c r="I2025" i="26"/>
  <c r="I2024" i="26"/>
  <c r="I2023" i="26"/>
  <c r="I2022" i="26"/>
  <c r="I2021" i="26"/>
  <c r="I2020" i="26"/>
  <c r="I2019" i="26"/>
  <c r="I2018" i="26"/>
  <c r="I2017" i="26"/>
  <c r="I2016" i="26"/>
  <c r="I2015" i="26"/>
  <c r="I2014" i="26"/>
  <c r="I2013" i="26"/>
  <c r="I2012" i="26"/>
  <c r="I2011" i="26"/>
  <c r="I2010" i="26"/>
  <c r="I2009" i="26"/>
  <c r="I2008" i="26"/>
  <c r="I2007" i="26"/>
  <c r="I2006" i="26"/>
  <c r="I2005" i="26"/>
  <c r="I2004" i="26"/>
  <c r="I2003" i="26"/>
  <c r="I2002" i="26"/>
  <c r="I2001" i="26"/>
  <c r="I2000" i="26"/>
  <c r="I1999" i="26"/>
  <c r="I1998" i="26"/>
  <c r="I1997" i="26"/>
  <c r="I1996" i="26"/>
  <c r="I1995" i="26"/>
  <c r="I1994" i="26"/>
  <c r="I1993" i="26"/>
  <c r="I1992" i="26"/>
  <c r="I1991" i="26"/>
  <c r="I1990" i="26"/>
  <c r="I1989" i="26"/>
  <c r="I1988" i="26"/>
  <c r="I1987" i="26"/>
  <c r="I1986" i="26"/>
  <c r="I1985" i="26"/>
  <c r="I1984" i="26"/>
  <c r="I1983" i="26"/>
  <c r="I1982" i="26"/>
  <c r="I1981" i="26"/>
  <c r="I1980" i="26"/>
  <c r="I1979" i="26"/>
  <c r="I1978" i="26"/>
  <c r="I1977" i="26"/>
  <c r="I1976" i="26"/>
  <c r="I1975" i="26"/>
  <c r="I1974" i="26"/>
  <c r="I1973" i="26"/>
  <c r="I1972" i="26"/>
  <c r="I1971" i="26"/>
  <c r="I1970" i="26"/>
  <c r="I1969" i="26"/>
  <c r="I1968" i="26"/>
  <c r="I1967" i="26"/>
  <c r="I1966" i="26"/>
  <c r="I1965" i="26"/>
  <c r="I1964" i="26"/>
  <c r="I1963" i="26"/>
  <c r="I1962" i="26"/>
  <c r="I1961" i="26"/>
  <c r="I1960" i="26"/>
  <c r="I1959" i="26"/>
  <c r="I1958" i="26"/>
  <c r="I1957" i="26"/>
  <c r="I1956" i="26"/>
  <c r="I1955" i="26"/>
  <c r="I1954" i="26"/>
  <c r="I1953" i="26"/>
  <c r="I1952" i="26"/>
  <c r="I1951" i="26"/>
  <c r="I1950" i="26"/>
  <c r="I1949" i="26"/>
  <c r="I1948" i="26"/>
  <c r="I1947" i="26"/>
  <c r="I1946" i="26"/>
  <c r="I1945" i="26"/>
  <c r="I1944" i="26"/>
  <c r="I1943" i="26"/>
  <c r="I1942" i="26"/>
  <c r="I1941" i="26"/>
  <c r="I1940" i="26"/>
  <c r="I1939" i="26"/>
  <c r="I1938" i="26"/>
  <c r="I1937" i="26"/>
  <c r="I1936" i="26"/>
  <c r="I1935" i="26"/>
  <c r="I1934" i="26"/>
  <c r="I1933" i="26"/>
  <c r="I1932" i="26"/>
  <c r="I1931" i="26"/>
  <c r="I1930" i="26"/>
  <c r="I1929" i="26"/>
  <c r="I1928" i="26"/>
  <c r="I1927" i="26"/>
  <c r="I1926" i="26"/>
  <c r="I1925" i="26"/>
  <c r="I1924" i="26"/>
  <c r="I1923" i="26"/>
  <c r="I1922" i="26"/>
  <c r="I1921" i="26"/>
  <c r="I1920" i="26"/>
  <c r="I1919" i="26"/>
  <c r="I1918" i="26"/>
  <c r="I1917" i="26"/>
  <c r="I1916" i="26"/>
  <c r="I1915" i="26"/>
  <c r="I1914" i="26"/>
  <c r="I1913" i="26"/>
  <c r="I1912" i="26"/>
  <c r="I1911" i="26"/>
  <c r="I1910" i="26"/>
  <c r="I1909" i="26"/>
  <c r="I1908" i="26"/>
  <c r="I1907" i="26"/>
  <c r="I1906" i="26"/>
  <c r="I1905" i="26"/>
  <c r="I1904" i="26"/>
  <c r="I1903" i="26"/>
  <c r="I1902" i="26"/>
  <c r="I1901" i="26"/>
  <c r="I1900" i="26"/>
  <c r="I1899" i="26"/>
  <c r="I1898" i="26"/>
  <c r="I1897" i="26"/>
  <c r="I1896" i="26"/>
  <c r="I1895" i="26"/>
  <c r="I1894" i="26"/>
  <c r="I1893" i="26"/>
  <c r="I1892" i="26"/>
  <c r="I1891" i="26"/>
  <c r="I1890" i="26"/>
  <c r="I1889" i="26"/>
  <c r="I1888" i="26"/>
  <c r="I1887" i="26"/>
  <c r="I1886" i="26"/>
  <c r="I1885" i="26"/>
  <c r="I1884" i="26"/>
  <c r="I1883" i="26"/>
  <c r="I1882" i="26"/>
  <c r="I1881" i="26"/>
  <c r="I1880" i="26"/>
  <c r="I1879" i="26"/>
  <c r="I1878" i="26"/>
  <c r="I1877" i="26"/>
  <c r="I1876" i="26"/>
  <c r="I1875" i="26"/>
  <c r="I1874" i="26"/>
  <c r="I1873" i="26"/>
  <c r="I1872" i="26"/>
  <c r="I1871" i="26"/>
  <c r="I1870" i="26"/>
  <c r="I1869" i="26"/>
  <c r="I1868" i="26"/>
  <c r="I1867" i="26"/>
  <c r="I1866" i="26"/>
  <c r="I1865" i="26"/>
  <c r="I1864" i="26"/>
  <c r="I1863" i="26"/>
  <c r="I1862" i="26"/>
  <c r="I1861" i="26"/>
  <c r="I1860" i="26"/>
  <c r="I1859" i="26"/>
  <c r="I1858" i="26"/>
  <c r="I1857" i="26"/>
  <c r="I1856" i="26"/>
  <c r="I1855" i="26"/>
  <c r="I1854" i="26"/>
  <c r="I1853" i="26"/>
  <c r="I1852" i="26"/>
  <c r="I1851" i="26"/>
  <c r="I1850" i="26"/>
  <c r="I1849" i="26"/>
  <c r="I1848" i="26"/>
  <c r="I1847" i="26"/>
  <c r="I1846" i="26"/>
  <c r="I1845" i="26"/>
  <c r="I1844" i="26"/>
  <c r="I1843" i="26"/>
  <c r="I1842" i="26"/>
  <c r="I1841" i="26"/>
  <c r="I1840" i="26"/>
  <c r="I1839" i="26"/>
  <c r="I1838" i="26"/>
  <c r="I1837" i="26"/>
  <c r="I1836" i="26"/>
  <c r="I1835" i="26"/>
  <c r="I1834" i="26"/>
  <c r="I1833" i="26"/>
  <c r="I1832" i="26"/>
  <c r="I1831" i="26"/>
  <c r="I1830" i="26"/>
  <c r="I1829" i="26"/>
  <c r="I1828" i="26"/>
  <c r="I1827" i="26"/>
  <c r="I1826" i="26"/>
  <c r="I1825" i="26"/>
  <c r="I1824" i="26"/>
  <c r="I1823" i="26"/>
  <c r="I1822" i="26"/>
  <c r="I1821" i="26"/>
  <c r="I1820" i="26"/>
  <c r="I1819" i="26"/>
  <c r="I1818" i="26"/>
  <c r="I1817" i="26"/>
  <c r="I1816" i="26"/>
  <c r="I1815" i="26"/>
  <c r="I1814" i="26"/>
  <c r="I1813" i="26"/>
  <c r="I1812" i="26"/>
  <c r="I1811" i="26"/>
  <c r="I1810" i="26"/>
  <c r="I1809" i="26"/>
  <c r="I1808" i="26"/>
  <c r="I1807" i="26"/>
  <c r="I1806" i="26"/>
  <c r="I1805" i="26"/>
  <c r="I1804" i="26"/>
  <c r="I1803" i="26"/>
  <c r="I1802" i="26"/>
  <c r="I1801" i="26"/>
  <c r="I1800" i="26"/>
  <c r="I1799" i="26"/>
  <c r="I1798" i="26"/>
  <c r="I1797" i="26"/>
  <c r="I1796" i="26"/>
  <c r="I1795" i="26"/>
  <c r="I1794" i="26"/>
  <c r="I1793" i="26"/>
  <c r="I1792" i="26"/>
  <c r="I1791" i="26"/>
  <c r="I1790" i="26"/>
  <c r="I1789" i="26"/>
  <c r="I1788" i="26"/>
  <c r="I1787" i="26"/>
  <c r="I1786" i="26"/>
  <c r="I1785" i="26"/>
  <c r="I1784" i="26"/>
  <c r="I1783" i="26"/>
  <c r="I1782" i="26"/>
  <c r="I1781" i="26"/>
  <c r="I1780" i="26"/>
  <c r="I1779" i="26"/>
  <c r="I1778" i="26"/>
  <c r="I1777" i="26"/>
  <c r="I1776" i="26"/>
  <c r="I1775" i="26"/>
  <c r="I1774" i="26"/>
  <c r="I1773" i="26"/>
  <c r="I1772" i="26"/>
  <c r="I1771" i="26"/>
  <c r="I1770" i="26"/>
  <c r="I1769" i="26"/>
  <c r="I1768" i="26"/>
  <c r="I1767" i="26"/>
  <c r="I1766" i="26"/>
  <c r="I1765" i="26"/>
  <c r="I1764" i="26"/>
  <c r="I1763" i="26"/>
  <c r="I1762" i="26"/>
  <c r="I1761" i="26"/>
  <c r="I1760" i="26"/>
  <c r="I1759" i="26"/>
  <c r="I1758" i="26"/>
  <c r="I1757" i="26"/>
  <c r="I1756" i="26"/>
  <c r="I1755" i="26"/>
  <c r="I1754" i="26"/>
  <c r="I1753" i="26"/>
  <c r="I1752" i="26"/>
  <c r="I1751" i="26"/>
  <c r="I1750" i="26"/>
  <c r="I1749" i="26"/>
  <c r="I1748" i="26"/>
  <c r="I1747" i="26"/>
  <c r="I1746" i="26"/>
  <c r="I1745" i="26"/>
  <c r="I1744" i="26"/>
  <c r="I1743" i="26"/>
  <c r="I1742" i="26"/>
  <c r="I1741" i="26"/>
  <c r="I1740" i="26"/>
  <c r="I1739" i="26"/>
  <c r="I1738" i="26"/>
  <c r="I1737" i="26"/>
  <c r="I1736" i="26"/>
  <c r="I1735" i="26"/>
  <c r="I1734" i="26"/>
  <c r="I1733" i="26"/>
  <c r="I1732" i="26"/>
  <c r="I1731" i="26"/>
  <c r="I1730" i="26"/>
  <c r="I1729" i="26"/>
  <c r="I1728" i="26"/>
  <c r="I1727" i="26"/>
  <c r="I1726" i="26"/>
  <c r="I1725" i="26"/>
  <c r="I1724" i="26"/>
  <c r="I1723" i="26"/>
  <c r="I1722" i="26"/>
  <c r="I1721" i="26"/>
  <c r="I1720" i="26"/>
  <c r="I1719" i="26"/>
  <c r="I1718" i="26"/>
  <c r="I1717" i="26"/>
  <c r="I1716" i="26"/>
  <c r="I1715" i="26"/>
  <c r="I1714" i="26"/>
  <c r="I1713" i="26"/>
  <c r="I1712" i="26"/>
  <c r="I1711" i="26"/>
  <c r="I1710" i="26"/>
  <c r="I1709" i="26"/>
  <c r="I1708" i="26"/>
  <c r="I1707" i="26"/>
  <c r="I1706" i="26"/>
  <c r="I1705" i="26"/>
  <c r="I1704" i="26"/>
  <c r="I1703" i="26"/>
  <c r="I1702" i="26"/>
  <c r="I1701" i="26"/>
  <c r="I1700" i="26"/>
  <c r="I1699" i="26"/>
  <c r="I1698" i="26"/>
  <c r="I1697" i="26"/>
  <c r="I1696" i="26"/>
  <c r="I1695" i="26"/>
  <c r="I1694" i="26"/>
  <c r="I1693" i="26"/>
  <c r="I1692" i="26"/>
  <c r="I1691" i="26"/>
  <c r="I1690" i="26"/>
  <c r="I1689" i="26"/>
  <c r="I1688" i="26"/>
  <c r="I1687" i="26"/>
  <c r="I1686" i="26"/>
  <c r="I1685" i="26"/>
  <c r="I1684" i="26"/>
  <c r="I1683" i="26"/>
  <c r="I1682" i="26"/>
  <c r="I1681" i="26"/>
  <c r="I1680" i="26"/>
  <c r="I1679" i="26"/>
  <c r="I1678" i="26"/>
  <c r="I1677" i="26"/>
  <c r="I1676" i="26"/>
  <c r="I1675" i="26"/>
  <c r="I1674" i="26"/>
  <c r="I1673" i="26"/>
  <c r="I1672" i="26"/>
  <c r="I1671" i="26"/>
  <c r="I1670" i="26"/>
  <c r="I1669" i="26"/>
  <c r="I1668" i="26"/>
  <c r="I1667" i="26"/>
  <c r="I1666" i="26"/>
  <c r="I1665" i="26"/>
  <c r="I1664" i="26"/>
  <c r="I1663" i="26"/>
  <c r="I1662" i="26"/>
  <c r="I1661" i="26"/>
  <c r="I1660" i="26"/>
  <c r="I1659" i="26"/>
  <c r="I1658" i="26"/>
  <c r="I1657" i="26"/>
  <c r="I1656" i="26"/>
  <c r="I1655" i="26"/>
  <c r="I1654" i="26"/>
  <c r="I1653" i="26"/>
  <c r="I1652" i="26"/>
  <c r="I1651" i="26"/>
  <c r="I1650" i="26"/>
  <c r="I1649" i="26"/>
  <c r="I1648" i="26"/>
  <c r="I1647" i="26"/>
  <c r="I1646" i="26"/>
  <c r="I1645" i="26"/>
  <c r="I1644" i="26"/>
  <c r="I1643" i="26"/>
  <c r="I1642" i="26"/>
  <c r="I1641" i="26"/>
  <c r="I1640" i="26"/>
  <c r="I1639" i="26"/>
  <c r="I1638" i="26"/>
  <c r="I1637" i="26"/>
  <c r="I1636" i="26"/>
  <c r="I1635" i="26"/>
  <c r="I1634" i="26"/>
  <c r="I1633" i="26"/>
  <c r="I1632" i="26"/>
  <c r="I1631" i="26"/>
  <c r="I1630" i="26"/>
  <c r="I1629" i="26"/>
  <c r="I1628" i="26"/>
  <c r="I1627" i="26"/>
  <c r="I1626" i="26"/>
  <c r="I1625" i="26"/>
  <c r="I1624" i="26"/>
  <c r="I1623" i="26"/>
  <c r="I1622" i="26"/>
  <c r="I1621" i="26"/>
  <c r="I1620" i="26"/>
  <c r="I1619" i="26"/>
  <c r="I1618" i="26"/>
  <c r="I1617" i="26"/>
  <c r="I1616" i="26"/>
  <c r="I1615" i="26"/>
  <c r="I1614" i="26"/>
  <c r="I1613" i="26"/>
  <c r="I1612" i="26"/>
  <c r="I1611" i="26"/>
  <c r="I1610" i="26"/>
  <c r="I1609" i="26"/>
  <c r="I1608" i="26"/>
  <c r="I1607" i="26"/>
  <c r="I1606" i="26"/>
  <c r="I1605" i="26"/>
  <c r="I1604" i="26"/>
  <c r="I1603" i="26"/>
  <c r="I1602" i="26"/>
  <c r="I1601" i="26"/>
  <c r="I1600" i="26"/>
  <c r="I1599" i="26"/>
  <c r="I1598" i="26"/>
  <c r="I1597" i="26"/>
  <c r="I1596" i="26"/>
  <c r="I1595" i="26"/>
  <c r="I1594" i="26"/>
  <c r="I1593" i="26"/>
  <c r="I1592" i="26"/>
  <c r="I1591" i="26"/>
  <c r="I1590" i="26"/>
  <c r="I1589" i="26"/>
  <c r="I1588" i="26"/>
  <c r="I1587" i="26"/>
  <c r="I1586" i="26"/>
  <c r="I1585" i="26"/>
  <c r="I1584" i="26"/>
  <c r="I1583" i="26"/>
  <c r="I1582" i="26"/>
  <c r="I1581" i="26"/>
  <c r="I1580" i="26"/>
  <c r="I1579" i="26"/>
  <c r="I1578" i="26"/>
  <c r="I1577" i="26"/>
  <c r="I1576" i="26"/>
  <c r="I1575" i="26"/>
  <c r="I1574" i="26"/>
  <c r="I1573" i="26"/>
  <c r="I1572" i="26"/>
  <c r="I1571" i="26"/>
  <c r="I1570" i="26"/>
  <c r="I1569" i="26"/>
  <c r="I1568" i="26"/>
  <c r="I1567" i="26"/>
  <c r="I1566" i="26"/>
  <c r="I1565" i="26"/>
  <c r="I1564" i="26"/>
  <c r="I1563" i="26"/>
  <c r="I1562" i="26"/>
  <c r="I1561" i="26"/>
  <c r="I1560" i="26"/>
  <c r="I1559" i="26"/>
  <c r="I1558" i="26"/>
  <c r="I1557" i="26"/>
  <c r="I1556" i="26"/>
  <c r="I1555" i="26"/>
  <c r="I1554" i="26"/>
  <c r="I1553" i="26"/>
  <c r="I1552" i="26"/>
  <c r="I1551" i="26"/>
  <c r="I1550" i="26"/>
  <c r="I1549" i="26"/>
  <c r="I1548" i="26"/>
  <c r="I1547" i="26"/>
  <c r="I1546" i="26"/>
  <c r="I1545" i="26"/>
  <c r="I1544" i="26"/>
  <c r="I1543" i="26"/>
  <c r="I1542" i="26"/>
  <c r="I1541" i="26"/>
  <c r="I1540" i="26"/>
  <c r="I1539" i="26"/>
  <c r="I1538" i="26"/>
  <c r="I1537" i="26"/>
  <c r="I1536" i="26"/>
  <c r="I1535" i="26"/>
  <c r="I1534" i="26"/>
  <c r="I1533" i="26"/>
  <c r="I1532" i="26"/>
  <c r="I1531" i="26"/>
  <c r="I1530" i="26"/>
  <c r="I1529" i="26"/>
  <c r="I1528" i="26"/>
  <c r="I1527" i="26"/>
  <c r="I1526" i="26"/>
  <c r="I1525" i="26"/>
  <c r="I1524" i="26"/>
  <c r="I1523" i="26"/>
  <c r="I1522" i="26"/>
  <c r="I1521" i="26"/>
  <c r="I1520" i="26"/>
  <c r="I1519" i="26"/>
  <c r="I1518" i="26"/>
  <c r="I1517" i="26"/>
  <c r="I1516" i="26"/>
  <c r="I1515" i="26"/>
  <c r="I1514" i="26"/>
  <c r="I1513" i="26"/>
  <c r="I1512" i="26"/>
  <c r="I1511" i="26"/>
  <c r="I1510" i="26"/>
  <c r="I1509" i="26"/>
  <c r="I1508" i="26"/>
  <c r="I1507" i="26"/>
  <c r="I1506" i="26"/>
  <c r="I1505" i="26"/>
  <c r="I1504" i="26"/>
  <c r="I1503" i="26"/>
  <c r="I1502" i="26"/>
  <c r="I1501" i="26"/>
  <c r="I1500" i="26"/>
  <c r="I1499" i="26"/>
  <c r="I1498" i="26"/>
  <c r="I1497" i="26"/>
  <c r="I1496" i="26"/>
  <c r="I1495" i="26"/>
  <c r="I1494" i="26"/>
  <c r="I1493" i="26"/>
  <c r="I1492" i="26"/>
  <c r="I1491" i="26"/>
  <c r="I1490" i="26"/>
  <c r="I1489" i="26"/>
  <c r="I1488" i="26"/>
  <c r="I1487" i="26"/>
  <c r="I1486" i="26"/>
  <c r="I1485" i="26"/>
  <c r="I1484" i="26"/>
  <c r="I1483" i="26"/>
  <c r="I1482" i="26"/>
  <c r="I1481" i="26"/>
  <c r="I1480" i="26"/>
  <c r="I1479" i="26"/>
  <c r="I1478" i="26"/>
  <c r="I1477" i="26"/>
  <c r="I1476" i="26"/>
  <c r="I1475" i="26"/>
  <c r="I1474" i="26"/>
  <c r="I1473" i="26"/>
  <c r="I1472" i="26"/>
  <c r="I1471" i="26"/>
  <c r="I1470" i="26"/>
  <c r="I1469" i="26"/>
  <c r="I1468" i="26"/>
  <c r="I1467" i="26"/>
  <c r="I1466" i="26"/>
  <c r="I1465" i="26"/>
  <c r="I1464" i="26"/>
  <c r="I1463" i="26"/>
  <c r="I1462" i="26"/>
  <c r="I1461" i="26"/>
  <c r="I1460" i="26"/>
  <c r="I1459" i="26"/>
  <c r="I1458" i="26"/>
  <c r="I1457" i="26"/>
  <c r="I1456" i="26"/>
  <c r="I1455" i="26"/>
  <c r="I1454" i="26"/>
  <c r="I1453" i="26"/>
  <c r="I1452" i="26"/>
  <c r="I1451" i="26"/>
  <c r="I1450" i="26"/>
  <c r="I1449" i="26"/>
  <c r="I1448" i="26"/>
  <c r="I1447" i="26"/>
  <c r="I1446" i="26"/>
  <c r="I1445" i="26"/>
  <c r="I1444" i="26"/>
  <c r="I1443" i="26"/>
  <c r="I1442" i="26"/>
  <c r="I1441" i="26"/>
  <c r="I1440" i="26"/>
  <c r="I1439" i="26"/>
  <c r="I1438" i="26"/>
  <c r="I1437" i="26"/>
  <c r="I1436" i="26"/>
  <c r="I1435" i="26"/>
  <c r="I1434" i="26"/>
  <c r="I1433" i="26"/>
  <c r="I1432" i="26"/>
  <c r="I1431" i="26"/>
  <c r="I1430" i="26"/>
  <c r="I1429" i="26"/>
  <c r="I1428" i="26"/>
  <c r="I1427" i="26"/>
  <c r="I1426" i="26"/>
  <c r="I1425" i="26"/>
  <c r="I1424" i="26"/>
  <c r="I1423" i="26"/>
  <c r="I1422" i="26"/>
  <c r="I1421" i="26"/>
  <c r="I1420" i="26"/>
  <c r="I1419" i="26"/>
  <c r="I1418" i="26"/>
  <c r="I1417" i="26"/>
  <c r="I1416" i="26"/>
  <c r="I1415" i="26"/>
  <c r="I1414" i="26"/>
  <c r="I1413" i="26"/>
  <c r="I1412" i="26"/>
  <c r="I1411" i="26"/>
  <c r="I1410" i="26"/>
  <c r="I1409" i="26"/>
  <c r="I1408" i="26"/>
  <c r="I1407" i="26"/>
  <c r="I1406" i="26"/>
  <c r="I1405" i="26"/>
  <c r="I1404" i="26"/>
  <c r="I1403" i="26"/>
  <c r="I1402" i="26"/>
  <c r="I1401" i="26"/>
  <c r="I1400" i="26"/>
  <c r="I1399" i="26"/>
  <c r="I1398" i="26"/>
  <c r="I1397" i="26"/>
  <c r="I1396" i="26"/>
  <c r="I1395" i="26"/>
  <c r="I1394" i="26"/>
  <c r="I1393" i="26"/>
  <c r="I1392" i="26"/>
  <c r="I1391" i="26"/>
  <c r="I1390" i="26"/>
  <c r="I1389" i="26"/>
  <c r="I1388" i="26"/>
  <c r="I1387" i="26"/>
  <c r="I1386" i="26"/>
  <c r="I1385" i="26"/>
  <c r="I1384" i="26"/>
  <c r="I1383" i="26"/>
  <c r="I1382" i="26"/>
  <c r="I1381" i="26"/>
  <c r="I1380" i="26"/>
  <c r="I1379" i="26"/>
  <c r="I1378" i="26"/>
  <c r="I1377" i="26"/>
  <c r="I1376" i="26"/>
  <c r="I1375" i="26"/>
  <c r="I1374" i="26"/>
  <c r="I1373" i="26"/>
  <c r="I1372" i="26"/>
  <c r="I1371" i="26"/>
  <c r="I1370" i="26"/>
  <c r="I1369" i="26"/>
  <c r="I1368" i="26"/>
  <c r="I1367" i="26"/>
  <c r="I1366" i="26"/>
  <c r="I1365" i="26"/>
  <c r="I1364" i="26"/>
  <c r="I1363" i="26"/>
  <c r="I1362" i="26"/>
  <c r="I1361" i="26"/>
  <c r="I1360" i="26"/>
  <c r="I1359" i="26"/>
  <c r="I1358" i="26"/>
  <c r="I1357" i="26"/>
  <c r="I1356" i="26"/>
  <c r="I1355" i="26"/>
  <c r="I1354" i="26"/>
  <c r="I1353" i="26"/>
  <c r="I1352" i="26"/>
  <c r="I1351" i="26"/>
  <c r="I1350" i="26"/>
  <c r="I1349" i="26"/>
  <c r="I1348" i="26"/>
  <c r="I1347" i="26"/>
  <c r="I1346" i="26"/>
  <c r="I1345" i="26"/>
  <c r="I1344" i="26"/>
  <c r="I1343" i="26"/>
  <c r="I1342" i="26"/>
  <c r="I1341" i="26"/>
  <c r="I1340" i="26"/>
  <c r="I1339" i="26"/>
  <c r="I1338" i="26"/>
  <c r="I1337" i="26"/>
  <c r="I1336" i="26"/>
  <c r="I1335" i="26"/>
  <c r="I1334" i="26"/>
  <c r="I1333" i="26"/>
  <c r="I1332" i="26"/>
  <c r="I1331" i="26"/>
  <c r="I1330" i="26"/>
  <c r="I1329" i="26"/>
  <c r="I1328" i="26"/>
  <c r="I1327" i="26"/>
  <c r="I1326" i="26"/>
  <c r="I1325" i="26"/>
  <c r="I1324" i="26"/>
  <c r="I1323" i="26"/>
  <c r="I1322" i="26"/>
  <c r="I1321" i="26"/>
  <c r="I1320" i="26"/>
  <c r="I1319" i="26"/>
  <c r="I1318" i="26"/>
  <c r="I1317" i="26"/>
  <c r="I1316" i="26"/>
  <c r="I1315" i="26"/>
  <c r="I1314" i="26"/>
  <c r="I1313" i="26"/>
  <c r="I1312" i="26"/>
  <c r="I1311" i="26"/>
  <c r="I1310" i="26"/>
  <c r="I1309" i="26"/>
  <c r="I1308" i="26"/>
  <c r="I1307" i="26"/>
  <c r="I1306" i="26"/>
  <c r="I1305" i="26"/>
  <c r="I1304" i="26"/>
  <c r="I1303" i="26"/>
  <c r="I1302" i="26"/>
  <c r="I1301" i="26"/>
  <c r="I1300" i="26"/>
  <c r="I1299" i="26"/>
  <c r="I1298" i="26"/>
  <c r="I1297" i="26"/>
  <c r="I1296" i="26"/>
  <c r="I1295" i="26"/>
  <c r="I1294" i="26"/>
  <c r="I1293" i="26"/>
  <c r="I1292" i="26"/>
  <c r="I1291" i="26"/>
  <c r="I1290" i="26"/>
  <c r="I1289" i="26"/>
  <c r="I1288" i="26"/>
  <c r="I1287" i="26"/>
  <c r="I1286" i="26"/>
  <c r="I1285" i="26"/>
  <c r="I1284" i="26"/>
  <c r="I1283" i="26"/>
  <c r="I1282" i="26"/>
  <c r="I1281" i="26"/>
  <c r="I1280" i="26"/>
  <c r="I1279" i="26"/>
  <c r="I1278" i="26"/>
  <c r="I1277" i="26"/>
  <c r="I1276" i="26"/>
  <c r="I1275" i="26"/>
  <c r="I1274" i="26"/>
  <c r="I1273" i="26"/>
  <c r="I1272" i="26"/>
  <c r="I1271" i="26"/>
  <c r="I1270" i="26"/>
  <c r="I1269" i="26"/>
  <c r="I1268" i="26"/>
  <c r="I1267" i="26"/>
  <c r="I1266" i="26"/>
  <c r="I1265" i="26"/>
  <c r="I1264" i="26"/>
  <c r="I1263" i="26"/>
  <c r="I1262" i="26"/>
  <c r="I1261" i="26"/>
  <c r="I1260" i="26"/>
  <c r="I1259" i="26"/>
  <c r="I1258" i="26"/>
  <c r="I1257" i="26"/>
  <c r="I1256" i="26"/>
  <c r="I1255" i="26"/>
  <c r="I1254" i="26"/>
  <c r="I1253" i="26"/>
  <c r="I1252" i="26"/>
  <c r="I1251" i="26"/>
  <c r="I1250" i="26"/>
  <c r="I1249" i="26"/>
  <c r="I1248" i="26"/>
  <c r="I1247" i="26"/>
  <c r="I1246" i="26"/>
  <c r="I1245" i="26"/>
  <c r="I1244" i="26"/>
  <c r="I1243" i="26"/>
  <c r="I1242" i="26"/>
  <c r="I1241" i="26"/>
  <c r="I1240" i="26"/>
  <c r="I1239" i="26"/>
  <c r="I1238" i="26"/>
  <c r="I1237" i="26"/>
  <c r="I1236" i="26"/>
  <c r="I1235" i="26"/>
  <c r="I1234" i="26"/>
  <c r="I1233" i="26"/>
  <c r="I1232" i="26"/>
  <c r="I1231" i="26"/>
  <c r="I1230" i="26"/>
  <c r="I1229" i="26"/>
  <c r="I1228" i="26"/>
  <c r="I1227" i="26"/>
  <c r="I1226" i="26"/>
  <c r="I1225" i="26"/>
  <c r="I1224" i="26"/>
  <c r="I1223" i="26"/>
  <c r="I1222" i="26"/>
  <c r="I1221" i="26"/>
  <c r="I1220" i="26"/>
  <c r="I1219" i="26"/>
  <c r="I1218" i="26"/>
  <c r="I1217" i="26"/>
  <c r="I1216" i="26"/>
  <c r="I1215" i="26"/>
  <c r="I1214" i="26"/>
  <c r="I1213" i="26"/>
  <c r="I1212" i="26"/>
  <c r="I1211" i="26"/>
  <c r="I1210" i="26"/>
  <c r="I1209" i="26"/>
  <c r="I1208" i="26"/>
  <c r="I1207" i="26"/>
  <c r="I1206" i="26"/>
  <c r="I1205" i="26"/>
  <c r="I1204" i="26"/>
  <c r="I1203" i="26"/>
  <c r="I1202" i="26"/>
  <c r="I1201" i="26"/>
  <c r="I1200" i="26"/>
  <c r="I1199" i="26"/>
  <c r="I1198" i="26"/>
  <c r="I1197" i="26"/>
  <c r="I1196" i="26"/>
  <c r="I1195" i="26"/>
  <c r="I1194" i="26"/>
  <c r="I1193" i="26"/>
  <c r="I1192" i="26"/>
  <c r="I1191" i="26"/>
  <c r="I1190" i="26"/>
  <c r="I1189" i="26"/>
  <c r="I1188" i="26"/>
  <c r="I1187" i="26"/>
  <c r="I1186" i="26"/>
  <c r="I1185" i="26"/>
  <c r="I1184" i="26"/>
  <c r="I1183" i="26"/>
  <c r="I1182" i="26"/>
  <c r="I1181" i="26"/>
  <c r="I1180" i="26"/>
  <c r="I1179" i="26"/>
  <c r="I1178" i="26"/>
  <c r="I1177" i="26"/>
  <c r="I1176" i="26"/>
  <c r="I1175" i="26"/>
  <c r="I1174" i="26"/>
  <c r="I1173" i="26"/>
  <c r="I1172" i="26"/>
  <c r="I1171" i="26"/>
  <c r="I1170" i="26"/>
  <c r="I1169" i="26"/>
  <c r="I1168" i="26"/>
  <c r="I1167" i="26"/>
  <c r="I1166" i="26"/>
  <c r="I1165" i="26"/>
  <c r="I1164" i="26"/>
  <c r="I1163" i="26"/>
  <c r="I1162" i="26"/>
  <c r="I1161" i="26"/>
  <c r="I1160" i="26"/>
  <c r="I1159" i="26"/>
  <c r="I1158" i="26"/>
  <c r="I1157" i="26"/>
  <c r="I1156" i="26"/>
  <c r="I1155" i="26"/>
  <c r="I1154" i="26"/>
  <c r="I1153" i="26"/>
  <c r="I1152" i="26"/>
  <c r="I1151" i="26"/>
  <c r="I1150" i="26"/>
  <c r="I1149" i="26"/>
  <c r="I1148" i="26"/>
  <c r="I1147" i="26"/>
  <c r="I1146" i="26"/>
  <c r="I1145" i="26"/>
  <c r="I1144" i="26"/>
  <c r="I1143" i="26"/>
  <c r="I1142" i="26"/>
  <c r="I1141" i="26"/>
  <c r="I1140" i="26"/>
  <c r="I1139" i="26"/>
  <c r="I1138" i="26"/>
  <c r="I1137" i="26"/>
  <c r="I1136" i="26"/>
  <c r="I1135" i="26"/>
  <c r="I1134" i="26"/>
  <c r="I1133" i="26"/>
  <c r="I1132" i="26"/>
  <c r="I1131" i="26"/>
  <c r="I1130" i="26"/>
  <c r="I1129" i="26"/>
  <c r="I1128" i="26"/>
  <c r="I1127" i="26"/>
  <c r="I1126" i="26"/>
  <c r="I1125" i="26"/>
  <c r="I1124" i="26"/>
  <c r="I1123" i="26"/>
  <c r="I1122" i="26"/>
  <c r="I1121" i="26"/>
  <c r="I1120" i="26"/>
  <c r="I1119" i="26"/>
  <c r="I1118" i="26"/>
  <c r="I1117" i="26"/>
  <c r="I1116" i="26"/>
  <c r="I1115" i="26"/>
  <c r="I1114" i="26"/>
  <c r="I1113" i="26"/>
  <c r="I1112" i="26"/>
  <c r="I1111" i="26"/>
  <c r="I1110" i="26"/>
  <c r="I1109" i="26"/>
  <c r="I1108" i="26"/>
  <c r="I1107" i="26"/>
  <c r="I1106" i="26"/>
  <c r="I1105" i="26"/>
  <c r="I1104" i="26"/>
  <c r="I1103" i="26"/>
  <c r="I1102" i="26"/>
  <c r="I1101" i="26"/>
  <c r="I1100" i="26"/>
  <c r="I1099" i="26"/>
  <c r="I1098" i="26"/>
  <c r="I1097" i="26"/>
  <c r="I1096" i="26"/>
  <c r="I1095" i="26"/>
  <c r="I1094" i="26"/>
  <c r="I1093" i="26"/>
  <c r="I1092" i="26"/>
  <c r="I1091" i="26"/>
  <c r="I1090" i="26"/>
  <c r="I1089" i="26"/>
  <c r="I1088" i="26"/>
  <c r="I1087" i="26"/>
  <c r="I1086" i="26"/>
  <c r="I1085" i="26"/>
  <c r="I1084" i="26"/>
  <c r="I1083" i="26"/>
  <c r="I1082" i="26"/>
  <c r="I1081" i="26"/>
  <c r="I1080" i="26"/>
  <c r="I1079" i="26"/>
  <c r="I1078" i="26"/>
  <c r="I1077" i="26"/>
  <c r="I1076" i="26"/>
  <c r="I1075" i="26"/>
  <c r="I1074" i="26"/>
  <c r="I1073" i="26"/>
  <c r="I1072" i="26"/>
  <c r="I1071" i="26"/>
  <c r="I1070" i="26"/>
  <c r="I1069" i="26"/>
  <c r="I1068" i="26"/>
  <c r="I1067" i="26"/>
  <c r="I1066" i="26"/>
  <c r="I1065" i="26"/>
  <c r="I1064" i="26"/>
  <c r="I1063" i="26"/>
  <c r="I1062" i="26"/>
  <c r="I1061" i="26"/>
  <c r="I1060" i="26"/>
  <c r="I1059" i="26"/>
  <c r="I1058" i="26"/>
  <c r="I1057" i="26"/>
  <c r="I1056" i="26"/>
  <c r="I1055" i="26"/>
  <c r="I1054" i="26"/>
  <c r="I1053" i="26"/>
  <c r="I1052" i="26"/>
  <c r="I1051" i="26"/>
  <c r="I1050" i="26"/>
  <c r="I1049" i="26"/>
  <c r="I1048" i="26"/>
  <c r="I1047" i="26"/>
  <c r="I1046" i="26"/>
  <c r="I1045" i="26"/>
  <c r="I1044" i="26"/>
  <c r="I1043" i="26"/>
  <c r="I1042" i="26"/>
  <c r="I1041" i="26"/>
  <c r="I1040" i="26"/>
  <c r="I1039" i="26"/>
  <c r="I1038" i="26"/>
  <c r="I1037" i="26"/>
  <c r="I1036" i="26"/>
  <c r="I1035" i="26"/>
  <c r="I1034" i="26"/>
  <c r="I1033" i="26"/>
  <c r="I1032" i="26"/>
  <c r="I1031" i="26"/>
  <c r="I1030" i="26"/>
  <c r="I1029" i="26"/>
  <c r="I1028" i="26"/>
  <c r="I1027" i="26"/>
  <c r="I1026" i="26"/>
  <c r="I1025" i="26"/>
  <c r="I1024" i="26"/>
  <c r="I1023" i="26"/>
  <c r="I1022" i="26"/>
  <c r="I1021" i="26"/>
  <c r="I1020" i="26"/>
  <c r="I1019" i="26"/>
  <c r="I1018" i="26"/>
  <c r="I1017" i="26"/>
  <c r="I1016" i="26"/>
  <c r="I1015" i="26"/>
  <c r="I1014" i="26"/>
  <c r="I1013" i="26"/>
  <c r="I1012" i="26"/>
  <c r="I1011" i="26"/>
  <c r="I1010" i="26"/>
  <c r="I1009" i="26"/>
  <c r="I1008" i="26"/>
  <c r="I1007" i="26"/>
  <c r="I1006" i="26"/>
  <c r="I1005" i="26"/>
  <c r="I1004" i="26"/>
  <c r="I1003" i="26"/>
  <c r="I1002" i="26"/>
  <c r="I1001" i="26"/>
  <c r="I1000" i="26"/>
  <c r="I999" i="26"/>
  <c r="I998" i="26"/>
  <c r="I997" i="26"/>
  <c r="I996" i="26"/>
  <c r="I995" i="26"/>
  <c r="I994" i="26"/>
  <c r="I993" i="26"/>
  <c r="I992" i="26"/>
  <c r="I991" i="26"/>
  <c r="I990" i="26"/>
  <c r="I989" i="26"/>
  <c r="I988" i="26"/>
  <c r="I987" i="26"/>
  <c r="I986" i="26"/>
  <c r="I985" i="26"/>
  <c r="I984" i="26"/>
  <c r="I983" i="26"/>
  <c r="I982" i="26"/>
  <c r="I981" i="26"/>
  <c r="I980" i="26"/>
  <c r="I979" i="26"/>
  <c r="I978" i="26"/>
  <c r="I977" i="26"/>
  <c r="I976" i="26"/>
  <c r="I975" i="26"/>
  <c r="I974" i="26"/>
  <c r="I973" i="26"/>
  <c r="I972" i="26"/>
  <c r="I971" i="26"/>
  <c r="I970" i="26"/>
  <c r="I969" i="26"/>
  <c r="I968" i="26"/>
  <c r="I967" i="26"/>
  <c r="I966" i="26"/>
  <c r="I965" i="26"/>
  <c r="I964" i="26"/>
  <c r="I963" i="26"/>
  <c r="I962" i="26"/>
  <c r="I961" i="26"/>
  <c r="I960" i="26"/>
  <c r="I959" i="26"/>
  <c r="I958" i="26"/>
  <c r="I957" i="26"/>
  <c r="I956" i="26"/>
  <c r="I955" i="26"/>
  <c r="I954" i="26"/>
  <c r="I953" i="26"/>
  <c r="I952" i="26"/>
  <c r="I951" i="26"/>
  <c r="I950" i="26"/>
  <c r="I949" i="26"/>
  <c r="I948" i="26"/>
  <c r="I947" i="26"/>
  <c r="I946" i="26"/>
  <c r="I945" i="26"/>
  <c r="I944" i="26"/>
  <c r="I943" i="26"/>
  <c r="I942" i="26"/>
  <c r="I941" i="26"/>
  <c r="I940" i="26"/>
  <c r="I939" i="26"/>
  <c r="I938" i="26"/>
  <c r="I937" i="26"/>
  <c r="I936" i="26"/>
  <c r="I935" i="26"/>
  <c r="I934" i="26"/>
  <c r="I933" i="26"/>
  <c r="I932" i="26"/>
  <c r="I931" i="26"/>
  <c r="I930" i="26"/>
  <c r="I929" i="26"/>
  <c r="I928" i="26"/>
  <c r="I927" i="26"/>
  <c r="I926" i="26"/>
  <c r="I925" i="26"/>
  <c r="I924" i="26"/>
  <c r="I923" i="26"/>
  <c r="I922" i="26"/>
  <c r="I921" i="26"/>
  <c r="I920" i="26"/>
  <c r="I919" i="26"/>
  <c r="I918" i="26"/>
  <c r="I917" i="26"/>
  <c r="I916" i="26"/>
  <c r="I915" i="26"/>
  <c r="I914" i="26"/>
  <c r="I913" i="26"/>
  <c r="I912" i="26"/>
  <c r="I911" i="26"/>
  <c r="I910" i="26"/>
  <c r="I909" i="26"/>
  <c r="I908" i="26"/>
  <c r="I907" i="26"/>
  <c r="I906" i="26"/>
  <c r="I905" i="26"/>
  <c r="I904" i="26"/>
  <c r="I903" i="26"/>
  <c r="I902" i="26"/>
  <c r="I901" i="26"/>
  <c r="I900" i="26"/>
  <c r="I899" i="26"/>
  <c r="I898" i="26"/>
  <c r="I897" i="26"/>
  <c r="I896" i="26"/>
  <c r="I895" i="26"/>
  <c r="I894" i="26"/>
  <c r="I893" i="26"/>
  <c r="I892" i="26"/>
  <c r="I891" i="26"/>
  <c r="I890" i="26"/>
  <c r="I889" i="26"/>
  <c r="I888" i="26"/>
  <c r="I887" i="26"/>
  <c r="I886" i="26"/>
  <c r="I885" i="26"/>
  <c r="I884" i="26"/>
  <c r="I883" i="26"/>
  <c r="I882" i="26"/>
  <c r="I881" i="26"/>
  <c r="I880" i="26"/>
  <c r="I879" i="26"/>
  <c r="I878" i="26"/>
  <c r="I877" i="26"/>
  <c r="I876" i="26"/>
  <c r="I875" i="26"/>
  <c r="I874" i="26"/>
  <c r="I873" i="26"/>
  <c r="I872" i="26"/>
  <c r="I871" i="26"/>
  <c r="I870" i="26"/>
  <c r="I869" i="26"/>
  <c r="I868" i="26"/>
  <c r="I867" i="26"/>
  <c r="I866" i="26"/>
  <c r="I865" i="26"/>
  <c r="I864" i="26"/>
  <c r="I863" i="26"/>
  <c r="I862" i="26"/>
  <c r="I861" i="26"/>
  <c r="I860" i="26"/>
  <c r="I859" i="26"/>
  <c r="I858" i="26"/>
  <c r="I857" i="26"/>
  <c r="I856" i="26"/>
  <c r="I855" i="26"/>
  <c r="I854" i="26"/>
  <c r="I853" i="26"/>
  <c r="I852" i="26"/>
  <c r="I851" i="26"/>
  <c r="I850" i="26"/>
  <c r="I849" i="26"/>
  <c r="I848" i="26"/>
  <c r="I847" i="26"/>
  <c r="I846" i="26"/>
  <c r="I845" i="26"/>
  <c r="I844" i="26"/>
  <c r="I843" i="26"/>
  <c r="I842" i="26"/>
  <c r="I841" i="26"/>
  <c r="I840" i="26"/>
  <c r="I839" i="26"/>
  <c r="I838" i="26"/>
  <c r="I837" i="26"/>
  <c r="I836" i="26"/>
  <c r="I835" i="26"/>
  <c r="I834" i="26"/>
  <c r="I833" i="26"/>
  <c r="I832" i="26"/>
  <c r="I831" i="26"/>
  <c r="I830" i="26"/>
  <c r="I829" i="26"/>
  <c r="I828" i="26"/>
  <c r="I827" i="26"/>
  <c r="I826" i="26"/>
  <c r="I825" i="26"/>
  <c r="I824" i="26"/>
  <c r="I823" i="26"/>
  <c r="I822" i="26"/>
  <c r="I821" i="26"/>
  <c r="I820" i="26"/>
  <c r="I819" i="26"/>
  <c r="I818" i="26"/>
  <c r="I817" i="26"/>
  <c r="I816" i="26"/>
  <c r="I815" i="26"/>
  <c r="I814" i="26"/>
  <c r="I813" i="26"/>
  <c r="I812" i="26"/>
  <c r="I811" i="26"/>
  <c r="I810" i="26"/>
  <c r="I809" i="26"/>
  <c r="I808" i="26"/>
  <c r="I807" i="26"/>
  <c r="I806" i="26"/>
  <c r="I805" i="26"/>
  <c r="I804" i="26"/>
  <c r="I803" i="26"/>
  <c r="I802" i="26"/>
  <c r="I801" i="26"/>
  <c r="I800" i="26"/>
  <c r="I799" i="26"/>
  <c r="I798" i="26"/>
  <c r="I797" i="26"/>
  <c r="I796" i="26"/>
  <c r="I795" i="26"/>
  <c r="I794" i="26"/>
  <c r="I793" i="26"/>
  <c r="I792" i="26"/>
  <c r="I791" i="26"/>
  <c r="I790" i="26"/>
  <c r="I789" i="26"/>
  <c r="I788" i="26"/>
  <c r="I787" i="26"/>
  <c r="I786" i="26"/>
  <c r="I785" i="26"/>
  <c r="I784" i="26"/>
  <c r="I783" i="26"/>
  <c r="I782" i="26"/>
  <c r="I781" i="26"/>
  <c r="I780" i="26"/>
  <c r="I779" i="26"/>
  <c r="I778" i="26"/>
  <c r="I777" i="26"/>
  <c r="I776" i="26"/>
  <c r="I775" i="26"/>
  <c r="I774" i="26"/>
  <c r="I773" i="26"/>
  <c r="I772" i="26"/>
  <c r="I771" i="26"/>
  <c r="I770" i="26"/>
  <c r="I769" i="26"/>
  <c r="I768" i="26"/>
  <c r="I767" i="26"/>
  <c r="I766" i="26"/>
  <c r="I765" i="26"/>
  <c r="I764" i="26"/>
  <c r="I763" i="26"/>
  <c r="I762" i="26"/>
  <c r="I761" i="26"/>
  <c r="I760" i="26"/>
  <c r="I759" i="26"/>
  <c r="I758" i="26"/>
  <c r="I757" i="26"/>
  <c r="I756" i="26"/>
  <c r="I755" i="26"/>
  <c r="I754" i="26"/>
  <c r="I753" i="26"/>
  <c r="I752" i="26"/>
  <c r="I751" i="26"/>
  <c r="I750" i="26"/>
  <c r="I749" i="26"/>
  <c r="I748" i="26"/>
  <c r="I747" i="26"/>
  <c r="I746" i="26"/>
  <c r="I745" i="26"/>
  <c r="I744" i="26"/>
  <c r="I743" i="26"/>
  <c r="I742" i="26"/>
  <c r="I741" i="26"/>
  <c r="I740" i="26"/>
  <c r="I739" i="26"/>
  <c r="I738" i="26"/>
  <c r="I737" i="26"/>
  <c r="I736" i="26"/>
  <c r="I735" i="26"/>
  <c r="I734" i="26"/>
  <c r="I733" i="26"/>
  <c r="I732" i="26"/>
  <c r="I731" i="26"/>
  <c r="I730" i="26"/>
  <c r="I729" i="26"/>
  <c r="I728" i="26"/>
  <c r="I727" i="26"/>
  <c r="I726" i="26"/>
  <c r="I725" i="26"/>
  <c r="I724" i="26"/>
  <c r="I723" i="26"/>
  <c r="I722" i="26"/>
  <c r="I721" i="26"/>
  <c r="I720" i="26"/>
  <c r="I719" i="26"/>
  <c r="I718" i="26"/>
  <c r="I717" i="26"/>
  <c r="I716" i="26"/>
  <c r="I715" i="26"/>
  <c r="I714" i="26"/>
  <c r="I713" i="26"/>
  <c r="I712" i="26"/>
  <c r="I711" i="26"/>
  <c r="I710" i="26"/>
  <c r="I709" i="26"/>
  <c r="I708" i="26"/>
  <c r="I707" i="26"/>
  <c r="I706" i="26"/>
  <c r="I705" i="26"/>
  <c r="I704" i="26"/>
  <c r="I703" i="26"/>
  <c r="I702" i="26"/>
  <c r="I701" i="26"/>
  <c r="I700" i="26"/>
  <c r="I699" i="26"/>
  <c r="I698" i="26"/>
  <c r="I697" i="26"/>
  <c r="I696" i="26"/>
  <c r="I695" i="26"/>
  <c r="I694" i="26"/>
  <c r="I693" i="26"/>
  <c r="I692" i="26"/>
  <c r="I691" i="26"/>
  <c r="I690" i="26"/>
  <c r="I689" i="26"/>
  <c r="I688" i="26"/>
  <c r="I687" i="26"/>
  <c r="I686" i="26"/>
  <c r="I685" i="26"/>
  <c r="I684" i="26"/>
  <c r="I683" i="26"/>
  <c r="I682" i="26"/>
  <c r="I681" i="26"/>
  <c r="I680" i="26"/>
  <c r="I679" i="26"/>
  <c r="I678" i="26"/>
  <c r="I677" i="26"/>
  <c r="I676" i="26"/>
  <c r="I675" i="26"/>
  <c r="I674" i="26"/>
  <c r="I673" i="26"/>
  <c r="I672" i="26"/>
  <c r="I671" i="26"/>
  <c r="I670" i="26"/>
  <c r="I669" i="26"/>
  <c r="I668" i="26"/>
  <c r="I667" i="26"/>
  <c r="I666" i="26"/>
  <c r="I665" i="26"/>
  <c r="I664" i="26"/>
  <c r="I663" i="26"/>
  <c r="I662" i="26"/>
  <c r="I661" i="26"/>
  <c r="I660" i="26"/>
  <c r="I659" i="26"/>
  <c r="I658" i="26"/>
  <c r="I657" i="26"/>
  <c r="I656" i="26"/>
  <c r="I655" i="26"/>
  <c r="I654" i="26"/>
  <c r="I653" i="26"/>
  <c r="I652" i="26"/>
  <c r="I651" i="26"/>
  <c r="I650" i="26"/>
  <c r="I649" i="26"/>
  <c r="I648" i="26"/>
  <c r="I647" i="26"/>
  <c r="I646" i="26"/>
  <c r="I645" i="26"/>
  <c r="I644" i="26"/>
  <c r="I643" i="26"/>
  <c r="I642" i="26"/>
  <c r="I641" i="26"/>
  <c r="I640" i="26"/>
  <c r="I639" i="26"/>
  <c r="I638" i="26"/>
  <c r="I637" i="26"/>
  <c r="I636" i="26"/>
  <c r="I635" i="26"/>
  <c r="I634" i="26"/>
  <c r="I633" i="26"/>
  <c r="I632" i="26"/>
  <c r="I631" i="26"/>
  <c r="I630" i="26"/>
  <c r="I629" i="26"/>
  <c r="I628" i="26"/>
  <c r="I627" i="26"/>
  <c r="I626" i="26"/>
  <c r="I625" i="26"/>
  <c r="I624" i="26"/>
  <c r="I623" i="26"/>
  <c r="I622" i="26"/>
  <c r="I621" i="26"/>
  <c r="I620" i="26"/>
  <c r="I619" i="26"/>
  <c r="I618" i="26"/>
  <c r="I617" i="26"/>
  <c r="I616" i="26"/>
  <c r="I615" i="26"/>
  <c r="I614" i="26"/>
  <c r="I613" i="26"/>
  <c r="I612" i="26"/>
  <c r="I611" i="26"/>
  <c r="I610" i="26"/>
  <c r="I609" i="26"/>
  <c r="I608" i="26"/>
  <c r="I607" i="26"/>
  <c r="I606" i="26"/>
  <c r="I605" i="26"/>
  <c r="I604" i="26"/>
  <c r="I603" i="26"/>
  <c r="I602" i="26"/>
  <c r="I601" i="26"/>
  <c r="I600" i="26"/>
  <c r="I599" i="26"/>
  <c r="I598" i="26"/>
  <c r="I597" i="26"/>
  <c r="I596" i="26"/>
  <c r="I595" i="26"/>
  <c r="I594" i="26"/>
  <c r="I593" i="26"/>
  <c r="I592" i="26"/>
  <c r="I591" i="26"/>
  <c r="I590" i="26"/>
  <c r="I589" i="26"/>
  <c r="I588" i="26"/>
  <c r="I587" i="26"/>
  <c r="I586" i="26"/>
  <c r="I585" i="26"/>
  <c r="I584" i="26"/>
  <c r="I583" i="26"/>
  <c r="I582" i="26"/>
  <c r="I581" i="26"/>
  <c r="I580" i="26"/>
  <c r="I579" i="26"/>
  <c r="I578" i="26"/>
  <c r="I577" i="26"/>
  <c r="I576" i="26"/>
  <c r="I575" i="26"/>
  <c r="I574" i="26"/>
  <c r="I573" i="26"/>
  <c r="I572" i="26"/>
  <c r="I571" i="26"/>
  <c r="I570" i="26"/>
  <c r="I569" i="26"/>
  <c r="I568" i="26"/>
  <c r="I567" i="26"/>
  <c r="I566" i="26"/>
  <c r="I565" i="26"/>
  <c r="I564" i="26"/>
  <c r="I563" i="26"/>
  <c r="I562" i="26"/>
  <c r="I561" i="26"/>
  <c r="I560" i="26"/>
  <c r="I559" i="26"/>
  <c r="I558" i="26"/>
  <c r="I557" i="26"/>
  <c r="I556" i="26"/>
  <c r="I555" i="26"/>
  <c r="I554" i="26"/>
  <c r="I553" i="26"/>
  <c r="I552" i="26"/>
  <c r="I551" i="26"/>
  <c r="I550" i="26"/>
  <c r="I549" i="26"/>
  <c r="I548" i="26"/>
  <c r="I547" i="26"/>
  <c r="I546" i="26"/>
  <c r="I545" i="26"/>
  <c r="I544" i="26"/>
  <c r="I543" i="26"/>
  <c r="I542" i="26"/>
  <c r="I541" i="26"/>
  <c r="I540" i="26"/>
  <c r="I539" i="26"/>
  <c r="I538" i="26"/>
  <c r="I537" i="26"/>
  <c r="I536" i="26"/>
  <c r="I535" i="26"/>
  <c r="I534" i="26"/>
  <c r="I533" i="26"/>
  <c r="I532" i="26"/>
  <c r="I531" i="26"/>
  <c r="I530" i="26"/>
  <c r="I529" i="26"/>
  <c r="I528" i="26"/>
  <c r="I527" i="26"/>
  <c r="I526" i="26"/>
  <c r="I525" i="26"/>
  <c r="I524" i="26"/>
  <c r="I523" i="26"/>
  <c r="I522" i="26"/>
  <c r="I521" i="26"/>
  <c r="I520" i="26"/>
  <c r="I519" i="26"/>
  <c r="I518" i="26"/>
  <c r="I517" i="26"/>
  <c r="I516" i="26"/>
  <c r="I515" i="26"/>
  <c r="I514" i="26"/>
  <c r="I513" i="26"/>
  <c r="I512" i="26"/>
  <c r="I511" i="26"/>
  <c r="I510" i="26"/>
  <c r="I509" i="26"/>
  <c r="I508" i="26"/>
  <c r="I507" i="26"/>
  <c r="I506" i="26"/>
  <c r="I505" i="26"/>
  <c r="I504" i="26"/>
  <c r="I503" i="26"/>
  <c r="I502" i="26"/>
  <c r="I501" i="26"/>
  <c r="I500" i="26"/>
  <c r="I499" i="26"/>
  <c r="I498" i="26"/>
  <c r="I497" i="26"/>
  <c r="I496" i="26"/>
  <c r="I495" i="26"/>
  <c r="I494" i="26"/>
  <c r="I493" i="26"/>
  <c r="I492" i="26"/>
  <c r="I491" i="26"/>
  <c r="I490" i="26"/>
  <c r="I489" i="26"/>
  <c r="I488" i="26"/>
  <c r="I487" i="26"/>
  <c r="I486" i="26"/>
  <c r="I485" i="26"/>
  <c r="I484" i="26"/>
  <c r="I483" i="26"/>
  <c r="I482" i="26"/>
  <c r="I481" i="26"/>
  <c r="I480" i="26"/>
  <c r="I479" i="26"/>
  <c r="I478" i="26"/>
  <c r="I477" i="26"/>
  <c r="I476" i="26"/>
  <c r="I475" i="26"/>
  <c r="I474" i="26"/>
  <c r="I473" i="26"/>
  <c r="I472" i="26"/>
  <c r="I471" i="26"/>
  <c r="I470" i="26"/>
  <c r="I469" i="26"/>
  <c r="I468" i="26"/>
  <c r="I467" i="26"/>
  <c r="I466" i="26"/>
  <c r="I465" i="26"/>
  <c r="I464" i="26"/>
  <c r="I463" i="26"/>
  <c r="I462" i="26"/>
  <c r="I461" i="26"/>
  <c r="I460" i="26"/>
  <c r="I459" i="26"/>
  <c r="I458" i="26"/>
  <c r="I457" i="26"/>
  <c r="I456" i="26"/>
  <c r="I455" i="26"/>
  <c r="I454" i="26"/>
  <c r="I453" i="26"/>
  <c r="I452" i="26"/>
  <c r="I451" i="26"/>
  <c r="I450" i="26"/>
  <c r="I449" i="26"/>
  <c r="I448" i="26"/>
  <c r="I447" i="26"/>
  <c r="I446" i="26"/>
  <c r="I445" i="26"/>
  <c r="I444" i="26"/>
  <c r="I443" i="26"/>
  <c r="I442" i="26"/>
  <c r="I441" i="26"/>
  <c r="I440" i="26"/>
  <c r="I439" i="26"/>
  <c r="I438" i="26"/>
  <c r="I437" i="26"/>
  <c r="I436" i="26"/>
  <c r="I435" i="26"/>
  <c r="I434" i="26"/>
  <c r="I433" i="26"/>
  <c r="I432" i="26"/>
  <c r="I431" i="26"/>
  <c r="I430" i="26"/>
  <c r="I429" i="26"/>
  <c r="I428" i="26"/>
  <c r="I427" i="26"/>
  <c r="I426" i="26"/>
  <c r="I425" i="26"/>
  <c r="I424" i="26"/>
  <c r="I423" i="26"/>
  <c r="I422" i="26"/>
  <c r="I421" i="26"/>
  <c r="I420" i="26"/>
  <c r="I419" i="26"/>
  <c r="I418" i="26"/>
  <c r="I417" i="26"/>
  <c r="I416" i="26"/>
  <c r="I415" i="26"/>
  <c r="I414" i="26"/>
  <c r="I413" i="26"/>
  <c r="I412" i="26"/>
  <c r="I411" i="26"/>
  <c r="I410" i="26"/>
  <c r="I409" i="26"/>
  <c r="I408" i="26"/>
  <c r="I407" i="26"/>
  <c r="I406" i="26"/>
  <c r="I405" i="26"/>
  <c r="I404" i="26"/>
  <c r="I403" i="26"/>
  <c r="I402" i="26"/>
  <c r="I401" i="26"/>
  <c r="I400" i="26"/>
  <c r="I399" i="26"/>
  <c r="I398" i="26"/>
  <c r="I397" i="26"/>
  <c r="I396" i="26"/>
  <c r="I395" i="26"/>
  <c r="I394" i="26"/>
  <c r="I393" i="26"/>
  <c r="I392" i="26"/>
  <c r="I391" i="26"/>
  <c r="I390" i="26"/>
  <c r="I389" i="26"/>
  <c r="I388" i="26"/>
  <c r="I387" i="26"/>
  <c r="I386" i="26"/>
  <c r="I385" i="26"/>
  <c r="I384" i="26"/>
  <c r="I383" i="26"/>
  <c r="I382" i="26"/>
  <c r="I381" i="26"/>
  <c r="I380" i="26"/>
  <c r="I379" i="26"/>
  <c r="I378" i="26"/>
  <c r="I377" i="26"/>
  <c r="I376" i="26"/>
  <c r="I375" i="26"/>
  <c r="I374" i="26"/>
  <c r="I373" i="26"/>
  <c r="I372" i="26"/>
  <c r="I371" i="26"/>
  <c r="I370" i="26"/>
  <c r="I369" i="26"/>
  <c r="I368" i="26"/>
  <c r="I367" i="26"/>
  <c r="I366" i="26"/>
  <c r="I365" i="26"/>
  <c r="I364" i="26"/>
  <c r="I363" i="26"/>
  <c r="I362" i="26"/>
  <c r="I361" i="26"/>
  <c r="I360" i="26"/>
  <c r="I359" i="26"/>
  <c r="I358" i="26"/>
  <c r="I357" i="26"/>
  <c r="I356" i="26"/>
  <c r="I355" i="26"/>
  <c r="I354" i="26"/>
  <c r="I353" i="26"/>
  <c r="I352" i="26"/>
  <c r="I351" i="26"/>
  <c r="I350" i="26"/>
  <c r="I349" i="26"/>
  <c r="I348" i="26"/>
  <c r="I347" i="26"/>
  <c r="I346" i="26"/>
  <c r="I345" i="26"/>
  <c r="I344" i="26"/>
  <c r="I343" i="26"/>
  <c r="I342" i="26"/>
  <c r="I341" i="26"/>
  <c r="I340" i="26"/>
  <c r="I339" i="26"/>
  <c r="I338" i="26"/>
  <c r="I337" i="26"/>
  <c r="I336" i="26"/>
  <c r="I335" i="26"/>
  <c r="I334" i="26"/>
  <c r="I333" i="26"/>
  <c r="I332" i="26"/>
  <c r="I331" i="26"/>
  <c r="I330" i="26"/>
  <c r="I329" i="26"/>
  <c r="I328" i="26"/>
  <c r="I327" i="26"/>
  <c r="I326" i="26"/>
  <c r="I325" i="26"/>
  <c r="I324" i="26"/>
  <c r="I323" i="26"/>
  <c r="I322" i="26"/>
  <c r="I321" i="26"/>
  <c r="I320" i="26"/>
  <c r="I319" i="26"/>
  <c r="I318" i="26"/>
  <c r="I317" i="26"/>
  <c r="I316" i="26"/>
  <c r="I315" i="26"/>
  <c r="I314" i="26"/>
  <c r="I313" i="26"/>
  <c r="I312" i="26"/>
  <c r="I311" i="26"/>
  <c r="I310" i="26"/>
  <c r="I309" i="26"/>
  <c r="I308" i="26"/>
  <c r="I307" i="26"/>
  <c r="I306" i="26"/>
  <c r="I305" i="26"/>
  <c r="I304" i="26"/>
  <c r="I303" i="26"/>
  <c r="I302" i="26"/>
  <c r="I301" i="26"/>
  <c r="I300" i="26"/>
  <c r="I299" i="26"/>
  <c r="I298" i="26"/>
  <c r="I297" i="26"/>
  <c r="I296" i="26"/>
  <c r="I295" i="26"/>
  <c r="I294" i="26"/>
  <c r="I293" i="26"/>
  <c r="I292" i="26"/>
  <c r="I291" i="26"/>
  <c r="I290" i="26"/>
  <c r="I289" i="26"/>
  <c r="I288" i="26"/>
  <c r="I287" i="26"/>
  <c r="I286" i="26"/>
  <c r="I285" i="26"/>
  <c r="I284" i="26"/>
  <c r="I283" i="26"/>
  <c r="I282" i="26"/>
  <c r="I281" i="26"/>
  <c r="I280" i="26"/>
  <c r="I279" i="26"/>
  <c r="I278" i="26"/>
  <c r="I277" i="26"/>
  <c r="I276" i="26"/>
  <c r="I275" i="26"/>
  <c r="I274" i="26"/>
  <c r="I273" i="26"/>
  <c r="I272" i="26"/>
  <c r="I271" i="26"/>
  <c r="I270" i="26"/>
  <c r="I269" i="26"/>
  <c r="I268" i="26"/>
  <c r="I267" i="26"/>
  <c r="I266" i="26"/>
  <c r="I265" i="26"/>
  <c r="I264" i="26"/>
  <c r="I263" i="26"/>
  <c r="I262" i="26"/>
  <c r="I261" i="26"/>
  <c r="I260" i="26"/>
  <c r="I259" i="26"/>
  <c r="I258" i="26"/>
  <c r="I257" i="26"/>
  <c r="I256" i="26"/>
  <c r="I255" i="26"/>
  <c r="I254" i="26"/>
  <c r="I253" i="26"/>
  <c r="I252" i="26"/>
  <c r="I251" i="26"/>
  <c r="I250" i="26"/>
  <c r="I249" i="26"/>
  <c r="I248" i="26"/>
  <c r="I247" i="26"/>
  <c r="I246" i="26"/>
  <c r="I245" i="26"/>
  <c r="I244" i="26"/>
  <c r="I243" i="26"/>
  <c r="I242" i="26"/>
  <c r="I241" i="26"/>
  <c r="I240" i="26"/>
  <c r="I239" i="26"/>
  <c r="I238" i="26"/>
  <c r="I237" i="26"/>
  <c r="I236" i="26"/>
  <c r="I235" i="26"/>
  <c r="I234" i="26"/>
  <c r="I233" i="26"/>
  <c r="I232" i="26"/>
  <c r="I231" i="26"/>
  <c r="I230" i="26"/>
  <c r="I229" i="26"/>
  <c r="I228" i="26"/>
  <c r="I227" i="26"/>
  <c r="I226" i="26"/>
  <c r="I225" i="26"/>
  <c r="I224" i="26"/>
  <c r="I223" i="26"/>
  <c r="I222" i="26"/>
  <c r="I221" i="26"/>
  <c r="I220" i="26"/>
  <c r="I219" i="26"/>
  <c r="I218" i="26"/>
  <c r="I217" i="26"/>
  <c r="I216" i="26"/>
  <c r="I215" i="26"/>
  <c r="I214" i="26"/>
  <c r="I213" i="26"/>
  <c r="I212" i="26"/>
  <c r="I211" i="26"/>
  <c r="I210" i="26"/>
  <c r="I209" i="26"/>
  <c r="I208" i="26"/>
  <c r="I207" i="26"/>
  <c r="I206" i="26"/>
  <c r="I205" i="26"/>
  <c r="I204" i="26"/>
  <c r="I203" i="26"/>
  <c r="I202" i="26"/>
  <c r="I201" i="26"/>
  <c r="I200" i="26"/>
  <c r="I199" i="26"/>
  <c r="I198" i="26"/>
  <c r="I197" i="26"/>
  <c r="I196" i="26"/>
  <c r="I195" i="26"/>
  <c r="I194" i="26"/>
  <c r="I193" i="26"/>
  <c r="I192" i="26"/>
  <c r="I191" i="26"/>
  <c r="I190" i="26"/>
  <c r="I189" i="26"/>
  <c r="I188" i="26"/>
  <c r="I187" i="26"/>
  <c r="I186" i="26"/>
  <c r="I185" i="26"/>
  <c r="I184" i="26"/>
  <c r="I183" i="26"/>
  <c r="I182" i="26"/>
  <c r="I181" i="26"/>
  <c r="I180" i="26"/>
  <c r="I179" i="26"/>
  <c r="I178" i="26"/>
  <c r="I177" i="26"/>
  <c r="I176" i="26"/>
  <c r="I175" i="26"/>
  <c r="I174" i="26"/>
  <c r="I173" i="26"/>
  <c r="I172" i="26"/>
  <c r="I171" i="26"/>
  <c r="I170" i="26"/>
  <c r="I169" i="26"/>
  <c r="I168" i="26"/>
  <c r="I167" i="26"/>
  <c r="I166" i="26"/>
  <c r="I165" i="26"/>
  <c r="I164" i="26"/>
  <c r="I163" i="26"/>
  <c r="I162" i="26"/>
  <c r="I161" i="26"/>
  <c r="I160" i="26"/>
  <c r="I159" i="26"/>
  <c r="I158" i="26"/>
  <c r="I157" i="26"/>
  <c r="I156" i="26"/>
  <c r="I155" i="26"/>
  <c r="I154" i="26"/>
  <c r="I153" i="26"/>
  <c r="I152" i="26"/>
  <c r="I151" i="26"/>
  <c r="I150" i="26"/>
  <c r="I149" i="26"/>
  <c r="I148" i="26"/>
  <c r="I147" i="26"/>
  <c r="I146" i="26"/>
  <c r="I145" i="26"/>
  <c r="I144" i="26"/>
  <c r="I143" i="26"/>
  <c r="I142" i="26"/>
  <c r="I141" i="26"/>
  <c r="I140" i="26"/>
  <c r="I139" i="26"/>
  <c r="I138" i="26"/>
  <c r="I137" i="26"/>
  <c r="I136" i="26"/>
  <c r="I135" i="26"/>
  <c r="I134" i="26"/>
  <c r="I133" i="26"/>
  <c r="I132" i="26"/>
  <c r="I131" i="26"/>
  <c r="I130" i="26"/>
  <c r="I129" i="26"/>
  <c r="I128" i="26"/>
  <c r="I127" i="26"/>
  <c r="I126" i="26"/>
  <c r="I125" i="26"/>
  <c r="I124" i="26"/>
  <c r="I123" i="26"/>
  <c r="I122" i="26"/>
  <c r="I121" i="26"/>
  <c r="I120" i="26"/>
  <c r="I119" i="26"/>
  <c r="I118" i="26"/>
  <c r="I117" i="26"/>
  <c r="I116" i="26"/>
  <c r="I115" i="26"/>
  <c r="I114" i="26"/>
  <c r="I113" i="26"/>
  <c r="I112" i="26"/>
  <c r="I111" i="26"/>
  <c r="I110" i="26"/>
  <c r="I109" i="26"/>
  <c r="I108" i="26"/>
  <c r="I107" i="26"/>
  <c r="I106" i="26"/>
  <c r="I105" i="26"/>
  <c r="I104" i="26"/>
  <c r="I103" i="26"/>
  <c r="I102" i="26"/>
  <c r="I101" i="26"/>
  <c r="I100" i="26"/>
  <c r="I99" i="26"/>
  <c r="I98" i="26"/>
  <c r="I97" i="26"/>
  <c r="I96" i="26"/>
  <c r="I95" i="26"/>
  <c r="I94" i="26"/>
  <c r="I93" i="26"/>
  <c r="I92" i="26"/>
  <c r="I91" i="26"/>
  <c r="I90" i="26"/>
  <c r="I89" i="26"/>
  <c r="I88" i="26"/>
  <c r="I87" i="26"/>
  <c r="I86" i="26"/>
  <c r="I85" i="26"/>
  <c r="I84" i="26"/>
  <c r="I83" i="26"/>
  <c r="I82" i="26"/>
  <c r="I81" i="26"/>
  <c r="I80" i="26"/>
  <c r="I79" i="26"/>
  <c r="I78" i="26"/>
  <c r="I77" i="26"/>
  <c r="I76" i="26"/>
  <c r="I75" i="26"/>
  <c r="I74" i="26"/>
  <c r="I73" i="26"/>
  <c r="I72" i="26"/>
  <c r="I71" i="26"/>
  <c r="I70" i="26"/>
  <c r="I69" i="26"/>
  <c r="I68" i="26"/>
  <c r="I67" i="26"/>
  <c r="I66" i="26"/>
  <c r="I65" i="26"/>
  <c r="I64" i="26"/>
  <c r="I63" i="26"/>
  <c r="I62" i="26"/>
  <c r="I61" i="26"/>
  <c r="I60" i="26"/>
  <c r="I59" i="26"/>
  <c r="I58" i="26"/>
  <c r="I57" i="26"/>
  <c r="I56" i="26"/>
  <c r="I55" i="26"/>
  <c r="I54" i="26"/>
  <c r="I53" i="26"/>
  <c r="I52" i="26"/>
  <c r="I51" i="26"/>
  <c r="I50" i="26"/>
  <c r="I49" i="26"/>
  <c r="I48" i="26"/>
  <c r="I47" i="26"/>
  <c r="I46" i="26"/>
  <c r="I45" i="26"/>
  <c r="I44" i="26"/>
  <c r="I43" i="26"/>
  <c r="I42" i="26"/>
  <c r="I41" i="26"/>
  <c r="I40" i="26"/>
  <c r="I39" i="26"/>
  <c r="I38" i="26"/>
  <c r="I37" i="26"/>
  <c r="I36" i="26"/>
  <c r="I35" i="26"/>
  <c r="I34" i="26"/>
  <c r="I33" i="26"/>
  <c r="I32" i="26"/>
  <c r="I31" i="26"/>
  <c r="I30" i="26"/>
  <c r="I29" i="26"/>
  <c r="I28" i="26"/>
  <c r="I27" i="26"/>
  <c r="I26" i="26"/>
  <c r="I25" i="26"/>
  <c r="I24" i="26"/>
  <c r="I23" i="26"/>
  <c r="I22" i="26"/>
  <c r="I21" i="26"/>
  <c r="I20" i="26"/>
  <c r="I19" i="26"/>
  <c r="I18" i="26"/>
  <c r="I17" i="26"/>
  <c r="I16" i="26"/>
  <c r="I15" i="26"/>
  <c r="I14" i="26"/>
  <c r="I13" i="26"/>
  <c r="I12" i="26"/>
  <c r="I11" i="26"/>
  <c r="I10" i="26"/>
  <c r="I9" i="26"/>
  <c r="I8" i="26"/>
  <c r="I7" i="26"/>
  <c r="I6" i="26"/>
  <c r="I5" i="26"/>
  <c r="I4" i="26"/>
  <c r="I2228" i="27"/>
  <c r="I2227" i="27"/>
  <c r="I2226" i="27"/>
  <c r="I2225" i="27"/>
  <c r="I2224" i="27"/>
  <c r="I2223" i="27"/>
  <c r="I2222" i="27"/>
  <c r="I2221" i="27"/>
  <c r="I2220" i="27"/>
  <c r="I2219" i="27"/>
  <c r="I2218" i="27"/>
  <c r="I2217" i="27"/>
  <c r="I2216" i="27"/>
  <c r="I2215" i="27"/>
  <c r="I2214" i="27"/>
  <c r="I2213" i="27"/>
  <c r="I2212" i="27"/>
  <c r="I2211" i="27"/>
  <c r="I2210" i="27"/>
  <c r="I2209" i="27"/>
  <c r="I2208" i="27"/>
  <c r="I2207" i="27"/>
  <c r="I2206" i="27"/>
  <c r="I2205" i="27"/>
  <c r="I2204" i="27"/>
  <c r="I2203" i="27"/>
  <c r="I2202" i="27"/>
  <c r="I2201" i="27"/>
  <c r="I2200" i="27"/>
  <c r="I2199" i="27"/>
  <c r="I2198" i="27"/>
  <c r="I2197" i="27"/>
  <c r="I2196" i="27"/>
  <c r="I2195" i="27"/>
  <c r="I2194" i="27"/>
  <c r="I2193" i="27"/>
  <c r="I2192" i="27"/>
  <c r="I2191" i="27"/>
  <c r="I2190" i="27"/>
  <c r="I2189" i="27"/>
  <c r="I2188" i="27"/>
  <c r="I2187" i="27"/>
  <c r="I2186" i="27"/>
  <c r="I2185" i="27"/>
  <c r="I2184" i="27"/>
  <c r="I2183" i="27"/>
  <c r="I2182" i="27"/>
  <c r="I2181" i="27"/>
  <c r="I2180" i="27"/>
  <c r="I2179" i="27"/>
  <c r="I2178" i="27"/>
  <c r="I2177" i="27"/>
  <c r="I2176" i="27"/>
  <c r="I2175" i="27"/>
  <c r="I2174" i="27"/>
  <c r="I2173" i="27"/>
  <c r="I2172" i="27"/>
  <c r="I2171" i="27"/>
  <c r="I2170" i="27"/>
  <c r="I2169" i="27"/>
  <c r="I2168" i="27"/>
  <c r="I2167" i="27"/>
  <c r="I2166" i="27"/>
  <c r="I2165" i="27"/>
  <c r="I2164" i="27"/>
  <c r="I2163" i="27"/>
  <c r="I2162" i="27"/>
  <c r="I2161" i="27"/>
  <c r="I2160" i="27"/>
  <c r="I2159" i="27"/>
  <c r="I2158" i="27"/>
  <c r="I2157" i="27"/>
  <c r="I2156" i="27"/>
  <c r="I2155" i="27"/>
  <c r="I2154" i="27"/>
  <c r="I2153" i="27"/>
  <c r="I2152" i="27"/>
  <c r="I2151" i="27"/>
  <c r="I2150" i="27"/>
  <c r="I2149" i="27"/>
  <c r="I2148" i="27"/>
  <c r="I2147" i="27"/>
  <c r="I2146" i="27"/>
  <c r="I2145" i="27"/>
  <c r="I2144" i="27"/>
  <c r="I2143" i="27"/>
  <c r="I2142" i="27"/>
  <c r="I2141" i="27"/>
  <c r="I2140" i="27"/>
  <c r="I2139" i="27"/>
  <c r="I2138" i="27"/>
  <c r="I2137" i="27"/>
  <c r="I2136" i="27"/>
  <c r="I2135" i="27"/>
  <c r="I2134" i="27"/>
  <c r="I2133" i="27"/>
  <c r="I2132" i="27"/>
  <c r="I2131" i="27"/>
  <c r="I2130" i="27"/>
  <c r="I2129" i="27"/>
  <c r="I2128" i="27"/>
  <c r="I2127" i="27"/>
  <c r="I2126" i="27"/>
  <c r="I2125" i="27"/>
  <c r="I2124" i="27"/>
  <c r="I2123" i="27"/>
  <c r="I2122" i="27"/>
  <c r="I2121" i="27"/>
  <c r="I2120" i="27"/>
  <c r="I2119" i="27"/>
  <c r="I2118" i="27"/>
  <c r="I2117" i="27"/>
  <c r="I2116" i="27"/>
  <c r="I2115" i="27"/>
  <c r="I2114" i="27"/>
  <c r="I2113" i="27"/>
  <c r="I2112" i="27"/>
  <c r="I2111" i="27"/>
  <c r="I2110" i="27"/>
  <c r="I2109" i="27"/>
  <c r="I2108" i="27"/>
  <c r="I2107" i="27"/>
  <c r="I2106" i="27"/>
  <c r="I2105" i="27"/>
  <c r="I2104" i="27"/>
  <c r="I2103" i="27"/>
  <c r="I2102" i="27"/>
  <c r="I2101" i="27"/>
  <c r="I2100" i="27"/>
  <c r="I2099" i="27"/>
  <c r="I2098" i="27"/>
  <c r="I2097" i="27"/>
  <c r="I2096" i="27"/>
  <c r="I2095" i="27"/>
  <c r="I2094" i="27"/>
  <c r="I2093" i="27"/>
  <c r="I2092" i="27"/>
  <c r="I2091" i="27"/>
  <c r="I2090" i="27"/>
  <c r="I2089" i="27"/>
  <c r="I2088" i="27"/>
  <c r="I2087" i="27"/>
  <c r="I2086" i="27"/>
  <c r="I2085" i="27"/>
  <c r="I2084" i="27"/>
  <c r="I2083" i="27"/>
  <c r="I2082" i="27"/>
  <c r="I2081" i="27"/>
  <c r="I2080" i="27"/>
  <c r="I2079" i="27"/>
  <c r="I2078" i="27"/>
  <c r="I2077" i="27"/>
  <c r="I2076" i="27"/>
  <c r="I2075" i="27"/>
  <c r="I2074" i="27"/>
  <c r="I2073" i="27"/>
  <c r="I2072" i="27"/>
  <c r="I2071" i="27"/>
  <c r="I2070" i="27"/>
  <c r="I2069" i="27"/>
  <c r="I2068" i="27"/>
  <c r="I2067" i="27"/>
  <c r="I2066" i="27"/>
  <c r="I2065" i="27"/>
  <c r="I2064" i="27"/>
  <c r="I2063" i="27"/>
  <c r="I2062" i="27"/>
  <c r="I2061" i="27"/>
  <c r="I2060" i="27"/>
  <c r="I2059" i="27"/>
  <c r="I2058" i="27"/>
  <c r="I2057" i="27"/>
  <c r="I2056" i="27"/>
  <c r="I2055" i="27"/>
  <c r="I2054" i="27"/>
  <c r="I2053" i="27"/>
  <c r="I2052" i="27"/>
  <c r="I2051" i="27"/>
  <c r="I2050" i="27"/>
  <c r="I2049" i="27"/>
  <c r="I2048" i="27"/>
  <c r="I2047" i="27"/>
  <c r="I2046" i="27"/>
  <c r="I2045" i="27"/>
  <c r="I2044" i="27"/>
  <c r="I2043" i="27"/>
  <c r="I2042" i="27"/>
  <c r="I2041" i="27"/>
  <c r="I2040" i="27"/>
  <c r="I2039" i="27"/>
  <c r="I2038" i="27"/>
  <c r="I2037" i="27"/>
  <c r="I2036" i="27"/>
  <c r="I2035" i="27"/>
  <c r="I2034" i="27"/>
  <c r="I2033" i="27"/>
  <c r="I2032" i="27"/>
  <c r="I2031" i="27"/>
  <c r="I2030" i="27"/>
  <c r="I2029" i="27"/>
  <c r="I2028" i="27"/>
  <c r="I2027" i="27"/>
  <c r="I2026" i="27"/>
  <c r="I2025" i="27"/>
  <c r="I2024" i="27"/>
  <c r="I2023" i="27"/>
  <c r="I2022" i="27"/>
  <c r="I2021" i="27"/>
  <c r="I2020" i="27"/>
  <c r="I2019" i="27"/>
  <c r="I2018" i="27"/>
  <c r="I2017" i="27"/>
  <c r="I2016" i="27"/>
  <c r="I2015" i="27"/>
  <c r="I2014" i="27"/>
  <c r="I2013" i="27"/>
  <c r="I2012" i="27"/>
  <c r="I2011" i="27"/>
  <c r="I2010" i="27"/>
  <c r="I2009" i="27"/>
  <c r="I2008" i="27"/>
  <c r="I2007" i="27"/>
  <c r="I2006" i="27"/>
  <c r="I2005" i="27"/>
  <c r="I2004" i="27"/>
  <c r="I2003" i="27"/>
  <c r="I2002" i="27"/>
  <c r="I2001" i="27"/>
  <c r="I2000" i="27"/>
  <c r="I1999" i="27"/>
  <c r="I1998" i="27"/>
  <c r="I1997" i="27"/>
  <c r="I1996" i="27"/>
  <c r="I1995" i="27"/>
  <c r="I1994" i="27"/>
  <c r="I1993" i="27"/>
  <c r="I1992" i="27"/>
  <c r="I1991" i="27"/>
  <c r="I1990" i="27"/>
  <c r="I1989" i="27"/>
  <c r="I1988" i="27"/>
  <c r="I1987" i="27"/>
  <c r="I1986" i="27"/>
  <c r="I1985" i="27"/>
  <c r="I1984" i="27"/>
  <c r="I1983" i="27"/>
  <c r="I1982" i="27"/>
  <c r="I1981" i="27"/>
  <c r="I1980" i="27"/>
  <c r="I1979" i="27"/>
  <c r="I1978" i="27"/>
  <c r="I1977" i="27"/>
  <c r="I1976" i="27"/>
  <c r="I1975" i="27"/>
  <c r="I1974" i="27"/>
  <c r="I1973" i="27"/>
  <c r="I1972" i="27"/>
  <c r="I1971" i="27"/>
  <c r="I1970" i="27"/>
  <c r="I1969" i="27"/>
  <c r="I1968" i="27"/>
  <c r="I1967" i="27"/>
  <c r="I1966" i="27"/>
  <c r="I1965" i="27"/>
  <c r="I1964" i="27"/>
  <c r="I1963" i="27"/>
  <c r="I1962" i="27"/>
  <c r="I1961" i="27"/>
  <c r="I1960" i="27"/>
  <c r="I1959" i="27"/>
  <c r="I1958" i="27"/>
  <c r="I1957" i="27"/>
  <c r="I1956" i="27"/>
  <c r="I1955" i="27"/>
  <c r="I1954" i="27"/>
  <c r="I1953" i="27"/>
  <c r="I1952" i="27"/>
  <c r="I1951" i="27"/>
  <c r="I1950" i="27"/>
  <c r="I1949" i="27"/>
  <c r="I1948" i="27"/>
  <c r="I1947" i="27"/>
  <c r="I1946" i="27"/>
  <c r="I1945" i="27"/>
  <c r="I1944" i="27"/>
  <c r="I1943" i="27"/>
  <c r="I1942" i="27"/>
  <c r="I1941" i="27"/>
  <c r="I1940" i="27"/>
  <c r="I1939" i="27"/>
  <c r="I1938" i="27"/>
  <c r="I1937" i="27"/>
  <c r="I1936" i="27"/>
  <c r="I1935" i="27"/>
  <c r="I1934" i="27"/>
  <c r="I1933" i="27"/>
  <c r="I1932" i="27"/>
  <c r="I1931" i="27"/>
  <c r="I1930" i="27"/>
  <c r="I1929" i="27"/>
  <c r="I1928" i="27"/>
  <c r="I1927" i="27"/>
  <c r="I1926" i="27"/>
  <c r="I1925" i="27"/>
  <c r="I1924" i="27"/>
  <c r="I1923" i="27"/>
  <c r="I1922" i="27"/>
  <c r="I1921" i="27"/>
  <c r="I1920" i="27"/>
  <c r="I1919" i="27"/>
  <c r="I1918" i="27"/>
  <c r="I1917" i="27"/>
  <c r="I1916" i="27"/>
  <c r="I1915" i="27"/>
  <c r="I1914" i="27"/>
  <c r="I1913" i="27"/>
  <c r="I1912" i="27"/>
  <c r="I1911" i="27"/>
  <c r="I1910" i="27"/>
  <c r="I1909" i="27"/>
  <c r="I1908" i="27"/>
  <c r="I1907" i="27"/>
  <c r="I1906" i="27"/>
  <c r="I1905" i="27"/>
  <c r="I1904" i="27"/>
  <c r="I1903" i="27"/>
  <c r="I1902" i="27"/>
  <c r="I1901" i="27"/>
  <c r="I1900" i="27"/>
  <c r="I1899" i="27"/>
  <c r="I1898" i="27"/>
  <c r="I1897" i="27"/>
  <c r="I1896" i="27"/>
  <c r="I1895" i="27"/>
  <c r="I1894" i="27"/>
  <c r="I1893" i="27"/>
  <c r="I1892" i="27"/>
  <c r="I1891" i="27"/>
  <c r="I1890" i="27"/>
  <c r="I1889" i="27"/>
  <c r="I1888" i="27"/>
  <c r="I1887" i="27"/>
  <c r="I1886" i="27"/>
  <c r="I1885" i="27"/>
  <c r="I1884" i="27"/>
  <c r="I1883" i="27"/>
  <c r="I1882" i="27"/>
  <c r="I1881" i="27"/>
  <c r="I1880" i="27"/>
  <c r="I1879" i="27"/>
  <c r="I1878" i="27"/>
  <c r="I1877" i="27"/>
  <c r="I1876" i="27"/>
  <c r="I1875" i="27"/>
  <c r="I1874" i="27"/>
  <c r="I1873" i="27"/>
  <c r="I1872" i="27"/>
  <c r="I1871" i="27"/>
  <c r="I1870" i="27"/>
  <c r="I1869" i="27"/>
  <c r="I1868" i="27"/>
  <c r="I1867" i="27"/>
  <c r="I1866" i="27"/>
  <c r="I1865" i="27"/>
  <c r="I1864" i="27"/>
  <c r="I1863" i="27"/>
  <c r="I1862" i="27"/>
  <c r="I1861" i="27"/>
  <c r="I1860" i="27"/>
  <c r="I1859" i="27"/>
  <c r="I1858" i="27"/>
  <c r="I1857" i="27"/>
  <c r="I1856" i="27"/>
  <c r="I1855" i="27"/>
  <c r="I1854" i="27"/>
  <c r="I1853" i="27"/>
  <c r="I1852" i="27"/>
  <c r="I1851" i="27"/>
  <c r="I1850" i="27"/>
  <c r="I1849" i="27"/>
  <c r="I1848" i="27"/>
  <c r="I1847" i="27"/>
  <c r="I1846" i="27"/>
  <c r="I1845" i="27"/>
  <c r="I1844" i="27"/>
  <c r="I1843" i="27"/>
  <c r="I1842" i="27"/>
  <c r="I1841" i="27"/>
  <c r="I1840" i="27"/>
  <c r="I1839" i="27"/>
  <c r="I1838" i="27"/>
  <c r="I1837" i="27"/>
  <c r="I1836" i="27"/>
  <c r="I1835" i="27"/>
  <c r="I1834" i="27"/>
  <c r="I1833" i="27"/>
  <c r="I1832" i="27"/>
  <c r="I1831" i="27"/>
  <c r="I1830" i="27"/>
  <c r="I1829" i="27"/>
  <c r="I1828" i="27"/>
  <c r="I1827" i="27"/>
  <c r="I1826" i="27"/>
  <c r="I1825" i="27"/>
  <c r="I1824" i="27"/>
  <c r="I1823" i="27"/>
  <c r="I1822" i="27"/>
  <c r="I1821" i="27"/>
  <c r="I1820" i="27"/>
  <c r="I1819" i="27"/>
  <c r="I1818" i="27"/>
  <c r="I1817" i="27"/>
  <c r="I1816" i="27"/>
  <c r="I1815" i="27"/>
  <c r="I1814" i="27"/>
  <c r="I1813" i="27"/>
  <c r="I1812" i="27"/>
  <c r="I1811" i="27"/>
  <c r="I1810" i="27"/>
  <c r="I1809" i="27"/>
  <c r="I1808" i="27"/>
  <c r="I1807" i="27"/>
  <c r="I1806" i="27"/>
  <c r="I1805" i="27"/>
  <c r="I1804" i="27"/>
  <c r="I1803" i="27"/>
  <c r="I1802" i="27"/>
  <c r="I1801" i="27"/>
  <c r="I1800" i="27"/>
  <c r="I1799" i="27"/>
  <c r="I1798" i="27"/>
  <c r="I1797" i="27"/>
  <c r="I1796" i="27"/>
  <c r="I1795" i="27"/>
  <c r="I1794" i="27"/>
  <c r="I1793" i="27"/>
  <c r="I1792" i="27"/>
  <c r="I1791" i="27"/>
  <c r="I1790" i="27"/>
  <c r="I1789" i="27"/>
  <c r="I1788" i="27"/>
  <c r="I1787" i="27"/>
  <c r="I1786" i="27"/>
  <c r="I1785" i="27"/>
  <c r="I1784" i="27"/>
  <c r="I1783" i="27"/>
  <c r="I1782" i="27"/>
  <c r="I1781" i="27"/>
  <c r="I1780" i="27"/>
  <c r="I1779" i="27"/>
  <c r="I1778" i="27"/>
  <c r="I1777" i="27"/>
  <c r="I1776" i="27"/>
  <c r="I1775" i="27"/>
  <c r="I1774" i="27"/>
  <c r="I1773" i="27"/>
  <c r="I1772" i="27"/>
  <c r="I1771" i="27"/>
  <c r="I1770" i="27"/>
  <c r="I1769" i="27"/>
  <c r="I1768" i="27"/>
  <c r="I1767" i="27"/>
  <c r="I1766" i="27"/>
  <c r="I1765" i="27"/>
  <c r="I1764" i="27"/>
  <c r="I1763" i="27"/>
  <c r="I1762" i="27"/>
  <c r="I1761" i="27"/>
  <c r="I1760" i="27"/>
  <c r="I1759" i="27"/>
  <c r="I1758" i="27"/>
  <c r="I1757" i="27"/>
  <c r="I1756" i="27"/>
  <c r="I1755" i="27"/>
  <c r="I1754" i="27"/>
  <c r="I1753" i="27"/>
  <c r="I1752" i="27"/>
  <c r="I1751" i="27"/>
  <c r="I1750" i="27"/>
  <c r="I1749" i="27"/>
  <c r="I1748" i="27"/>
  <c r="I1747" i="27"/>
  <c r="I1746" i="27"/>
  <c r="I1745" i="27"/>
  <c r="I1744" i="27"/>
  <c r="I1743" i="27"/>
  <c r="I1742" i="27"/>
  <c r="I1741" i="27"/>
  <c r="I1740" i="27"/>
  <c r="I1739" i="27"/>
  <c r="I1738" i="27"/>
  <c r="I1737" i="27"/>
  <c r="I1736" i="27"/>
  <c r="I1735" i="27"/>
  <c r="I1734" i="27"/>
  <c r="I1733" i="27"/>
  <c r="I1732" i="27"/>
  <c r="I1731" i="27"/>
  <c r="I1730" i="27"/>
  <c r="I1729" i="27"/>
  <c r="I1728" i="27"/>
  <c r="I1727" i="27"/>
  <c r="I1726" i="27"/>
  <c r="I1725" i="27"/>
  <c r="I1724" i="27"/>
  <c r="I1723" i="27"/>
  <c r="I1722" i="27"/>
  <c r="I1721" i="27"/>
  <c r="I1720" i="27"/>
  <c r="I1719" i="27"/>
  <c r="I1718" i="27"/>
  <c r="I1717" i="27"/>
  <c r="I1716" i="27"/>
  <c r="I1715" i="27"/>
  <c r="I1714" i="27"/>
  <c r="I1713" i="27"/>
  <c r="I1712" i="27"/>
  <c r="I1711" i="27"/>
  <c r="I1710" i="27"/>
  <c r="I1709" i="27"/>
  <c r="I1708" i="27"/>
  <c r="I1707" i="27"/>
  <c r="I1706" i="27"/>
  <c r="I1705" i="27"/>
  <c r="I1704" i="27"/>
  <c r="I1703" i="27"/>
  <c r="I1702" i="27"/>
  <c r="I1701" i="27"/>
  <c r="I1700" i="27"/>
  <c r="I1699" i="27"/>
  <c r="I1698" i="27"/>
  <c r="I1697" i="27"/>
  <c r="I1696" i="27"/>
  <c r="I1695" i="27"/>
  <c r="I1694" i="27"/>
  <c r="I1693" i="27"/>
  <c r="I1692" i="27"/>
  <c r="I1691" i="27"/>
  <c r="I1690" i="27"/>
  <c r="I1689" i="27"/>
  <c r="I1688" i="27"/>
  <c r="I1687" i="27"/>
  <c r="I1686" i="27"/>
  <c r="I1685" i="27"/>
  <c r="I1684" i="27"/>
  <c r="I1683" i="27"/>
  <c r="I1682" i="27"/>
  <c r="I1681" i="27"/>
  <c r="I1680" i="27"/>
  <c r="I1679" i="27"/>
  <c r="I1678" i="27"/>
  <c r="I1677" i="27"/>
  <c r="I1676" i="27"/>
  <c r="I1675" i="27"/>
  <c r="I1674" i="27"/>
  <c r="I1673" i="27"/>
  <c r="I1672" i="27"/>
  <c r="I1671" i="27"/>
  <c r="I1670" i="27"/>
  <c r="I1669" i="27"/>
  <c r="I1668" i="27"/>
  <c r="I1667" i="27"/>
  <c r="I1666" i="27"/>
  <c r="I1665" i="27"/>
  <c r="I1664" i="27"/>
  <c r="I1663" i="27"/>
  <c r="I1662" i="27"/>
  <c r="I1661" i="27"/>
  <c r="I1660" i="27"/>
  <c r="I1659" i="27"/>
  <c r="I1658" i="27"/>
  <c r="I1657" i="27"/>
  <c r="I1656" i="27"/>
  <c r="I1655" i="27"/>
  <c r="I1654" i="27"/>
  <c r="I1653" i="27"/>
  <c r="I1652" i="27"/>
  <c r="I1651" i="27"/>
  <c r="I1650" i="27"/>
  <c r="I1649" i="27"/>
  <c r="I1648" i="27"/>
  <c r="I1647" i="27"/>
  <c r="I1646" i="27"/>
  <c r="I1645" i="27"/>
  <c r="I1644" i="27"/>
  <c r="I1643" i="27"/>
  <c r="I1642" i="27"/>
  <c r="I1641" i="27"/>
  <c r="I1640" i="27"/>
  <c r="I1639" i="27"/>
  <c r="I1638" i="27"/>
  <c r="I1637" i="27"/>
  <c r="I1636" i="27"/>
  <c r="I1635" i="27"/>
  <c r="I1634" i="27"/>
  <c r="I1633" i="27"/>
  <c r="I1632" i="27"/>
  <c r="I1631" i="27"/>
  <c r="I1630" i="27"/>
  <c r="I1629" i="27"/>
  <c r="I1628" i="27"/>
  <c r="I1627" i="27"/>
  <c r="I1626" i="27"/>
  <c r="I1625" i="27"/>
  <c r="I1624" i="27"/>
  <c r="I1623" i="27"/>
  <c r="I1622" i="27"/>
  <c r="I1621" i="27"/>
  <c r="I1620" i="27"/>
  <c r="I1619" i="27"/>
  <c r="I1618" i="27"/>
  <c r="I1617" i="27"/>
  <c r="I1616" i="27"/>
  <c r="I1615" i="27"/>
  <c r="I1614" i="27"/>
  <c r="I1613" i="27"/>
  <c r="I1612" i="27"/>
  <c r="I1611" i="27"/>
  <c r="I1610" i="27"/>
  <c r="I1609" i="27"/>
  <c r="I1608" i="27"/>
  <c r="I1607" i="27"/>
  <c r="I1606" i="27"/>
  <c r="I1605" i="27"/>
  <c r="I1604" i="27"/>
  <c r="I1603" i="27"/>
  <c r="I1602" i="27"/>
  <c r="I1601" i="27"/>
  <c r="I1600" i="27"/>
  <c r="I1599" i="27"/>
  <c r="I1598" i="27"/>
  <c r="I1597" i="27"/>
  <c r="I1596" i="27"/>
  <c r="I1595" i="27"/>
  <c r="I1594" i="27"/>
  <c r="I1593" i="27"/>
  <c r="I1592" i="27"/>
  <c r="I1591" i="27"/>
  <c r="I1590" i="27"/>
  <c r="I1589" i="27"/>
  <c r="I1588" i="27"/>
  <c r="I1587" i="27"/>
  <c r="I1586" i="27"/>
  <c r="I1585" i="27"/>
  <c r="I1584" i="27"/>
  <c r="I1583" i="27"/>
  <c r="I1582" i="27"/>
  <c r="I1581" i="27"/>
  <c r="I1580" i="27"/>
  <c r="I1579" i="27"/>
  <c r="I1578" i="27"/>
  <c r="I1577" i="27"/>
  <c r="I1576" i="27"/>
  <c r="I1575" i="27"/>
  <c r="I1574" i="27"/>
  <c r="I1573" i="27"/>
  <c r="I1572" i="27"/>
  <c r="I1571" i="27"/>
  <c r="I1570" i="27"/>
  <c r="I1569" i="27"/>
  <c r="I1568" i="27"/>
  <c r="I1567" i="27"/>
  <c r="I1566" i="27"/>
  <c r="I1565" i="27"/>
  <c r="I1564" i="27"/>
  <c r="I1563" i="27"/>
  <c r="I1562" i="27"/>
  <c r="I1561" i="27"/>
  <c r="I1560" i="27"/>
  <c r="I1559" i="27"/>
  <c r="I1558" i="27"/>
  <c r="I1557" i="27"/>
  <c r="I1556" i="27"/>
  <c r="I1555" i="27"/>
  <c r="I1554" i="27"/>
  <c r="I1553" i="27"/>
  <c r="I1552" i="27"/>
  <c r="I1551" i="27"/>
  <c r="I1550" i="27"/>
  <c r="I1549" i="27"/>
  <c r="I1548" i="27"/>
  <c r="I1547" i="27"/>
  <c r="I1546" i="27"/>
  <c r="I1545" i="27"/>
  <c r="I1544" i="27"/>
  <c r="I1543" i="27"/>
  <c r="I1542" i="27"/>
  <c r="I1541" i="27"/>
  <c r="I1540" i="27"/>
  <c r="I1539" i="27"/>
  <c r="I1538" i="27"/>
  <c r="I1537" i="27"/>
  <c r="I1536" i="27"/>
  <c r="I1535" i="27"/>
  <c r="I1534" i="27"/>
  <c r="I1533" i="27"/>
  <c r="I1532" i="27"/>
  <c r="I1531" i="27"/>
  <c r="I1530" i="27"/>
  <c r="I1529" i="27"/>
  <c r="I1528" i="27"/>
  <c r="I1527" i="27"/>
  <c r="I1526" i="27"/>
  <c r="I1525" i="27"/>
  <c r="I1524" i="27"/>
  <c r="I1523" i="27"/>
  <c r="I1522" i="27"/>
  <c r="I1521" i="27"/>
  <c r="I1520" i="27"/>
  <c r="I1519" i="27"/>
  <c r="I1518" i="27"/>
  <c r="I1517" i="27"/>
  <c r="I1516" i="27"/>
  <c r="I1515" i="27"/>
  <c r="I1514" i="27"/>
  <c r="I1513" i="27"/>
  <c r="I1512" i="27"/>
  <c r="I1511" i="27"/>
  <c r="I1510" i="27"/>
  <c r="I1509" i="27"/>
  <c r="I1508" i="27"/>
  <c r="I1507" i="27"/>
  <c r="I1506" i="27"/>
  <c r="I1505" i="27"/>
  <c r="I1504" i="27"/>
  <c r="I1503" i="27"/>
  <c r="I1502" i="27"/>
  <c r="I1501" i="27"/>
  <c r="I1500" i="27"/>
  <c r="I1499" i="27"/>
  <c r="I1498" i="27"/>
  <c r="I1497" i="27"/>
  <c r="I1496" i="27"/>
  <c r="I1495" i="27"/>
  <c r="I1494" i="27"/>
  <c r="I1493" i="27"/>
  <c r="I1492" i="27"/>
  <c r="I1491" i="27"/>
  <c r="I1490" i="27"/>
  <c r="I1489" i="27"/>
  <c r="I1488" i="27"/>
  <c r="I1487" i="27"/>
  <c r="I1486" i="27"/>
  <c r="I1485" i="27"/>
  <c r="I1484" i="27"/>
  <c r="I1483" i="27"/>
  <c r="I1482" i="27"/>
  <c r="I1481" i="27"/>
  <c r="I1480" i="27"/>
  <c r="I1479" i="27"/>
  <c r="I1478" i="27"/>
  <c r="I1477" i="27"/>
  <c r="I1476" i="27"/>
  <c r="I1475" i="27"/>
  <c r="I1474" i="27"/>
  <c r="I1473" i="27"/>
  <c r="I1472" i="27"/>
  <c r="I1471" i="27"/>
  <c r="I1470" i="27"/>
  <c r="I1469" i="27"/>
  <c r="I1468" i="27"/>
  <c r="I1467" i="27"/>
  <c r="I1466" i="27"/>
  <c r="I1465" i="27"/>
  <c r="I1464" i="27"/>
  <c r="I1463" i="27"/>
  <c r="I1462" i="27"/>
  <c r="I1461" i="27"/>
  <c r="I1460" i="27"/>
  <c r="I1459" i="27"/>
  <c r="I1458" i="27"/>
  <c r="I1457" i="27"/>
  <c r="I1456" i="27"/>
  <c r="I1455" i="27"/>
  <c r="I1454" i="27"/>
  <c r="I1453" i="27"/>
  <c r="I1452" i="27"/>
  <c r="I1451" i="27"/>
  <c r="I1450" i="27"/>
  <c r="I1449" i="27"/>
  <c r="I1448" i="27"/>
  <c r="I1447" i="27"/>
  <c r="I1446" i="27"/>
  <c r="I1445" i="27"/>
  <c r="I1444" i="27"/>
  <c r="I1443" i="27"/>
  <c r="I1442" i="27"/>
  <c r="I1441" i="27"/>
  <c r="I1440" i="27"/>
  <c r="I1439" i="27"/>
  <c r="I1438" i="27"/>
  <c r="I1437" i="27"/>
  <c r="I1436" i="27"/>
  <c r="I1435" i="27"/>
  <c r="I1434" i="27"/>
  <c r="I1433" i="27"/>
  <c r="I1432" i="27"/>
  <c r="I1431" i="27"/>
  <c r="I1430" i="27"/>
  <c r="I1429" i="27"/>
  <c r="I1428" i="27"/>
  <c r="I1427" i="27"/>
  <c r="I1426" i="27"/>
  <c r="I1425" i="27"/>
  <c r="I1424" i="27"/>
  <c r="I1423" i="27"/>
  <c r="I1422" i="27"/>
  <c r="I1421" i="27"/>
  <c r="I1420" i="27"/>
  <c r="I1419" i="27"/>
  <c r="I1418" i="27"/>
  <c r="I1417" i="27"/>
  <c r="I1416" i="27"/>
  <c r="I1415" i="27"/>
  <c r="I1414" i="27"/>
  <c r="I1413" i="27"/>
  <c r="I1412" i="27"/>
  <c r="I1411" i="27"/>
  <c r="I1410" i="27"/>
  <c r="I1409" i="27"/>
  <c r="I1408" i="27"/>
  <c r="I1407" i="27"/>
  <c r="I1406" i="27"/>
  <c r="I1405" i="27"/>
  <c r="I1404" i="27"/>
  <c r="I1403" i="27"/>
  <c r="I1402" i="27"/>
  <c r="I1401" i="27"/>
  <c r="I1400" i="27"/>
  <c r="I1399" i="27"/>
  <c r="I1398" i="27"/>
  <c r="I1397" i="27"/>
  <c r="I1396" i="27"/>
  <c r="I1395" i="27"/>
  <c r="I1394" i="27"/>
  <c r="I1393" i="27"/>
  <c r="I1392" i="27"/>
  <c r="I1391" i="27"/>
  <c r="I1390" i="27"/>
  <c r="I1389" i="27"/>
  <c r="I1388" i="27"/>
  <c r="I1387" i="27"/>
  <c r="I1386" i="27"/>
  <c r="I1385" i="27"/>
  <c r="I1384" i="27"/>
  <c r="I1383" i="27"/>
  <c r="I1382" i="27"/>
  <c r="I1381" i="27"/>
  <c r="I1380" i="27"/>
  <c r="I1379" i="27"/>
  <c r="I1378" i="27"/>
  <c r="I1377" i="27"/>
  <c r="I1376" i="27"/>
  <c r="I1375" i="27"/>
  <c r="I1374" i="27"/>
  <c r="I1373" i="27"/>
  <c r="I1372" i="27"/>
  <c r="I1371" i="27"/>
  <c r="I1370" i="27"/>
  <c r="I1369" i="27"/>
  <c r="I1368" i="27"/>
  <c r="I1367" i="27"/>
  <c r="I1366" i="27"/>
  <c r="I1365" i="27"/>
  <c r="I1364" i="27"/>
  <c r="I1363" i="27"/>
  <c r="I1362" i="27"/>
  <c r="I1361" i="27"/>
  <c r="I1360" i="27"/>
  <c r="I1359" i="27"/>
  <c r="I1358" i="27"/>
  <c r="I1357" i="27"/>
  <c r="I1356" i="27"/>
  <c r="I1355" i="27"/>
  <c r="I1354" i="27"/>
  <c r="I1353" i="27"/>
  <c r="I1352" i="27"/>
  <c r="I1351" i="27"/>
  <c r="I1350" i="27"/>
  <c r="I1349" i="27"/>
  <c r="I1348" i="27"/>
  <c r="I1347" i="27"/>
  <c r="I1346" i="27"/>
  <c r="I1345" i="27"/>
  <c r="I1344" i="27"/>
  <c r="I1343" i="27"/>
  <c r="I1342" i="27"/>
  <c r="I1341" i="27"/>
  <c r="I1340" i="27"/>
  <c r="I1339" i="27"/>
  <c r="I1338" i="27"/>
  <c r="I1337" i="27"/>
  <c r="I1336" i="27"/>
  <c r="I1335" i="27"/>
  <c r="I1334" i="27"/>
  <c r="I1333" i="27"/>
  <c r="I1332" i="27"/>
  <c r="I1331" i="27"/>
  <c r="I1330" i="27"/>
  <c r="I1329" i="27"/>
  <c r="I1328" i="27"/>
  <c r="I1327" i="27"/>
  <c r="I1326" i="27"/>
  <c r="I1325" i="27"/>
  <c r="I1324" i="27"/>
  <c r="I1323" i="27"/>
  <c r="I1322" i="27"/>
  <c r="I1321" i="27"/>
  <c r="I1320" i="27"/>
  <c r="I1319" i="27"/>
  <c r="I1318" i="27"/>
  <c r="I1317" i="27"/>
  <c r="I1316" i="27"/>
  <c r="I1315" i="27"/>
  <c r="I1314" i="27"/>
  <c r="I1313" i="27"/>
  <c r="I1312" i="27"/>
  <c r="I1311" i="27"/>
  <c r="I1310" i="27"/>
  <c r="I1309" i="27"/>
  <c r="I1308" i="27"/>
  <c r="I1307" i="27"/>
  <c r="I1306" i="27"/>
  <c r="I1305" i="27"/>
  <c r="I1304" i="27"/>
  <c r="I1303" i="27"/>
  <c r="I1302" i="27"/>
  <c r="I1301" i="27"/>
  <c r="I1300" i="27"/>
  <c r="I1299" i="27"/>
  <c r="I1298" i="27"/>
  <c r="I1297" i="27"/>
  <c r="I1296" i="27"/>
  <c r="I1295" i="27"/>
  <c r="I1294" i="27"/>
  <c r="I1293" i="27"/>
  <c r="I1292" i="27"/>
  <c r="I1291" i="27"/>
  <c r="I1290" i="27"/>
  <c r="I1289" i="27"/>
  <c r="I1288" i="27"/>
  <c r="I1287" i="27"/>
  <c r="I1286" i="27"/>
  <c r="I1285" i="27"/>
  <c r="I1284" i="27"/>
  <c r="I1283" i="27"/>
  <c r="I1282" i="27"/>
  <c r="I1281" i="27"/>
  <c r="I1280" i="27"/>
  <c r="I1279" i="27"/>
  <c r="I1278" i="27"/>
  <c r="I1277" i="27"/>
  <c r="I1276" i="27"/>
  <c r="I1275" i="27"/>
  <c r="I1274" i="27"/>
  <c r="I1273" i="27"/>
  <c r="I1272" i="27"/>
  <c r="I1271" i="27"/>
  <c r="I1270" i="27"/>
  <c r="I1269" i="27"/>
  <c r="I1268" i="27"/>
  <c r="I1267" i="27"/>
  <c r="I1266" i="27"/>
  <c r="I1265" i="27"/>
  <c r="I1264" i="27"/>
  <c r="I1263" i="27"/>
  <c r="I1262" i="27"/>
  <c r="I1261" i="27"/>
  <c r="I1260" i="27"/>
  <c r="I1259" i="27"/>
  <c r="I1258" i="27"/>
  <c r="I1257" i="27"/>
  <c r="I1256" i="27"/>
  <c r="I1255" i="27"/>
  <c r="I1254" i="27"/>
  <c r="I1253" i="27"/>
  <c r="I1252" i="27"/>
  <c r="I1251" i="27"/>
  <c r="I1250" i="27"/>
  <c r="I1249" i="27"/>
  <c r="I1248" i="27"/>
  <c r="I1247" i="27"/>
  <c r="I1246" i="27"/>
  <c r="I1245" i="27"/>
  <c r="I1244" i="27"/>
  <c r="I1243" i="27"/>
  <c r="I1242" i="27"/>
  <c r="I1241" i="27"/>
  <c r="I1240" i="27"/>
  <c r="I1239" i="27"/>
  <c r="I1238" i="27"/>
  <c r="I1237" i="27"/>
  <c r="I1236" i="27"/>
  <c r="I1235" i="27"/>
  <c r="I1234" i="27"/>
  <c r="I1233" i="27"/>
  <c r="I1232" i="27"/>
  <c r="I1231" i="27"/>
  <c r="I1230" i="27"/>
  <c r="I1229" i="27"/>
  <c r="I1228" i="27"/>
  <c r="I1227" i="27"/>
  <c r="I1226" i="27"/>
  <c r="I1225" i="27"/>
  <c r="I1224" i="27"/>
  <c r="I1223" i="27"/>
  <c r="I1222" i="27"/>
  <c r="I1221" i="27"/>
  <c r="I1220" i="27"/>
  <c r="I1219" i="27"/>
  <c r="I1218" i="27"/>
  <c r="I1217" i="27"/>
  <c r="I1216" i="27"/>
  <c r="I1215" i="27"/>
  <c r="I1214" i="27"/>
  <c r="I1213" i="27"/>
  <c r="I1212" i="27"/>
  <c r="I1211" i="27"/>
  <c r="I1210" i="27"/>
  <c r="I1209" i="27"/>
  <c r="I1208" i="27"/>
  <c r="I1207" i="27"/>
  <c r="I1206" i="27"/>
  <c r="I1205" i="27"/>
  <c r="I1204" i="27"/>
  <c r="I1203" i="27"/>
  <c r="I1202" i="27"/>
  <c r="I1201" i="27"/>
  <c r="I1200" i="27"/>
  <c r="I1199" i="27"/>
  <c r="I1198" i="27"/>
  <c r="I1197" i="27"/>
  <c r="I1196" i="27"/>
  <c r="I1195" i="27"/>
  <c r="I1194" i="27"/>
  <c r="I1193" i="27"/>
  <c r="I1192" i="27"/>
  <c r="I1191" i="27"/>
  <c r="I1190" i="27"/>
  <c r="I1189" i="27"/>
  <c r="I1188" i="27"/>
  <c r="I1187" i="27"/>
  <c r="I1186" i="27"/>
  <c r="I1185" i="27"/>
  <c r="I1184" i="27"/>
  <c r="I1183" i="27"/>
  <c r="I1182" i="27"/>
  <c r="I1181" i="27"/>
  <c r="I1180" i="27"/>
  <c r="I1179" i="27"/>
  <c r="I1178" i="27"/>
  <c r="I1177" i="27"/>
  <c r="I1176" i="27"/>
  <c r="I1175" i="27"/>
  <c r="I1174" i="27"/>
  <c r="I1173" i="27"/>
  <c r="I1172" i="27"/>
  <c r="I1171" i="27"/>
  <c r="I1170" i="27"/>
  <c r="I1169" i="27"/>
  <c r="I1168" i="27"/>
  <c r="I1167" i="27"/>
  <c r="I1166" i="27"/>
  <c r="I1165" i="27"/>
  <c r="I1164" i="27"/>
  <c r="I1163" i="27"/>
  <c r="I1162" i="27"/>
  <c r="I1161" i="27"/>
  <c r="I1160" i="27"/>
  <c r="I1159" i="27"/>
  <c r="I1158" i="27"/>
  <c r="I1157" i="27"/>
  <c r="I1156" i="27"/>
  <c r="I1155" i="27"/>
  <c r="I1154" i="27"/>
  <c r="I1153" i="27"/>
  <c r="I1152" i="27"/>
  <c r="I1151" i="27"/>
  <c r="I1150" i="27"/>
  <c r="I1149" i="27"/>
  <c r="I1148" i="27"/>
  <c r="I1147" i="27"/>
  <c r="I1146" i="27"/>
  <c r="I1145" i="27"/>
  <c r="I1144" i="27"/>
  <c r="I1143" i="27"/>
  <c r="I1142" i="27"/>
  <c r="I1141" i="27"/>
  <c r="I1140" i="27"/>
  <c r="I1139" i="27"/>
  <c r="I1138" i="27"/>
  <c r="I1137" i="27"/>
  <c r="I1136" i="27"/>
  <c r="I1135" i="27"/>
  <c r="I1134" i="27"/>
  <c r="I1133" i="27"/>
  <c r="I1132" i="27"/>
  <c r="I1131" i="27"/>
  <c r="I1130" i="27"/>
  <c r="I1129" i="27"/>
  <c r="I1128" i="27"/>
  <c r="I1127" i="27"/>
  <c r="I1126" i="27"/>
  <c r="I1125" i="27"/>
  <c r="I1124" i="27"/>
  <c r="I1123" i="27"/>
  <c r="I1122" i="27"/>
  <c r="I1121" i="27"/>
  <c r="I1120" i="27"/>
  <c r="I1119" i="27"/>
  <c r="I1118" i="27"/>
  <c r="I1117" i="27"/>
  <c r="I1116" i="27"/>
  <c r="I1115" i="27"/>
  <c r="I1114" i="27"/>
  <c r="I1113" i="27"/>
  <c r="I1112" i="27"/>
  <c r="I1111" i="27"/>
  <c r="I1110" i="27"/>
  <c r="I1109" i="27"/>
  <c r="I1108" i="27"/>
  <c r="I1107" i="27"/>
  <c r="I1106" i="27"/>
  <c r="I1105" i="27"/>
  <c r="I1104" i="27"/>
  <c r="I1103" i="27"/>
  <c r="I1102" i="27"/>
  <c r="I1101" i="27"/>
  <c r="I1100" i="27"/>
  <c r="I1099" i="27"/>
  <c r="I1098" i="27"/>
  <c r="I1097" i="27"/>
  <c r="I1096" i="27"/>
  <c r="I1095" i="27"/>
  <c r="I1094" i="27"/>
  <c r="I1093" i="27"/>
  <c r="I1092" i="27"/>
  <c r="I1091" i="27"/>
  <c r="I1090" i="27"/>
  <c r="I1089" i="27"/>
  <c r="I1088" i="27"/>
  <c r="I1087" i="27"/>
  <c r="I1086" i="27"/>
  <c r="I1085" i="27"/>
  <c r="I1084" i="27"/>
  <c r="I1083" i="27"/>
  <c r="I1082" i="27"/>
  <c r="I1081" i="27"/>
  <c r="I1080" i="27"/>
  <c r="I1079" i="27"/>
  <c r="I1078" i="27"/>
  <c r="I1077" i="27"/>
  <c r="I1076" i="27"/>
  <c r="I1075" i="27"/>
  <c r="I1074" i="27"/>
  <c r="I1073" i="27"/>
  <c r="I1072" i="27"/>
  <c r="I1071" i="27"/>
  <c r="I1070" i="27"/>
  <c r="I1069" i="27"/>
  <c r="I1068" i="27"/>
  <c r="I1067" i="27"/>
  <c r="I1066" i="27"/>
  <c r="I1065" i="27"/>
  <c r="I1064" i="27"/>
  <c r="I1063" i="27"/>
  <c r="I1062" i="27"/>
  <c r="I1061" i="27"/>
  <c r="I1060" i="27"/>
  <c r="I1059" i="27"/>
  <c r="I1058" i="27"/>
  <c r="I1057" i="27"/>
  <c r="I1056" i="27"/>
  <c r="I1055" i="27"/>
  <c r="I1054" i="27"/>
  <c r="I1053" i="27"/>
  <c r="I1052" i="27"/>
  <c r="I1051" i="27"/>
  <c r="I1050" i="27"/>
  <c r="I1049" i="27"/>
  <c r="I1048" i="27"/>
  <c r="I1047" i="27"/>
  <c r="I1046" i="27"/>
  <c r="I1045" i="27"/>
  <c r="I1044" i="27"/>
  <c r="I1043" i="27"/>
  <c r="I1042" i="27"/>
  <c r="I1041" i="27"/>
  <c r="I1040" i="27"/>
  <c r="I1039" i="27"/>
  <c r="I1038" i="27"/>
  <c r="I1037" i="27"/>
  <c r="I1036" i="27"/>
  <c r="I1035" i="27"/>
  <c r="I1034" i="27"/>
  <c r="I1033" i="27"/>
  <c r="I1032" i="27"/>
  <c r="I1031" i="27"/>
  <c r="I1030" i="27"/>
  <c r="I1029" i="27"/>
  <c r="I1028" i="27"/>
  <c r="I1027" i="27"/>
  <c r="I1026" i="27"/>
  <c r="I1025" i="27"/>
  <c r="I1024" i="27"/>
  <c r="I1023" i="27"/>
  <c r="I1022" i="27"/>
  <c r="I1021" i="27"/>
  <c r="I1020" i="27"/>
  <c r="I1019" i="27"/>
  <c r="I1018" i="27"/>
  <c r="I1017" i="27"/>
  <c r="I1016" i="27"/>
  <c r="I1015" i="27"/>
  <c r="I1014" i="27"/>
  <c r="I1013" i="27"/>
  <c r="I1012" i="27"/>
  <c r="I1011" i="27"/>
  <c r="I1010" i="27"/>
  <c r="I1009" i="27"/>
  <c r="I1008" i="27"/>
  <c r="I1007" i="27"/>
  <c r="I1006" i="27"/>
  <c r="I1005" i="27"/>
  <c r="I1004" i="27"/>
  <c r="I1003" i="27"/>
  <c r="I1002" i="27"/>
  <c r="I1001" i="27"/>
  <c r="I1000" i="27"/>
  <c r="I999" i="27"/>
  <c r="I998" i="27"/>
  <c r="I997" i="27"/>
  <c r="I996" i="27"/>
  <c r="I995" i="27"/>
  <c r="I994" i="27"/>
  <c r="I993" i="27"/>
  <c r="I992" i="27"/>
  <c r="I991" i="27"/>
  <c r="I990" i="27"/>
  <c r="I989" i="27"/>
  <c r="I988" i="27"/>
  <c r="I987" i="27"/>
  <c r="I986" i="27"/>
  <c r="I985" i="27"/>
  <c r="I984" i="27"/>
  <c r="I983" i="27"/>
  <c r="I982" i="27"/>
  <c r="I981" i="27"/>
  <c r="I980" i="27"/>
  <c r="I979" i="27"/>
  <c r="I978" i="27"/>
  <c r="I977" i="27"/>
  <c r="I976" i="27"/>
  <c r="I975" i="27"/>
  <c r="I974" i="27"/>
  <c r="I973" i="27"/>
  <c r="I972" i="27"/>
  <c r="I971" i="27"/>
  <c r="I970" i="27"/>
  <c r="I969" i="27"/>
  <c r="I968" i="27"/>
  <c r="I967" i="27"/>
  <c r="I966" i="27"/>
  <c r="I965" i="27"/>
  <c r="I964" i="27"/>
  <c r="I963" i="27"/>
  <c r="I962" i="27"/>
  <c r="I961" i="27"/>
  <c r="I960" i="27"/>
  <c r="I959" i="27"/>
  <c r="I958" i="27"/>
  <c r="I957" i="27"/>
  <c r="I956" i="27"/>
  <c r="I955" i="27"/>
  <c r="I954" i="27"/>
  <c r="I953" i="27"/>
  <c r="I952" i="27"/>
  <c r="I951" i="27"/>
  <c r="I950" i="27"/>
  <c r="I949" i="27"/>
  <c r="I948" i="27"/>
  <c r="I947" i="27"/>
  <c r="I946" i="27"/>
  <c r="I945" i="27"/>
  <c r="I944" i="27"/>
  <c r="I943" i="27"/>
  <c r="I942" i="27"/>
  <c r="I941" i="27"/>
  <c r="I940" i="27"/>
  <c r="I939" i="27"/>
  <c r="I938" i="27"/>
  <c r="I937" i="27"/>
  <c r="I936" i="27"/>
  <c r="I935" i="27"/>
  <c r="I934" i="27"/>
  <c r="I933" i="27"/>
  <c r="I932" i="27"/>
  <c r="I931" i="27"/>
  <c r="I930" i="27"/>
  <c r="I929" i="27"/>
  <c r="I928" i="27"/>
  <c r="I927" i="27"/>
  <c r="I926" i="27"/>
  <c r="I925" i="27"/>
  <c r="I924" i="27"/>
  <c r="I923" i="27"/>
  <c r="I922" i="27"/>
  <c r="I921" i="27"/>
  <c r="I920" i="27"/>
  <c r="I919" i="27"/>
  <c r="I918" i="27"/>
  <c r="I917" i="27"/>
  <c r="I916" i="27"/>
  <c r="I915" i="27"/>
  <c r="I914" i="27"/>
  <c r="I913" i="27"/>
  <c r="I912" i="27"/>
  <c r="I911" i="27"/>
  <c r="I910" i="27"/>
  <c r="I909" i="27"/>
  <c r="I908" i="27"/>
  <c r="I907" i="27"/>
  <c r="I906" i="27"/>
  <c r="I905" i="27"/>
  <c r="I904" i="27"/>
  <c r="I903" i="27"/>
  <c r="I902" i="27"/>
  <c r="I901" i="27"/>
  <c r="I900" i="27"/>
  <c r="I899" i="27"/>
  <c r="I898" i="27"/>
  <c r="I897" i="27"/>
  <c r="I896" i="27"/>
  <c r="I895" i="27"/>
  <c r="I894" i="27"/>
  <c r="I893" i="27"/>
  <c r="I892" i="27"/>
  <c r="I891" i="27"/>
  <c r="I890" i="27"/>
  <c r="I889" i="27"/>
  <c r="I888" i="27"/>
  <c r="I887" i="27"/>
  <c r="I886" i="27"/>
  <c r="I885" i="27"/>
  <c r="I884" i="27"/>
  <c r="I883" i="27"/>
  <c r="I882" i="27"/>
  <c r="I881" i="27"/>
  <c r="I880" i="27"/>
  <c r="I879" i="27"/>
  <c r="I878" i="27"/>
  <c r="I877" i="27"/>
  <c r="I876" i="27"/>
  <c r="I875" i="27"/>
  <c r="I874" i="27"/>
  <c r="I873" i="27"/>
  <c r="I872" i="27"/>
  <c r="I871" i="27"/>
  <c r="I870" i="27"/>
  <c r="I869" i="27"/>
  <c r="I868" i="27"/>
  <c r="I867" i="27"/>
  <c r="I866" i="27"/>
  <c r="I865" i="27"/>
  <c r="I864" i="27"/>
  <c r="I863" i="27"/>
  <c r="I862" i="27"/>
  <c r="I861" i="27"/>
  <c r="I860" i="27"/>
  <c r="I859" i="27"/>
  <c r="I858" i="27"/>
  <c r="I857" i="27"/>
  <c r="I856" i="27"/>
  <c r="I855" i="27"/>
  <c r="I854" i="27"/>
  <c r="I853" i="27"/>
  <c r="I852" i="27"/>
  <c r="I851" i="27"/>
  <c r="I850" i="27"/>
  <c r="I849" i="27"/>
  <c r="I848" i="27"/>
  <c r="I847" i="27"/>
  <c r="I846" i="27"/>
  <c r="I845" i="27"/>
  <c r="I844" i="27"/>
  <c r="I843" i="27"/>
  <c r="I842" i="27"/>
  <c r="I841" i="27"/>
  <c r="I840" i="27"/>
  <c r="I839" i="27"/>
  <c r="I838" i="27"/>
  <c r="I837" i="27"/>
  <c r="I836" i="27"/>
  <c r="I835" i="27"/>
  <c r="I834" i="27"/>
  <c r="I833" i="27"/>
  <c r="I832" i="27"/>
  <c r="I831" i="27"/>
  <c r="I830" i="27"/>
  <c r="I829" i="27"/>
  <c r="I828" i="27"/>
  <c r="I827" i="27"/>
  <c r="I826" i="27"/>
  <c r="I825" i="27"/>
  <c r="I824" i="27"/>
  <c r="I823" i="27"/>
  <c r="I822" i="27"/>
  <c r="I821" i="27"/>
  <c r="I820" i="27"/>
  <c r="I819" i="27"/>
  <c r="I818" i="27"/>
  <c r="I817" i="27"/>
  <c r="I816" i="27"/>
  <c r="I815" i="27"/>
  <c r="I814" i="27"/>
  <c r="I813" i="27"/>
  <c r="I812" i="27"/>
  <c r="I811" i="27"/>
  <c r="I810" i="27"/>
  <c r="I809" i="27"/>
  <c r="I808" i="27"/>
  <c r="I807" i="27"/>
  <c r="I806" i="27"/>
  <c r="I805" i="27"/>
  <c r="I804" i="27"/>
  <c r="I803" i="27"/>
  <c r="I802" i="27"/>
  <c r="I801" i="27"/>
  <c r="I800" i="27"/>
  <c r="I799" i="27"/>
  <c r="I798" i="27"/>
  <c r="I797" i="27"/>
  <c r="I796" i="27"/>
  <c r="I795" i="27"/>
  <c r="I794" i="27"/>
  <c r="I793" i="27"/>
  <c r="I792" i="27"/>
  <c r="I791" i="27"/>
  <c r="I790" i="27"/>
  <c r="I789" i="27"/>
  <c r="I788" i="27"/>
  <c r="I787" i="27"/>
  <c r="I786" i="27"/>
  <c r="I785" i="27"/>
  <c r="I784" i="27"/>
  <c r="I783" i="27"/>
  <c r="I782" i="27"/>
  <c r="I781" i="27"/>
  <c r="I780" i="27"/>
  <c r="I779" i="27"/>
  <c r="I778" i="27"/>
  <c r="I777" i="27"/>
  <c r="I776" i="27"/>
  <c r="I775" i="27"/>
  <c r="I774" i="27"/>
  <c r="I773" i="27"/>
  <c r="I772" i="27"/>
  <c r="I771" i="27"/>
  <c r="I770" i="27"/>
  <c r="I769" i="27"/>
  <c r="I768" i="27"/>
  <c r="I767" i="27"/>
  <c r="I766" i="27"/>
  <c r="I765" i="27"/>
  <c r="I764" i="27"/>
  <c r="I763" i="27"/>
  <c r="I762" i="27"/>
  <c r="I761" i="27"/>
  <c r="I760" i="27"/>
  <c r="I759" i="27"/>
  <c r="I758" i="27"/>
  <c r="I757" i="27"/>
  <c r="I756" i="27"/>
  <c r="I755" i="27"/>
  <c r="I754" i="27"/>
  <c r="I753" i="27"/>
  <c r="I752" i="27"/>
  <c r="I751" i="27"/>
  <c r="I750" i="27"/>
  <c r="I749" i="27"/>
  <c r="I748" i="27"/>
  <c r="I747" i="27"/>
  <c r="I746" i="27"/>
  <c r="I745" i="27"/>
  <c r="I744" i="27"/>
  <c r="I743" i="27"/>
  <c r="I742" i="27"/>
  <c r="I741" i="27"/>
  <c r="I740" i="27"/>
  <c r="I739" i="27"/>
  <c r="I738" i="27"/>
  <c r="I737" i="27"/>
  <c r="I736" i="27"/>
  <c r="I735" i="27"/>
  <c r="I734" i="27"/>
  <c r="I733" i="27"/>
  <c r="I732" i="27"/>
  <c r="I731" i="27"/>
  <c r="I730" i="27"/>
  <c r="I729" i="27"/>
  <c r="I728" i="27"/>
  <c r="I727" i="27"/>
  <c r="I726" i="27"/>
  <c r="I725" i="27"/>
  <c r="I724" i="27"/>
  <c r="I723" i="27"/>
  <c r="I722" i="27"/>
  <c r="I721" i="27"/>
  <c r="I720" i="27"/>
  <c r="I719" i="27"/>
  <c r="I718" i="27"/>
  <c r="I717" i="27"/>
  <c r="I716" i="27"/>
  <c r="I715" i="27"/>
  <c r="I714" i="27"/>
  <c r="I713" i="27"/>
  <c r="I712" i="27"/>
  <c r="I711" i="27"/>
  <c r="I710" i="27"/>
  <c r="I709" i="27"/>
  <c r="I708" i="27"/>
  <c r="I707" i="27"/>
  <c r="I706" i="27"/>
  <c r="I705" i="27"/>
  <c r="I704" i="27"/>
  <c r="I703" i="27"/>
  <c r="I702" i="27"/>
  <c r="I701" i="27"/>
  <c r="I700" i="27"/>
  <c r="I699" i="27"/>
  <c r="I698" i="27"/>
  <c r="I697" i="27"/>
  <c r="I696" i="27"/>
  <c r="I695" i="27"/>
  <c r="I694" i="27"/>
  <c r="I693" i="27"/>
  <c r="I692" i="27"/>
  <c r="I691" i="27"/>
  <c r="I690" i="27"/>
  <c r="I689" i="27"/>
  <c r="I688" i="27"/>
  <c r="I687" i="27"/>
  <c r="I686" i="27"/>
  <c r="I685" i="27"/>
  <c r="I684" i="27"/>
  <c r="I683" i="27"/>
  <c r="I682" i="27"/>
  <c r="I681" i="27"/>
  <c r="I680" i="27"/>
  <c r="I679" i="27"/>
  <c r="I678" i="27"/>
  <c r="I677" i="27"/>
  <c r="I676" i="27"/>
  <c r="I675" i="27"/>
  <c r="I674" i="27"/>
  <c r="I673" i="27"/>
  <c r="I672" i="27"/>
  <c r="I671" i="27"/>
  <c r="I670" i="27"/>
  <c r="I669" i="27"/>
  <c r="I668" i="27"/>
  <c r="I667" i="27"/>
  <c r="I666" i="27"/>
  <c r="I665" i="27"/>
  <c r="I664" i="27"/>
  <c r="I663" i="27"/>
  <c r="I662" i="27"/>
  <c r="I661" i="27"/>
  <c r="I660" i="27"/>
  <c r="I659" i="27"/>
  <c r="I658" i="27"/>
  <c r="I657" i="27"/>
  <c r="I656" i="27"/>
  <c r="I655" i="27"/>
  <c r="I654" i="27"/>
  <c r="I653" i="27"/>
  <c r="I652" i="27"/>
  <c r="I651" i="27"/>
  <c r="I650" i="27"/>
  <c r="I649" i="27"/>
  <c r="I648" i="27"/>
  <c r="I647" i="27"/>
  <c r="I646" i="27"/>
  <c r="I645" i="27"/>
  <c r="I644" i="27"/>
  <c r="I643" i="27"/>
  <c r="I642" i="27"/>
  <c r="I641" i="27"/>
  <c r="I640" i="27"/>
  <c r="I639" i="27"/>
  <c r="I638" i="27"/>
  <c r="I637" i="27"/>
  <c r="I636" i="27"/>
  <c r="I635" i="27"/>
  <c r="I634" i="27"/>
  <c r="I633" i="27"/>
  <c r="I632" i="27"/>
  <c r="I631" i="27"/>
  <c r="I630" i="27"/>
  <c r="I629" i="27"/>
  <c r="I628" i="27"/>
  <c r="I627" i="27"/>
  <c r="I626" i="27"/>
  <c r="I625" i="27"/>
  <c r="I624" i="27"/>
  <c r="I623" i="27"/>
  <c r="I622" i="27"/>
  <c r="I621" i="27"/>
  <c r="I620" i="27"/>
  <c r="I619" i="27"/>
  <c r="I618" i="27"/>
  <c r="I617" i="27"/>
  <c r="I616" i="27"/>
  <c r="I615" i="27"/>
  <c r="I614" i="27"/>
  <c r="I613" i="27"/>
  <c r="I612" i="27"/>
  <c r="I611" i="27"/>
  <c r="I610" i="27"/>
  <c r="I609" i="27"/>
  <c r="I608" i="27"/>
  <c r="I607" i="27"/>
  <c r="I606" i="27"/>
  <c r="I605" i="27"/>
  <c r="I604" i="27"/>
  <c r="I603" i="27"/>
  <c r="I602" i="27"/>
  <c r="I601" i="27"/>
  <c r="I600" i="27"/>
  <c r="I599" i="27"/>
  <c r="I598" i="27"/>
  <c r="I597" i="27"/>
  <c r="I596" i="27"/>
  <c r="I595" i="27"/>
  <c r="I594" i="27"/>
  <c r="I593" i="27"/>
  <c r="I592" i="27"/>
  <c r="I591" i="27"/>
  <c r="I590" i="27"/>
  <c r="I589" i="27"/>
  <c r="I588" i="27"/>
  <c r="I587" i="27"/>
  <c r="I586" i="27"/>
  <c r="I585" i="27"/>
  <c r="I584" i="27"/>
  <c r="I583" i="27"/>
  <c r="I582" i="27"/>
  <c r="I581" i="27"/>
  <c r="I580" i="27"/>
  <c r="I579" i="27"/>
  <c r="I578" i="27"/>
  <c r="I577" i="27"/>
  <c r="I576" i="27"/>
  <c r="I575" i="27"/>
  <c r="I574" i="27"/>
  <c r="I573" i="27"/>
  <c r="I572" i="27"/>
  <c r="I571" i="27"/>
  <c r="I570" i="27"/>
  <c r="I569" i="27"/>
  <c r="I568" i="27"/>
  <c r="I567" i="27"/>
  <c r="I566" i="27"/>
  <c r="I565" i="27"/>
  <c r="I564" i="27"/>
  <c r="I563" i="27"/>
  <c r="I562" i="27"/>
  <c r="I561" i="27"/>
  <c r="I560" i="27"/>
  <c r="I559" i="27"/>
  <c r="I558" i="27"/>
  <c r="I557" i="27"/>
  <c r="I556" i="27"/>
  <c r="I555" i="27"/>
  <c r="I554" i="27"/>
  <c r="I553" i="27"/>
  <c r="I552" i="27"/>
  <c r="I551" i="27"/>
  <c r="I550" i="27"/>
  <c r="I549" i="27"/>
  <c r="I548" i="27"/>
  <c r="I547" i="27"/>
  <c r="I546" i="27"/>
  <c r="I545" i="27"/>
  <c r="I544" i="27"/>
  <c r="I543" i="27"/>
  <c r="I542" i="27"/>
  <c r="I541" i="27"/>
  <c r="I540" i="27"/>
  <c r="I539" i="27"/>
  <c r="I538" i="27"/>
  <c r="I537" i="27"/>
  <c r="I536" i="27"/>
  <c r="I535" i="27"/>
  <c r="I534" i="27"/>
  <c r="I533" i="27"/>
  <c r="I532" i="27"/>
  <c r="I531" i="27"/>
  <c r="I530" i="27"/>
  <c r="I529" i="27"/>
  <c r="I528" i="27"/>
  <c r="I527" i="27"/>
  <c r="I526" i="27"/>
  <c r="I525" i="27"/>
  <c r="I524" i="27"/>
  <c r="I523" i="27"/>
  <c r="I522" i="27"/>
  <c r="I521" i="27"/>
  <c r="I520" i="27"/>
  <c r="I519" i="27"/>
  <c r="I518" i="27"/>
  <c r="I517" i="27"/>
  <c r="I516" i="27"/>
  <c r="I515" i="27"/>
  <c r="I514" i="27"/>
  <c r="I513" i="27"/>
  <c r="I512" i="27"/>
  <c r="I511" i="27"/>
  <c r="I510" i="27"/>
  <c r="I509" i="27"/>
  <c r="I508" i="27"/>
  <c r="I507" i="27"/>
  <c r="I506" i="27"/>
  <c r="I505" i="27"/>
  <c r="I504" i="27"/>
  <c r="I503" i="27"/>
  <c r="I502" i="27"/>
  <c r="I501" i="27"/>
  <c r="I500" i="27"/>
  <c r="I499" i="27"/>
  <c r="I498" i="27"/>
  <c r="I497" i="27"/>
  <c r="I496" i="27"/>
  <c r="I495" i="27"/>
  <c r="I494" i="27"/>
  <c r="I493" i="27"/>
  <c r="I492" i="27"/>
  <c r="I491" i="27"/>
  <c r="I490" i="27"/>
  <c r="I489" i="27"/>
  <c r="I488" i="27"/>
  <c r="I487" i="27"/>
  <c r="I486" i="27"/>
  <c r="I485" i="27"/>
  <c r="I484" i="27"/>
  <c r="I483" i="27"/>
  <c r="I482" i="27"/>
  <c r="I481" i="27"/>
  <c r="I480" i="27"/>
  <c r="I479" i="27"/>
  <c r="I478" i="27"/>
  <c r="I477" i="27"/>
  <c r="I476" i="27"/>
  <c r="I475" i="27"/>
  <c r="I474" i="27"/>
  <c r="I473" i="27"/>
  <c r="I472" i="27"/>
  <c r="I471" i="27"/>
  <c r="I470" i="27"/>
  <c r="I469" i="27"/>
  <c r="I468" i="27"/>
  <c r="I467" i="27"/>
  <c r="I466" i="27"/>
  <c r="I465" i="27"/>
  <c r="I464" i="27"/>
  <c r="I463" i="27"/>
  <c r="I462" i="27"/>
  <c r="I461" i="27"/>
  <c r="I460" i="27"/>
  <c r="I459" i="27"/>
  <c r="I458" i="27"/>
  <c r="I457" i="27"/>
  <c r="I456" i="27"/>
  <c r="I455" i="27"/>
  <c r="I454" i="27"/>
  <c r="I453" i="27"/>
  <c r="I452" i="27"/>
  <c r="I451" i="27"/>
  <c r="I450" i="27"/>
  <c r="I449" i="27"/>
  <c r="I448" i="27"/>
  <c r="I447" i="27"/>
  <c r="I446" i="27"/>
  <c r="I445" i="27"/>
  <c r="I444" i="27"/>
  <c r="I443" i="27"/>
  <c r="I442" i="27"/>
  <c r="I441" i="27"/>
  <c r="I440" i="27"/>
  <c r="I439" i="27"/>
  <c r="I438" i="27"/>
  <c r="I437" i="27"/>
  <c r="I436" i="27"/>
  <c r="I435" i="27"/>
  <c r="I434" i="27"/>
  <c r="I433" i="27"/>
  <c r="I432" i="27"/>
  <c r="I431" i="27"/>
  <c r="I430" i="27"/>
  <c r="I429" i="27"/>
  <c r="I428" i="27"/>
  <c r="I427" i="27"/>
  <c r="I426" i="27"/>
  <c r="I425" i="27"/>
  <c r="I424" i="27"/>
  <c r="I423" i="27"/>
  <c r="I422" i="27"/>
  <c r="I421" i="27"/>
  <c r="I420" i="27"/>
  <c r="I419" i="27"/>
  <c r="I418" i="27"/>
  <c r="I417" i="27"/>
  <c r="I416" i="27"/>
  <c r="I415" i="27"/>
  <c r="I414" i="27"/>
  <c r="I413" i="27"/>
  <c r="I412" i="27"/>
  <c r="I411" i="27"/>
  <c r="I410" i="27"/>
  <c r="I409" i="27"/>
  <c r="I408" i="27"/>
  <c r="I407" i="27"/>
  <c r="I406" i="27"/>
  <c r="I405" i="27"/>
  <c r="I404" i="27"/>
  <c r="I403" i="27"/>
  <c r="I402" i="27"/>
  <c r="I401" i="27"/>
  <c r="I400" i="27"/>
  <c r="I399" i="27"/>
  <c r="I398" i="27"/>
  <c r="I397" i="27"/>
  <c r="I396" i="27"/>
  <c r="I395" i="27"/>
  <c r="I394" i="27"/>
  <c r="I393" i="27"/>
  <c r="I392" i="27"/>
  <c r="I391" i="27"/>
  <c r="I390" i="27"/>
  <c r="I389" i="27"/>
  <c r="I388" i="27"/>
  <c r="I387" i="27"/>
  <c r="I386" i="27"/>
  <c r="I385" i="27"/>
  <c r="I384" i="27"/>
  <c r="I383" i="27"/>
  <c r="I382" i="27"/>
  <c r="I381" i="27"/>
  <c r="I380" i="27"/>
  <c r="I379" i="27"/>
  <c r="I378" i="27"/>
  <c r="I377" i="27"/>
  <c r="I376" i="27"/>
  <c r="I375" i="27"/>
  <c r="I374" i="27"/>
  <c r="I373" i="27"/>
  <c r="I372" i="27"/>
  <c r="I371" i="27"/>
  <c r="I370" i="27"/>
  <c r="I369" i="27"/>
  <c r="I368" i="27"/>
  <c r="I367" i="27"/>
  <c r="I366" i="27"/>
  <c r="I365" i="27"/>
  <c r="I364" i="27"/>
  <c r="I363" i="27"/>
  <c r="I362" i="27"/>
  <c r="I361" i="27"/>
  <c r="I360" i="27"/>
  <c r="I359" i="27"/>
  <c r="I358" i="27"/>
  <c r="I357" i="27"/>
  <c r="I356" i="27"/>
  <c r="I355" i="27"/>
  <c r="I354" i="27"/>
  <c r="I353" i="27"/>
  <c r="I352" i="27"/>
  <c r="I351" i="27"/>
  <c r="I350" i="27"/>
  <c r="I349" i="27"/>
  <c r="I348" i="27"/>
  <c r="I347" i="27"/>
  <c r="I346" i="27"/>
  <c r="I345" i="27"/>
  <c r="I344" i="27"/>
  <c r="I343" i="27"/>
  <c r="I342" i="27"/>
  <c r="I341" i="27"/>
  <c r="I340" i="27"/>
  <c r="I339" i="27"/>
  <c r="I338" i="27"/>
  <c r="I337" i="27"/>
  <c r="I336" i="27"/>
  <c r="I335" i="27"/>
  <c r="I334" i="27"/>
  <c r="I333" i="27"/>
  <c r="I332" i="27"/>
  <c r="I331" i="27"/>
  <c r="I330" i="27"/>
  <c r="I329" i="27"/>
  <c r="I328" i="27"/>
  <c r="I327" i="27"/>
  <c r="I326" i="27"/>
  <c r="I325" i="27"/>
  <c r="I324" i="27"/>
  <c r="I323" i="27"/>
  <c r="I322" i="27"/>
  <c r="I321" i="27"/>
  <c r="I320" i="27"/>
  <c r="I319" i="27"/>
  <c r="I318" i="27"/>
  <c r="I317" i="27"/>
  <c r="I316" i="27"/>
  <c r="I315" i="27"/>
  <c r="I314" i="27"/>
  <c r="I313" i="27"/>
  <c r="I312" i="27"/>
  <c r="I311" i="27"/>
  <c r="I310" i="27"/>
  <c r="I309" i="27"/>
  <c r="I308" i="27"/>
  <c r="I307" i="27"/>
  <c r="I306" i="27"/>
  <c r="I305" i="27"/>
  <c r="I304" i="27"/>
  <c r="I303" i="27"/>
  <c r="I302" i="27"/>
  <c r="I301" i="27"/>
  <c r="I300" i="27"/>
  <c r="I299" i="27"/>
  <c r="I298" i="27"/>
  <c r="I297" i="27"/>
  <c r="I296" i="27"/>
  <c r="I295" i="27"/>
  <c r="I294" i="27"/>
  <c r="I293" i="27"/>
  <c r="I292" i="27"/>
  <c r="I291" i="27"/>
  <c r="I290" i="27"/>
  <c r="I289" i="27"/>
  <c r="I288" i="27"/>
  <c r="I287" i="27"/>
  <c r="I286" i="27"/>
  <c r="I285" i="27"/>
  <c r="I284" i="27"/>
  <c r="I283" i="27"/>
  <c r="I282" i="27"/>
  <c r="I281" i="27"/>
  <c r="I280" i="27"/>
  <c r="I279" i="27"/>
  <c r="I278" i="27"/>
  <c r="I277" i="27"/>
  <c r="I276" i="27"/>
  <c r="I275" i="27"/>
  <c r="I274" i="27"/>
  <c r="I273" i="27"/>
  <c r="I272" i="27"/>
  <c r="I271" i="27"/>
  <c r="I270" i="27"/>
  <c r="I269" i="27"/>
  <c r="I268" i="27"/>
  <c r="I267" i="27"/>
  <c r="I266" i="27"/>
  <c r="I265" i="27"/>
  <c r="I264" i="27"/>
  <c r="I263" i="27"/>
  <c r="I262" i="27"/>
  <c r="I261" i="27"/>
  <c r="I260" i="27"/>
  <c r="I259" i="27"/>
  <c r="I258" i="27"/>
  <c r="I257" i="27"/>
  <c r="I256" i="27"/>
  <c r="I255" i="27"/>
  <c r="I254" i="27"/>
  <c r="I253" i="27"/>
  <c r="I252" i="27"/>
  <c r="I251" i="27"/>
  <c r="I250" i="27"/>
  <c r="I249" i="27"/>
  <c r="I248" i="27"/>
  <c r="I247" i="27"/>
  <c r="I246" i="27"/>
  <c r="I245" i="27"/>
  <c r="I244" i="27"/>
  <c r="I243" i="27"/>
  <c r="I242" i="27"/>
  <c r="I241" i="27"/>
  <c r="I240" i="27"/>
  <c r="I239" i="27"/>
  <c r="I238" i="27"/>
  <c r="I237" i="27"/>
  <c r="I236" i="27"/>
  <c r="I235" i="27"/>
  <c r="I234" i="27"/>
  <c r="I233" i="27"/>
  <c r="I232" i="27"/>
  <c r="I231" i="27"/>
  <c r="I230" i="27"/>
  <c r="I229" i="27"/>
  <c r="I228" i="27"/>
  <c r="I227" i="27"/>
  <c r="I226" i="27"/>
  <c r="I225" i="27"/>
  <c r="I224" i="27"/>
  <c r="I223" i="27"/>
  <c r="I222" i="27"/>
  <c r="I221" i="27"/>
  <c r="I220" i="27"/>
  <c r="I219" i="27"/>
  <c r="I218" i="27"/>
  <c r="I217" i="27"/>
  <c r="I216" i="27"/>
  <c r="I215" i="27"/>
  <c r="I214" i="27"/>
  <c r="I213" i="27"/>
  <c r="I212" i="27"/>
  <c r="I211" i="27"/>
  <c r="I210" i="27"/>
  <c r="I209" i="27"/>
  <c r="I208" i="27"/>
  <c r="I207" i="27"/>
  <c r="I206" i="27"/>
  <c r="I205" i="27"/>
  <c r="I204" i="27"/>
  <c r="I203" i="27"/>
  <c r="I202" i="27"/>
  <c r="I201" i="27"/>
  <c r="I200" i="27"/>
  <c r="I199" i="27"/>
  <c r="I198" i="27"/>
  <c r="I197" i="27"/>
  <c r="I196" i="27"/>
  <c r="I195" i="27"/>
  <c r="I194" i="27"/>
  <c r="I193" i="27"/>
  <c r="I192" i="27"/>
  <c r="I191" i="27"/>
  <c r="I190" i="27"/>
  <c r="I189" i="27"/>
  <c r="I188" i="27"/>
  <c r="I187" i="27"/>
  <c r="I186" i="27"/>
  <c r="I185" i="27"/>
  <c r="I184" i="27"/>
  <c r="I183" i="27"/>
  <c r="I182" i="27"/>
  <c r="I181" i="27"/>
  <c r="I180" i="27"/>
  <c r="I179" i="27"/>
  <c r="I178" i="27"/>
  <c r="I177" i="27"/>
  <c r="I176" i="27"/>
  <c r="I175" i="27"/>
  <c r="I174" i="27"/>
  <c r="I173" i="27"/>
  <c r="I172" i="27"/>
  <c r="I171" i="27"/>
  <c r="I170" i="27"/>
  <c r="I169" i="27"/>
  <c r="I168" i="27"/>
  <c r="I167" i="27"/>
  <c r="I166" i="27"/>
  <c r="I165" i="27"/>
  <c r="I164" i="27"/>
  <c r="I163" i="27"/>
  <c r="I162" i="27"/>
  <c r="I161" i="27"/>
  <c r="I160" i="27"/>
  <c r="I159" i="27"/>
  <c r="I158" i="27"/>
  <c r="I157" i="27"/>
  <c r="I156" i="27"/>
  <c r="I155" i="27"/>
  <c r="I154" i="27"/>
  <c r="I153" i="27"/>
  <c r="I152" i="27"/>
  <c r="I151" i="27"/>
  <c r="I150" i="27"/>
  <c r="I149" i="27"/>
  <c r="I148" i="27"/>
  <c r="I147" i="27"/>
  <c r="I146" i="27"/>
  <c r="I145" i="27"/>
  <c r="I144" i="27"/>
  <c r="I143" i="27"/>
  <c r="I142" i="27"/>
  <c r="I141" i="27"/>
  <c r="I140" i="27"/>
  <c r="I139" i="27"/>
  <c r="I138" i="27"/>
  <c r="I137" i="27"/>
  <c r="I136" i="27"/>
  <c r="I135" i="27"/>
  <c r="I134" i="27"/>
  <c r="I133" i="27"/>
  <c r="I132" i="27"/>
  <c r="I131" i="27"/>
  <c r="I130" i="27"/>
  <c r="I129" i="27"/>
  <c r="I128" i="27"/>
  <c r="I127" i="27"/>
  <c r="I126" i="27"/>
  <c r="I125" i="27"/>
  <c r="I124" i="27"/>
  <c r="I123" i="27"/>
  <c r="I122" i="27"/>
  <c r="I121" i="27"/>
  <c r="I120" i="27"/>
  <c r="I119" i="27"/>
  <c r="I118" i="27"/>
  <c r="I117" i="27"/>
  <c r="I116" i="27"/>
  <c r="I115" i="27"/>
  <c r="I114" i="27"/>
  <c r="I113" i="27"/>
  <c r="I112" i="27"/>
  <c r="I111" i="27"/>
  <c r="I110" i="27"/>
  <c r="I109" i="27"/>
  <c r="I108" i="27"/>
  <c r="I107" i="27"/>
  <c r="I106" i="27"/>
  <c r="I105" i="27"/>
  <c r="I104" i="27"/>
  <c r="I103" i="27"/>
  <c r="I102" i="27"/>
  <c r="I101" i="27"/>
  <c r="I100" i="27"/>
  <c r="I99" i="27"/>
  <c r="I98" i="27"/>
  <c r="I97" i="27"/>
  <c r="I96" i="27"/>
  <c r="I95" i="27"/>
  <c r="I94" i="27"/>
  <c r="I93" i="27"/>
  <c r="I92" i="27"/>
  <c r="I91" i="27"/>
  <c r="I90" i="27"/>
  <c r="I89" i="27"/>
  <c r="I88" i="27"/>
  <c r="I87" i="27"/>
  <c r="I86" i="27"/>
  <c r="I85" i="27"/>
  <c r="I84" i="27"/>
  <c r="I83" i="27"/>
  <c r="I82" i="27"/>
  <c r="I81" i="27"/>
  <c r="I80" i="27"/>
  <c r="I79" i="27"/>
  <c r="I78" i="27"/>
  <c r="I77" i="27"/>
  <c r="I76" i="27"/>
  <c r="I75" i="27"/>
  <c r="I74" i="27"/>
  <c r="I73" i="27"/>
  <c r="I72" i="27"/>
  <c r="I71" i="27"/>
  <c r="I70" i="27"/>
  <c r="I69" i="27"/>
  <c r="I68" i="27"/>
  <c r="I67" i="27"/>
  <c r="I66" i="27"/>
  <c r="I65" i="27"/>
  <c r="I64" i="27"/>
  <c r="I63" i="27"/>
  <c r="I62" i="27"/>
  <c r="I61" i="27"/>
  <c r="I60" i="27"/>
  <c r="I59" i="27"/>
  <c r="I58" i="27"/>
  <c r="I57" i="27"/>
  <c r="I56" i="27"/>
  <c r="I55" i="27"/>
  <c r="I54" i="27"/>
  <c r="I53" i="27"/>
  <c r="I52" i="27"/>
  <c r="I51" i="27"/>
  <c r="I50" i="27"/>
  <c r="I49" i="27"/>
  <c r="I48" i="27"/>
  <c r="I47" i="27"/>
  <c r="I46" i="27"/>
  <c r="I45" i="27"/>
  <c r="I44" i="27"/>
  <c r="I43" i="27"/>
  <c r="I42" i="27"/>
  <c r="I41" i="27"/>
  <c r="I40" i="27"/>
  <c r="I39" i="27"/>
  <c r="I38" i="27"/>
  <c r="I37" i="27"/>
  <c r="I36" i="27"/>
  <c r="I35" i="27"/>
  <c r="I34" i="27"/>
  <c r="I33" i="27"/>
  <c r="I32" i="27"/>
  <c r="I31" i="27"/>
  <c r="I30" i="27"/>
  <c r="I29" i="27"/>
  <c r="I28" i="27"/>
  <c r="I27" i="27"/>
  <c r="I26" i="27"/>
  <c r="I25" i="27"/>
  <c r="I24" i="27"/>
  <c r="I23" i="27"/>
  <c r="I22" i="27"/>
  <c r="I21" i="27"/>
  <c r="I20" i="27"/>
  <c r="I19" i="27"/>
  <c r="I18" i="27"/>
  <c r="I17" i="27"/>
  <c r="I16" i="27"/>
  <c r="I15" i="27"/>
  <c r="I14" i="27"/>
  <c r="I13" i="27"/>
  <c r="I12" i="27"/>
  <c r="I11" i="27"/>
  <c r="I10" i="27"/>
  <c r="I9" i="27"/>
  <c r="I8" i="27"/>
  <c r="I7" i="27"/>
  <c r="I6" i="27"/>
  <c r="I5" i="27"/>
  <c r="I4" i="27"/>
  <c r="I2228" i="29"/>
  <c r="I2227" i="29"/>
  <c r="I2226" i="29"/>
  <c r="I2225" i="29"/>
  <c r="I2224" i="29"/>
  <c r="I2223" i="29"/>
  <c r="I2222" i="29"/>
  <c r="I2221" i="29"/>
  <c r="I2220" i="29"/>
  <c r="I2219" i="29"/>
  <c r="I2218" i="29"/>
  <c r="I2217" i="29"/>
  <c r="I2216" i="29"/>
  <c r="I2215" i="29"/>
  <c r="I2214" i="29"/>
  <c r="I2213" i="29"/>
  <c r="I2212" i="29"/>
  <c r="I2211" i="29"/>
  <c r="I2210" i="29"/>
  <c r="I2209" i="29"/>
  <c r="I2208" i="29"/>
  <c r="I2207" i="29"/>
  <c r="I2206" i="29"/>
  <c r="I2205" i="29"/>
  <c r="I2204" i="29"/>
  <c r="I2203" i="29"/>
  <c r="I2202" i="29"/>
  <c r="I2201" i="29"/>
  <c r="I2200" i="29"/>
  <c r="I2199" i="29"/>
  <c r="I2198" i="29"/>
  <c r="I2197" i="29"/>
  <c r="I2196" i="29"/>
  <c r="I2195" i="29"/>
  <c r="I2194" i="29"/>
  <c r="I2193" i="29"/>
  <c r="I2192" i="29"/>
  <c r="I2191" i="29"/>
  <c r="I2190" i="29"/>
  <c r="I2189" i="29"/>
  <c r="I2188" i="29"/>
  <c r="I2187" i="29"/>
  <c r="I2186" i="29"/>
  <c r="I2185" i="29"/>
  <c r="I2184" i="29"/>
  <c r="I2183" i="29"/>
  <c r="I2182" i="29"/>
  <c r="I2181" i="29"/>
  <c r="I2180" i="29"/>
  <c r="I2179" i="29"/>
  <c r="I2178" i="29"/>
  <c r="I2177" i="29"/>
  <c r="I2176" i="29"/>
  <c r="I2175" i="29"/>
  <c r="I2174" i="29"/>
  <c r="I2173" i="29"/>
  <c r="I2172" i="29"/>
  <c r="I2171" i="29"/>
  <c r="I2170" i="29"/>
  <c r="I2169" i="29"/>
  <c r="I2168" i="29"/>
  <c r="I2167" i="29"/>
  <c r="I2166" i="29"/>
  <c r="I2165" i="29"/>
  <c r="I2164" i="29"/>
  <c r="I2163" i="29"/>
  <c r="I2162" i="29"/>
  <c r="I2161" i="29"/>
  <c r="I2160" i="29"/>
  <c r="I2159" i="29"/>
  <c r="I2158" i="29"/>
  <c r="I2157" i="29"/>
  <c r="I2156" i="29"/>
  <c r="I2155" i="29"/>
  <c r="I2154" i="29"/>
  <c r="I2153" i="29"/>
  <c r="I2152" i="29"/>
  <c r="I2151" i="29"/>
  <c r="I2150" i="29"/>
  <c r="I2149" i="29"/>
  <c r="I2148" i="29"/>
  <c r="I2147" i="29"/>
  <c r="I2146" i="29"/>
  <c r="I2145" i="29"/>
  <c r="I2144" i="29"/>
  <c r="I2143" i="29"/>
  <c r="I2142" i="29"/>
  <c r="I2141" i="29"/>
  <c r="I2140" i="29"/>
  <c r="I2139" i="29"/>
  <c r="I2138" i="29"/>
  <c r="I2137" i="29"/>
  <c r="I2136" i="29"/>
  <c r="I2135" i="29"/>
  <c r="I2134" i="29"/>
  <c r="I2133" i="29"/>
  <c r="I2132" i="29"/>
  <c r="I2131" i="29"/>
  <c r="I2130" i="29"/>
  <c r="I2129" i="29"/>
  <c r="I2128" i="29"/>
  <c r="I2127" i="29"/>
  <c r="I2126" i="29"/>
  <c r="I2125" i="29"/>
  <c r="I2124" i="29"/>
  <c r="I2123" i="29"/>
  <c r="I2122" i="29"/>
  <c r="I2121" i="29"/>
  <c r="I2120" i="29"/>
  <c r="I2119" i="29"/>
  <c r="I2118" i="29"/>
  <c r="I2117" i="29"/>
  <c r="I2116" i="29"/>
  <c r="I2115" i="29"/>
  <c r="I2114" i="29"/>
  <c r="I2113" i="29"/>
  <c r="I2112" i="29"/>
  <c r="I2111" i="29"/>
  <c r="I2110" i="29"/>
  <c r="I2109" i="29"/>
  <c r="I2108" i="29"/>
  <c r="I2107" i="29"/>
  <c r="I2106" i="29"/>
  <c r="I2105" i="29"/>
  <c r="I2104" i="29"/>
  <c r="I2103" i="29"/>
  <c r="I2102" i="29"/>
  <c r="I2101" i="29"/>
  <c r="I2100" i="29"/>
  <c r="I2099" i="29"/>
  <c r="I2098" i="29"/>
  <c r="I2097" i="29"/>
  <c r="I2096" i="29"/>
  <c r="I2095" i="29"/>
  <c r="I2094" i="29"/>
  <c r="I2093" i="29"/>
  <c r="I2092" i="29"/>
  <c r="I2091" i="29"/>
  <c r="I2090" i="29"/>
  <c r="I2089" i="29"/>
  <c r="I2088" i="29"/>
  <c r="I2087" i="29"/>
  <c r="I2086" i="29"/>
  <c r="I2085" i="29"/>
  <c r="I2084" i="29"/>
  <c r="I2083" i="29"/>
  <c r="I2082" i="29"/>
  <c r="I2081" i="29"/>
  <c r="I2080" i="29"/>
  <c r="I2079" i="29"/>
  <c r="I2078" i="29"/>
  <c r="I2077" i="29"/>
  <c r="I2076" i="29"/>
  <c r="I2075" i="29"/>
  <c r="I2074" i="29"/>
  <c r="I2073" i="29"/>
  <c r="I2072" i="29"/>
  <c r="I2071" i="29"/>
  <c r="I2070" i="29"/>
  <c r="I2069" i="29"/>
  <c r="I2068" i="29"/>
  <c r="I2067" i="29"/>
  <c r="I2066" i="29"/>
  <c r="I2065" i="29"/>
  <c r="I2064" i="29"/>
  <c r="I2063" i="29"/>
  <c r="I2062" i="29"/>
  <c r="I2061" i="29"/>
  <c r="I2060" i="29"/>
  <c r="I2059" i="29"/>
  <c r="I2058" i="29"/>
  <c r="I2057" i="29"/>
  <c r="I2056" i="29"/>
  <c r="I2055" i="29"/>
  <c r="I2054" i="29"/>
  <c r="I2053" i="29"/>
  <c r="I2052" i="29"/>
  <c r="I2051" i="29"/>
  <c r="I2050" i="29"/>
  <c r="I2049" i="29"/>
  <c r="I2048" i="29"/>
  <c r="I2047" i="29"/>
  <c r="I2046" i="29"/>
  <c r="I2045" i="29"/>
  <c r="I2044" i="29"/>
  <c r="I2043" i="29"/>
  <c r="I2042" i="29"/>
  <c r="I2041" i="29"/>
  <c r="I2040" i="29"/>
  <c r="I2039" i="29"/>
  <c r="I2038" i="29"/>
  <c r="I2037" i="29"/>
  <c r="I2036" i="29"/>
  <c r="I2035" i="29"/>
  <c r="I2034" i="29"/>
  <c r="I2033" i="29"/>
  <c r="I2032" i="29"/>
  <c r="I2031" i="29"/>
  <c r="I2030" i="29"/>
  <c r="I2029" i="29"/>
  <c r="I2028" i="29"/>
  <c r="I2027" i="29"/>
  <c r="I2026" i="29"/>
  <c r="I2025" i="29"/>
  <c r="I2024" i="29"/>
  <c r="I2023" i="29"/>
  <c r="I2022" i="29"/>
  <c r="I2021" i="29"/>
  <c r="I2020" i="29"/>
  <c r="I2019" i="29"/>
  <c r="I2018" i="29"/>
  <c r="I2017" i="29"/>
  <c r="I2016" i="29"/>
  <c r="I2015" i="29"/>
  <c r="I2014" i="29"/>
  <c r="I2013" i="29"/>
  <c r="I2012" i="29"/>
  <c r="I2011" i="29"/>
  <c r="I2010" i="29"/>
  <c r="I2009" i="29"/>
  <c r="I2008" i="29"/>
  <c r="I2007" i="29"/>
  <c r="I2006" i="29"/>
  <c r="I2005" i="29"/>
  <c r="I2004" i="29"/>
  <c r="I2003" i="29"/>
  <c r="I2002" i="29"/>
  <c r="I2001" i="29"/>
  <c r="I2000" i="29"/>
  <c r="I1999" i="29"/>
  <c r="I1998" i="29"/>
  <c r="I1997" i="29"/>
  <c r="I1996" i="29"/>
  <c r="I1995" i="29"/>
  <c r="I1994" i="29"/>
  <c r="I1993" i="29"/>
  <c r="I1992" i="29"/>
  <c r="I1991" i="29"/>
  <c r="I1990" i="29"/>
  <c r="I1989" i="29"/>
  <c r="I1988" i="29"/>
  <c r="I1987" i="29"/>
  <c r="I1986" i="29"/>
  <c r="I1985" i="29"/>
  <c r="I1984" i="29"/>
  <c r="I1983" i="29"/>
  <c r="I1982" i="29"/>
  <c r="I1981" i="29"/>
  <c r="I1980" i="29"/>
  <c r="I1979" i="29"/>
  <c r="I1978" i="29"/>
  <c r="I1977" i="29"/>
  <c r="I1976" i="29"/>
  <c r="I1975" i="29"/>
  <c r="I1974" i="29"/>
  <c r="I1973" i="29"/>
  <c r="I1972" i="29"/>
  <c r="I1971" i="29"/>
  <c r="I1970" i="29"/>
  <c r="I1969" i="29"/>
  <c r="I1968" i="29"/>
  <c r="I1967" i="29"/>
  <c r="I1966" i="29"/>
  <c r="I1965" i="29"/>
  <c r="I1964" i="29"/>
  <c r="I1963" i="29"/>
  <c r="I1962" i="29"/>
  <c r="I1961" i="29"/>
  <c r="I1960" i="29"/>
  <c r="I1959" i="29"/>
  <c r="I1958" i="29"/>
  <c r="I1957" i="29"/>
  <c r="I1956" i="29"/>
  <c r="I1955" i="29"/>
  <c r="I1954" i="29"/>
  <c r="I1953" i="29"/>
  <c r="I1952" i="29"/>
  <c r="I1951" i="29"/>
  <c r="I1950" i="29"/>
  <c r="I1949" i="29"/>
  <c r="I1948" i="29"/>
  <c r="I1947" i="29"/>
  <c r="I1946" i="29"/>
  <c r="I1945" i="29"/>
  <c r="I1944" i="29"/>
  <c r="I1943" i="29"/>
  <c r="I1942" i="29"/>
  <c r="I1941" i="29"/>
  <c r="I1940" i="29"/>
  <c r="I1939" i="29"/>
  <c r="I1938" i="29"/>
  <c r="I1937" i="29"/>
  <c r="I1936" i="29"/>
  <c r="I1935" i="29"/>
  <c r="I1934" i="29"/>
  <c r="I1933" i="29"/>
  <c r="I1932" i="29"/>
  <c r="I1931" i="29"/>
  <c r="I1930" i="29"/>
  <c r="I1929" i="29"/>
  <c r="I1928" i="29"/>
  <c r="I1927" i="29"/>
  <c r="I1926" i="29"/>
  <c r="I1925" i="29"/>
  <c r="I1924" i="29"/>
  <c r="I1923" i="29"/>
  <c r="I1922" i="29"/>
  <c r="I1921" i="29"/>
  <c r="I1920" i="29"/>
  <c r="I1919" i="29"/>
  <c r="I1918" i="29"/>
  <c r="I1917" i="29"/>
  <c r="I1916" i="29"/>
  <c r="I1915" i="29"/>
  <c r="I1914" i="29"/>
  <c r="I1913" i="29"/>
  <c r="I1912" i="29"/>
  <c r="I1911" i="29"/>
  <c r="I1910" i="29"/>
  <c r="I1909" i="29"/>
  <c r="I1908" i="29"/>
  <c r="I1907" i="29"/>
  <c r="I1906" i="29"/>
  <c r="I1905" i="29"/>
  <c r="I1904" i="29"/>
  <c r="I1903" i="29"/>
  <c r="I1902" i="29"/>
  <c r="I1901" i="29"/>
  <c r="I1900" i="29"/>
  <c r="I1899" i="29"/>
  <c r="I1898" i="29"/>
  <c r="I1897" i="29"/>
  <c r="I1896" i="29"/>
  <c r="I1895" i="29"/>
  <c r="I1894" i="29"/>
  <c r="I1893" i="29"/>
  <c r="I1892" i="29"/>
  <c r="I1891" i="29"/>
  <c r="I1890" i="29"/>
  <c r="I1889" i="29"/>
  <c r="I1888" i="29"/>
  <c r="I1887" i="29"/>
  <c r="I1886" i="29"/>
  <c r="I1885" i="29"/>
  <c r="I1884" i="29"/>
  <c r="I1883" i="29"/>
  <c r="I1882" i="29"/>
  <c r="I1881" i="29"/>
  <c r="I1880" i="29"/>
  <c r="I1879" i="29"/>
  <c r="I1878" i="29"/>
  <c r="I1877" i="29"/>
  <c r="I1876" i="29"/>
  <c r="I1875" i="29"/>
  <c r="I1874" i="29"/>
  <c r="I1873" i="29"/>
  <c r="I1872" i="29"/>
  <c r="I1871" i="29"/>
  <c r="I1870" i="29"/>
  <c r="I1869" i="29"/>
  <c r="I1868" i="29"/>
  <c r="I1867" i="29"/>
  <c r="I1866" i="29"/>
  <c r="I1865" i="29"/>
  <c r="I1864" i="29"/>
  <c r="I1863" i="29"/>
  <c r="I1862" i="29"/>
  <c r="I1861" i="29"/>
  <c r="I1860" i="29"/>
  <c r="I1859" i="29"/>
  <c r="I1858" i="29"/>
  <c r="I1857" i="29"/>
  <c r="I1856" i="29"/>
  <c r="I1855" i="29"/>
  <c r="I1854" i="29"/>
  <c r="I1853" i="29"/>
  <c r="I1852" i="29"/>
  <c r="I1851" i="29"/>
  <c r="I1850" i="29"/>
  <c r="I1849" i="29"/>
  <c r="I1848" i="29"/>
  <c r="I1847" i="29"/>
  <c r="I1846" i="29"/>
  <c r="I1845" i="29"/>
  <c r="I1844" i="29"/>
  <c r="I1843" i="29"/>
  <c r="I1842" i="29"/>
  <c r="I1841" i="29"/>
  <c r="I1840" i="29"/>
  <c r="I1839" i="29"/>
  <c r="I1838" i="29"/>
  <c r="I1837" i="29"/>
  <c r="I1836" i="29"/>
  <c r="I1835" i="29"/>
  <c r="I1834" i="29"/>
  <c r="I1833" i="29"/>
  <c r="I1832" i="29"/>
  <c r="I1831" i="29"/>
  <c r="I1830" i="29"/>
  <c r="I1829" i="29"/>
  <c r="I1828" i="29"/>
  <c r="I1827" i="29"/>
  <c r="I1826" i="29"/>
  <c r="I1825" i="29"/>
  <c r="I1824" i="29"/>
  <c r="I1823" i="29"/>
  <c r="I1822" i="29"/>
  <c r="I1821" i="29"/>
  <c r="I1820" i="29"/>
  <c r="I1819" i="29"/>
  <c r="I1818" i="29"/>
  <c r="I1817" i="29"/>
  <c r="I1816" i="29"/>
  <c r="I1815" i="29"/>
  <c r="I1814" i="29"/>
  <c r="I1813" i="29"/>
  <c r="I1812" i="29"/>
  <c r="I1811" i="29"/>
  <c r="I1810" i="29"/>
  <c r="I1809" i="29"/>
  <c r="I1808" i="29"/>
  <c r="I1807" i="29"/>
  <c r="I1806" i="29"/>
  <c r="I1805" i="29"/>
  <c r="I1804" i="29"/>
  <c r="I1803" i="29"/>
  <c r="I1802" i="29"/>
  <c r="I1801" i="29"/>
  <c r="I1800" i="29"/>
  <c r="I1799" i="29"/>
  <c r="I1798" i="29"/>
  <c r="I1797" i="29"/>
  <c r="I1796" i="29"/>
  <c r="I1795" i="29"/>
  <c r="I1794" i="29"/>
  <c r="I1793" i="29"/>
  <c r="I1792" i="29"/>
  <c r="I1791" i="29"/>
  <c r="I1790" i="29"/>
  <c r="I1789" i="29"/>
  <c r="I1788" i="29"/>
  <c r="I1787" i="29"/>
  <c r="I1786" i="29"/>
  <c r="I1785" i="29"/>
  <c r="I1784" i="29"/>
  <c r="I1783" i="29"/>
  <c r="I1782" i="29"/>
  <c r="I1781" i="29"/>
  <c r="I1780" i="29"/>
  <c r="I1779" i="29"/>
  <c r="I1778" i="29"/>
  <c r="I1777" i="29"/>
  <c r="I1776" i="29"/>
  <c r="I1775" i="29"/>
  <c r="I1774" i="29"/>
  <c r="I1773" i="29"/>
  <c r="I1772" i="29"/>
  <c r="I1771" i="29"/>
  <c r="I1770" i="29"/>
  <c r="I1769" i="29"/>
  <c r="I1768" i="29"/>
  <c r="I1767" i="29"/>
  <c r="I1766" i="29"/>
  <c r="I1765" i="29"/>
  <c r="I1764" i="29"/>
  <c r="I1763" i="29"/>
  <c r="I1762" i="29"/>
  <c r="I1761" i="29"/>
  <c r="I1760" i="29"/>
  <c r="I1759" i="29"/>
  <c r="I1758" i="29"/>
  <c r="I1757" i="29"/>
  <c r="I1756" i="29"/>
  <c r="I1755" i="29"/>
  <c r="I1754" i="29"/>
  <c r="I1753" i="29"/>
  <c r="I1752" i="29"/>
  <c r="I1751" i="29"/>
  <c r="I1750" i="29"/>
  <c r="I1749" i="29"/>
  <c r="I1748" i="29"/>
  <c r="I1747" i="29"/>
  <c r="I1746" i="29"/>
  <c r="I1745" i="29"/>
  <c r="I1744" i="29"/>
  <c r="I1743" i="29"/>
  <c r="I1742" i="29"/>
  <c r="I1741" i="29"/>
  <c r="I1740" i="29"/>
  <c r="I1739" i="29"/>
  <c r="I1738" i="29"/>
  <c r="I1737" i="29"/>
  <c r="I1736" i="29"/>
  <c r="I1735" i="29"/>
  <c r="I1734" i="29"/>
  <c r="I1733" i="29"/>
  <c r="I1732" i="29"/>
  <c r="I1731" i="29"/>
  <c r="I1730" i="29"/>
  <c r="I1729" i="29"/>
  <c r="I1728" i="29"/>
  <c r="I1727" i="29"/>
  <c r="I1726" i="29"/>
  <c r="I1725" i="29"/>
  <c r="I1724" i="29"/>
  <c r="I1723" i="29"/>
  <c r="I1722" i="29"/>
  <c r="I1721" i="29"/>
  <c r="I1720" i="29"/>
  <c r="I1719" i="29"/>
  <c r="I1718" i="29"/>
  <c r="I1717" i="29"/>
  <c r="I1716" i="29"/>
  <c r="I1715" i="29"/>
  <c r="I1714" i="29"/>
  <c r="I1713" i="29"/>
  <c r="I1712" i="29"/>
  <c r="I1711" i="29"/>
  <c r="I1710" i="29"/>
  <c r="I1709" i="29"/>
  <c r="I1708" i="29"/>
  <c r="I1707" i="29"/>
  <c r="I1706" i="29"/>
  <c r="I1705" i="29"/>
  <c r="I1704" i="29"/>
  <c r="I1703" i="29"/>
  <c r="I1702" i="29"/>
  <c r="I1701" i="29"/>
  <c r="I1700" i="29"/>
  <c r="I1699" i="29"/>
  <c r="I1698" i="29"/>
  <c r="I1697" i="29"/>
  <c r="I1696" i="29"/>
  <c r="I1695" i="29"/>
  <c r="I1694" i="29"/>
  <c r="I1693" i="29"/>
  <c r="I1692" i="29"/>
  <c r="I1691" i="29"/>
  <c r="I1690" i="29"/>
  <c r="I1689" i="29"/>
  <c r="I1688" i="29"/>
  <c r="I1687" i="29"/>
  <c r="I1686" i="29"/>
  <c r="I1685" i="29"/>
  <c r="I1684" i="29"/>
  <c r="I1683" i="29"/>
  <c r="I1682" i="29"/>
  <c r="I1681" i="29"/>
  <c r="I1680" i="29"/>
  <c r="I1679" i="29"/>
  <c r="I1678" i="29"/>
  <c r="I1677" i="29"/>
  <c r="I1676" i="29"/>
  <c r="I1675" i="29"/>
  <c r="I1674" i="29"/>
  <c r="I1673" i="29"/>
  <c r="I1672" i="29"/>
  <c r="I1671" i="29"/>
  <c r="I1670" i="29"/>
  <c r="I1669" i="29"/>
  <c r="I1668" i="29"/>
  <c r="I1667" i="29"/>
  <c r="I1666" i="29"/>
  <c r="I1665" i="29"/>
  <c r="I1664" i="29"/>
  <c r="I1663" i="29"/>
  <c r="I1662" i="29"/>
  <c r="I1661" i="29"/>
  <c r="I1660" i="29"/>
  <c r="I1659" i="29"/>
  <c r="I1658" i="29"/>
  <c r="I1657" i="29"/>
  <c r="I1656" i="29"/>
  <c r="I1655" i="29"/>
  <c r="I1654" i="29"/>
  <c r="I1653" i="29"/>
  <c r="I1652" i="29"/>
  <c r="I1651" i="29"/>
  <c r="I1650" i="29"/>
  <c r="I1649" i="29"/>
  <c r="I1648" i="29"/>
  <c r="I1647" i="29"/>
  <c r="I1646" i="29"/>
  <c r="I1645" i="29"/>
  <c r="I1644" i="29"/>
  <c r="I1643" i="29"/>
  <c r="I1642" i="29"/>
  <c r="I1641" i="29"/>
  <c r="I1640" i="29"/>
  <c r="I1639" i="29"/>
  <c r="I1638" i="29"/>
  <c r="I1637" i="29"/>
  <c r="I1636" i="29"/>
  <c r="I1635" i="29"/>
  <c r="I1634" i="29"/>
  <c r="I1633" i="29"/>
  <c r="I1632" i="29"/>
  <c r="I1631" i="29"/>
  <c r="I1630" i="29"/>
  <c r="I1629" i="29"/>
  <c r="I1628" i="29"/>
  <c r="I1627" i="29"/>
  <c r="I1626" i="29"/>
  <c r="I1625" i="29"/>
  <c r="I1624" i="29"/>
  <c r="I1623" i="29"/>
  <c r="I1622" i="29"/>
  <c r="I1621" i="29"/>
  <c r="I1620" i="29"/>
  <c r="I1619" i="29"/>
  <c r="I1618" i="29"/>
  <c r="I1617" i="29"/>
  <c r="I1616" i="29"/>
  <c r="I1615" i="29"/>
  <c r="I1614" i="29"/>
  <c r="I1613" i="29"/>
  <c r="I1612" i="29"/>
  <c r="I1611" i="29"/>
  <c r="I1610" i="29"/>
  <c r="I1609" i="29"/>
  <c r="I1608" i="29"/>
  <c r="I1607" i="29"/>
  <c r="I1606" i="29"/>
  <c r="I1605" i="29"/>
  <c r="I1604" i="29"/>
  <c r="I1603" i="29"/>
  <c r="I1602" i="29"/>
  <c r="I1601" i="29"/>
  <c r="I1600" i="29"/>
  <c r="I1599" i="29"/>
  <c r="I1598" i="29"/>
  <c r="I1597" i="29"/>
  <c r="I1596" i="29"/>
  <c r="I1595" i="29"/>
  <c r="I1594" i="29"/>
  <c r="I1593" i="29"/>
  <c r="I1592" i="29"/>
  <c r="I1591" i="29"/>
  <c r="I1590" i="29"/>
  <c r="I1589" i="29"/>
  <c r="I1588" i="29"/>
  <c r="I1587" i="29"/>
  <c r="I1586" i="29"/>
  <c r="I1585" i="29"/>
  <c r="I1584" i="29"/>
  <c r="I1583" i="29"/>
  <c r="I1582" i="29"/>
  <c r="I1581" i="29"/>
  <c r="I1580" i="29"/>
  <c r="I1579" i="29"/>
  <c r="I1578" i="29"/>
  <c r="I1577" i="29"/>
  <c r="I1576" i="29"/>
  <c r="I1575" i="29"/>
  <c r="I1574" i="29"/>
  <c r="I1573" i="29"/>
  <c r="I1572" i="29"/>
  <c r="I1571" i="29"/>
  <c r="I1570" i="29"/>
  <c r="I1569" i="29"/>
  <c r="I1568" i="29"/>
  <c r="I1567" i="29"/>
  <c r="I1566" i="29"/>
  <c r="I1565" i="29"/>
  <c r="I1564" i="29"/>
  <c r="I1563" i="29"/>
  <c r="I1562" i="29"/>
  <c r="I1561" i="29"/>
  <c r="I1560" i="29"/>
  <c r="I1559" i="29"/>
  <c r="I1558" i="29"/>
  <c r="I1557" i="29"/>
  <c r="I1556" i="29"/>
  <c r="I1555" i="29"/>
  <c r="I1554" i="29"/>
  <c r="I1553" i="29"/>
  <c r="I1552" i="29"/>
  <c r="I1551" i="29"/>
  <c r="I1550" i="29"/>
  <c r="I1549" i="29"/>
  <c r="I1548" i="29"/>
  <c r="I1547" i="29"/>
  <c r="I1546" i="29"/>
  <c r="I1545" i="29"/>
  <c r="I1544" i="29"/>
  <c r="I1543" i="29"/>
  <c r="I1542" i="29"/>
  <c r="I1541" i="29"/>
  <c r="I1540" i="29"/>
  <c r="I1539" i="29"/>
  <c r="I1538" i="29"/>
  <c r="I1537" i="29"/>
  <c r="I1536" i="29"/>
  <c r="I1535" i="29"/>
  <c r="I1534" i="29"/>
  <c r="I1533" i="29"/>
  <c r="I1532" i="29"/>
  <c r="I1531" i="29"/>
  <c r="I1530" i="29"/>
  <c r="I1529" i="29"/>
  <c r="I1528" i="29"/>
  <c r="I1527" i="29"/>
  <c r="I1526" i="29"/>
  <c r="I1525" i="29"/>
  <c r="I1524" i="29"/>
  <c r="I1523" i="29"/>
  <c r="I1522" i="29"/>
  <c r="I1521" i="29"/>
  <c r="I1520" i="29"/>
  <c r="I1519" i="29"/>
  <c r="I1518" i="29"/>
  <c r="I1517" i="29"/>
  <c r="I1516" i="29"/>
  <c r="I1515" i="29"/>
  <c r="I1514" i="29"/>
  <c r="I1513" i="29"/>
  <c r="I1512" i="29"/>
  <c r="I1511" i="29"/>
  <c r="I1510" i="29"/>
  <c r="I1509" i="29"/>
  <c r="I1508" i="29"/>
  <c r="I1507" i="29"/>
  <c r="I1506" i="29"/>
  <c r="I1505" i="29"/>
  <c r="I1504" i="29"/>
  <c r="I1503" i="29"/>
  <c r="I1502" i="29"/>
  <c r="I1501" i="29"/>
  <c r="I1500" i="29"/>
  <c r="I1499" i="29"/>
  <c r="I1498" i="29"/>
  <c r="I1497" i="29"/>
  <c r="I1496" i="29"/>
  <c r="I1495" i="29"/>
  <c r="I1494" i="29"/>
  <c r="I1493" i="29"/>
  <c r="I1492" i="29"/>
  <c r="I1491" i="29"/>
  <c r="I1490" i="29"/>
  <c r="I1489" i="29"/>
  <c r="I1488" i="29"/>
  <c r="I1487" i="29"/>
  <c r="I1486" i="29"/>
  <c r="I1485" i="29"/>
  <c r="I1484" i="29"/>
  <c r="I1483" i="29"/>
  <c r="I1482" i="29"/>
  <c r="I1481" i="29"/>
  <c r="I1480" i="29"/>
  <c r="I1479" i="29"/>
  <c r="I1478" i="29"/>
  <c r="I1477" i="29"/>
  <c r="I1476" i="29"/>
  <c r="I1475" i="29"/>
  <c r="I1474" i="29"/>
  <c r="I1473" i="29"/>
  <c r="I1472" i="29"/>
  <c r="I1471" i="29"/>
  <c r="I1470" i="29"/>
  <c r="I1469" i="29"/>
  <c r="I1468" i="29"/>
  <c r="I1467" i="29"/>
  <c r="I1466" i="29"/>
  <c r="I1465" i="29"/>
  <c r="I1464" i="29"/>
  <c r="I1463" i="29"/>
  <c r="I1462" i="29"/>
  <c r="I1461" i="29"/>
  <c r="I1460" i="29"/>
  <c r="I1459" i="29"/>
  <c r="I1458" i="29"/>
  <c r="I1457" i="29"/>
  <c r="I1456" i="29"/>
  <c r="I1455" i="29"/>
  <c r="I1454" i="29"/>
  <c r="I1453" i="29"/>
  <c r="I1452" i="29"/>
  <c r="I1451" i="29"/>
  <c r="I1450" i="29"/>
  <c r="I1449" i="29"/>
  <c r="I1448" i="29"/>
  <c r="I1447" i="29"/>
  <c r="I1446" i="29"/>
  <c r="I1445" i="29"/>
  <c r="I1444" i="29"/>
  <c r="I1443" i="29"/>
  <c r="I1442" i="29"/>
  <c r="I1441" i="29"/>
  <c r="I1440" i="29"/>
  <c r="I1439" i="29"/>
  <c r="I1438" i="29"/>
  <c r="I1437" i="29"/>
  <c r="I1436" i="29"/>
  <c r="I1435" i="29"/>
  <c r="I1434" i="29"/>
  <c r="I1433" i="29"/>
  <c r="I1432" i="29"/>
  <c r="I1431" i="29"/>
  <c r="I1430" i="29"/>
  <c r="I1429" i="29"/>
  <c r="I1428" i="29"/>
  <c r="I1427" i="29"/>
  <c r="I1426" i="29"/>
  <c r="I1425" i="29"/>
  <c r="I1424" i="29"/>
  <c r="I1423" i="29"/>
  <c r="I1422" i="29"/>
  <c r="I1421" i="29"/>
  <c r="I1420" i="29"/>
  <c r="I1419" i="29"/>
  <c r="I1418" i="29"/>
  <c r="I1417" i="29"/>
  <c r="I1416" i="29"/>
  <c r="I1415" i="29"/>
  <c r="I1414" i="29"/>
  <c r="I1413" i="29"/>
  <c r="I1412" i="29"/>
  <c r="I1411" i="29"/>
  <c r="I1410" i="29"/>
  <c r="I1409" i="29"/>
  <c r="I1408" i="29"/>
  <c r="I1407" i="29"/>
  <c r="I1406" i="29"/>
  <c r="I1405" i="29"/>
  <c r="I1404" i="29"/>
  <c r="I1403" i="29"/>
  <c r="I1402" i="29"/>
  <c r="I1401" i="29"/>
  <c r="I1400" i="29"/>
  <c r="I1399" i="29"/>
  <c r="I1398" i="29"/>
  <c r="I1397" i="29"/>
  <c r="I1396" i="29"/>
  <c r="I1395" i="29"/>
  <c r="I1394" i="29"/>
  <c r="I1393" i="29"/>
  <c r="I1392" i="29"/>
  <c r="I1391" i="29"/>
  <c r="I1390" i="29"/>
  <c r="I1389" i="29"/>
  <c r="I1388" i="29"/>
  <c r="I1387" i="29"/>
  <c r="I1386" i="29"/>
  <c r="I1385" i="29"/>
  <c r="I1384" i="29"/>
  <c r="I1383" i="29"/>
  <c r="I1382" i="29"/>
  <c r="I1381" i="29"/>
  <c r="I1380" i="29"/>
  <c r="I1379" i="29"/>
  <c r="I1378" i="29"/>
  <c r="I1377" i="29"/>
  <c r="I1376" i="29"/>
  <c r="I1375" i="29"/>
  <c r="I1374" i="29"/>
  <c r="I1373" i="29"/>
  <c r="I1372" i="29"/>
  <c r="I1371" i="29"/>
  <c r="I1370" i="29"/>
  <c r="I1369" i="29"/>
  <c r="I1368" i="29"/>
  <c r="I1367" i="29"/>
  <c r="I1366" i="29"/>
  <c r="I1365" i="29"/>
  <c r="I1364" i="29"/>
  <c r="I1363" i="29"/>
  <c r="I1362" i="29"/>
  <c r="I1361" i="29"/>
  <c r="I1360" i="29"/>
  <c r="I1359" i="29"/>
  <c r="I1358" i="29"/>
  <c r="I1357" i="29"/>
  <c r="I1356" i="29"/>
  <c r="I1355" i="29"/>
  <c r="I1354" i="29"/>
  <c r="I1353" i="29"/>
  <c r="I1352" i="29"/>
  <c r="I1351" i="29"/>
  <c r="I1350" i="29"/>
  <c r="I1349" i="29"/>
  <c r="I1348" i="29"/>
  <c r="I1347" i="29"/>
  <c r="I1346" i="29"/>
  <c r="I1345" i="29"/>
  <c r="I1344" i="29"/>
  <c r="I1343" i="29"/>
  <c r="I1342" i="29"/>
  <c r="I1341" i="29"/>
  <c r="I1340" i="29"/>
  <c r="I1339" i="29"/>
  <c r="I1338" i="29"/>
  <c r="I1337" i="29"/>
  <c r="I1336" i="29"/>
  <c r="I1335" i="29"/>
  <c r="I1334" i="29"/>
  <c r="I1333" i="29"/>
  <c r="I1332" i="29"/>
  <c r="I1331" i="29"/>
  <c r="I1330" i="29"/>
  <c r="I1329" i="29"/>
  <c r="I1328" i="29"/>
  <c r="I1327" i="29"/>
  <c r="I1326" i="29"/>
  <c r="I1325" i="29"/>
  <c r="I1324" i="29"/>
  <c r="I1323" i="29"/>
  <c r="I1322" i="29"/>
  <c r="I1321" i="29"/>
  <c r="I1320" i="29"/>
  <c r="I1319" i="29"/>
  <c r="I1318" i="29"/>
  <c r="I1317" i="29"/>
  <c r="I1316" i="29"/>
  <c r="I1315" i="29"/>
  <c r="I1314" i="29"/>
  <c r="I1313" i="29"/>
  <c r="I1312" i="29"/>
  <c r="I1311" i="29"/>
  <c r="I1310" i="29"/>
  <c r="I1309" i="29"/>
  <c r="I1308" i="29"/>
  <c r="I1307" i="29"/>
  <c r="I1306" i="29"/>
  <c r="I1305" i="29"/>
  <c r="I1304" i="29"/>
  <c r="I1303" i="29"/>
  <c r="I1302" i="29"/>
  <c r="I1301" i="29"/>
  <c r="I1300" i="29"/>
  <c r="I1299" i="29"/>
  <c r="I1298" i="29"/>
  <c r="I1297" i="29"/>
  <c r="I1296" i="29"/>
  <c r="I1295" i="29"/>
  <c r="I1294" i="29"/>
  <c r="I1293" i="29"/>
  <c r="I1292" i="29"/>
  <c r="I1291" i="29"/>
  <c r="I1290" i="29"/>
  <c r="I1289" i="29"/>
  <c r="I1288" i="29"/>
  <c r="I1287" i="29"/>
  <c r="I1286" i="29"/>
  <c r="I1285" i="29"/>
  <c r="I1284" i="29"/>
  <c r="I1283" i="29"/>
  <c r="I1282" i="29"/>
  <c r="I1281" i="29"/>
  <c r="I1280" i="29"/>
  <c r="I1279" i="29"/>
  <c r="I1278" i="29"/>
  <c r="I1277" i="29"/>
  <c r="I1276" i="29"/>
  <c r="I1275" i="29"/>
  <c r="I1274" i="29"/>
  <c r="I1273" i="29"/>
  <c r="I1272" i="29"/>
  <c r="I1271" i="29"/>
  <c r="I1270" i="29"/>
  <c r="I1269" i="29"/>
  <c r="I1268" i="29"/>
  <c r="I1267" i="29"/>
  <c r="I1266" i="29"/>
  <c r="I1265" i="29"/>
  <c r="I1264" i="29"/>
  <c r="I1263" i="29"/>
  <c r="I1262" i="29"/>
  <c r="I1261" i="29"/>
  <c r="I1260" i="29"/>
  <c r="I1259" i="29"/>
  <c r="I1258" i="29"/>
  <c r="I1257" i="29"/>
  <c r="I1256" i="29"/>
  <c r="I1255" i="29"/>
  <c r="I1254" i="29"/>
  <c r="I1253" i="29"/>
  <c r="I1252" i="29"/>
  <c r="I1251" i="29"/>
  <c r="I1250" i="29"/>
  <c r="I1249" i="29"/>
  <c r="I1248" i="29"/>
  <c r="I1247" i="29"/>
  <c r="I1246" i="29"/>
  <c r="I1245" i="29"/>
  <c r="I1244" i="29"/>
  <c r="I1243" i="29"/>
  <c r="I1242" i="29"/>
  <c r="I1241" i="29"/>
  <c r="I1240" i="29"/>
  <c r="I1239" i="29"/>
  <c r="I1238" i="29"/>
  <c r="I1237" i="29"/>
  <c r="I1236" i="29"/>
  <c r="I1235" i="29"/>
  <c r="I1234" i="29"/>
  <c r="I1233" i="29"/>
  <c r="I1232" i="29"/>
  <c r="I1231" i="29"/>
  <c r="I1230" i="29"/>
  <c r="I1229" i="29"/>
  <c r="I1228" i="29"/>
  <c r="I1227" i="29"/>
  <c r="I1226" i="29"/>
  <c r="I1225" i="29"/>
  <c r="I1224" i="29"/>
  <c r="I1223" i="29"/>
  <c r="I1222" i="29"/>
  <c r="I1221" i="29"/>
  <c r="I1220" i="29"/>
  <c r="I1219" i="29"/>
  <c r="I1218" i="29"/>
  <c r="I1217" i="29"/>
  <c r="I1216" i="29"/>
  <c r="I1215" i="29"/>
  <c r="I1214" i="29"/>
  <c r="I1213" i="29"/>
  <c r="I1212" i="29"/>
  <c r="I1211" i="29"/>
  <c r="I1210" i="29"/>
  <c r="I1209" i="29"/>
  <c r="I1208" i="29"/>
  <c r="I1207" i="29"/>
  <c r="I1206" i="29"/>
  <c r="I1205" i="29"/>
  <c r="I1204" i="29"/>
  <c r="I1203" i="29"/>
  <c r="I1202" i="29"/>
  <c r="I1201" i="29"/>
  <c r="I1200" i="29"/>
  <c r="I1199" i="29"/>
  <c r="I1198" i="29"/>
  <c r="I1197" i="29"/>
  <c r="I1196" i="29"/>
  <c r="I1195" i="29"/>
  <c r="I1194" i="29"/>
  <c r="I1193" i="29"/>
  <c r="I1192" i="29"/>
  <c r="I1191" i="29"/>
  <c r="I1190" i="29"/>
  <c r="I1189" i="29"/>
  <c r="I1188" i="29"/>
  <c r="I1187" i="29"/>
  <c r="I1186" i="29"/>
  <c r="I1185" i="29"/>
  <c r="I1184" i="29"/>
  <c r="I1183" i="29"/>
  <c r="I1182" i="29"/>
  <c r="I1181" i="29"/>
  <c r="I1180" i="29"/>
  <c r="I1179" i="29"/>
  <c r="I1178" i="29"/>
  <c r="I1177" i="29"/>
  <c r="I1176" i="29"/>
  <c r="I1175" i="29"/>
  <c r="I1174" i="29"/>
  <c r="I1173" i="29"/>
  <c r="I1172" i="29"/>
  <c r="I1171" i="29"/>
  <c r="I1170" i="29"/>
  <c r="I1169" i="29"/>
  <c r="I1168" i="29"/>
  <c r="I1167" i="29"/>
  <c r="I1166" i="29"/>
  <c r="I1165" i="29"/>
  <c r="I1164" i="29"/>
  <c r="I1163" i="29"/>
  <c r="I1162" i="29"/>
  <c r="I1161" i="29"/>
  <c r="I1160" i="29"/>
  <c r="I1159" i="29"/>
  <c r="I1158" i="29"/>
  <c r="I1157" i="29"/>
  <c r="I1156" i="29"/>
  <c r="I1155" i="29"/>
  <c r="I1154" i="29"/>
  <c r="I1153" i="29"/>
  <c r="I1152" i="29"/>
  <c r="I1151" i="29"/>
  <c r="I1150" i="29"/>
  <c r="I1149" i="29"/>
  <c r="I1148" i="29"/>
  <c r="I1147" i="29"/>
  <c r="I1146" i="29"/>
  <c r="I1145" i="29"/>
  <c r="I1144" i="29"/>
  <c r="I1143" i="29"/>
  <c r="I1142" i="29"/>
  <c r="I1141" i="29"/>
  <c r="I1140" i="29"/>
  <c r="I1139" i="29"/>
  <c r="I1138" i="29"/>
  <c r="I1137" i="29"/>
  <c r="I1136" i="29"/>
  <c r="I1135" i="29"/>
  <c r="I1134" i="29"/>
  <c r="I1133" i="29"/>
  <c r="I1132" i="29"/>
  <c r="I1131" i="29"/>
  <c r="I1130" i="29"/>
  <c r="I1129" i="29"/>
  <c r="I1128" i="29"/>
  <c r="I1127" i="29"/>
  <c r="I1126" i="29"/>
  <c r="I1125" i="29"/>
  <c r="I1124" i="29"/>
  <c r="I1123" i="29"/>
  <c r="I1122" i="29"/>
  <c r="I1121" i="29"/>
  <c r="I1120" i="29"/>
  <c r="I1119" i="29"/>
  <c r="I1118" i="29"/>
  <c r="I1117" i="29"/>
  <c r="I1116" i="29"/>
  <c r="I1115" i="29"/>
  <c r="I1114" i="29"/>
  <c r="I1113" i="29"/>
  <c r="I1112" i="29"/>
  <c r="I1111" i="29"/>
  <c r="I1110" i="29"/>
  <c r="I1109" i="29"/>
  <c r="I1108" i="29"/>
  <c r="I1107" i="29"/>
  <c r="I1106" i="29"/>
  <c r="I1105" i="29"/>
  <c r="I1104" i="29"/>
  <c r="I1103" i="29"/>
  <c r="I1102" i="29"/>
  <c r="I1101" i="29"/>
  <c r="I1100" i="29"/>
  <c r="I1099" i="29"/>
  <c r="I1098" i="29"/>
  <c r="I1097" i="29"/>
  <c r="I1096" i="29"/>
  <c r="I1095" i="29"/>
  <c r="I1094" i="29"/>
  <c r="I1093" i="29"/>
  <c r="I1092" i="29"/>
  <c r="I1091" i="29"/>
  <c r="I1090" i="29"/>
  <c r="I1089" i="29"/>
  <c r="I1088" i="29"/>
  <c r="I1087" i="29"/>
  <c r="I1086" i="29"/>
  <c r="I1085" i="29"/>
  <c r="I1084" i="29"/>
  <c r="I1083" i="29"/>
  <c r="I1082" i="29"/>
  <c r="I1081" i="29"/>
  <c r="I1080" i="29"/>
  <c r="I1079" i="29"/>
  <c r="I1078" i="29"/>
  <c r="I1077" i="29"/>
  <c r="I1076" i="29"/>
  <c r="I1075" i="29"/>
  <c r="I1074" i="29"/>
  <c r="I1073" i="29"/>
  <c r="I1072" i="29"/>
  <c r="I1071" i="29"/>
  <c r="I1070" i="29"/>
  <c r="I1069" i="29"/>
  <c r="I1068" i="29"/>
  <c r="I1067" i="29"/>
  <c r="I1066" i="29"/>
  <c r="I1065" i="29"/>
  <c r="I1064" i="29"/>
  <c r="I1063" i="29"/>
  <c r="I1062" i="29"/>
  <c r="I1061" i="29"/>
  <c r="I1060" i="29"/>
  <c r="I1059" i="29"/>
  <c r="I1058" i="29"/>
  <c r="I1057" i="29"/>
  <c r="I1056" i="29"/>
  <c r="I1055" i="29"/>
  <c r="I1054" i="29"/>
  <c r="I1053" i="29"/>
  <c r="I1052" i="29"/>
  <c r="I1051" i="29"/>
  <c r="I1050" i="29"/>
  <c r="I1049" i="29"/>
  <c r="I1048" i="29"/>
  <c r="I1047" i="29"/>
  <c r="I1046" i="29"/>
  <c r="I1045" i="29"/>
  <c r="I1044" i="29"/>
  <c r="I1043" i="29"/>
  <c r="I1042" i="29"/>
  <c r="I1041" i="29"/>
  <c r="I1040" i="29"/>
  <c r="I1039" i="29"/>
  <c r="I1038" i="29"/>
  <c r="I1037" i="29"/>
  <c r="I1036" i="29"/>
  <c r="I1035" i="29"/>
  <c r="I1034" i="29"/>
  <c r="I1033" i="29"/>
  <c r="I1032" i="29"/>
  <c r="I1031" i="29"/>
  <c r="I1030" i="29"/>
  <c r="I1029" i="29"/>
  <c r="I1028" i="29"/>
  <c r="I1027" i="29"/>
  <c r="I1026" i="29"/>
  <c r="I1025" i="29"/>
  <c r="I1024" i="29"/>
  <c r="I1023" i="29"/>
  <c r="I1022" i="29"/>
  <c r="I1021" i="29"/>
  <c r="I1020" i="29"/>
  <c r="I1019" i="29"/>
  <c r="I1018" i="29"/>
  <c r="I1017" i="29"/>
  <c r="I1016" i="29"/>
  <c r="I1015" i="29"/>
  <c r="I1014" i="29"/>
  <c r="I1013" i="29"/>
  <c r="I1012" i="29"/>
  <c r="I1011" i="29"/>
  <c r="I1010" i="29"/>
  <c r="I1009" i="29"/>
  <c r="I1008" i="29"/>
  <c r="I1007" i="29"/>
  <c r="I1006" i="29"/>
  <c r="I1005" i="29"/>
  <c r="I1004" i="29"/>
  <c r="I1003" i="29"/>
  <c r="I1002" i="29"/>
  <c r="I1001" i="29"/>
  <c r="I1000" i="29"/>
  <c r="I999" i="29"/>
  <c r="I998" i="29"/>
  <c r="I997" i="29"/>
  <c r="I996" i="29"/>
  <c r="I995" i="29"/>
  <c r="I994" i="29"/>
  <c r="I993" i="29"/>
  <c r="I992" i="29"/>
  <c r="I991" i="29"/>
  <c r="I990" i="29"/>
  <c r="I989" i="29"/>
  <c r="I988" i="29"/>
  <c r="I987" i="29"/>
  <c r="I986" i="29"/>
  <c r="I985" i="29"/>
  <c r="I984" i="29"/>
  <c r="I983" i="29"/>
  <c r="I982" i="29"/>
  <c r="I981" i="29"/>
  <c r="I980" i="29"/>
  <c r="I979" i="29"/>
  <c r="I978" i="29"/>
  <c r="I977" i="29"/>
  <c r="I976" i="29"/>
  <c r="I975" i="29"/>
  <c r="I974" i="29"/>
  <c r="I973" i="29"/>
  <c r="I972" i="29"/>
  <c r="I971" i="29"/>
  <c r="I970" i="29"/>
  <c r="I969" i="29"/>
  <c r="I968" i="29"/>
  <c r="I967" i="29"/>
  <c r="I966" i="29"/>
  <c r="I965" i="29"/>
  <c r="I964" i="29"/>
  <c r="I963" i="29"/>
  <c r="I962" i="29"/>
  <c r="I961" i="29"/>
  <c r="I960" i="29"/>
  <c r="I959" i="29"/>
  <c r="I958" i="29"/>
  <c r="I957" i="29"/>
  <c r="I956" i="29"/>
  <c r="I955" i="29"/>
  <c r="I954" i="29"/>
  <c r="I953" i="29"/>
  <c r="I952" i="29"/>
  <c r="I951" i="29"/>
  <c r="I950" i="29"/>
  <c r="I949" i="29"/>
  <c r="I948" i="29"/>
  <c r="I947" i="29"/>
  <c r="I946" i="29"/>
  <c r="I945" i="29"/>
  <c r="I944" i="29"/>
  <c r="I943" i="29"/>
  <c r="I942" i="29"/>
  <c r="I941" i="29"/>
  <c r="I940" i="29"/>
  <c r="I939" i="29"/>
  <c r="I938" i="29"/>
  <c r="I937" i="29"/>
  <c r="I936" i="29"/>
  <c r="I935" i="29"/>
  <c r="I934" i="29"/>
  <c r="I933" i="29"/>
  <c r="I932" i="29"/>
  <c r="I931" i="29"/>
  <c r="I930" i="29"/>
  <c r="I929" i="29"/>
  <c r="I928" i="29"/>
  <c r="I927" i="29"/>
  <c r="I926" i="29"/>
  <c r="I925" i="29"/>
  <c r="I924" i="29"/>
  <c r="I923" i="29"/>
  <c r="I922" i="29"/>
  <c r="I921" i="29"/>
  <c r="I920" i="29"/>
  <c r="I919" i="29"/>
  <c r="I918" i="29"/>
  <c r="I917" i="29"/>
  <c r="I916" i="29"/>
  <c r="I915" i="29"/>
  <c r="I914" i="29"/>
  <c r="I913" i="29"/>
  <c r="I912" i="29"/>
  <c r="I911" i="29"/>
  <c r="I910" i="29"/>
  <c r="I909" i="29"/>
  <c r="I908" i="29"/>
  <c r="I907" i="29"/>
  <c r="I906" i="29"/>
  <c r="I905" i="29"/>
  <c r="I904" i="29"/>
  <c r="I903" i="29"/>
  <c r="I902" i="29"/>
  <c r="I901" i="29"/>
  <c r="I900" i="29"/>
  <c r="I899" i="29"/>
  <c r="I898" i="29"/>
  <c r="I897" i="29"/>
  <c r="I896" i="29"/>
  <c r="I895" i="29"/>
  <c r="I894" i="29"/>
  <c r="I893" i="29"/>
  <c r="I892" i="29"/>
  <c r="I891" i="29"/>
  <c r="I890" i="29"/>
  <c r="I889" i="29"/>
  <c r="I888" i="29"/>
  <c r="I887" i="29"/>
  <c r="I886" i="29"/>
  <c r="I885" i="29"/>
  <c r="I884" i="29"/>
  <c r="I883" i="29"/>
  <c r="I882" i="29"/>
  <c r="I881" i="29"/>
  <c r="I880" i="29"/>
  <c r="I879" i="29"/>
  <c r="I878" i="29"/>
  <c r="I877" i="29"/>
  <c r="I876" i="29"/>
  <c r="I875" i="29"/>
  <c r="I874" i="29"/>
  <c r="I873" i="29"/>
  <c r="I872" i="29"/>
  <c r="I871" i="29"/>
  <c r="I870" i="29"/>
  <c r="I869" i="29"/>
  <c r="I868" i="29"/>
  <c r="I867" i="29"/>
  <c r="I866" i="29"/>
  <c r="I865" i="29"/>
  <c r="I864" i="29"/>
  <c r="I863" i="29"/>
  <c r="I862" i="29"/>
  <c r="I861" i="29"/>
  <c r="I860" i="29"/>
  <c r="I859" i="29"/>
  <c r="I858" i="29"/>
  <c r="I857" i="29"/>
  <c r="I856" i="29"/>
  <c r="I855" i="29"/>
  <c r="I854" i="29"/>
  <c r="I853" i="29"/>
  <c r="I852" i="29"/>
  <c r="I851" i="29"/>
  <c r="I850" i="29"/>
  <c r="I849" i="29"/>
  <c r="I848" i="29"/>
  <c r="I847" i="29"/>
  <c r="I846" i="29"/>
  <c r="I845" i="29"/>
  <c r="I844" i="29"/>
  <c r="I843" i="29"/>
  <c r="I842" i="29"/>
  <c r="I841" i="29"/>
  <c r="I840" i="29"/>
  <c r="I839" i="29"/>
  <c r="I838" i="29"/>
  <c r="I837" i="29"/>
  <c r="I836" i="29"/>
  <c r="I835" i="29"/>
  <c r="I834" i="29"/>
  <c r="I833" i="29"/>
  <c r="I832" i="29"/>
  <c r="I831" i="29"/>
  <c r="I830" i="29"/>
  <c r="I829" i="29"/>
  <c r="I828" i="29"/>
  <c r="I827" i="29"/>
  <c r="I826" i="29"/>
  <c r="I825" i="29"/>
  <c r="I824" i="29"/>
  <c r="I823" i="29"/>
  <c r="I822" i="29"/>
  <c r="I821" i="29"/>
  <c r="I820" i="29"/>
  <c r="I819" i="29"/>
  <c r="I818" i="29"/>
  <c r="I817" i="29"/>
  <c r="I816" i="29"/>
  <c r="I815" i="29"/>
  <c r="I814" i="29"/>
  <c r="I813" i="29"/>
  <c r="I812" i="29"/>
  <c r="I811" i="29"/>
  <c r="I810" i="29"/>
  <c r="I809" i="29"/>
  <c r="I808" i="29"/>
  <c r="I807" i="29"/>
  <c r="I806" i="29"/>
  <c r="I805" i="29"/>
  <c r="I804" i="29"/>
  <c r="I803" i="29"/>
  <c r="I802" i="29"/>
  <c r="I801" i="29"/>
  <c r="I800" i="29"/>
  <c r="I799" i="29"/>
  <c r="I798" i="29"/>
  <c r="I797" i="29"/>
  <c r="I796" i="29"/>
  <c r="I795" i="29"/>
  <c r="I794" i="29"/>
  <c r="I793" i="29"/>
  <c r="I792" i="29"/>
  <c r="I791" i="29"/>
  <c r="I790" i="29"/>
  <c r="I789" i="29"/>
  <c r="I788" i="29"/>
  <c r="I787" i="29"/>
  <c r="I786" i="29"/>
  <c r="I785" i="29"/>
  <c r="I784" i="29"/>
  <c r="I783" i="29"/>
  <c r="I782" i="29"/>
  <c r="I781" i="29"/>
  <c r="I780" i="29"/>
  <c r="I779" i="29"/>
  <c r="I778" i="29"/>
  <c r="I777" i="29"/>
  <c r="I776" i="29"/>
  <c r="I775" i="29"/>
  <c r="I774" i="29"/>
  <c r="I773" i="29"/>
  <c r="I772" i="29"/>
  <c r="I771" i="29"/>
  <c r="I770" i="29"/>
  <c r="I769" i="29"/>
  <c r="I768" i="29"/>
  <c r="I767" i="29"/>
  <c r="I766" i="29"/>
  <c r="I765" i="29"/>
  <c r="I764" i="29"/>
  <c r="I763" i="29"/>
  <c r="I762" i="29"/>
  <c r="I761" i="29"/>
  <c r="I760" i="29"/>
  <c r="I759" i="29"/>
  <c r="I758" i="29"/>
  <c r="I757" i="29"/>
  <c r="I756" i="29"/>
  <c r="I755" i="29"/>
  <c r="I754" i="29"/>
  <c r="I753" i="29"/>
  <c r="I752" i="29"/>
  <c r="I751" i="29"/>
  <c r="I750" i="29"/>
  <c r="I749" i="29"/>
  <c r="I748" i="29"/>
  <c r="I747" i="29"/>
  <c r="I746" i="29"/>
  <c r="I745" i="29"/>
  <c r="I744" i="29"/>
  <c r="I743" i="29"/>
  <c r="I742" i="29"/>
  <c r="I741" i="29"/>
  <c r="I740" i="29"/>
  <c r="I739" i="29"/>
  <c r="I738" i="29"/>
  <c r="I737" i="29"/>
  <c r="I736" i="29"/>
  <c r="I735" i="29"/>
  <c r="I734" i="29"/>
  <c r="I733" i="29"/>
  <c r="I732" i="29"/>
  <c r="I731" i="29"/>
  <c r="I730" i="29"/>
  <c r="I729" i="29"/>
  <c r="I728" i="29"/>
  <c r="I727" i="29"/>
  <c r="I726" i="29"/>
  <c r="I725" i="29"/>
  <c r="I724" i="29"/>
  <c r="I723" i="29"/>
  <c r="I722" i="29"/>
  <c r="I721" i="29"/>
  <c r="I720" i="29"/>
  <c r="I719" i="29"/>
  <c r="I718" i="29"/>
  <c r="I717" i="29"/>
  <c r="I716" i="29"/>
  <c r="I715" i="29"/>
  <c r="I714" i="29"/>
  <c r="I713" i="29"/>
  <c r="I712" i="29"/>
  <c r="I711" i="29"/>
  <c r="I710" i="29"/>
  <c r="I709" i="29"/>
  <c r="I708" i="29"/>
  <c r="I707" i="29"/>
  <c r="I706" i="29"/>
  <c r="I705" i="29"/>
  <c r="I704" i="29"/>
  <c r="I703" i="29"/>
  <c r="I702" i="29"/>
  <c r="I701" i="29"/>
  <c r="I700" i="29"/>
  <c r="I699" i="29"/>
  <c r="I698" i="29"/>
  <c r="I697" i="29"/>
  <c r="I696" i="29"/>
  <c r="I695" i="29"/>
  <c r="I694" i="29"/>
  <c r="I693" i="29"/>
  <c r="I692" i="29"/>
  <c r="I691" i="29"/>
  <c r="I690" i="29"/>
  <c r="I689" i="29"/>
  <c r="I688" i="29"/>
  <c r="I687" i="29"/>
  <c r="I686" i="29"/>
  <c r="I685" i="29"/>
  <c r="I684" i="29"/>
  <c r="I683" i="29"/>
  <c r="I682" i="29"/>
  <c r="I681" i="29"/>
  <c r="I680" i="29"/>
  <c r="I679" i="29"/>
  <c r="I678" i="29"/>
  <c r="I677" i="29"/>
  <c r="I676" i="29"/>
  <c r="I675" i="29"/>
  <c r="I674" i="29"/>
  <c r="I673" i="29"/>
  <c r="I672" i="29"/>
  <c r="I671" i="29"/>
  <c r="I670" i="29"/>
  <c r="I669" i="29"/>
  <c r="I668" i="29"/>
  <c r="I667" i="29"/>
  <c r="I666" i="29"/>
  <c r="I665" i="29"/>
  <c r="I664" i="29"/>
  <c r="I663" i="29"/>
  <c r="I662" i="29"/>
  <c r="I661" i="29"/>
  <c r="I660" i="29"/>
  <c r="I659" i="29"/>
  <c r="I658" i="29"/>
  <c r="I657" i="29"/>
  <c r="I656" i="29"/>
  <c r="I655" i="29"/>
  <c r="I654" i="29"/>
  <c r="I653" i="29"/>
  <c r="I652" i="29"/>
  <c r="I651" i="29"/>
  <c r="I650" i="29"/>
  <c r="I649" i="29"/>
  <c r="I648" i="29"/>
  <c r="I647" i="29"/>
  <c r="I646" i="29"/>
  <c r="I645" i="29"/>
  <c r="I644" i="29"/>
  <c r="I643" i="29"/>
  <c r="I642" i="29"/>
  <c r="I641" i="29"/>
  <c r="I640" i="29"/>
  <c r="I639" i="29"/>
  <c r="I638" i="29"/>
  <c r="I637" i="29"/>
  <c r="I636" i="29"/>
  <c r="I635" i="29"/>
  <c r="I634" i="29"/>
  <c r="I633" i="29"/>
  <c r="I632" i="29"/>
  <c r="I631" i="29"/>
  <c r="I630" i="29"/>
  <c r="I629" i="29"/>
  <c r="I628" i="29"/>
  <c r="I627" i="29"/>
  <c r="I626" i="29"/>
  <c r="I625" i="29"/>
  <c r="I624" i="29"/>
  <c r="I623" i="29"/>
  <c r="I622" i="29"/>
  <c r="I621" i="29"/>
  <c r="I620" i="29"/>
  <c r="I619" i="29"/>
  <c r="I618" i="29"/>
  <c r="I617" i="29"/>
  <c r="I616" i="29"/>
  <c r="I615" i="29"/>
  <c r="I614" i="29"/>
  <c r="I613" i="29"/>
  <c r="I612" i="29"/>
  <c r="I611" i="29"/>
  <c r="I610" i="29"/>
  <c r="I609" i="29"/>
  <c r="I608" i="29"/>
  <c r="I607" i="29"/>
  <c r="I606" i="29"/>
  <c r="I605" i="29"/>
  <c r="I604" i="29"/>
  <c r="I603" i="29"/>
  <c r="I602" i="29"/>
  <c r="I601" i="29"/>
  <c r="I600" i="29"/>
  <c r="I599" i="29"/>
  <c r="I598" i="29"/>
  <c r="I597" i="29"/>
  <c r="I596" i="29"/>
  <c r="I595" i="29"/>
  <c r="I594" i="29"/>
  <c r="I593" i="29"/>
  <c r="I592" i="29"/>
  <c r="I591" i="29"/>
  <c r="I590" i="29"/>
  <c r="I589" i="29"/>
  <c r="I588" i="29"/>
  <c r="I587" i="29"/>
  <c r="I586" i="29"/>
  <c r="I585" i="29"/>
  <c r="I584" i="29"/>
  <c r="I583" i="29"/>
  <c r="I582" i="29"/>
  <c r="I581" i="29"/>
  <c r="I580" i="29"/>
  <c r="I579" i="29"/>
  <c r="I578" i="29"/>
  <c r="I577" i="29"/>
  <c r="I576" i="29"/>
  <c r="I575" i="29"/>
  <c r="I574" i="29"/>
  <c r="I573" i="29"/>
  <c r="I572" i="29"/>
  <c r="I571" i="29"/>
  <c r="I570" i="29"/>
  <c r="I569" i="29"/>
  <c r="I568" i="29"/>
  <c r="I567" i="29"/>
  <c r="I566" i="29"/>
  <c r="I565" i="29"/>
  <c r="I564" i="29"/>
  <c r="I563" i="29"/>
  <c r="I562" i="29"/>
  <c r="I561" i="29"/>
  <c r="I560" i="29"/>
  <c r="I559" i="29"/>
  <c r="I558" i="29"/>
  <c r="I557" i="29"/>
  <c r="I556" i="29"/>
  <c r="I555" i="29"/>
  <c r="I554" i="29"/>
  <c r="I553" i="29"/>
  <c r="I552" i="29"/>
  <c r="I551" i="29"/>
  <c r="I550" i="29"/>
  <c r="I549" i="29"/>
  <c r="I548" i="29"/>
  <c r="I547" i="29"/>
  <c r="I546" i="29"/>
  <c r="I545" i="29"/>
  <c r="I544" i="29"/>
  <c r="I543" i="29"/>
  <c r="I542" i="29"/>
  <c r="I541" i="29"/>
  <c r="I540" i="29"/>
  <c r="I539" i="29"/>
  <c r="I538" i="29"/>
  <c r="I537" i="29"/>
  <c r="I536" i="29"/>
  <c r="I535" i="29"/>
  <c r="I534" i="29"/>
  <c r="I533" i="29"/>
  <c r="I532" i="29"/>
  <c r="I531" i="29"/>
  <c r="I530" i="29"/>
  <c r="I529" i="29"/>
  <c r="I528" i="29"/>
  <c r="I527" i="29"/>
  <c r="I526" i="29"/>
  <c r="I525" i="29"/>
  <c r="I524" i="29"/>
  <c r="I523" i="29"/>
  <c r="I522" i="29"/>
  <c r="I521" i="29"/>
  <c r="I520" i="29"/>
  <c r="I519" i="29"/>
  <c r="I518" i="29"/>
  <c r="I517" i="29"/>
  <c r="I516" i="29"/>
  <c r="I515" i="29"/>
  <c r="I514" i="29"/>
  <c r="I513" i="29"/>
  <c r="I512" i="29"/>
  <c r="I511" i="29"/>
  <c r="I510" i="29"/>
  <c r="I509" i="29"/>
  <c r="I508" i="29"/>
  <c r="I507" i="29"/>
  <c r="I506" i="29"/>
  <c r="I505" i="29"/>
  <c r="I504" i="29"/>
  <c r="I503" i="29"/>
  <c r="I502" i="29"/>
  <c r="I501" i="29"/>
  <c r="I500" i="29"/>
  <c r="I499" i="29"/>
  <c r="I498" i="29"/>
  <c r="I497" i="29"/>
  <c r="I496" i="29"/>
  <c r="I495" i="29"/>
  <c r="I494" i="29"/>
  <c r="I493" i="29"/>
  <c r="I492" i="29"/>
  <c r="I491" i="29"/>
  <c r="I490" i="29"/>
  <c r="I489" i="29"/>
  <c r="I488" i="29"/>
  <c r="I487" i="29"/>
  <c r="I486" i="29"/>
  <c r="I485" i="29"/>
  <c r="I484" i="29"/>
  <c r="I483" i="29"/>
  <c r="I482" i="29"/>
  <c r="I481" i="29"/>
  <c r="I480" i="29"/>
  <c r="I479" i="29"/>
  <c r="I478" i="29"/>
  <c r="I477" i="29"/>
  <c r="I476" i="29"/>
  <c r="I475" i="29"/>
  <c r="I474" i="29"/>
  <c r="I473" i="29"/>
  <c r="I472" i="29"/>
  <c r="I471" i="29"/>
  <c r="I470" i="29"/>
  <c r="I469" i="29"/>
  <c r="I468" i="29"/>
  <c r="I467" i="29"/>
  <c r="I466" i="29"/>
  <c r="I465" i="29"/>
  <c r="I464" i="29"/>
  <c r="I463" i="29"/>
  <c r="I462" i="29"/>
  <c r="I461" i="29"/>
  <c r="I460" i="29"/>
  <c r="I459" i="29"/>
  <c r="I458" i="29"/>
  <c r="I457" i="29"/>
  <c r="I456" i="29"/>
  <c r="I455" i="29"/>
  <c r="I454" i="29"/>
  <c r="I453" i="29"/>
  <c r="I452" i="29"/>
  <c r="I451" i="29"/>
  <c r="I450" i="29"/>
  <c r="I449" i="29"/>
  <c r="I448" i="29"/>
  <c r="I447" i="29"/>
  <c r="I446" i="29"/>
  <c r="I445" i="29"/>
  <c r="I444" i="29"/>
  <c r="I443" i="29"/>
  <c r="I442" i="29"/>
  <c r="I441" i="29"/>
  <c r="I440" i="29"/>
  <c r="I439" i="29"/>
  <c r="I438" i="29"/>
  <c r="I437" i="29"/>
  <c r="I436" i="29"/>
  <c r="I435" i="29"/>
  <c r="I434" i="29"/>
  <c r="I433" i="29"/>
  <c r="I432" i="29"/>
  <c r="I431" i="29"/>
  <c r="I430" i="29"/>
  <c r="I429" i="29"/>
  <c r="I428" i="29"/>
  <c r="I427" i="29"/>
  <c r="I426" i="29"/>
  <c r="I425" i="29"/>
  <c r="I424" i="29"/>
  <c r="I423" i="29"/>
  <c r="I422" i="29"/>
  <c r="I421" i="29"/>
  <c r="I420" i="29"/>
  <c r="I419" i="29"/>
  <c r="I418" i="29"/>
  <c r="I417" i="29"/>
  <c r="I416" i="29"/>
  <c r="I415" i="29"/>
  <c r="I414" i="29"/>
  <c r="I413" i="29"/>
  <c r="I412" i="29"/>
  <c r="I411" i="29"/>
  <c r="I410" i="29"/>
  <c r="I409" i="29"/>
  <c r="I408" i="29"/>
  <c r="I407" i="29"/>
  <c r="I406" i="29"/>
  <c r="I405" i="29"/>
  <c r="I404" i="29"/>
  <c r="I403" i="29"/>
  <c r="I402" i="29"/>
  <c r="I401" i="29"/>
  <c r="I400" i="29"/>
  <c r="I399" i="29"/>
  <c r="I398" i="29"/>
  <c r="I397" i="29"/>
  <c r="I396" i="29"/>
  <c r="I395" i="29"/>
  <c r="I394" i="29"/>
  <c r="I393" i="29"/>
  <c r="I392" i="29"/>
  <c r="I391" i="29"/>
  <c r="I390" i="29"/>
  <c r="I389" i="29"/>
  <c r="I388" i="29"/>
  <c r="I387" i="29"/>
  <c r="I386" i="29"/>
  <c r="I385" i="29"/>
  <c r="I384" i="29"/>
  <c r="I383" i="29"/>
  <c r="I382" i="29"/>
  <c r="I381" i="29"/>
  <c r="I380" i="29"/>
  <c r="I379" i="29"/>
  <c r="I378" i="29"/>
  <c r="I377" i="29"/>
  <c r="I376" i="29"/>
  <c r="I375" i="29"/>
  <c r="I374" i="29"/>
  <c r="I373" i="29"/>
  <c r="I372" i="29"/>
  <c r="I371" i="29"/>
  <c r="I370" i="29"/>
  <c r="I369" i="29"/>
  <c r="I368" i="29"/>
  <c r="I367" i="29"/>
  <c r="I366" i="29"/>
  <c r="I365" i="29"/>
  <c r="I364" i="29"/>
  <c r="I363" i="29"/>
  <c r="I362" i="29"/>
  <c r="I361" i="29"/>
  <c r="I360" i="29"/>
  <c r="I359" i="29"/>
  <c r="I358" i="29"/>
  <c r="I357" i="29"/>
  <c r="I356" i="29"/>
  <c r="I355" i="29"/>
  <c r="I354" i="29"/>
  <c r="I353" i="29"/>
  <c r="I352" i="29"/>
  <c r="I351" i="29"/>
  <c r="I350" i="29"/>
  <c r="I349" i="29"/>
  <c r="I348" i="29"/>
  <c r="I347" i="29"/>
  <c r="I346" i="29"/>
  <c r="I345" i="29"/>
  <c r="I344" i="29"/>
  <c r="I343" i="29"/>
  <c r="I342" i="29"/>
  <c r="I341" i="29"/>
  <c r="I340" i="29"/>
  <c r="I339" i="29"/>
  <c r="I338" i="29"/>
  <c r="I337" i="29"/>
  <c r="I336" i="29"/>
  <c r="I335" i="29"/>
  <c r="I334" i="29"/>
  <c r="I333" i="29"/>
  <c r="I332" i="29"/>
  <c r="I331" i="29"/>
  <c r="I330" i="29"/>
  <c r="I329" i="29"/>
  <c r="I328" i="29"/>
  <c r="I327" i="29"/>
  <c r="I326" i="29"/>
  <c r="I325" i="29"/>
  <c r="I324" i="29"/>
  <c r="I323" i="29"/>
  <c r="I322" i="29"/>
  <c r="I321" i="29"/>
  <c r="I320" i="29"/>
  <c r="I319" i="29"/>
  <c r="I318" i="29"/>
  <c r="I317" i="29"/>
  <c r="I316" i="29"/>
  <c r="I315" i="29"/>
  <c r="I314" i="29"/>
  <c r="I313" i="29"/>
  <c r="I312" i="29"/>
  <c r="I311" i="29"/>
  <c r="I310" i="29"/>
  <c r="I309" i="29"/>
  <c r="I308" i="29"/>
  <c r="I307" i="29"/>
  <c r="I306" i="29"/>
  <c r="I305" i="29"/>
  <c r="I304" i="29"/>
  <c r="I303" i="29"/>
  <c r="I302" i="29"/>
  <c r="I301" i="29"/>
  <c r="I300" i="29"/>
  <c r="I299" i="29"/>
  <c r="I298" i="29"/>
  <c r="I297" i="29"/>
  <c r="I296" i="29"/>
  <c r="I295" i="29"/>
  <c r="I294" i="29"/>
  <c r="I293" i="29"/>
  <c r="I292" i="29"/>
  <c r="I291" i="29"/>
  <c r="I290" i="29"/>
  <c r="I289" i="29"/>
  <c r="I288" i="29"/>
  <c r="I287" i="29"/>
  <c r="I286" i="29"/>
  <c r="I285" i="29"/>
  <c r="I284" i="29"/>
  <c r="I283" i="29"/>
  <c r="I282" i="29"/>
  <c r="I281" i="29"/>
  <c r="I280" i="29"/>
  <c r="I279" i="29"/>
  <c r="I278" i="29"/>
  <c r="I277" i="29"/>
  <c r="I276" i="29"/>
  <c r="I275" i="29"/>
  <c r="I274" i="29"/>
  <c r="I273" i="29"/>
  <c r="I272" i="29"/>
  <c r="I271" i="29"/>
  <c r="I270" i="29"/>
  <c r="I269" i="29"/>
  <c r="I268" i="29"/>
  <c r="I267" i="29"/>
  <c r="I266" i="29"/>
  <c r="I265" i="29"/>
  <c r="I264" i="29"/>
  <c r="I263" i="29"/>
  <c r="I262" i="29"/>
  <c r="I261" i="29"/>
  <c r="I260" i="29"/>
  <c r="I259" i="29"/>
  <c r="I258" i="29"/>
  <c r="I257" i="29"/>
  <c r="I256" i="29"/>
  <c r="I255" i="29"/>
  <c r="I254" i="29"/>
  <c r="I253" i="29"/>
  <c r="I252" i="29"/>
  <c r="I251" i="29"/>
  <c r="I250" i="29"/>
  <c r="I249" i="29"/>
  <c r="I248" i="29"/>
  <c r="I247" i="29"/>
  <c r="I246" i="29"/>
  <c r="I245" i="29"/>
  <c r="I244" i="29"/>
  <c r="I243" i="29"/>
  <c r="I242" i="29"/>
  <c r="I241" i="29"/>
  <c r="I240" i="29"/>
  <c r="I239" i="29"/>
  <c r="I238" i="29"/>
  <c r="I237" i="29"/>
  <c r="I236" i="29"/>
  <c r="I235" i="29"/>
  <c r="I234" i="29"/>
  <c r="I233" i="29"/>
  <c r="I232" i="29"/>
  <c r="I231" i="29"/>
  <c r="I230" i="29"/>
  <c r="I229" i="29"/>
  <c r="I228" i="29"/>
  <c r="I227" i="29"/>
  <c r="I226" i="29"/>
  <c r="I225" i="29"/>
  <c r="I224" i="29"/>
  <c r="I223" i="29"/>
  <c r="I222" i="29"/>
  <c r="I221" i="29"/>
  <c r="I220" i="29"/>
  <c r="I219" i="29"/>
  <c r="I218" i="29"/>
  <c r="I217" i="29"/>
  <c r="I216" i="29"/>
  <c r="I215" i="29"/>
  <c r="I214" i="29"/>
  <c r="I213" i="29"/>
  <c r="I212" i="29"/>
  <c r="I211" i="29"/>
  <c r="I210" i="29"/>
  <c r="I209" i="29"/>
  <c r="I208" i="29"/>
  <c r="I207" i="29"/>
  <c r="I206" i="29"/>
  <c r="I205" i="29"/>
  <c r="I204" i="29"/>
  <c r="I203" i="29"/>
  <c r="I202" i="29"/>
  <c r="I201" i="29"/>
  <c r="I200" i="29"/>
  <c r="I199" i="29"/>
  <c r="I198" i="29"/>
  <c r="I197" i="29"/>
  <c r="I196" i="29"/>
  <c r="I195" i="29"/>
  <c r="I194" i="29"/>
  <c r="I193" i="29"/>
  <c r="I192" i="29"/>
  <c r="I191" i="29"/>
  <c r="I190" i="29"/>
  <c r="I189" i="29"/>
  <c r="I188" i="29"/>
  <c r="I187" i="29"/>
  <c r="I186" i="29"/>
  <c r="I185" i="29"/>
  <c r="I184" i="29"/>
  <c r="I183" i="29"/>
  <c r="I182" i="29"/>
  <c r="I181" i="29"/>
  <c r="I180" i="29"/>
  <c r="I179" i="29"/>
  <c r="I178" i="29"/>
  <c r="I177" i="29"/>
  <c r="I176" i="29"/>
  <c r="I175" i="29"/>
  <c r="I174" i="29"/>
  <c r="I173" i="29"/>
  <c r="I172" i="29"/>
  <c r="I171" i="29"/>
  <c r="I170" i="29"/>
  <c r="I169" i="29"/>
  <c r="I168" i="29"/>
  <c r="I167" i="29"/>
  <c r="I166" i="29"/>
  <c r="I165" i="29"/>
  <c r="I164" i="29"/>
  <c r="I163" i="29"/>
  <c r="I162" i="29"/>
  <c r="I161" i="29"/>
  <c r="I160" i="29"/>
  <c r="I159" i="29"/>
  <c r="I158" i="29"/>
  <c r="I157" i="29"/>
  <c r="I156" i="29"/>
  <c r="I155" i="29"/>
  <c r="I154" i="29"/>
  <c r="I153" i="29"/>
  <c r="I152" i="29"/>
  <c r="I151" i="29"/>
  <c r="I150" i="29"/>
  <c r="I149" i="29"/>
  <c r="I148" i="29"/>
  <c r="I147" i="29"/>
  <c r="I146" i="29"/>
  <c r="I145" i="29"/>
  <c r="I144" i="29"/>
  <c r="I143" i="29"/>
  <c r="I142" i="29"/>
  <c r="I141" i="29"/>
  <c r="I140" i="29"/>
  <c r="I139" i="29"/>
  <c r="I138" i="29"/>
  <c r="I137" i="29"/>
  <c r="I136" i="29"/>
  <c r="I135" i="29"/>
  <c r="I134" i="29"/>
  <c r="I133" i="29"/>
  <c r="I132" i="29"/>
  <c r="I131" i="29"/>
  <c r="I130" i="29"/>
  <c r="I129" i="29"/>
  <c r="I128" i="29"/>
  <c r="I127" i="29"/>
  <c r="I126" i="29"/>
  <c r="I125" i="29"/>
  <c r="I124" i="29"/>
  <c r="I123" i="29"/>
  <c r="I122" i="29"/>
  <c r="I121" i="29"/>
  <c r="I120" i="29"/>
  <c r="I119" i="29"/>
  <c r="I118" i="29"/>
  <c r="I117" i="29"/>
  <c r="I116" i="29"/>
  <c r="I115" i="29"/>
  <c r="I114" i="29"/>
  <c r="I113" i="29"/>
  <c r="I112" i="29"/>
  <c r="I111" i="29"/>
  <c r="I110" i="29"/>
  <c r="I109" i="29"/>
  <c r="I108" i="29"/>
  <c r="I107" i="29"/>
  <c r="I106" i="29"/>
  <c r="I105" i="29"/>
  <c r="I104" i="29"/>
  <c r="I103" i="29"/>
  <c r="I102" i="29"/>
  <c r="I101" i="29"/>
  <c r="I100" i="29"/>
  <c r="I99" i="29"/>
  <c r="I98" i="29"/>
  <c r="I97" i="29"/>
  <c r="I96" i="29"/>
  <c r="I95" i="29"/>
  <c r="I94" i="29"/>
  <c r="I93" i="29"/>
  <c r="I92" i="29"/>
  <c r="I91" i="29"/>
  <c r="I90" i="29"/>
  <c r="I89" i="29"/>
  <c r="I88" i="29"/>
  <c r="I87" i="29"/>
  <c r="I86" i="29"/>
  <c r="I85" i="29"/>
  <c r="I84" i="29"/>
  <c r="I83" i="29"/>
  <c r="I82" i="29"/>
  <c r="I81" i="29"/>
  <c r="I80" i="29"/>
  <c r="I79" i="29"/>
  <c r="I78" i="29"/>
  <c r="I77" i="29"/>
  <c r="I76" i="29"/>
  <c r="I75" i="29"/>
  <c r="I74" i="29"/>
  <c r="I73" i="29"/>
  <c r="I72" i="29"/>
  <c r="I71" i="29"/>
  <c r="I70" i="29"/>
  <c r="I69" i="29"/>
  <c r="I68" i="29"/>
  <c r="I67" i="29"/>
  <c r="I66" i="29"/>
  <c r="I65" i="29"/>
  <c r="I64" i="29"/>
  <c r="I63" i="29"/>
  <c r="I62" i="29"/>
  <c r="I61" i="29"/>
  <c r="I60" i="29"/>
  <c r="I59" i="29"/>
  <c r="I58" i="29"/>
  <c r="I57" i="29"/>
  <c r="I56" i="29"/>
  <c r="I55" i="29"/>
  <c r="I54" i="29"/>
  <c r="I53" i="29"/>
  <c r="I52" i="29"/>
  <c r="I51" i="29"/>
  <c r="I50" i="29"/>
  <c r="I49" i="29"/>
  <c r="I48" i="29"/>
  <c r="I47" i="29"/>
  <c r="I46" i="29"/>
  <c r="I45" i="29"/>
  <c r="I44" i="29"/>
  <c r="I43" i="29"/>
  <c r="I42" i="29"/>
  <c r="I41" i="29"/>
  <c r="I40" i="29"/>
  <c r="I39" i="29"/>
  <c r="I38" i="29"/>
  <c r="I37" i="29"/>
  <c r="I36" i="29"/>
  <c r="I35" i="29"/>
  <c r="I34" i="29"/>
  <c r="I33" i="29"/>
  <c r="I32" i="29"/>
  <c r="I31" i="29"/>
  <c r="I30" i="29"/>
  <c r="I29" i="29"/>
  <c r="I28" i="29"/>
  <c r="I27" i="29"/>
  <c r="I26" i="29"/>
  <c r="I25" i="29"/>
  <c r="I24" i="29"/>
  <c r="I23" i="29"/>
  <c r="I22" i="29"/>
  <c r="I21" i="29"/>
  <c r="I20" i="29"/>
  <c r="I19" i="29"/>
  <c r="I18" i="29"/>
  <c r="I17" i="29"/>
  <c r="I16" i="29"/>
  <c r="I15" i="29"/>
  <c r="I14" i="29"/>
  <c r="I13" i="29"/>
  <c r="I12" i="29"/>
  <c r="I11" i="29"/>
  <c r="I10" i="29"/>
  <c r="I9" i="29"/>
  <c r="I8" i="29"/>
  <c r="I7" i="29"/>
  <c r="I6" i="29"/>
  <c r="I5" i="29"/>
  <c r="I4" i="29"/>
  <c r="I2228" i="31"/>
  <c r="I2227" i="31"/>
  <c r="I2226" i="31"/>
  <c r="I2225" i="31"/>
  <c r="I2224" i="31"/>
  <c r="I2223" i="31"/>
  <c r="I2222" i="31"/>
  <c r="I2221" i="31"/>
  <c r="I2220" i="31"/>
  <c r="I2219" i="31"/>
  <c r="I2218" i="31"/>
  <c r="I2217" i="31"/>
  <c r="I2216" i="31"/>
  <c r="I2215" i="31"/>
  <c r="I2214" i="31"/>
  <c r="I2213" i="31"/>
  <c r="I2212" i="31"/>
  <c r="I2211" i="31"/>
  <c r="I2210" i="31"/>
  <c r="I2209" i="31"/>
  <c r="I2208" i="31"/>
  <c r="I2207" i="31"/>
  <c r="I2206" i="31"/>
  <c r="I2205" i="31"/>
  <c r="I2204" i="31"/>
  <c r="I2203" i="31"/>
  <c r="I2202" i="31"/>
  <c r="I2201" i="31"/>
  <c r="I2200" i="31"/>
  <c r="I2199" i="31"/>
  <c r="I2198" i="31"/>
  <c r="I2197" i="31"/>
  <c r="I2196" i="31"/>
  <c r="I2195" i="31"/>
  <c r="I2194" i="31"/>
  <c r="I2193" i="31"/>
  <c r="I2192" i="31"/>
  <c r="I2191" i="31"/>
  <c r="I2190" i="31"/>
  <c r="I2189" i="31"/>
  <c r="I2188" i="31"/>
  <c r="I2187" i="31"/>
  <c r="I2186" i="31"/>
  <c r="I2185" i="31"/>
  <c r="I2184" i="31"/>
  <c r="I2183" i="31"/>
  <c r="I2182" i="31"/>
  <c r="I2181" i="31"/>
  <c r="I2180" i="31"/>
  <c r="I2179" i="31"/>
  <c r="I2178" i="31"/>
  <c r="I2177" i="31"/>
  <c r="I2176" i="31"/>
  <c r="I2175" i="31"/>
  <c r="I2174" i="31"/>
  <c r="I2173" i="31"/>
  <c r="I2172" i="31"/>
  <c r="I2171" i="31"/>
  <c r="I2170" i="31"/>
  <c r="I2169" i="31"/>
  <c r="I2168" i="31"/>
  <c r="I2167" i="31"/>
  <c r="I2166" i="31"/>
  <c r="I2165" i="31"/>
  <c r="I2164" i="31"/>
  <c r="I2163" i="31"/>
  <c r="I2162" i="31"/>
  <c r="I2161" i="31"/>
  <c r="I2160" i="31"/>
  <c r="I2159" i="31"/>
  <c r="I2158" i="31"/>
  <c r="I2157" i="31"/>
  <c r="I2156" i="31"/>
  <c r="I2155" i="31"/>
  <c r="I2154" i="31"/>
  <c r="I2153" i="31"/>
  <c r="I2152" i="31"/>
  <c r="I2151" i="31"/>
  <c r="I2150" i="31"/>
  <c r="I2149" i="31"/>
  <c r="I2148" i="31"/>
  <c r="I2147" i="31"/>
  <c r="I2146" i="31"/>
  <c r="I2145" i="31"/>
  <c r="I2144" i="31"/>
  <c r="I2143" i="31"/>
  <c r="I2142" i="31"/>
  <c r="I2141" i="31"/>
  <c r="I2140" i="31"/>
  <c r="I2139" i="31"/>
  <c r="I2138" i="31"/>
  <c r="I2137" i="31"/>
  <c r="I2136" i="31"/>
  <c r="I2135" i="31"/>
  <c r="I2134" i="31"/>
  <c r="I2133" i="31"/>
  <c r="I2132" i="31"/>
  <c r="I2131" i="31"/>
  <c r="I2130" i="31"/>
  <c r="I2129" i="31"/>
  <c r="I2128" i="31"/>
  <c r="I2127" i="31"/>
  <c r="I2126" i="31"/>
  <c r="I2125" i="31"/>
  <c r="I2124" i="31"/>
  <c r="I2123" i="31"/>
  <c r="I2122" i="31"/>
  <c r="I2121" i="31"/>
  <c r="I2120" i="31"/>
  <c r="I2119" i="31"/>
  <c r="I2118" i="31"/>
  <c r="I2117" i="31"/>
  <c r="I2116" i="31"/>
  <c r="I2115" i="31"/>
  <c r="I2114" i="31"/>
  <c r="I2113" i="31"/>
  <c r="I2112" i="31"/>
  <c r="I2111" i="31"/>
  <c r="I2110" i="31"/>
  <c r="I2109" i="31"/>
  <c r="I2108" i="31"/>
  <c r="I2107" i="31"/>
  <c r="I2106" i="31"/>
  <c r="I2105" i="31"/>
  <c r="I2104" i="31"/>
  <c r="I2103" i="31"/>
  <c r="I2102" i="31"/>
  <c r="I2101" i="31"/>
  <c r="I2100" i="31"/>
  <c r="I2099" i="31"/>
  <c r="I2098" i="31"/>
  <c r="I2097" i="31"/>
  <c r="I2096" i="31"/>
  <c r="I2095" i="31"/>
  <c r="I2094" i="31"/>
  <c r="I2093" i="31"/>
  <c r="I2092" i="31"/>
  <c r="I2091" i="31"/>
  <c r="I2090" i="31"/>
  <c r="I2089" i="31"/>
  <c r="I2088" i="31"/>
  <c r="I2087" i="31"/>
  <c r="I2086" i="31"/>
  <c r="I2085" i="31"/>
  <c r="I2084" i="31"/>
  <c r="I2083" i="31"/>
  <c r="I2082" i="31"/>
  <c r="I2081" i="31"/>
  <c r="I2080" i="31"/>
  <c r="I2079" i="31"/>
  <c r="I2078" i="31"/>
  <c r="I2077" i="31"/>
  <c r="I2076" i="31"/>
  <c r="I2075" i="31"/>
  <c r="I2074" i="31"/>
  <c r="I2073" i="31"/>
  <c r="I2072" i="31"/>
  <c r="I2071" i="31"/>
  <c r="I2070" i="31"/>
  <c r="I2069" i="31"/>
  <c r="I2068" i="31"/>
  <c r="I2067" i="31"/>
  <c r="I2066" i="31"/>
  <c r="I2065" i="31"/>
  <c r="I2064" i="31"/>
  <c r="I2063" i="31"/>
  <c r="I2062" i="31"/>
  <c r="I2061" i="31"/>
  <c r="I2060" i="31"/>
  <c r="I2059" i="31"/>
  <c r="I2058" i="31"/>
  <c r="I2057" i="31"/>
  <c r="I2056" i="31"/>
  <c r="I2055" i="31"/>
  <c r="I2054" i="31"/>
  <c r="I2053" i="31"/>
  <c r="I2052" i="31"/>
  <c r="I2051" i="31"/>
  <c r="I2050" i="31"/>
  <c r="I2049" i="31"/>
  <c r="I2048" i="31"/>
  <c r="I2047" i="31"/>
  <c r="I2046" i="31"/>
  <c r="I2045" i="31"/>
  <c r="I2044" i="31"/>
  <c r="I2043" i="31"/>
  <c r="I2042" i="31"/>
  <c r="I2041" i="31"/>
  <c r="I2040" i="31"/>
  <c r="I2039" i="31"/>
  <c r="I2038" i="31"/>
  <c r="I2037" i="31"/>
  <c r="I2036" i="31"/>
  <c r="I2035" i="31"/>
  <c r="I2034" i="31"/>
  <c r="I2033" i="31"/>
  <c r="I2032" i="31"/>
  <c r="I2031" i="31"/>
  <c r="I2030" i="31"/>
  <c r="I2029" i="31"/>
  <c r="I2028" i="31"/>
  <c r="I2027" i="31"/>
  <c r="I2026" i="31"/>
  <c r="I2025" i="31"/>
  <c r="I2024" i="31"/>
  <c r="I2023" i="31"/>
  <c r="I2022" i="31"/>
  <c r="I2021" i="31"/>
  <c r="I2020" i="31"/>
  <c r="I2019" i="31"/>
  <c r="I2018" i="31"/>
  <c r="I2017" i="31"/>
  <c r="I2016" i="31"/>
  <c r="I2015" i="31"/>
  <c r="I2014" i="31"/>
  <c r="I2013" i="31"/>
  <c r="I2012" i="31"/>
  <c r="I2011" i="31"/>
  <c r="I2010" i="31"/>
  <c r="I2009" i="31"/>
  <c r="I2008" i="31"/>
  <c r="I2007" i="31"/>
  <c r="I2006" i="31"/>
  <c r="I2005" i="31"/>
  <c r="I2004" i="31"/>
  <c r="I2003" i="31"/>
  <c r="I2002" i="31"/>
  <c r="I2001" i="31"/>
  <c r="I2000" i="31"/>
  <c r="I1999" i="31"/>
  <c r="I1998" i="31"/>
  <c r="I1997" i="31"/>
  <c r="I1996" i="31"/>
  <c r="I1995" i="31"/>
  <c r="I1994" i="31"/>
  <c r="I1993" i="31"/>
  <c r="I1992" i="31"/>
  <c r="I1991" i="31"/>
  <c r="I1990" i="31"/>
  <c r="I1989" i="31"/>
  <c r="I1988" i="31"/>
  <c r="I1987" i="31"/>
  <c r="I1986" i="31"/>
  <c r="I1985" i="31"/>
  <c r="I1984" i="31"/>
  <c r="I1983" i="31"/>
  <c r="I1982" i="31"/>
  <c r="I1981" i="31"/>
  <c r="I1980" i="31"/>
  <c r="I1979" i="31"/>
  <c r="I1978" i="31"/>
  <c r="I1977" i="31"/>
  <c r="I1976" i="31"/>
  <c r="I1975" i="31"/>
  <c r="I1974" i="31"/>
  <c r="I1973" i="31"/>
  <c r="I1972" i="31"/>
  <c r="I1971" i="31"/>
  <c r="I1970" i="31"/>
  <c r="I1969" i="31"/>
  <c r="I1968" i="31"/>
  <c r="I1967" i="31"/>
  <c r="I1966" i="31"/>
  <c r="I1965" i="31"/>
  <c r="I1964" i="31"/>
  <c r="I1963" i="31"/>
  <c r="I1962" i="31"/>
  <c r="I1961" i="31"/>
  <c r="I1960" i="31"/>
  <c r="I1959" i="31"/>
  <c r="I1958" i="31"/>
  <c r="I1957" i="31"/>
  <c r="I1956" i="31"/>
  <c r="I1955" i="31"/>
  <c r="I1954" i="31"/>
  <c r="I1953" i="31"/>
  <c r="I1952" i="31"/>
  <c r="I1951" i="31"/>
  <c r="I1950" i="31"/>
  <c r="I1949" i="31"/>
  <c r="I1948" i="31"/>
  <c r="I1947" i="31"/>
  <c r="I1946" i="31"/>
  <c r="I1945" i="31"/>
  <c r="I1944" i="31"/>
  <c r="I1943" i="31"/>
  <c r="I1942" i="31"/>
  <c r="I1941" i="31"/>
  <c r="I1940" i="31"/>
  <c r="I1939" i="31"/>
  <c r="I1938" i="31"/>
  <c r="I1937" i="31"/>
  <c r="I1936" i="31"/>
  <c r="I1935" i="31"/>
  <c r="I1934" i="31"/>
  <c r="I1933" i="31"/>
  <c r="I1932" i="31"/>
  <c r="I1931" i="31"/>
  <c r="I1930" i="31"/>
  <c r="I1929" i="31"/>
  <c r="I1928" i="31"/>
  <c r="I1927" i="31"/>
  <c r="I1926" i="31"/>
  <c r="I1925" i="31"/>
  <c r="I1924" i="31"/>
  <c r="I1923" i="31"/>
  <c r="I1922" i="31"/>
  <c r="I1921" i="31"/>
  <c r="I1920" i="31"/>
  <c r="I1919" i="31"/>
  <c r="I1918" i="31"/>
  <c r="I1917" i="31"/>
  <c r="I1916" i="31"/>
  <c r="I1915" i="31"/>
  <c r="I1914" i="31"/>
  <c r="I1913" i="31"/>
  <c r="I1912" i="31"/>
  <c r="I1911" i="31"/>
  <c r="I1910" i="31"/>
  <c r="I1909" i="31"/>
  <c r="I1908" i="31"/>
  <c r="I1907" i="31"/>
  <c r="I1906" i="31"/>
  <c r="I1905" i="31"/>
  <c r="I1904" i="31"/>
  <c r="I1903" i="31"/>
  <c r="I1902" i="31"/>
  <c r="I1901" i="31"/>
  <c r="I1900" i="31"/>
  <c r="I1899" i="31"/>
  <c r="I1898" i="31"/>
  <c r="I1897" i="31"/>
  <c r="I1896" i="31"/>
  <c r="I1895" i="31"/>
  <c r="I1894" i="31"/>
  <c r="I1893" i="31"/>
  <c r="I1892" i="31"/>
  <c r="I1891" i="31"/>
  <c r="I1890" i="31"/>
  <c r="I1889" i="31"/>
  <c r="I1888" i="31"/>
  <c r="I1887" i="31"/>
  <c r="I1886" i="31"/>
  <c r="I1885" i="31"/>
  <c r="I1884" i="31"/>
  <c r="I1883" i="31"/>
  <c r="I1882" i="31"/>
  <c r="I1881" i="31"/>
  <c r="I1880" i="31"/>
  <c r="I1879" i="31"/>
  <c r="I1878" i="31"/>
  <c r="I1877" i="31"/>
  <c r="I1876" i="31"/>
  <c r="I1875" i="31"/>
  <c r="I1874" i="31"/>
  <c r="I1873" i="31"/>
  <c r="I1872" i="31"/>
  <c r="I1871" i="31"/>
  <c r="I1870" i="31"/>
  <c r="I1869" i="31"/>
  <c r="I1868" i="31"/>
  <c r="I1867" i="31"/>
  <c r="I1866" i="31"/>
  <c r="I1865" i="31"/>
  <c r="I1864" i="31"/>
  <c r="I1863" i="31"/>
  <c r="I1862" i="31"/>
  <c r="I1861" i="31"/>
  <c r="I1860" i="31"/>
  <c r="I1859" i="31"/>
  <c r="I1858" i="31"/>
  <c r="I1857" i="31"/>
  <c r="I1856" i="31"/>
  <c r="I1855" i="31"/>
  <c r="I1854" i="31"/>
  <c r="I1853" i="31"/>
  <c r="I1852" i="31"/>
  <c r="I1851" i="31"/>
  <c r="I1850" i="31"/>
  <c r="I1849" i="31"/>
  <c r="I1848" i="31"/>
  <c r="I1847" i="31"/>
  <c r="I1846" i="31"/>
  <c r="I1845" i="31"/>
  <c r="I1844" i="31"/>
  <c r="I1843" i="31"/>
  <c r="I1842" i="31"/>
  <c r="I1841" i="31"/>
  <c r="I1840" i="31"/>
  <c r="I1839" i="31"/>
  <c r="I1838" i="31"/>
  <c r="I1837" i="31"/>
  <c r="I1836" i="31"/>
  <c r="I1835" i="31"/>
  <c r="I1834" i="31"/>
  <c r="I1833" i="31"/>
  <c r="I1832" i="31"/>
  <c r="I1831" i="31"/>
  <c r="I1830" i="31"/>
  <c r="I1829" i="31"/>
  <c r="I1828" i="31"/>
  <c r="I1827" i="31"/>
  <c r="I1826" i="31"/>
  <c r="I1825" i="31"/>
  <c r="I1824" i="31"/>
  <c r="I1823" i="31"/>
  <c r="I1822" i="31"/>
  <c r="I1821" i="31"/>
  <c r="I1820" i="31"/>
  <c r="I1819" i="31"/>
  <c r="I1818" i="31"/>
  <c r="I1817" i="31"/>
  <c r="I1816" i="31"/>
  <c r="I1815" i="31"/>
  <c r="I1814" i="31"/>
  <c r="I1813" i="31"/>
  <c r="I1812" i="31"/>
  <c r="I1811" i="31"/>
  <c r="I1810" i="31"/>
  <c r="I1809" i="31"/>
  <c r="I1808" i="31"/>
  <c r="I1807" i="31"/>
  <c r="I1806" i="31"/>
  <c r="I1805" i="31"/>
  <c r="I1804" i="31"/>
  <c r="I1803" i="31"/>
  <c r="I1802" i="31"/>
  <c r="I1801" i="31"/>
  <c r="I1800" i="31"/>
  <c r="I1799" i="31"/>
  <c r="I1798" i="31"/>
  <c r="I1797" i="31"/>
  <c r="I1796" i="31"/>
  <c r="I1795" i="31"/>
  <c r="I1794" i="31"/>
  <c r="I1793" i="31"/>
  <c r="I1792" i="31"/>
  <c r="I1791" i="31"/>
  <c r="I1790" i="31"/>
  <c r="I1789" i="31"/>
  <c r="I1788" i="31"/>
  <c r="I1787" i="31"/>
  <c r="I1786" i="31"/>
  <c r="I1785" i="31"/>
  <c r="I1784" i="31"/>
  <c r="I1783" i="31"/>
  <c r="I1782" i="31"/>
  <c r="I1781" i="31"/>
  <c r="I1780" i="31"/>
  <c r="I1779" i="31"/>
  <c r="I1778" i="31"/>
  <c r="I1777" i="31"/>
  <c r="I1776" i="31"/>
  <c r="I1775" i="31"/>
  <c r="I1774" i="31"/>
  <c r="I1773" i="31"/>
  <c r="I1772" i="31"/>
  <c r="I1771" i="31"/>
  <c r="I1770" i="31"/>
  <c r="I1769" i="31"/>
  <c r="I1768" i="31"/>
  <c r="I1767" i="31"/>
  <c r="I1766" i="31"/>
  <c r="I1765" i="31"/>
  <c r="I1764" i="31"/>
  <c r="I1763" i="31"/>
  <c r="I1762" i="31"/>
  <c r="I1761" i="31"/>
  <c r="I1760" i="31"/>
  <c r="I1759" i="31"/>
  <c r="I1758" i="31"/>
  <c r="I1757" i="31"/>
  <c r="I1756" i="31"/>
  <c r="I1755" i="31"/>
  <c r="I1754" i="31"/>
  <c r="I1753" i="31"/>
  <c r="I1752" i="31"/>
  <c r="I1751" i="31"/>
  <c r="I1750" i="31"/>
  <c r="I1749" i="31"/>
  <c r="I1748" i="31"/>
  <c r="I1747" i="31"/>
  <c r="I1746" i="31"/>
  <c r="I1745" i="31"/>
  <c r="I1744" i="31"/>
  <c r="I1743" i="31"/>
  <c r="I1742" i="31"/>
  <c r="I1741" i="31"/>
  <c r="I1740" i="31"/>
  <c r="I1739" i="31"/>
  <c r="I1738" i="31"/>
  <c r="I1737" i="31"/>
  <c r="I1736" i="31"/>
  <c r="I1735" i="31"/>
  <c r="I1734" i="31"/>
  <c r="I1733" i="31"/>
  <c r="I1732" i="31"/>
  <c r="I1731" i="31"/>
  <c r="I1730" i="31"/>
  <c r="I1729" i="31"/>
  <c r="I1728" i="31"/>
  <c r="I1727" i="31"/>
  <c r="I1726" i="31"/>
  <c r="I1725" i="31"/>
  <c r="I1724" i="31"/>
  <c r="I1723" i="31"/>
  <c r="I1722" i="31"/>
  <c r="I1721" i="31"/>
  <c r="I1720" i="31"/>
  <c r="I1719" i="31"/>
  <c r="I1718" i="31"/>
  <c r="I1717" i="31"/>
  <c r="I1716" i="31"/>
  <c r="I1715" i="31"/>
  <c r="I1714" i="31"/>
  <c r="I1713" i="31"/>
  <c r="I1712" i="31"/>
  <c r="I1711" i="31"/>
  <c r="I1710" i="31"/>
  <c r="I1709" i="31"/>
  <c r="I1708" i="31"/>
  <c r="I1707" i="31"/>
  <c r="I1706" i="31"/>
  <c r="I1705" i="31"/>
  <c r="I1704" i="31"/>
  <c r="I1703" i="31"/>
  <c r="I1702" i="31"/>
  <c r="I1701" i="31"/>
  <c r="I1700" i="31"/>
  <c r="I1699" i="31"/>
  <c r="I1698" i="31"/>
  <c r="I1697" i="31"/>
  <c r="I1696" i="31"/>
  <c r="I1695" i="31"/>
  <c r="I1694" i="31"/>
  <c r="I1693" i="31"/>
  <c r="I1692" i="31"/>
  <c r="I1691" i="31"/>
  <c r="I1690" i="31"/>
  <c r="I1689" i="31"/>
  <c r="I1688" i="31"/>
  <c r="I1687" i="31"/>
  <c r="I1686" i="31"/>
  <c r="I1685" i="31"/>
  <c r="I1684" i="31"/>
  <c r="I1683" i="31"/>
  <c r="I1682" i="31"/>
  <c r="I1681" i="31"/>
  <c r="I1680" i="31"/>
  <c r="I1679" i="31"/>
  <c r="I1678" i="31"/>
  <c r="I1677" i="31"/>
  <c r="I1676" i="31"/>
  <c r="I1675" i="31"/>
  <c r="I1674" i="31"/>
  <c r="I1673" i="31"/>
  <c r="I1672" i="31"/>
  <c r="I1671" i="31"/>
  <c r="I1670" i="31"/>
  <c r="I1669" i="31"/>
  <c r="I1668" i="31"/>
  <c r="I1667" i="31"/>
  <c r="I1666" i="31"/>
  <c r="I1665" i="31"/>
  <c r="I1664" i="31"/>
  <c r="I1663" i="31"/>
  <c r="I1662" i="31"/>
  <c r="I1661" i="31"/>
  <c r="I1660" i="31"/>
  <c r="I1659" i="31"/>
  <c r="I1658" i="31"/>
  <c r="I1657" i="31"/>
  <c r="I1656" i="31"/>
  <c r="I1655" i="31"/>
  <c r="I1654" i="31"/>
  <c r="I1653" i="31"/>
  <c r="I1652" i="31"/>
  <c r="I1651" i="31"/>
  <c r="I1650" i="31"/>
  <c r="I1649" i="31"/>
  <c r="I1648" i="31"/>
  <c r="I1647" i="31"/>
  <c r="I1646" i="31"/>
  <c r="I1645" i="31"/>
  <c r="I1644" i="31"/>
  <c r="I1643" i="31"/>
  <c r="I1642" i="31"/>
  <c r="I1641" i="31"/>
  <c r="I1640" i="31"/>
  <c r="I1639" i="31"/>
  <c r="I1638" i="31"/>
  <c r="I1637" i="31"/>
  <c r="I1636" i="31"/>
  <c r="I1635" i="31"/>
  <c r="I1634" i="31"/>
  <c r="I1633" i="31"/>
  <c r="I1632" i="31"/>
  <c r="I1631" i="31"/>
  <c r="I1630" i="31"/>
  <c r="I1629" i="31"/>
  <c r="I1628" i="31"/>
  <c r="I1627" i="31"/>
  <c r="I1626" i="31"/>
  <c r="I1625" i="31"/>
  <c r="I1624" i="31"/>
  <c r="I1623" i="31"/>
  <c r="I1622" i="31"/>
  <c r="I1621" i="31"/>
  <c r="I1620" i="31"/>
  <c r="I1619" i="31"/>
  <c r="I1618" i="31"/>
  <c r="I1617" i="31"/>
  <c r="I1616" i="31"/>
  <c r="I1615" i="31"/>
  <c r="I1614" i="31"/>
  <c r="I1613" i="31"/>
  <c r="I1612" i="31"/>
  <c r="I1611" i="31"/>
  <c r="I1610" i="31"/>
  <c r="I1609" i="31"/>
  <c r="I1608" i="31"/>
  <c r="I1607" i="31"/>
  <c r="I1606" i="31"/>
  <c r="I1605" i="31"/>
  <c r="I1604" i="31"/>
  <c r="I1603" i="31"/>
  <c r="I1602" i="31"/>
  <c r="I1601" i="31"/>
  <c r="I1600" i="31"/>
  <c r="I1599" i="31"/>
  <c r="I1598" i="31"/>
  <c r="I1597" i="31"/>
  <c r="I1596" i="31"/>
  <c r="I1595" i="31"/>
  <c r="I1594" i="31"/>
  <c r="I1593" i="31"/>
  <c r="I1592" i="31"/>
  <c r="I1591" i="31"/>
  <c r="I1590" i="31"/>
  <c r="I1589" i="31"/>
  <c r="I1588" i="31"/>
  <c r="I1587" i="31"/>
  <c r="I1586" i="31"/>
  <c r="I1585" i="31"/>
  <c r="I1584" i="31"/>
  <c r="I1583" i="31"/>
  <c r="I1582" i="31"/>
  <c r="I1581" i="31"/>
  <c r="I1580" i="31"/>
  <c r="I1579" i="31"/>
  <c r="I1578" i="31"/>
  <c r="I1577" i="31"/>
  <c r="I1576" i="31"/>
  <c r="I1575" i="31"/>
  <c r="I1574" i="31"/>
  <c r="I1573" i="31"/>
  <c r="I1572" i="31"/>
  <c r="I1571" i="31"/>
  <c r="I1570" i="31"/>
  <c r="I1569" i="31"/>
  <c r="I1568" i="31"/>
  <c r="I1567" i="31"/>
  <c r="I1566" i="31"/>
  <c r="I1565" i="31"/>
  <c r="I1564" i="31"/>
  <c r="I1563" i="31"/>
  <c r="I1562" i="31"/>
  <c r="I1561" i="31"/>
  <c r="I1560" i="31"/>
  <c r="I1559" i="31"/>
  <c r="I1558" i="31"/>
  <c r="I1557" i="31"/>
  <c r="I1556" i="31"/>
  <c r="I1555" i="31"/>
  <c r="I1554" i="31"/>
  <c r="I1553" i="31"/>
  <c r="I1552" i="31"/>
  <c r="I1551" i="31"/>
  <c r="I1550" i="31"/>
  <c r="I1549" i="31"/>
  <c r="I1548" i="31"/>
  <c r="I1547" i="31"/>
  <c r="I1546" i="31"/>
  <c r="I1545" i="31"/>
  <c r="I1544" i="31"/>
  <c r="I1543" i="31"/>
  <c r="I1542" i="31"/>
  <c r="I1541" i="31"/>
  <c r="I1540" i="31"/>
  <c r="I1539" i="31"/>
  <c r="I1538" i="31"/>
  <c r="I1537" i="31"/>
  <c r="I1536" i="31"/>
  <c r="I1535" i="31"/>
  <c r="I1534" i="31"/>
  <c r="I1533" i="31"/>
  <c r="I1532" i="31"/>
  <c r="I1531" i="31"/>
  <c r="I1530" i="31"/>
  <c r="I1529" i="31"/>
  <c r="I1528" i="31"/>
  <c r="I1527" i="31"/>
  <c r="I1526" i="31"/>
  <c r="I1525" i="31"/>
  <c r="I1524" i="31"/>
  <c r="I1523" i="31"/>
  <c r="I1522" i="31"/>
  <c r="I1521" i="31"/>
  <c r="I1520" i="31"/>
  <c r="I1519" i="31"/>
  <c r="I1518" i="31"/>
  <c r="I1517" i="31"/>
  <c r="I1516" i="31"/>
  <c r="I1515" i="31"/>
  <c r="I1514" i="31"/>
  <c r="I1513" i="31"/>
  <c r="I1512" i="31"/>
  <c r="I1511" i="31"/>
  <c r="I1510" i="31"/>
  <c r="I1509" i="31"/>
  <c r="I1508" i="31"/>
  <c r="I1507" i="31"/>
  <c r="I1506" i="31"/>
  <c r="I1505" i="31"/>
  <c r="I1504" i="31"/>
  <c r="I1503" i="31"/>
  <c r="I1502" i="31"/>
  <c r="I1501" i="31"/>
  <c r="I1500" i="31"/>
  <c r="I1499" i="31"/>
  <c r="I1498" i="31"/>
  <c r="I1497" i="31"/>
  <c r="I1496" i="31"/>
  <c r="I1495" i="31"/>
  <c r="I1494" i="31"/>
  <c r="I1493" i="31"/>
  <c r="I1492" i="31"/>
  <c r="I1491" i="31"/>
  <c r="I1490" i="31"/>
  <c r="I1489" i="31"/>
  <c r="I1488" i="31"/>
  <c r="I1487" i="31"/>
  <c r="I1486" i="31"/>
  <c r="I1485" i="31"/>
  <c r="I1484" i="31"/>
  <c r="I1483" i="31"/>
  <c r="I1482" i="31"/>
  <c r="I1481" i="31"/>
  <c r="I1480" i="31"/>
  <c r="I1479" i="31"/>
  <c r="I1478" i="31"/>
  <c r="I1477" i="31"/>
  <c r="I1476" i="31"/>
  <c r="I1475" i="31"/>
  <c r="I1474" i="31"/>
  <c r="I1473" i="31"/>
  <c r="I1472" i="31"/>
  <c r="I1471" i="31"/>
  <c r="I1470" i="31"/>
  <c r="I1469" i="31"/>
  <c r="I1468" i="31"/>
  <c r="I1467" i="31"/>
  <c r="I1466" i="31"/>
  <c r="I1465" i="31"/>
  <c r="I1464" i="31"/>
  <c r="I1463" i="31"/>
  <c r="I1462" i="31"/>
  <c r="I1461" i="31"/>
  <c r="I1460" i="31"/>
  <c r="I1459" i="31"/>
  <c r="I1458" i="31"/>
  <c r="I1457" i="31"/>
  <c r="I1456" i="31"/>
  <c r="I1455" i="31"/>
  <c r="I1454" i="31"/>
  <c r="I1453" i="31"/>
  <c r="I1452" i="31"/>
  <c r="I1451" i="31"/>
  <c r="I1450" i="31"/>
  <c r="I1449" i="31"/>
  <c r="I1448" i="31"/>
  <c r="I1447" i="31"/>
  <c r="I1446" i="31"/>
  <c r="I1445" i="31"/>
  <c r="I1444" i="31"/>
  <c r="I1443" i="31"/>
  <c r="I1442" i="31"/>
  <c r="I1441" i="31"/>
  <c r="I1440" i="31"/>
  <c r="I1439" i="31"/>
  <c r="I1438" i="31"/>
  <c r="I1437" i="31"/>
  <c r="I1436" i="31"/>
  <c r="I1435" i="31"/>
  <c r="I1434" i="31"/>
  <c r="I1433" i="31"/>
  <c r="I1432" i="31"/>
  <c r="I1431" i="31"/>
  <c r="I1430" i="31"/>
  <c r="I1429" i="31"/>
  <c r="I1428" i="31"/>
  <c r="I1427" i="31"/>
  <c r="I1426" i="31"/>
  <c r="I1425" i="31"/>
  <c r="I1424" i="31"/>
  <c r="I1423" i="31"/>
  <c r="I1422" i="31"/>
  <c r="I1421" i="31"/>
  <c r="I1420" i="31"/>
  <c r="I1419" i="31"/>
  <c r="I1418" i="31"/>
  <c r="I1417" i="31"/>
  <c r="I1416" i="31"/>
  <c r="I1415" i="31"/>
  <c r="I1414" i="31"/>
  <c r="I1413" i="31"/>
  <c r="I1412" i="31"/>
  <c r="I1411" i="31"/>
  <c r="I1410" i="31"/>
  <c r="I1409" i="31"/>
  <c r="I1408" i="31"/>
  <c r="I1407" i="31"/>
  <c r="I1406" i="31"/>
  <c r="I1405" i="31"/>
  <c r="I1404" i="31"/>
  <c r="I1403" i="31"/>
  <c r="I1402" i="31"/>
  <c r="I1401" i="31"/>
  <c r="I1400" i="31"/>
  <c r="I1399" i="31"/>
  <c r="I1398" i="31"/>
  <c r="I1397" i="31"/>
  <c r="I1396" i="31"/>
  <c r="I1395" i="31"/>
  <c r="I1394" i="31"/>
  <c r="I1393" i="31"/>
  <c r="I1392" i="31"/>
  <c r="I1391" i="31"/>
  <c r="I1390" i="31"/>
  <c r="I1389" i="31"/>
  <c r="I1388" i="31"/>
  <c r="I1387" i="31"/>
  <c r="I1386" i="31"/>
  <c r="I1385" i="31"/>
  <c r="I1384" i="31"/>
  <c r="I1383" i="31"/>
  <c r="I1382" i="31"/>
  <c r="I1381" i="31"/>
  <c r="I1380" i="31"/>
  <c r="I1379" i="31"/>
  <c r="I1378" i="31"/>
  <c r="I1377" i="31"/>
  <c r="I1376" i="31"/>
  <c r="I1375" i="31"/>
  <c r="I1374" i="31"/>
  <c r="I1373" i="31"/>
  <c r="I1372" i="31"/>
  <c r="I1371" i="31"/>
  <c r="I1370" i="31"/>
  <c r="I1369" i="31"/>
  <c r="I1368" i="31"/>
  <c r="I1367" i="31"/>
  <c r="I1366" i="31"/>
  <c r="I1365" i="31"/>
  <c r="I1364" i="31"/>
  <c r="I1363" i="31"/>
  <c r="I1362" i="31"/>
  <c r="I1361" i="31"/>
  <c r="I1360" i="31"/>
  <c r="I1359" i="31"/>
  <c r="I1358" i="31"/>
  <c r="I1357" i="31"/>
  <c r="I1356" i="31"/>
  <c r="I1355" i="31"/>
  <c r="I1354" i="31"/>
  <c r="I1353" i="31"/>
  <c r="I1352" i="31"/>
  <c r="I1351" i="31"/>
  <c r="I1350" i="31"/>
  <c r="I1349" i="31"/>
  <c r="I1348" i="31"/>
  <c r="I1347" i="31"/>
  <c r="I1346" i="31"/>
  <c r="I1345" i="31"/>
  <c r="I1344" i="31"/>
  <c r="I1343" i="31"/>
  <c r="I1342" i="31"/>
  <c r="I1341" i="31"/>
  <c r="I1340" i="31"/>
  <c r="I1339" i="31"/>
  <c r="I1338" i="31"/>
  <c r="I1337" i="31"/>
  <c r="I1336" i="31"/>
  <c r="I1335" i="31"/>
  <c r="I1334" i="31"/>
  <c r="I1333" i="31"/>
  <c r="I1332" i="31"/>
  <c r="I1331" i="31"/>
  <c r="I1330" i="31"/>
  <c r="I1329" i="31"/>
  <c r="I1328" i="31"/>
  <c r="I1327" i="31"/>
  <c r="I1326" i="31"/>
  <c r="I1325" i="31"/>
  <c r="I1324" i="31"/>
  <c r="I1323" i="31"/>
  <c r="I1322" i="31"/>
  <c r="I1321" i="31"/>
  <c r="I1320" i="31"/>
  <c r="I1319" i="31"/>
  <c r="I1318" i="31"/>
  <c r="I1317" i="31"/>
  <c r="I1316" i="31"/>
  <c r="I1315" i="31"/>
  <c r="I1314" i="31"/>
  <c r="I1313" i="31"/>
  <c r="I1312" i="31"/>
  <c r="I1311" i="31"/>
  <c r="I1310" i="31"/>
  <c r="I1309" i="31"/>
  <c r="I1308" i="31"/>
  <c r="I1307" i="31"/>
  <c r="I1306" i="31"/>
  <c r="I1305" i="31"/>
  <c r="I1304" i="31"/>
  <c r="I1303" i="31"/>
  <c r="I1302" i="31"/>
  <c r="I1301" i="31"/>
  <c r="I1300" i="31"/>
  <c r="I1299" i="31"/>
  <c r="I1298" i="31"/>
  <c r="I1297" i="31"/>
  <c r="I1296" i="31"/>
  <c r="I1295" i="31"/>
  <c r="I1294" i="31"/>
  <c r="I1293" i="31"/>
  <c r="I1292" i="31"/>
  <c r="I1291" i="31"/>
  <c r="I1290" i="31"/>
  <c r="I1289" i="31"/>
  <c r="I1288" i="31"/>
  <c r="I1287" i="31"/>
  <c r="I1286" i="31"/>
  <c r="I1285" i="31"/>
  <c r="I1284" i="31"/>
  <c r="I1283" i="31"/>
  <c r="I1282" i="31"/>
  <c r="I1281" i="31"/>
  <c r="I1280" i="31"/>
  <c r="I1279" i="31"/>
  <c r="I1278" i="31"/>
  <c r="I1277" i="31"/>
  <c r="I1276" i="31"/>
  <c r="I1275" i="31"/>
  <c r="I1274" i="31"/>
  <c r="I1273" i="31"/>
  <c r="I1272" i="31"/>
  <c r="I1271" i="31"/>
  <c r="I1270" i="31"/>
  <c r="I1269" i="31"/>
  <c r="I1268" i="31"/>
  <c r="I1267" i="31"/>
  <c r="I1266" i="31"/>
  <c r="I1265" i="31"/>
  <c r="I1264" i="31"/>
  <c r="I1263" i="31"/>
  <c r="I1262" i="31"/>
  <c r="I1261" i="31"/>
  <c r="I1260" i="31"/>
  <c r="I1259" i="31"/>
  <c r="I1258" i="31"/>
  <c r="I1257" i="31"/>
  <c r="I1256" i="31"/>
  <c r="I1255" i="31"/>
  <c r="I1254" i="31"/>
  <c r="I1253" i="31"/>
  <c r="I1252" i="31"/>
  <c r="I1251" i="31"/>
  <c r="I1250" i="31"/>
  <c r="I1249" i="31"/>
  <c r="I1248" i="31"/>
  <c r="I1247" i="31"/>
  <c r="I1246" i="31"/>
  <c r="I1245" i="31"/>
  <c r="I1244" i="31"/>
  <c r="I1243" i="31"/>
  <c r="I1242" i="31"/>
  <c r="I1241" i="31"/>
  <c r="I1240" i="31"/>
  <c r="I1239" i="31"/>
  <c r="I1238" i="31"/>
  <c r="I1237" i="31"/>
  <c r="I1236" i="31"/>
  <c r="I1235" i="31"/>
  <c r="I1234" i="31"/>
  <c r="I1233" i="31"/>
  <c r="I1232" i="31"/>
  <c r="I1231" i="31"/>
  <c r="I1230" i="31"/>
  <c r="I1229" i="31"/>
  <c r="I1228" i="31"/>
  <c r="I1227" i="31"/>
  <c r="I1226" i="31"/>
  <c r="I1225" i="31"/>
  <c r="I1224" i="31"/>
  <c r="I1223" i="31"/>
  <c r="I1222" i="31"/>
  <c r="I1221" i="31"/>
  <c r="I1220" i="31"/>
  <c r="I1219" i="31"/>
  <c r="I1218" i="31"/>
  <c r="I1217" i="31"/>
  <c r="I1216" i="31"/>
  <c r="I1215" i="31"/>
  <c r="I1214" i="31"/>
  <c r="I1213" i="31"/>
  <c r="I1212" i="31"/>
  <c r="I1211" i="31"/>
  <c r="I1210" i="31"/>
  <c r="I1209" i="31"/>
  <c r="I1208" i="31"/>
  <c r="I1207" i="31"/>
  <c r="I1206" i="31"/>
  <c r="I1205" i="31"/>
  <c r="I1204" i="31"/>
  <c r="I1203" i="31"/>
  <c r="I1202" i="31"/>
  <c r="I1201" i="31"/>
  <c r="I1200" i="31"/>
  <c r="I1199" i="31"/>
  <c r="I1198" i="31"/>
  <c r="I1197" i="31"/>
  <c r="I1196" i="31"/>
  <c r="I1195" i="31"/>
  <c r="I1194" i="31"/>
  <c r="I1193" i="31"/>
  <c r="I1192" i="31"/>
  <c r="I1191" i="31"/>
  <c r="I1190" i="31"/>
  <c r="I1189" i="31"/>
  <c r="I1188" i="31"/>
  <c r="I1187" i="31"/>
  <c r="I1186" i="31"/>
  <c r="I1185" i="31"/>
  <c r="I1184" i="31"/>
  <c r="I1183" i="31"/>
  <c r="I1182" i="31"/>
  <c r="I1181" i="31"/>
  <c r="I1180" i="31"/>
  <c r="I1179" i="31"/>
  <c r="I1178" i="31"/>
  <c r="I1177" i="31"/>
  <c r="I1176" i="31"/>
  <c r="I1175" i="31"/>
  <c r="I1174" i="31"/>
  <c r="I1173" i="31"/>
  <c r="I1172" i="31"/>
  <c r="I1171" i="31"/>
  <c r="I1170" i="31"/>
  <c r="I1169" i="31"/>
  <c r="I1168" i="31"/>
  <c r="I1167" i="31"/>
  <c r="I1166" i="31"/>
  <c r="I1165" i="31"/>
  <c r="I1164" i="31"/>
  <c r="I1163" i="31"/>
  <c r="I1162" i="31"/>
  <c r="I1161" i="31"/>
  <c r="I1160" i="31"/>
  <c r="I1159" i="31"/>
  <c r="I1158" i="31"/>
  <c r="I1157" i="31"/>
  <c r="I1156" i="31"/>
  <c r="I1155" i="31"/>
  <c r="I1154" i="31"/>
  <c r="I1153" i="31"/>
  <c r="I1152" i="31"/>
  <c r="I1151" i="31"/>
  <c r="I1150" i="31"/>
  <c r="I1149" i="31"/>
  <c r="I1148" i="31"/>
  <c r="I1147" i="31"/>
  <c r="I1146" i="31"/>
  <c r="I1145" i="31"/>
  <c r="I1144" i="31"/>
  <c r="I1143" i="31"/>
  <c r="I1142" i="31"/>
  <c r="I1141" i="31"/>
  <c r="I1140" i="31"/>
  <c r="I1139" i="31"/>
  <c r="I1138" i="31"/>
  <c r="I1137" i="31"/>
  <c r="I1136" i="31"/>
  <c r="I1135" i="31"/>
  <c r="I1134" i="31"/>
  <c r="I1133" i="31"/>
  <c r="I1132" i="31"/>
  <c r="I1131" i="31"/>
  <c r="I1130" i="31"/>
  <c r="I1129" i="31"/>
  <c r="I1128" i="31"/>
  <c r="I1127" i="31"/>
  <c r="I1126" i="31"/>
  <c r="I1125" i="31"/>
  <c r="I1124" i="31"/>
  <c r="I1123" i="31"/>
  <c r="I1122" i="31"/>
  <c r="I1121" i="31"/>
  <c r="I1120" i="31"/>
  <c r="I1119" i="31"/>
  <c r="I1118" i="31"/>
  <c r="I1117" i="31"/>
  <c r="I1116" i="31"/>
  <c r="I1115" i="31"/>
  <c r="I1114" i="31"/>
  <c r="I1113" i="31"/>
  <c r="I1112" i="31"/>
  <c r="I1111" i="31"/>
  <c r="I1110" i="31"/>
  <c r="I1109" i="31"/>
  <c r="I1108" i="31"/>
  <c r="I1107" i="31"/>
  <c r="I1106" i="31"/>
  <c r="I1105" i="31"/>
  <c r="I1104" i="31"/>
  <c r="I1103" i="31"/>
  <c r="I1102" i="31"/>
  <c r="I1101" i="31"/>
  <c r="I1100" i="31"/>
  <c r="I1099" i="31"/>
  <c r="I1098" i="31"/>
  <c r="I1097" i="31"/>
  <c r="I1096" i="31"/>
  <c r="I1095" i="31"/>
  <c r="I1094" i="31"/>
  <c r="I1093" i="31"/>
  <c r="I1092" i="31"/>
  <c r="I1091" i="31"/>
  <c r="I1090" i="31"/>
  <c r="I1089" i="31"/>
  <c r="I1088" i="31"/>
  <c r="I1087" i="31"/>
  <c r="I1086" i="31"/>
  <c r="I1085" i="31"/>
  <c r="I1084" i="31"/>
  <c r="I1083" i="31"/>
  <c r="I1082" i="31"/>
  <c r="I1081" i="31"/>
  <c r="I1080" i="31"/>
  <c r="I1079" i="31"/>
  <c r="I1078" i="31"/>
  <c r="I1077" i="31"/>
  <c r="I1076" i="31"/>
  <c r="I1075" i="31"/>
  <c r="I1074" i="31"/>
  <c r="I1073" i="31"/>
  <c r="I1072" i="31"/>
  <c r="I1071" i="31"/>
  <c r="I1070" i="31"/>
  <c r="I1069" i="31"/>
  <c r="I1068" i="31"/>
  <c r="I1067" i="31"/>
  <c r="I1066" i="31"/>
  <c r="I1065" i="31"/>
  <c r="I1064" i="31"/>
  <c r="I1063" i="31"/>
  <c r="I1062" i="31"/>
  <c r="I1061" i="31"/>
  <c r="I1060" i="31"/>
  <c r="I1059" i="31"/>
  <c r="I1058" i="31"/>
  <c r="I1057" i="31"/>
  <c r="I1056" i="31"/>
  <c r="I1055" i="31"/>
  <c r="I1054" i="31"/>
  <c r="I1053" i="31"/>
  <c r="I1052" i="31"/>
  <c r="I1051" i="31"/>
  <c r="I1050" i="31"/>
  <c r="I1049" i="31"/>
  <c r="I1048" i="31"/>
  <c r="I1047" i="31"/>
  <c r="I1046" i="31"/>
  <c r="I1045" i="31"/>
  <c r="I1044" i="31"/>
  <c r="I1043" i="31"/>
  <c r="I1042" i="31"/>
  <c r="I1041" i="31"/>
  <c r="I1040" i="31"/>
  <c r="I1039" i="31"/>
  <c r="I1038" i="31"/>
  <c r="I1037" i="31"/>
  <c r="I1036" i="31"/>
  <c r="I1035" i="31"/>
  <c r="I1034" i="31"/>
  <c r="I1033" i="31"/>
  <c r="I1032" i="31"/>
  <c r="I1031" i="31"/>
  <c r="I1030" i="31"/>
  <c r="I1029" i="31"/>
  <c r="I1028" i="31"/>
  <c r="I1027" i="31"/>
  <c r="I1026" i="31"/>
  <c r="I1025" i="31"/>
  <c r="I1024" i="31"/>
  <c r="I1023" i="31"/>
  <c r="I1022" i="31"/>
  <c r="I1021" i="31"/>
  <c r="I1020" i="31"/>
  <c r="I1019" i="31"/>
  <c r="I1018" i="31"/>
  <c r="I1017" i="31"/>
  <c r="I1016" i="31"/>
  <c r="I1015" i="31"/>
  <c r="I1014" i="31"/>
  <c r="I1013" i="31"/>
  <c r="I1012" i="31"/>
  <c r="I1011" i="31"/>
  <c r="I1010" i="31"/>
  <c r="I1009" i="31"/>
  <c r="I1008" i="31"/>
  <c r="I1007" i="31"/>
  <c r="I1006" i="31"/>
  <c r="I1005" i="31"/>
  <c r="I1004" i="31"/>
  <c r="I1003" i="31"/>
  <c r="I1002" i="31"/>
  <c r="I1001" i="31"/>
  <c r="I1000" i="31"/>
  <c r="I999" i="31"/>
  <c r="I998" i="31"/>
  <c r="I997" i="31"/>
  <c r="I996" i="31"/>
  <c r="I995" i="31"/>
  <c r="I994" i="31"/>
  <c r="I993" i="31"/>
  <c r="I992" i="31"/>
  <c r="I991" i="31"/>
  <c r="I990" i="31"/>
  <c r="I989" i="31"/>
  <c r="I988" i="31"/>
  <c r="I987" i="31"/>
  <c r="I986" i="31"/>
  <c r="I985" i="31"/>
  <c r="I984" i="31"/>
  <c r="I983" i="31"/>
  <c r="I982" i="31"/>
  <c r="I981" i="31"/>
  <c r="I980" i="31"/>
  <c r="I979" i="31"/>
  <c r="I978" i="31"/>
  <c r="I977" i="31"/>
  <c r="I976" i="31"/>
  <c r="I975" i="31"/>
  <c r="I974" i="31"/>
  <c r="I973" i="31"/>
  <c r="I972" i="31"/>
  <c r="I971" i="31"/>
  <c r="I970" i="31"/>
  <c r="I969" i="31"/>
  <c r="I968" i="31"/>
  <c r="I967" i="31"/>
  <c r="I966" i="31"/>
  <c r="I965" i="31"/>
  <c r="I964" i="31"/>
  <c r="I963" i="31"/>
  <c r="I962" i="31"/>
  <c r="I961" i="31"/>
  <c r="I960" i="31"/>
  <c r="I959" i="31"/>
  <c r="I958" i="31"/>
  <c r="I957" i="31"/>
  <c r="I956" i="31"/>
  <c r="I955" i="31"/>
  <c r="I954" i="31"/>
  <c r="I953" i="31"/>
  <c r="I952" i="31"/>
  <c r="I951" i="31"/>
  <c r="I950" i="31"/>
  <c r="I949" i="31"/>
  <c r="I948" i="31"/>
  <c r="I947" i="31"/>
  <c r="I946" i="31"/>
  <c r="I945" i="31"/>
  <c r="I944" i="31"/>
  <c r="I943" i="31"/>
  <c r="I942" i="31"/>
  <c r="I941" i="31"/>
  <c r="I940" i="31"/>
  <c r="I939" i="31"/>
  <c r="I938" i="31"/>
  <c r="I937" i="31"/>
  <c r="I936" i="31"/>
  <c r="I935" i="31"/>
  <c r="I934" i="31"/>
  <c r="I933" i="31"/>
  <c r="I932" i="31"/>
  <c r="I931" i="31"/>
  <c r="I930" i="31"/>
  <c r="I929" i="31"/>
  <c r="I928" i="31"/>
  <c r="I927" i="31"/>
  <c r="I926" i="31"/>
  <c r="I925" i="31"/>
  <c r="I924" i="31"/>
  <c r="I923" i="31"/>
  <c r="I922" i="31"/>
  <c r="I921" i="31"/>
  <c r="I920" i="31"/>
  <c r="I919" i="31"/>
  <c r="I918" i="31"/>
  <c r="I917" i="31"/>
  <c r="I916" i="31"/>
  <c r="I915" i="31"/>
  <c r="I914" i="31"/>
  <c r="I913" i="31"/>
  <c r="I912" i="31"/>
  <c r="I911" i="31"/>
  <c r="I910" i="31"/>
  <c r="I909" i="31"/>
  <c r="I908" i="31"/>
  <c r="I907" i="31"/>
  <c r="I906" i="31"/>
  <c r="I905" i="31"/>
  <c r="I904" i="31"/>
  <c r="I903" i="31"/>
  <c r="I902" i="31"/>
  <c r="I901" i="31"/>
  <c r="I900" i="31"/>
  <c r="I899" i="31"/>
  <c r="I898" i="31"/>
  <c r="I897" i="31"/>
  <c r="I896" i="31"/>
  <c r="I895" i="31"/>
  <c r="I894" i="31"/>
  <c r="I893" i="31"/>
  <c r="I892" i="31"/>
  <c r="I891" i="31"/>
  <c r="I890" i="31"/>
  <c r="I889" i="31"/>
  <c r="I888" i="31"/>
  <c r="I887" i="31"/>
  <c r="I886" i="31"/>
  <c r="I885" i="31"/>
  <c r="I884" i="31"/>
  <c r="I883" i="31"/>
  <c r="I882" i="31"/>
  <c r="I881" i="31"/>
  <c r="I880" i="31"/>
  <c r="I879" i="31"/>
  <c r="I878" i="31"/>
  <c r="I877" i="31"/>
  <c r="I876" i="31"/>
  <c r="I875" i="31"/>
  <c r="I874" i="31"/>
  <c r="I873" i="31"/>
  <c r="I872" i="31"/>
  <c r="I871" i="31"/>
  <c r="I870" i="31"/>
  <c r="I869" i="31"/>
  <c r="I868" i="31"/>
  <c r="I867" i="31"/>
  <c r="I866" i="31"/>
  <c r="I865" i="31"/>
  <c r="I864" i="31"/>
  <c r="I863" i="31"/>
  <c r="I862" i="31"/>
  <c r="I861" i="31"/>
  <c r="I860" i="31"/>
  <c r="I859" i="31"/>
  <c r="I858" i="31"/>
  <c r="I857" i="31"/>
  <c r="I856" i="31"/>
  <c r="I855" i="31"/>
  <c r="I854" i="31"/>
  <c r="I853" i="31"/>
  <c r="I852" i="31"/>
  <c r="I851" i="31"/>
  <c r="I850" i="31"/>
  <c r="I849" i="31"/>
  <c r="I848" i="31"/>
  <c r="I847" i="31"/>
  <c r="I846" i="31"/>
  <c r="I845" i="31"/>
  <c r="I844" i="31"/>
  <c r="I843" i="31"/>
  <c r="I842" i="31"/>
  <c r="I841" i="31"/>
  <c r="I840" i="31"/>
  <c r="I839" i="31"/>
  <c r="I838" i="31"/>
  <c r="I837" i="31"/>
  <c r="I836" i="31"/>
  <c r="I835" i="31"/>
  <c r="I834" i="31"/>
  <c r="I833" i="31"/>
  <c r="I832" i="31"/>
  <c r="I831" i="31"/>
  <c r="I830" i="31"/>
  <c r="I829" i="31"/>
  <c r="I828" i="31"/>
  <c r="I827" i="31"/>
  <c r="I826" i="31"/>
  <c r="I825" i="31"/>
  <c r="I824" i="31"/>
  <c r="I823" i="31"/>
  <c r="I822" i="31"/>
  <c r="I821" i="31"/>
  <c r="I820" i="31"/>
  <c r="I819" i="31"/>
  <c r="I818" i="31"/>
  <c r="I817" i="31"/>
  <c r="I816" i="31"/>
  <c r="I815" i="31"/>
  <c r="I814" i="31"/>
  <c r="I813" i="31"/>
  <c r="I812" i="31"/>
  <c r="I811" i="31"/>
  <c r="I810" i="31"/>
  <c r="I809" i="31"/>
  <c r="I808" i="31"/>
  <c r="I807" i="31"/>
  <c r="I806" i="31"/>
  <c r="I805" i="31"/>
  <c r="I804" i="31"/>
  <c r="I803" i="31"/>
  <c r="I802" i="31"/>
  <c r="I801" i="31"/>
  <c r="I800" i="31"/>
  <c r="I799" i="31"/>
  <c r="I798" i="31"/>
  <c r="I797" i="31"/>
  <c r="I796" i="31"/>
  <c r="I795" i="31"/>
  <c r="I794" i="31"/>
  <c r="I793" i="31"/>
  <c r="I792" i="31"/>
  <c r="I791" i="31"/>
  <c r="I790" i="31"/>
  <c r="I789" i="31"/>
  <c r="I788" i="31"/>
  <c r="I787" i="31"/>
  <c r="I786" i="31"/>
  <c r="I785" i="31"/>
  <c r="I784" i="31"/>
  <c r="I783" i="31"/>
  <c r="I782" i="31"/>
  <c r="I781" i="31"/>
  <c r="I780" i="31"/>
  <c r="I779" i="31"/>
  <c r="I778" i="31"/>
  <c r="I777" i="31"/>
  <c r="I776" i="31"/>
  <c r="I775" i="31"/>
  <c r="I774" i="31"/>
  <c r="I773" i="31"/>
  <c r="I772" i="31"/>
  <c r="I771" i="31"/>
  <c r="I770" i="31"/>
  <c r="I769" i="31"/>
  <c r="I768" i="31"/>
  <c r="I767" i="31"/>
  <c r="I766" i="31"/>
  <c r="I765" i="31"/>
  <c r="I764" i="31"/>
  <c r="I763" i="31"/>
  <c r="I762" i="31"/>
  <c r="I761" i="31"/>
  <c r="I760" i="31"/>
  <c r="I759" i="31"/>
  <c r="I758" i="31"/>
  <c r="I757" i="31"/>
  <c r="I756" i="31"/>
  <c r="I755" i="31"/>
  <c r="I754" i="31"/>
  <c r="I753" i="31"/>
  <c r="I752" i="31"/>
  <c r="I751" i="31"/>
  <c r="I750" i="31"/>
  <c r="I749" i="31"/>
  <c r="I748" i="31"/>
  <c r="I747" i="31"/>
  <c r="I746" i="31"/>
  <c r="I745" i="31"/>
  <c r="I744" i="31"/>
  <c r="I743" i="31"/>
  <c r="I742" i="31"/>
  <c r="I741" i="31"/>
  <c r="I740" i="31"/>
  <c r="I739" i="31"/>
  <c r="I738" i="31"/>
  <c r="I737" i="31"/>
  <c r="I736" i="31"/>
  <c r="I735" i="31"/>
  <c r="I734" i="31"/>
  <c r="I733" i="31"/>
  <c r="I732" i="31"/>
  <c r="I731" i="31"/>
  <c r="I730" i="31"/>
  <c r="I729" i="31"/>
  <c r="I728" i="31"/>
  <c r="I727" i="31"/>
  <c r="I726" i="31"/>
  <c r="I725" i="31"/>
  <c r="I724" i="31"/>
  <c r="I723" i="31"/>
  <c r="I722" i="31"/>
  <c r="I721" i="31"/>
  <c r="I720" i="31"/>
  <c r="I719" i="31"/>
  <c r="I718" i="31"/>
  <c r="I717" i="31"/>
  <c r="I716" i="31"/>
  <c r="I715" i="31"/>
  <c r="I714" i="31"/>
  <c r="I713" i="31"/>
  <c r="I712" i="31"/>
  <c r="I711" i="31"/>
  <c r="I710" i="31"/>
  <c r="I709" i="31"/>
  <c r="I708" i="31"/>
  <c r="I707" i="31"/>
  <c r="I706" i="31"/>
  <c r="I705" i="31"/>
  <c r="I704" i="31"/>
  <c r="I703" i="31"/>
  <c r="I702" i="31"/>
  <c r="I701" i="31"/>
  <c r="I700" i="31"/>
  <c r="I699" i="31"/>
  <c r="I698" i="31"/>
  <c r="I697" i="31"/>
  <c r="I696" i="31"/>
  <c r="I695" i="31"/>
  <c r="I694" i="31"/>
  <c r="I693" i="31"/>
  <c r="I692" i="31"/>
  <c r="I691" i="31"/>
  <c r="I690" i="31"/>
  <c r="I689" i="31"/>
  <c r="I688" i="31"/>
  <c r="I687" i="31"/>
  <c r="I686" i="31"/>
  <c r="I685" i="31"/>
  <c r="I684" i="31"/>
  <c r="I683" i="31"/>
  <c r="I682" i="31"/>
  <c r="I681" i="31"/>
  <c r="I680" i="31"/>
  <c r="I679" i="31"/>
  <c r="I678" i="31"/>
  <c r="I677" i="31"/>
  <c r="I676" i="31"/>
  <c r="I675" i="31"/>
  <c r="I674" i="31"/>
  <c r="I673" i="31"/>
  <c r="I672" i="31"/>
  <c r="I671" i="31"/>
  <c r="I670" i="31"/>
  <c r="I669" i="31"/>
  <c r="I668" i="31"/>
  <c r="I667" i="31"/>
  <c r="I666" i="31"/>
  <c r="I665" i="31"/>
  <c r="I664" i="31"/>
  <c r="I663" i="31"/>
  <c r="I662" i="31"/>
  <c r="I661" i="31"/>
  <c r="I660" i="31"/>
  <c r="I659" i="31"/>
  <c r="I658" i="31"/>
  <c r="I657" i="31"/>
  <c r="I656" i="31"/>
  <c r="I655" i="31"/>
  <c r="I654" i="31"/>
  <c r="I653" i="31"/>
  <c r="I652" i="31"/>
  <c r="I651" i="31"/>
  <c r="I650" i="31"/>
  <c r="I649" i="31"/>
  <c r="I648" i="31"/>
  <c r="I647" i="31"/>
  <c r="I646" i="31"/>
  <c r="I645" i="31"/>
  <c r="I644" i="31"/>
  <c r="I643" i="31"/>
  <c r="I642" i="31"/>
  <c r="I641" i="31"/>
  <c r="I640" i="31"/>
  <c r="I639" i="31"/>
  <c r="I638" i="31"/>
  <c r="I637" i="31"/>
  <c r="I636" i="31"/>
  <c r="I635" i="31"/>
  <c r="I634" i="31"/>
  <c r="I633" i="31"/>
  <c r="I632" i="31"/>
  <c r="I631" i="31"/>
  <c r="I630" i="31"/>
  <c r="I629" i="31"/>
  <c r="I628" i="31"/>
  <c r="I627" i="31"/>
  <c r="I626" i="31"/>
  <c r="I625" i="31"/>
  <c r="I624" i="31"/>
  <c r="I623" i="31"/>
  <c r="I622" i="31"/>
  <c r="I621" i="31"/>
  <c r="I620" i="31"/>
  <c r="I619" i="31"/>
  <c r="I618" i="31"/>
  <c r="I617" i="31"/>
  <c r="I616" i="31"/>
  <c r="I615" i="31"/>
  <c r="I614" i="31"/>
  <c r="I613" i="31"/>
  <c r="I612" i="31"/>
  <c r="I611" i="31"/>
  <c r="I610" i="31"/>
  <c r="I609" i="31"/>
  <c r="I608" i="31"/>
  <c r="I607" i="31"/>
  <c r="I606" i="31"/>
  <c r="I605" i="31"/>
  <c r="I604" i="31"/>
  <c r="I603" i="31"/>
  <c r="I602" i="31"/>
  <c r="I601" i="31"/>
  <c r="I600" i="31"/>
  <c r="I599" i="31"/>
  <c r="I598" i="31"/>
  <c r="I597" i="31"/>
  <c r="I596" i="31"/>
  <c r="I595" i="31"/>
  <c r="I594" i="31"/>
  <c r="I593" i="31"/>
  <c r="I592" i="31"/>
  <c r="I591" i="31"/>
  <c r="I590" i="31"/>
  <c r="I589" i="31"/>
  <c r="I588" i="31"/>
  <c r="I587" i="31"/>
  <c r="I586" i="31"/>
  <c r="I585" i="31"/>
  <c r="I584" i="31"/>
  <c r="I583" i="31"/>
  <c r="I582" i="31"/>
  <c r="I581" i="31"/>
  <c r="I580" i="31"/>
  <c r="I579" i="31"/>
  <c r="I578" i="31"/>
  <c r="I577" i="31"/>
  <c r="I576" i="31"/>
  <c r="I575" i="31"/>
  <c r="I574" i="31"/>
  <c r="I573" i="31"/>
  <c r="I572" i="31"/>
  <c r="I571" i="31"/>
  <c r="I570" i="31"/>
  <c r="I569" i="31"/>
  <c r="I568" i="31"/>
  <c r="I567" i="31"/>
  <c r="I566" i="31"/>
  <c r="I565" i="31"/>
  <c r="I564" i="31"/>
  <c r="I563" i="31"/>
  <c r="I562" i="31"/>
  <c r="I561" i="31"/>
  <c r="I560" i="31"/>
  <c r="I559" i="31"/>
  <c r="I558" i="31"/>
  <c r="I557" i="31"/>
  <c r="I556" i="31"/>
  <c r="I555" i="31"/>
  <c r="I554" i="31"/>
  <c r="I553" i="31"/>
  <c r="I552" i="31"/>
  <c r="I551" i="31"/>
  <c r="I550" i="31"/>
  <c r="I549" i="31"/>
  <c r="I548" i="31"/>
  <c r="I547" i="31"/>
  <c r="I546" i="31"/>
  <c r="I545" i="31"/>
  <c r="I544" i="31"/>
  <c r="I543" i="31"/>
  <c r="I542" i="31"/>
  <c r="I541" i="31"/>
  <c r="I540" i="31"/>
  <c r="I539" i="31"/>
  <c r="I538" i="31"/>
  <c r="I537" i="31"/>
  <c r="I536" i="31"/>
  <c r="I535" i="31"/>
  <c r="I534" i="31"/>
  <c r="I533" i="31"/>
  <c r="I532" i="31"/>
  <c r="I531" i="31"/>
  <c r="I530" i="31"/>
  <c r="I529" i="31"/>
  <c r="I528" i="31"/>
  <c r="I527" i="31"/>
  <c r="I526" i="31"/>
  <c r="I525" i="31"/>
  <c r="I524" i="31"/>
  <c r="I523" i="31"/>
  <c r="I522" i="31"/>
  <c r="I521" i="31"/>
  <c r="I520" i="31"/>
  <c r="I519" i="31"/>
  <c r="I518" i="31"/>
  <c r="I517" i="31"/>
  <c r="I516" i="31"/>
  <c r="I515" i="31"/>
  <c r="I514" i="31"/>
  <c r="I513" i="31"/>
  <c r="I512" i="31"/>
  <c r="I511" i="31"/>
  <c r="I510" i="31"/>
  <c r="I509" i="31"/>
  <c r="I508" i="31"/>
  <c r="I507" i="31"/>
  <c r="I506" i="31"/>
  <c r="I505" i="31"/>
  <c r="I504" i="31"/>
  <c r="I503" i="31"/>
  <c r="I502" i="31"/>
  <c r="I501" i="31"/>
  <c r="I500" i="31"/>
  <c r="I499" i="31"/>
  <c r="I498" i="31"/>
  <c r="I497" i="31"/>
  <c r="I496" i="31"/>
  <c r="I495" i="31"/>
  <c r="I494" i="31"/>
  <c r="I493" i="31"/>
  <c r="I492" i="31"/>
  <c r="I491" i="31"/>
  <c r="I490" i="31"/>
  <c r="I489" i="31"/>
  <c r="I488" i="31"/>
  <c r="I487" i="31"/>
  <c r="I486" i="31"/>
  <c r="I485" i="31"/>
  <c r="I484" i="31"/>
  <c r="I483" i="31"/>
  <c r="I482" i="31"/>
  <c r="I481" i="31"/>
  <c r="I480" i="31"/>
  <c r="I479" i="31"/>
  <c r="I478" i="31"/>
  <c r="I477" i="31"/>
  <c r="I476" i="31"/>
  <c r="I475" i="31"/>
  <c r="I474" i="31"/>
  <c r="I473" i="31"/>
  <c r="I472" i="31"/>
  <c r="I471" i="31"/>
  <c r="I470" i="31"/>
  <c r="I469" i="31"/>
  <c r="I468" i="31"/>
  <c r="I467" i="31"/>
  <c r="I466" i="31"/>
  <c r="I465" i="31"/>
  <c r="I464" i="31"/>
  <c r="I463" i="31"/>
  <c r="I462" i="31"/>
  <c r="I461" i="31"/>
  <c r="I460" i="31"/>
  <c r="I459" i="31"/>
  <c r="I458" i="31"/>
  <c r="I457" i="31"/>
  <c r="I456" i="31"/>
  <c r="I455" i="31"/>
  <c r="I454" i="31"/>
  <c r="I453" i="31"/>
  <c r="I452" i="31"/>
  <c r="I451" i="31"/>
  <c r="I450" i="31"/>
  <c r="I449" i="31"/>
  <c r="I448" i="31"/>
  <c r="I447" i="31"/>
  <c r="I446" i="31"/>
  <c r="I445" i="31"/>
  <c r="I444" i="31"/>
  <c r="I443" i="31"/>
  <c r="I442" i="31"/>
  <c r="I441" i="31"/>
  <c r="I440" i="31"/>
  <c r="I439" i="31"/>
  <c r="I438" i="31"/>
  <c r="I437" i="31"/>
  <c r="I436" i="31"/>
  <c r="I435" i="31"/>
  <c r="I434" i="31"/>
  <c r="I433" i="31"/>
  <c r="I432" i="31"/>
  <c r="I431" i="31"/>
  <c r="I430" i="31"/>
  <c r="I429" i="31"/>
  <c r="I428" i="31"/>
  <c r="I427" i="31"/>
  <c r="I426" i="31"/>
  <c r="I425" i="31"/>
  <c r="I424" i="31"/>
  <c r="I423" i="31"/>
  <c r="I422" i="31"/>
  <c r="I421" i="31"/>
  <c r="I420" i="31"/>
  <c r="I419" i="31"/>
  <c r="I418" i="31"/>
  <c r="I417" i="31"/>
  <c r="I416" i="31"/>
  <c r="I415" i="31"/>
  <c r="I414" i="31"/>
  <c r="I413" i="31"/>
  <c r="I412" i="31"/>
  <c r="I411" i="31"/>
  <c r="I410" i="31"/>
  <c r="I409" i="31"/>
  <c r="I408" i="31"/>
  <c r="I407" i="31"/>
  <c r="I406" i="31"/>
  <c r="I405" i="31"/>
  <c r="I404" i="31"/>
  <c r="I403" i="31"/>
  <c r="I402" i="31"/>
  <c r="I401" i="31"/>
  <c r="I400" i="31"/>
  <c r="I399" i="31"/>
  <c r="I398" i="31"/>
  <c r="I397" i="31"/>
  <c r="I396" i="31"/>
  <c r="I395" i="31"/>
  <c r="I394" i="31"/>
  <c r="I393" i="31"/>
  <c r="I392" i="31"/>
  <c r="I391" i="31"/>
  <c r="I390" i="31"/>
  <c r="I389" i="31"/>
  <c r="I388" i="31"/>
  <c r="I387" i="31"/>
  <c r="I386" i="31"/>
  <c r="I385" i="31"/>
  <c r="I384" i="31"/>
  <c r="I383" i="31"/>
  <c r="I382" i="31"/>
  <c r="I381" i="31"/>
  <c r="I380" i="31"/>
  <c r="I379" i="31"/>
  <c r="I378" i="31"/>
  <c r="I377" i="31"/>
  <c r="I376" i="31"/>
  <c r="I375" i="31"/>
  <c r="I374" i="31"/>
  <c r="I373" i="31"/>
  <c r="I372" i="31"/>
  <c r="I371" i="31"/>
  <c r="I370" i="31"/>
  <c r="I369" i="31"/>
  <c r="I368" i="31"/>
  <c r="I367" i="31"/>
  <c r="I366" i="31"/>
  <c r="I365" i="31"/>
  <c r="I364" i="31"/>
  <c r="I363" i="31"/>
  <c r="I362" i="31"/>
  <c r="I361" i="31"/>
  <c r="I360" i="31"/>
  <c r="I359" i="31"/>
  <c r="I358" i="31"/>
  <c r="I357" i="31"/>
  <c r="I356" i="31"/>
  <c r="I355" i="31"/>
  <c r="I354" i="31"/>
  <c r="I353" i="31"/>
  <c r="I352" i="31"/>
  <c r="I351" i="31"/>
  <c r="I350" i="31"/>
  <c r="I349" i="31"/>
  <c r="I348" i="31"/>
  <c r="I347" i="31"/>
  <c r="I346" i="31"/>
  <c r="I345" i="31"/>
  <c r="I344" i="31"/>
  <c r="I343" i="31"/>
  <c r="I342" i="31"/>
  <c r="I341" i="31"/>
  <c r="I340" i="31"/>
  <c r="I339" i="31"/>
  <c r="I338" i="31"/>
  <c r="I337" i="31"/>
  <c r="I336" i="31"/>
  <c r="I335" i="31"/>
  <c r="I334" i="31"/>
  <c r="I333" i="31"/>
  <c r="I332" i="31"/>
  <c r="I331" i="31"/>
  <c r="I330" i="31"/>
  <c r="I329" i="31"/>
  <c r="I328" i="31"/>
  <c r="I327" i="31"/>
  <c r="I326" i="31"/>
  <c r="I325" i="31"/>
  <c r="I324" i="31"/>
  <c r="I323" i="31"/>
  <c r="I322" i="31"/>
  <c r="I321" i="31"/>
  <c r="I320" i="31"/>
  <c r="I319" i="31"/>
  <c r="I318" i="31"/>
  <c r="I317" i="31"/>
  <c r="I316" i="31"/>
  <c r="I315" i="31"/>
  <c r="I314" i="31"/>
  <c r="I313" i="31"/>
  <c r="I312" i="31"/>
  <c r="I311" i="31"/>
  <c r="I310" i="31"/>
  <c r="I309" i="31"/>
  <c r="I308" i="31"/>
  <c r="I307" i="31"/>
  <c r="I306" i="31"/>
  <c r="I305" i="31"/>
  <c r="I304" i="31"/>
  <c r="I303" i="31"/>
  <c r="I302" i="31"/>
  <c r="I301" i="31"/>
  <c r="I300" i="31"/>
  <c r="I299" i="31"/>
  <c r="I298" i="31"/>
  <c r="I297" i="31"/>
  <c r="I296" i="31"/>
  <c r="I295" i="31"/>
  <c r="I294" i="31"/>
  <c r="I293" i="31"/>
  <c r="I292" i="31"/>
  <c r="I291" i="31"/>
  <c r="I290" i="31"/>
  <c r="I289" i="31"/>
  <c r="I288" i="31"/>
  <c r="I287" i="31"/>
  <c r="I286" i="31"/>
  <c r="I285" i="31"/>
  <c r="I284" i="31"/>
  <c r="I283" i="31"/>
  <c r="I282" i="31"/>
  <c r="I281" i="31"/>
  <c r="I280" i="31"/>
  <c r="I279" i="31"/>
  <c r="I278" i="31"/>
  <c r="I277" i="31"/>
  <c r="I276" i="31"/>
  <c r="I275" i="31"/>
  <c r="I274" i="31"/>
  <c r="I273" i="31"/>
  <c r="I272" i="31"/>
  <c r="I271" i="31"/>
  <c r="I270" i="31"/>
  <c r="I269" i="31"/>
  <c r="I268" i="31"/>
  <c r="I267" i="31"/>
  <c r="I266" i="31"/>
  <c r="I265" i="31"/>
  <c r="I264" i="31"/>
  <c r="I263" i="31"/>
  <c r="I262" i="31"/>
  <c r="I261" i="31"/>
  <c r="I260" i="31"/>
  <c r="I259" i="31"/>
  <c r="I258" i="31"/>
  <c r="I257" i="31"/>
  <c r="I256" i="31"/>
  <c r="I255" i="31"/>
  <c r="I254" i="31"/>
  <c r="I253" i="31"/>
  <c r="I252" i="31"/>
  <c r="I251" i="31"/>
  <c r="I250" i="31"/>
  <c r="I249" i="31"/>
  <c r="I248" i="31"/>
  <c r="I247" i="31"/>
  <c r="I246" i="31"/>
  <c r="I245" i="31"/>
  <c r="I244" i="31"/>
  <c r="I243" i="31"/>
  <c r="I242" i="31"/>
  <c r="I241" i="31"/>
  <c r="I240" i="31"/>
  <c r="I239" i="31"/>
  <c r="I238" i="31"/>
  <c r="I237" i="31"/>
  <c r="I236" i="31"/>
  <c r="I235" i="31"/>
  <c r="I234" i="31"/>
  <c r="I233" i="31"/>
  <c r="I232" i="31"/>
  <c r="I231" i="31"/>
  <c r="I230" i="31"/>
  <c r="I229" i="31"/>
  <c r="I228" i="31"/>
  <c r="I227" i="31"/>
  <c r="I226" i="31"/>
  <c r="I225" i="31"/>
  <c r="I224" i="31"/>
  <c r="I223" i="31"/>
  <c r="I222" i="31"/>
  <c r="I221" i="31"/>
  <c r="I220" i="31"/>
  <c r="I219" i="31"/>
  <c r="I218" i="31"/>
  <c r="I217" i="31"/>
  <c r="I216" i="31"/>
  <c r="I215" i="31"/>
  <c r="I214" i="31"/>
  <c r="I213" i="31"/>
  <c r="I212" i="31"/>
  <c r="I211" i="31"/>
  <c r="I210" i="31"/>
  <c r="I209" i="31"/>
  <c r="I208" i="31"/>
  <c r="I207" i="31"/>
  <c r="I206" i="31"/>
  <c r="I205" i="31"/>
  <c r="I204" i="31"/>
  <c r="I203" i="31"/>
  <c r="I202" i="31"/>
  <c r="I201" i="31"/>
  <c r="I200" i="31"/>
  <c r="I199" i="31"/>
  <c r="I198" i="31"/>
  <c r="I197" i="31"/>
  <c r="I196" i="31"/>
  <c r="I195" i="31"/>
  <c r="I194" i="31"/>
  <c r="I193" i="31"/>
  <c r="I192" i="31"/>
  <c r="I191" i="31"/>
  <c r="I190" i="31"/>
  <c r="I189" i="31"/>
  <c r="I188" i="31"/>
  <c r="I187" i="31"/>
  <c r="I186" i="31"/>
  <c r="I185" i="31"/>
  <c r="I184" i="31"/>
  <c r="I183" i="31"/>
  <c r="I182" i="31"/>
  <c r="I181" i="31"/>
  <c r="I180" i="31"/>
  <c r="I179" i="31"/>
  <c r="I178" i="31"/>
  <c r="I177" i="31"/>
  <c r="I176" i="31"/>
  <c r="I175" i="31"/>
  <c r="I174" i="31"/>
  <c r="I173" i="31"/>
  <c r="I172" i="31"/>
  <c r="I171" i="31"/>
  <c r="I170" i="31"/>
  <c r="I169" i="31"/>
  <c r="I168" i="31"/>
  <c r="I167" i="31"/>
  <c r="I166" i="31"/>
  <c r="I165" i="31"/>
  <c r="I164" i="31"/>
  <c r="I163" i="31"/>
  <c r="I162" i="31"/>
  <c r="I161" i="31"/>
  <c r="I160" i="31"/>
  <c r="I159" i="31"/>
  <c r="I158" i="31"/>
  <c r="I157" i="31"/>
  <c r="I156" i="31"/>
  <c r="I155" i="31"/>
  <c r="I154" i="31"/>
  <c r="I153" i="31"/>
  <c r="I152" i="31"/>
  <c r="I151" i="31"/>
  <c r="I150" i="31"/>
  <c r="I149" i="31"/>
  <c r="I148" i="31"/>
  <c r="I147" i="31"/>
  <c r="I146" i="31"/>
  <c r="I145" i="31"/>
  <c r="I144" i="31"/>
  <c r="I143" i="31"/>
  <c r="I142" i="31"/>
  <c r="I141" i="31"/>
  <c r="I140" i="31"/>
  <c r="I139" i="31"/>
  <c r="I138" i="31"/>
  <c r="I137" i="31"/>
  <c r="I136" i="31"/>
  <c r="I135" i="31"/>
  <c r="I134" i="31"/>
  <c r="I133" i="31"/>
  <c r="I132" i="31"/>
  <c r="I131" i="31"/>
  <c r="I130" i="31"/>
  <c r="I129" i="31"/>
  <c r="I128" i="31"/>
  <c r="I127" i="31"/>
  <c r="I126" i="31"/>
  <c r="I125" i="31"/>
  <c r="I124" i="31"/>
  <c r="I123" i="31"/>
  <c r="I122" i="31"/>
  <c r="I121" i="31"/>
  <c r="I120" i="31"/>
  <c r="I119" i="31"/>
  <c r="I118" i="31"/>
  <c r="I117" i="31"/>
  <c r="I116" i="31"/>
  <c r="I115" i="31"/>
  <c r="I114" i="31"/>
  <c r="I113" i="31"/>
  <c r="I112" i="31"/>
  <c r="I111" i="31"/>
  <c r="I110" i="31"/>
  <c r="I109" i="31"/>
  <c r="I108" i="31"/>
  <c r="I107" i="31"/>
  <c r="I106" i="31"/>
  <c r="I105" i="31"/>
  <c r="I104" i="31"/>
  <c r="I103" i="31"/>
  <c r="I102" i="31"/>
  <c r="I101" i="31"/>
  <c r="I100" i="31"/>
  <c r="I99" i="31"/>
  <c r="I98" i="31"/>
  <c r="I97" i="31"/>
  <c r="I96" i="31"/>
  <c r="I95" i="31"/>
  <c r="I94" i="31"/>
  <c r="I93" i="31"/>
  <c r="I92" i="31"/>
  <c r="I91" i="31"/>
  <c r="I90" i="31"/>
  <c r="I89" i="31"/>
  <c r="I88" i="31"/>
  <c r="I87" i="31"/>
  <c r="I86" i="31"/>
  <c r="I85" i="31"/>
  <c r="I84" i="31"/>
  <c r="I83" i="31"/>
  <c r="I82" i="31"/>
  <c r="I81" i="31"/>
  <c r="I80" i="31"/>
  <c r="I79" i="31"/>
  <c r="I78" i="31"/>
  <c r="I77" i="31"/>
  <c r="I76" i="31"/>
  <c r="I75" i="31"/>
  <c r="I74" i="31"/>
  <c r="I73" i="31"/>
  <c r="I72" i="31"/>
  <c r="I71" i="31"/>
  <c r="I70" i="31"/>
  <c r="I69" i="31"/>
  <c r="I68" i="31"/>
  <c r="I67" i="31"/>
  <c r="I66" i="31"/>
  <c r="I65" i="31"/>
  <c r="I64" i="31"/>
  <c r="I63" i="31"/>
  <c r="I62" i="31"/>
  <c r="I61" i="31"/>
  <c r="I60" i="31"/>
  <c r="I59" i="31"/>
  <c r="I58" i="31"/>
  <c r="I57" i="31"/>
  <c r="I56" i="31"/>
  <c r="I55" i="31"/>
  <c r="I54" i="31"/>
  <c r="I53" i="31"/>
  <c r="I52" i="31"/>
  <c r="I51" i="31"/>
  <c r="I50" i="31"/>
  <c r="I49" i="31"/>
  <c r="I48" i="31"/>
  <c r="I47" i="31"/>
  <c r="I46" i="31"/>
  <c r="I45" i="31"/>
  <c r="I44" i="31"/>
  <c r="I43" i="31"/>
  <c r="I42" i="31"/>
  <c r="I41" i="31"/>
  <c r="I40" i="31"/>
  <c r="I39" i="31"/>
  <c r="I38" i="31"/>
  <c r="I37" i="31"/>
  <c r="I36" i="31"/>
  <c r="I35" i="31"/>
  <c r="I34" i="31"/>
  <c r="I33" i="31"/>
  <c r="I32" i="31"/>
  <c r="I31" i="31"/>
  <c r="I30" i="31"/>
  <c r="I29" i="31"/>
  <c r="I28" i="31"/>
  <c r="I27" i="31"/>
  <c r="I26" i="31"/>
  <c r="I25" i="31"/>
  <c r="I24" i="31"/>
  <c r="I23" i="31"/>
  <c r="I22" i="31"/>
  <c r="I21" i="31"/>
  <c r="I20" i="31"/>
  <c r="I19" i="31"/>
  <c r="I18" i="31"/>
  <c r="I17" i="31"/>
  <c r="I16" i="31"/>
  <c r="I15" i="31"/>
  <c r="I14" i="31"/>
  <c r="I13" i="31"/>
  <c r="I12" i="31"/>
  <c r="I11" i="31"/>
  <c r="I10" i="31"/>
  <c r="I9" i="31"/>
  <c r="I8" i="31"/>
  <c r="I7" i="31"/>
  <c r="I6" i="31"/>
  <c r="I5" i="31"/>
  <c r="I4" i="31"/>
  <c r="I2228" i="32"/>
  <c r="I2227" i="32"/>
  <c r="I2226" i="32"/>
  <c r="I2225" i="32"/>
  <c r="I2224" i="32"/>
  <c r="I2223" i="32"/>
  <c r="I2222" i="32"/>
  <c r="I2221" i="32"/>
  <c r="I2220" i="32"/>
  <c r="I2219" i="32"/>
  <c r="I2218" i="32"/>
  <c r="I2217" i="32"/>
  <c r="I2216" i="32"/>
  <c r="I2215" i="32"/>
  <c r="I2214" i="32"/>
  <c r="I2213" i="32"/>
  <c r="I2212" i="32"/>
  <c r="I2211" i="32"/>
  <c r="I2210" i="32"/>
  <c r="I2209" i="32"/>
  <c r="I2208" i="32"/>
  <c r="I2207" i="32"/>
  <c r="I2206" i="32"/>
  <c r="I2205" i="32"/>
  <c r="I2204" i="32"/>
  <c r="I2203" i="32"/>
  <c r="I2202" i="32"/>
  <c r="I2201" i="32"/>
  <c r="I2200" i="32"/>
  <c r="I2199" i="32"/>
  <c r="I2198" i="32"/>
  <c r="I2197" i="32"/>
  <c r="I2196" i="32"/>
  <c r="I2195" i="32"/>
  <c r="I2194" i="32"/>
  <c r="I2193" i="32"/>
  <c r="I2192" i="32"/>
  <c r="I2191" i="32"/>
  <c r="I2190" i="32"/>
  <c r="I2189" i="32"/>
  <c r="I2188" i="32"/>
  <c r="I2187" i="32"/>
  <c r="I2186" i="32"/>
  <c r="I2185" i="32"/>
  <c r="I2184" i="32"/>
  <c r="I2183" i="32"/>
  <c r="I2182" i="32"/>
  <c r="I2181" i="32"/>
  <c r="I2180" i="32"/>
  <c r="I2179" i="32"/>
  <c r="I2178" i="32"/>
  <c r="I2177" i="32"/>
  <c r="I2176" i="32"/>
  <c r="I2175" i="32"/>
  <c r="I2174" i="32"/>
  <c r="I2173" i="32"/>
  <c r="I2172" i="32"/>
  <c r="I2171" i="32"/>
  <c r="I2170" i="32"/>
  <c r="I2169" i="32"/>
  <c r="I2168" i="32"/>
  <c r="I2167" i="32"/>
  <c r="I2166" i="32"/>
  <c r="I2165" i="32"/>
  <c r="I2164" i="32"/>
  <c r="I2163" i="32"/>
  <c r="I2162" i="32"/>
  <c r="I2161" i="32"/>
  <c r="I2160" i="32"/>
  <c r="I2159" i="32"/>
  <c r="I2158" i="32"/>
  <c r="I2157" i="32"/>
  <c r="I2156" i="32"/>
  <c r="I2155" i="32"/>
  <c r="I2154" i="32"/>
  <c r="I2153" i="32"/>
  <c r="I2152" i="32"/>
  <c r="I2151" i="32"/>
  <c r="I2150" i="32"/>
  <c r="I2149" i="32"/>
  <c r="I2148" i="32"/>
  <c r="I2147" i="32"/>
  <c r="I2146" i="32"/>
  <c r="I2145" i="32"/>
  <c r="I2144" i="32"/>
  <c r="I2143" i="32"/>
  <c r="I2142" i="32"/>
  <c r="I2141" i="32"/>
  <c r="I2140" i="32"/>
  <c r="I2139" i="32"/>
  <c r="I2138" i="32"/>
  <c r="I2137" i="32"/>
  <c r="I2136" i="32"/>
  <c r="I2135" i="32"/>
  <c r="I2134" i="32"/>
  <c r="I2133" i="32"/>
  <c r="I2132" i="32"/>
  <c r="I2131" i="32"/>
  <c r="I2130" i="32"/>
  <c r="I2129" i="32"/>
  <c r="I2128" i="32"/>
  <c r="I2127" i="32"/>
  <c r="I2126" i="32"/>
  <c r="I2125" i="32"/>
  <c r="I2124" i="32"/>
  <c r="I2123" i="32"/>
  <c r="I2122" i="32"/>
  <c r="I2121" i="32"/>
  <c r="I2120" i="32"/>
  <c r="I2119" i="32"/>
  <c r="I2118" i="32"/>
  <c r="I2117" i="32"/>
  <c r="I2116" i="32"/>
  <c r="I2115" i="32"/>
  <c r="I2114" i="32"/>
  <c r="I2113" i="32"/>
  <c r="I2112" i="32"/>
  <c r="I2111" i="32"/>
  <c r="I2110" i="32"/>
  <c r="I2109" i="32"/>
  <c r="I2108" i="32"/>
  <c r="I2107" i="32"/>
  <c r="I2106" i="32"/>
  <c r="I2105" i="32"/>
  <c r="I2104" i="32"/>
  <c r="I2103" i="32"/>
  <c r="I2102" i="32"/>
  <c r="I2101" i="32"/>
  <c r="I2100" i="32"/>
  <c r="I2099" i="32"/>
  <c r="I2098" i="32"/>
  <c r="I2097" i="32"/>
  <c r="I2096" i="32"/>
  <c r="I2095" i="32"/>
  <c r="I2094" i="32"/>
  <c r="I2093" i="32"/>
  <c r="I2092" i="32"/>
  <c r="I2091" i="32"/>
  <c r="I2090" i="32"/>
  <c r="I2089" i="32"/>
  <c r="I2088" i="32"/>
  <c r="I2087" i="32"/>
  <c r="I2086" i="32"/>
  <c r="I2085" i="32"/>
  <c r="I2084" i="32"/>
  <c r="I2083" i="32"/>
  <c r="I2082" i="32"/>
  <c r="I2081" i="32"/>
  <c r="I2080" i="32"/>
  <c r="I2079" i="32"/>
  <c r="I2078" i="32"/>
  <c r="I2077" i="32"/>
  <c r="I2076" i="32"/>
  <c r="I2075" i="32"/>
  <c r="I2074" i="32"/>
  <c r="I2073" i="32"/>
  <c r="I2072" i="32"/>
  <c r="I2071" i="32"/>
  <c r="I2070" i="32"/>
  <c r="I2069" i="32"/>
  <c r="I2068" i="32"/>
  <c r="I2067" i="32"/>
  <c r="I2066" i="32"/>
  <c r="I2065" i="32"/>
  <c r="I2064" i="32"/>
  <c r="I2063" i="32"/>
  <c r="I2062" i="32"/>
  <c r="I2061" i="32"/>
  <c r="I2060" i="32"/>
  <c r="I2059" i="32"/>
  <c r="I2058" i="32"/>
  <c r="I2057" i="32"/>
  <c r="I2056" i="32"/>
  <c r="I2055" i="32"/>
  <c r="I2054" i="32"/>
  <c r="I2053" i="32"/>
  <c r="I2052" i="32"/>
  <c r="I2051" i="32"/>
  <c r="I2050" i="32"/>
  <c r="I2049" i="32"/>
  <c r="I2048" i="32"/>
  <c r="I2047" i="32"/>
  <c r="I2046" i="32"/>
  <c r="I2045" i="32"/>
  <c r="I2044" i="32"/>
  <c r="I2043" i="32"/>
  <c r="I2042" i="32"/>
  <c r="I2041" i="32"/>
  <c r="I2040" i="32"/>
  <c r="I2039" i="32"/>
  <c r="I2038" i="32"/>
  <c r="I2037" i="32"/>
  <c r="I2036" i="32"/>
  <c r="I2035" i="32"/>
  <c r="I2034" i="32"/>
  <c r="I2033" i="32"/>
  <c r="I2032" i="32"/>
  <c r="I2031" i="32"/>
  <c r="I2030" i="32"/>
  <c r="I2029" i="32"/>
  <c r="I2028" i="32"/>
  <c r="I2027" i="32"/>
  <c r="I2026" i="32"/>
  <c r="I2025" i="32"/>
  <c r="I2024" i="32"/>
  <c r="I2023" i="32"/>
  <c r="I2022" i="32"/>
  <c r="I2021" i="32"/>
  <c r="I2020" i="32"/>
  <c r="I2019" i="32"/>
  <c r="I2018" i="32"/>
  <c r="I2017" i="32"/>
  <c r="I2016" i="32"/>
  <c r="I2015" i="32"/>
  <c r="I2014" i="32"/>
  <c r="I2013" i="32"/>
  <c r="I2012" i="32"/>
  <c r="I2011" i="32"/>
  <c r="I2010" i="32"/>
  <c r="I2009" i="32"/>
  <c r="I2008" i="32"/>
  <c r="I2007" i="32"/>
  <c r="I2006" i="32"/>
  <c r="I2005" i="32"/>
  <c r="I2004" i="32"/>
  <c r="I2003" i="32"/>
  <c r="I2002" i="32"/>
  <c r="I2001" i="32"/>
  <c r="I2000" i="32"/>
  <c r="I1999" i="32"/>
  <c r="I1998" i="32"/>
  <c r="I1997" i="32"/>
  <c r="I1996" i="32"/>
  <c r="I1995" i="32"/>
  <c r="I1994" i="32"/>
  <c r="I1993" i="32"/>
  <c r="I1992" i="32"/>
  <c r="I1991" i="32"/>
  <c r="I1990" i="32"/>
  <c r="I1989" i="32"/>
  <c r="I1988" i="32"/>
  <c r="I1987" i="32"/>
  <c r="I1986" i="32"/>
  <c r="I1985" i="32"/>
  <c r="I1984" i="32"/>
  <c r="I1983" i="32"/>
  <c r="I1982" i="32"/>
  <c r="I1981" i="32"/>
  <c r="I1980" i="32"/>
  <c r="I1979" i="32"/>
  <c r="I1978" i="32"/>
  <c r="I1977" i="32"/>
  <c r="I1976" i="32"/>
  <c r="I1975" i="32"/>
  <c r="I1974" i="32"/>
  <c r="I1973" i="32"/>
  <c r="I1972" i="32"/>
  <c r="I1971" i="32"/>
  <c r="I1970" i="32"/>
  <c r="I1969" i="32"/>
  <c r="I1968" i="32"/>
  <c r="I1967" i="32"/>
  <c r="I1966" i="32"/>
  <c r="I1965" i="32"/>
  <c r="I1964" i="32"/>
  <c r="I1963" i="32"/>
  <c r="I1962" i="32"/>
  <c r="I1961" i="32"/>
  <c r="I1960" i="32"/>
  <c r="I1959" i="32"/>
  <c r="I1958" i="32"/>
  <c r="I1957" i="32"/>
  <c r="I1956" i="32"/>
  <c r="I1955" i="32"/>
  <c r="I1954" i="32"/>
  <c r="I1953" i="32"/>
  <c r="I1952" i="32"/>
  <c r="I1951" i="32"/>
  <c r="I1950" i="32"/>
  <c r="I1949" i="32"/>
  <c r="I1948" i="32"/>
  <c r="I1947" i="32"/>
  <c r="I1946" i="32"/>
  <c r="I1945" i="32"/>
  <c r="I1944" i="32"/>
  <c r="I1943" i="32"/>
  <c r="I1942" i="32"/>
  <c r="I1941" i="32"/>
  <c r="I1940" i="32"/>
  <c r="I1939" i="32"/>
  <c r="I1938" i="32"/>
  <c r="I1937" i="32"/>
  <c r="I1936" i="32"/>
  <c r="I1935" i="32"/>
  <c r="I1934" i="32"/>
  <c r="I1933" i="32"/>
  <c r="I1932" i="32"/>
  <c r="I1931" i="32"/>
  <c r="I1930" i="32"/>
  <c r="I1929" i="32"/>
  <c r="I1928" i="32"/>
  <c r="I1927" i="32"/>
  <c r="I1926" i="32"/>
  <c r="I1925" i="32"/>
  <c r="I1924" i="32"/>
  <c r="I1923" i="32"/>
  <c r="I1922" i="32"/>
  <c r="I1921" i="32"/>
  <c r="I1920" i="32"/>
  <c r="I1919" i="32"/>
  <c r="I1918" i="32"/>
  <c r="I1917" i="32"/>
  <c r="I1916" i="32"/>
  <c r="I1915" i="32"/>
  <c r="I1914" i="32"/>
  <c r="I1913" i="32"/>
  <c r="I1912" i="32"/>
  <c r="I1911" i="32"/>
  <c r="I1910" i="32"/>
  <c r="I1909" i="32"/>
  <c r="I1908" i="32"/>
  <c r="I1907" i="32"/>
  <c r="I1906" i="32"/>
  <c r="I1905" i="32"/>
  <c r="I1904" i="32"/>
  <c r="I1903" i="32"/>
  <c r="I1902" i="32"/>
  <c r="I1901" i="32"/>
  <c r="I1900" i="32"/>
  <c r="I1899" i="32"/>
  <c r="I1898" i="32"/>
  <c r="I1897" i="32"/>
  <c r="I1896" i="32"/>
  <c r="I1895" i="32"/>
  <c r="I1894" i="32"/>
  <c r="I1893" i="32"/>
  <c r="I1892" i="32"/>
  <c r="I1891" i="32"/>
  <c r="I1890" i="32"/>
  <c r="I1889" i="32"/>
  <c r="I1888" i="32"/>
  <c r="I1887" i="32"/>
  <c r="I1886" i="32"/>
  <c r="I1885" i="32"/>
  <c r="I1884" i="32"/>
  <c r="I1883" i="32"/>
  <c r="I1882" i="32"/>
  <c r="I1881" i="32"/>
  <c r="I1880" i="32"/>
  <c r="I1879" i="32"/>
  <c r="I1878" i="32"/>
  <c r="I1877" i="32"/>
  <c r="I1876" i="32"/>
  <c r="I1875" i="32"/>
  <c r="I1874" i="32"/>
  <c r="I1873" i="32"/>
  <c r="I1872" i="32"/>
  <c r="I1871" i="32"/>
  <c r="I1870" i="32"/>
  <c r="I1869" i="32"/>
  <c r="I1868" i="32"/>
  <c r="I1867" i="32"/>
  <c r="I1866" i="32"/>
  <c r="I1865" i="32"/>
  <c r="I1864" i="32"/>
  <c r="I1863" i="32"/>
  <c r="I1862" i="32"/>
  <c r="I1861" i="32"/>
  <c r="I1860" i="32"/>
  <c r="I1859" i="32"/>
  <c r="I1858" i="32"/>
  <c r="I1857" i="32"/>
  <c r="I1856" i="32"/>
  <c r="I1855" i="32"/>
  <c r="I1854" i="32"/>
  <c r="I1853" i="32"/>
  <c r="I1852" i="32"/>
  <c r="I1851" i="32"/>
  <c r="I1850" i="32"/>
  <c r="I1849" i="32"/>
  <c r="I1848" i="32"/>
  <c r="I1847" i="32"/>
  <c r="I1846" i="32"/>
  <c r="I1845" i="32"/>
  <c r="I1844" i="32"/>
  <c r="I1843" i="32"/>
  <c r="I1842" i="32"/>
  <c r="I1841" i="32"/>
  <c r="I1840" i="32"/>
  <c r="I1839" i="32"/>
  <c r="I1838" i="32"/>
  <c r="I1837" i="32"/>
  <c r="I1836" i="32"/>
  <c r="I1835" i="32"/>
  <c r="I1834" i="32"/>
  <c r="I1833" i="32"/>
  <c r="I1832" i="32"/>
  <c r="I1831" i="32"/>
  <c r="I1830" i="32"/>
  <c r="I1829" i="32"/>
  <c r="I1828" i="32"/>
  <c r="I1827" i="32"/>
  <c r="I1826" i="32"/>
  <c r="I1825" i="32"/>
  <c r="I1824" i="32"/>
  <c r="I1823" i="32"/>
  <c r="I1822" i="32"/>
  <c r="I1821" i="32"/>
  <c r="I1820" i="32"/>
  <c r="I1819" i="32"/>
  <c r="I1818" i="32"/>
  <c r="I1817" i="32"/>
  <c r="I1816" i="32"/>
  <c r="I1815" i="32"/>
  <c r="I1814" i="32"/>
  <c r="I1813" i="32"/>
  <c r="I1812" i="32"/>
  <c r="I1811" i="32"/>
  <c r="I1810" i="32"/>
  <c r="I1809" i="32"/>
  <c r="I1808" i="32"/>
  <c r="I1807" i="32"/>
  <c r="I1806" i="32"/>
  <c r="I1805" i="32"/>
  <c r="I1804" i="32"/>
  <c r="I1803" i="32"/>
  <c r="I1802" i="32"/>
  <c r="I1801" i="32"/>
  <c r="I1800" i="32"/>
  <c r="I1799" i="32"/>
  <c r="I1798" i="32"/>
  <c r="I1797" i="32"/>
  <c r="I1796" i="32"/>
  <c r="I1795" i="32"/>
  <c r="I1794" i="32"/>
  <c r="I1793" i="32"/>
  <c r="I1792" i="32"/>
  <c r="I1791" i="32"/>
  <c r="I1790" i="32"/>
  <c r="I1789" i="32"/>
  <c r="I1788" i="32"/>
  <c r="I1787" i="32"/>
  <c r="I1786" i="32"/>
  <c r="I1785" i="32"/>
  <c r="I1784" i="32"/>
  <c r="I1783" i="32"/>
  <c r="I1782" i="32"/>
  <c r="I1781" i="32"/>
  <c r="I1780" i="32"/>
  <c r="I1779" i="32"/>
  <c r="I1778" i="32"/>
  <c r="I1777" i="32"/>
  <c r="I1776" i="32"/>
  <c r="I1775" i="32"/>
  <c r="I1774" i="32"/>
  <c r="I1773" i="32"/>
  <c r="I1772" i="32"/>
  <c r="I1771" i="32"/>
  <c r="I1770" i="32"/>
  <c r="I1769" i="32"/>
  <c r="I1768" i="32"/>
  <c r="I1767" i="32"/>
  <c r="I1766" i="32"/>
  <c r="I1765" i="32"/>
  <c r="I1764" i="32"/>
  <c r="I1763" i="32"/>
  <c r="I1762" i="32"/>
  <c r="I1761" i="32"/>
  <c r="I1760" i="32"/>
  <c r="I1759" i="32"/>
  <c r="I1758" i="32"/>
  <c r="I1757" i="32"/>
  <c r="I1756" i="32"/>
  <c r="I1755" i="32"/>
  <c r="I1754" i="32"/>
  <c r="I1753" i="32"/>
  <c r="I1752" i="32"/>
  <c r="I1751" i="32"/>
  <c r="I1750" i="32"/>
  <c r="I1749" i="32"/>
  <c r="I1748" i="32"/>
  <c r="I1747" i="32"/>
  <c r="I1746" i="32"/>
  <c r="I1745" i="32"/>
  <c r="I1744" i="32"/>
  <c r="I1743" i="32"/>
  <c r="I1742" i="32"/>
  <c r="I1741" i="32"/>
  <c r="I1740" i="32"/>
  <c r="I1739" i="32"/>
  <c r="I1738" i="32"/>
  <c r="I1737" i="32"/>
  <c r="I1736" i="32"/>
  <c r="I1735" i="32"/>
  <c r="I1734" i="32"/>
  <c r="I1733" i="32"/>
  <c r="I1732" i="32"/>
  <c r="I1731" i="32"/>
  <c r="I1730" i="32"/>
  <c r="I1729" i="32"/>
  <c r="I1728" i="32"/>
  <c r="I1727" i="32"/>
  <c r="I1726" i="32"/>
  <c r="I1725" i="32"/>
  <c r="I1724" i="32"/>
  <c r="I1723" i="32"/>
  <c r="I1722" i="32"/>
  <c r="I1721" i="32"/>
  <c r="I1720" i="32"/>
  <c r="I1719" i="32"/>
  <c r="I1718" i="32"/>
  <c r="I1717" i="32"/>
  <c r="I1716" i="32"/>
  <c r="I1715" i="32"/>
  <c r="I1714" i="32"/>
  <c r="I1713" i="32"/>
  <c r="I1712" i="32"/>
  <c r="I1711" i="32"/>
  <c r="I1710" i="32"/>
  <c r="I1709" i="32"/>
  <c r="I1708" i="32"/>
  <c r="I1707" i="32"/>
  <c r="I1706" i="32"/>
  <c r="I1705" i="32"/>
  <c r="I1704" i="32"/>
  <c r="I1703" i="32"/>
  <c r="I1702" i="32"/>
  <c r="I1701" i="32"/>
  <c r="I1700" i="32"/>
  <c r="I1699" i="32"/>
  <c r="I1698" i="32"/>
  <c r="I1697" i="32"/>
  <c r="I1696" i="32"/>
  <c r="I1695" i="32"/>
  <c r="I1694" i="32"/>
  <c r="I1693" i="32"/>
  <c r="I1692" i="32"/>
  <c r="I1691" i="32"/>
  <c r="I1690" i="32"/>
  <c r="I1689" i="32"/>
  <c r="I1688" i="32"/>
  <c r="I1687" i="32"/>
  <c r="I1686" i="32"/>
  <c r="I1685" i="32"/>
  <c r="I1684" i="32"/>
  <c r="I1683" i="32"/>
  <c r="I1682" i="32"/>
  <c r="I1681" i="32"/>
  <c r="I1680" i="32"/>
  <c r="I1679" i="32"/>
  <c r="I1678" i="32"/>
  <c r="I1677" i="32"/>
  <c r="I1676" i="32"/>
  <c r="I1675" i="32"/>
  <c r="I1674" i="32"/>
  <c r="I1673" i="32"/>
  <c r="I1672" i="32"/>
  <c r="I1671" i="32"/>
  <c r="I1670" i="32"/>
  <c r="I1669" i="32"/>
  <c r="I1668" i="32"/>
  <c r="I1667" i="32"/>
  <c r="I1666" i="32"/>
  <c r="I1665" i="32"/>
  <c r="I1664" i="32"/>
  <c r="I1663" i="32"/>
  <c r="I1662" i="32"/>
  <c r="I1661" i="32"/>
  <c r="I1660" i="32"/>
  <c r="I1659" i="32"/>
  <c r="I1658" i="32"/>
  <c r="I1657" i="32"/>
  <c r="I1656" i="32"/>
  <c r="I1655" i="32"/>
  <c r="I1654" i="32"/>
  <c r="I1653" i="32"/>
  <c r="I1652" i="32"/>
  <c r="I1651" i="32"/>
  <c r="I1650" i="32"/>
  <c r="I1649" i="32"/>
  <c r="I1648" i="32"/>
  <c r="I1647" i="32"/>
  <c r="I1646" i="32"/>
  <c r="I1645" i="32"/>
  <c r="I1644" i="32"/>
  <c r="I1643" i="32"/>
  <c r="I1642" i="32"/>
  <c r="I1641" i="32"/>
  <c r="I1640" i="32"/>
  <c r="I1639" i="32"/>
  <c r="I1638" i="32"/>
  <c r="I1637" i="32"/>
  <c r="I1636" i="32"/>
  <c r="I1635" i="32"/>
  <c r="I1634" i="32"/>
  <c r="I1633" i="32"/>
  <c r="I1632" i="32"/>
  <c r="I1631" i="32"/>
  <c r="I1630" i="32"/>
  <c r="I1629" i="32"/>
  <c r="I1628" i="32"/>
  <c r="I1627" i="32"/>
  <c r="I1626" i="32"/>
  <c r="I1625" i="32"/>
  <c r="I1624" i="32"/>
  <c r="I1623" i="32"/>
  <c r="I1622" i="32"/>
  <c r="I1621" i="32"/>
  <c r="I1620" i="32"/>
  <c r="I1619" i="32"/>
  <c r="I1618" i="32"/>
  <c r="I1617" i="32"/>
  <c r="I1616" i="32"/>
  <c r="I1615" i="32"/>
  <c r="I1614" i="32"/>
  <c r="I1613" i="32"/>
  <c r="I1612" i="32"/>
  <c r="I1611" i="32"/>
  <c r="I1610" i="32"/>
  <c r="I1609" i="32"/>
  <c r="I1608" i="32"/>
  <c r="I1607" i="32"/>
  <c r="I1606" i="32"/>
  <c r="I1605" i="32"/>
  <c r="I1604" i="32"/>
  <c r="I1603" i="32"/>
  <c r="I1602" i="32"/>
  <c r="I1601" i="32"/>
  <c r="I1600" i="32"/>
  <c r="I1599" i="32"/>
  <c r="I1598" i="32"/>
  <c r="I1597" i="32"/>
  <c r="I1596" i="32"/>
  <c r="I1595" i="32"/>
  <c r="I1594" i="32"/>
  <c r="I1593" i="32"/>
  <c r="I1592" i="32"/>
  <c r="I1591" i="32"/>
  <c r="I1590" i="32"/>
  <c r="I1589" i="32"/>
  <c r="I1588" i="32"/>
  <c r="I1587" i="32"/>
  <c r="I1586" i="32"/>
  <c r="I1585" i="32"/>
  <c r="I1584" i="32"/>
  <c r="I1583" i="32"/>
  <c r="I1582" i="32"/>
  <c r="I1581" i="32"/>
  <c r="I1580" i="32"/>
  <c r="I1579" i="32"/>
  <c r="I1578" i="32"/>
  <c r="I1577" i="32"/>
  <c r="I1576" i="32"/>
  <c r="I1575" i="32"/>
  <c r="I1574" i="32"/>
  <c r="I1573" i="32"/>
  <c r="I1572" i="32"/>
  <c r="I1571" i="32"/>
  <c r="I1570" i="32"/>
  <c r="I1569" i="32"/>
  <c r="I1568" i="32"/>
  <c r="I1567" i="32"/>
  <c r="I1566" i="32"/>
  <c r="I1565" i="32"/>
  <c r="I1564" i="32"/>
  <c r="I1563" i="32"/>
  <c r="I1562" i="32"/>
  <c r="I1561" i="32"/>
  <c r="I1560" i="32"/>
  <c r="I1559" i="32"/>
  <c r="I1558" i="32"/>
  <c r="I1557" i="32"/>
  <c r="I1556" i="32"/>
  <c r="I1555" i="32"/>
  <c r="I1554" i="32"/>
  <c r="I1553" i="32"/>
  <c r="I1552" i="32"/>
  <c r="I1551" i="32"/>
  <c r="I1550" i="32"/>
  <c r="I1549" i="32"/>
  <c r="I1548" i="32"/>
  <c r="I1547" i="32"/>
  <c r="I1546" i="32"/>
  <c r="I1545" i="32"/>
  <c r="I1544" i="32"/>
  <c r="I1543" i="32"/>
  <c r="I1542" i="32"/>
  <c r="I1541" i="32"/>
  <c r="I1540" i="32"/>
  <c r="I1539" i="32"/>
  <c r="I1538" i="32"/>
  <c r="I1537" i="32"/>
  <c r="I1536" i="32"/>
  <c r="I1535" i="32"/>
  <c r="I1534" i="32"/>
  <c r="I1533" i="32"/>
  <c r="I1532" i="32"/>
  <c r="I1531" i="32"/>
  <c r="I1530" i="32"/>
  <c r="I1529" i="32"/>
  <c r="I1528" i="32"/>
  <c r="I1527" i="32"/>
  <c r="I1526" i="32"/>
  <c r="I1525" i="32"/>
  <c r="I1524" i="32"/>
  <c r="I1523" i="32"/>
  <c r="I1522" i="32"/>
  <c r="I1521" i="32"/>
  <c r="I1520" i="32"/>
  <c r="I1519" i="32"/>
  <c r="I1518" i="32"/>
  <c r="I1517" i="32"/>
  <c r="I1516" i="32"/>
  <c r="I1515" i="32"/>
  <c r="I1514" i="32"/>
  <c r="I1513" i="32"/>
  <c r="I1512" i="32"/>
  <c r="I1511" i="32"/>
  <c r="I1510" i="32"/>
  <c r="I1509" i="32"/>
  <c r="I1508" i="32"/>
  <c r="I1507" i="32"/>
  <c r="I1506" i="32"/>
  <c r="I1505" i="32"/>
  <c r="I1504" i="32"/>
  <c r="I1503" i="32"/>
  <c r="I1502" i="32"/>
  <c r="I1501" i="32"/>
  <c r="I1500" i="32"/>
  <c r="I1499" i="32"/>
  <c r="I1498" i="32"/>
  <c r="I1497" i="32"/>
  <c r="I1496" i="32"/>
  <c r="I1495" i="32"/>
  <c r="I1494" i="32"/>
  <c r="I1493" i="32"/>
  <c r="I1492" i="32"/>
  <c r="I1491" i="32"/>
  <c r="I1490" i="32"/>
  <c r="I1489" i="32"/>
  <c r="I1488" i="32"/>
  <c r="I1487" i="32"/>
  <c r="I1486" i="32"/>
  <c r="I1485" i="32"/>
  <c r="I1484" i="32"/>
  <c r="I1483" i="32"/>
  <c r="I1482" i="32"/>
  <c r="I1481" i="32"/>
  <c r="I1480" i="32"/>
  <c r="I1479" i="32"/>
  <c r="I1478" i="32"/>
  <c r="I1477" i="32"/>
  <c r="I1476" i="32"/>
  <c r="I1475" i="32"/>
  <c r="I1474" i="32"/>
  <c r="I1473" i="32"/>
  <c r="I1472" i="32"/>
  <c r="I1471" i="32"/>
  <c r="I1470" i="32"/>
  <c r="I1469" i="32"/>
  <c r="I1468" i="32"/>
  <c r="I1467" i="32"/>
  <c r="I1466" i="32"/>
  <c r="I1465" i="32"/>
  <c r="I1464" i="32"/>
  <c r="I1463" i="32"/>
  <c r="I1462" i="32"/>
  <c r="I1461" i="32"/>
  <c r="I1460" i="32"/>
  <c r="I1459" i="32"/>
  <c r="I1458" i="32"/>
  <c r="I1457" i="32"/>
  <c r="I1456" i="32"/>
  <c r="I1455" i="32"/>
  <c r="I1454" i="32"/>
  <c r="I1453" i="32"/>
  <c r="I1452" i="32"/>
  <c r="I1451" i="32"/>
  <c r="I1450" i="32"/>
  <c r="I1449" i="32"/>
  <c r="I1448" i="32"/>
  <c r="I1447" i="32"/>
  <c r="I1446" i="32"/>
  <c r="I1445" i="32"/>
  <c r="I1444" i="32"/>
  <c r="I1443" i="32"/>
  <c r="I1442" i="32"/>
  <c r="I1441" i="32"/>
  <c r="I1440" i="32"/>
  <c r="I1439" i="32"/>
  <c r="I1438" i="32"/>
  <c r="I1437" i="32"/>
  <c r="I1436" i="32"/>
  <c r="I1435" i="32"/>
  <c r="I1434" i="32"/>
  <c r="I1433" i="32"/>
  <c r="I1432" i="32"/>
  <c r="I1431" i="32"/>
  <c r="I1430" i="32"/>
  <c r="I1429" i="32"/>
  <c r="I1428" i="32"/>
  <c r="I1427" i="32"/>
  <c r="I1426" i="32"/>
  <c r="I1425" i="32"/>
  <c r="I1424" i="32"/>
  <c r="I1423" i="32"/>
  <c r="I1422" i="32"/>
  <c r="I1421" i="32"/>
  <c r="I1420" i="32"/>
  <c r="I1419" i="32"/>
  <c r="I1418" i="32"/>
  <c r="I1417" i="32"/>
  <c r="I1416" i="32"/>
  <c r="I1415" i="32"/>
  <c r="I1414" i="32"/>
  <c r="I1413" i="32"/>
  <c r="I1412" i="32"/>
  <c r="I1411" i="32"/>
  <c r="I1410" i="32"/>
  <c r="I1409" i="32"/>
  <c r="I1408" i="32"/>
  <c r="I1407" i="32"/>
  <c r="I1406" i="32"/>
  <c r="I1405" i="32"/>
  <c r="I1404" i="32"/>
  <c r="I1403" i="32"/>
  <c r="I1402" i="32"/>
  <c r="I1401" i="32"/>
  <c r="I1400" i="32"/>
  <c r="I1399" i="32"/>
  <c r="I1398" i="32"/>
  <c r="I1397" i="32"/>
  <c r="I1396" i="32"/>
  <c r="I1395" i="32"/>
  <c r="I1394" i="32"/>
  <c r="I1393" i="32"/>
  <c r="I1392" i="32"/>
  <c r="I1391" i="32"/>
  <c r="I1390" i="32"/>
  <c r="I1389" i="32"/>
  <c r="I1388" i="32"/>
  <c r="I1387" i="32"/>
  <c r="I1386" i="32"/>
  <c r="I1385" i="32"/>
  <c r="I1384" i="32"/>
  <c r="I1383" i="32"/>
  <c r="I1382" i="32"/>
  <c r="I1381" i="32"/>
  <c r="I1380" i="32"/>
  <c r="I1379" i="32"/>
  <c r="I1378" i="32"/>
  <c r="I1377" i="32"/>
  <c r="I1376" i="32"/>
  <c r="I1375" i="32"/>
  <c r="I1374" i="32"/>
  <c r="I1373" i="32"/>
  <c r="I1372" i="32"/>
  <c r="I1371" i="32"/>
  <c r="I1370" i="32"/>
  <c r="I1369" i="32"/>
  <c r="I1368" i="32"/>
  <c r="I1367" i="32"/>
  <c r="I1366" i="32"/>
  <c r="I1365" i="32"/>
  <c r="I1364" i="32"/>
  <c r="I1363" i="32"/>
  <c r="I1362" i="32"/>
  <c r="I1361" i="32"/>
  <c r="I1360" i="32"/>
  <c r="I1359" i="32"/>
  <c r="I1358" i="32"/>
  <c r="I1357" i="32"/>
  <c r="I1356" i="32"/>
  <c r="I1355" i="32"/>
  <c r="I1354" i="32"/>
  <c r="I1353" i="32"/>
  <c r="I1352" i="32"/>
  <c r="I1351" i="32"/>
  <c r="I1350" i="32"/>
  <c r="I1349" i="32"/>
  <c r="I1348" i="32"/>
  <c r="I1347" i="32"/>
  <c r="I1346" i="32"/>
  <c r="I1345" i="32"/>
  <c r="I1344" i="32"/>
  <c r="I1343" i="32"/>
  <c r="I1342" i="32"/>
  <c r="I1341" i="32"/>
  <c r="I1340" i="32"/>
  <c r="I1339" i="32"/>
  <c r="I1338" i="32"/>
  <c r="I1337" i="32"/>
  <c r="I1336" i="32"/>
  <c r="I1335" i="32"/>
  <c r="I1334" i="32"/>
  <c r="I1333" i="32"/>
  <c r="I1332" i="32"/>
  <c r="I1331" i="32"/>
  <c r="I1330" i="32"/>
  <c r="I1329" i="32"/>
  <c r="I1328" i="32"/>
  <c r="I1327" i="32"/>
  <c r="I1326" i="32"/>
  <c r="I1325" i="32"/>
  <c r="I1324" i="32"/>
  <c r="I1323" i="32"/>
  <c r="I1322" i="32"/>
  <c r="I1321" i="32"/>
  <c r="I1320" i="32"/>
  <c r="I1319" i="32"/>
  <c r="I1318" i="32"/>
  <c r="I1317" i="32"/>
  <c r="I1316" i="32"/>
  <c r="I1315" i="32"/>
  <c r="I1314" i="32"/>
  <c r="I1313" i="32"/>
  <c r="I1312" i="32"/>
  <c r="I1311" i="32"/>
  <c r="I1310" i="32"/>
  <c r="I1309" i="32"/>
  <c r="I1308" i="32"/>
  <c r="I1307" i="32"/>
  <c r="I1306" i="32"/>
  <c r="I1305" i="32"/>
  <c r="I1304" i="32"/>
  <c r="I1303" i="32"/>
  <c r="I1302" i="32"/>
  <c r="I1301" i="32"/>
  <c r="I1300" i="32"/>
  <c r="I1299" i="32"/>
  <c r="I1298" i="32"/>
  <c r="I1297" i="32"/>
  <c r="I1296" i="32"/>
  <c r="I1295" i="32"/>
  <c r="I1294" i="32"/>
  <c r="I1293" i="32"/>
  <c r="I1292" i="32"/>
  <c r="I1291" i="32"/>
  <c r="I1290" i="32"/>
  <c r="I1289" i="32"/>
  <c r="I1288" i="32"/>
  <c r="I1287" i="32"/>
  <c r="I1286" i="32"/>
  <c r="I1285" i="32"/>
  <c r="I1284" i="32"/>
  <c r="I1283" i="32"/>
  <c r="I1282" i="32"/>
  <c r="I1281" i="32"/>
  <c r="I1280" i="32"/>
  <c r="I1279" i="32"/>
  <c r="I1278" i="32"/>
  <c r="I1277" i="32"/>
  <c r="I1276" i="32"/>
  <c r="I1275" i="32"/>
  <c r="I1274" i="32"/>
  <c r="I1273" i="32"/>
  <c r="I1272" i="32"/>
  <c r="I1271" i="32"/>
  <c r="I1270" i="32"/>
  <c r="I1269" i="32"/>
  <c r="I1268" i="32"/>
  <c r="I1267" i="32"/>
  <c r="I1266" i="32"/>
  <c r="I1265" i="32"/>
  <c r="I1264" i="32"/>
  <c r="I1263" i="32"/>
  <c r="I1262" i="32"/>
  <c r="I1261" i="32"/>
  <c r="I1260" i="32"/>
  <c r="I1259" i="32"/>
  <c r="I1258" i="32"/>
  <c r="I1257" i="32"/>
  <c r="I1256" i="32"/>
  <c r="I1255" i="32"/>
  <c r="I1254" i="32"/>
  <c r="I1253" i="32"/>
  <c r="I1252" i="32"/>
  <c r="I1251" i="32"/>
  <c r="I1250" i="32"/>
  <c r="I1249" i="32"/>
  <c r="I1248" i="32"/>
  <c r="I1247" i="32"/>
  <c r="I1246" i="32"/>
  <c r="I1245" i="32"/>
  <c r="I1244" i="32"/>
  <c r="I1243" i="32"/>
  <c r="I1242" i="32"/>
  <c r="I1241" i="32"/>
  <c r="I1240" i="32"/>
  <c r="I1239" i="32"/>
  <c r="I1238" i="32"/>
  <c r="I1237" i="32"/>
  <c r="I1236" i="32"/>
  <c r="I1235" i="32"/>
  <c r="I1234" i="32"/>
  <c r="I1233" i="32"/>
  <c r="I1232" i="32"/>
  <c r="I1231" i="32"/>
  <c r="I1230" i="32"/>
  <c r="I1229" i="32"/>
  <c r="I1228" i="32"/>
  <c r="I1227" i="32"/>
  <c r="I1226" i="32"/>
  <c r="I1225" i="32"/>
  <c r="I1224" i="32"/>
  <c r="I1223" i="32"/>
  <c r="I1222" i="32"/>
  <c r="I1221" i="32"/>
  <c r="I1220" i="32"/>
  <c r="I1219" i="32"/>
  <c r="I1218" i="32"/>
  <c r="I1217" i="32"/>
  <c r="I1216" i="32"/>
  <c r="I1215" i="32"/>
  <c r="I1214" i="32"/>
  <c r="I1213" i="32"/>
  <c r="I1212" i="32"/>
  <c r="I1211" i="32"/>
  <c r="I1210" i="32"/>
  <c r="I1209" i="32"/>
  <c r="I1208" i="32"/>
  <c r="I1207" i="32"/>
  <c r="I1206" i="32"/>
  <c r="I1205" i="32"/>
  <c r="I1204" i="32"/>
  <c r="I1203" i="32"/>
  <c r="I1202" i="32"/>
  <c r="I1201" i="32"/>
  <c r="I1200" i="32"/>
  <c r="I1199" i="32"/>
  <c r="I1198" i="32"/>
  <c r="I1197" i="32"/>
  <c r="I1196" i="32"/>
  <c r="I1195" i="32"/>
  <c r="I1194" i="32"/>
  <c r="I1193" i="32"/>
  <c r="I1192" i="32"/>
  <c r="I1191" i="32"/>
  <c r="I1190" i="32"/>
  <c r="I1189" i="32"/>
  <c r="I1188" i="32"/>
  <c r="I1187" i="32"/>
  <c r="I1186" i="32"/>
  <c r="I1185" i="32"/>
  <c r="I1184" i="32"/>
  <c r="I1183" i="32"/>
  <c r="I1182" i="32"/>
  <c r="I1181" i="32"/>
  <c r="I1180" i="32"/>
  <c r="I1179" i="32"/>
  <c r="I1178" i="32"/>
  <c r="I1177" i="32"/>
  <c r="I1176" i="32"/>
  <c r="I1175" i="32"/>
  <c r="I1174" i="32"/>
  <c r="I1173" i="32"/>
  <c r="I1172" i="32"/>
  <c r="I1171" i="32"/>
  <c r="I1170" i="32"/>
  <c r="I1169" i="32"/>
  <c r="I1168" i="32"/>
  <c r="I1167" i="32"/>
  <c r="I1166" i="32"/>
  <c r="I1165" i="32"/>
  <c r="I1164" i="32"/>
  <c r="I1163" i="32"/>
  <c r="I1162" i="32"/>
  <c r="I1161" i="32"/>
  <c r="I1160" i="32"/>
  <c r="I1159" i="32"/>
  <c r="I1158" i="32"/>
  <c r="I1157" i="32"/>
  <c r="I1156" i="32"/>
  <c r="I1155" i="32"/>
  <c r="I1154" i="32"/>
  <c r="I1153" i="32"/>
  <c r="I1152" i="32"/>
  <c r="I1151" i="32"/>
  <c r="I1150" i="32"/>
  <c r="I1149" i="32"/>
  <c r="I1148" i="32"/>
  <c r="I1147" i="32"/>
  <c r="I1146" i="32"/>
  <c r="I1145" i="32"/>
  <c r="I1144" i="32"/>
  <c r="I1143" i="32"/>
  <c r="I1142" i="32"/>
  <c r="I1141" i="32"/>
  <c r="I1140" i="32"/>
  <c r="I1139" i="32"/>
  <c r="I1138" i="32"/>
  <c r="I1137" i="32"/>
  <c r="I1136" i="32"/>
  <c r="I1135" i="32"/>
  <c r="I1134" i="32"/>
  <c r="I1133" i="32"/>
  <c r="I1132" i="32"/>
  <c r="I1131" i="32"/>
  <c r="I1130" i="32"/>
  <c r="I1129" i="32"/>
  <c r="I1128" i="32"/>
  <c r="I1127" i="32"/>
  <c r="I1126" i="32"/>
  <c r="I1125" i="32"/>
  <c r="I1124" i="32"/>
  <c r="I1123" i="32"/>
  <c r="I1122" i="32"/>
  <c r="I1121" i="32"/>
  <c r="I1120" i="32"/>
  <c r="I1119" i="32"/>
  <c r="I1118" i="32"/>
  <c r="I1117" i="32"/>
  <c r="I1116" i="32"/>
  <c r="I1115" i="32"/>
  <c r="I1114" i="32"/>
  <c r="I1113" i="32"/>
  <c r="I1112" i="32"/>
  <c r="I1111" i="32"/>
  <c r="I1110" i="32"/>
  <c r="I1109" i="32"/>
  <c r="I1108" i="32"/>
  <c r="I1107" i="32"/>
  <c r="I1106" i="32"/>
  <c r="I1105" i="32"/>
  <c r="I1104" i="32"/>
  <c r="I1103" i="32"/>
  <c r="I1102" i="32"/>
  <c r="I1101" i="32"/>
  <c r="I1100" i="32"/>
  <c r="I1099" i="32"/>
  <c r="I1098" i="32"/>
  <c r="I1097" i="32"/>
  <c r="I1096" i="32"/>
  <c r="I1095" i="32"/>
  <c r="I1094" i="32"/>
  <c r="I1093" i="32"/>
  <c r="I1092" i="32"/>
  <c r="I1091" i="32"/>
  <c r="I1090" i="32"/>
  <c r="I1089" i="32"/>
  <c r="I1088" i="32"/>
  <c r="I1087" i="32"/>
  <c r="I1086" i="32"/>
  <c r="I1085" i="32"/>
  <c r="I1084" i="32"/>
  <c r="I1083" i="32"/>
  <c r="I1082" i="32"/>
  <c r="I1081" i="32"/>
  <c r="I1080" i="32"/>
  <c r="I1079" i="32"/>
  <c r="I1078" i="32"/>
  <c r="I1077" i="32"/>
  <c r="I1076" i="32"/>
  <c r="I1075" i="32"/>
  <c r="I1074" i="32"/>
  <c r="I1073" i="32"/>
  <c r="I1072" i="32"/>
  <c r="I1071" i="32"/>
  <c r="I1070" i="32"/>
  <c r="I1069" i="32"/>
  <c r="I1068" i="32"/>
  <c r="I1067" i="32"/>
  <c r="I1066" i="32"/>
  <c r="I1065" i="32"/>
  <c r="I1064" i="32"/>
  <c r="I1063" i="32"/>
  <c r="I1062" i="32"/>
  <c r="I1061" i="32"/>
  <c r="I1060" i="32"/>
  <c r="I1059" i="32"/>
  <c r="I1058" i="32"/>
  <c r="I1057" i="32"/>
  <c r="I1056" i="32"/>
  <c r="I1055" i="32"/>
  <c r="I1054" i="32"/>
  <c r="I1053" i="32"/>
  <c r="I1052" i="32"/>
  <c r="I1051" i="32"/>
  <c r="I1050" i="32"/>
  <c r="I1049" i="32"/>
  <c r="I1048" i="32"/>
  <c r="I1047" i="32"/>
  <c r="I1046" i="32"/>
  <c r="I1045" i="32"/>
  <c r="I1044" i="32"/>
  <c r="I1043" i="32"/>
  <c r="I1042" i="32"/>
  <c r="I1041" i="32"/>
  <c r="I1040" i="32"/>
  <c r="I1039" i="32"/>
  <c r="I1038" i="32"/>
  <c r="I1037" i="32"/>
  <c r="I1036" i="32"/>
  <c r="I1035" i="32"/>
  <c r="I1034" i="32"/>
  <c r="I1033" i="32"/>
  <c r="I1032" i="32"/>
  <c r="I1031" i="32"/>
  <c r="I1030" i="32"/>
  <c r="I1029" i="32"/>
  <c r="I1028" i="32"/>
  <c r="I1027" i="32"/>
  <c r="I1026" i="32"/>
  <c r="I1025" i="32"/>
  <c r="I1024" i="32"/>
  <c r="I1023" i="32"/>
  <c r="I1022" i="32"/>
  <c r="I1021" i="32"/>
  <c r="I1020" i="32"/>
  <c r="I1019" i="32"/>
  <c r="I1018" i="32"/>
  <c r="I1017" i="32"/>
  <c r="I1016" i="32"/>
  <c r="I1015" i="32"/>
  <c r="I1014" i="32"/>
  <c r="I1013" i="32"/>
  <c r="I1012" i="32"/>
  <c r="I1011" i="32"/>
  <c r="I1010" i="32"/>
  <c r="I1009" i="32"/>
  <c r="I1008" i="32"/>
  <c r="I1007" i="32"/>
  <c r="I1006" i="32"/>
  <c r="I1005" i="32"/>
  <c r="I1004" i="32"/>
  <c r="I1003" i="32"/>
  <c r="I1002" i="32"/>
  <c r="I1001" i="32"/>
  <c r="I1000" i="32"/>
  <c r="I999" i="32"/>
  <c r="I998" i="32"/>
  <c r="I997" i="32"/>
  <c r="I996" i="32"/>
  <c r="I995" i="32"/>
  <c r="I994" i="32"/>
  <c r="I993" i="32"/>
  <c r="I992" i="32"/>
  <c r="I991" i="32"/>
  <c r="I990" i="32"/>
  <c r="I989" i="32"/>
  <c r="I988" i="32"/>
  <c r="I987" i="32"/>
  <c r="I986" i="32"/>
  <c r="I985" i="32"/>
  <c r="I984" i="32"/>
  <c r="I983" i="32"/>
  <c r="I982" i="32"/>
  <c r="I981" i="32"/>
  <c r="I980" i="32"/>
  <c r="I979" i="32"/>
  <c r="I978" i="32"/>
  <c r="I977" i="32"/>
  <c r="I976" i="32"/>
  <c r="I975" i="32"/>
  <c r="I974" i="32"/>
  <c r="I973" i="32"/>
  <c r="I972" i="32"/>
  <c r="I971" i="32"/>
  <c r="I970" i="32"/>
  <c r="I969" i="32"/>
  <c r="I968" i="32"/>
  <c r="I967" i="32"/>
  <c r="I966" i="32"/>
  <c r="I965" i="32"/>
  <c r="I964" i="32"/>
  <c r="I963" i="32"/>
  <c r="I962" i="32"/>
  <c r="I961" i="32"/>
  <c r="I960" i="32"/>
  <c r="I959" i="32"/>
  <c r="I958" i="32"/>
  <c r="I957" i="32"/>
  <c r="I956" i="32"/>
  <c r="I955" i="32"/>
  <c r="I954" i="32"/>
  <c r="I953" i="32"/>
  <c r="I952" i="32"/>
  <c r="I951" i="32"/>
  <c r="I950" i="32"/>
  <c r="I949" i="32"/>
  <c r="I948" i="32"/>
  <c r="I947" i="32"/>
  <c r="I946" i="32"/>
  <c r="I945" i="32"/>
  <c r="I944" i="32"/>
  <c r="I943" i="32"/>
  <c r="I942" i="32"/>
  <c r="I941" i="32"/>
  <c r="I940" i="32"/>
  <c r="I939" i="32"/>
  <c r="I938" i="32"/>
  <c r="I937" i="32"/>
  <c r="I936" i="32"/>
  <c r="I935" i="32"/>
  <c r="I934" i="32"/>
  <c r="I933" i="32"/>
  <c r="I932" i="32"/>
  <c r="I931" i="32"/>
  <c r="I930" i="32"/>
  <c r="I929" i="32"/>
  <c r="I928" i="32"/>
  <c r="I927" i="32"/>
  <c r="I926" i="32"/>
  <c r="I925" i="32"/>
  <c r="I924" i="32"/>
  <c r="I923" i="32"/>
  <c r="I922" i="32"/>
  <c r="I921" i="32"/>
  <c r="I920" i="32"/>
  <c r="I919" i="32"/>
  <c r="I918" i="32"/>
  <c r="I917" i="32"/>
  <c r="I916" i="32"/>
  <c r="I915" i="32"/>
  <c r="I914" i="32"/>
  <c r="I913" i="32"/>
  <c r="I912" i="32"/>
  <c r="I911" i="32"/>
  <c r="I910" i="32"/>
  <c r="I909" i="32"/>
  <c r="I908" i="32"/>
  <c r="I907" i="32"/>
  <c r="I906" i="32"/>
  <c r="I905" i="32"/>
  <c r="I904" i="32"/>
  <c r="I903" i="32"/>
  <c r="I902" i="32"/>
  <c r="I901" i="32"/>
  <c r="I900" i="32"/>
  <c r="I899" i="32"/>
  <c r="I898" i="32"/>
  <c r="I897" i="32"/>
  <c r="I896" i="32"/>
  <c r="I895" i="32"/>
  <c r="I894" i="32"/>
  <c r="I893" i="32"/>
  <c r="I892" i="32"/>
  <c r="I891" i="32"/>
  <c r="I890" i="32"/>
  <c r="I889" i="32"/>
  <c r="I888" i="32"/>
  <c r="I887" i="32"/>
  <c r="I886" i="32"/>
  <c r="I885" i="32"/>
  <c r="I884" i="32"/>
  <c r="I883" i="32"/>
  <c r="I882" i="32"/>
  <c r="I881" i="32"/>
  <c r="I880" i="32"/>
  <c r="I879" i="32"/>
  <c r="I878" i="32"/>
  <c r="I877" i="32"/>
  <c r="I876" i="32"/>
  <c r="I875" i="32"/>
  <c r="I874" i="32"/>
  <c r="I873" i="32"/>
  <c r="I872" i="32"/>
  <c r="I871" i="32"/>
  <c r="I870" i="32"/>
  <c r="I869" i="32"/>
  <c r="I868" i="32"/>
  <c r="I867" i="32"/>
  <c r="I866" i="32"/>
  <c r="I865" i="32"/>
  <c r="I864" i="32"/>
  <c r="I863" i="32"/>
  <c r="I862" i="32"/>
  <c r="I861" i="32"/>
  <c r="I860" i="32"/>
  <c r="I859" i="32"/>
  <c r="I858" i="32"/>
  <c r="I857" i="32"/>
  <c r="I856" i="32"/>
  <c r="I855" i="32"/>
  <c r="I854" i="32"/>
  <c r="I853" i="32"/>
  <c r="I852" i="32"/>
  <c r="I851" i="32"/>
  <c r="I850" i="32"/>
  <c r="I849" i="32"/>
  <c r="I848" i="32"/>
  <c r="I847" i="32"/>
  <c r="I846" i="32"/>
  <c r="I845" i="32"/>
  <c r="I844" i="32"/>
  <c r="I843" i="32"/>
  <c r="I842" i="32"/>
  <c r="I841" i="32"/>
  <c r="I840" i="32"/>
  <c r="I839" i="32"/>
  <c r="I838" i="32"/>
  <c r="I837" i="32"/>
  <c r="I836" i="32"/>
  <c r="I835" i="32"/>
  <c r="I834" i="32"/>
  <c r="I833" i="32"/>
  <c r="I832" i="32"/>
  <c r="I831" i="32"/>
  <c r="I830" i="32"/>
  <c r="I829" i="32"/>
  <c r="I828" i="32"/>
  <c r="I827" i="32"/>
  <c r="I826" i="32"/>
  <c r="I825" i="32"/>
  <c r="I824" i="32"/>
  <c r="I823" i="32"/>
  <c r="I822" i="32"/>
  <c r="I821" i="32"/>
  <c r="I820" i="32"/>
  <c r="I819" i="32"/>
  <c r="I818" i="32"/>
  <c r="I817" i="32"/>
  <c r="I816" i="32"/>
  <c r="I815" i="32"/>
  <c r="I814" i="32"/>
  <c r="I813" i="32"/>
  <c r="I812" i="32"/>
  <c r="I811" i="32"/>
  <c r="I810" i="32"/>
  <c r="I809" i="32"/>
  <c r="I808" i="32"/>
  <c r="I807" i="32"/>
  <c r="I806" i="32"/>
  <c r="I805" i="32"/>
  <c r="I804" i="32"/>
  <c r="I803" i="32"/>
  <c r="I802" i="32"/>
  <c r="I801" i="32"/>
  <c r="I800" i="32"/>
  <c r="I799" i="32"/>
  <c r="I798" i="32"/>
  <c r="I797" i="32"/>
  <c r="I796" i="32"/>
  <c r="I795" i="32"/>
  <c r="I794" i="32"/>
  <c r="I793" i="32"/>
  <c r="I792" i="32"/>
  <c r="I791" i="32"/>
  <c r="I790" i="32"/>
  <c r="I789" i="32"/>
  <c r="I788" i="32"/>
  <c r="I787" i="32"/>
  <c r="I786" i="32"/>
  <c r="I785" i="32"/>
  <c r="I784" i="32"/>
  <c r="I783" i="32"/>
  <c r="I782" i="32"/>
  <c r="I781" i="32"/>
  <c r="I780" i="32"/>
  <c r="I779" i="32"/>
  <c r="I778" i="32"/>
  <c r="I777" i="32"/>
  <c r="I776" i="32"/>
  <c r="I775" i="32"/>
  <c r="I774" i="32"/>
  <c r="I773" i="32"/>
  <c r="I772" i="32"/>
  <c r="I771" i="32"/>
  <c r="I770" i="32"/>
  <c r="I769" i="32"/>
  <c r="I768" i="32"/>
  <c r="I767" i="32"/>
  <c r="I766" i="32"/>
  <c r="I765" i="32"/>
  <c r="I764" i="32"/>
  <c r="I763" i="32"/>
  <c r="I762" i="32"/>
  <c r="I761" i="32"/>
  <c r="I760" i="32"/>
  <c r="I759" i="32"/>
  <c r="I758" i="32"/>
  <c r="I757" i="32"/>
  <c r="I756" i="32"/>
  <c r="I755" i="32"/>
  <c r="I754" i="32"/>
  <c r="I753" i="32"/>
  <c r="I752" i="32"/>
  <c r="I751" i="32"/>
  <c r="I750" i="32"/>
  <c r="I749" i="32"/>
  <c r="I748" i="32"/>
  <c r="I747" i="32"/>
  <c r="I746" i="32"/>
  <c r="I745" i="32"/>
  <c r="I744" i="32"/>
  <c r="I743" i="32"/>
  <c r="I742" i="32"/>
  <c r="I741" i="32"/>
  <c r="I740" i="32"/>
  <c r="I739" i="32"/>
  <c r="I738" i="32"/>
  <c r="I737" i="32"/>
  <c r="I736" i="32"/>
  <c r="I735" i="32"/>
  <c r="I734" i="32"/>
  <c r="I733" i="32"/>
  <c r="I732" i="32"/>
  <c r="I731" i="32"/>
  <c r="I730" i="32"/>
  <c r="I729" i="32"/>
  <c r="I728" i="32"/>
  <c r="I727" i="32"/>
  <c r="I726" i="32"/>
  <c r="I725" i="32"/>
  <c r="I724" i="32"/>
  <c r="I723" i="32"/>
  <c r="I722" i="32"/>
  <c r="I721" i="32"/>
  <c r="I720" i="32"/>
  <c r="I719" i="32"/>
  <c r="I718" i="32"/>
  <c r="I717" i="32"/>
  <c r="I716" i="32"/>
  <c r="I715" i="32"/>
  <c r="I714" i="32"/>
  <c r="I713" i="32"/>
  <c r="I712" i="32"/>
  <c r="I711" i="32"/>
  <c r="I710" i="32"/>
  <c r="I709" i="32"/>
  <c r="I708" i="32"/>
  <c r="I707" i="32"/>
  <c r="I706" i="32"/>
  <c r="I705" i="32"/>
  <c r="I704" i="32"/>
  <c r="I703" i="32"/>
  <c r="I702" i="32"/>
  <c r="I701" i="32"/>
  <c r="I700" i="32"/>
  <c r="I699" i="32"/>
  <c r="I698" i="32"/>
  <c r="I697" i="32"/>
  <c r="I696" i="32"/>
  <c r="I695" i="32"/>
  <c r="I694" i="32"/>
  <c r="I693" i="32"/>
  <c r="I692" i="32"/>
  <c r="I691" i="32"/>
  <c r="I690" i="32"/>
  <c r="I689" i="32"/>
  <c r="I688" i="32"/>
  <c r="I687" i="32"/>
  <c r="I686" i="32"/>
  <c r="I685" i="32"/>
  <c r="I684" i="32"/>
  <c r="I683" i="32"/>
  <c r="I682" i="32"/>
  <c r="I681" i="32"/>
  <c r="I680" i="32"/>
  <c r="I679" i="32"/>
  <c r="I678" i="32"/>
  <c r="I677" i="32"/>
  <c r="I676" i="32"/>
  <c r="I675" i="32"/>
  <c r="I674" i="32"/>
  <c r="I673" i="32"/>
  <c r="I672" i="32"/>
  <c r="I671" i="32"/>
  <c r="I670" i="32"/>
  <c r="I669" i="32"/>
  <c r="I668" i="32"/>
  <c r="I667" i="32"/>
  <c r="I666" i="32"/>
  <c r="I665" i="32"/>
  <c r="I664" i="32"/>
  <c r="I663" i="32"/>
  <c r="I662" i="32"/>
  <c r="I661" i="32"/>
  <c r="I660" i="32"/>
  <c r="I659" i="32"/>
  <c r="I658" i="32"/>
  <c r="I657" i="32"/>
  <c r="I656" i="32"/>
  <c r="I655" i="32"/>
  <c r="I654" i="32"/>
  <c r="I653" i="32"/>
  <c r="I652" i="32"/>
  <c r="I651" i="32"/>
  <c r="I650" i="32"/>
  <c r="I649" i="32"/>
  <c r="I648" i="32"/>
  <c r="I647" i="32"/>
  <c r="I646" i="32"/>
  <c r="I645" i="32"/>
  <c r="I644" i="32"/>
  <c r="I643" i="32"/>
  <c r="I642" i="32"/>
  <c r="I641" i="32"/>
  <c r="I640" i="32"/>
  <c r="I639" i="32"/>
  <c r="I638" i="32"/>
  <c r="I637" i="32"/>
  <c r="I636" i="32"/>
  <c r="I635" i="32"/>
  <c r="I634" i="32"/>
  <c r="I633" i="32"/>
  <c r="I632" i="32"/>
  <c r="I631" i="32"/>
  <c r="I630" i="32"/>
  <c r="I629" i="32"/>
  <c r="I628" i="32"/>
  <c r="I627" i="32"/>
  <c r="I626" i="32"/>
  <c r="I625" i="32"/>
  <c r="I624" i="32"/>
  <c r="I623" i="32"/>
  <c r="I622" i="32"/>
  <c r="I621" i="32"/>
  <c r="I620" i="32"/>
  <c r="I619" i="32"/>
  <c r="I618" i="32"/>
  <c r="I617" i="32"/>
  <c r="I616" i="32"/>
  <c r="I615" i="32"/>
  <c r="I614" i="32"/>
  <c r="I613" i="32"/>
  <c r="I612" i="32"/>
  <c r="I611" i="32"/>
  <c r="I610" i="32"/>
  <c r="I609" i="32"/>
  <c r="I608" i="32"/>
  <c r="I607" i="32"/>
  <c r="I606" i="32"/>
  <c r="I605" i="32"/>
  <c r="I604" i="32"/>
  <c r="I603" i="32"/>
  <c r="I602" i="32"/>
  <c r="I601" i="32"/>
  <c r="I600" i="32"/>
  <c r="I599" i="32"/>
  <c r="I598" i="32"/>
  <c r="I597" i="32"/>
  <c r="I596" i="32"/>
  <c r="I595" i="32"/>
  <c r="I594" i="32"/>
  <c r="I593" i="32"/>
  <c r="I592" i="32"/>
  <c r="I591" i="32"/>
  <c r="I590" i="32"/>
  <c r="I589" i="32"/>
  <c r="I588" i="32"/>
  <c r="I587" i="32"/>
  <c r="I586" i="32"/>
  <c r="I585" i="32"/>
  <c r="I584" i="32"/>
  <c r="I583" i="32"/>
  <c r="I582" i="32"/>
  <c r="I581" i="32"/>
  <c r="I580" i="32"/>
  <c r="I579" i="32"/>
  <c r="I578" i="32"/>
  <c r="I577" i="32"/>
  <c r="I576" i="32"/>
  <c r="I575" i="32"/>
  <c r="I574" i="32"/>
  <c r="I573" i="32"/>
  <c r="I572" i="32"/>
  <c r="I571" i="32"/>
  <c r="I570" i="32"/>
  <c r="I569" i="32"/>
  <c r="I568" i="32"/>
  <c r="I567" i="32"/>
  <c r="I566" i="32"/>
  <c r="I565" i="32"/>
  <c r="I564" i="32"/>
  <c r="I563" i="32"/>
  <c r="I562" i="32"/>
  <c r="I561" i="32"/>
  <c r="I560" i="32"/>
  <c r="I559" i="32"/>
  <c r="I558" i="32"/>
  <c r="I557" i="32"/>
  <c r="I556" i="32"/>
  <c r="I555" i="32"/>
  <c r="I554" i="32"/>
  <c r="I553" i="32"/>
  <c r="I552" i="32"/>
  <c r="I551" i="32"/>
  <c r="I550" i="32"/>
  <c r="I549" i="32"/>
  <c r="I548" i="32"/>
  <c r="I547" i="32"/>
  <c r="I546" i="32"/>
  <c r="I545" i="32"/>
  <c r="I544" i="32"/>
  <c r="I543" i="32"/>
  <c r="I542" i="32"/>
  <c r="I541" i="32"/>
  <c r="I540" i="32"/>
  <c r="I539" i="32"/>
  <c r="I538" i="32"/>
  <c r="I537" i="32"/>
  <c r="I536" i="32"/>
  <c r="I535" i="32"/>
  <c r="I534" i="32"/>
  <c r="I533" i="32"/>
  <c r="I532" i="32"/>
  <c r="I531" i="32"/>
  <c r="I530" i="32"/>
  <c r="I529" i="32"/>
  <c r="I528" i="32"/>
  <c r="I527" i="32"/>
  <c r="I526" i="32"/>
  <c r="I525" i="32"/>
  <c r="I524" i="32"/>
  <c r="I523" i="32"/>
  <c r="I522" i="32"/>
  <c r="I521" i="32"/>
  <c r="I520" i="32"/>
  <c r="I519" i="32"/>
  <c r="I518" i="32"/>
  <c r="I517" i="32"/>
  <c r="I516" i="32"/>
  <c r="I515" i="32"/>
  <c r="I514" i="32"/>
  <c r="I513" i="32"/>
  <c r="I512" i="32"/>
  <c r="I511" i="32"/>
  <c r="I510" i="32"/>
  <c r="I509" i="32"/>
  <c r="I508" i="32"/>
  <c r="I507" i="32"/>
  <c r="I506" i="32"/>
  <c r="I505" i="32"/>
  <c r="I504" i="32"/>
  <c r="I503" i="32"/>
  <c r="I502" i="32"/>
  <c r="I501" i="32"/>
  <c r="I500" i="32"/>
  <c r="I499" i="32"/>
  <c r="I498" i="32"/>
  <c r="I497" i="32"/>
  <c r="I496" i="32"/>
  <c r="I495" i="32"/>
  <c r="I494" i="32"/>
  <c r="I493" i="32"/>
  <c r="I492" i="32"/>
  <c r="I491" i="32"/>
  <c r="I490" i="32"/>
  <c r="I489" i="32"/>
  <c r="I488" i="32"/>
  <c r="I487" i="32"/>
  <c r="I486" i="32"/>
  <c r="I485" i="32"/>
  <c r="I484" i="32"/>
  <c r="I483" i="32"/>
  <c r="I482" i="32"/>
  <c r="I481" i="32"/>
  <c r="I480" i="32"/>
  <c r="I479" i="32"/>
  <c r="I478" i="32"/>
  <c r="I477" i="32"/>
  <c r="I476" i="32"/>
  <c r="I475" i="32"/>
  <c r="I474" i="32"/>
  <c r="I473" i="32"/>
  <c r="I472" i="32"/>
  <c r="I471" i="32"/>
  <c r="I470" i="32"/>
  <c r="I469" i="32"/>
  <c r="I468" i="32"/>
  <c r="I467" i="32"/>
  <c r="I466" i="32"/>
  <c r="I465" i="32"/>
  <c r="I464" i="32"/>
  <c r="I463" i="32"/>
  <c r="I462" i="32"/>
  <c r="I461" i="32"/>
  <c r="I460" i="32"/>
  <c r="I459" i="32"/>
  <c r="I458" i="32"/>
  <c r="I457" i="32"/>
  <c r="I456" i="32"/>
  <c r="I455" i="32"/>
  <c r="I454" i="32"/>
  <c r="I453" i="32"/>
  <c r="I452" i="32"/>
  <c r="I451" i="32"/>
  <c r="I450" i="32"/>
  <c r="I449" i="32"/>
  <c r="I448" i="32"/>
  <c r="I447" i="32"/>
  <c r="I446" i="32"/>
  <c r="I445" i="32"/>
  <c r="I444" i="32"/>
  <c r="I443" i="32"/>
  <c r="I442" i="32"/>
  <c r="I441" i="32"/>
  <c r="I440" i="32"/>
  <c r="I439" i="32"/>
  <c r="I438" i="32"/>
  <c r="I437" i="32"/>
  <c r="I436" i="32"/>
  <c r="I435" i="32"/>
  <c r="I434" i="32"/>
  <c r="I433" i="32"/>
  <c r="I432" i="32"/>
  <c r="I431" i="32"/>
  <c r="I430" i="32"/>
  <c r="I429" i="32"/>
  <c r="I428" i="32"/>
  <c r="I427" i="32"/>
  <c r="I426" i="32"/>
  <c r="I425" i="32"/>
  <c r="I424" i="32"/>
  <c r="I423" i="32"/>
  <c r="I422" i="32"/>
  <c r="I421" i="32"/>
  <c r="I420" i="32"/>
  <c r="I419" i="32"/>
  <c r="I418" i="32"/>
  <c r="I417" i="32"/>
  <c r="I416" i="32"/>
  <c r="I415" i="32"/>
  <c r="I414" i="32"/>
  <c r="I413" i="32"/>
  <c r="I412" i="32"/>
  <c r="I411" i="32"/>
  <c r="I410" i="32"/>
  <c r="I409" i="32"/>
  <c r="I408" i="32"/>
  <c r="I407" i="32"/>
  <c r="I406" i="32"/>
  <c r="I405" i="32"/>
  <c r="I404" i="32"/>
  <c r="I403" i="32"/>
  <c r="I402" i="32"/>
  <c r="I401" i="32"/>
  <c r="I400" i="32"/>
  <c r="I399" i="32"/>
  <c r="I398" i="32"/>
  <c r="I397" i="32"/>
  <c r="I396" i="32"/>
  <c r="I395" i="32"/>
  <c r="I394" i="32"/>
  <c r="I393" i="32"/>
  <c r="I392" i="32"/>
  <c r="I391" i="32"/>
  <c r="I390" i="32"/>
  <c r="I389" i="32"/>
  <c r="I388" i="32"/>
  <c r="I387" i="32"/>
  <c r="I386" i="32"/>
  <c r="I385" i="32"/>
  <c r="I384" i="32"/>
  <c r="I383" i="32"/>
  <c r="I382" i="32"/>
  <c r="I381" i="32"/>
  <c r="I380" i="32"/>
  <c r="I379" i="32"/>
  <c r="I378" i="32"/>
  <c r="I377" i="32"/>
  <c r="I376" i="32"/>
  <c r="I375" i="32"/>
  <c r="I374" i="32"/>
  <c r="I373" i="32"/>
  <c r="I372" i="32"/>
  <c r="I371" i="32"/>
  <c r="I370" i="32"/>
  <c r="I369" i="32"/>
  <c r="I368" i="32"/>
  <c r="I367" i="32"/>
  <c r="I366" i="32"/>
  <c r="I365" i="32"/>
  <c r="I364" i="32"/>
  <c r="I363" i="32"/>
  <c r="I362" i="32"/>
  <c r="I361" i="32"/>
  <c r="I360" i="32"/>
  <c r="I359" i="32"/>
  <c r="I358" i="32"/>
  <c r="I357" i="32"/>
  <c r="I356" i="32"/>
  <c r="I355" i="32"/>
  <c r="I354" i="32"/>
  <c r="I353" i="32"/>
  <c r="I352" i="32"/>
  <c r="I351" i="32"/>
  <c r="I350" i="32"/>
  <c r="I349" i="32"/>
  <c r="I348" i="32"/>
  <c r="I347" i="32"/>
  <c r="I346" i="32"/>
  <c r="I345" i="32"/>
  <c r="I344" i="32"/>
  <c r="I343" i="32"/>
  <c r="I342" i="32"/>
  <c r="I341" i="32"/>
  <c r="I340" i="32"/>
  <c r="I339" i="32"/>
  <c r="I338" i="32"/>
  <c r="I337" i="32"/>
  <c r="I336" i="32"/>
  <c r="I335" i="32"/>
  <c r="I334" i="32"/>
  <c r="I333" i="32"/>
  <c r="I332" i="32"/>
  <c r="I331" i="32"/>
  <c r="I330" i="32"/>
  <c r="I329" i="32"/>
  <c r="I328" i="32"/>
  <c r="I327" i="32"/>
  <c r="I326" i="32"/>
  <c r="I325" i="32"/>
  <c r="I324" i="32"/>
  <c r="I323" i="32"/>
  <c r="I322" i="32"/>
  <c r="I321" i="32"/>
  <c r="I320" i="32"/>
  <c r="I319" i="32"/>
  <c r="I318" i="32"/>
  <c r="I317" i="32"/>
  <c r="I316" i="32"/>
  <c r="I315" i="32"/>
  <c r="I314" i="32"/>
  <c r="I313" i="32"/>
  <c r="I312" i="32"/>
  <c r="I311" i="32"/>
  <c r="I310" i="32"/>
  <c r="I309" i="32"/>
  <c r="I308" i="32"/>
  <c r="I307" i="32"/>
  <c r="I306" i="32"/>
  <c r="I305" i="32"/>
  <c r="I304" i="32"/>
  <c r="I303" i="32"/>
  <c r="I302" i="32"/>
  <c r="I301" i="32"/>
  <c r="I300" i="32"/>
  <c r="I299" i="32"/>
  <c r="I298" i="32"/>
  <c r="I297" i="32"/>
  <c r="I296" i="32"/>
  <c r="I295" i="32"/>
  <c r="I294" i="32"/>
  <c r="I293" i="32"/>
  <c r="I292" i="32"/>
  <c r="I291" i="32"/>
  <c r="I290" i="32"/>
  <c r="I289" i="32"/>
  <c r="I288" i="32"/>
  <c r="I287" i="32"/>
  <c r="I286" i="32"/>
  <c r="I285" i="32"/>
  <c r="I284" i="32"/>
  <c r="I283" i="32"/>
  <c r="I282" i="32"/>
  <c r="I281" i="32"/>
  <c r="I280" i="32"/>
  <c r="I279" i="32"/>
  <c r="I278" i="32"/>
  <c r="I277" i="32"/>
  <c r="I276" i="32"/>
  <c r="I275" i="32"/>
  <c r="I274" i="32"/>
  <c r="I273" i="32"/>
  <c r="I272" i="32"/>
  <c r="I271" i="32"/>
  <c r="I270" i="32"/>
  <c r="I269" i="32"/>
  <c r="I268" i="32"/>
  <c r="I267" i="32"/>
  <c r="I266" i="32"/>
  <c r="I265" i="32"/>
  <c r="I264" i="32"/>
  <c r="I263" i="32"/>
  <c r="I262" i="32"/>
  <c r="I261" i="32"/>
  <c r="I260" i="32"/>
  <c r="I259" i="32"/>
  <c r="I258" i="32"/>
  <c r="I257" i="32"/>
  <c r="I256" i="32"/>
  <c r="I255" i="32"/>
  <c r="I254" i="32"/>
  <c r="I253" i="32"/>
  <c r="I252" i="32"/>
  <c r="I251" i="32"/>
  <c r="I250" i="32"/>
  <c r="I249" i="32"/>
  <c r="I248" i="32"/>
  <c r="I247" i="32"/>
  <c r="I246" i="32"/>
  <c r="I245" i="32"/>
  <c r="I244" i="32"/>
  <c r="I243" i="32"/>
  <c r="I242" i="32"/>
  <c r="I241" i="32"/>
  <c r="I240" i="32"/>
  <c r="I239" i="32"/>
  <c r="I238" i="32"/>
  <c r="I237" i="32"/>
  <c r="I236" i="32"/>
  <c r="I235" i="32"/>
  <c r="I234" i="32"/>
  <c r="I233" i="32"/>
  <c r="I232" i="32"/>
  <c r="I231" i="32"/>
  <c r="I230" i="32"/>
  <c r="I229" i="32"/>
  <c r="I228" i="32"/>
  <c r="I227" i="32"/>
  <c r="I226" i="32"/>
  <c r="I225" i="32"/>
  <c r="I224" i="32"/>
  <c r="I223" i="32"/>
  <c r="I222" i="32"/>
  <c r="I221" i="32"/>
  <c r="I220" i="32"/>
  <c r="I219" i="32"/>
  <c r="I218" i="32"/>
  <c r="I217" i="32"/>
  <c r="I216" i="32"/>
  <c r="I215" i="32"/>
  <c r="I214" i="32"/>
  <c r="I213" i="32"/>
  <c r="I212" i="32"/>
  <c r="I211" i="32"/>
  <c r="I210" i="32"/>
  <c r="I209" i="32"/>
  <c r="I208" i="32"/>
  <c r="I207" i="32"/>
  <c r="I206" i="32"/>
  <c r="I205" i="32"/>
  <c r="I204" i="32"/>
  <c r="I203" i="32"/>
  <c r="I202" i="32"/>
  <c r="I201" i="32"/>
  <c r="I200" i="32"/>
  <c r="I199" i="32"/>
  <c r="I198" i="32"/>
  <c r="I197" i="32"/>
  <c r="I196" i="32"/>
  <c r="I195" i="32"/>
  <c r="I194" i="32"/>
  <c r="I193" i="32"/>
  <c r="I192" i="32"/>
  <c r="I191" i="32"/>
  <c r="I190" i="32"/>
  <c r="I189" i="32"/>
  <c r="I188" i="32"/>
  <c r="I187" i="32"/>
  <c r="I186" i="32"/>
  <c r="I185" i="32"/>
  <c r="I184" i="32"/>
  <c r="I183" i="32"/>
  <c r="I182" i="32"/>
  <c r="I181" i="32"/>
  <c r="I180" i="32"/>
  <c r="I179" i="32"/>
  <c r="I178" i="32"/>
  <c r="I177" i="32"/>
  <c r="I176" i="32"/>
  <c r="I175" i="32"/>
  <c r="I174" i="32"/>
  <c r="I173" i="32"/>
  <c r="I172" i="32"/>
  <c r="I171" i="32"/>
  <c r="I170" i="32"/>
  <c r="I169" i="32"/>
  <c r="I168" i="32"/>
  <c r="I167" i="32"/>
  <c r="I166" i="32"/>
  <c r="I165" i="32"/>
  <c r="I164" i="32"/>
  <c r="I163" i="32"/>
  <c r="I162" i="32"/>
  <c r="I161" i="32"/>
  <c r="I160" i="32"/>
  <c r="I159" i="32"/>
  <c r="I158" i="32"/>
  <c r="I157" i="32"/>
  <c r="I156" i="32"/>
  <c r="I155" i="32"/>
  <c r="I154" i="32"/>
  <c r="I153" i="32"/>
  <c r="I152" i="32"/>
  <c r="I151" i="32"/>
  <c r="I150" i="32"/>
  <c r="I149" i="32"/>
  <c r="I148" i="32"/>
  <c r="I147" i="32"/>
  <c r="I146" i="32"/>
  <c r="I145" i="32"/>
  <c r="I144" i="32"/>
  <c r="I143" i="32"/>
  <c r="I142" i="32"/>
  <c r="I141" i="32"/>
  <c r="I140" i="32"/>
  <c r="I139" i="32"/>
  <c r="I138" i="32"/>
  <c r="I137" i="32"/>
  <c r="I136" i="32"/>
  <c r="I135" i="32"/>
  <c r="I134" i="32"/>
  <c r="I133" i="32"/>
  <c r="I132" i="32"/>
  <c r="I131" i="32"/>
  <c r="I130" i="32"/>
  <c r="I129" i="32"/>
  <c r="I128" i="32"/>
  <c r="I127" i="32"/>
  <c r="I126" i="32"/>
  <c r="I125" i="32"/>
  <c r="I124" i="32"/>
  <c r="I123" i="32"/>
  <c r="I122" i="32"/>
  <c r="I121" i="32"/>
  <c r="I120" i="32"/>
  <c r="I119" i="32"/>
  <c r="I118" i="32"/>
  <c r="I117" i="32"/>
  <c r="I116" i="32"/>
  <c r="I115" i="32"/>
  <c r="I114" i="32"/>
  <c r="I113" i="32"/>
  <c r="I112" i="32"/>
  <c r="I111" i="32"/>
  <c r="I110" i="32"/>
  <c r="I109" i="32"/>
  <c r="I108" i="32"/>
  <c r="I107" i="32"/>
  <c r="I106" i="32"/>
  <c r="I105" i="32"/>
  <c r="I104" i="32"/>
  <c r="I103" i="32"/>
  <c r="I102" i="32"/>
  <c r="I101" i="32"/>
  <c r="I100" i="32"/>
  <c r="I99" i="32"/>
  <c r="I98" i="32"/>
  <c r="I97" i="32"/>
  <c r="I96" i="32"/>
  <c r="I95" i="32"/>
  <c r="I94" i="32"/>
  <c r="I93" i="32"/>
  <c r="I92" i="32"/>
  <c r="I91" i="32"/>
  <c r="I90" i="32"/>
  <c r="I89" i="32"/>
  <c r="I88" i="32"/>
  <c r="I87" i="32"/>
  <c r="I86" i="32"/>
  <c r="I85" i="32"/>
  <c r="I84" i="32"/>
  <c r="I83" i="32"/>
  <c r="I82" i="32"/>
  <c r="I81" i="32"/>
  <c r="I80" i="32"/>
  <c r="I79" i="32"/>
  <c r="I78" i="32"/>
  <c r="I77" i="32"/>
  <c r="I76" i="32"/>
  <c r="I75" i="32"/>
  <c r="I74" i="32"/>
  <c r="I73" i="32"/>
  <c r="I72" i="32"/>
  <c r="I71" i="32"/>
  <c r="I70" i="32"/>
  <c r="I69" i="32"/>
  <c r="I68" i="32"/>
  <c r="I67" i="32"/>
  <c r="I66" i="32"/>
  <c r="I65" i="32"/>
  <c r="I64" i="32"/>
  <c r="I63" i="32"/>
  <c r="I62" i="32"/>
  <c r="I61" i="32"/>
  <c r="I60" i="32"/>
  <c r="I59" i="32"/>
  <c r="I58" i="32"/>
  <c r="I57" i="32"/>
  <c r="I56" i="32"/>
  <c r="I55" i="32"/>
  <c r="I54" i="32"/>
  <c r="I53" i="32"/>
  <c r="I52" i="32"/>
  <c r="I51" i="32"/>
  <c r="I50" i="32"/>
  <c r="I49" i="32"/>
  <c r="I48" i="32"/>
  <c r="I47" i="32"/>
  <c r="I46" i="32"/>
  <c r="I45" i="32"/>
  <c r="I44" i="32"/>
  <c r="I43" i="32"/>
  <c r="I42" i="32"/>
  <c r="I41" i="32"/>
  <c r="I40" i="32"/>
  <c r="I39" i="32"/>
  <c r="I38" i="32"/>
  <c r="I37" i="32"/>
  <c r="I36" i="32"/>
  <c r="I35" i="32"/>
  <c r="I34" i="32"/>
  <c r="I33" i="32"/>
  <c r="I32" i="32"/>
  <c r="I31" i="32"/>
  <c r="I30" i="32"/>
  <c r="I29" i="32"/>
  <c r="I28" i="32"/>
  <c r="I27" i="32"/>
  <c r="I26" i="32"/>
  <c r="I25" i="32"/>
  <c r="I24" i="32"/>
  <c r="I23" i="32"/>
  <c r="I22" i="32"/>
  <c r="I21" i="32"/>
  <c r="I20" i="32"/>
  <c r="I19" i="32"/>
  <c r="I18" i="32"/>
  <c r="I17" i="32"/>
  <c r="I16" i="32"/>
  <c r="I15" i="32"/>
  <c r="I14" i="32"/>
  <c r="I13" i="32"/>
  <c r="I12" i="32"/>
  <c r="I11" i="32"/>
  <c r="I10" i="32"/>
  <c r="I9" i="32"/>
  <c r="I8" i="32"/>
  <c r="I7" i="32"/>
  <c r="I6" i="32"/>
  <c r="I5" i="32"/>
  <c r="I4" i="32"/>
  <c r="I2228" i="28"/>
  <c r="I2227" i="28"/>
  <c r="I2226" i="28"/>
  <c r="I2225" i="28"/>
  <c r="I2224" i="28"/>
  <c r="I2223" i="28"/>
  <c r="I2222" i="28"/>
  <c r="I2221" i="28"/>
  <c r="I2220" i="28"/>
  <c r="I2219" i="28"/>
  <c r="I2218" i="28"/>
  <c r="I2217" i="28"/>
  <c r="I2216" i="28"/>
  <c r="I2215" i="28"/>
  <c r="I2214" i="28"/>
  <c r="I2213" i="28"/>
  <c r="I2212" i="28"/>
  <c r="I2211" i="28"/>
  <c r="I2210" i="28"/>
  <c r="I2209" i="28"/>
  <c r="I2208" i="28"/>
  <c r="I2207" i="28"/>
  <c r="I2206" i="28"/>
  <c r="I2205" i="28"/>
  <c r="I2204" i="28"/>
  <c r="I2203" i="28"/>
  <c r="I2202" i="28"/>
  <c r="I2201" i="28"/>
  <c r="I2200" i="28"/>
  <c r="I2199" i="28"/>
  <c r="I2198" i="28"/>
  <c r="I2197" i="28"/>
  <c r="I2196" i="28"/>
  <c r="I2195" i="28"/>
  <c r="I2194" i="28"/>
  <c r="I2193" i="28"/>
  <c r="I2192" i="28"/>
  <c r="I2191" i="28"/>
  <c r="I2190" i="28"/>
  <c r="I2189" i="28"/>
  <c r="I2188" i="28"/>
  <c r="I2187" i="28"/>
  <c r="I2186" i="28"/>
  <c r="I2185" i="28"/>
  <c r="I2184" i="28"/>
  <c r="I2183" i="28"/>
  <c r="I2182" i="28"/>
  <c r="I2181" i="28"/>
  <c r="I2180" i="28"/>
  <c r="I2179" i="28"/>
  <c r="I2178" i="28"/>
  <c r="I2177" i="28"/>
  <c r="I2176" i="28"/>
  <c r="I2175" i="28"/>
  <c r="I2174" i="28"/>
  <c r="I2173" i="28"/>
  <c r="I2172" i="28"/>
  <c r="I2171" i="28"/>
  <c r="I2170" i="28"/>
  <c r="I2169" i="28"/>
  <c r="I2168" i="28"/>
  <c r="I2167" i="28"/>
  <c r="I2166" i="28"/>
  <c r="I2165" i="28"/>
  <c r="I2164" i="28"/>
  <c r="I2163" i="28"/>
  <c r="I2162" i="28"/>
  <c r="I2161" i="28"/>
  <c r="I2160" i="28"/>
  <c r="I2159" i="28"/>
  <c r="I2158" i="28"/>
  <c r="I2157" i="28"/>
  <c r="I2156" i="28"/>
  <c r="I2155" i="28"/>
  <c r="I2154" i="28"/>
  <c r="I2153" i="28"/>
  <c r="I2152" i="28"/>
  <c r="I2151" i="28"/>
  <c r="I2150" i="28"/>
  <c r="I2149" i="28"/>
  <c r="I2148" i="28"/>
  <c r="I2147" i="28"/>
  <c r="I2146" i="28"/>
  <c r="I2145" i="28"/>
  <c r="I2144" i="28"/>
  <c r="I2143" i="28"/>
  <c r="I2142" i="28"/>
  <c r="I2141" i="28"/>
  <c r="I2140" i="28"/>
  <c r="I2139" i="28"/>
  <c r="I2138" i="28"/>
  <c r="I2137" i="28"/>
  <c r="I2136" i="28"/>
  <c r="I2135" i="28"/>
  <c r="I2134" i="28"/>
  <c r="I2133" i="28"/>
  <c r="I2132" i="28"/>
  <c r="I2131" i="28"/>
  <c r="I2130" i="28"/>
  <c r="I2129" i="28"/>
  <c r="I2128" i="28"/>
  <c r="I2127" i="28"/>
  <c r="I2126" i="28"/>
  <c r="I2125" i="28"/>
  <c r="I2124" i="28"/>
  <c r="I2123" i="28"/>
  <c r="I2122" i="28"/>
  <c r="I2121" i="28"/>
  <c r="I2120" i="28"/>
  <c r="I2119" i="28"/>
  <c r="I2118" i="28"/>
  <c r="I2117" i="28"/>
  <c r="I2116" i="28"/>
  <c r="I2115" i="28"/>
  <c r="I2114" i="28"/>
  <c r="I2113" i="28"/>
  <c r="I2112" i="28"/>
  <c r="I2111" i="28"/>
  <c r="I2110" i="28"/>
  <c r="I2109" i="28"/>
  <c r="I2108" i="28"/>
  <c r="I2107" i="28"/>
  <c r="I2106" i="28"/>
  <c r="I2105" i="28"/>
  <c r="I2104" i="28"/>
  <c r="I2103" i="28"/>
  <c r="I2102" i="28"/>
  <c r="I2101" i="28"/>
  <c r="I2100" i="28"/>
  <c r="I2099" i="28"/>
  <c r="I2098" i="28"/>
  <c r="I2097" i="28"/>
  <c r="I2096" i="28"/>
  <c r="I2095" i="28"/>
  <c r="I2094" i="28"/>
  <c r="I2093" i="28"/>
  <c r="I2092" i="28"/>
  <c r="I2091" i="28"/>
  <c r="I2090" i="28"/>
  <c r="I2089" i="28"/>
  <c r="I2088" i="28"/>
  <c r="I2087" i="28"/>
  <c r="I2086" i="28"/>
  <c r="I2085" i="28"/>
  <c r="I2084" i="28"/>
  <c r="I2083" i="28"/>
  <c r="I2082" i="28"/>
  <c r="I2081" i="28"/>
  <c r="I2080" i="28"/>
  <c r="I2079" i="28"/>
  <c r="I2078" i="28"/>
  <c r="I2077" i="28"/>
  <c r="I2076" i="28"/>
  <c r="I2075" i="28"/>
  <c r="I2074" i="28"/>
  <c r="I2073" i="28"/>
  <c r="I2072" i="28"/>
  <c r="I2071" i="28"/>
  <c r="I2070" i="28"/>
  <c r="I2069" i="28"/>
  <c r="I2068" i="28"/>
  <c r="I2067" i="28"/>
  <c r="I2066" i="28"/>
  <c r="I2065" i="28"/>
  <c r="I2064" i="28"/>
  <c r="I2063" i="28"/>
  <c r="I2062" i="28"/>
  <c r="I2061" i="28"/>
  <c r="I2060" i="28"/>
  <c r="I2059" i="28"/>
  <c r="I2058" i="28"/>
  <c r="I2057" i="28"/>
  <c r="I2056" i="28"/>
  <c r="I2055" i="28"/>
  <c r="I2054" i="28"/>
  <c r="I2053" i="28"/>
  <c r="I2052" i="28"/>
  <c r="I2051" i="28"/>
  <c r="I2050" i="28"/>
  <c r="I2049" i="28"/>
  <c r="I2048" i="28"/>
  <c r="I2047" i="28"/>
  <c r="I2046" i="28"/>
  <c r="I2045" i="28"/>
  <c r="I2044" i="28"/>
  <c r="I2043" i="28"/>
  <c r="I2042" i="28"/>
  <c r="I2041" i="28"/>
  <c r="I2040" i="28"/>
  <c r="I2039" i="28"/>
  <c r="I2038" i="28"/>
  <c r="I2037" i="28"/>
  <c r="I2036" i="28"/>
  <c r="I2035" i="28"/>
  <c r="I2034" i="28"/>
  <c r="I2033" i="28"/>
  <c r="I2032" i="28"/>
  <c r="I2031" i="28"/>
  <c r="I2030" i="28"/>
  <c r="I2029" i="28"/>
  <c r="I2028" i="28"/>
  <c r="I2027" i="28"/>
  <c r="I2026" i="28"/>
  <c r="I2025" i="28"/>
  <c r="I2024" i="28"/>
  <c r="I2023" i="28"/>
  <c r="I2022" i="28"/>
  <c r="I2021" i="28"/>
  <c r="I2020" i="28"/>
  <c r="I2019" i="28"/>
  <c r="I2018" i="28"/>
  <c r="I2017" i="28"/>
  <c r="I2016" i="28"/>
  <c r="I2015" i="28"/>
  <c r="I2014" i="28"/>
  <c r="I2013" i="28"/>
  <c r="I2012" i="28"/>
  <c r="I2011" i="28"/>
  <c r="I2010" i="28"/>
  <c r="I2009" i="28"/>
  <c r="I2008" i="28"/>
  <c r="I2007" i="28"/>
  <c r="I2006" i="28"/>
  <c r="I2005" i="28"/>
  <c r="I2004" i="28"/>
  <c r="I2003" i="28"/>
  <c r="I2002" i="28"/>
  <c r="I2001" i="28"/>
  <c r="I2000" i="28"/>
  <c r="I1999" i="28"/>
  <c r="I1998" i="28"/>
  <c r="I1997" i="28"/>
  <c r="I1996" i="28"/>
  <c r="I1995" i="28"/>
  <c r="I1994" i="28"/>
  <c r="I1993" i="28"/>
  <c r="I1992" i="28"/>
  <c r="I1991" i="28"/>
  <c r="I1990" i="28"/>
  <c r="I1989" i="28"/>
  <c r="I1988" i="28"/>
  <c r="I1987" i="28"/>
  <c r="I1986" i="28"/>
  <c r="I1985" i="28"/>
  <c r="I1984" i="28"/>
  <c r="I1983" i="28"/>
  <c r="I1982" i="28"/>
  <c r="I1981" i="28"/>
  <c r="I1980" i="28"/>
  <c r="I1979" i="28"/>
  <c r="I1978" i="28"/>
  <c r="I1977" i="28"/>
  <c r="I1976" i="28"/>
  <c r="I1975" i="28"/>
  <c r="I1974" i="28"/>
  <c r="I1973" i="28"/>
  <c r="I1972" i="28"/>
  <c r="I1971" i="28"/>
  <c r="I1970" i="28"/>
  <c r="I1969" i="28"/>
  <c r="I1968" i="28"/>
  <c r="I1967" i="28"/>
  <c r="I1966" i="28"/>
  <c r="I1965" i="28"/>
  <c r="I1964" i="28"/>
  <c r="I1963" i="28"/>
  <c r="I1962" i="28"/>
  <c r="I1961" i="28"/>
  <c r="I1960" i="28"/>
  <c r="I1959" i="28"/>
  <c r="I1958" i="28"/>
  <c r="I1957" i="28"/>
  <c r="I1956" i="28"/>
  <c r="I1955" i="28"/>
  <c r="I1954" i="28"/>
  <c r="I1953" i="28"/>
  <c r="I1952" i="28"/>
  <c r="I1951" i="28"/>
  <c r="I1950" i="28"/>
  <c r="I1949" i="28"/>
  <c r="I1948" i="28"/>
  <c r="I1947" i="28"/>
  <c r="I1946" i="28"/>
  <c r="I1945" i="28"/>
  <c r="I1944" i="28"/>
  <c r="I1943" i="28"/>
  <c r="I1942" i="28"/>
  <c r="I1941" i="28"/>
  <c r="I1940" i="28"/>
  <c r="I1939" i="28"/>
  <c r="I1938" i="28"/>
  <c r="I1937" i="28"/>
  <c r="I1936" i="28"/>
  <c r="I1935" i="28"/>
  <c r="I1934" i="28"/>
  <c r="I1933" i="28"/>
  <c r="I1932" i="28"/>
  <c r="I1931" i="28"/>
  <c r="I1930" i="28"/>
  <c r="I1929" i="28"/>
  <c r="I1928" i="28"/>
  <c r="I1927" i="28"/>
  <c r="I1926" i="28"/>
  <c r="I1925" i="28"/>
  <c r="I1924" i="28"/>
  <c r="I1923" i="28"/>
  <c r="I1922" i="28"/>
  <c r="I1921" i="28"/>
  <c r="I1920" i="28"/>
  <c r="I1919" i="28"/>
  <c r="I1918" i="28"/>
  <c r="I1917" i="28"/>
  <c r="I1916" i="28"/>
  <c r="I1915" i="28"/>
  <c r="I1914" i="28"/>
  <c r="I1913" i="28"/>
  <c r="I1912" i="28"/>
  <c r="I1911" i="28"/>
  <c r="I1910" i="28"/>
  <c r="I1909" i="28"/>
  <c r="I1908" i="28"/>
  <c r="I1907" i="28"/>
  <c r="I1906" i="28"/>
  <c r="I1905" i="28"/>
  <c r="I1904" i="28"/>
  <c r="I1903" i="28"/>
  <c r="I1902" i="28"/>
  <c r="I1901" i="28"/>
  <c r="I1900" i="28"/>
  <c r="I1899" i="28"/>
  <c r="I1898" i="28"/>
  <c r="I1897" i="28"/>
  <c r="I1896" i="28"/>
  <c r="I1895" i="28"/>
  <c r="I1894" i="28"/>
  <c r="I1893" i="28"/>
  <c r="I1892" i="28"/>
  <c r="I1891" i="28"/>
  <c r="I1890" i="28"/>
  <c r="I1889" i="28"/>
  <c r="I1888" i="28"/>
  <c r="I1887" i="28"/>
  <c r="I1886" i="28"/>
  <c r="I1885" i="28"/>
  <c r="I1884" i="28"/>
  <c r="I1883" i="28"/>
  <c r="I1882" i="28"/>
  <c r="I1881" i="28"/>
  <c r="I1880" i="28"/>
  <c r="I1879" i="28"/>
  <c r="I1878" i="28"/>
  <c r="I1877" i="28"/>
  <c r="I1876" i="28"/>
  <c r="I1875" i="28"/>
  <c r="I1874" i="28"/>
  <c r="I1873" i="28"/>
  <c r="I1872" i="28"/>
  <c r="I1871" i="28"/>
  <c r="I1870" i="28"/>
  <c r="I1869" i="28"/>
  <c r="I1868" i="28"/>
  <c r="I1867" i="28"/>
  <c r="I1866" i="28"/>
  <c r="I1865" i="28"/>
  <c r="I1864" i="28"/>
  <c r="I1863" i="28"/>
  <c r="I1862" i="28"/>
  <c r="I1861" i="28"/>
  <c r="I1860" i="28"/>
  <c r="I1859" i="28"/>
  <c r="I1858" i="28"/>
  <c r="I1857" i="28"/>
  <c r="I1856" i="28"/>
  <c r="I1855" i="28"/>
  <c r="I1854" i="28"/>
  <c r="I1853" i="28"/>
  <c r="I1852" i="28"/>
  <c r="I1851" i="28"/>
  <c r="I1850" i="28"/>
  <c r="I1849" i="28"/>
  <c r="I1848" i="28"/>
  <c r="I1847" i="28"/>
  <c r="I1846" i="28"/>
  <c r="I1845" i="28"/>
  <c r="I1844" i="28"/>
  <c r="I1843" i="28"/>
  <c r="I1842" i="28"/>
  <c r="I1841" i="28"/>
  <c r="I1840" i="28"/>
  <c r="I1839" i="28"/>
  <c r="I1838" i="28"/>
  <c r="I1837" i="28"/>
  <c r="I1836" i="28"/>
  <c r="I1835" i="28"/>
  <c r="I1834" i="28"/>
  <c r="I1833" i="28"/>
  <c r="I1832" i="28"/>
  <c r="I1831" i="28"/>
  <c r="I1830" i="28"/>
  <c r="I1829" i="28"/>
  <c r="I1828" i="28"/>
  <c r="I1827" i="28"/>
  <c r="I1826" i="28"/>
  <c r="I1825" i="28"/>
  <c r="I1824" i="28"/>
  <c r="I1823" i="28"/>
  <c r="I1822" i="28"/>
  <c r="I1821" i="28"/>
  <c r="I1820" i="28"/>
  <c r="I1819" i="28"/>
  <c r="I1818" i="28"/>
  <c r="I1817" i="28"/>
  <c r="I1816" i="28"/>
  <c r="I1815" i="28"/>
  <c r="I1814" i="28"/>
  <c r="I1813" i="28"/>
  <c r="I1812" i="28"/>
  <c r="I1811" i="28"/>
  <c r="I1810" i="28"/>
  <c r="I1809" i="28"/>
  <c r="I1808" i="28"/>
  <c r="I1807" i="28"/>
  <c r="I1806" i="28"/>
  <c r="I1805" i="28"/>
  <c r="I1804" i="28"/>
  <c r="I1803" i="28"/>
  <c r="I1802" i="28"/>
  <c r="I1801" i="28"/>
  <c r="I1800" i="28"/>
  <c r="I1799" i="28"/>
  <c r="I1798" i="28"/>
  <c r="I1797" i="28"/>
  <c r="I1796" i="28"/>
  <c r="I1795" i="28"/>
  <c r="I1794" i="28"/>
  <c r="I1793" i="28"/>
  <c r="I1792" i="28"/>
  <c r="I1791" i="28"/>
  <c r="I1790" i="28"/>
  <c r="I1789" i="28"/>
  <c r="I1788" i="28"/>
  <c r="I1787" i="28"/>
  <c r="I1786" i="28"/>
  <c r="I1785" i="28"/>
  <c r="I1784" i="28"/>
  <c r="I1783" i="28"/>
  <c r="I1782" i="28"/>
  <c r="I1781" i="28"/>
  <c r="I1780" i="28"/>
  <c r="I1779" i="28"/>
  <c r="I1778" i="28"/>
  <c r="I1777" i="28"/>
  <c r="I1776" i="28"/>
  <c r="I1775" i="28"/>
  <c r="I1774" i="28"/>
  <c r="I1773" i="28"/>
  <c r="I1772" i="28"/>
  <c r="I1771" i="28"/>
  <c r="I1770" i="28"/>
  <c r="I1769" i="28"/>
  <c r="I1768" i="28"/>
  <c r="I1767" i="28"/>
  <c r="I1766" i="28"/>
  <c r="I1765" i="28"/>
  <c r="I1764" i="28"/>
  <c r="I1763" i="28"/>
  <c r="I1762" i="28"/>
  <c r="I1761" i="28"/>
  <c r="I1760" i="28"/>
  <c r="I1759" i="28"/>
  <c r="I1758" i="28"/>
  <c r="I1757" i="28"/>
  <c r="I1756" i="28"/>
  <c r="I1755" i="28"/>
  <c r="I1754" i="28"/>
  <c r="I1753" i="28"/>
  <c r="I1752" i="28"/>
  <c r="I1751" i="28"/>
  <c r="I1750" i="28"/>
  <c r="I1749" i="28"/>
  <c r="I1748" i="28"/>
  <c r="I1747" i="28"/>
  <c r="I1746" i="28"/>
  <c r="I1745" i="28"/>
  <c r="I1744" i="28"/>
  <c r="I1743" i="28"/>
  <c r="I1742" i="28"/>
  <c r="I1741" i="28"/>
  <c r="I1740" i="28"/>
  <c r="I1739" i="28"/>
  <c r="I1738" i="28"/>
  <c r="I1737" i="28"/>
  <c r="I1736" i="28"/>
  <c r="I1735" i="28"/>
  <c r="I1734" i="28"/>
  <c r="I1733" i="28"/>
  <c r="I1732" i="28"/>
  <c r="I1731" i="28"/>
  <c r="I1730" i="28"/>
  <c r="I1729" i="28"/>
  <c r="I1728" i="28"/>
  <c r="I1727" i="28"/>
  <c r="I1726" i="28"/>
  <c r="I1725" i="28"/>
  <c r="I1724" i="28"/>
  <c r="I1723" i="28"/>
  <c r="I1722" i="28"/>
  <c r="I1721" i="28"/>
  <c r="I1720" i="28"/>
  <c r="I1719" i="28"/>
  <c r="I1718" i="28"/>
  <c r="I1717" i="28"/>
  <c r="I1716" i="28"/>
  <c r="I1715" i="28"/>
  <c r="I1714" i="28"/>
  <c r="I1713" i="28"/>
  <c r="I1712" i="28"/>
  <c r="I1711" i="28"/>
  <c r="I1710" i="28"/>
  <c r="I1709" i="28"/>
  <c r="I1708" i="28"/>
  <c r="I1707" i="28"/>
  <c r="I1706" i="28"/>
  <c r="I1705" i="28"/>
  <c r="I1704" i="28"/>
  <c r="I1703" i="28"/>
  <c r="I1702" i="28"/>
  <c r="I1701" i="28"/>
  <c r="I1700" i="28"/>
  <c r="I1699" i="28"/>
  <c r="I1698" i="28"/>
  <c r="I1697" i="28"/>
  <c r="I1696" i="28"/>
  <c r="I1695" i="28"/>
  <c r="I1694" i="28"/>
  <c r="I1693" i="28"/>
  <c r="I1692" i="28"/>
  <c r="I1691" i="28"/>
  <c r="I1690" i="28"/>
  <c r="I1689" i="28"/>
  <c r="I1688" i="28"/>
  <c r="I1687" i="28"/>
  <c r="I1686" i="28"/>
  <c r="I1685" i="28"/>
  <c r="I1684" i="28"/>
  <c r="I1683" i="28"/>
  <c r="I1682" i="28"/>
  <c r="I1681" i="28"/>
  <c r="I1680" i="28"/>
  <c r="I1679" i="28"/>
  <c r="I1678" i="28"/>
  <c r="I1677" i="28"/>
  <c r="I1676" i="28"/>
  <c r="I1675" i="28"/>
  <c r="I1674" i="28"/>
  <c r="I1673" i="28"/>
  <c r="I1672" i="28"/>
  <c r="I1671" i="28"/>
  <c r="I1670" i="28"/>
  <c r="I1669" i="28"/>
  <c r="I1668" i="28"/>
  <c r="I1667" i="28"/>
  <c r="I1666" i="28"/>
  <c r="I1665" i="28"/>
  <c r="I1664" i="28"/>
  <c r="I1663" i="28"/>
  <c r="I1662" i="28"/>
  <c r="I1661" i="28"/>
  <c r="I1660" i="28"/>
  <c r="I1659" i="28"/>
  <c r="I1658" i="28"/>
  <c r="I1657" i="28"/>
  <c r="I1656" i="28"/>
  <c r="I1655" i="28"/>
  <c r="I1654" i="28"/>
  <c r="I1653" i="28"/>
  <c r="I1652" i="28"/>
  <c r="I1651" i="28"/>
  <c r="I1650" i="28"/>
  <c r="I1649" i="28"/>
  <c r="I1648" i="28"/>
  <c r="I1647" i="28"/>
  <c r="I1646" i="28"/>
  <c r="I1645" i="28"/>
  <c r="I1644" i="28"/>
  <c r="I1643" i="28"/>
  <c r="I1642" i="28"/>
  <c r="I1641" i="28"/>
  <c r="I1640" i="28"/>
  <c r="I1639" i="28"/>
  <c r="I1638" i="28"/>
  <c r="I1637" i="28"/>
  <c r="I1636" i="28"/>
  <c r="I1635" i="28"/>
  <c r="I1634" i="28"/>
  <c r="I1633" i="28"/>
  <c r="I1632" i="28"/>
  <c r="I1631" i="28"/>
  <c r="I1630" i="28"/>
  <c r="I1629" i="28"/>
  <c r="I1628" i="28"/>
  <c r="I1627" i="28"/>
  <c r="I1626" i="28"/>
  <c r="I1625" i="28"/>
  <c r="I1624" i="28"/>
  <c r="I1623" i="28"/>
  <c r="I1622" i="28"/>
  <c r="I1621" i="28"/>
  <c r="I1620" i="28"/>
  <c r="I1619" i="28"/>
  <c r="I1618" i="28"/>
  <c r="I1617" i="28"/>
  <c r="I1616" i="28"/>
  <c r="I1615" i="28"/>
  <c r="I1614" i="28"/>
  <c r="I1613" i="28"/>
  <c r="I1612" i="28"/>
  <c r="I1611" i="28"/>
  <c r="I1610" i="28"/>
  <c r="I1609" i="28"/>
  <c r="I1608" i="28"/>
  <c r="I1607" i="28"/>
  <c r="I1606" i="28"/>
  <c r="I1605" i="28"/>
  <c r="I1604" i="28"/>
  <c r="I1603" i="28"/>
  <c r="I1602" i="28"/>
  <c r="I1601" i="28"/>
  <c r="I1600" i="28"/>
  <c r="I1599" i="28"/>
  <c r="I1598" i="28"/>
  <c r="I1597" i="28"/>
  <c r="I1596" i="28"/>
  <c r="I1595" i="28"/>
  <c r="I1594" i="28"/>
  <c r="I1593" i="28"/>
  <c r="I1592" i="28"/>
  <c r="I1591" i="28"/>
  <c r="I1590" i="28"/>
  <c r="I1589" i="28"/>
  <c r="I1588" i="28"/>
  <c r="I1587" i="28"/>
  <c r="I1586" i="28"/>
  <c r="I1585" i="28"/>
  <c r="I1584" i="28"/>
  <c r="I1583" i="28"/>
  <c r="I1582" i="28"/>
  <c r="I1581" i="28"/>
  <c r="I1580" i="28"/>
  <c r="I1579" i="28"/>
  <c r="I1578" i="28"/>
  <c r="I1577" i="28"/>
  <c r="I1576" i="28"/>
  <c r="I1575" i="28"/>
  <c r="I1574" i="28"/>
  <c r="I1573" i="28"/>
  <c r="I1572" i="28"/>
  <c r="I1571" i="28"/>
  <c r="I1570" i="28"/>
  <c r="I1569" i="28"/>
  <c r="I1568" i="28"/>
  <c r="I1567" i="28"/>
  <c r="I1566" i="28"/>
  <c r="I1565" i="28"/>
  <c r="I1564" i="28"/>
  <c r="I1563" i="28"/>
  <c r="I1562" i="28"/>
  <c r="I1561" i="28"/>
  <c r="I1560" i="28"/>
  <c r="I1559" i="28"/>
  <c r="I1558" i="28"/>
  <c r="I1557" i="28"/>
  <c r="I1556" i="28"/>
  <c r="I1555" i="28"/>
  <c r="I1554" i="28"/>
  <c r="I1553" i="28"/>
  <c r="I1552" i="28"/>
  <c r="I1551" i="28"/>
  <c r="I1550" i="28"/>
  <c r="I1549" i="28"/>
  <c r="I1548" i="28"/>
  <c r="I1547" i="28"/>
  <c r="I1546" i="28"/>
  <c r="I1545" i="28"/>
  <c r="I1544" i="28"/>
  <c r="I1543" i="28"/>
  <c r="I1542" i="28"/>
  <c r="I1541" i="28"/>
  <c r="I1540" i="28"/>
  <c r="I1539" i="28"/>
  <c r="I1538" i="28"/>
  <c r="I1537" i="28"/>
  <c r="I1536" i="28"/>
  <c r="I1535" i="28"/>
  <c r="I1534" i="28"/>
  <c r="I1533" i="28"/>
  <c r="I1532" i="28"/>
  <c r="I1531" i="28"/>
  <c r="I1530" i="28"/>
  <c r="I1529" i="28"/>
  <c r="I1528" i="28"/>
  <c r="I1527" i="28"/>
  <c r="I1526" i="28"/>
  <c r="I1525" i="28"/>
  <c r="I1524" i="28"/>
  <c r="I1523" i="28"/>
  <c r="I1522" i="28"/>
  <c r="I1521" i="28"/>
  <c r="I1520" i="28"/>
  <c r="I1519" i="28"/>
  <c r="I1518" i="28"/>
  <c r="I1517" i="28"/>
  <c r="I1516" i="28"/>
  <c r="I1515" i="28"/>
  <c r="I1514" i="28"/>
  <c r="I1513" i="28"/>
  <c r="I1512" i="28"/>
  <c r="I1511" i="28"/>
  <c r="I1510" i="28"/>
  <c r="I1509" i="28"/>
  <c r="I1508" i="28"/>
  <c r="I1507" i="28"/>
  <c r="I1506" i="28"/>
  <c r="I1505" i="28"/>
  <c r="I1504" i="28"/>
  <c r="I1503" i="28"/>
  <c r="I1502" i="28"/>
  <c r="I1501" i="28"/>
  <c r="I1500" i="28"/>
  <c r="I1499" i="28"/>
  <c r="I1498" i="28"/>
  <c r="I1497" i="28"/>
  <c r="I1496" i="28"/>
  <c r="I1495" i="28"/>
  <c r="I1494" i="28"/>
  <c r="I1493" i="28"/>
  <c r="I1492" i="28"/>
  <c r="I1491" i="28"/>
  <c r="I1490" i="28"/>
  <c r="I1489" i="28"/>
  <c r="I1488" i="28"/>
  <c r="I1487" i="28"/>
  <c r="I1486" i="28"/>
  <c r="I1485" i="28"/>
  <c r="I1484" i="28"/>
  <c r="I1483" i="28"/>
  <c r="I1482" i="28"/>
  <c r="I1481" i="28"/>
  <c r="I1480" i="28"/>
  <c r="I1479" i="28"/>
  <c r="I1478" i="28"/>
  <c r="I1477" i="28"/>
  <c r="I1476" i="28"/>
  <c r="I1475" i="28"/>
  <c r="I1474" i="28"/>
  <c r="I1473" i="28"/>
  <c r="I1472" i="28"/>
  <c r="I1471" i="28"/>
  <c r="I1470" i="28"/>
  <c r="I1469" i="28"/>
  <c r="I1468" i="28"/>
  <c r="I1467" i="28"/>
  <c r="I1466" i="28"/>
  <c r="I1465" i="28"/>
  <c r="I1464" i="28"/>
  <c r="I1463" i="28"/>
  <c r="I1462" i="28"/>
  <c r="I1461" i="28"/>
  <c r="I1460" i="28"/>
  <c r="I1459" i="28"/>
  <c r="I1458" i="28"/>
  <c r="I1457" i="28"/>
  <c r="I1456" i="28"/>
  <c r="I1455" i="28"/>
  <c r="I1454" i="28"/>
  <c r="I1453" i="28"/>
  <c r="I1452" i="28"/>
  <c r="I1451" i="28"/>
  <c r="I1450" i="28"/>
  <c r="I1449" i="28"/>
  <c r="I1448" i="28"/>
  <c r="I1447" i="28"/>
  <c r="I1446" i="28"/>
  <c r="I1445" i="28"/>
  <c r="I1444" i="28"/>
  <c r="I1443" i="28"/>
  <c r="I1442" i="28"/>
  <c r="I1441" i="28"/>
  <c r="I1440" i="28"/>
  <c r="I1439" i="28"/>
  <c r="I1438" i="28"/>
  <c r="I1437" i="28"/>
  <c r="I1436" i="28"/>
  <c r="I1435" i="28"/>
  <c r="I1434" i="28"/>
  <c r="I1433" i="28"/>
  <c r="I1432" i="28"/>
  <c r="I1431" i="28"/>
  <c r="I1430" i="28"/>
  <c r="I1429" i="28"/>
  <c r="I1428" i="28"/>
  <c r="I1427" i="28"/>
  <c r="I1426" i="28"/>
  <c r="I1425" i="28"/>
  <c r="I1424" i="28"/>
  <c r="I1423" i="28"/>
  <c r="I1422" i="28"/>
  <c r="I1421" i="28"/>
  <c r="I1420" i="28"/>
  <c r="I1419" i="28"/>
  <c r="I1418" i="28"/>
  <c r="I1417" i="28"/>
  <c r="I1416" i="28"/>
  <c r="I1415" i="28"/>
  <c r="I1414" i="28"/>
  <c r="I1413" i="28"/>
  <c r="I1412" i="28"/>
  <c r="I1411" i="28"/>
  <c r="I1410" i="28"/>
  <c r="I1409" i="28"/>
  <c r="I1408" i="28"/>
  <c r="I1407" i="28"/>
  <c r="I1406" i="28"/>
  <c r="I1405" i="28"/>
  <c r="I1404" i="28"/>
  <c r="I1403" i="28"/>
  <c r="I1402" i="28"/>
  <c r="I1401" i="28"/>
  <c r="I1400" i="28"/>
  <c r="I1399" i="28"/>
  <c r="I1398" i="28"/>
  <c r="I1397" i="28"/>
  <c r="I1396" i="28"/>
  <c r="I1395" i="28"/>
  <c r="I1394" i="28"/>
  <c r="I1393" i="28"/>
  <c r="I1392" i="28"/>
  <c r="I1391" i="28"/>
  <c r="I1390" i="28"/>
  <c r="I1389" i="28"/>
  <c r="I1388" i="28"/>
  <c r="I1387" i="28"/>
  <c r="I1386" i="28"/>
  <c r="I1385" i="28"/>
  <c r="I1384" i="28"/>
  <c r="I1383" i="28"/>
  <c r="I1382" i="28"/>
  <c r="I1381" i="28"/>
  <c r="I1380" i="28"/>
  <c r="I1379" i="28"/>
  <c r="I1378" i="28"/>
  <c r="I1377" i="28"/>
  <c r="I1376" i="28"/>
  <c r="I1375" i="28"/>
  <c r="I1374" i="28"/>
  <c r="I1373" i="28"/>
  <c r="I1372" i="28"/>
  <c r="I1371" i="28"/>
  <c r="I1370" i="28"/>
  <c r="I1369" i="28"/>
  <c r="I1368" i="28"/>
  <c r="I1367" i="28"/>
  <c r="I1366" i="28"/>
  <c r="I1365" i="28"/>
  <c r="I1364" i="28"/>
  <c r="I1363" i="28"/>
  <c r="I1362" i="28"/>
  <c r="I1361" i="28"/>
  <c r="I1360" i="28"/>
  <c r="I1359" i="28"/>
  <c r="I1358" i="28"/>
  <c r="I1357" i="28"/>
  <c r="I1356" i="28"/>
  <c r="I1355" i="28"/>
  <c r="I1354" i="28"/>
  <c r="I1353" i="28"/>
  <c r="I1352" i="28"/>
  <c r="I1351" i="28"/>
  <c r="I1350" i="28"/>
  <c r="I1349" i="28"/>
  <c r="I1348" i="28"/>
  <c r="I1347" i="28"/>
  <c r="I1346" i="28"/>
  <c r="I1345" i="28"/>
  <c r="I1344" i="28"/>
  <c r="I1343" i="28"/>
  <c r="I1342" i="28"/>
  <c r="I1341" i="28"/>
  <c r="I1340" i="28"/>
  <c r="I1339" i="28"/>
  <c r="I1338" i="28"/>
  <c r="I1337" i="28"/>
  <c r="I1336" i="28"/>
  <c r="I1335" i="28"/>
  <c r="I1334" i="28"/>
  <c r="I1333" i="28"/>
  <c r="I1332" i="28"/>
  <c r="I1331" i="28"/>
  <c r="I1330" i="28"/>
  <c r="I1329" i="28"/>
  <c r="I1328" i="28"/>
  <c r="I1327" i="28"/>
  <c r="I1326" i="28"/>
  <c r="I1325" i="28"/>
  <c r="I1324" i="28"/>
  <c r="I1323" i="28"/>
  <c r="I1322" i="28"/>
  <c r="I1321" i="28"/>
  <c r="I1320" i="28"/>
  <c r="I1319" i="28"/>
  <c r="I1318" i="28"/>
  <c r="I1317" i="28"/>
  <c r="I1316" i="28"/>
  <c r="I1315" i="28"/>
  <c r="I1314" i="28"/>
  <c r="I1313" i="28"/>
  <c r="I1312" i="28"/>
  <c r="I1311" i="28"/>
  <c r="I1310" i="28"/>
  <c r="I1309" i="28"/>
  <c r="I1308" i="28"/>
  <c r="I1307" i="28"/>
  <c r="I1306" i="28"/>
  <c r="I1305" i="28"/>
  <c r="I1304" i="28"/>
  <c r="I1303" i="28"/>
  <c r="I1302" i="28"/>
  <c r="I1301" i="28"/>
  <c r="I1300" i="28"/>
  <c r="I1299" i="28"/>
  <c r="I1298" i="28"/>
  <c r="I1297" i="28"/>
  <c r="I1296" i="28"/>
  <c r="I1295" i="28"/>
  <c r="I1294" i="28"/>
  <c r="I1293" i="28"/>
  <c r="I1292" i="28"/>
  <c r="I1291" i="28"/>
  <c r="I1290" i="28"/>
  <c r="I1289" i="28"/>
  <c r="I1288" i="28"/>
  <c r="I1287" i="28"/>
  <c r="I1286" i="28"/>
  <c r="I1285" i="28"/>
  <c r="I1284" i="28"/>
  <c r="I1283" i="28"/>
  <c r="I1282" i="28"/>
  <c r="I1281" i="28"/>
  <c r="I1280" i="28"/>
  <c r="I1279" i="28"/>
  <c r="I1278" i="28"/>
  <c r="I1277" i="28"/>
  <c r="I1276" i="28"/>
  <c r="I1275" i="28"/>
  <c r="I1274" i="28"/>
  <c r="I1273" i="28"/>
  <c r="I1272" i="28"/>
  <c r="I1271" i="28"/>
  <c r="I1270" i="28"/>
  <c r="I1269" i="28"/>
  <c r="I1268" i="28"/>
  <c r="I1267" i="28"/>
  <c r="I1266" i="28"/>
  <c r="I1265" i="28"/>
  <c r="I1264" i="28"/>
  <c r="I1263" i="28"/>
  <c r="I1262" i="28"/>
  <c r="I1261" i="28"/>
  <c r="I1260" i="28"/>
  <c r="I1259" i="28"/>
  <c r="I1258" i="28"/>
  <c r="I1257" i="28"/>
  <c r="I1256" i="28"/>
  <c r="I1255" i="28"/>
  <c r="I1254" i="28"/>
  <c r="I1253" i="28"/>
  <c r="I1252" i="28"/>
  <c r="I1251" i="28"/>
  <c r="I1250" i="28"/>
  <c r="I1249" i="28"/>
  <c r="I1248" i="28"/>
  <c r="I1247" i="28"/>
  <c r="I1246" i="28"/>
  <c r="I1245" i="28"/>
  <c r="I1244" i="28"/>
  <c r="I1243" i="28"/>
  <c r="I1242" i="28"/>
  <c r="I1241" i="28"/>
  <c r="I1240" i="28"/>
  <c r="I1239" i="28"/>
  <c r="I1238" i="28"/>
  <c r="I1237" i="28"/>
  <c r="I1236" i="28"/>
  <c r="I1235" i="28"/>
  <c r="I1234" i="28"/>
  <c r="I1233" i="28"/>
  <c r="I1232" i="28"/>
  <c r="I1231" i="28"/>
  <c r="I1230" i="28"/>
  <c r="I1229" i="28"/>
  <c r="I1228" i="28"/>
  <c r="I1227" i="28"/>
  <c r="I1226" i="28"/>
  <c r="I1225" i="28"/>
  <c r="I1224" i="28"/>
  <c r="I1223" i="28"/>
  <c r="I1222" i="28"/>
  <c r="I1221" i="28"/>
  <c r="I1220" i="28"/>
  <c r="I1219" i="28"/>
  <c r="I1218" i="28"/>
  <c r="I1217" i="28"/>
  <c r="I1216" i="28"/>
  <c r="I1215" i="28"/>
  <c r="I1214" i="28"/>
  <c r="I1213" i="28"/>
  <c r="I1212" i="28"/>
  <c r="I1211" i="28"/>
  <c r="I1210" i="28"/>
  <c r="I1209" i="28"/>
  <c r="I1208" i="28"/>
  <c r="I1207" i="28"/>
  <c r="I1206" i="28"/>
  <c r="I1205" i="28"/>
  <c r="I1204" i="28"/>
  <c r="I1203" i="28"/>
  <c r="I1202" i="28"/>
  <c r="I1201" i="28"/>
  <c r="I1200" i="28"/>
  <c r="I1199" i="28"/>
  <c r="I1198" i="28"/>
  <c r="I1197" i="28"/>
  <c r="I1196" i="28"/>
  <c r="I1195" i="28"/>
  <c r="I1194" i="28"/>
  <c r="I1193" i="28"/>
  <c r="I1192" i="28"/>
  <c r="I1191" i="28"/>
  <c r="I1190" i="28"/>
  <c r="I1189" i="28"/>
  <c r="I1188" i="28"/>
  <c r="I1187" i="28"/>
  <c r="I1186" i="28"/>
  <c r="I1185" i="28"/>
  <c r="I1184" i="28"/>
  <c r="I1183" i="28"/>
  <c r="I1182" i="28"/>
  <c r="I1181" i="28"/>
  <c r="I1180" i="28"/>
  <c r="I1179" i="28"/>
  <c r="I1178" i="28"/>
  <c r="I1177" i="28"/>
  <c r="I1176" i="28"/>
  <c r="I1175" i="28"/>
  <c r="I1174" i="28"/>
  <c r="I1173" i="28"/>
  <c r="I1172" i="28"/>
  <c r="I1171" i="28"/>
  <c r="I1170" i="28"/>
  <c r="I1169" i="28"/>
  <c r="I1168" i="28"/>
  <c r="I1167" i="28"/>
  <c r="I1166" i="28"/>
  <c r="I1165" i="28"/>
  <c r="I1164" i="28"/>
  <c r="I1163" i="28"/>
  <c r="I1162" i="28"/>
  <c r="I1161" i="28"/>
  <c r="I1160" i="28"/>
  <c r="I1159" i="28"/>
  <c r="I1158" i="28"/>
  <c r="I1157" i="28"/>
  <c r="I1156" i="28"/>
  <c r="I1155" i="28"/>
  <c r="I1154" i="28"/>
  <c r="I1153" i="28"/>
  <c r="I1152" i="28"/>
  <c r="I1151" i="28"/>
  <c r="I1150" i="28"/>
  <c r="I1149" i="28"/>
  <c r="I1148" i="28"/>
  <c r="I1147" i="28"/>
  <c r="I1146" i="28"/>
  <c r="I1145" i="28"/>
  <c r="I1144" i="28"/>
  <c r="I1143" i="28"/>
  <c r="I1142" i="28"/>
  <c r="I1141" i="28"/>
  <c r="I1140" i="28"/>
  <c r="I1139" i="28"/>
  <c r="I1138" i="28"/>
  <c r="I1137" i="28"/>
  <c r="I1136" i="28"/>
  <c r="I1135" i="28"/>
  <c r="I1134" i="28"/>
  <c r="I1133" i="28"/>
  <c r="I1132" i="28"/>
  <c r="I1131" i="28"/>
  <c r="I1130" i="28"/>
  <c r="I1129" i="28"/>
  <c r="I1128" i="28"/>
  <c r="I1127" i="28"/>
  <c r="I1126" i="28"/>
  <c r="I1125" i="28"/>
  <c r="I1124" i="28"/>
  <c r="I1123" i="28"/>
  <c r="I1122" i="28"/>
  <c r="I1121" i="28"/>
  <c r="I1120" i="28"/>
  <c r="I1119" i="28"/>
  <c r="I1118" i="28"/>
  <c r="I1117" i="28"/>
  <c r="I1116" i="28"/>
  <c r="I1115" i="28"/>
  <c r="I1114" i="28"/>
  <c r="I1113" i="28"/>
  <c r="I1112" i="28"/>
  <c r="I1111" i="28"/>
  <c r="I1110" i="28"/>
  <c r="I1109" i="28"/>
  <c r="I1108" i="28"/>
  <c r="I1107" i="28"/>
  <c r="I1106" i="28"/>
  <c r="I1105" i="28"/>
  <c r="I1104" i="28"/>
  <c r="I1103" i="28"/>
  <c r="I1102" i="28"/>
  <c r="I1101" i="28"/>
  <c r="I1100" i="28"/>
  <c r="I1099" i="28"/>
  <c r="I1098" i="28"/>
  <c r="I1097" i="28"/>
  <c r="I1096" i="28"/>
  <c r="I1095" i="28"/>
  <c r="I1094" i="28"/>
  <c r="I1093" i="28"/>
  <c r="I1092" i="28"/>
  <c r="I1091" i="28"/>
  <c r="I1090" i="28"/>
  <c r="I1089" i="28"/>
  <c r="I1088" i="28"/>
  <c r="I1087" i="28"/>
  <c r="I1086" i="28"/>
  <c r="I1085" i="28"/>
  <c r="I1084" i="28"/>
  <c r="I1083" i="28"/>
  <c r="I1082" i="28"/>
  <c r="I1081" i="28"/>
  <c r="I1080" i="28"/>
  <c r="I1079" i="28"/>
  <c r="I1078" i="28"/>
  <c r="I1077" i="28"/>
  <c r="I1076" i="28"/>
  <c r="I1075" i="28"/>
  <c r="I1074" i="28"/>
  <c r="I1073" i="28"/>
  <c r="I1072" i="28"/>
  <c r="I1071" i="28"/>
  <c r="I1070" i="28"/>
  <c r="I1069" i="28"/>
  <c r="I1068" i="28"/>
  <c r="I1067" i="28"/>
  <c r="I1066" i="28"/>
  <c r="I1065" i="28"/>
  <c r="I1064" i="28"/>
  <c r="I1063" i="28"/>
  <c r="I1062" i="28"/>
  <c r="I1061" i="28"/>
  <c r="I1060" i="28"/>
  <c r="I1059" i="28"/>
  <c r="I1058" i="28"/>
  <c r="I1057" i="28"/>
  <c r="I1056" i="28"/>
  <c r="I1055" i="28"/>
  <c r="I1054" i="28"/>
  <c r="I1053" i="28"/>
  <c r="I1052" i="28"/>
  <c r="I1051" i="28"/>
  <c r="I1050" i="28"/>
  <c r="I1049" i="28"/>
  <c r="I1048" i="28"/>
  <c r="I1047" i="28"/>
  <c r="I1046" i="28"/>
  <c r="I1045" i="28"/>
  <c r="I1044" i="28"/>
  <c r="I1043" i="28"/>
  <c r="I1042" i="28"/>
  <c r="I1041" i="28"/>
  <c r="I1040" i="28"/>
  <c r="I1039" i="28"/>
  <c r="I1038" i="28"/>
  <c r="I1037" i="28"/>
  <c r="I1036" i="28"/>
  <c r="I1035" i="28"/>
  <c r="I1034" i="28"/>
  <c r="I1033" i="28"/>
  <c r="I1032" i="28"/>
  <c r="I1031" i="28"/>
  <c r="I1030" i="28"/>
  <c r="I1029" i="28"/>
  <c r="I1028" i="28"/>
  <c r="I1027" i="28"/>
  <c r="I1026" i="28"/>
  <c r="I1025" i="28"/>
  <c r="I1024" i="28"/>
  <c r="I1023" i="28"/>
  <c r="I1022" i="28"/>
  <c r="I1021" i="28"/>
  <c r="I1020" i="28"/>
  <c r="I1019" i="28"/>
  <c r="I1018" i="28"/>
  <c r="I1017" i="28"/>
  <c r="I1016" i="28"/>
  <c r="I1015" i="28"/>
  <c r="I1014" i="28"/>
  <c r="I1013" i="28"/>
  <c r="I1012" i="28"/>
  <c r="I1011" i="28"/>
  <c r="I1010" i="28"/>
  <c r="I1009" i="28"/>
  <c r="I1008" i="28"/>
  <c r="I1007" i="28"/>
  <c r="I1006" i="28"/>
  <c r="I1005" i="28"/>
  <c r="I1004" i="28"/>
  <c r="I1003" i="28"/>
  <c r="I1002" i="28"/>
  <c r="I1001" i="28"/>
  <c r="I1000" i="28"/>
  <c r="I999" i="28"/>
  <c r="I998" i="28"/>
  <c r="I997" i="28"/>
  <c r="I996" i="28"/>
  <c r="I995" i="28"/>
  <c r="I994" i="28"/>
  <c r="I993" i="28"/>
  <c r="I992" i="28"/>
  <c r="I991" i="28"/>
  <c r="I990" i="28"/>
  <c r="I989" i="28"/>
  <c r="I988" i="28"/>
  <c r="I987" i="28"/>
  <c r="I986" i="28"/>
  <c r="I985" i="28"/>
  <c r="I984" i="28"/>
  <c r="I983" i="28"/>
  <c r="I982" i="28"/>
  <c r="I981" i="28"/>
  <c r="I980" i="28"/>
  <c r="I979" i="28"/>
  <c r="I978" i="28"/>
  <c r="I977" i="28"/>
  <c r="I976" i="28"/>
  <c r="I975" i="28"/>
  <c r="I974" i="28"/>
  <c r="I973" i="28"/>
  <c r="I972" i="28"/>
  <c r="I971" i="28"/>
  <c r="I970" i="28"/>
  <c r="I969" i="28"/>
  <c r="I968" i="28"/>
  <c r="I967" i="28"/>
  <c r="I966" i="28"/>
  <c r="I965" i="28"/>
  <c r="I964" i="28"/>
  <c r="I963" i="28"/>
  <c r="I962" i="28"/>
  <c r="I961" i="28"/>
  <c r="I960" i="28"/>
  <c r="I959" i="28"/>
  <c r="I958" i="28"/>
  <c r="I957" i="28"/>
  <c r="I956" i="28"/>
  <c r="I955" i="28"/>
  <c r="I954" i="28"/>
  <c r="I953" i="28"/>
  <c r="I952" i="28"/>
  <c r="I951" i="28"/>
  <c r="I950" i="28"/>
  <c r="I949" i="28"/>
  <c r="I948" i="28"/>
  <c r="I947" i="28"/>
  <c r="I946" i="28"/>
  <c r="I945" i="28"/>
  <c r="I944" i="28"/>
  <c r="I943" i="28"/>
  <c r="I942" i="28"/>
  <c r="I941" i="28"/>
  <c r="I940" i="28"/>
  <c r="I939" i="28"/>
  <c r="I938" i="28"/>
  <c r="I937" i="28"/>
  <c r="I936" i="28"/>
  <c r="I935" i="28"/>
  <c r="I934" i="28"/>
  <c r="I933" i="28"/>
  <c r="I932" i="28"/>
  <c r="I931" i="28"/>
  <c r="I930" i="28"/>
  <c r="I929" i="28"/>
  <c r="I928" i="28"/>
  <c r="I927" i="28"/>
  <c r="I926" i="28"/>
  <c r="I925" i="28"/>
  <c r="I924" i="28"/>
  <c r="I923" i="28"/>
  <c r="I922" i="28"/>
  <c r="I921" i="28"/>
  <c r="I920" i="28"/>
  <c r="I919" i="28"/>
  <c r="I918" i="28"/>
  <c r="I917" i="28"/>
  <c r="I916" i="28"/>
  <c r="I915" i="28"/>
  <c r="I914" i="28"/>
  <c r="I913" i="28"/>
  <c r="I912" i="28"/>
  <c r="I911" i="28"/>
  <c r="I910" i="28"/>
  <c r="I909" i="28"/>
  <c r="I908" i="28"/>
  <c r="I907" i="28"/>
  <c r="I906" i="28"/>
  <c r="I905" i="28"/>
  <c r="I904" i="28"/>
  <c r="I903" i="28"/>
  <c r="I902" i="28"/>
  <c r="I901" i="28"/>
  <c r="I900" i="28"/>
  <c r="I899" i="28"/>
  <c r="I898" i="28"/>
  <c r="I897" i="28"/>
  <c r="I896" i="28"/>
  <c r="I895" i="28"/>
  <c r="I894" i="28"/>
  <c r="I893" i="28"/>
  <c r="I892" i="28"/>
  <c r="I891" i="28"/>
  <c r="I890" i="28"/>
  <c r="I889" i="28"/>
  <c r="I888" i="28"/>
  <c r="I887" i="28"/>
  <c r="I886" i="28"/>
  <c r="I885" i="28"/>
  <c r="I884" i="28"/>
  <c r="I883" i="28"/>
  <c r="I882" i="28"/>
  <c r="I881" i="28"/>
  <c r="I880" i="28"/>
  <c r="I879" i="28"/>
  <c r="I878" i="28"/>
  <c r="I877" i="28"/>
  <c r="I876" i="28"/>
  <c r="I875" i="28"/>
  <c r="I874" i="28"/>
  <c r="I873" i="28"/>
  <c r="I872" i="28"/>
  <c r="I871" i="28"/>
  <c r="I870" i="28"/>
  <c r="I869" i="28"/>
  <c r="I868" i="28"/>
  <c r="I867" i="28"/>
  <c r="I866" i="28"/>
  <c r="I865" i="28"/>
  <c r="I864" i="28"/>
  <c r="I863" i="28"/>
  <c r="I862" i="28"/>
  <c r="I861" i="28"/>
  <c r="I860" i="28"/>
  <c r="I859" i="28"/>
  <c r="I858" i="28"/>
  <c r="I857" i="28"/>
  <c r="I856" i="28"/>
  <c r="I855" i="28"/>
  <c r="I854" i="28"/>
  <c r="I853" i="28"/>
  <c r="I852" i="28"/>
  <c r="I851" i="28"/>
  <c r="I850" i="28"/>
  <c r="I849" i="28"/>
  <c r="I848" i="28"/>
  <c r="I847" i="28"/>
  <c r="I846" i="28"/>
  <c r="I845" i="28"/>
  <c r="I844" i="28"/>
  <c r="I843" i="28"/>
  <c r="I842" i="28"/>
  <c r="I841" i="28"/>
  <c r="I840" i="28"/>
  <c r="I839" i="28"/>
  <c r="I838" i="28"/>
  <c r="I837" i="28"/>
  <c r="I836" i="28"/>
  <c r="I835" i="28"/>
  <c r="I834" i="28"/>
  <c r="I833" i="28"/>
  <c r="I832" i="28"/>
  <c r="I831" i="28"/>
  <c r="I830" i="28"/>
  <c r="I829" i="28"/>
  <c r="I828" i="28"/>
  <c r="I827" i="28"/>
  <c r="I826" i="28"/>
  <c r="I825" i="28"/>
  <c r="I824" i="28"/>
  <c r="I823" i="28"/>
  <c r="I822" i="28"/>
  <c r="I821" i="28"/>
  <c r="I820" i="28"/>
  <c r="I819" i="28"/>
  <c r="I818" i="28"/>
  <c r="I817" i="28"/>
  <c r="I816" i="28"/>
  <c r="I815" i="28"/>
  <c r="I814" i="28"/>
  <c r="I813" i="28"/>
  <c r="I812" i="28"/>
  <c r="I811" i="28"/>
  <c r="I810" i="28"/>
  <c r="I809" i="28"/>
  <c r="I808" i="28"/>
  <c r="I807" i="28"/>
  <c r="I806" i="28"/>
  <c r="I805" i="28"/>
  <c r="I804" i="28"/>
  <c r="I803" i="28"/>
  <c r="I802" i="28"/>
  <c r="I801" i="28"/>
  <c r="I800" i="28"/>
  <c r="I799" i="28"/>
  <c r="I798" i="28"/>
  <c r="I797" i="28"/>
  <c r="I796" i="28"/>
  <c r="I795" i="28"/>
  <c r="I794" i="28"/>
  <c r="I793" i="28"/>
  <c r="I792" i="28"/>
  <c r="I791" i="28"/>
  <c r="I790" i="28"/>
  <c r="I789" i="28"/>
  <c r="I788" i="28"/>
  <c r="I787" i="28"/>
  <c r="I786" i="28"/>
  <c r="I785" i="28"/>
  <c r="I784" i="28"/>
  <c r="I783" i="28"/>
  <c r="I782" i="28"/>
  <c r="I781" i="28"/>
  <c r="I780" i="28"/>
  <c r="I779" i="28"/>
  <c r="I778" i="28"/>
  <c r="I777" i="28"/>
  <c r="I776" i="28"/>
  <c r="I775" i="28"/>
  <c r="I774" i="28"/>
  <c r="I773" i="28"/>
  <c r="I772" i="28"/>
  <c r="I771" i="28"/>
  <c r="I770" i="28"/>
  <c r="I769" i="28"/>
  <c r="I768" i="28"/>
  <c r="I767" i="28"/>
  <c r="I766" i="28"/>
  <c r="I765" i="28"/>
  <c r="I764" i="28"/>
  <c r="I763" i="28"/>
  <c r="I762" i="28"/>
  <c r="I761" i="28"/>
  <c r="I760" i="28"/>
  <c r="I759" i="28"/>
  <c r="I758" i="28"/>
  <c r="I757" i="28"/>
  <c r="I756" i="28"/>
  <c r="I755" i="28"/>
  <c r="I754" i="28"/>
  <c r="I753" i="28"/>
  <c r="I752" i="28"/>
  <c r="I751" i="28"/>
  <c r="I750" i="28"/>
  <c r="I749" i="28"/>
  <c r="I748" i="28"/>
  <c r="I747" i="28"/>
  <c r="I746" i="28"/>
  <c r="I745" i="28"/>
  <c r="I744" i="28"/>
  <c r="I743" i="28"/>
  <c r="I742" i="28"/>
  <c r="I741" i="28"/>
  <c r="I740" i="28"/>
  <c r="I739" i="28"/>
  <c r="I738" i="28"/>
  <c r="I737" i="28"/>
  <c r="I736" i="28"/>
  <c r="I735" i="28"/>
  <c r="I734" i="28"/>
  <c r="I733" i="28"/>
  <c r="I732" i="28"/>
  <c r="I731" i="28"/>
  <c r="I730" i="28"/>
  <c r="I729" i="28"/>
  <c r="I728" i="28"/>
  <c r="I727" i="28"/>
  <c r="I726" i="28"/>
  <c r="I725" i="28"/>
  <c r="I724" i="28"/>
  <c r="I723" i="28"/>
  <c r="I722" i="28"/>
  <c r="I721" i="28"/>
  <c r="I720" i="28"/>
  <c r="I719" i="28"/>
  <c r="I718" i="28"/>
  <c r="I717" i="28"/>
  <c r="I716" i="28"/>
  <c r="I715" i="28"/>
  <c r="I714" i="28"/>
  <c r="I713" i="28"/>
  <c r="I712" i="28"/>
  <c r="I711" i="28"/>
  <c r="I710" i="28"/>
  <c r="I709" i="28"/>
  <c r="I708" i="28"/>
  <c r="I707" i="28"/>
  <c r="I706" i="28"/>
  <c r="I705" i="28"/>
  <c r="I704" i="28"/>
  <c r="I703" i="28"/>
  <c r="I702" i="28"/>
  <c r="I701" i="28"/>
  <c r="I700" i="28"/>
  <c r="I699" i="28"/>
  <c r="I698" i="28"/>
  <c r="I697" i="28"/>
  <c r="I696" i="28"/>
  <c r="I695" i="28"/>
  <c r="I694" i="28"/>
  <c r="I693" i="28"/>
  <c r="I692" i="28"/>
  <c r="I691" i="28"/>
  <c r="I690" i="28"/>
  <c r="I689" i="28"/>
  <c r="I688" i="28"/>
  <c r="I687" i="28"/>
  <c r="I686" i="28"/>
  <c r="I685" i="28"/>
  <c r="I684" i="28"/>
  <c r="I683" i="28"/>
  <c r="I682" i="28"/>
  <c r="I681" i="28"/>
  <c r="I680" i="28"/>
  <c r="I679" i="28"/>
  <c r="I678" i="28"/>
  <c r="I677" i="28"/>
  <c r="I676" i="28"/>
  <c r="I675" i="28"/>
  <c r="I674" i="28"/>
  <c r="I673" i="28"/>
  <c r="I672" i="28"/>
  <c r="I671" i="28"/>
  <c r="I670" i="28"/>
  <c r="I669" i="28"/>
  <c r="I668" i="28"/>
  <c r="I667" i="28"/>
  <c r="I666" i="28"/>
  <c r="I665" i="28"/>
  <c r="I664" i="28"/>
  <c r="I663" i="28"/>
  <c r="I662" i="28"/>
  <c r="I661" i="28"/>
  <c r="I660" i="28"/>
  <c r="I659" i="28"/>
  <c r="I658" i="28"/>
  <c r="I657" i="28"/>
  <c r="I656" i="28"/>
  <c r="I655" i="28"/>
  <c r="I654" i="28"/>
  <c r="I653" i="28"/>
  <c r="I652" i="28"/>
  <c r="I651" i="28"/>
  <c r="I650" i="28"/>
  <c r="I649" i="28"/>
  <c r="I648" i="28"/>
  <c r="I647" i="28"/>
  <c r="I646" i="28"/>
  <c r="I645" i="28"/>
  <c r="I644" i="28"/>
  <c r="I643" i="28"/>
  <c r="I642" i="28"/>
  <c r="I641" i="28"/>
  <c r="I640" i="28"/>
  <c r="I639" i="28"/>
  <c r="I638" i="28"/>
  <c r="I637" i="28"/>
  <c r="I636" i="28"/>
  <c r="I635" i="28"/>
  <c r="I634" i="28"/>
  <c r="I633" i="28"/>
  <c r="I632" i="28"/>
  <c r="I631" i="28"/>
  <c r="I630" i="28"/>
  <c r="I629" i="28"/>
  <c r="I628" i="28"/>
  <c r="I627" i="28"/>
  <c r="I626" i="28"/>
  <c r="I625" i="28"/>
  <c r="I624" i="28"/>
  <c r="I623" i="28"/>
  <c r="I622" i="28"/>
  <c r="I621" i="28"/>
  <c r="I620" i="28"/>
  <c r="I619" i="28"/>
  <c r="I618" i="28"/>
  <c r="I617" i="28"/>
  <c r="I616" i="28"/>
  <c r="I615" i="28"/>
  <c r="I614" i="28"/>
  <c r="I613" i="28"/>
  <c r="I612" i="28"/>
  <c r="I611" i="28"/>
  <c r="I610" i="28"/>
  <c r="I609" i="28"/>
  <c r="I608" i="28"/>
  <c r="I607" i="28"/>
  <c r="I606" i="28"/>
  <c r="I605" i="28"/>
  <c r="I604" i="28"/>
  <c r="I603" i="28"/>
  <c r="I602" i="28"/>
  <c r="I601" i="28"/>
  <c r="I600" i="28"/>
  <c r="I599" i="28"/>
  <c r="I598" i="28"/>
  <c r="I597" i="28"/>
  <c r="I596" i="28"/>
  <c r="I595" i="28"/>
  <c r="I594" i="28"/>
  <c r="I593" i="28"/>
  <c r="I592" i="28"/>
  <c r="I591" i="28"/>
  <c r="I590" i="28"/>
  <c r="I589" i="28"/>
  <c r="I588" i="28"/>
  <c r="I587" i="28"/>
  <c r="I586" i="28"/>
  <c r="I585" i="28"/>
  <c r="I584" i="28"/>
  <c r="I583" i="28"/>
  <c r="I582" i="28"/>
  <c r="I581" i="28"/>
  <c r="I580" i="28"/>
  <c r="I579" i="28"/>
  <c r="I578" i="28"/>
  <c r="I577" i="28"/>
  <c r="I576" i="28"/>
  <c r="I575" i="28"/>
  <c r="I574" i="28"/>
  <c r="I573" i="28"/>
  <c r="I572" i="28"/>
  <c r="I571" i="28"/>
  <c r="I570" i="28"/>
  <c r="I569" i="28"/>
  <c r="I568" i="28"/>
  <c r="I567" i="28"/>
  <c r="I566" i="28"/>
  <c r="I565" i="28"/>
  <c r="I564" i="28"/>
  <c r="I563" i="28"/>
  <c r="I562" i="28"/>
  <c r="I561" i="28"/>
  <c r="I560" i="28"/>
  <c r="I559" i="28"/>
  <c r="I558" i="28"/>
  <c r="I557" i="28"/>
  <c r="I556" i="28"/>
  <c r="I555" i="28"/>
  <c r="I554" i="28"/>
  <c r="I553" i="28"/>
  <c r="I552" i="28"/>
  <c r="I551" i="28"/>
  <c r="I550" i="28"/>
  <c r="I549" i="28"/>
  <c r="I548" i="28"/>
  <c r="I547" i="28"/>
  <c r="I546" i="28"/>
  <c r="I545" i="28"/>
  <c r="I544" i="28"/>
  <c r="I543" i="28"/>
  <c r="I542" i="28"/>
  <c r="I541" i="28"/>
  <c r="I540" i="28"/>
  <c r="I539" i="28"/>
  <c r="I538" i="28"/>
  <c r="I537" i="28"/>
  <c r="I536" i="28"/>
  <c r="I535" i="28"/>
  <c r="I534" i="28"/>
  <c r="I533" i="28"/>
  <c r="I532" i="28"/>
  <c r="I531" i="28"/>
  <c r="I530" i="28"/>
  <c r="I529" i="28"/>
  <c r="I528" i="28"/>
  <c r="I527" i="28"/>
  <c r="I526" i="28"/>
  <c r="I525" i="28"/>
  <c r="I524" i="28"/>
  <c r="I523" i="28"/>
  <c r="I522" i="28"/>
  <c r="I521" i="28"/>
  <c r="I520" i="28"/>
  <c r="I519" i="28"/>
  <c r="I518" i="28"/>
  <c r="I517" i="28"/>
  <c r="I516" i="28"/>
  <c r="I515" i="28"/>
  <c r="I514" i="28"/>
  <c r="I513" i="28"/>
  <c r="I512" i="28"/>
  <c r="I511" i="28"/>
  <c r="I510" i="28"/>
  <c r="I509" i="28"/>
  <c r="I508" i="28"/>
  <c r="I507" i="28"/>
  <c r="I506" i="28"/>
  <c r="I505" i="28"/>
  <c r="I504" i="28"/>
  <c r="I503" i="28"/>
  <c r="I502" i="28"/>
  <c r="I501" i="28"/>
  <c r="I500" i="28"/>
  <c r="I499" i="28"/>
  <c r="I498" i="28"/>
  <c r="I497" i="28"/>
  <c r="I496" i="28"/>
  <c r="I495" i="28"/>
  <c r="I494" i="28"/>
  <c r="I493" i="28"/>
  <c r="I492" i="28"/>
  <c r="I491" i="28"/>
  <c r="I490" i="28"/>
  <c r="I489" i="28"/>
  <c r="I488" i="28"/>
  <c r="I487" i="28"/>
  <c r="I486" i="28"/>
  <c r="I485" i="28"/>
  <c r="I484" i="28"/>
  <c r="I483" i="28"/>
  <c r="I482" i="28"/>
  <c r="I481" i="28"/>
  <c r="I480" i="28"/>
  <c r="I479" i="28"/>
  <c r="I478" i="28"/>
  <c r="I477" i="28"/>
  <c r="I476" i="28"/>
  <c r="I475" i="28"/>
  <c r="I474" i="28"/>
  <c r="I473" i="28"/>
  <c r="I472" i="28"/>
  <c r="I471" i="28"/>
  <c r="I470" i="28"/>
  <c r="I469" i="28"/>
  <c r="I468" i="28"/>
  <c r="I467" i="28"/>
  <c r="I466" i="28"/>
  <c r="I465" i="28"/>
  <c r="I464" i="28"/>
  <c r="I463" i="28"/>
  <c r="I462" i="28"/>
  <c r="I461" i="28"/>
  <c r="I460" i="28"/>
  <c r="I459" i="28"/>
  <c r="I458" i="28"/>
  <c r="I457" i="28"/>
  <c r="I456" i="28"/>
  <c r="I455" i="28"/>
  <c r="I454" i="28"/>
  <c r="I453" i="28"/>
  <c r="I452" i="28"/>
  <c r="I451" i="28"/>
  <c r="I450" i="28"/>
  <c r="I449" i="28"/>
  <c r="I448" i="28"/>
  <c r="I447" i="28"/>
  <c r="I446" i="28"/>
  <c r="I445" i="28"/>
  <c r="I444" i="28"/>
  <c r="I443" i="28"/>
  <c r="I442" i="28"/>
  <c r="I441" i="28"/>
  <c r="I440" i="28"/>
  <c r="I439" i="28"/>
  <c r="I438" i="28"/>
  <c r="I437" i="28"/>
  <c r="I436" i="28"/>
  <c r="I435" i="28"/>
  <c r="I434" i="28"/>
  <c r="I433" i="28"/>
  <c r="I432" i="28"/>
  <c r="I431" i="28"/>
  <c r="I430" i="28"/>
  <c r="I429" i="28"/>
  <c r="I428" i="28"/>
  <c r="I427" i="28"/>
  <c r="I426" i="28"/>
  <c r="I425" i="28"/>
  <c r="I424" i="28"/>
  <c r="I423" i="28"/>
  <c r="I422" i="28"/>
  <c r="I421" i="28"/>
  <c r="I420" i="28"/>
  <c r="I419" i="28"/>
  <c r="I418" i="28"/>
  <c r="I417" i="28"/>
  <c r="I416" i="28"/>
  <c r="I415" i="28"/>
  <c r="I414" i="28"/>
  <c r="I413" i="28"/>
  <c r="I412" i="28"/>
  <c r="I411" i="28"/>
  <c r="I410" i="28"/>
  <c r="I409" i="28"/>
  <c r="I408" i="28"/>
  <c r="I407" i="28"/>
  <c r="I406" i="28"/>
  <c r="I405" i="28"/>
  <c r="I404" i="28"/>
  <c r="I403" i="28"/>
  <c r="I402" i="28"/>
  <c r="I401" i="28"/>
  <c r="I400" i="28"/>
  <c r="I399" i="28"/>
  <c r="I398" i="28"/>
  <c r="I397" i="28"/>
  <c r="I396" i="28"/>
  <c r="I395" i="28"/>
  <c r="I394" i="28"/>
  <c r="I393" i="28"/>
  <c r="I392" i="28"/>
  <c r="I391" i="28"/>
  <c r="I390" i="28"/>
  <c r="I389" i="28"/>
  <c r="I388" i="28"/>
  <c r="I387" i="28"/>
  <c r="I386" i="28"/>
  <c r="I385" i="28"/>
  <c r="I384" i="28"/>
  <c r="I383" i="28"/>
  <c r="I382" i="28"/>
  <c r="I381" i="28"/>
  <c r="I380" i="28"/>
  <c r="I379" i="28"/>
  <c r="I378" i="28"/>
  <c r="I377" i="28"/>
  <c r="I376" i="28"/>
  <c r="I375" i="28"/>
  <c r="I374" i="28"/>
  <c r="I373" i="28"/>
  <c r="I372" i="28"/>
  <c r="I371" i="28"/>
  <c r="I370" i="28"/>
  <c r="I369" i="28"/>
  <c r="I368" i="28"/>
  <c r="I367" i="28"/>
  <c r="I366" i="28"/>
  <c r="I365" i="28"/>
  <c r="I364" i="28"/>
  <c r="I363" i="28"/>
  <c r="I362" i="28"/>
  <c r="I361" i="28"/>
  <c r="I360" i="28"/>
  <c r="I359" i="28"/>
  <c r="I358" i="28"/>
  <c r="I357" i="28"/>
  <c r="I356" i="28"/>
  <c r="I355" i="28"/>
  <c r="I354" i="28"/>
  <c r="I353" i="28"/>
  <c r="I352" i="28"/>
  <c r="I351" i="28"/>
  <c r="I350" i="28"/>
  <c r="I349" i="28"/>
  <c r="I348" i="28"/>
  <c r="I347" i="28"/>
  <c r="I346" i="28"/>
  <c r="I345" i="28"/>
  <c r="I344" i="28"/>
  <c r="I343" i="28"/>
  <c r="I342" i="28"/>
  <c r="I341" i="28"/>
  <c r="I340" i="28"/>
  <c r="I339" i="28"/>
  <c r="I338" i="28"/>
  <c r="I337" i="28"/>
  <c r="I336" i="28"/>
  <c r="I335" i="28"/>
  <c r="I334" i="28"/>
  <c r="I333" i="28"/>
  <c r="I332" i="28"/>
  <c r="I331" i="28"/>
  <c r="I330" i="28"/>
  <c r="I329" i="28"/>
  <c r="I328" i="28"/>
  <c r="I327" i="28"/>
  <c r="I326" i="28"/>
  <c r="I325" i="28"/>
  <c r="I324" i="28"/>
  <c r="I323" i="28"/>
  <c r="I322" i="28"/>
  <c r="I321" i="28"/>
  <c r="I320" i="28"/>
  <c r="I319" i="28"/>
  <c r="I318" i="28"/>
  <c r="I317" i="28"/>
  <c r="I316" i="28"/>
  <c r="I315" i="28"/>
  <c r="I314" i="28"/>
  <c r="I313" i="28"/>
  <c r="I312" i="28"/>
  <c r="I311" i="28"/>
  <c r="I310" i="28"/>
  <c r="I309" i="28"/>
  <c r="I308" i="28"/>
  <c r="I307" i="28"/>
  <c r="I306" i="28"/>
  <c r="I305" i="28"/>
  <c r="I304" i="28"/>
  <c r="I303" i="28"/>
  <c r="I302" i="28"/>
  <c r="I301" i="28"/>
  <c r="I300" i="28"/>
  <c r="I299" i="28"/>
  <c r="I298" i="28"/>
  <c r="I297" i="28"/>
  <c r="I296" i="28"/>
  <c r="I295" i="28"/>
  <c r="I294" i="28"/>
  <c r="I293" i="28"/>
  <c r="I292" i="28"/>
  <c r="I291" i="28"/>
  <c r="I290" i="28"/>
  <c r="I289" i="28"/>
  <c r="I288" i="28"/>
  <c r="I287" i="28"/>
  <c r="I286" i="28"/>
  <c r="I285" i="28"/>
  <c r="I284" i="28"/>
  <c r="I283" i="28"/>
  <c r="I282" i="28"/>
  <c r="I281" i="28"/>
  <c r="I280" i="28"/>
  <c r="I279" i="28"/>
  <c r="I278" i="28"/>
  <c r="I277" i="28"/>
  <c r="I276" i="28"/>
  <c r="I275" i="28"/>
  <c r="I274" i="28"/>
  <c r="I273" i="28"/>
  <c r="I272" i="28"/>
  <c r="I271" i="28"/>
  <c r="I270" i="28"/>
  <c r="I269" i="28"/>
  <c r="I268" i="28"/>
  <c r="I267" i="28"/>
  <c r="I266" i="28"/>
  <c r="I265" i="28"/>
  <c r="I264" i="28"/>
  <c r="I263" i="28"/>
  <c r="I262" i="28"/>
  <c r="I261" i="28"/>
  <c r="I260" i="28"/>
  <c r="I259" i="28"/>
  <c r="I258" i="28"/>
  <c r="I257" i="28"/>
  <c r="I256" i="28"/>
  <c r="I255" i="28"/>
  <c r="I254" i="28"/>
  <c r="I253" i="28"/>
  <c r="I252" i="28"/>
  <c r="I251" i="28"/>
  <c r="I250" i="28"/>
  <c r="I249" i="28"/>
  <c r="I248" i="28"/>
  <c r="I247" i="28"/>
  <c r="I246" i="28"/>
  <c r="I245" i="28"/>
  <c r="I244" i="28"/>
  <c r="I243" i="28"/>
  <c r="I242" i="28"/>
  <c r="I241" i="28"/>
  <c r="I240" i="28"/>
  <c r="I239" i="28"/>
  <c r="I238" i="28"/>
  <c r="I237" i="28"/>
  <c r="I236" i="28"/>
  <c r="I235" i="28"/>
  <c r="I234" i="28"/>
  <c r="I233" i="28"/>
  <c r="I232" i="28"/>
  <c r="I231" i="28"/>
  <c r="I230" i="28"/>
  <c r="I229" i="28"/>
  <c r="I228" i="28"/>
  <c r="I227" i="28"/>
  <c r="I226" i="28"/>
  <c r="I225" i="28"/>
  <c r="I224" i="28"/>
  <c r="I223" i="28"/>
  <c r="I222" i="28"/>
  <c r="I221" i="28"/>
  <c r="I220" i="28"/>
  <c r="I219" i="28"/>
  <c r="I218" i="28"/>
  <c r="I217" i="28"/>
  <c r="I216" i="28"/>
  <c r="I215" i="28"/>
  <c r="I214" i="28"/>
  <c r="I213" i="28"/>
  <c r="I212" i="28"/>
  <c r="I211" i="28"/>
  <c r="I210" i="28"/>
  <c r="I209" i="28"/>
  <c r="I208" i="28"/>
  <c r="I207" i="28"/>
  <c r="I206" i="28"/>
  <c r="I205" i="28"/>
  <c r="I204" i="28"/>
  <c r="I203" i="28"/>
  <c r="I202" i="28"/>
  <c r="I201" i="28"/>
  <c r="I200" i="28"/>
  <c r="I199" i="28"/>
  <c r="I198" i="28"/>
  <c r="I197" i="28"/>
  <c r="I196" i="28"/>
  <c r="I195" i="28"/>
  <c r="I194" i="28"/>
  <c r="I193" i="28"/>
  <c r="I192" i="28"/>
  <c r="I191" i="28"/>
  <c r="I190" i="28"/>
  <c r="I189" i="28"/>
  <c r="I188" i="28"/>
  <c r="I187" i="28"/>
  <c r="I186" i="28"/>
  <c r="I185" i="28"/>
  <c r="I184" i="28"/>
  <c r="I183" i="28"/>
  <c r="I182" i="28"/>
  <c r="I181" i="28"/>
  <c r="I180" i="28"/>
  <c r="I179" i="28"/>
  <c r="I178" i="28"/>
  <c r="I177" i="28"/>
  <c r="I176" i="28"/>
  <c r="I175" i="28"/>
  <c r="I174" i="28"/>
  <c r="I173" i="28"/>
  <c r="I172" i="28"/>
  <c r="I171" i="28"/>
  <c r="I170" i="28"/>
  <c r="I169" i="28"/>
  <c r="I168" i="28"/>
  <c r="I167" i="28"/>
  <c r="I166" i="28"/>
  <c r="I165" i="28"/>
  <c r="I164" i="28"/>
  <c r="I163" i="28"/>
  <c r="I162" i="28"/>
  <c r="I161" i="28"/>
  <c r="I160" i="28"/>
  <c r="I159" i="28"/>
  <c r="I158" i="28"/>
  <c r="I157" i="28"/>
  <c r="I156" i="28"/>
  <c r="I155" i="28"/>
  <c r="I154" i="28"/>
  <c r="I153" i="28"/>
  <c r="I152" i="28"/>
  <c r="I151" i="28"/>
  <c r="I150" i="28"/>
  <c r="I149" i="28"/>
  <c r="I148" i="28"/>
  <c r="I147" i="28"/>
  <c r="I146" i="28"/>
  <c r="I145" i="28"/>
  <c r="I144" i="28"/>
  <c r="I143" i="28"/>
  <c r="I142" i="28"/>
  <c r="I141" i="28"/>
  <c r="I140" i="28"/>
  <c r="I139" i="28"/>
  <c r="I138" i="28"/>
  <c r="I137" i="28"/>
  <c r="I136" i="28"/>
  <c r="I135" i="28"/>
  <c r="I134" i="28"/>
  <c r="I133" i="28"/>
  <c r="I132" i="28"/>
  <c r="I131" i="28"/>
  <c r="I130" i="28"/>
  <c r="I129" i="28"/>
  <c r="I128" i="28"/>
  <c r="I127" i="28"/>
  <c r="I126" i="28"/>
  <c r="I125" i="28"/>
  <c r="I124" i="28"/>
  <c r="I123" i="28"/>
  <c r="I122" i="28"/>
  <c r="I121" i="28"/>
  <c r="I120" i="28"/>
  <c r="I119" i="28"/>
  <c r="I118" i="28"/>
  <c r="I117" i="28"/>
  <c r="I116" i="28"/>
  <c r="I115" i="28"/>
  <c r="I114" i="28"/>
  <c r="I113" i="28"/>
  <c r="I112" i="28"/>
  <c r="I111" i="28"/>
  <c r="I110" i="28"/>
  <c r="I109" i="28"/>
  <c r="I108" i="28"/>
  <c r="I107" i="28"/>
  <c r="I106" i="28"/>
  <c r="I105" i="28"/>
  <c r="I104" i="28"/>
  <c r="I103" i="28"/>
  <c r="I102" i="28"/>
  <c r="I101" i="28"/>
  <c r="I100" i="28"/>
  <c r="I99" i="28"/>
  <c r="I98" i="28"/>
  <c r="I97" i="28"/>
  <c r="I96" i="28"/>
  <c r="I95" i="28"/>
  <c r="I94" i="28"/>
  <c r="I93" i="28"/>
  <c r="I92" i="28"/>
  <c r="I91" i="28"/>
  <c r="I90" i="28"/>
  <c r="I89" i="28"/>
  <c r="I88" i="28"/>
  <c r="I87" i="28"/>
  <c r="I86" i="28"/>
  <c r="I85" i="28"/>
  <c r="I84" i="28"/>
  <c r="I83" i="28"/>
  <c r="I82" i="28"/>
  <c r="I81" i="28"/>
  <c r="I80" i="28"/>
  <c r="I79" i="28"/>
  <c r="I78" i="28"/>
  <c r="I77" i="28"/>
  <c r="I76" i="28"/>
  <c r="I75" i="28"/>
  <c r="I74" i="28"/>
  <c r="I73" i="28"/>
  <c r="I72" i="28"/>
  <c r="I71" i="28"/>
  <c r="I70" i="28"/>
  <c r="I69" i="28"/>
  <c r="I68" i="28"/>
  <c r="I67" i="28"/>
  <c r="I66" i="28"/>
  <c r="I65" i="28"/>
  <c r="I64" i="28"/>
  <c r="I63" i="28"/>
  <c r="I62" i="28"/>
  <c r="I61" i="28"/>
  <c r="I60" i="28"/>
  <c r="I59" i="28"/>
  <c r="I58" i="28"/>
  <c r="I57" i="28"/>
  <c r="I56" i="28"/>
  <c r="I55" i="28"/>
  <c r="I54" i="28"/>
  <c r="I53" i="28"/>
  <c r="I52" i="28"/>
  <c r="I51" i="28"/>
  <c r="I50" i="28"/>
  <c r="I49" i="28"/>
  <c r="I48" i="28"/>
  <c r="I47" i="28"/>
  <c r="I46" i="28"/>
  <c r="I45" i="28"/>
  <c r="I44" i="28"/>
  <c r="I43" i="28"/>
  <c r="I42" i="28"/>
  <c r="I41" i="28"/>
  <c r="I40" i="28"/>
  <c r="I39" i="28"/>
  <c r="I38" i="28"/>
  <c r="I37" i="28"/>
  <c r="I36" i="28"/>
  <c r="I35" i="28"/>
  <c r="I34" i="28"/>
  <c r="I33" i="28"/>
  <c r="I32" i="28"/>
  <c r="I31" i="28"/>
  <c r="I30" i="28"/>
  <c r="I29" i="28"/>
  <c r="I28" i="28"/>
  <c r="I27" i="28"/>
  <c r="I26" i="28"/>
  <c r="I25" i="28"/>
  <c r="I24" i="28"/>
  <c r="I23" i="28"/>
  <c r="I22" i="28"/>
  <c r="I21" i="28"/>
  <c r="I20" i="28"/>
  <c r="I19" i="28"/>
  <c r="I18" i="28"/>
  <c r="I17" i="28"/>
  <c r="I16" i="28"/>
  <c r="I15" i="28"/>
  <c r="I14" i="28"/>
  <c r="I13" i="28"/>
  <c r="I12" i="28"/>
  <c r="I11" i="28"/>
  <c r="I10" i="28"/>
  <c r="I9" i="28"/>
  <c r="I8" i="28"/>
  <c r="I7" i="28"/>
  <c r="I6" i="28"/>
  <c r="I5" i="28"/>
  <c r="I4" i="28"/>
  <c r="I3" i="27"/>
  <c r="I3" i="28"/>
  <c r="I3" i="29"/>
  <c r="I3" i="31"/>
  <c r="I3" i="32"/>
  <c r="I3" i="26"/>
  <c r="C15204" i="12" l="1"/>
  <c r="C15203" i="12"/>
  <c r="C15202" i="12"/>
  <c r="C15201" i="12"/>
  <c r="C15200" i="12"/>
  <c r="C15199" i="12"/>
  <c r="C15198" i="12"/>
  <c r="C15197" i="12"/>
  <c r="C15196" i="12"/>
  <c r="C15195" i="12"/>
  <c r="C15194" i="12"/>
  <c r="C15193" i="12"/>
  <c r="C15192" i="12"/>
  <c r="C15191" i="12"/>
  <c r="C15190" i="12"/>
  <c r="C15189" i="12"/>
  <c r="C15188" i="12"/>
  <c r="C15187" i="12"/>
  <c r="C15186" i="12"/>
  <c r="C15185" i="12"/>
  <c r="C15184" i="12"/>
  <c r="C15183" i="12"/>
  <c r="C15182" i="12"/>
  <c r="C15181" i="12"/>
  <c r="C15180" i="12"/>
  <c r="C15179" i="12"/>
  <c r="C15178" i="12"/>
  <c r="C15177" i="12"/>
  <c r="C15176" i="12"/>
  <c r="C15175" i="12"/>
  <c r="C15174" i="12"/>
  <c r="C15173" i="12"/>
  <c r="C15172" i="12"/>
  <c r="C15171" i="12"/>
  <c r="C15170" i="12"/>
  <c r="C15169" i="12"/>
  <c r="C15168" i="12"/>
  <c r="C15167" i="12"/>
  <c r="C15166" i="12"/>
  <c r="C15165" i="12"/>
  <c r="C15164" i="12"/>
  <c r="C15163" i="12"/>
  <c r="C15162" i="12"/>
  <c r="C15161" i="12"/>
  <c r="C15160" i="12"/>
  <c r="C15159" i="12"/>
  <c r="C15158" i="12"/>
  <c r="C15157" i="12"/>
  <c r="C15156" i="12"/>
  <c r="C15155" i="12"/>
  <c r="C15154" i="12"/>
  <c r="C15153" i="12"/>
  <c r="C15152" i="12"/>
  <c r="C15151" i="12"/>
  <c r="C15150" i="12"/>
  <c r="C15149" i="12"/>
  <c r="C15148" i="12"/>
  <c r="C15147" i="12"/>
  <c r="C15146" i="12"/>
  <c r="C15145" i="12"/>
  <c r="C15144" i="12"/>
  <c r="C15143" i="12"/>
  <c r="C15142" i="12"/>
  <c r="C15141" i="12"/>
  <c r="C15140" i="12"/>
  <c r="C15139" i="12"/>
  <c r="C15138" i="12"/>
  <c r="C15137" i="12"/>
  <c r="C15136" i="12"/>
  <c r="C15135" i="12"/>
  <c r="C15134" i="12"/>
  <c r="C15133" i="12"/>
  <c r="C15132" i="12"/>
  <c r="C15131" i="12"/>
  <c r="C15130" i="12"/>
  <c r="C15129" i="12"/>
  <c r="C15128" i="12"/>
  <c r="C15127" i="12"/>
  <c r="C15126" i="12"/>
  <c r="C15125" i="12"/>
  <c r="C15124" i="12"/>
  <c r="C15123" i="12"/>
  <c r="C15122" i="12"/>
  <c r="C15121" i="12"/>
  <c r="C15120" i="12"/>
  <c r="C15119" i="12"/>
  <c r="C15118" i="12"/>
  <c r="C15117" i="12"/>
  <c r="C15116" i="12"/>
  <c r="C15115" i="12"/>
  <c r="C15114" i="12"/>
  <c r="C15113" i="12"/>
  <c r="C15112" i="12"/>
  <c r="C15111" i="12"/>
  <c r="C15110" i="12"/>
  <c r="C15109" i="12"/>
  <c r="C15108" i="12"/>
  <c r="C15107" i="12"/>
  <c r="C15106" i="12"/>
  <c r="C15105" i="12"/>
  <c r="C15104" i="12"/>
  <c r="C15103" i="12"/>
  <c r="C15102" i="12"/>
  <c r="C15101" i="12"/>
  <c r="C15100" i="12"/>
  <c r="C15099" i="12"/>
  <c r="C15098" i="12"/>
  <c r="C15097" i="12"/>
  <c r="C15096" i="12"/>
  <c r="C15095" i="12"/>
  <c r="C15094" i="12"/>
  <c r="C15093" i="12"/>
  <c r="C15092" i="12"/>
  <c r="C15091" i="12"/>
  <c r="C15090" i="12"/>
  <c r="C15089" i="12"/>
  <c r="C15088" i="12"/>
  <c r="C15087" i="12"/>
  <c r="C15086" i="12"/>
  <c r="C15085" i="12"/>
  <c r="C15084" i="12"/>
  <c r="C15083" i="12"/>
  <c r="C15082" i="12"/>
  <c r="C15081" i="12"/>
  <c r="C15080" i="12"/>
  <c r="C15079" i="12"/>
  <c r="C15078" i="12"/>
  <c r="C15077" i="12"/>
  <c r="C15076" i="12"/>
  <c r="C15075" i="12"/>
  <c r="C15074" i="12"/>
  <c r="C15073" i="12"/>
  <c r="C15072" i="12"/>
  <c r="C15071" i="12"/>
  <c r="C15070" i="12"/>
  <c r="C15069" i="12"/>
  <c r="C15068" i="12"/>
  <c r="C15067" i="12"/>
  <c r="C15066" i="12"/>
  <c r="C15065" i="12"/>
  <c r="C15064" i="12"/>
  <c r="C15063" i="12"/>
  <c r="C15062" i="12"/>
  <c r="C15061" i="12"/>
  <c r="C15060" i="12"/>
  <c r="C15059" i="12"/>
  <c r="C15058" i="12"/>
  <c r="C15057" i="12"/>
  <c r="C15056" i="12"/>
  <c r="C15055" i="12"/>
  <c r="C15054" i="12"/>
  <c r="C15053" i="12"/>
  <c r="C15052" i="12"/>
  <c r="C15051" i="12"/>
  <c r="C15050" i="12"/>
  <c r="C15049" i="12"/>
  <c r="C15048" i="12"/>
  <c r="C15047" i="12"/>
  <c r="C15046" i="12"/>
  <c r="C15045" i="12"/>
  <c r="C15044" i="12"/>
  <c r="C15043" i="12"/>
  <c r="C15042" i="12"/>
  <c r="C15041" i="12"/>
  <c r="C15040" i="12"/>
  <c r="C15039" i="12"/>
  <c r="C15038" i="12"/>
  <c r="C15037" i="12"/>
  <c r="C15036" i="12"/>
  <c r="C15035" i="12"/>
  <c r="C15034" i="12"/>
  <c r="C15033" i="12"/>
  <c r="C15032" i="12"/>
  <c r="C15031" i="12"/>
  <c r="C15030" i="12"/>
  <c r="C15029" i="12"/>
  <c r="C15028" i="12"/>
  <c r="C15027" i="12"/>
  <c r="C15026" i="12"/>
  <c r="C15025" i="12"/>
  <c r="C15024" i="12"/>
  <c r="C15023" i="12"/>
  <c r="C15022" i="12"/>
  <c r="C15021" i="12"/>
  <c r="C15020" i="12"/>
  <c r="C15019" i="12"/>
  <c r="C15018" i="12"/>
  <c r="C15017" i="12"/>
  <c r="C15016" i="12"/>
  <c r="C15015" i="12"/>
  <c r="C15014" i="12"/>
  <c r="C15013" i="12"/>
  <c r="C15012" i="12"/>
  <c r="C15011" i="12"/>
  <c r="C15010" i="12"/>
  <c r="C15009" i="12"/>
  <c r="C15008" i="12"/>
  <c r="C15007" i="12"/>
  <c r="C15006" i="12"/>
  <c r="C15005" i="12"/>
  <c r="C15004" i="12"/>
  <c r="C15003" i="12"/>
  <c r="C15002" i="12"/>
  <c r="C15001" i="12"/>
  <c r="C15000" i="12"/>
  <c r="C14999" i="12"/>
  <c r="C14998" i="12"/>
  <c r="C14997" i="12"/>
  <c r="C14996" i="12"/>
  <c r="C14995" i="12"/>
  <c r="C14994" i="12"/>
  <c r="C14993" i="12"/>
  <c r="C14992" i="12"/>
  <c r="C14991" i="12"/>
  <c r="C14990" i="12"/>
  <c r="C14989" i="12"/>
  <c r="C14988" i="12"/>
  <c r="C14987" i="12"/>
  <c r="C14986" i="12"/>
  <c r="C14985" i="12"/>
  <c r="C14984" i="12"/>
  <c r="C14983" i="12"/>
  <c r="C14982" i="12"/>
  <c r="C14981" i="12"/>
  <c r="C14980" i="12"/>
  <c r="C14979" i="12"/>
  <c r="C14978" i="12"/>
  <c r="C14977" i="12"/>
  <c r="C14976" i="12"/>
  <c r="C14975" i="12"/>
  <c r="C14974" i="12"/>
  <c r="C14973" i="12"/>
  <c r="C14972" i="12"/>
  <c r="C14971" i="12"/>
  <c r="C14970" i="12"/>
  <c r="C14969" i="12"/>
  <c r="C14968" i="12"/>
  <c r="C14967" i="12"/>
  <c r="C14966" i="12"/>
  <c r="C14965" i="12"/>
  <c r="C14964" i="12"/>
  <c r="C14963" i="12"/>
  <c r="C14962" i="12"/>
  <c r="C14961" i="12"/>
  <c r="C14960" i="12"/>
  <c r="C14959" i="12"/>
  <c r="C14958" i="12"/>
  <c r="C14957" i="12"/>
  <c r="C14956" i="12"/>
  <c r="C14955" i="12"/>
  <c r="C14954" i="12"/>
  <c r="C14953" i="12"/>
  <c r="C14952" i="12"/>
  <c r="C14951" i="12"/>
  <c r="C14950" i="12"/>
  <c r="C14949" i="12"/>
  <c r="C14948" i="12"/>
  <c r="C14947" i="12"/>
  <c r="C14946" i="12"/>
  <c r="C14945" i="12"/>
  <c r="C14944" i="12"/>
  <c r="C14943" i="12"/>
  <c r="C14942" i="12"/>
  <c r="C14941" i="12"/>
  <c r="C14940" i="12"/>
  <c r="C14939" i="12"/>
  <c r="C14938" i="12"/>
  <c r="C14937" i="12"/>
  <c r="C14936" i="12"/>
  <c r="C14935" i="12"/>
  <c r="C14934" i="12"/>
  <c r="C14933" i="12"/>
  <c r="C14932" i="12"/>
  <c r="C14931" i="12"/>
  <c r="C14930" i="12"/>
  <c r="C14929" i="12"/>
  <c r="C14928" i="12"/>
  <c r="C14927" i="12"/>
  <c r="C14926" i="12"/>
  <c r="C14925" i="12"/>
  <c r="C14924" i="12"/>
  <c r="C14923" i="12"/>
  <c r="C14922" i="12"/>
  <c r="C14921" i="12"/>
  <c r="C14920" i="12"/>
  <c r="C14919" i="12"/>
  <c r="C14918" i="12"/>
  <c r="C14917" i="12"/>
  <c r="C14916" i="12"/>
  <c r="C14915" i="12"/>
  <c r="C14914" i="12"/>
  <c r="C14913" i="12"/>
  <c r="C14912" i="12"/>
  <c r="C14911" i="12"/>
  <c r="C14910" i="12"/>
  <c r="C14909" i="12"/>
  <c r="C14908" i="12"/>
  <c r="C14907" i="12"/>
  <c r="C14906" i="12"/>
  <c r="C14905" i="12"/>
  <c r="C14904" i="12"/>
  <c r="C14903" i="12"/>
  <c r="C14902" i="12"/>
  <c r="C14901" i="12"/>
  <c r="C14900" i="12"/>
  <c r="C14899" i="12"/>
  <c r="C14898" i="12"/>
  <c r="C14897" i="12"/>
  <c r="C14896" i="12"/>
  <c r="C14895" i="12"/>
  <c r="C14894" i="12"/>
  <c r="C14893" i="12"/>
  <c r="C14892" i="12"/>
  <c r="C14891" i="12"/>
  <c r="C14890" i="12"/>
  <c r="C14889" i="12"/>
  <c r="C14888" i="12"/>
  <c r="C14887" i="12"/>
  <c r="C14886" i="12"/>
  <c r="C14885" i="12"/>
  <c r="C14884" i="12"/>
  <c r="C14883" i="12"/>
  <c r="C14882" i="12"/>
  <c r="C14881" i="12"/>
  <c r="C14880" i="12"/>
  <c r="C14879" i="12"/>
  <c r="C14878" i="12"/>
  <c r="C14877" i="12"/>
  <c r="C14876" i="12"/>
  <c r="C14875" i="12"/>
  <c r="C14874" i="12"/>
  <c r="C14873" i="12"/>
  <c r="C14872" i="12"/>
  <c r="C14871" i="12"/>
  <c r="C14870" i="12"/>
  <c r="C14869" i="12"/>
  <c r="C14868" i="12"/>
  <c r="C14867" i="12"/>
  <c r="C14866" i="12"/>
  <c r="C14865" i="12"/>
  <c r="C14864" i="12"/>
  <c r="C14863" i="12"/>
  <c r="C14862" i="12"/>
  <c r="C14861" i="12"/>
  <c r="C14860" i="12"/>
  <c r="C14859" i="12"/>
  <c r="C14858" i="12"/>
  <c r="C14857" i="12"/>
  <c r="C14856" i="12"/>
  <c r="C14855" i="12"/>
  <c r="C14854" i="12"/>
  <c r="C14853" i="12"/>
  <c r="C14852" i="12"/>
  <c r="C14851" i="12"/>
  <c r="C14850" i="12"/>
  <c r="C14849" i="12"/>
  <c r="C14848" i="12"/>
  <c r="C14847" i="12"/>
  <c r="C14846" i="12"/>
  <c r="C14845" i="12"/>
  <c r="C14844" i="12"/>
  <c r="C14843" i="12"/>
  <c r="C14842" i="12"/>
  <c r="C14841" i="12"/>
  <c r="C14840" i="12"/>
  <c r="C14839" i="12"/>
  <c r="C14838" i="12"/>
  <c r="C14837" i="12"/>
  <c r="C14836" i="12"/>
  <c r="C14835" i="12"/>
  <c r="C14834" i="12"/>
  <c r="C14833" i="12"/>
  <c r="C14832" i="12"/>
  <c r="C14831" i="12"/>
  <c r="C14830" i="12"/>
  <c r="C14829" i="12"/>
  <c r="C14828" i="12"/>
  <c r="C14827" i="12"/>
  <c r="C14826" i="12"/>
  <c r="C14825" i="12"/>
  <c r="C14824" i="12"/>
  <c r="C14823" i="12"/>
  <c r="C14822" i="12"/>
  <c r="C14821" i="12"/>
  <c r="C14820" i="12"/>
  <c r="C14819" i="12"/>
  <c r="C14818" i="12"/>
  <c r="C14817" i="12"/>
  <c r="C14816" i="12"/>
  <c r="C14815" i="12"/>
  <c r="C14814" i="12"/>
  <c r="C14813" i="12"/>
  <c r="C14812" i="12"/>
  <c r="C14811" i="12"/>
  <c r="C14810" i="12"/>
  <c r="C14809" i="12"/>
  <c r="C14808" i="12"/>
  <c r="C14807" i="12"/>
  <c r="C14806" i="12"/>
  <c r="C14805" i="12"/>
  <c r="C14804" i="12"/>
  <c r="C14803" i="12"/>
  <c r="C14802" i="12"/>
  <c r="C14801" i="12"/>
  <c r="C14800" i="12"/>
  <c r="C14799" i="12"/>
  <c r="C14798" i="12"/>
  <c r="C14797" i="12"/>
  <c r="C14796" i="12"/>
  <c r="C14795" i="12"/>
  <c r="C14794" i="12"/>
  <c r="C14793" i="12"/>
  <c r="C14792" i="12"/>
  <c r="C14791" i="12"/>
  <c r="C14790" i="12"/>
  <c r="C14789" i="12"/>
  <c r="C14788" i="12"/>
  <c r="C14787" i="12"/>
  <c r="C14786" i="12"/>
  <c r="C14785" i="12"/>
  <c r="C14784" i="12"/>
  <c r="C14783" i="12"/>
  <c r="C14782" i="12"/>
  <c r="C14781" i="12"/>
  <c r="C14780" i="12"/>
  <c r="C14779" i="12"/>
  <c r="C14778" i="12"/>
  <c r="C14777" i="12"/>
  <c r="C14776" i="12"/>
  <c r="C14775" i="12"/>
  <c r="C14774" i="12"/>
  <c r="C14773" i="12"/>
  <c r="C14772" i="12"/>
  <c r="C14771" i="12"/>
  <c r="C14770" i="12"/>
  <c r="C14769" i="12"/>
  <c r="C14768" i="12"/>
  <c r="C14767" i="12"/>
  <c r="C14766" i="12"/>
  <c r="C14765" i="12"/>
  <c r="C14764" i="12"/>
  <c r="C14763" i="12"/>
  <c r="C14762" i="12"/>
  <c r="C14761" i="12"/>
  <c r="C14760" i="12"/>
  <c r="C14759" i="12"/>
  <c r="C14758" i="12"/>
  <c r="C14757" i="12"/>
  <c r="C14756" i="12"/>
  <c r="C14755" i="12"/>
  <c r="C14754" i="12"/>
  <c r="C14753" i="12"/>
  <c r="C14752" i="12"/>
  <c r="C14751" i="12"/>
  <c r="C14750" i="12"/>
  <c r="C14749" i="12"/>
  <c r="C14748" i="12"/>
  <c r="C14747" i="12"/>
  <c r="C14746" i="12"/>
  <c r="C14745" i="12"/>
  <c r="C14744" i="12"/>
  <c r="C14743" i="12"/>
  <c r="C14742" i="12"/>
  <c r="C14741" i="12"/>
  <c r="C14740" i="12"/>
  <c r="C14739" i="12"/>
  <c r="C14738" i="12"/>
  <c r="C14737" i="12"/>
  <c r="C14736" i="12"/>
  <c r="C14735" i="12"/>
  <c r="C14734" i="12"/>
  <c r="C14733" i="12"/>
  <c r="C14732" i="12"/>
  <c r="C14731" i="12"/>
  <c r="C14730" i="12"/>
  <c r="C14729" i="12"/>
  <c r="C14728" i="12"/>
  <c r="C14727" i="12"/>
  <c r="C14726" i="12"/>
  <c r="C14725" i="12"/>
  <c r="C14724" i="12"/>
  <c r="C14723" i="12"/>
  <c r="C14722" i="12"/>
  <c r="C14721" i="12"/>
  <c r="C14720" i="12"/>
  <c r="C14719" i="12"/>
  <c r="C14718" i="12"/>
  <c r="C14717" i="12"/>
  <c r="C14716" i="12"/>
  <c r="C14715" i="12"/>
  <c r="C14714" i="12"/>
  <c r="C14713" i="12"/>
  <c r="C14712" i="12"/>
  <c r="C14711" i="12"/>
  <c r="C14710" i="12"/>
  <c r="C14709" i="12"/>
  <c r="C14708" i="12"/>
  <c r="C14707" i="12"/>
  <c r="C14706" i="12"/>
  <c r="C14705" i="12"/>
  <c r="C14704" i="12"/>
  <c r="C14703" i="12"/>
  <c r="C14702" i="12"/>
  <c r="C14701" i="12"/>
  <c r="C14700" i="12"/>
  <c r="C14699" i="12"/>
  <c r="C14698" i="12"/>
  <c r="C14697" i="12"/>
  <c r="C14696" i="12"/>
  <c r="C14695" i="12"/>
  <c r="C14694" i="12"/>
  <c r="C14693" i="12"/>
  <c r="C14692" i="12"/>
  <c r="C14691" i="12"/>
  <c r="C14690" i="12"/>
  <c r="C14689" i="12"/>
  <c r="C14688" i="12"/>
  <c r="C14687" i="12"/>
  <c r="C14686" i="12"/>
  <c r="C14685" i="12"/>
  <c r="C14684" i="12"/>
  <c r="C14683" i="12"/>
  <c r="C14682" i="12"/>
  <c r="C14681" i="12"/>
  <c r="C14680" i="12"/>
  <c r="C14679" i="12"/>
  <c r="C14678" i="12"/>
  <c r="C14677" i="12"/>
  <c r="C14676" i="12"/>
  <c r="C14675" i="12"/>
  <c r="C14674" i="12"/>
  <c r="C14673" i="12"/>
  <c r="C14672" i="12"/>
  <c r="C14671" i="12"/>
  <c r="C14670" i="12"/>
  <c r="C14669" i="12"/>
  <c r="C14668" i="12"/>
  <c r="C14667" i="12"/>
  <c r="C14666" i="12"/>
  <c r="C14665" i="12"/>
  <c r="C14664" i="12"/>
  <c r="C14663" i="12"/>
  <c r="C14662" i="12"/>
  <c r="C14661" i="12"/>
  <c r="C14660" i="12"/>
  <c r="C14659" i="12"/>
  <c r="C14658" i="12"/>
  <c r="C14657" i="12"/>
  <c r="C14656" i="12"/>
  <c r="C14655" i="12"/>
  <c r="C14654" i="12"/>
  <c r="C14653" i="12"/>
  <c r="C14652" i="12"/>
  <c r="C14651" i="12"/>
  <c r="C14650" i="12"/>
  <c r="C14649" i="12"/>
  <c r="C14648" i="12"/>
  <c r="C14647" i="12"/>
  <c r="C14646" i="12"/>
  <c r="C14645" i="12"/>
  <c r="C14644" i="12"/>
  <c r="C14643" i="12"/>
  <c r="C14642" i="12"/>
  <c r="C14641" i="12"/>
  <c r="C14640" i="12"/>
  <c r="C14639" i="12"/>
  <c r="C14638" i="12"/>
  <c r="C14637" i="12"/>
  <c r="C14636" i="12"/>
  <c r="C14635" i="12"/>
  <c r="C14634" i="12"/>
  <c r="C14633" i="12"/>
  <c r="C14632" i="12"/>
  <c r="C14631" i="12"/>
  <c r="C14630" i="12"/>
  <c r="C14629" i="12"/>
  <c r="C14628" i="12"/>
  <c r="C14627" i="12"/>
  <c r="C14626" i="12"/>
  <c r="C14625" i="12"/>
  <c r="C14624" i="12"/>
  <c r="C14623" i="12"/>
  <c r="C14622" i="12"/>
  <c r="C14621" i="12"/>
  <c r="C14620" i="12"/>
  <c r="C14619" i="12"/>
  <c r="C14618" i="12"/>
  <c r="C14617" i="12"/>
  <c r="C14616" i="12"/>
  <c r="C14615" i="12"/>
  <c r="C14614" i="12"/>
  <c r="C14613" i="12"/>
  <c r="C14612" i="12"/>
  <c r="C14611" i="12"/>
  <c r="C14610" i="12"/>
  <c r="C14609" i="12"/>
  <c r="C14608" i="12"/>
  <c r="C14607" i="12"/>
  <c r="C14606" i="12"/>
  <c r="C14605" i="12"/>
  <c r="C14604" i="12"/>
  <c r="C14603" i="12"/>
  <c r="C14602" i="12"/>
  <c r="C14601" i="12"/>
  <c r="C14600" i="12"/>
  <c r="C14599" i="12"/>
  <c r="C14598" i="12"/>
  <c r="C14597" i="12"/>
  <c r="C14596" i="12"/>
  <c r="C14595" i="12"/>
  <c r="C14594" i="12"/>
  <c r="C14593" i="12"/>
  <c r="C14592" i="12"/>
  <c r="C14591" i="12"/>
  <c r="C14590" i="12"/>
  <c r="C14589" i="12"/>
  <c r="C14588" i="12"/>
  <c r="C14587" i="12"/>
  <c r="C14586" i="12"/>
  <c r="C14585" i="12"/>
  <c r="C14584" i="12"/>
  <c r="C14583" i="12"/>
  <c r="C14582" i="12"/>
  <c r="C14581" i="12"/>
  <c r="C14580" i="12"/>
  <c r="C14579" i="12"/>
  <c r="C14578" i="12"/>
  <c r="C14577" i="12"/>
  <c r="C14576" i="12"/>
  <c r="C14575" i="12"/>
  <c r="C14574" i="12"/>
  <c r="C14573" i="12"/>
  <c r="C14572" i="12"/>
  <c r="C14571" i="12"/>
  <c r="C14570" i="12"/>
  <c r="C14569" i="12"/>
  <c r="C14568" i="12"/>
  <c r="C14567" i="12"/>
  <c r="C14566" i="12"/>
  <c r="C14565" i="12"/>
  <c r="C14564" i="12"/>
  <c r="C14563" i="12"/>
  <c r="C14562" i="12"/>
  <c r="C14561" i="12"/>
  <c r="C14560" i="12"/>
  <c r="C14559" i="12"/>
  <c r="C14558" i="12"/>
  <c r="C14557" i="12"/>
  <c r="C14556" i="12"/>
  <c r="C14555" i="12"/>
  <c r="C14554" i="12"/>
  <c r="C14553" i="12"/>
  <c r="C14552" i="12"/>
  <c r="C14551" i="12"/>
  <c r="C14550" i="12"/>
  <c r="C14549" i="12"/>
  <c r="C14548" i="12"/>
  <c r="C14547" i="12"/>
  <c r="C14546" i="12"/>
  <c r="C14545" i="12"/>
  <c r="C14544" i="12"/>
  <c r="C14543" i="12"/>
  <c r="C14542" i="12"/>
  <c r="C14541" i="12"/>
  <c r="C14540" i="12"/>
  <c r="C14539" i="12"/>
  <c r="C14538" i="12"/>
  <c r="C14537" i="12"/>
  <c r="C14536" i="12"/>
  <c r="C14535" i="12"/>
  <c r="C14534" i="12"/>
  <c r="C14533" i="12"/>
  <c r="C14532" i="12"/>
  <c r="C14531" i="12"/>
  <c r="C14530" i="12"/>
  <c r="C14529" i="12"/>
  <c r="C14528" i="12"/>
  <c r="C14527" i="12"/>
  <c r="C14526" i="12"/>
  <c r="C14525" i="12"/>
  <c r="C14524" i="12"/>
  <c r="C14523" i="12"/>
  <c r="C14522" i="12"/>
  <c r="C14521" i="12"/>
  <c r="C14520" i="12"/>
  <c r="C14519" i="12"/>
  <c r="C14518" i="12"/>
  <c r="C14517" i="12"/>
  <c r="C14516" i="12"/>
  <c r="C14515" i="12"/>
  <c r="C14514" i="12"/>
  <c r="C14513" i="12"/>
  <c r="C14512" i="12"/>
  <c r="C14511" i="12"/>
  <c r="C14510" i="12"/>
  <c r="C14509" i="12"/>
  <c r="C14508" i="12"/>
  <c r="C14507" i="12"/>
  <c r="C14506" i="12"/>
  <c r="C14505" i="12"/>
  <c r="C14504" i="12"/>
  <c r="C14503" i="12"/>
  <c r="C14502" i="12"/>
  <c r="C14501" i="12"/>
  <c r="C14500" i="12"/>
  <c r="C14499" i="12"/>
  <c r="C14498" i="12"/>
  <c r="C14497" i="12"/>
  <c r="C14496" i="12"/>
  <c r="C14495" i="12"/>
  <c r="C14494" i="12"/>
  <c r="C14493" i="12"/>
  <c r="C14492" i="12"/>
  <c r="C14491" i="12"/>
  <c r="C14490" i="12"/>
  <c r="C14489" i="12"/>
  <c r="C14488" i="12"/>
  <c r="C14487" i="12"/>
  <c r="C14486" i="12"/>
  <c r="C14485" i="12"/>
  <c r="C14484" i="12"/>
  <c r="C14483" i="12"/>
  <c r="C14482" i="12"/>
  <c r="C14481" i="12"/>
  <c r="C14480" i="12"/>
  <c r="C14479" i="12"/>
  <c r="C14478" i="12"/>
  <c r="C14477" i="12"/>
  <c r="C14476" i="12"/>
  <c r="C14475" i="12"/>
  <c r="C14474" i="12"/>
  <c r="C14473" i="12"/>
  <c r="C14472" i="12"/>
  <c r="C14471" i="12"/>
  <c r="C14470" i="12"/>
  <c r="C14469" i="12"/>
  <c r="C14468" i="12"/>
  <c r="C14467" i="12"/>
  <c r="C14466" i="12"/>
  <c r="C14465" i="12"/>
  <c r="C14464" i="12"/>
  <c r="C14463" i="12"/>
  <c r="C14462" i="12"/>
  <c r="C14461" i="12"/>
  <c r="C14460" i="12"/>
  <c r="C14459" i="12"/>
  <c r="C14458" i="12"/>
  <c r="C14457" i="12"/>
  <c r="C14456" i="12"/>
  <c r="C14455" i="12"/>
  <c r="C14454" i="12"/>
  <c r="C14453" i="12"/>
  <c r="C14452" i="12"/>
  <c r="C14451" i="12"/>
  <c r="C14450" i="12"/>
  <c r="C14449" i="12"/>
  <c r="C14448" i="12"/>
  <c r="C14447" i="12"/>
  <c r="C14446" i="12"/>
  <c r="C14445" i="12"/>
  <c r="C14444" i="12"/>
  <c r="C14443" i="12"/>
  <c r="C14442" i="12"/>
  <c r="C14441" i="12"/>
  <c r="C14440" i="12"/>
  <c r="C14439" i="12"/>
  <c r="C14438" i="12"/>
  <c r="C14437" i="12"/>
  <c r="C14436" i="12"/>
  <c r="C14435" i="12"/>
  <c r="C14434" i="12"/>
  <c r="C14433" i="12"/>
  <c r="C14432" i="12"/>
  <c r="C14431" i="12"/>
  <c r="C14430" i="12"/>
  <c r="C14429" i="12"/>
  <c r="C14428" i="12"/>
  <c r="C14427" i="12"/>
  <c r="C14426" i="12"/>
  <c r="C14425" i="12"/>
  <c r="C14424" i="12"/>
  <c r="C14423" i="12"/>
  <c r="C14422" i="12"/>
  <c r="C14421" i="12"/>
  <c r="C14420" i="12"/>
  <c r="C14419" i="12"/>
  <c r="C14418" i="12"/>
  <c r="C14417" i="12"/>
  <c r="C14416" i="12"/>
  <c r="C14415" i="12"/>
  <c r="C14414" i="12"/>
  <c r="C14413" i="12"/>
  <c r="C14412" i="12"/>
  <c r="C14411" i="12"/>
  <c r="C14410" i="12"/>
  <c r="C14409" i="12"/>
  <c r="C14408" i="12"/>
  <c r="C14407" i="12"/>
  <c r="C14406" i="12"/>
  <c r="C14405" i="12"/>
  <c r="C14404" i="12"/>
  <c r="C14403" i="12"/>
  <c r="C14402" i="12"/>
  <c r="C14401" i="12"/>
  <c r="C14400" i="12"/>
  <c r="C14399" i="12"/>
  <c r="C14398" i="12"/>
  <c r="C14397" i="12"/>
  <c r="C14396" i="12"/>
  <c r="C14395" i="12"/>
  <c r="C14394" i="12"/>
  <c r="C14393" i="12"/>
  <c r="C14392" i="12"/>
  <c r="C14391" i="12"/>
  <c r="C14390" i="12"/>
  <c r="C14389" i="12"/>
  <c r="C14388" i="12"/>
  <c r="C14387" i="12"/>
  <c r="C14386" i="12"/>
  <c r="C14385" i="12"/>
  <c r="C14384" i="12"/>
  <c r="C14383" i="12"/>
  <c r="C14382" i="12"/>
  <c r="C14381" i="12"/>
  <c r="C14380" i="12"/>
  <c r="C14379" i="12"/>
  <c r="C14378" i="12"/>
  <c r="C14377" i="12"/>
  <c r="C14376" i="12"/>
  <c r="C14375" i="12"/>
  <c r="C14374" i="12"/>
  <c r="C14373" i="12"/>
  <c r="C14372" i="12"/>
  <c r="C14371" i="12"/>
  <c r="C14370" i="12"/>
  <c r="C14369" i="12"/>
  <c r="C14368" i="12"/>
  <c r="C14367" i="12"/>
  <c r="C14366" i="12"/>
  <c r="C14365" i="12"/>
  <c r="C14364" i="12"/>
  <c r="C14363" i="12"/>
  <c r="C14362" i="12"/>
  <c r="C14361" i="12"/>
  <c r="C14360" i="12"/>
  <c r="C14359" i="12"/>
  <c r="C14358" i="12"/>
  <c r="C14357" i="12"/>
  <c r="C14356" i="12"/>
  <c r="C14355" i="12"/>
  <c r="C14354" i="12"/>
  <c r="C14353" i="12"/>
  <c r="C14352" i="12"/>
  <c r="C14351" i="12"/>
  <c r="C14350" i="12"/>
  <c r="C14349" i="12"/>
  <c r="C14348" i="12"/>
  <c r="C14347" i="12"/>
  <c r="C14346" i="12"/>
  <c r="C14345" i="12"/>
  <c r="C14344" i="12"/>
  <c r="C14343" i="12"/>
  <c r="C14342" i="12"/>
  <c r="C14341" i="12"/>
  <c r="C14340" i="12"/>
  <c r="C14339" i="12"/>
  <c r="C14338" i="12"/>
  <c r="C14337" i="12"/>
  <c r="C14336" i="12"/>
  <c r="C14335" i="12"/>
  <c r="C14334" i="12"/>
  <c r="C14333" i="12"/>
  <c r="C14332" i="12"/>
  <c r="C14331" i="12"/>
  <c r="C14330" i="12"/>
  <c r="C14329" i="12"/>
  <c r="C14328" i="12"/>
  <c r="C14327" i="12"/>
  <c r="C14326" i="12"/>
  <c r="C14325" i="12"/>
  <c r="C14324" i="12"/>
  <c r="C14323" i="12"/>
  <c r="C14322" i="12"/>
  <c r="C14321" i="12"/>
  <c r="C14320" i="12"/>
  <c r="C14319" i="12"/>
  <c r="C14318" i="12"/>
  <c r="C14317" i="12"/>
  <c r="C14316" i="12"/>
  <c r="C14315" i="12"/>
  <c r="C14314" i="12"/>
  <c r="C14313" i="12"/>
  <c r="C14312" i="12"/>
  <c r="C14311" i="12"/>
  <c r="C14310" i="12"/>
  <c r="C14309" i="12"/>
  <c r="C14308" i="12"/>
  <c r="C14307" i="12"/>
  <c r="C14306" i="12"/>
  <c r="C14305" i="12"/>
  <c r="C14304" i="12"/>
  <c r="C14303" i="12"/>
  <c r="C14302" i="12"/>
  <c r="C14301" i="12"/>
  <c r="C14300" i="12"/>
  <c r="C14299" i="12"/>
  <c r="C14298" i="12"/>
  <c r="C14297" i="12"/>
  <c r="C14296" i="12"/>
  <c r="C14295" i="12"/>
  <c r="C14294" i="12"/>
  <c r="C14293" i="12"/>
  <c r="C14292" i="12"/>
  <c r="C14291" i="12"/>
  <c r="C14290" i="12"/>
  <c r="C14289" i="12"/>
  <c r="C14288" i="12"/>
  <c r="C14287" i="12"/>
  <c r="C14286" i="12"/>
  <c r="C14285" i="12"/>
  <c r="C14284" i="12"/>
  <c r="C14283" i="12"/>
  <c r="C14282" i="12"/>
  <c r="C14281" i="12"/>
  <c r="C14280" i="12"/>
  <c r="C14279" i="12"/>
  <c r="C14278" i="12"/>
  <c r="C14277" i="12"/>
  <c r="C14276" i="12"/>
  <c r="C14275" i="12"/>
  <c r="C14274" i="12"/>
  <c r="C14273" i="12"/>
  <c r="C14272" i="12"/>
  <c r="C14271" i="12"/>
  <c r="C14270" i="12"/>
  <c r="C14269" i="12"/>
  <c r="C14268" i="12"/>
  <c r="C14267" i="12"/>
  <c r="C14266" i="12"/>
  <c r="C14265" i="12"/>
  <c r="C14264" i="12"/>
  <c r="C14263" i="12"/>
  <c r="C14262" i="12"/>
  <c r="C14261" i="12"/>
  <c r="C14260" i="12"/>
  <c r="C14259" i="12"/>
  <c r="C14258" i="12"/>
  <c r="C14257" i="12"/>
  <c r="C14256" i="12"/>
  <c r="C14255" i="12"/>
  <c r="C14254" i="12"/>
  <c r="C14253" i="12"/>
  <c r="C14252" i="12"/>
  <c r="C14251" i="12"/>
  <c r="C14250" i="12"/>
  <c r="C14249" i="12"/>
  <c r="C14248" i="12"/>
  <c r="C14247" i="12"/>
  <c r="C14246" i="12"/>
  <c r="C14245" i="12"/>
  <c r="C14244" i="12"/>
  <c r="C14243" i="12"/>
  <c r="C14242" i="12"/>
  <c r="C14241" i="12"/>
  <c r="C14240" i="12"/>
  <c r="C14239" i="12"/>
  <c r="C14238" i="12"/>
  <c r="C14237" i="12"/>
  <c r="C14236" i="12"/>
  <c r="C14235" i="12"/>
  <c r="C14234" i="12"/>
  <c r="C14233" i="12"/>
  <c r="C14232" i="12"/>
  <c r="C14231" i="12"/>
  <c r="C14230" i="12"/>
  <c r="C14229" i="12"/>
  <c r="C14228" i="12"/>
  <c r="C14227" i="12"/>
  <c r="C14226" i="12"/>
  <c r="C14225" i="12"/>
  <c r="C14224" i="12"/>
  <c r="C14223" i="12"/>
  <c r="C14222" i="12"/>
  <c r="C14221" i="12"/>
  <c r="C14220" i="12"/>
  <c r="C14219" i="12"/>
  <c r="C14218" i="12"/>
  <c r="C14217" i="12"/>
  <c r="C14216" i="12"/>
  <c r="C14215" i="12"/>
  <c r="C14214" i="12"/>
  <c r="C14213" i="12"/>
  <c r="C14212" i="12"/>
  <c r="C14211" i="12"/>
  <c r="C14210" i="12"/>
  <c r="C14209" i="12"/>
  <c r="C14208" i="12"/>
  <c r="C14207" i="12"/>
  <c r="C14206" i="12"/>
  <c r="C14205" i="12"/>
  <c r="C14204" i="12"/>
  <c r="C14203" i="12"/>
  <c r="C14202" i="12"/>
  <c r="C14201" i="12"/>
  <c r="C14200" i="12"/>
  <c r="C14199" i="12"/>
  <c r="C14198" i="12"/>
  <c r="C14197" i="12"/>
  <c r="C14196" i="12"/>
  <c r="C14195" i="12"/>
  <c r="C14194" i="12"/>
  <c r="C14193" i="12"/>
  <c r="C14192" i="12"/>
  <c r="C14191" i="12"/>
  <c r="C14190" i="12"/>
  <c r="C14189" i="12"/>
  <c r="C14188" i="12"/>
  <c r="C14187" i="12"/>
  <c r="C14186" i="12"/>
  <c r="C14185" i="12"/>
  <c r="C14184" i="12"/>
  <c r="C14183" i="12"/>
  <c r="C14182" i="12"/>
  <c r="C14181" i="12"/>
  <c r="C14180" i="12"/>
  <c r="C14179" i="12"/>
  <c r="C14178" i="12"/>
  <c r="C14177" i="12"/>
  <c r="C14176" i="12"/>
  <c r="C14175" i="12"/>
  <c r="C14174" i="12"/>
  <c r="C14173" i="12"/>
  <c r="C14172" i="12"/>
  <c r="C14171" i="12"/>
  <c r="C14170" i="12"/>
  <c r="C14169" i="12"/>
  <c r="C14168" i="12"/>
  <c r="C14167" i="12"/>
  <c r="C14166" i="12"/>
  <c r="C14165" i="12"/>
  <c r="C14164" i="12"/>
  <c r="C14163" i="12"/>
  <c r="C14162" i="12"/>
  <c r="C14161" i="12"/>
  <c r="C14160" i="12"/>
  <c r="C14159" i="12"/>
  <c r="C14158" i="12"/>
  <c r="C14157" i="12"/>
  <c r="C14156" i="12"/>
  <c r="C14155" i="12"/>
  <c r="C14154" i="12"/>
  <c r="C14153" i="12"/>
  <c r="C14152" i="12"/>
  <c r="C14151" i="12"/>
  <c r="C14150" i="12"/>
  <c r="C14149" i="12"/>
  <c r="C14148" i="12"/>
  <c r="C14147" i="12"/>
  <c r="C14146" i="12"/>
  <c r="C14145" i="12"/>
  <c r="C14144" i="12"/>
  <c r="C14143" i="12"/>
  <c r="C14142" i="12"/>
  <c r="C14141" i="12"/>
  <c r="C14140" i="12"/>
  <c r="C14139" i="12"/>
  <c r="C14138" i="12"/>
  <c r="C14137" i="12"/>
  <c r="C14136" i="12"/>
  <c r="C14135" i="12"/>
  <c r="C14134" i="12"/>
  <c r="C14133" i="12"/>
  <c r="C14132" i="12"/>
  <c r="C14131" i="12"/>
  <c r="C14130" i="12"/>
  <c r="C14129" i="12"/>
  <c r="C14128" i="12"/>
  <c r="C14127" i="12"/>
  <c r="C14126" i="12"/>
  <c r="C14125" i="12"/>
  <c r="C14124" i="12"/>
  <c r="C14123" i="12"/>
  <c r="C14122" i="12"/>
  <c r="C14121" i="12"/>
  <c r="C14120" i="12"/>
  <c r="C14119" i="12"/>
  <c r="C14118" i="12"/>
  <c r="C14117" i="12"/>
  <c r="C14116" i="12"/>
  <c r="C14115" i="12"/>
  <c r="C14114" i="12"/>
  <c r="C14113" i="12"/>
  <c r="C14112" i="12"/>
  <c r="C14111" i="12"/>
  <c r="C14110" i="12"/>
  <c r="C14109" i="12"/>
  <c r="C14108" i="12"/>
  <c r="C14107" i="12"/>
  <c r="C14106" i="12"/>
  <c r="C14105" i="12"/>
  <c r="C14104" i="12"/>
  <c r="C14103" i="12"/>
  <c r="C14102" i="12"/>
  <c r="C14101" i="12"/>
  <c r="C14100" i="12"/>
  <c r="C14099" i="12"/>
  <c r="C14098" i="12"/>
  <c r="C14097" i="12"/>
  <c r="C14096" i="12"/>
  <c r="C14095" i="12"/>
  <c r="C14094" i="12"/>
  <c r="C14093" i="12"/>
  <c r="C14092" i="12"/>
  <c r="C14091" i="12"/>
  <c r="C14090" i="12"/>
  <c r="C14089" i="12"/>
  <c r="C14088" i="12"/>
  <c r="C14087" i="12"/>
  <c r="C14086" i="12"/>
  <c r="C14085" i="12"/>
  <c r="C14084" i="12"/>
  <c r="C14083" i="12"/>
  <c r="C14082" i="12"/>
  <c r="C14081" i="12"/>
  <c r="C14080" i="12"/>
  <c r="C14079" i="12"/>
  <c r="C14078" i="12"/>
  <c r="C14077" i="12"/>
  <c r="C14076" i="12"/>
  <c r="C14075" i="12"/>
  <c r="C14074" i="12"/>
  <c r="C14073" i="12"/>
  <c r="C14072" i="12"/>
  <c r="C14071" i="12"/>
  <c r="C14070" i="12"/>
  <c r="C14069" i="12"/>
  <c r="C14068" i="12"/>
  <c r="C14067" i="12"/>
  <c r="C14066" i="12"/>
  <c r="C14065" i="12"/>
  <c r="C14064" i="12"/>
  <c r="C14063" i="12"/>
  <c r="C14062" i="12"/>
  <c r="C14061" i="12"/>
  <c r="C14060" i="12"/>
  <c r="C14059" i="12"/>
  <c r="C14058" i="12"/>
  <c r="C14057" i="12"/>
  <c r="C14056" i="12"/>
  <c r="C14055" i="12"/>
  <c r="C14054" i="12"/>
  <c r="C14053" i="12"/>
  <c r="C14052" i="12"/>
  <c r="C14051" i="12"/>
  <c r="C14050" i="12"/>
  <c r="C14049" i="12"/>
  <c r="C14048" i="12"/>
  <c r="C14047" i="12"/>
  <c r="C14046" i="12"/>
  <c r="C14045" i="12"/>
  <c r="C14044" i="12"/>
  <c r="C14043" i="12"/>
  <c r="C14042" i="12"/>
  <c r="C14041" i="12"/>
  <c r="C14040" i="12"/>
  <c r="C14039" i="12"/>
  <c r="C14038" i="12"/>
  <c r="C14037" i="12"/>
  <c r="C14036" i="12"/>
  <c r="C14035" i="12"/>
  <c r="C14034" i="12"/>
  <c r="C14033" i="12"/>
  <c r="C14032" i="12"/>
  <c r="C14031" i="12"/>
  <c r="C14030" i="12"/>
  <c r="C14029" i="12"/>
  <c r="C14028" i="12"/>
  <c r="C14027" i="12"/>
  <c r="C14026" i="12"/>
  <c r="C14025" i="12"/>
  <c r="C14024" i="12"/>
  <c r="C14023" i="12"/>
  <c r="C14022" i="12"/>
  <c r="C14021" i="12"/>
  <c r="C14020" i="12"/>
  <c r="C14019" i="12"/>
  <c r="C14018" i="12"/>
  <c r="C14017" i="12"/>
  <c r="C14016" i="12"/>
  <c r="C14015" i="12"/>
  <c r="C14014" i="12"/>
  <c r="C14013" i="12"/>
  <c r="C14012" i="12"/>
  <c r="C14011" i="12"/>
  <c r="C14010" i="12"/>
  <c r="C14009" i="12"/>
  <c r="C14008" i="12"/>
  <c r="C14007" i="12"/>
  <c r="C14006" i="12"/>
  <c r="C14005" i="12"/>
  <c r="C14004" i="12"/>
  <c r="C14003" i="12"/>
  <c r="C14002" i="12"/>
  <c r="C14001" i="12"/>
  <c r="C14000" i="12"/>
  <c r="C13999" i="12"/>
  <c r="C13998" i="12"/>
  <c r="C13997" i="12"/>
  <c r="C13996" i="12"/>
  <c r="C13995" i="12"/>
  <c r="C13994" i="12"/>
  <c r="C13993" i="12"/>
  <c r="C13992" i="12"/>
  <c r="C13991" i="12"/>
  <c r="C13990" i="12"/>
  <c r="C13989" i="12"/>
  <c r="C13988" i="12"/>
  <c r="C13987" i="12"/>
  <c r="C13986" i="12"/>
  <c r="C13985" i="12"/>
  <c r="C13984" i="12"/>
  <c r="C13983" i="12"/>
  <c r="C13982" i="12"/>
  <c r="C13981" i="12"/>
  <c r="C13980" i="12"/>
  <c r="C13979" i="12"/>
  <c r="C13978" i="12"/>
  <c r="C13977" i="12"/>
  <c r="C13976" i="12"/>
  <c r="C13975" i="12"/>
  <c r="C13974" i="12"/>
  <c r="C13973" i="12"/>
  <c r="C13972" i="12"/>
  <c r="C13971" i="12"/>
  <c r="C13970" i="12"/>
  <c r="C13969" i="12"/>
  <c r="C13968" i="12"/>
  <c r="C13967" i="12"/>
  <c r="C13966" i="12"/>
  <c r="C13965" i="12"/>
  <c r="C13964" i="12"/>
  <c r="C13963" i="12"/>
  <c r="C13962" i="12"/>
  <c r="C13961" i="12"/>
  <c r="C13960" i="12"/>
  <c r="C13959" i="12"/>
  <c r="C13958" i="12"/>
  <c r="C13957" i="12"/>
  <c r="C13956" i="12"/>
  <c r="C13955" i="12"/>
  <c r="C13954" i="12"/>
  <c r="C13953" i="12"/>
  <c r="C13952" i="12"/>
  <c r="C13951" i="12"/>
  <c r="C13950" i="12"/>
  <c r="C13949" i="12"/>
  <c r="C13948" i="12"/>
  <c r="C13947" i="12"/>
  <c r="C13946" i="12"/>
  <c r="C13945" i="12"/>
  <c r="C13944" i="12"/>
  <c r="C13943" i="12"/>
  <c r="C13942" i="12"/>
  <c r="C13941" i="12"/>
  <c r="C13940" i="12"/>
  <c r="C13939" i="12"/>
  <c r="C13938" i="12"/>
  <c r="C13937" i="12"/>
  <c r="C13936" i="12"/>
  <c r="C13935" i="12"/>
  <c r="C13934" i="12"/>
  <c r="C13933" i="12"/>
  <c r="C13932" i="12"/>
  <c r="C13931" i="12"/>
  <c r="C13930" i="12"/>
  <c r="C13929" i="12"/>
  <c r="C13928" i="12"/>
  <c r="C13927" i="12"/>
  <c r="C13926" i="12"/>
  <c r="C13925" i="12"/>
  <c r="C13924" i="12"/>
  <c r="C13923" i="12"/>
  <c r="C13922" i="12"/>
  <c r="C13921" i="12"/>
  <c r="C13920" i="12"/>
  <c r="C13919" i="12"/>
  <c r="C13918" i="12"/>
  <c r="C13917" i="12"/>
  <c r="C13916" i="12"/>
  <c r="C13915" i="12"/>
  <c r="C13914" i="12"/>
  <c r="C13913" i="12"/>
  <c r="C13912" i="12"/>
  <c r="C13911" i="12"/>
  <c r="C13910" i="12"/>
  <c r="C13909" i="12"/>
  <c r="C13908" i="12"/>
  <c r="C13907" i="12"/>
  <c r="C13906" i="12"/>
  <c r="C13905" i="12"/>
  <c r="C13904" i="12"/>
  <c r="C13903" i="12"/>
  <c r="C13902" i="12"/>
  <c r="C13901" i="12"/>
  <c r="C13900" i="12"/>
  <c r="C13899" i="12"/>
  <c r="C13898" i="12"/>
  <c r="C13897" i="12"/>
  <c r="C13896" i="12"/>
  <c r="C13895" i="12"/>
  <c r="C13894" i="12"/>
  <c r="C13893" i="12"/>
  <c r="C13892" i="12"/>
  <c r="C13891" i="12"/>
  <c r="C13890" i="12"/>
  <c r="C13889" i="12"/>
  <c r="C13888" i="12"/>
  <c r="C13887" i="12"/>
  <c r="C13886" i="12"/>
  <c r="C13885" i="12"/>
  <c r="C13884" i="12"/>
  <c r="C13883" i="12"/>
  <c r="C13882" i="12"/>
  <c r="C13881" i="12"/>
  <c r="C13880" i="12"/>
  <c r="C13879" i="12"/>
  <c r="C13878" i="12"/>
  <c r="C13877" i="12"/>
  <c r="C13876" i="12"/>
  <c r="C13875" i="12"/>
  <c r="C13874" i="12"/>
  <c r="C13873" i="12"/>
  <c r="C13872" i="12"/>
  <c r="C13871" i="12"/>
  <c r="C13870" i="12"/>
  <c r="C13869" i="12"/>
  <c r="C13868" i="12"/>
  <c r="C13867" i="12"/>
  <c r="C13866" i="12"/>
  <c r="C13865" i="12"/>
  <c r="C13864" i="12"/>
  <c r="C13863" i="12"/>
  <c r="C13862" i="12"/>
  <c r="C13861" i="12"/>
  <c r="C13860" i="12"/>
  <c r="C13859" i="12"/>
  <c r="C13858" i="12"/>
  <c r="C13857" i="12"/>
  <c r="C13856" i="12"/>
  <c r="C13855" i="12"/>
  <c r="C13854" i="12"/>
  <c r="C13853" i="12"/>
  <c r="C13852" i="12"/>
  <c r="C13851" i="12"/>
  <c r="C13850" i="12"/>
  <c r="C13849" i="12"/>
  <c r="C13848" i="12"/>
  <c r="C13847" i="12"/>
  <c r="C13846" i="12"/>
  <c r="C13845" i="12"/>
  <c r="C13844" i="12"/>
  <c r="C13843" i="12"/>
  <c r="C13842" i="12"/>
  <c r="C13841" i="12"/>
  <c r="C13840" i="12"/>
  <c r="C13839" i="12"/>
  <c r="C13838" i="12"/>
  <c r="C13837" i="12"/>
  <c r="C13836" i="12"/>
  <c r="C13835" i="12"/>
  <c r="C13834" i="12"/>
  <c r="C13833" i="12"/>
  <c r="C13832" i="12"/>
  <c r="C13831" i="12"/>
  <c r="C13830" i="12"/>
  <c r="C13829" i="12"/>
  <c r="C13828" i="12"/>
  <c r="C13827" i="12"/>
  <c r="C13826" i="12"/>
  <c r="C13825" i="12"/>
  <c r="C13824" i="12"/>
  <c r="C13823" i="12"/>
  <c r="C13822" i="12"/>
  <c r="C13821" i="12"/>
  <c r="C13820" i="12"/>
  <c r="C13819" i="12"/>
  <c r="C13818" i="12"/>
  <c r="C13817" i="12"/>
  <c r="C13816" i="12"/>
  <c r="C13815" i="12"/>
  <c r="C13814" i="12"/>
  <c r="C13813" i="12"/>
  <c r="C13812" i="12"/>
  <c r="C13811" i="12"/>
  <c r="C13810" i="12"/>
  <c r="C13809" i="12"/>
  <c r="C13808" i="12"/>
  <c r="C13807" i="12"/>
  <c r="C13806" i="12"/>
  <c r="C13805" i="12"/>
  <c r="C13804" i="12"/>
  <c r="C13803" i="12"/>
  <c r="C13802" i="12"/>
  <c r="C13801" i="12"/>
  <c r="C13800" i="12"/>
  <c r="C13799" i="12"/>
  <c r="C13798" i="12"/>
  <c r="C13797" i="12"/>
  <c r="C13796" i="12"/>
  <c r="C13795" i="12"/>
  <c r="C13794" i="12"/>
  <c r="C13793" i="12"/>
  <c r="C13792" i="12"/>
  <c r="C13791" i="12"/>
  <c r="C13790" i="12"/>
  <c r="C13789" i="12"/>
  <c r="C13788" i="12"/>
  <c r="C13787" i="12"/>
  <c r="C13786" i="12"/>
  <c r="C13785" i="12"/>
  <c r="C13784" i="12"/>
  <c r="C13783" i="12"/>
  <c r="C13782" i="12"/>
  <c r="C13781" i="12"/>
  <c r="C13780" i="12"/>
  <c r="C13779" i="12"/>
  <c r="C13778" i="12"/>
  <c r="C13777" i="12"/>
  <c r="C13776" i="12"/>
  <c r="C13775" i="12"/>
  <c r="C13774" i="12"/>
  <c r="C13773" i="12"/>
  <c r="C13772" i="12"/>
  <c r="C13771" i="12"/>
  <c r="C13770" i="12"/>
  <c r="C13769" i="12"/>
  <c r="C13768" i="12"/>
  <c r="C13767" i="12"/>
  <c r="C13766" i="12"/>
  <c r="C13765" i="12"/>
  <c r="C13764" i="12"/>
  <c r="C13763" i="12"/>
  <c r="C13762" i="12"/>
  <c r="C13761" i="12"/>
  <c r="C13760" i="12"/>
  <c r="C13759" i="12"/>
  <c r="C13758" i="12"/>
  <c r="C13757" i="12"/>
  <c r="C13756" i="12"/>
  <c r="C13755" i="12"/>
  <c r="C13754" i="12"/>
  <c r="C13753" i="12"/>
  <c r="C13752" i="12"/>
  <c r="C13751" i="12"/>
  <c r="C13750" i="12"/>
  <c r="C13749" i="12"/>
  <c r="C13748" i="12"/>
  <c r="C13747" i="12"/>
  <c r="C13746" i="12"/>
  <c r="C13745" i="12"/>
  <c r="C13744" i="12"/>
  <c r="C13743" i="12"/>
  <c r="C13742" i="12"/>
  <c r="C13741" i="12"/>
  <c r="C13740" i="12"/>
  <c r="C13739" i="12"/>
  <c r="C13738" i="12"/>
  <c r="C13737" i="12"/>
  <c r="C13736" i="12"/>
  <c r="C13735" i="12"/>
  <c r="C13734" i="12"/>
  <c r="C13733" i="12"/>
  <c r="C13732" i="12"/>
  <c r="C13731" i="12"/>
  <c r="C13730" i="12"/>
  <c r="C13729" i="12"/>
  <c r="C13728" i="12"/>
  <c r="C13727" i="12"/>
  <c r="C13726" i="12"/>
  <c r="C13725" i="12"/>
  <c r="C13724" i="12"/>
  <c r="C13723" i="12"/>
  <c r="C13722" i="12"/>
  <c r="C13721" i="12"/>
  <c r="C13720" i="12"/>
  <c r="C13719" i="12"/>
  <c r="C13718" i="12"/>
  <c r="C13717" i="12"/>
  <c r="C13716" i="12"/>
  <c r="C13715" i="12"/>
  <c r="C13714" i="12"/>
  <c r="C13713" i="12"/>
  <c r="C13712" i="12"/>
  <c r="C13711" i="12"/>
  <c r="C13710" i="12"/>
  <c r="C13709" i="12"/>
  <c r="C13708" i="12"/>
  <c r="C13707" i="12"/>
  <c r="C13706" i="12"/>
  <c r="C13705" i="12"/>
  <c r="C13704" i="12"/>
  <c r="C13703" i="12"/>
  <c r="C13702" i="12"/>
  <c r="C13701" i="12"/>
  <c r="C13700" i="12"/>
  <c r="C13699" i="12"/>
  <c r="C13698" i="12"/>
  <c r="C13697" i="12"/>
  <c r="C13696" i="12"/>
  <c r="C13695" i="12"/>
  <c r="C13694" i="12"/>
  <c r="C13693" i="12"/>
  <c r="C13692" i="12"/>
  <c r="C13691" i="12"/>
  <c r="C13690" i="12"/>
  <c r="C13689" i="12"/>
  <c r="C13688" i="12"/>
  <c r="C13687" i="12"/>
  <c r="C13686" i="12"/>
  <c r="C13685" i="12"/>
  <c r="C13684" i="12"/>
  <c r="C13683" i="12"/>
  <c r="C13682" i="12"/>
  <c r="C13681" i="12"/>
  <c r="C13680" i="12"/>
  <c r="C13679" i="12"/>
  <c r="C13678" i="12"/>
  <c r="C13677" i="12"/>
  <c r="C13676" i="12"/>
  <c r="C13675" i="12"/>
  <c r="C13674" i="12"/>
  <c r="C13673" i="12"/>
  <c r="C13672" i="12"/>
  <c r="C13671" i="12"/>
  <c r="C13670" i="12"/>
  <c r="C13669" i="12"/>
  <c r="C13668" i="12"/>
  <c r="C13667" i="12"/>
  <c r="C13666" i="12"/>
  <c r="C13665" i="12"/>
  <c r="C13664" i="12"/>
  <c r="C13663" i="12"/>
  <c r="C13662" i="12"/>
  <c r="C13661" i="12"/>
  <c r="C13660" i="12"/>
  <c r="C13659" i="12"/>
  <c r="C13658" i="12"/>
  <c r="C13657" i="12"/>
  <c r="C13656" i="12"/>
  <c r="C13655" i="12"/>
  <c r="C13654" i="12"/>
  <c r="C13653" i="12"/>
  <c r="C13652" i="12"/>
  <c r="C13651" i="12"/>
  <c r="C13650" i="12"/>
  <c r="C13649" i="12"/>
  <c r="C13648" i="12"/>
  <c r="C13647" i="12"/>
  <c r="C13646" i="12"/>
  <c r="C13645" i="12"/>
  <c r="C13644" i="12"/>
  <c r="C13643" i="12"/>
  <c r="C13642" i="12"/>
  <c r="C13641" i="12"/>
  <c r="C13640" i="12"/>
  <c r="C13639" i="12"/>
  <c r="C13638" i="12"/>
  <c r="C13637" i="12"/>
  <c r="C13636" i="12"/>
  <c r="C13635" i="12"/>
  <c r="C13634" i="12"/>
  <c r="C13633" i="12"/>
  <c r="C13632" i="12"/>
  <c r="C13631" i="12"/>
  <c r="C13630" i="12"/>
  <c r="C13629" i="12"/>
  <c r="C13628" i="12"/>
  <c r="C13627" i="12"/>
  <c r="C13626" i="12"/>
  <c r="C13625" i="12"/>
  <c r="C13624" i="12"/>
  <c r="C13623" i="12"/>
  <c r="C13622" i="12"/>
  <c r="C13621" i="12"/>
  <c r="C13620" i="12"/>
  <c r="C13619" i="12"/>
  <c r="C13618" i="12"/>
  <c r="C13617" i="12"/>
  <c r="C13616" i="12"/>
  <c r="C13615" i="12"/>
  <c r="C13614" i="12"/>
  <c r="C13613" i="12"/>
  <c r="C13612" i="12"/>
  <c r="C13611" i="12"/>
  <c r="C13610" i="12"/>
  <c r="C13609" i="12"/>
  <c r="C13608" i="12"/>
  <c r="C13607" i="12"/>
  <c r="C13606" i="12"/>
  <c r="C13605" i="12"/>
  <c r="C13604" i="12"/>
  <c r="C13603" i="12"/>
  <c r="C13602" i="12"/>
  <c r="C13601" i="12"/>
  <c r="C13600" i="12"/>
  <c r="C13599" i="12"/>
  <c r="C13598" i="12"/>
  <c r="C13597" i="12"/>
  <c r="C13596" i="12"/>
  <c r="C13595" i="12"/>
  <c r="C13594" i="12"/>
  <c r="C13593" i="12"/>
  <c r="C13592" i="12"/>
  <c r="C13591" i="12"/>
  <c r="C13590" i="12"/>
  <c r="C13589" i="12"/>
  <c r="C13588" i="12"/>
  <c r="C13587" i="12"/>
  <c r="C13586" i="12"/>
  <c r="C13585" i="12"/>
  <c r="C13584" i="12"/>
  <c r="C13583" i="12"/>
  <c r="C13582" i="12"/>
  <c r="C13581" i="12"/>
  <c r="C13580" i="12"/>
  <c r="C13579" i="12"/>
  <c r="C13578" i="12"/>
  <c r="C13577" i="12"/>
  <c r="C13576" i="12"/>
  <c r="C13575" i="12"/>
  <c r="C13574" i="12"/>
  <c r="C13573" i="12"/>
  <c r="C13572" i="12"/>
  <c r="C13571" i="12"/>
  <c r="C13570" i="12"/>
  <c r="C13569" i="12"/>
  <c r="C13568" i="12"/>
  <c r="C13567" i="12"/>
  <c r="C13566" i="12"/>
  <c r="C13565" i="12"/>
  <c r="C13564" i="12"/>
  <c r="C13563" i="12"/>
  <c r="C13562" i="12"/>
  <c r="C13561" i="12"/>
  <c r="C13560" i="12"/>
  <c r="C13559" i="12"/>
  <c r="C13558" i="12"/>
  <c r="C13557" i="12"/>
  <c r="C13556" i="12"/>
  <c r="C13555" i="12"/>
  <c r="C13554" i="12"/>
  <c r="C13553" i="12"/>
  <c r="C13552" i="12"/>
  <c r="C13551" i="12"/>
  <c r="C13550" i="12"/>
  <c r="C13549" i="12"/>
  <c r="C13548" i="12"/>
  <c r="C13547" i="12"/>
  <c r="C13546" i="12"/>
  <c r="C13545" i="12"/>
  <c r="C13544" i="12"/>
  <c r="C13543" i="12"/>
  <c r="C13542" i="12"/>
  <c r="C13541" i="12"/>
  <c r="C13540" i="12"/>
  <c r="C13539" i="12"/>
  <c r="C13538" i="12"/>
  <c r="C13537" i="12"/>
  <c r="C13536" i="12"/>
  <c r="C13535" i="12"/>
  <c r="C13534" i="12"/>
  <c r="C13533" i="12"/>
  <c r="C13532" i="12"/>
  <c r="C13531" i="12"/>
  <c r="C13530" i="12"/>
  <c r="C13529" i="12"/>
  <c r="C13528" i="12"/>
  <c r="C13527" i="12"/>
  <c r="C13526" i="12"/>
  <c r="C13525" i="12"/>
  <c r="C13524" i="12"/>
  <c r="C13523" i="12"/>
  <c r="C13522" i="12"/>
  <c r="C13521" i="12"/>
  <c r="C13520" i="12"/>
  <c r="C13519" i="12"/>
  <c r="C13518" i="12"/>
  <c r="C13517" i="12"/>
  <c r="C13516" i="12"/>
  <c r="C13515" i="12"/>
  <c r="C13514" i="12"/>
  <c r="C13513" i="12"/>
  <c r="C13512" i="12"/>
  <c r="C13511" i="12"/>
  <c r="C13510" i="12"/>
  <c r="C13509" i="12"/>
  <c r="C13508" i="12"/>
  <c r="C13507" i="12"/>
  <c r="C13506" i="12"/>
  <c r="C13505" i="12"/>
  <c r="C13504" i="12"/>
  <c r="C13503" i="12"/>
  <c r="C13502" i="12"/>
  <c r="C13501" i="12"/>
  <c r="C13500" i="12"/>
  <c r="C13499" i="12"/>
  <c r="C13498" i="12"/>
  <c r="C13497" i="12"/>
  <c r="C13496" i="12"/>
  <c r="C13495" i="12"/>
  <c r="C13494" i="12"/>
  <c r="C13493" i="12"/>
  <c r="C13492" i="12"/>
  <c r="C13491" i="12"/>
  <c r="C13490" i="12"/>
  <c r="C13489" i="12"/>
  <c r="C13488" i="12"/>
  <c r="C13487" i="12"/>
  <c r="C13486" i="12"/>
  <c r="C13485" i="12"/>
  <c r="C13484" i="12"/>
  <c r="C13483" i="12"/>
  <c r="C13482" i="12"/>
  <c r="C13481" i="12"/>
  <c r="C13480" i="12"/>
  <c r="C13479" i="12"/>
  <c r="C13478" i="12"/>
  <c r="C13477" i="12"/>
  <c r="C13476" i="12"/>
  <c r="C13475" i="12"/>
  <c r="C13474" i="12"/>
  <c r="C13473" i="12"/>
  <c r="C13472" i="12"/>
  <c r="C13471" i="12"/>
  <c r="C13470" i="12"/>
  <c r="C13469" i="12"/>
  <c r="C13468" i="12"/>
  <c r="C13467" i="12"/>
  <c r="C13466" i="12"/>
  <c r="C13465" i="12"/>
  <c r="C13464" i="12"/>
  <c r="C13463" i="12"/>
  <c r="C13462" i="12"/>
  <c r="C13461" i="12"/>
  <c r="C13460" i="12"/>
  <c r="C13459" i="12"/>
  <c r="C13458" i="12"/>
  <c r="C13457" i="12"/>
  <c r="C13456" i="12"/>
  <c r="C13455" i="12"/>
  <c r="C13454" i="12"/>
  <c r="C13453" i="12"/>
  <c r="C13452" i="12"/>
  <c r="C13451" i="12"/>
  <c r="C13450" i="12"/>
  <c r="C13449" i="12"/>
  <c r="C13448" i="12"/>
  <c r="C13447" i="12"/>
  <c r="C13446" i="12"/>
  <c r="C13445" i="12"/>
  <c r="C13444" i="12"/>
  <c r="C13443" i="12"/>
  <c r="C13442" i="12"/>
  <c r="C13441" i="12"/>
  <c r="C13440" i="12"/>
  <c r="C13439" i="12"/>
  <c r="C13438" i="12"/>
  <c r="C13437" i="12"/>
  <c r="C13436" i="12"/>
  <c r="C13435" i="12"/>
  <c r="C13434" i="12"/>
  <c r="C13433" i="12"/>
  <c r="C13432" i="12"/>
  <c r="C13431" i="12"/>
  <c r="C13430" i="12"/>
  <c r="C13429" i="12"/>
  <c r="C13428" i="12"/>
  <c r="C13427" i="12"/>
  <c r="C13426" i="12"/>
  <c r="C13425" i="12"/>
  <c r="C13424" i="12"/>
  <c r="C13423" i="12"/>
  <c r="C13422" i="12"/>
  <c r="C13421" i="12"/>
  <c r="C13420" i="12"/>
  <c r="C13419" i="12"/>
  <c r="C13418" i="12"/>
  <c r="C13417" i="12"/>
  <c r="C13416" i="12"/>
  <c r="C13415" i="12"/>
  <c r="C13414" i="12"/>
  <c r="C13413" i="12"/>
  <c r="C13412" i="12"/>
  <c r="C13411" i="12"/>
  <c r="C13410" i="12"/>
  <c r="C13409" i="12"/>
  <c r="C13408" i="12"/>
  <c r="C13407" i="12"/>
  <c r="C13406" i="12"/>
  <c r="C13405" i="12"/>
  <c r="C13404" i="12"/>
  <c r="C13403" i="12"/>
  <c r="C13402" i="12"/>
  <c r="C13401" i="12"/>
  <c r="C13400" i="12"/>
  <c r="C13399" i="12"/>
  <c r="C13398" i="12"/>
  <c r="C13397" i="12"/>
  <c r="C13396" i="12"/>
  <c r="C13395" i="12"/>
  <c r="C13394" i="12"/>
  <c r="C13393" i="12"/>
  <c r="C13392" i="12"/>
  <c r="C13391" i="12"/>
  <c r="C13390" i="12"/>
  <c r="C13389" i="12"/>
  <c r="C13388" i="12"/>
  <c r="C13387" i="12"/>
  <c r="C13386" i="12"/>
  <c r="C13385" i="12"/>
  <c r="C13384" i="12"/>
  <c r="C13383" i="12"/>
  <c r="C13382" i="12"/>
  <c r="C13381" i="12"/>
  <c r="C13380" i="12"/>
  <c r="C13379" i="12"/>
  <c r="C13378" i="12"/>
  <c r="C13377" i="12"/>
  <c r="C13376" i="12"/>
  <c r="C13375" i="12"/>
  <c r="C13374" i="12"/>
  <c r="C13373" i="12"/>
  <c r="C13372" i="12"/>
  <c r="C13371" i="12"/>
  <c r="C13370" i="12"/>
  <c r="C13369" i="12"/>
  <c r="C13368" i="12"/>
  <c r="C13367" i="12"/>
  <c r="C13366" i="12"/>
  <c r="C13365" i="12"/>
  <c r="C13364" i="12"/>
  <c r="C13363" i="12"/>
  <c r="C13362" i="12"/>
  <c r="C13361" i="12"/>
  <c r="C13360" i="12"/>
  <c r="C13359" i="12"/>
  <c r="C13358" i="12"/>
  <c r="C13357" i="12"/>
  <c r="C13356" i="12"/>
  <c r="C13355" i="12"/>
  <c r="C13354" i="12"/>
  <c r="C13353" i="12"/>
  <c r="C13352" i="12"/>
  <c r="C13351" i="12"/>
  <c r="C13350" i="12"/>
  <c r="C13349" i="12"/>
  <c r="C13348" i="12"/>
  <c r="C13347" i="12"/>
  <c r="C13346" i="12"/>
  <c r="C13345" i="12"/>
  <c r="C13344" i="12"/>
  <c r="C13343" i="12"/>
  <c r="C13342" i="12"/>
  <c r="C13341" i="12"/>
  <c r="C13340" i="12"/>
  <c r="C13339" i="12"/>
  <c r="C13338" i="12"/>
  <c r="C13337" i="12"/>
  <c r="C13336" i="12"/>
  <c r="C13335" i="12"/>
  <c r="C13334" i="12"/>
  <c r="C13333" i="12"/>
  <c r="C13332" i="12"/>
  <c r="C13331" i="12"/>
  <c r="C13330" i="12"/>
  <c r="C13329" i="12"/>
  <c r="C13328" i="12"/>
  <c r="C13327" i="12"/>
  <c r="C13326" i="12"/>
  <c r="C13325" i="12"/>
  <c r="C13324" i="12"/>
  <c r="C13323" i="12"/>
  <c r="C13322" i="12"/>
  <c r="C13321" i="12"/>
  <c r="C13320" i="12"/>
  <c r="C13319" i="12"/>
  <c r="C13318" i="12"/>
  <c r="C13317" i="12"/>
  <c r="C13316" i="12"/>
  <c r="C13315" i="12"/>
  <c r="C13314" i="12"/>
  <c r="C13313" i="12"/>
  <c r="C13312" i="12"/>
  <c r="C13311" i="12"/>
  <c r="C13310" i="12"/>
  <c r="C13309" i="12"/>
  <c r="C13308" i="12"/>
  <c r="C13307" i="12"/>
  <c r="C13306" i="12"/>
  <c r="C13305" i="12"/>
  <c r="C13304" i="12"/>
  <c r="C13303" i="12"/>
  <c r="C13302" i="12"/>
  <c r="C13301" i="12"/>
  <c r="C13300" i="12"/>
  <c r="C13299" i="12"/>
  <c r="C13298" i="12"/>
  <c r="C13297" i="12"/>
  <c r="C13296" i="12"/>
  <c r="C13295" i="12"/>
  <c r="C13294" i="12"/>
  <c r="C13293" i="12"/>
  <c r="C13292" i="12"/>
  <c r="C13291" i="12"/>
  <c r="C13290" i="12"/>
  <c r="C13289" i="12"/>
  <c r="C13288" i="12"/>
  <c r="C13287" i="12"/>
  <c r="C13286" i="12"/>
  <c r="C13285" i="12"/>
  <c r="C13284" i="12"/>
  <c r="C13283" i="12"/>
  <c r="C13282" i="12"/>
  <c r="C13281" i="12"/>
  <c r="C13280" i="12"/>
  <c r="C13279" i="12"/>
  <c r="C13278" i="12"/>
  <c r="C13277" i="12"/>
  <c r="C13276" i="12"/>
  <c r="C13275" i="12"/>
  <c r="C13274" i="12"/>
  <c r="C13273" i="12"/>
  <c r="C13272" i="12"/>
  <c r="C13271" i="12"/>
  <c r="C13270" i="12"/>
  <c r="C13269" i="12"/>
  <c r="C13268" i="12"/>
  <c r="C13267" i="12"/>
  <c r="C13266" i="12"/>
  <c r="C13265" i="12"/>
  <c r="C13264" i="12"/>
  <c r="C13263" i="12"/>
  <c r="C13262" i="12"/>
  <c r="C13261" i="12"/>
  <c r="C13260" i="12"/>
  <c r="C13259" i="12"/>
  <c r="C13258" i="12"/>
  <c r="C13257" i="12"/>
  <c r="C13256" i="12"/>
  <c r="C13255" i="12"/>
  <c r="C13254" i="12"/>
  <c r="C13253" i="12"/>
  <c r="C13252" i="12"/>
  <c r="C13251" i="12"/>
  <c r="C13250" i="12"/>
  <c r="C13249" i="12"/>
  <c r="C13248" i="12"/>
  <c r="C13247" i="12"/>
  <c r="C13246" i="12"/>
  <c r="C13245" i="12"/>
  <c r="C13244" i="12"/>
  <c r="C13243" i="12"/>
  <c r="C13242" i="12"/>
  <c r="C13241" i="12"/>
  <c r="C13240" i="12"/>
  <c r="C13239" i="12"/>
  <c r="C13238" i="12"/>
  <c r="C13237" i="12"/>
  <c r="C13236" i="12"/>
  <c r="C13235" i="12"/>
  <c r="C13234" i="12"/>
  <c r="C13233" i="12"/>
  <c r="C13232" i="12"/>
  <c r="C13231" i="12"/>
  <c r="C13230" i="12"/>
  <c r="C13229" i="12"/>
  <c r="C13228" i="12"/>
  <c r="C13227" i="12"/>
  <c r="C13226" i="12"/>
  <c r="C13225" i="12"/>
  <c r="C13224" i="12"/>
  <c r="C13223" i="12"/>
  <c r="C13222" i="12"/>
  <c r="C13221" i="12"/>
  <c r="C13220" i="12"/>
  <c r="C13219" i="12"/>
  <c r="C13218" i="12"/>
  <c r="C13217" i="12"/>
  <c r="C13216" i="12"/>
  <c r="C13215" i="12"/>
  <c r="C13214" i="12"/>
  <c r="C13213" i="12"/>
  <c r="C13212" i="12"/>
  <c r="C13211" i="12"/>
  <c r="C13210" i="12"/>
  <c r="C13209" i="12"/>
  <c r="C13208" i="12"/>
  <c r="C13207" i="12"/>
  <c r="C13206" i="12"/>
  <c r="C13205" i="12"/>
  <c r="C13204" i="12"/>
  <c r="C13203" i="12"/>
  <c r="C13202" i="12"/>
  <c r="C13201" i="12"/>
  <c r="C13200" i="12"/>
  <c r="C13199" i="12"/>
  <c r="C13198" i="12"/>
  <c r="C13197" i="12"/>
  <c r="C13196" i="12"/>
  <c r="C13195" i="12"/>
  <c r="C13194" i="12"/>
  <c r="C13193" i="12"/>
  <c r="C13192" i="12"/>
  <c r="C13191" i="12"/>
  <c r="C13190" i="12"/>
  <c r="C13189" i="12"/>
  <c r="C13188" i="12"/>
  <c r="C13187" i="12"/>
  <c r="C13186" i="12"/>
  <c r="C13185" i="12"/>
  <c r="C13184" i="12"/>
  <c r="C13183" i="12"/>
  <c r="C13182" i="12"/>
  <c r="C13181" i="12"/>
  <c r="C13180" i="12"/>
  <c r="C13179" i="12"/>
  <c r="C13178" i="12"/>
  <c r="C13177" i="12"/>
  <c r="C13176" i="12"/>
  <c r="C13175" i="12"/>
  <c r="C13174" i="12"/>
  <c r="C13173" i="12"/>
  <c r="C13172" i="12"/>
  <c r="C13171" i="12"/>
  <c r="C13170" i="12"/>
  <c r="C13169" i="12"/>
  <c r="C13168" i="12"/>
  <c r="C13167" i="12"/>
  <c r="C13166" i="12"/>
  <c r="C13165" i="12"/>
  <c r="C13164" i="12"/>
  <c r="C13163" i="12"/>
  <c r="C13162" i="12"/>
  <c r="C13161" i="12"/>
  <c r="C13160" i="12"/>
  <c r="C13159" i="12"/>
  <c r="C13158" i="12"/>
  <c r="C13157" i="12"/>
  <c r="C13156" i="12"/>
  <c r="C13155" i="12"/>
  <c r="C13154" i="12"/>
  <c r="C13153" i="12"/>
  <c r="C13152" i="12"/>
  <c r="C13151" i="12"/>
  <c r="C13150" i="12"/>
  <c r="C13149" i="12"/>
  <c r="C13148" i="12"/>
  <c r="C13147" i="12"/>
  <c r="C13146" i="12"/>
  <c r="C13145" i="12"/>
  <c r="C13144" i="12"/>
  <c r="C13143" i="12"/>
  <c r="C13142" i="12"/>
  <c r="C13141" i="12"/>
  <c r="C13140" i="12"/>
  <c r="C13139" i="12"/>
  <c r="C13138" i="12"/>
  <c r="C13137" i="12"/>
  <c r="C13136" i="12"/>
  <c r="C13135" i="12"/>
  <c r="C13134" i="12"/>
  <c r="C13133" i="12"/>
  <c r="C13132" i="12"/>
  <c r="C13131" i="12"/>
  <c r="C13130" i="12"/>
  <c r="C13129" i="12"/>
  <c r="C13128" i="12"/>
  <c r="C13127" i="12"/>
  <c r="C13126" i="12"/>
  <c r="C13125" i="12"/>
  <c r="C13124" i="12"/>
  <c r="C13123" i="12"/>
  <c r="C13122" i="12"/>
  <c r="C13121" i="12"/>
  <c r="C13120" i="12"/>
  <c r="C13119" i="12"/>
  <c r="C13118" i="12"/>
  <c r="C13117" i="12"/>
  <c r="C13116" i="12"/>
  <c r="C13115" i="12"/>
  <c r="C13114" i="12"/>
  <c r="C13113" i="12"/>
  <c r="C13112" i="12"/>
  <c r="C13111" i="12"/>
  <c r="C13110" i="12"/>
  <c r="C13109" i="12"/>
  <c r="C13108" i="12"/>
  <c r="C13107" i="12"/>
  <c r="C13106" i="12"/>
  <c r="C13105" i="12"/>
  <c r="C13104" i="12"/>
  <c r="C13103" i="12"/>
  <c r="C13102" i="12"/>
  <c r="C13101" i="12"/>
  <c r="C13100" i="12"/>
  <c r="C13099" i="12"/>
  <c r="C13098" i="12"/>
  <c r="C13097" i="12"/>
  <c r="C13096" i="12"/>
  <c r="C13095" i="12"/>
  <c r="C13094" i="12"/>
  <c r="C13093" i="12"/>
  <c r="C13092" i="12"/>
  <c r="C13091" i="12"/>
  <c r="C13090" i="12"/>
  <c r="C13089" i="12"/>
  <c r="C13088" i="12"/>
  <c r="C13087" i="12"/>
  <c r="C13086" i="12"/>
  <c r="C13085" i="12"/>
  <c r="C13084" i="12"/>
  <c r="C13083" i="12"/>
  <c r="C13082" i="12"/>
  <c r="C13081" i="12"/>
  <c r="C13080" i="12"/>
  <c r="C13079" i="12"/>
  <c r="C13078" i="12"/>
  <c r="C13077" i="12"/>
  <c r="C13076" i="12"/>
  <c r="C13075" i="12"/>
  <c r="C13074" i="12"/>
  <c r="C13073" i="12"/>
  <c r="C13072" i="12"/>
  <c r="C13071" i="12"/>
  <c r="C13070" i="12"/>
  <c r="C13069" i="12"/>
  <c r="C13068" i="12"/>
  <c r="C13067" i="12"/>
  <c r="C13066" i="12"/>
  <c r="C13065" i="12"/>
  <c r="C13064" i="12"/>
  <c r="C13063" i="12"/>
  <c r="C13062" i="12"/>
  <c r="C13061" i="12"/>
  <c r="C13060" i="12"/>
  <c r="C13059" i="12"/>
  <c r="C13058" i="12"/>
  <c r="C13057" i="12"/>
  <c r="C13056" i="12"/>
  <c r="C13055" i="12"/>
  <c r="C13054" i="12"/>
  <c r="C13053" i="12"/>
  <c r="C13052" i="12"/>
  <c r="C13051" i="12"/>
  <c r="C13050" i="12"/>
  <c r="C13049" i="12"/>
  <c r="C13048" i="12"/>
  <c r="C13047" i="12"/>
  <c r="C13046" i="12"/>
  <c r="C13045" i="12"/>
  <c r="C13044" i="12"/>
  <c r="C13043" i="12"/>
  <c r="C13042" i="12"/>
  <c r="C13041" i="12"/>
  <c r="C13040" i="12"/>
  <c r="C13039" i="12"/>
  <c r="C13038" i="12"/>
  <c r="C13037" i="12"/>
  <c r="C13036" i="12"/>
  <c r="C13035" i="12"/>
  <c r="C13034" i="12"/>
  <c r="C13033" i="12"/>
  <c r="C13032" i="12"/>
  <c r="C13031" i="12"/>
  <c r="C13030" i="12"/>
  <c r="C13029" i="12"/>
  <c r="C13028" i="12"/>
  <c r="C13027" i="12"/>
  <c r="C13026" i="12"/>
  <c r="C13025" i="12"/>
  <c r="C13024" i="12"/>
  <c r="C13023" i="12"/>
  <c r="C13022" i="12"/>
  <c r="C13021" i="12"/>
  <c r="C13020" i="12"/>
  <c r="C13019" i="12"/>
  <c r="C13018" i="12"/>
  <c r="C13017" i="12"/>
  <c r="C13016" i="12"/>
  <c r="C13015" i="12"/>
  <c r="C13014" i="12"/>
  <c r="C13013" i="12"/>
  <c r="C13012" i="12"/>
  <c r="C13011" i="12"/>
  <c r="C13010" i="12"/>
  <c r="C13009" i="12"/>
  <c r="C13008" i="12"/>
  <c r="C13007" i="12"/>
  <c r="C13006" i="12"/>
  <c r="C13005" i="12"/>
  <c r="C13004" i="12"/>
  <c r="C13003" i="12"/>
  <c r="C13002" i="12"/>
  <c r="C13001" i="12"/>
  <c r="C13000" i="12"/>
  <c r="C12999" i="12"/>
  <c r="C12998" i="12"/>
  <c r="C12997" i="12"/>
  <c r="C12996" i="12"/>
  <c r="C12995" i="12"/>
  <c r="C12994" i="12"/>
  <c r="C12993" i="12"/>
  <c r="C12992" i="12"/>
  <c r="C12991" i="12"/>
  <c r="C12990" i="12"/>
  <c r="C12989" i="12"/>
  <c r="C12988" i="12"/>
  <c r="C12987" i="12"/>
  <c r="C12986" i="12"/>
  <c r="C12985" i="12"/>
  <c r="C12984" i="12"/>
  <c r="C12983" i="12"/>
  <c r="C12982" i="12"/>
  <c r="C12981" i="12"/>
  <c r="C12980" i="12"/>
  <c r="C12979" i="12"/>
  <c r="C12978" i="12"/>
  <c r="C12977" i="12"/>
  <c r="C12976" i="12"/>
  <c r="C12975" i="12"/>
  <c r="C12974" i="12"/>
  <c r="C12973" i="12"/>
  <c r="C12972" i="12"/>
  <c r="C12971" i="12"/>
  <c r="C12970" i="12"/>
  <c r="C12969" i="12"/>
  <c r="C12968" i="12"/>
  <c r="C12967" i="12"/>
  <c r="C12966" i="12"/>
  <c r="C12965" i="12"/>
  <c r="C12964" i="12"/>
  <c r="C12963" i="12"/>
  <c r="C12962" i="12"/>
  <c r="C12961" i="12"/>
  <c r="C12960" i="12"/>
  <c r="C12959" i="12"/>
  <c r="C12958" i="12"/>
  <c r="C12957" i="12"/>
  <c r="C12956" i="12"/>
  <c r="C12955" i="12"/>
  <c r="C12954" i="12"/>
  <c r="C12953" i="12"/>
  <c r="C12952" i="12"/>
  <c r="C12951" i="12"/>
  <c r="C12950" i="12"/>
  <c r="C12949" i="12"/>
  <c r="C12948" i="12"/>
  <c r="C12947" i="12"/>
  <c r="C12946" i="12"/>
  <c r="C12945" i="12"/>
  <c r="C12944" i="12"/>
  <c r="C12943" i="12"/>
  <c r="C12942" i="12"/>
  <c r="C12941" i="12"/>
  <c r="C12940" i="12"/>
  <c r="C12939" i="12"/>
  <c r="C12938" i="12"/>
  <c r="C12937" i="12"/>
  <c r="C12936" i="12"/>
  <c r="C12935" i="12"/>
  <c r="C12934" i="12"/>
  <c r="C12933" i="12"/>
  <c r="C12932" i="12"/>
  <c r="C12931" i="12"/>
  <c r="C12930" i="12"/>
  <c r="C12929" i="12"/>
  <c r="C12928" i="12"/>
  <c r="C12927" i="12"/>
  <c r="C12926" i="12"/>
  <c r="C12925" i="12"/>
  <c r="C12924" i="12"/>
  <c r="C12923" i="12"/>
  <c r="C12922" i="12"/>
  <c r="C12921" i="12"/>
  <c r="C12920" i="12"/>
  <c r="C12919" i="12"/>
  <c r="C12918" i="12"/>
  <c r="C12917" i="12"/>
  <c r="C12916" i="12"/>
  <c r="C12915" i="12"/>
  <c r="C12914" i="12"/>
  <c r="C12913" i="12"/>
  <c r="C12912" i="12"/>
  <c r="C12911" i="12"/>
  <c r="C12910" i="12"/>
  <c r="C12909" i="12"/>
  <c r="C12908" i="12"/>
  <c r="C12907" i="12"/>
  <c r="C12906" i="12"/>
  <c r="C12905" i="12"/>
  <c r="C12904" i="12"/>
  <c r="C12903" i="12"/>
  <c r="C12902" i="12"/>
  <c r="C12901" i="12"/>
  <c r="C12900" i="12"/>
  <c r="C12899" i="12"/>
  <c r="C12898" i="12"/>
  <c r="C12897" i="12"/>
  <c r="C12896" i="12"/>
  <c r="C12895" i="12"/>
  <c r="C12894" i="12"/>
  <c r="C12893" i="12"/>
  <c r="C12892" i="12"/>
  <c r="C12891" i="12"/>
  <c r="C12890" i="12"/>
  <c r="C12889" i="12"/>
  <c r="C12888" i="12"/>
  <c r="C12887" i="12"/>
  <c r="C12886" i="12"/>
  <c r="C12885" i="12"/>
  <c r="C12884" i="12"/>
  <c r="C12883" i="12"/>
  <c r="C12882" i="12"/>
  <c r="C12881" i="12"/>
  <c r="C12880" i="12"/>
  <c r="C12879" i="12"/>
  <c r="C12878" i="12"/>
  <c r="C12877" i="12"/>
  <c r="C12876" i="12"/>
  <c r="C12875" i="12"/>
  <c r="C12874" i="12"/>
  <c r="C12873" i="12"/>
  <c r="C12872" i="12"/>
  <c r="C12871" i="12"/>
  <c r="C12870" i="12"/>
  <c r="C12869" i="12"/>
  <c r="C12868" i="12"/>
  <c r="C12867" i="12"/>
  <c r="C12866" i="12"/>
  <c r="C12865" i="12"/>
  <c r="C12864" i="12"/>
  <c r="C12863" i="12"/>
  <c r="C12862" i="12"/>
  <c r="C12861" i="12"/>
  <c r="C12860" i="12"/>
  <c r="C12859" i="12"/>
  <c r="C12858" i="12"/>
  <c r="C12857" i="12"/>
  <c r="C12856" i="12"/>
  <c r="C12855" i="12"/>
  <c r="C12854" i="12"/>
  <c r="C12853" i="12"/>
  <c r="C12852" i="12"/>
  <c r="C12851" i="12"/>
  <c r="C12850" i="12"/>
  <c r="C12849" i="12"/>
  <c r="C12848" i="12"/>
  <c r="C12847" i="12"/>
  <c r="C12846" i="12"/>
  <c r="C12845" i="12"/>
  <c r="C12844" i="12"/>
  <c r="C12843" i="12"/>
  <c r="C12842" i="12"/>
  <c r="C12841" i="12"/>
  <c r="C12840" i="12"/>
  <c r="C12839" i="12"/>
  <c r="C12838" i="12"/>
  <c r="C12837" i="12"/>
  <c r="C12836" i="12"/>
  <c r="C12835" i="12"/>
  <c r="C12834" i="12"/>
  <c r="C12833" i="12"/>
  <c r="C12832" i="12"/>
  <c r="C12831" i="12"/>
  <c r="C12830" i="12"/>
  <c r="C12829" i="12"/>
  <c r="C12828" i="12"/>
  <c r="C12827" i="12"/>
  <c r="C12826" i="12"/>
  <c r="C12825" i="12"/>
  <c r="C12824" i="12"/>
  <c r="C12823" i="12"/>
  <c r="C12822" i="12"/>
  <c r="C12821" i="12"/>
  <c r="C12820" i="12"/>
  <c r="C12819" i="12"/>
  <c r="C12818" i="12"/>
  <c r="C12817" i="12"/>
  <c r="C12816" i="12"/>
  <c r="C12815" i="12"/>
  <c r="C12814" i="12"/>
  <c r="C12813" i="12"/>
  <c r="C12812" i="12"/>
  <c r="C12811" i="12"/>
  <c r="C12810" i="12"/>
  <c r="C12809" i="12"/>
  <c r="C12808" i="12"/>
  <c r="C12807" i="12"/>
  <c r="C12806" i="12"/>
  <c r="C12805" i="12"/>
  <c r="C12804" i="12"/>
  <c r="C12803" i="12"/>
  <c r="C12802" i="12"/>
  <c r="C12801" i="12"/>
  <c r="C12800" i="12"/>
  <c r="C12799" i="12"/>
  <c r="C12798" i="12"/>
  <c r="C12797" i="12"/>
  <c r="C12796" i="12"/>
  <c r="C12795" i="12"/>
  <c r="C12794" i="12"/>
  <c r="C12793" i="12"/>
  <c r="C12792" i="12"/>
  <c r="C12791" i="12"/>
  <c r="C12790" i="12"/>
  <c r="C12789" i="12"/>
  <c r="C12788" i="12"/>
  <c r="C12787" i="12"/>
  <c r="C12786" i="12"/>
  <c r="C12785" i="12"/>
  <c r="C12784" i="12"/>
  <c r="C12783" i="12"/>
  <c r="C12782" i="12"/>
  <c r="C12781" i="12"/>
  <c r="C12780" i="12"/>
  <c r="C12779" i="12"/>
  <c r="C12778" i="12"/>
  <c r="C12777" i="12"/>
  <c r="C12776" i="12"/>
  <c r="C12775" i="12"/>
  <c r="C12774" i="12"/>
  <c r="C12773" i="12"/>
  <c r="C12772" i="12"/>
  <c r="C12771" i="12"/>
  <c r="C12770" i="12"/>
  <c r="C12769" i="12"/>
  <c r="C12768" i="12"/>
  <c r="C12767" i="12"/>
  <c r="C12766" i="12"/>
  <c r="C12765" i="12"/>
  <c r="C12764" i="12"/>
  <c r="C12763" i="12"/>
  <c r="C12762" i="12"/>
  <c r="C12761" i="12"/>
  <c r="C12760" i="12"/>
  <c r="C12759" i="12"/>
  <c r="C12758" i="12"/>
  <c r="C12757" i="12"/>
  <c r="C12756" i="12"/>
  <c r="C12755" i="12"/>
  <c r="C12754" i="12"/>
  <c r="C12753" i="12"/>
  <c r="C12752" i="12"/>
  <c r="C12751" i="12"/>
  <c r="C12750" i="12"/>
  <c r="C12749" i="12"/>
  <c r="C12748" i="12"/>
  <c r="C12747" i="12"/>
  <c r="C12746" i="12"/>
  <c r="C12745" i="12"/>
  <c r="C12744" i="12"/>
  <c r="C12743" i="12"/>
  <c r="C12742" i="12"/>
  <c r="C12741" i="12"/>
  <c r="C12740" i="12"/>
  <c r="C12739" i="12"/>
  <c r="C12738" i="12"/>
  <c r="C12737" i="12"/>
  <c r="C12736" i="12"/>
  <c r="C12735" i="12"/>
  <c r="C12734" i="12"/>
  <c r="C12733" i="12"/>
  <c r="C12732" i="12"/>
  <c r="C12731" i="12"/>
  <c r="C12730" i="12"/>
  <c r="C12729" i="12"/>
  <c r="C12728" i="12"/>
  <c r="C12727" i="12"/>
  <c r="C12726" i="12"/>
  <c r="C12725" i="12"/>
  <c r="C12724" i="12"/>
  <c r="C12723" i="12"/>
  <c r="C12722" i="12"/>
  <c r="C12721" i="12"/>
  <c r="C12720" i="12"/>
  <c r="C12719" i="12"/>
  <c r="C12718" i="12"/>
  <c r="C12717" i="12"/>
  <c r="C12716" i="12"/>
  <c r="C12715" i="12"/>
  <c r="C12714" i="12"/>
  <c r="C12713" i="12"/>
  <c r="C12712" i="12"/>
  <c r="C12711" i="12"/>
  <c r="C12710" i="12"/>
  <c r="C12709" i="12"/>
  <c r="C12708" i="12"/>
  <c r="C12707" i="12"/>
  <c r="C12706" i="12"/>
  <c r="C12705" i="12"/>
  <c r="C12704" i="12"/>
  <c r="C12703" i="12"/>
  <c r="C12702" i="12"/>
  <c r="C12701" i="12"/>
  <c r="C12700" i="12"/>
  <c r="C12699" i="12"/>
  <c r="C12698" i="12"/>
  <c r="C12697" i="12"/>
  <c r="C12696" i="12"/>
  <c r="C12695" i="12"/>
  <c r="C12694" i="12"/>
  <c r="C12693" i="12"/>
  <c r="C12692" i="12"/>
  <c r="C12691" i="12"/>
  <c r="C12690" i="12"/>
  <c r="C12689" i="12"/>
  <c r="C12688" i="12"/>
  <c r="C12687" i="12"/>
  <c r="C12686" i="12"/>
  <c r="C12685" i="12"/>
  <c r="C12684" i="12"/>
  <c r="C12683" i="12"/>
  <c r="C12682" i="12"/>
  <c r="C12681" i="12"/>
  <c r="C12680" i="12"/>
  <c r="C12679" i="12"/>
  <c r="C12678" i="12"/>
  <c r="C12677" i="12"/>
  <c r="C12676" i="12"/>
  <c r="C12675" i="12"/>
  <c r="C12674" i="12"/>
  <c r="C12673" i="12"/>
  <c r="C12672" i="12"/>
  <c r="C12671" i="12"/>
  <c r="C12670" i="12"/>
  <c r="C12669" i="12"/>
  <c r="C12668" i="12"/>
  <c r="C12667" i="12"/>
  <c r="C12666" i="12"/>
  <c r="C12665" i="12"/>
  <c r="C12664" i="12"/>
  <c r="C12663" i="12"/>
  <c r="C12662" i="12"/>
  <c r="C12661" i="12"/>
  <c r="C12660" i="12"/>
  <c r="C12659" i="12"/>
  <c r="C12658" i="12"/>
  <c r="C12657" i="12"/>
  <c r="C12656" i="12"/>
  <c r="C12655" i="12"/>
  <c r="C12654" i="12"/>
  <c r="C12653" i="12"/>
  <c r="C12652" i="12"/>
  <c r="C12651" i="12"/>
  <c r="C12650" i="12"/>
  <c r="C12649" i="12"/>
  <c r="C12648" i="12"/>
  <c r="C12647" i="12"/>
  <c r="C12646" i="12"/>
  <c r="C12645" i="12"/>
  <c r="C12644" i="12"/>
  <c r="C12643" i="12"/>
  <c r="C12642" i="12"/>
  <c r="C12641" i="12"/>
  <c r="C12640" i="12"/>
  <c r="C12639" i="12"/>
  <c r="C12638" i="12"/>
  <c r="C12637" i="12"/>
  <c r="C12636" i="12"/>
  <c r="C12635" i="12"/>
  <c r="C12634" i="12"/>
  <c r="C12633" i="12"/>
  <c r="C12632" i="12"/>
  <c r="C12631" i="12"/>
  <c r="C12630" i="12"/>
  <c r="C12629" i="12"/>
  <c r="C12628" i="12"/>
  <c r="C12627" i="12"/>
  <c r="C12626" i="12"/>
  <c r="C12625" i="12"/>
  <c r="C12624" i="12"/>
  <c r="C12623" i="12"/>
  <c r="C12622" i="12"/>
  <c r="C12621" i="12"/>
  <c r="C12620" i="12"/>
  <c r="C12619" i="12"/>
  <c r="C12618" i="12"/>
  <c r="C12617" i="12"/>
  <c r="C12616" i="12"/>
  <c r="C12615" i="12"/>
  <c r="C12614" i="12"/>
  <c r="C12613" i="12"/>
  <c r="C12612" i="12"/>
  <c r="C12611" i="12"/>
  <c r="C12610" i="12"/>
  <c r="C12609" i="12"/>
  <c r="C12608" i="12"/>
  <c r="C12607" i="12"/>
  <c r="C12606" i="12"/>
  <c r="C12605" i="12"/>
  <c r="C12604" i="12"/>
  <c r="C12603" i="12"/>
  <c r="C12602" i="12"/>
  <c r="C12601" i="12"/>
  <c r="C12600" i="12"/>
  <c r="C12599" i="12"/>
  <c r="C12598" i="12"/>
  <c r="C12597" i="12"/>
  <c r="C12596" i="12"/>
  <c r="C12595" i="12"/>
  <c r="C12594" i="12"/>
  <c r="C12593" i="12"/>
  <c r="C12592" i="12"/>
  <c r="C12591" i="12"/>
  <c r="C12590" i="12"/>
  <c r="C12589" i="12"/>
  <c r="C12588" i="12"/>
  <c r="C12587" i="12"/>
  <c r="C12586" i="12"/>
  <c r="C12585" i="12"/>
  <c r="C12584" i="12"/>
  <c r="C12583" i="12"/>
  <c r="C12582" i="12"/>
  <c r="C12581" i="12"/>
  <c r="C12580" i="12"/>
  <c r="C12579" i="12"/>
  <c r="C12578" i="12"/>
  <c r="C12577" i="12"/>
  <c r="C12576" i="12"/>
  <c r="C12575" i="12"/>
  <c r="C12574" i="12"/>
  <c r="C12573" i="12"/>
  <c r="C12572" i="12"/>
  <c r="C12571" i="12"/>
  <c r="C12570" i="12"/>
  <c r="C12569" i="12"/>
  <c r="C12568" i="12"/>
  <c r="C12567" i="12"/>
  <c r="C12566" i="12"/>
  <c r="C12565" i="12"/>
  <c r="C12564" i="12"/>
  <c r="C12563" i="12"/>
  <c r="C12562" i="12"/>
  <c r="C12561" i="12"/>
  <c r="C12560" i="12"/>
  <c r="C12559" i="12"/>
  <c r="C12558" i="12"/>
  <c r="C12557" i="12"/>
  <c r="C12556" i="12"/>
  <c r="C12555" i="12"/>
  <c r="C12554" i="12"/>
  <c r="C12553" i="12"/>
  <c r="C12552" i="12"/>
  <c r="C12551" i="12"/>
  <c r="C12550" i="12"/>
  <c r="C12549" i="12"/>
  <c r="C12548" i="12"/>
  <c r="C12547" i="12"/>
  <c r="C12546" i="12"/>
  <c r="C12545" i="12"/>
  <c r="C12544" i="12"/>
  <c r="C12543" i="12"/>
  <c r="C12542" i="12"/>
  <c r="C12541" i="12"/>
  <c r="C12540" i="12"/>
  <c r="C12539" i="12"/>
  <c r="C12538" i="12"/>
  <c r="C12537" i="12"/>
  <c r="C12536" i="12"/>
  <c r="C12535" i="12"/>
  <c r="C12534" i="12"/>
  <c r="C12533" i="12"/>
  <c r="C12532" i="12"/>
  <c r="C12531" i="12"/>
  <c r="C12530" i="12"/>
  <c r="C12529" i="12"/>
  <c r="C12528" i="12"/>
  <c r="C12527" i="12"/>
  <c r="C12526" i="12"/>
  <c r="C12525" i="12"/>
  <c r="C12524" i="12"/>
  <c r="C12523" i="12"/>
  <c r="C12522" i="12"/>
  <c r="C12521" i="12"/>
  <c r="C12520" i="12"/>
  <c r="C12519" i="12"/>
  <c r="C12518" i="12"/>
  <c r="C12517" i="12"/>
  <c r="C12516" i="12"/>
  <c r="C12515" i="12"/>
  <c r="C12514" i="12"/>
  <c r="C12513" i="12"/>
  <c r="C12512" i="12"/>
  <c r="C12511" i="12"/>
  <c r="C12510" i="12"/>
  <c r="C12509" i="12"/>
  <c r="C12508" i="12"/>
  <c r="C12507" i="12"/>
  <c r="C12506" i="12"/>
  <c r="C12505" i="12"/>
  <c r="C12504" i="12"/>
  <c r="C12503" i="12"/>
  <c r="C12502" i="12"/>
  <c r="C12501" i="12"/>
  <c r="C12500" i="12"/>
  <c r="C12499" i="12"/>
  <c r="C12498" i="12"/>
  <c r="C12497" i="12"/>
  <c r="C12496" i="12"/>
  <c r="C12495" i="12"/>
  <c r="C12494" i="12"/>
  <c r="C12493" i="12"/>
  <c r="C12492" i="12"/>
  <c r="C12491" i="12"/>
  <c r="C12490" i="12"/>
  <c r="C12489" i="12"/>
  <c r="C12488" i="12"/>
  <c r="C12487" i="12"/>
  <c r="C12486" i="12"/>
  <c r="C12485" i="12"/>
  <c r="C12484" i="12"/>
  <c r="C12483" i="12"/>
  <c r="C12482" i="12"/>
  <c r="C12481" i="12"/>
  <c r="C12480" i="12"/>
  <c r="C12479" i="12"/>
  <c r="C12478" i="12"/>
  <c r="C12477" i="12"/>
  <c r="C12476" i="12"/>
  <c r="C12475" i="12"/>
  <c r="C12474" i="12"/>
  <c r="C12473" i="12"/>
  <c r="C12472" i="12"/>
  <c r="C12471" i="12"/>
  <c r="C12470" i="12"/>
  <c r="C12469" i="12"/>
  <c r="C12468" i="12"/>
  <c r="C12467" i="12"/>
  <c r="C12466" i="12"/>
  <c r="C12465" i="12"/>
  <c r="C12464" i="12"/>
  <c r="C12463" i="12"/>
  <c r="C12462" i="12"/>
  <c r="C12461" i="12"/>
  <c r="C12460" i="12"/>
  <c r="C12459" i="12"/>
  <c r="C12458" i="12"/>
  <c r="C12457" i="12"/>
  <c r="C12456" i="12"/>
  <c r="C12455" i="12"/>
  <c r="C12454" i="12"/>
  <c r="C12453" i="12"/>
  <c r="C12452" i="12"/>
  <c r="C12451" i="12"/>
  <c r="C12450" i="12"/>
  <c r="C12449" i="12"/>
  <c r="C12448" i="12"/>
  <c r="C12447" i="12"/>
  <c r="C12446" i="12"/>
  <c r="C12445" i="12"/>
  <c r="C12444" i="12"/>
  <c r="C12443" i="12"/>
  <c r="C12442" i="12"/>
  <c r="C12441" i="12"/>
  <c r="C12440" i="12"/>
  <c r="C12439" i="12"/>
  <c r="C12438" i="12"/>
  <c r="C12437" i="12"/>
  <c r="C12436" i="12"/>
  <c r="C12435" i="12"/>
  <c r="C12434" i="12"/>
  <c r="C12433" i="12"/>
  <c r="C12432" i="12"/>
  <c r="C12431" i="12"/>
  <c r="C12430" i="12"/>
  <c r="C12429" i="12"/>
  <c r="C12428" i="12"/>
  <c r="C12427" i="12"/>
  <c r="C12426" i="12"/>
  <c r="C12425" i="12"/>
  <c r="C12424" i="12"/>
  <c r="C12423" i="12"/>
  <c r="C12422" i="12"/>
  <c r="C12421" i="12"/>
  <c r="C12420" i="12"/>
  <c r="C12419" i="12"/>
  <c r="C12418" i="12"/>
  <c r="C12417" i="12"/>
  <c r="C12416" i="12"/>
  <c r="C12415" i="12"/>
  <c r="C12414" i="12"/>
  <c r="C12413" i="12"/>
  <c r="C12412" i="12"/>
  <c r="C12411" i="12"/>
  <c r="C12410" i="12"/>
  <c r="C12409" i="12"/>
  <c r="C12408" i="12"/>
  <c r="C12407" i="12"/>
  <c r="C12406" i="12"/>
  <c r="C12405" i="12"/>
  <c r="C12404" i="12"/>
  <c r="C12403" i="12"/>
  <c r="C12402" i="12"/>
  <c r="C12401" i="12"/>
  <c r="C12400" i="12"/>
  <c r="C12399" i="12"/>
  <c r="C12398" i="12"/>
  <c r="C12397" i="12"/>
  <c r="C12396" i="12"/>
  <c r="C12395" i="12"/>
  <c r="C12394" i="12"/>
  <c r="C12393" i="12"/>
  <c r="C12392" i="12"/>
  <c r="C12391" i="12"/>
  <c r="C12390" i="12"/>
  <c r="C12389" i="12"/>
  <c r="C12388" i="12"/>
  <c r="C12387" i="12"/>
  <c r="C12386" i="12"/>
  <c r="C12385" i="12"/>
  <c r="C12384" i="12"/>
  <c r="C12383" i="12"/>
  <c r="C12382" i="12"/>
  <c r="C12381" i="12"/>
  <c r="C12380" i="12"/>
  <c r="C12379" i="12"/>
  <c r="C12378" i="12"/>
  <c r="C12377" i="12"/>
  <c r="C12376" i="12"/>
  <c r="C12375" i="12"/>
  <c r="C12374" i="12"/>
  <c r="C12373" i="12"/>
  <c r="C12372" i="12"/>
  <c r="C12371" i="12"/>
  <c r="C12370" i="12"/>
  <c r="C12369" i="12"/>
  <c r="C12368" i="12"/>
  <c r="C12367" i="12"/>
  <c r="C12366" i="12"/>
  <c r="C12365" i="12"/>
  <c r="C12364" i="12"/>
  <c r="C12363" i="12"/>
  <c r="C12362" i="12"/>
  <c r="C12361" i="12"/>
  <c r="C12360" i="12"/>
  <c r="C12359" i="12"/>
  <c r="C12358" i="12"/>
  <c r="C12357" i="12"/>
  <c r="C12356" i="12"/>
  <c r="C12355" i="12"/>
  <c r="C12354" i="12"/>
  <c r="C12353" i="12"/>
  <c r="C12352" i="12"/>
  <c r="C12351" i="12"/>
  <c r="C12350" i="12"/>
  <c r="C12349" i="12"/>
  <c r="C12348" i="12"/>
  <c r="C12347" i="12"/>
  <c r="C12346" i="12"/>
  <c r="C12345" i="12"/>
  <c r="C12344" i="12"/>
  <c r="C12343" i="12"/>
  <c r="C12342" i="12"/>
  <c r="C12341" i="12"/>
  <c r="C12340" i="12"/>
  <c r="C12339" i="12"/>
  <c r="C12338" i="12"/>
  <c r="C12337" i="12"/>
  <c r="C12336" i="12"/>
  <c r="C12335" i="12"/>
  <c r="C12334" i="12"/>
  <c r="C12333" i="12"/>
  <c r="C12332" i="12"/>
  <c r="C12331" i="12"/>
  <c r="C12330" i="12"/>
  <c r="C12329" i="12"/>
  <c r="C12328" i="12"/>
  <c r="C12327" i="12"/>
  <c r="C12326" i="12"/>
  <c r="C12325" i="12"/>
  <c r="C12324" i="12"/>
  <c r="C12323" i="12"/>
  <c r="C12322" i="12"/>
  <c r="C12321" i="12"/>
  <c r="C12320" i="12"/>
  <c r="C12319" i="12"/>
  <c r="C12318" i="12"/>
  <c r="C12317" i="12"/>
  <c r="C12316" i="12"/>
  <c r="C12315" i="12"/>
  <c r="C12314" i="12"/>
  <c r="C12313" i="12"/>
  <c r="C12312" i="12"/>
  <c r="C12311" i="12"/>
  <c r="C12310" i="12"/>
  <c r="C12309" i="12"/>
  <c r="C12308" i="12"/>
  <c r="C12307" i="12"/>
  <c r="C12306" i="12"/>
  <c r="C12305" i="12"/>
  <c r="C12304" i="12"/>
  <c r="C12303" i="12"/>
  <c r="C12302" i="12"/>
  <c r="C12301" i="12"/>
  <c r="C12300" i="12"/>
  <c r="C12299" i="12"/>
  <c r="C12298" i="12"/>
  <c r="C12297" i="12"/>
  <c r="C12296" i="12"/>
  <c r="C12295" i="12"/>
  <c r="C12294" i="12"/>
  <c r="C12293" i="12"/>
  <c r="C12292" i="12"/>
  <c r="C12291" i="12"/>
  <c r="C12290" i="12"/>
  <c r="C12289" i="12"/>
  <c r="C12288" i="12"/>
  <c r="C12287" i="12"/>
  <c r="C12286" i="12"/>
  <c r="C12285" i="12"/>
  <c r="C12284" i="12"/>
  <c r="C12283" i="12"/>
  <c r="C12282" i="12"/>
  <c r="C12281" i="12"/>
  <c r="C12280" i="12"/>
  <c r="C12279" i="12"/>
  <c r="C12278" i="12"/>
  <c r="C12277" i="12"/>
  <c r="C12276" i="12"/>
  <c r="C12275" i="12"/>
  <c r="C12274" i="12"/>
  <c r="C12273" i="12"/>
  <c r="C12272" i="12"/>
  <c r="C12271" i="12"/>
  <c r="C12270" i="12"/>
  <c r="C12269" i="12"/>
  <c r="C12268" i="12"/>
  <c r="C12267" i="12"/>
  <c r="C12266" i="12"/>
  <c r="C12265" i="12"/>
  <c r="C12264" i="12"/>
  <c r="C12263" i="12"/>
  <c r="C12262" i="12"/>
  <c r="C12261" i="12"/>
  <c r="C12260" i="12"/>
  <c r="C12259" i="12"/>
  <c r="C12258" i="12"/>
  <c r="C12257" i="12"/>
  <c r="C12256" i="12"/>
  <c r="C12255" i="12"/>
  <c r="C12254" i="12"/>
  <c r="C12253" i="12"/>
  <c r="C12252" i="12"/>
  <c r="C12251" i="12"/>
  <c r="C12250" i="12"/>
  <c r="C12249" i="12"/>
  <c r="C12248" i="12"/>
  <c r="C12247" i="12"/>
  <c r="C12246" i="12"/>
  <c r="C12245" i="12"/>
  <c r="C12244" i="12"/>
  <c r="C12243" i="12"/>
  <c r="C12242" i="12"/>
  <c r="C12241" i="12"/>
  <c r="C12240" i="12"/>
  <c r="C12239" i="12"/>
  <c r="C12238" i="12"/>
  <c r="C12237" i="12"/>
  <c r="C12236" i="12"/>
  <c r="C12235" i="12"/>
  <c r="C12234" i="12"/>
  <c r="C12233" i="12"/>
  <c r="C12232" i="12"/>
  <c r="C12231" i="12"/>
  <c r="C12230" i="12"/>
  <c r="C12229" i="12"/>
  <c r="C12228" i="12"/>
  <c r="C12227" i="12"/>
  <c r="C12226" i="12"/>
  <c r="C12225" i="12"/>
  <c r="C12224" i="12"/>
  <c r="C12223" i="12"/>
  <c r="C12222" i="12"/>
  <c r="C12221" i="12"/>
  <c r="C12220" i="12"/>
  <c r="C12219" i="12"/>
  <c r="C12218" i="12"/>
  <c r="C12217" i="12"/>
  <c r="C12216" i="12"/>
  <c r="C12215" i="12"/>
  <c r="C12214" i="12"/>
  <c r="C12213" i="12"/>
  <c r="C12212" i="12"/>
  <c r="C12211" i="12"/>
  <c r="C12210" i="12"/>
  <c r="C12209" i="12"/>
  <c r="C12208" i="12"/>
  <c r="C12207" i="12"/>
  <c r="C12206" i="12"/>
  <c r="C12205" i="12"/>
  <c r="C12204" i="12"/>
  <c r="C12203" i="12"/>
  <c r="C12202" i="12"/>
  <c r="C12201" i="12"/>
  <c r="C12200" i="12"/>
  <c r="C12199" i="12"/>
  <c r="C12198" i="12"/>
  <c r="C12197" i="12"/>
  <c r="C12196" i="12"/>
  <c r="C12195" i="12"/>
  <c r="C12194" i="12"/>
  <c r="C12193" i="12"/>
  <c r="C12192" i="12"/>
  <c r="C12191" i="12"/>
  <c r="C12190" i="12"/>
  <c r="C12189" i="12"/>
  <c r="C12188" i="12"/>
  <c r="C12187" i="12"/>
  <c r="C12186" i="12"/>
  <c r="C12185" i="12"/>
  <c r="C12184" i="12"/>
  <c r="C12183" i="12"/>
  <c r="C12182" i="12"/>
  <c r="C12181" i="12"/>
  <c r="C12180" i="12"/>
  <c r="C12179" i="12"/>
  <c r="C12178" i="12"/>
  <c r="C12177" i="12"/>
  <c r="C12176" i="12"/>
  <c r="C12175" i="12"/>
  <c r="C12174" i="12"/>
  <c r="C12173" i="12"/>
  <c r="C12172" i="12"/>
  <c r="C12171" i="12"/>
  <c r="C12170" i="12"/>
  <c r="C12169" i="12"/>
  <c r="C12168" i="12"/>
  <c r="C12167" i="12"/>
  <c r="C12166" i="12"/>
  <c r="C12165" i="12"/>
  <c r="C12164" i="12"/>
  <c r="C12163" i="12"/>
  <c r="C12162" i="12"/>
  <c r="C12161" i="12"/>
  <c r="C12160" i="12"/>
  <c r="C12159" i="12"/>
  <c r="C12158" i="12"/>
  <c r="C12157" i="12"/>
  <c r="C12156" i="12"/>
  <c r="C12155" i="12"/>
  <c r="C12154" i="12"/>
  <c r="C12153" i="12"/>
  <c r="C12152" i="12"/>
  <c r="C12151" i="12"/>
  <c r="C12150" i="12"/>
  <c r="C12149" i="12"/>
  <c r="C12148" i="12"/>
  <c r="C12147" i="12"/>
  <c r="C12146" i="12"/>
  <c r="C12145" i="12"/>
  <c r="C12144" i="12"/>
  <c r="C12143" i="12"/>
  <c r="C12142" i="12"/>
  <c r="C12141" i="12"/>
  <c r="C12140" i="12"/>
  <c r="C12139" i="12"/>
  <c r="C12138" i="12"/>
  <c r="C12137" i="12"/>
  <c r="C12136" i="12"/>
  <c r="C12135" i="12"/>
  <c r="C12134" i="12"/>
  <c r="C12133" i="12"/>
  <c r="C12132" i="12"/>
  <c r="C12131" i="12"/>
  <c r="C12130" i="12"/>
  <c r="C12129" i="12"/>
  <c r="C12128" i="12"/>
  <c r="C12127" i="12"/>
  <c r="C12126" i="12"/>
  <c r="C12125" i="12"/>
  <c r="C12124" i="12"/>
  <c r="C12123" i="12"/>
  <c r="C12122" i="12"/>
  <c r="C12121" i="12"/>
  <c r="C12120" i="12"/>
  <c r="C12119" i="12"/>
  <c r="C12118" i="12"/>
  <c r="C12117" i="12"/>
  <c r="C12116" i="12"/>
  <c r="C12115" i="12"/>
  <c r="C12114" i="12"/>
  <c r="C12113" i="12"/>
  <c r="C12112" i="12"/>
  <c r="C12111" i="12"/>
  <c r="C12110" i="12"/>
  <c r="C12109" i="12"/>
  <c r="C12108" i="12"/>
  <c r="C12107" i="12"/>
  <c r="C12106" i="12"/>
  <c r="C12105" i="12"/>
  <c r="C12104" i="12"/>
  <c r="C12103" i="12"/>
  <c r="C12102" i="12"/>
  <c r="C12101" i="12"/>
  <c r="C12100" i="12"/>
  <c r="C12099" i="12"/>
  <c r="C12098" i="12"/>
  <c r="C12097" i="12"/>
  <c r="C12096" i="12"/>
  <c r="C12095" i="12"/>
  <c r="C12094" i="12"/>
  <c r="C12093" i="12"/>
  <c r="C12092" i="12"/>
  <c r="C12091" i="12"/>
  <c r="C12090" i="12"/>
  <c r="C12089" i="12"/>
  <c r="C12088" i="12"/>
  <c r="C12087" i="12"/>
  <c r="C12086" i="12"/>
  <c r="C12085" i="12"/>
  <c r="C12084" i="12"/>
  <c r="C12083" i="12"/>
  <c r="C12082" i="12"/>
  <c r="C12081" i="12"/>
  <c r="C12080" i="12"/>
  <c r="C12079" i="12"/>
  <c r="C12078" i="12"/>
  <c r="C12077" i="12"/>
  <c r="C12076" i="12"/>
  <c r="C12075" i="12"/>
  <c r="C12074" i="12"/>
  <c r="C12073" i="12"/>
  <c r="C12072" i="12"/>
  <c r="C12071" i="12"/>
  <c r="C12070" i="12"/>
  <c r="C12069" i="12"/>
  <c r="C12068" i="12"/>
  <c r="C12067" i="12"/>
  <c r="C12066" i="12"/>
  <c r="C12065" i="12"/>
  <c r="C12064" i="12"/>
  <c r="C12063" i="12"/>
  <c r="C12062" i="12"/>
  <c r="C12061" i="12"/>
  <c r="C12060" i="12"/>
  <c r="C12059" i="12"/>
  <c r="C12058" i="12"/>
  <c r="C12057" i="12"/>
  <c r="C12056" i="12"/>
  <c r="C12055" i="12"/>
  <c r="C12054" i="12"/>
  <c r="C12053" i="12"/>
  <c r="C12052" i="12"/>
  <c r="C12051" i="12"/>
  <c r="C12050" i="12"/>
  <c r="C12049" i="12"/>
  <c r="C12048" i="12"/>
  <c r="C12047" i="12"/>
  <c r="C12046" i="12"/>
  <c r="C12045" i="12"/>
  <c r="C12044" i="12"/>
  <c r="C12043" i="12"/>
  <c r="C12042" i="12"/>
  <c r="C12041" i="12"/>
  <c r="C12040" i="12"/>
  <c r="C12039" i="12"/>
  <c r="C12038" i="12"/>
  <c r="C12037" i="12"/>
  <c r="C12036" i="12"/>
  <c r="C12035" i="12"/>
  <c r="C12034" i="12"/>
  <c r="C12033" i="12"/>
  <c r="C12032" i="12"/>
  <c r="C12031" i="12"/>
  <c r="C12030" i="12"/>
  <c r="C12029" i="12"/>
  <c r="C12028" i="12"/>
  <c r="C12027" i="12"/>
  <c r="C12026" i="12"/>
  <c r="C12025" i="12"/>
  <c r="C12024" i="12"/>
  <c r="C12023" i="12"/>
  <c r="C12022" i="12"/>
  <c r="C12021" i="12"/>
  <c r="C12020" i="12"/>
  <c r="C12019" i="12"/>
  <c r="C12018" i="12"/>
  <c r="C12017" i="12"/>
  <c r="C12016" i="12"/>
  <c r="C12015" i="12"/>
  <c r="C12014" i="12"/>
  <c r="C12013" i="12"/>
  <c r="C12012" i="12"/>
  <c r="C12011" i="12"/>
  <c r="C12010" i="12"/>
  <c r="C12009" i="12"/>
  <c r="C12008" i="12"/>
  <c r="C12007" i="12"/>
  <c r="C12006" i="12"/>
  <c r="C12005" i="12"/>
  <c r="C12004" i="12"/>
  <c r="C12003" i="12"/>
  <c r="C12002" i="12"/>
  <c r="C12001" i="12"/>
  <c r="C12000" i="12"/>
  <c r="C11999" i="12"/>
  <c r="C11998" i="12"/>
  <c r="C11997" i="12"/>
  <c r="C11996" i="12"/>
  <c r="C11995" i="12"/>
  <c r="C11994" i="12"/>
  <c r="C11993" i="12"/>
  <c r="C11992" i="12"/>
  <c r="C11991" i="12"/>
  <c r="C11990" i="12"/>
  <c r="C11989" i="12"/>
  <c r="C11988" i="12"/>
  <c r="C11987" i="12"/>
  <c r="C11986" i="12"/>
  <c r="C11985" i="12"/>
  <c r="C11984" i="12"/>
  <c r="C11983" i="12"/>
  <c r="C11982" i="12"/>
  <c r="C11981" i="12"/>
  <c r="C11980" i="12"/>
  <c r="C11979" i="12"/>
  <c r="C11978" i="12"/>
  <c r="C11977" i="12"/>
  <c r="C11976" i="12"/>
  <c r="C11975" i="12"/>
  <c r="C11974" i="12"/>
  <c r="C11973" i="12"/>
  <c r="C11972" i="12"/>
  <c r="C11971" i="12"/>
  <c r="C11970" i="12"/>
  <c r="C11969" i="12"/>
  <c r="C11968" i="12"/>
  <c r="C11967" i="12"/>
  <c r="C11966" i="12"/>
  <c r="C11965" i="12"/>
  <c r="C11964" i="12"/>
  <c r="C11963" i="12"/>
  <c r="C11962" i="12"/>
  <c r="C11961" i="12"/>
  <c r="C11960" i="12"/>
  <c r="C11959" i="12"/>
  <c r="C11958" i="12"/>
  <c r="C11957" i="12"/>
  <c r="C11956" i="12"/>
  <c r="C11955" i="12"/>
  <c r="C11954" i="12"/>
  <c r="C11953" i="12"/>
  <c r="C11952" i="12"/>
  <c r="C11951" i="12"/>
  <c r="C11950" i="12"/>
  <c r="C11949" i="12"/>
  <c r="C11948" i="12"/>
  <c r="C11947" i="12"/>
  <c r="C11946" i="12"/>
  <c r="C11945" i="12"/>
  <c r="C11944" i="12"/>
  <c r="C11943" i="12"/>
  <c r="C11942" i="12"/>
  <c r="C11941" i="12"/>
  <c r="C11940" i="12"/>
  <c r="C11939" i="12"/>
  <c r="C11938" i="12"/>
  <c r="C11937" i="12"/>
  <c r="C11936" i="12"/>
  <c r="C11935" i="12"/>
  <c r="C11934" i="12"/>
  <c r="C11933" i="12"/>
  <c r="C11932" i="12"/>
  <c r="C11931" i="12"/>
  <c r="C11930" i="12"/>
  <c r="C11929" i="12"/>
  <c r="C11928" i="12"/>
  <c r="C11927" i="12"/>
  <c r="C11926" i="12"/>
  <c r="C11925" i="12"/>
  <c r="C11924" i="12"/>
  <c r="C11923" i="12"/>
  <c r="C11922" i="12"/>
  <c r="C11921" i="12"/>
  <c r="C11920" i="12"/>
  <c r="C11919" i="12"/>
  <c r="C11918" i="12"/>
  <c r="C11917" i="12"/>
  <c r="C11916" i="12"/>
  <c r="C11915" i="12"/>
  <c r="C11914" i="12"/>
  <c r="C11913" i="12"/>
  <c r="C11912" i="12"/>
  <c r="C11911" i="12"/>
  <c r="C11910" i="12"/>
  <c r="C11909" i="12"/>
  <c r="C11908" i="12"/>
  <c r="C11907" i="12"/>
  <c r="C11906" i="12"/>
  <c r="C11905" i="12"/>
  <c r="C11904" i="12"/>
  <c r="C11903" i="12"/>
  <c r="C11902" i="12"/>
  <c r="C11901" i="12"/>
  <c r="C11900" i="12"/>
  <c r="C11899" i="12"/>
  <c r="C11898" i="12"/>
  <c r="C11897" i="12"/>
  <c r="C11896" i="12"/>
  <c r="C11895" i="12"/>
  <c r="C11894" i="12"/>
  <c r="C11893" i="12"/>
  <c r="C11892" i="12"/>
  <c r="C11891" i="12"/>
  <c r="C11890" i="12"/>
  <c r="C11889" i="12"/>
  <c r="C11888" i="12"/>
  <c r="C11887" i="12"/>
  <c r="C11886" i="12"/>
  <c r="C11885" i="12"/>
  <c r="C11884" i="12"/>
  <c r="C11883" i="12"/>
  <c r="C11882" i="12"/>
  <c r="C11881" i="12"/>
  <c r="C11880" i="12"/>
  <c r="C11879" i="12"/>
  <c r="C11878" i="12"/>
  <c r="C11877" i="12"/>
  <c r="C11876" i="12"/>
  <c r="C11875" i="12"/>
  <c r="C11874" i="12"/>
  <c r="C11873" i="12"/>
  <c r="C11872" i="12"/>
  <c r="C11871" i="12"/>
  <c r="C11870" i="12"/>
  <c r="C11869" i="12"/>
  <c r="C11868" i="12"/>
  <c r="C11867" i="12"/>
  <c r="C11866" i="12"/>
  <c r="C11865" i="12"/>
  <c r="C11864" i="12"/>
  <c r="C11863" i="12"/>
  <c r="C11862" i="12"/>
  <c r="C11861" i="12"/>
  <c r="C11860" i="12"/>
  <c r="C11859" i="12"/>
  <c r="C11858" i="12"/>
  <c r="C11857" i="12"/>
  <c r="C11856" i="12"/>
  <c r="C11855" i="12"/>
  <c r="C11854" i="12"/>
  <c r="C11853" i="12"/>
  <c r="C11852" i="12"/>
  <c r="C11851" i="12"/>
  <c r="C11850" i="12"/>
  <c r="C11849" i="12"/>
  <c r="C11848" i="12"/>
  <c r="C11847" i="12"/>
  <c r="C11846" i="12"/>
  <c r="C11845" i="12"/>
  <c r="C11844" i="12"/>
  <c r="C11843" i="12"/>
  <c r="C11842" i="12"/>
  <c r="C11841" i="12"/>
  <c r="C11840" i="12"/>
  <c r="C11839" i="12"/>
  <c r="C11838" i="12"/>
  <c r="C11837" i="12"/>
  <c r="C11836" i="12"/>
  <c r="C11835" i="12"/>
  <c r="C11834" i="12"/>
  <c r="C11833" i="12"/>
  <c r="C11832" i="12"/>
  <c r="C11831" i="12"/>
  <c r="C11830" i="12"/>
  <c r="C11829" i="12"/>
  <c r="C11828" i="12"/>
  <c r="C11827" i="12"/>
  <c r="C11826" i="12"/>
  <c r="C11825" i="12"/>
  <c r="C11824" i="12"/>
  <c r="C11823" i="12"/>
  <c r="C11822" i="12"/>
  <c r="C11821" i="12"/>
  <c r="C11820" i="12"/>
  <c r="C11819" i="12"/>
  <c r="C11818" i="12"/>
  <c r="C11817" i="12"/>
  <c r="C11816" i="12"/>
  <c r="C11815" i="12"/>
  <c r="C11814" i="12"/>
  <c r="C11813" i="12"/>
  <c r="C11812" i="12"/>
  <c r="C11811" i="12"/>
  <c r="C11810" i="12"/>
  <c r="C11809" i="12"/>
  <c r="C11808" i="12"/>
  <c r="C11807" i="12"/>
  <c r="C11806" i="12"/>
  <c r="C11805" i="12"/>
  <c r="C11804" i="12"/>
  <c r="C11803" i="12"/>
  <c r="C11802" i="12"/>
  <c r="C11801" i="12"/>
  <c r="C11800" i="12"/>
  <c r="C11799" i="12"/>
  <c r="C11798" i="12"/>
  <c r="C11797" i="12"/>
  <c r="C11796" i="12"/>
  <c r="C11795" i="12"/>
  <c r="C11794" i="12"/>
  <c r="C11793" i="12"/>
  <c r="C11792" i="12"/>
  <c r="C11791" i="12"/>
  <c r="C11790" i="12"/>
  <c r="C11789" i="12"/>
  <c r="C11788" i="12"/>
  <c r="C11787" i="12"/>
  <c r="C11786" i="12"/>
  <c r="C11785" i="12"/>
  <c r="C11784" i="12"/>
  <c r="C11783" i="12"/>
  <c r="C11782" i="12"/>
  <c r="C11781" i="12"/>
  <c r="C11780" i="12"/>
  <c r="C11779" i="12"/>
  <c r="C11778" i="12"/>
  <c r="C11777" i="12"/>
  <c r="C11776" i="12"/>
  <c r="C11775" i="12"/>
  <c r="C11774" i="12"/>
  <c r="C11773" i="12"/>
  <c r="C11772" i="12"/>
  <c r="C11771" i="12"/>
  <c r="C11770" i="12"/>
  <c r="C11769" i="12"/>
  <c r="C11768" i="12"/>
  <c r="C11767" i="12"/>
  <c r="C11766" i="12"/>
  <c r="C11765" i="12"/>
  <c r="C11764" i="12"/>
  <c r="C11763" i="12"/>
  <c r="C11762" i="12"/>
  <c r="C11761" i="12"/>
  <c r="C11760" i="12"/>
  <c r="C11759" i="12"/>
  <c r="C11758" i="12"/>
  <c r="C11757" i="12"/>
  <c r="C11756" i="12"/>
  <c r="C11755" i="12"/>
  <c r="C11754" i="12"/>
  <c r="C11753" i="12"/>
  <c r="C11752" i="12"/>
  <c r="C11751" i="12"/>
  <c r="C11750" i="12"/>
  <c r="C11749" i="12"/>
  <c r="C11748" i="12"/>
  <c r="C11747" i="12"/>
  <c r="C11746" i="12"/>
  <c r="C11745" i="12"/>
  <c r="C11744" i="12"/>
  <c r="C11743" i="12"/>
  <c r="C11742" i="12"/>
  <c r="C11741" i="12"/>
  <c r="C11740" i="12"/>
  <c r="C11739" i="12"/>
  <c r="C11738" i="12"/>
  <c r="C11737" i="12"/>
  <c r="C11736" i="12"/>
  <c r="C11735" i="12"/>
  <c r="C11734" i="12"/>
  <c r="C11733" i="12"/>
  <c r="C11732" i="12"/>
  <c r="C11731" i="12"/>
  <c r="C11730" i="12"/>
  <c r="C11729" i="12"/>
  <c r="C11728" i="12"/>
  <c r="C11727" i="12"/>
  <c r="C11726" i="12"/>
  <c r="C11725" i="12"/>
  <c r="C11724" i="12"/>
  <c r="C11723" i="12"/>
  <c r="C11722" i="12"/>
  <c r="C11721" i="12"/>
  <c r="C11720" i="12"/>
  <c r="C11719" i="12"/>
  <c r="C11718" i="12"/>
  <c r="C11717" i="12"/>
  <c r="C11716" i="12"/>
  <c r="C11715" i="12"/>
  <c r="C11714" i="12"/>
  <c r="C11713" i="12"/>
  <c r="C11712" i="12"/>
  <c r="C11711" i="12"/>
  <c r="C11710" i="12"/>
  <c r="C11709" i="12"/>
  <c r="C11708" i="12"/>
  <c r="C11707" i="12"/>
  <c r="C11706" i="12"/>
  <c r="C11705" i="12"/>
  <c r="C11704" i="12"/>
  <c r="C11703" i="12"/>
  <c r="C11702" i="12"/>
  <c r="C11701" i="12"/>
  <c r="C11700" i="12"/>
  <c r="C11699" i="12"/>
  <c r="C11698" i="12"/>
  <c r="C11697" i="12"/>
  <c r="C11696" i="12"/>
  <c r="C11695" i="12"/>
  <c r="C11694" i="12"/>
  <c r="C11693" i="12"/>
  <c r="C11692" i="12"/>
  <c r="C11691" i="12"/>
  <c r="C11690" i="12"/>
  <c r="C11689" i="12"/>
  <c r="C11688" i="12"/>
  <c r="C11687" i="12"/>
  <c r="C11686" i="12"/>
  <c r="C11685" i="12"/>
  <c r="C11684" i="12"/>
  <c r="C11683" i="12"/>
  <c r="C11682" i="12"/>
  <c r="C11681" i="12"/>
  <c r="C11680" i="12"/>
  <c r="C11679" i="12"/>
  <c r="C11678" i="12"/>
  <c r="C11677" i="12"/>
  <c r="C11676" i="12"/>
  <c r="C11675" i="12"/>
  <c r="C11674" i="12"/>
  <c r="C11673" i="12"/>
  <c r="C11672" i="12"/>
  <c r="C11671" i="12"/>
  <c r="C11670" i="12"/>
  <c r="C11669" i="12"/>
  <c r="C11668" i="12"/>
  <c r="C11667" i="12"/>
  <c r="C11666" i="12"/>
  <c r="C11665" i="12"/>
  <c r="C11664" i="12"/>
  <c r="C11663" i="12"/>
  <c r="C11662" i="12"/>
  <c r="C11661" i="12"/>
  <c r="C11660" i="12"/>
  <c r="C11659" i="12"/>
  <c r="C11658" i="12"/>
  <c r="C11657" i="12"/>
  <c r="C11656" i="12"/>
  <c r="C11655" i="12"/>
  <c r="C11654" i="12"/>
  <c r="C11653" i="12"/>
  <c r="C11652" i="12"/>
  <c r="C11651" i="12"/>
  <c r="C11650" i="12"/>
  <c r="C11649" i="12"/>
  <c r="C11648" i="12"/>
  <c r="C11647" i="12"/>
  <c r="C11646" i="12"/>
  <c r="C11645" i="12"/>
  <c r="C11644" i="12"/>
  <c r="C11643" i="12"/>
  <c r="C11642" i="12"/>
  <c r="C11641" i="12"/>
  <c r="C11640" i="12"/>
  <c r="C11639" i="12"/>
  <c r="C11638" i="12"/>
  <c r="C11637" i="12"/>
  <c r="C11636" i="12"/>
  <c r="C11635" i="12"/>
  <c r="C11634" i="12"/>
  <c r="C11633" i="12"/>
  <c r="C11632" i="12"/>
  <c r="C11631" i="12"/>
  <c r="C11630" i="12"/>
  <c r="C11629" i="12"/>
  <c r="C11628" i="12"/>
  <c r="C11627" i="12"/>
  <c r="C11626" i="12"/>
  <c r="C11625" i="12"/>
  <c r="C11624" i="12"/>
  <c r="C11623" i="12"/>
  <c r="C11622" i="12"/>
  <c r="C11621" i="12"/>
  <c r="C11620" i="12"/>
  <c r="C11619" i="12"/>
  <c r="C11618" i="12"/>
  <c r="C11617" i="12"/>
  <c r="C11616" i="12"/>
  <c r="C11615" i="12"/>
  <c r="C11614" i="12"/>
  <c r="C11613" i="12"/>
  <c r="C11612" i="12"/>
  <c r="C11611" i="12"/>
  <c r="C11610" i="12"/>
  <c r="C11609" i="12"/>
  <c r="C11608" i="12"/>
  <c r="C11607" i="12"/>
  <c r="C11606" i="12"/>
  <c r="C11605" i="12"/>
  <c r="C11604" i="12"/>
  <c r="C11603" i="12"/>
  <c r="C11602" i="12"/>
  <c r="C11601" i="12"/>
  <c r="C11600" i="12"/>
  <c r="C11599" i="12"/>
  <c r="C11598" i="12"/>
  <c r="C11597" i="12"/>
  <c r="C11596" i="12"/>
  <c r="C11595" i="12"/>
  <c r="C11594" i="12"/>
  <c r="C11593" i="12"/>
  <c r="C11592" i="12"/>
  <c r="C11591" i="12"/>
  <c r="C11590" i="12"/>
  <c r="C11589" i="12"/>
  <c r="C11588" i="12"/>
  <c r="C11587" i="12"/>
  <c r="C11586" i="12"/>
  <c r="C11585" i="12"/>
  <c r="C11584" i="12"/>
  <c r="C11583" i="12"/>
  <c r="C11582" i="12"/>
  <c r="C11581" i="12"/>
  <c r="C11580" i="12"/>
  <c r="C11579" i="12"/>
  <c r="C11578" i="12"/>
  <c r="C11577" i="12"/>
  <c r="C11576" i="12"/>
  <c r="C11575" i="12"/>
  <c r="C11574" i="12"/>
  <c r="C11573" i="12"/>
  <c r="C11572" i="12"/>
  <c r="C11571" i="12"/>
  <c r="C11570" i="12"/>
  <c r="C11569" i="12"/>
  <c r="C11568" i="12"/>
  <c r="C11567" i="12"/>
  <c r="C11566" i="12"/>
  <c r="C11565" i="12"/>
  <c r="C11564" i="12"/>
  <c r="C11563" i="12"/>
  <c r="C11562" i="12"/>
  <c r="C11561" i="12"/>
  <c r="C11560" i="12"/>
  <c r="C11559" i="12"/>
  <c r="C11558" i="12"/>
  <c r="C11557" i="12"/>
  <c r="C11556" i="12"/>
  <c r="C11555" i="12"/>
  <c r="C11554" i="12"/>
  <c r="C11553" i="12"/>
  <c r="C11552" i="12"/>
  <c r="C11551" i="12"/>
  <c r="C11550" i="12"/>
  <c r="C11549" i="12"/>
  <c r="C11548" i="12"/>
  <c r="C11547" i="12"/>
  <c r="C11546" i="12"/>
  <c r="C11545" i="12"/>
  <c r="C11544" i="12"/>
  <c r="C11543" i="12"/>
  <c r="C11542" i="12"/>
  <c r="C11541" i="12"/>
  <c r="C11540" i="12"/>
  <c r="C11539" i="12"/>
  <c r="C11538" i="12"/>
  <c r="C11537" i="12"/>
  <c r="C11536" i="12"/>
  <c r="C11535" i="12"/>
  <c r="C11534" i="12"/>
  <c r="C11533" i="12"/>
  <c r="C11532" i="12"/>
  <c r="C11531" i="12"/>
  <c r="C11530" i="12"/>
  <c r="C11529" i="12"/>
  <c r="C11528" i="12"/>
  <c r="C11527" i="12"/>
  <c r="C11526" i="12"/>
  <c r="C11525" i="12"/>
  <c r="C11524" i="12"/>
  <c r="C11523" i="12"/>
  <c r="C11522" i="12"/>
  <c r="C11521" i="12"/>
  <c r="C11520" i="12"/>
  <c r="C11519" i="12"/>
  <c r="C11518" i="12"/>
  <c r="C11517" i="12"/>
  <c r="C11516" i="12"/>
  <c r="C11515" i="12"/>
  <c r="C11514" i="12"/>
  <c r="C11513" i="12"/>
  <c r="C11512" i="12"/>
  <c r="C11511" i="12"/>
  <c r="C11510" i="12"/>
  <c r="C11509" i="12"/>
  <c r="C11508" i="12"/>
  <c r="C11507" i="12"/>
  <c r="C11506" i="12"/>
  <c r="C11505" i="12"/>
  <c r="C11504" i="12"/>
  <c r="C11503" i="12"/>
  <c r="C11502" i="12"/>
  <c r="C11501" i="12"/>
  <c r="C11500" i="12"/>
  <c r="C11499" i="12"/>
  <c r="C11498" i="12"/>
  <c r="C11497" i="12"/>
  <c r="C11496" i="12"/>
  <c r="C11495" i="12"/>
  <c r="C11494" i="12"/>
  <c r="C11493" i="12"/>
  <c r="C11492" i="12"/>
  <c r="C11491" i="12"/>
  <c r="C11490" i="12"/>
  <c r="C11489" i="12"/>
  <c r="C11488" i="12"/>
  <c r="C11487" i="12"/>
  <c r="C11486" i="12"/>
  <c r="C11485" i="12"/>
  <c r="C11484" i="12"/>
  <c r="C11483" i="12"/>
  <c r="C11482" i="12"/>
  <c r="C11481" i="12"/>
  <c r="C11480" i="12"/>
  <c r="C11479" i="12"/>
  <c r="C11478" i="12"/>
  <c r="C11477" i="12"/>
  <c r="C11476" i="12"/>
  <c r="C11475" i="12"/>
  <c r="C11474" i="12"/>
  <c r="C11473" i="12"/>
  <c r="C11472" i="12"/>
  <c r="C11471" i="12"/>
  <c r="C11470" i="12"/>
  <c r="C11469" i="12"/>
  <c r="C11468" i="12"/>
  <c r="C11467" i="12"/>
  <c r="C11466" i="12"/>
  <c r="C11465" i="12"/>
  <c r="C11464" i="12"/>
  <c r="C11463" i="12"/>
  <c r="C11462" i="12"/>
  <c r="C11461" i="12"/>
  <c r="C11460" i="12"/>
  <c r="C11459" i="12"/>
  <c r="C11458" i="12"/>
  <c r="C11457" i="12"/>
  <c r="C11456" i="12"/>
  <c r="C11455" i="12"/>
  <c r="C11454" i="12"/>
  <c r="C11453" i="12"/>
  <c r="C11452" i="12"/>
  <c r="C11451" i="12"/>
  <c r="C11450" i="12"/>
  <c r="C11449" i="12"/>
  <c r="C11448" i="12"/>
  <c r="C11447" i="12"/>
  <c r="C11446" i="12"/>
  <c r="C11445" i="12"/>
  <c r="C11444" i="12"/>
  <c r="C11443" i="12"/>
  <c r="C11442" i="12"/>
  <c r="C11441" i="12"/>
  <c r="C11440" i="12"/>
  <c r="C11439" i="12"/>
  <c r="C11438" i="12"/>
  <c r="C11437" i="12"/>
  <c r="C11436" i="12"/>
  <c r="C11435" i="12"/>
  <c r="C11434" i="12"/>
  <c r="C11433" i="12"/>
  <c r="C11432" i="12"/>
  <c r="C11431" i="12"/>
  <c r="C11430" i="12"/>
  <c r="C11429" i="12"/>
  <c r="C11428" i="12"/>
  <c r="C11427" i="12"/>
  <c r="C11426" i="12"/>
  <c r="C11425" i="12"/>
  <c r="C11424" i="12"/>
  <c r="C11423" i="12"/>
  <c r="C11422" i="12"/>
  <c r="C11421" i="12"/>
  <c r="C11420" i="12"/>
  <c r="C11419" i="12"/>
  <c r="C11418" i="12"/>
  <c r="C11417" i="12"/>
  <c r="C11416" i="12"/>
  <c r="C11415" i="12"/>
  <c r="C11414" i="12"/>
  <c r="C11413" i="12"/>
  <c r="C11412" i="12"/>
  <c r="C11411" i="12"/>
  <c r="C11410" i="12"/>
  <c r="C11409" i="12"/>
  <c r="C11408" i="12"/>
  <c r="C11407" i="12"/>
  <c r="C11406" i="12"/>
  <c r="C11405" i="12"/>
  <c r="C11404" i="12"/>
  <c r="C11403" i="12"/>
  <c r="C11402" i="12"/>
  <c r="C11401" i="12"/>
  <c r="C11400" i="12"/>
  <c r="C11399" i="12"/>
  <c r="C11398" i="12"/>
  <c r="C11397" i="12"/>
  <c r="C11396" i="12"/>
  <c r="C11395" i="12"/>
  <c r="C11394" i="12"/>
  <c r="C11393" i="12"/>
  <c r="C11392" i="12"/>
  <c r="C11391" i="12"/>
  <c r="C11390" i="12"/>
  <c r="C11389" i="12"/>
  <c r="C11388" i="12"/>
  <c r="C11387" i="12"/>
  <c r="C11386" i="12"/>
  <c r="C11385" i="12"/>
  <c r="C11384" i="12"/>
  <c r="C11383" i="12"/>
  <c r="C11382" i="12"/>
  <c r="C11381" i="12"/>
  <c r="C11380" i="12"/>
  <c r="C11379" i="12"/>
  <c r="C11378" i="12"/>
  <c r="C11377" i="12"/>
  <c r="C11376" i="12"/>
  <c r="C11375" i="12"/>
  <c r="C11374" i="12"/>
  <c r="C11373" i="12"/>
  <c r="C11372" i="12"/>
  <c r="C11371" i="12"/>
  <c r="C11370" i="12"/>
  <c r="C11369" i="12"/>
  <c r="C11368" i="12"/>
  <c r="C11367" i="12"/>
  <c r="C11366" i="12"/>
  <c r="C11365" i="12"/>
  <c r="C11364" i="12"/>
  <c r="C11363" i="12"/>
  <c r="C11362" i="12"/>
  <c r="C11361" i="12"/>
  <c r="C11360" i="12"/>
  <c r="C11359" i="12"/>
  <c r="C11358" i="12"/>
  <c r="C11357" i="12"/>
  <c r="C11356" i="12"/>
  <c r="C11355" i="12"/>
  <c r="C11354" i="12"/>
  <c r="C11353" i="12"/>
  <c r="C11352" i="12"/>
  <c r="C11351" i="12"/>
  <c r="C11350" i="12"/>
  <c r="C11349" i="12"/>
  <c r="C11348" i="12"/>
  <c r="C11347" i="12"/>
  <c r="C11346" i="12"/>
  <c r="C11345" i="12"/>
  <c r="C11344" i="12"/>
  <c r="C11343" i="12"/>
  <c r="C11342" i="12"/>
  <c r="C11341" i="12"/>
  <c r="C11340" i="12"/>
  <c r="C11339" i="12"/>
  <c r="C11338" i="12"/>
  <c r="C11337" i="12"/>
  <c r="C11336" i="12"/>
  <c r="C11335" i="12"/>
  <c r="C11334" i="12"/>
  <c r="C11333" i="12"/>
  <c r="C11332" i="12"/>
  <c r="C11331" i="12"/>
  <c r="C11330" i="12"/>
  <c r="C11329" i="12"/>
  <c r="C11328" i="12"/>
  <c r="C11327" i="12"/>
  <c r="C11326" i="12"/>
  <c r="C11325" i="12"/>
  <c r="C11324" i="12"/>
  <c r="C11323" i="12"/>
  <c r="C11322" i="12"/>
  <c r="C11321" i="12"/>
  <c r="C11320" i="12"/>
  <c r="C11319" i="12"/>
  <c r="C11318" i="12"/>
  <c r="C11317" i="12"/>
  <c r="C11316" i="12"/>
  <c r="C11315" i="12"/>
  <c r="C11314" i="12"/>
  <c r="C11313" i="12"/>
  <c r="C11312" i="12"/>
  <c r="C11311" i="12"/>
  <c r="C11310" i="12"/>
  <c r="C11309" i="12"/>
  <c r="C11308" i="12"/>
  <c r="C11307" i="12"/>
  <c r="C11306" i="12"/>
  <c r="C11305" i="12"/>
  <c r="C11304" i="12"/>
  <c r="C11303" i="12"/>
  <c r="C11302" i="12"/>
  <c r="C11301" i="12"/>
  <c r="C11300" i="12"/>
  <c r="C11299" i="12"/>
  <c r="C11298" i="12"/>
  <c r="C11297" i="12"/>
  <c r="C11296" i="12"/>
  <c r="C11295" i="12"/>
  <c r="C11294" i="12"/>
  <c r="C11293" i="12"/>
  <c r="C11292" i="12"/>
  <c r="C11291" i="12"/>
  <c r="C11290" i="12"/>
  <c r="C11289" i="12"/>
  <c r="C11288" i="12"/>
  <c r="C11287" i="12"/>
  <c r="C11286" i="12"/>
  <c r="C11285" i="12"/>
  <c r="C11284" i="12"/>
  <c r="C11283" i="12"/>
  <c r="C11282" i="12"/>
  <c r="C11281" i="12"/>
  <c r="C11280" i="12"/>
  <c r="C11279" i="12"/>
  <c r="C11278" i="12"/>
  <c r="C11277" i="12"/>
  <c r="C11276" i="12"/>
  <c r="C11275" i="12"/>
  <c r="C11274" i="12"/>
  <c r="C11273" i="12"/>
  <c r="C11272" i="12"/>
  <c r="C11271" i="12"/>
  <c r="C11270" i="12"/>
  <c r="C11269" i="12"/>
  <c r="C11268" i="12"/>
  <c r="C11267" i="12"/>
  <c r="C11266" i="12"/>
  <c r="C11265" i="12"/>
  <c r="C11264" i="12"/>
  <c r="C11263" i="12"/>
  <c r="C11262" i="12"/>
  <c r="C11261" i="12"/>
  <c r="C11260" i="12"/>
  <c r="C11259" i="12"/>
  <c r="C11258" i="12"/>
  <c r="C11257" i="12"/>
  <c r="C11256" i="12"/>
  <c r="C11255" i="12"/>
  <c r="C11254" i="12"/>
  <c r="C11253" i="12"/>
  <c r="C11252" i="12"/>
  <c r="C11251" i="12"/>
  <c r="C11250" i="12"/>
  <c r="C11249" i="12"/>
  <c r="C11248" i="12"/>
  <c r="C11247" i="12"/>
  <c r="C11246" i="12"/>
  <c r="C11245" i="12"/>
  <c r="C11244" i="12"/>
  <c r="C11243" i="12"/>
  <c r="C11242" i="12"/>
  <c r="C11241" i="12"/>
  <c r="C11240" i="12"/>
  <c r="C11239" i="12"/>
  <c r="C11238" i="12"/>
  <c r="C11237" i="12"/>
  <c r="C11236" i="12"/>
  <c r="C11235" i="12"/>
  <c r="C11234" i="12"/>
  <c r="C11233" i="12"/>
  <c r="C11232" i="12"/>
  <c r="C11231" i="12"/>
  <c r="C11230" i="12"/>
  <c r="C11229" i="12"/>
  <c r="C11228" i="12"/>
  <c r="C11227" i="12"/>
  <c r="C11226" i="12"/>
  <c r="C11225" i="12"/>
  <c r="C11224" i="12"/>
  <c r="C11223" i="12"/>
  <c r="C11222" i="12"/>
  <c r="C11221" i="12"/>
  <c r="C11220" i="12"/>
  <c r="C11219" i="12"/>
  <c r="C11218" i="12"/>
  <c r="C11217" i="12"/>
  <c r="C11216" i="12"/>
  <c r="C11215" i="12"/>
  <c r="C11214" i="12"/>
  <c r="C11213" i="12"/>
  <c r="C11212" i="12"/>
  <c r="C11211" i="12"/>
  <c r="C11210" i="12"/>
  <c r="C11209" i="12"/>
  <c r="C11208" i="12"/>
  <c r="C11207" i="12"/>
  <c r="C11206" i="12"/>
  <c r="C11205" i="12"/>
  <c r="C11204" i="12"/>
  <c r="C11203" i="12"/>
  <c r="C11202" i="12"/>
  <c r="C11201" i="12"/>
  <c r="C11200" i="12"/>
  <c r="C11199" i="12"/>
  <c r="C11198" i="12"/>
  <c r="C11197" i="12"/>
  <c r="C11196" i="12"/>
  <c r="C11195" i="12"/>
  <c r="C11194" i="12"/>
  <c r="C11193" i="12"/>
  <c r="C11192" i="12"/>
  <c r="C11191" i="12"/>
  <c r="C11190" i="12"/>
  <c r="C11189" i="12"/>
  <c r="C11188" i="12"/>
  <c r="C11187" i="12"/>
  <c r="C11186" i="12"/>
  <c r="C11185" i="12"/>
  <c r="C11184" i="12"/>
  <c r="C11183" i="12"/>
  <c r="C11182" i="12"/>
  <c r="C11181" i="12"/>
  <c r="C11180" i="12"/>
  <c r="C11179" i="12"/>
  <c r="C11178" i="12"/>
  <c r="C11177" i="12"/>
  <c r="C11176" i="12"/>
  <c r="C11175" i="12"/>
  <c r="C11174" i="12"/>
  <c r="C11173" i="12"/>
  <c r="C11172" i="12"/>
  <c r="C11171" i="12"/>
  <c r="C11170" i="12"/>
  <c r="C11169" i="12"/>
  <c r="C11168" i="12"/>
  <c r="C11167" i="12"/>
  <c r="C11166" i="12"/>
  <c r="C11165" i="12"/>
  <c r="C11164" i="12"/>
  <c r="C11163" i="12"/>
  <c r="C11162" i="12"/>
  <c r="C11161" i="12"/>
  <c r="C11160" i="12"/>
  <c r="C11159" i="12"/>
  <c r="C11158" i="12"/>
  <c r="C11157" i="12"/>
  <c r="C11156" i="12"/>
  <c r="C11155" i="12"/>
  <c r="C11154" i="12"/>
  <c r="C11153" i="12"/>
  <c r="C11152" i="12"/>
  <c r="C11151" i="12"/>
  <c r="C11150" i="12"/>
  <c r="C11149" i="12"/>
  <c r="C11148" i="12"/>
  <c r="C11147" i="12"/>
  <c r="C11146" i="12"/>
  <c r="C11145" i="12"/>
  <c r="C11144" i="12"/>
  <c r="C11143" i="12"/>
  <c r="C11142" i="12"/>
  <c r="C11141" i="12"/>
  <c r="C11140" i="12"/>
  <c r="C11139" i="12"/>
  <c r="C11138" i="12"/>
  <c r="C11137" i="12"/>
  <c r="C11136" i="12"/>
  <c r="C11135" i="12"/>
  <c r="C11134" i="12"/>
  <c r="C11133" i="12"/>
  <c r="C11132" i="12"/>
  <c r="C11131" i="12"/>
  <c r="C11130" i="12"/>
  <c r="C11129" i="12"/>
  <c r="C11128" i="12"/>
  <c r="C11127" i="12"/>
  <c r="C11126" i="12"/>
  <c r="C11125" i="12"/>
  <c r="C11124" i="12"/>
  <c r="C11123" i="12"/>
  <c r="C11122" i="12"/>
  <c r="C11121" i="12"/>
  <c r="C11120" i="12"/>
  <c r="C11119" i="12"/>
  <c r="C11118" i="12"/>
  <c r="C11117" i="12"/>
  <c r="C11116" i="12"/>
  <c r="C11115" i="12"/>
  <c r="C11114" i="12"/>
  <c r="C11113" i="12"/>
  <c r="C11112" i="12"/>
  <c r="C11111" i="12"/>
  <c r="C11110" i="12"/>
  <c r="C11109" i="12"/>
  <c r="C11108" i="12"/>
  <c r="C11107" i="12"/>
  <c r="C11106" i="12"/>
  <c r="C11105" i="12"/>
  <c r="C11104" i="12"/>
  <c r="C11103" i="12"/>
  <c r="C11102" i="12"/>
  <c r="C11101" i="12"/>
  <c r="C11100" i="12"/>
  <c r="C11099" i="12"/>
  <c r="C11098" i="12"/>
  <c r="C11097" i="12"/>
  <c r="C11096" i="12"/>
  <c r="C11095" i="12"/>
  <c r="C11094" i="12"/>
  <c r="C11093" i="12"/>
  <c r="C11092" i="12"/>
  <c r="C11091" i="12"/>
  <c r="C11090" i="12"/>
  <c r="C11089" i="12"/>
  <c r="C11088" i="12"/>
  <c r="C11087" i="12"/>
  <c r="C11086" i="12"/>
  <c r="C11085" i="12"/>
  <c r="C11084" i="12"/>
  <c r="C11083" i="12"/>
  <c r="C11082" i="12"/>
  <c r="C11081" i="12"/>
  <c r="C11080" i="12"/>
  <c r="C11079" i="12"/>
  <c r="C11078" i="12"/>
  <c r="C11077" i="12"/>
  <c r="C11076" i="12"/>
  <c r="C11075" i="12"/>
  <c r="C11074" i="12"/>
  <c r="C11073" i="12"/>
  <c r="C11072" i="12"/>
  <c r="C11071" i="12"/>
  <c r="C11070" i="12"/>
  <c r="C11069" i="12"/>
  <c r="C11068" i="12"/>
  <c r="C11067" i="12"/>
  <c r="C11066" i="12"/>
  <c r="C11065" i="12"/>
  <c r="C11064" i="12"/>
  <c r="C11063" i="12"/>
  <c r="C11062" i="12"/>
  <c r="C11061" i="12"/>
  <c r="C11060" i="12"/>
  <c r="C11059" i="12"/>
  <c r="C11058" i="12"/>
  <c r="C11057" i="12"/>
  <c r="C11056" i="12"/>
  <c r="C11055" i="12"/>
  <c r="C11054" i="12"/>
  <c r="C11053" i="12"/>
  <c r="C11052" i="12"/>
  <c r="C11051" i="12"/>
  <c r="C11050" i="12"/>
  <c r="C11049" i="12"/>
  <c r="C11048" i="12"/>
  <c r="C11047" i="12"/>
  <c r="C11046" i="12"/>
  <c r="C11045" i="12"/>
  <c r="C11044" i="12"/>
  <c r="C11043" i="12"/>
  <c r="C11042" i="12"/>
  <c r="C11041" i="12"/>
  <c r="C11040" i="12"/>
  <c r="C11039" i="12"/>
  <c r="C11038" i="12"/>
  <c r="C11037" i="12"/>
  <c r="C11036" i="12"/>
  <c r="C11035" i="12"/>
  <c r="C11034" i="12"/>
  <c r="C11033" i="12"/>
  <c r="C11032" i="12"/>
  <c r="C11031" i="12"/>
  <c r="C11030" i="12"/>
  <c r="C11029" i="12"/>
  <c r="C11028" i="12"/>
  <c r="C11027" i="12"/>
  <c r="C11026" i="12"/>
  <c r="C11025" i="12"/>
  <c r="C11024" i="12"/>
  <c r="C11023" i="12"/>
  <c r="C11022" i="12"/>
  <c r="C11021" i="12"/>
  <c r="C11020" i="12"/>
  <c r="C11019" i="12"/>
  <c r="C11018" i="12"/>
  <c r="C11017" i="12"/>
  <c r="C11016" i="12"/>
  <c r="C11015" i="12"/>
  <c r="C11014" i="12"/>
  <c r="C11013" i="12"/>
  <c r="C11012" i="12"/>
  <c r="C11011" i="12"/>
  <c r="C11010" i="12"/>
  <c r="C11009" i="12"/>
  <c r="C11008" i="12"/>
  <c r="C11007" i="12"/>
  <c r="C11006" i="12"/>
  <c r="C11005" i="12"/>
  <c r="C11004" i="12"/>
  <c r="C11003" i="12"/>
  <c r="C11002" i="12"/>
  <c r="C11001" i="12"/>
  <c r="C11000" i="12"/>
  <c r="C10999" i="12"/>
  <c r="C10998" i="12"/>
  <c r="C10997" i="12"/>
  <c r="C10996" i="12"/>
  <c r="C10995" i="12"/>
  <c r="C10994" i="12"/>
  <c r="C10993" i="12"/>
  <c r="C10992" i="12"/>
  <c r="C10991" i="12"/>
  <c r="C10990" i="12"/>
  <c r="C10989" i="12"/>
  <c r="C10988" i="12"/>
  <c r="C10987" i="12"/>
  <c r="C10986" i="12"/>
  <c r="C10985" i="12"/>
  <c r="C10984" i="12"/>
  <c r="C10983" i="12"/>
  <c r="C10982" i="12"/>
  <c r="C10981" i="12"/>
  <c r="C10980" i="12"/>
  <c r="C10979" i="12"/>
  <c r="C10978" i="12"/>
  <c r="C10977" i="12"/>
  <c r="C10976" i="12"/>
  <c r="C10975" i="12"/>
  <c r="C10974" i="12"/>
  <c r="C10973" i="12"/>
  <c r="C10972" i="12"/>
  <c r="C10971" i="12"/>
  <c r="C10970" i="12"/>
  <c r="C10969" i="12"/>
  <c r="C10968" i="12"/>
  <c r="C10967" i="12"/>
  <c r="C10966" i="12"/>
  <c r="C10965" i="12"/>
  <c r="C10964" i="12"/>
  <c r="C10963" i="12"/>
  <c r="C10962" i="12"/>
  <c r="C10961" i="12"/>
  <c r="C10960" i="12"/>
  <c r="C10959" i="12"/>
  <c r="C10958" i="12"/>
  <c r="C10957" i="12"/>
  <c r="C10956" i="12"/>
  <c r="C10955" i="12"/>
  <c r="C10954" i="12"/>
  <c r="C10953" i="12"/>
  <c r="C10952" i="12"/>
  <c r="C10951" i="12"/>
  <c r="C10950" i="12"/>
  <c r="C10949" i="12"/>
  <c r="C10948" i="12"/>
  <c r="C10947" i="12"/>
  <c r="C10946" i="12"/>
  <c r="C10945" i="12"/>
  <c r="C10944" i="12"/>
  <c r="C10943" i="12"/>
  <c r="C10942" i="12"/>
  <c r="C10941" i="12"/>
  <c r="C10940" i="12"/>
  <c r="C10939" i="12"/>
  <c r="C10938" i="12"/>
  <c r="C10937" i="12"/>
  <c r="C10936" i="12"/>
  <c r="C10935" i="12"/>
  <c r="C10934" i="12"/>
  <c r="C10933" i="12"/>
  <c r="C10932" i="12"/>
  <c r="C10931" i="12"/>
  <c r="C10930" i="12"/>
  <c r="C10929" i="12"/>
  <c r="C10928" i="12"/>
  <c r="C10927" i="12"/>
  <c r="C10926" i="12"/>
  <c r="C10925" i="12"/>
  <c r="C10924" i="12"/>
  <c r="C10923" i="12"/>
  <c r="C10922" i="12"/>
  <c r="C10921" i="12"/>
  <c r="C10920" i="12"/>
  <c r="C10919" i="12"/>
  <c r="C10918" i="12"/>
  <c r="C10917" i="12"/>
  <c r="C10916" i="12"/>
  <c r="C10915" i="12"/>
  <c r="C10914" i="12"/>
  <c r="C10913" i="12"/>
  <c r="C10912" i="12"/>
  <c r="C10911" i="12"/>
  <c r="C10910" i="12"/>
  <c r="C10909" i="12"/>
  <c r="C10908" i="12"/>
  <c r="C10907" i="12"/>
  <c r="C10906" i="12"/>
  <c r="C10905" i="12"/>
  <c r="C10904" i="12"/>
  <c r="C10903" i="12"/>
  <c r="C10902" i="12"/>
  <c r="C10901" i="12"/>
  <c r="C10900" i="12"/>
  <c r="C10899" i="12"/>
  <c r="C10898" i="12"/>
  <c r="C10897" i="12"/>
  <c r="C10896" i="12"/>
  <c r="C10895" i="12"/>
  <c r="C10894" i="12"/>
  <c r="C10893" i="12"/>
  <c r="C10892" i="12"/>
  <c r="C10891" i="12"/>
  <c r="C10890" i="12"/>
  <c r="C10889" i="12"/>
  <c r="C10888" i="12"/>
  <c r="C10887" i="12"/>
  <c r="C10886" i="12"/>
  <c r="C10885" i="12"/>
  <c r="C10884" i="12"/>
  <c r="C10883" i="12"/>
  <c r="C10882" i="12"/>
  <c r="C10881" i="12"/>
  <c r="C10880" i="12"/>
  <c r="C10879" i="12"/>
  <c r="C10878" i="12"/>
  <c r="C10877" i="12"/>
  <c r="C10876" i="12"/>
  <c r="C10875" i="12"/>
  <c r="C10874" i="12"/>
  <c r="C10873" i="12"/>
  <c r="C10872" i="12"/>
  <c r="C10871" i="12"/>
  <c r="C10870" i="12"/>
  <c r="C10869" i="12"/>
  <c r="C10868" i="12"/>
  <c r="C10867" i="12"/>
  <c r="C10866" i="12"/>
  <c r="C10865" i="12"/>
  <c r="C10864" i="12"/>
  <c r="C10863" i="12"/>
  <c r="C10862" i="12"/>
  <c r="C10861" i="12"/>
  <c r="C10860" i="12"/>
  <c r="C10859" i="12"/>
  <c r="C10858" i="12"/>
  <c r="C10857" i="12"/>
  <c r="C10856" i="12"/>
  <c r="C10855" i="12"/>
  <c r="C10854" i="12"/>
  <c r="C10853" i="12"/>
  <c r="C10852" i="12"/>
  <c r="C10851" i="12"/>
  <c r="C10850" i="12"/>
  <c r="C10849" i="12"/>
  <c r="C10848" i="12"/>
  <c r="C10847" i="12"/>
  <c r="C10846" i="12"/>
  <c r="C10845" i="12"/>
  <c r="C10844" i="12"/>
  <c r="C10843" i="12"/>
  <c r="C10842" i="12"/>
  <c r="C10841" i="12"/>
  <c r="C10840" i="12"/>
  <c r="C10839" i="12"/>
  <c r="C10838" i="12"/>
  <c r="C10837" i="12"/>
  <c r="C10836" i="12"/>
  <c r="C10835" i="12"/>
  <c r="C10834" i="12"/>
  <c r="C10833" i="12"/>
  <c r="C10832" i="12"/>
  <c r="C10831" i="12"/>
  <c r="C10830" i="12"/>
  <c r="C10829" i="12"/>
  <c r="C10828" i="12"/>
  <c r="C10827" i="12"/>
  <c r="C10826" i="12"/>
  <c r="C10825" i="12"/>
  <c r="C10824" i="12"/>
  <c r="C10823" i="12"/>
  <c r="C10822" i="12"/>
  <c r="C10821" i="12"/>
  <c r="C10820" i="12"/>
  <c r="C10819" i="12"/>
  <c r="C10818" i="12"/>
  <c r="C10817" i="12"/>
  <c r="C10816" i="12"/>
  <c r="C10815" i="12"/>
  <c r="C10814" i="12"/>
  <c r="C10813" i="12"/>
  <c r="C10812" i="12"/>
  <c r="C10811" i="12"/>
  <c r="C10810" i="12"/>
  <c r="C10809" i="12"/>
  <c r="C10808" i="12"/>
  <c r="C10807" i="12"/>
  <c r="C10806" i="12"/>
  <c r="C10805" i="12"/>
  <c r="C10804" i="12"/>
  <c r="C10803" i="12"/>
  <c r="C10802" i="12"/>
  <c r="C10801" i="12"/>
  <c r="C10800" i="12"/>
  <c r="C10799" i="12"/>
  <c r="C10798" i="12"/>
  <c r="C10797" i="12"/>
  <c r="C10796" i="12"/>
  <c r="C10795" i="12"/>
  <c r="C10794" i="12"/>
  <c r="C10793" i="12"/>
  <c r="C10792" i="12"/>
  <c r="C10791" i="12"/>
  <c r="C10790" i="12"/>
  <c r="C10789" i="12"/>
  <c r="C10788" i="12"/>
  <c r="C10787" i="12"/>
  <c r="C10786" i="12"/>
  <c r="C10785" i="12"/>
  <c r="C10784" i="12"/>
  <c r="C10783" i="12"/>
  <c r="C10782" i="12"/>
  <c r="C10781" i="12"/>
  <c r="C10780" i="12"/>
  <c r="C10779" i="12"/>
  <c r="C10778" i="12"/>
  <c r="C10777" i="12"/>
  <c r="C10776" i="12"/>
  <c r="C10775" i="12"/>
  <c r="C10774" i="12"/>
  <c r="C10773" i="12"/>
  <c r="C10772" i="12"/>
  <c r="C10771" i="12"/>
  <c r="C10770" i="12"/>
  <c r="C10769" i="12"/>
  <c r="C10768" i="12"/>
  <c r="C10767" i="12"/>
  <c r="C10766" i="12"/>
  <c r="C10765" i="12"/>
  <c r="C10764" i="12"/>
  <c r="C10763" i="12"/>
  <c r="C10762" i="12"/>
  <c r="C10761" i="12"/>
  <c r="C10760" i="12"/>
  <c r="C10759" i="12"/>
  <c r="C10758" i="12"/>
  <c r="C10757" i="12"/>
  <c r="C10756" i="12"/>
  <c r="C10755" i="12"/>
  <c r="C10754" i="12"/>
  <c r="C10753" i="12"/>
  <c r="C10752" i="12"/>
  <c r="C10751" i="12"/>
  <c r="C10750" i="12"/>
  <c r="C10749" i="12"/>
  <c r="C10748" i="12"/>
  <c r="C10747" i="12"/>
  <c r="C10746" i="12"/>
  <c r="C10745" i="12"/>
  <c r="C10744" i="12"/>
  <c r="C10743" i="12"/>
  <c r="C10742" i="12"/>
  <c r="C10741" i="12"/>
  <c r="C10740" i="12"/>
  <c r="C10739" i="12"/>
  <c r="C10738" i="12"/>
  <c r="C10737" i="12"/>
  <c r="C10736" i="12"/>
  <c r="C10735" i="12"/>
  <c r="C10734" i="12"/>
  <c r="C10733" i="12"/>
  <c r="C10732" i="12"/>
  <c r="C10731" i="12"/>
  <c r="C10730" i="12"/>
  <c r="C10729" i="12"/>
  <c r="C10728" i="12"/>
  <c r="C10727" i="12"/>
  <c r="C10726" i="12"/>
  <c r="C10725" i="12"/>
  <c r="C10724" i="12"/>
  <c r="C10723" i="12"/>
  <c r="C10722" i="12"/>
  <c r="C10721" i="12"/>
  <c r="C10720" i="12"/>
  <c r="C10719" i="12"/>
  <c r="C10718" i="12"/>
  <c r="C10717" i="12"/>
  <c r="C10716" i="12"/>
  <c r="C10715" i="12"/>
  <c r="C10714" i="12"/>
  <c r="C10713" i="12"/>
  <c r="C10712" i="12"/>
  <c r="C10711" i="12"/>
  <c r="C10710" i="12"/>
  <c r="C10709" i="12"/>
  <c r="C10708" i="12"/>
  <c r="C10707" i="12"/>
  <c r="C10706" i="12"/>
  <c r="C10705" i="12"/>
  <c r="C10704" i="12"/>
  <c r="C10703" i="12"/>
  <c r="C10702" i="12"/>
  <c r="C10701" i="12"/>
  <c r="C10700" i="12"/>
  <c r="C10699" i="12"/>
  <c r="C10698" i="12"/>
  <c r="C10697" i="12"/>
  <c r="C10696" i="12"/>
  <c r="C10695" i="12"/>
  <c r="C10694" i="12"/>
  <c r="C10693" i="12"/>
  <c r="C10692" i="12"/>
  <c r="C10691" i="12"/>
  <c r="C10690" i="12"/>
  <c r="C10689" i="12"/>
  <c r="C10688" i="12"/>
  <c r="C10687" i="12"/>
  <c r="C10686" i="12"/>
  <c r="C10685" i="12"/>
  <c r="C10684" i="12"/>
  <c r="C10683" i="12"/>
  <c r="C10682" i="12"/>
  <c r="C10681" i="12"/>
  <c r="C10680" i="12"/>
  <c r="C10679" i="12"/>
  <c r="C10678" i="12"/>
  <c r="C10677" i="12"/>
  <c r="C10676" i="12"/>
  <c r="C10675" i="12"/>
  <c r="C10674" i="12"/>
  <c r="C10673" i="12"/>
  <c r="C10672" i="12"/>
  <c r="C10671" i="12"/>
  <c r="C10670" i="12"/>
  <c r="C10669" i="12"/>
  <c r="C10668" i="12"/>
  <c r="C10667" i="12"/>
  <c r="C10666" i="12"/>
  <c r="C10665" i="12"/>
  <c r="C10664" i="12"/>
  <c r="C10663" i="12"/>
  <c r="C10662" i="12"/>
  <c r="C10661" i="12"/>
  <c r="C10660" i="12"/>
  <c r="C10659" i="12"/>
  <c r="C10658" i="12"/>
  <c r="C10657" i="12"/>
  <c r="C10656" i="12"/>
  <c r="C10655" i="12"/>
  <c r="C10654" i="12"/>
  <c r="C10653" i="12"/>
  <c r="C10652" i="12"/>
  <c r="C10651" i="12"/>
  <c r="C10650" i="12"/>
  <c r="C10649" i="12"/>
  <c r="C10648" i="12"/>
  <c r="C10647" i="12"/>
  <c r="C10646" i="12"/>
  <c r="C10645" i="12"/>
  <c r="C10644" i="12"/>
  <c r="C10643" i="12"/>
  <c r="C10642" i="12"/>
  <c r="C10641" i="12"/>
  <c r="C10640" i="12"/>
  <c r="C10639" i="12"/>
  <c r="C10638" i="12"/>
  <c r="C10637" i="12"/>
  <c r="C10636" i="12"/>
  <c r="C10635" i="12"/>
  <c r="C10634" i="12"/>
  <c r="C10633" i="12"/>
  <c r="C10632" i="12"/>
  <c r="C10631" i="12"/>
  <c r="C10630" i="12"/>
  <c r="C10629" i="12"/>
  <c r="C10628" i="12"/>
  <c r="C10627" i="12"/>
  <c r="C10626" i="12"/>
  <c r="C10625" i="12"/>
  <c r="C10624" i="12"/>
  <c r="C10623" i="12"/>
  <c r="C10622" i="12"/>
  <c r="C10621" i="12"/>
  <c r="C10620" i="12"/>
  <c r="C10619" i="12"/>
  <c r="C10618" i="12"/>
  <c r="C10617" i="12"/>
  <c r="C10616" i="12"/>
  <c r="C10615" i="12"/>
  <c r="C10614" i="12"/>
  <c r="C10613" i="12"/>
  <c r="C10612" i="12"/>
  <c r="C10611" i="12"/>
  <c r="C10610" i="12"/>
  <c r="C10609" i="12"/>
  <c r="C10608" i="12"/>
  <c r="C10607" i="12"/>
  <c r="C10606" i="12"/>
  <c r="C10605" i="12"/>
  <c r="C10604" i="12"/>
  <c r="C10603" i="12"/>
  <c r="C10602" i="12"/>
  <c r="C10601" i="12"/>
  <c r="C10600" i="12"/>
  <c r="C10599" i="12"/>
  <c r="C10598" i="12"/>
  <c r="C10597" i="12"/>
  <c r="C10596" i="12"/>
  <c r="C10595" i="12"/>
  <c r="C10594" i="12"/>
  <c r="C10593" i="12"/>
  <c r="C10592" i="12"/>
  <c r="C10591" i="12"/>
  <c r="C10590" i="12"/>
  <c r="C10589" i="12"/>
  <c r="C10588" i="12"/>
  <c r="C10587" i="12"/>
  <c r="C10586" i="12"/>
  <c r="C10585" i="12"/>
  <c r="C10584" i="12"/>
  <c r="C10583" i="12"/>
  <c r="C10582" i="12"/>
  <c r="C10581" i="12"/>
  <c r="C10580" i="12"/>
  <c r="C10579" i="12"/>
  <c r="C10578" i="12"/>
  <c r="C10577" i="12"/>
  <c r="C10576" i="12"/>
  <c r="C10575" i="12"/>
  <c r="C10574" i="12"/>
  <c r="C10573" i="12"/>
  <c r="C10572" i="12"/>
  <c r="C10571" i="12"/>
  <c r="C10570" i="12"/>
  <c r="C10569" i="12"/>
  <c r="C10568" i="12"/>
  <c r="C10567" i="12"/>
  <c r="C10566" i="12"/>
  <c r="C10565" i="12"/>
  <c r="C10564" i="12"/>
  <c r="C10563" i="12"/>
  <c r="C10562" i="12"/>
  <c r="C10561" i="12"/>
  <c r="C10560" i="12"/>
  <c r="C10559" i="12"/>
  <c r="C10558" i="12"/>
  <c r="C10557" i="12"/>
  <c r="C10556" i="12"/>
  <c r="C10555" i="12"/>
  <c r="C10554" i="12"/>
  <c r="C10553" i="12"/>
  <c r="C10552" i="12"/>
  <c r="C10551" i="12"/>
  <c r="C10550" i="12"/>
  <c r="C10549" i="12"/>
  <c r="C10548" i="12"/>
  <c r="C10547" i="12"/>
  <c r="C10546" i="12"/>
  <c r="C10545" i="12"/>
  <c r="C10544" i="12"/>
  <c r="C10543" i="12"/>
  <c r="C10542" i="12"/>
  <c r="C10541" i="12"/>
  <c r="C10540" i="12"/>
  <c r="C10539" i="12"/>
  <c r="C10538" i="12"/>
  <c r="C10537" i="12"/>
  <c r="C10536" i="12"/>
  <c r="C10535" i="12"/>
  <c r="C10534" i="12"/>
  <c r="C10533" i="12"/>
  <c r="C10532" i="12"/>
  <c r="C10531" i="12"/>
  <c r="C10530" i="12"/>
  <c r="C10529" i="12"/>
  <c r="C10528" i="12"/>
  <c r="C10527" i="12"/>
  <c r="C10526" i="12"/>
  <c r="C10525" i="12"/>
  <c r="C10524" i="12"/>
  <c r="C10523" i="12"/>
  <c r="C10522" i="12"/>
  <c r="C10521" i="12"/>
  <c r="C10520" i="12"/>
  <c r="C10519" i="12"/>
  <c r="C10518" i="12"/>
  <c r="C10517" i="12"/>
  <c r="C10516" i="12"/>
  <c r="C10515" i="12"/>
  <c r="C10514" i="12"/>
  <c r="C10513" i="12"/>
  <c r="C10512" i="12"/>
  <c r="C10511" i="12"/>
  <c r="C10510" i="12"/>
  <c r="C10509" i="12"/>
  <c r="C10508" i="12"/>
  <c r="C10507" i="12"/>
  <c r="C10506" i="12"/>
  <c r="C10505" i="12"/>
  <c r="C10504" i="12"/>
  <c r="C10503" i="12"/>
  <c r="C10502" i="12"/>
  <c r="C10501" i="12"/>
  <c r="C10500" i="12"/>
  <c r="C10499" i="12"/>
  <c r="C10498" i="12"/>
  <c r="C10497" i="12"/>
  <c r="C10496" i="12"/>
  <c r="C10495" i="12"/>
  <c r="C10494" i="12"/>
  <c r="C10493" i="12"/>
  <c r="C10492" i="12"/>
  <c r="C10491" i="12"/>
  <c r="C10490" i="12"/>
  <c r="C10489" i="12"/>
  <c r="C10488" i="12"/>
  <c r="C10487" i="12"/>
  <c r="C10486" i="12"/>
  <c r="C10485" i="12"/>
  <c r="C10484" i="12"/>
  <c r="C10483" i="12"/>
  <c r="C10482" i="12"/>
  <c r="C10481" i="12"/>
  <c r="C10480" i="12"/>
  <c r="C10479" i="12"/>
  <c r="C10478" i="12"/>
  <c r="C10477" i="12"/>
  <c r="C10476" i="12"/>
  <c r="C10475" i="12"/>
  <c r="C10474" i="12"/>
  <c r="C10473" i="12"/>
  <c r="C10472" i="12"/>
  <c r="C10471" i="12"/>
  <c r="C10470" i="12"/>
  <c r="C10469" i="12"/>
  <c r="C10468" i="12"/>
  <c r="C10467" i="12"/>
  <c r="C10466" i="12"/>
  <c r="C10465" i="12"/>
  <c r="C10464" i="12"/>
  <c r="C10463" i="12"/>
  <c r="C10462" i="12"/>
  <c r="C10461" i="12"/>
  <c r="C10460" i="12"/>
  <c r="C10459" i="12"/>
  <c r="C10458" i="12"/>
  <c r="C10457" i="12"/>
  <c r="C10456" i="12"/>
  <c r="C10455" i="12"/>
  <c r="C10454" i="12"/>
  <c r="C10453" i="12"/>
  <c r="C10452" i="12"/>
  <c r="C10451" i="12"/>
  <c r="C10450" i="12"/>
  <c r="C10449" i="12"/>
  <c r="C10448" i="12"/>
  <c r="C10447" i="12"/>
  <c r="C10446" i="12"/>
  <c r="C10445" i="12"/>
  <c r="C10444" i="12"/>
  <c r="C10443" i="12"/>
  <c r="C10442" i="12"/>
  <c r="C10441" i="12"/>
  <c r="C10440" i="12"/>
  <c r="C10439" i="12"/>
  <c r="C10438" i="12"/>
  <c r="C10437" i="12"/>
  <c r="C10436" i="12"/>
  <c r="C10435" i="12"/>
  <c r="C10434" i="12"/>
  <c r="C10433" i="12"/>
  <c r="C10432" i="12"/>
  <c r="C10431" i="12"/>
  <c r="C10430" i="12"/>
  <c r="C10429" i="12"/>
  <c r="C10428" i="12"/>
  <c r="C10427" i="12"/>
  <c r="C10426" i="12"/>
  <c r="C10425" i="12"/>
  <c r="C10424" i="12"/>
  <c r="C10423" i="12"/>
  <c r="C10422" i="12"/>
  <c r="C10421" i="12"/>
  <c r="C10420" i="12"/>
  <c r="C10419" i="12"/>
  <c r="C10418" i="12"/>
  <c r="C10417" i="12"/>
  <c r="C10416" i="12"/>
  <c r="C10415" i="12"/>
  <c r="C10414" i="12"/>
  <c r="C10413" i="12"/>
  <c r="C10412" i="12"/>
  <c r="C10411" i="12"/>
  <c r="C10410" i="12"/>
  <c r="C10409" i="12"/>
  <c r="C10408" i="12"/>
  <c r="C10407" i="12"/>
  <c r="C10406" i="12"/>
  <c r="C10405" i="12"/>
  <c r="C10404" i="12"/>
  <c r="C10403" i="12"/>
  <c r="C10402" i="12"/>
  <c r="C10401" i="12"/>
  <c r="C10400" i="12"/>
  <c r="C10399" i="12"/>
  <c r="C10398" i="12"/>
  <c r="C10397" i="12"/>
  <c r="C10396" i="12"/>
  <c r="C10395" i="12"/>
  <c r="C10394" i="12"/>
  <c r="C10393" i="12"/>
  <c r="C10392" i="12"/>
  <c r="C10391" i="12"/>
  <c r="C10390" i="12"/>
  <c r="C10389" i="12"/>
  <c r="C10388" i="12"/>
  <c r="C10387" i="12"/>
  <c r="C10386" i="12"/>
  <c r="C10385" i="12"/>
  <c r="C10384" i="12"/>
  <c r="C10383" i="12"/>
  <c r="C10382" i="12"/>
  <c r="C10381" i="12"/>
  <c r="C10380" i="12"/>
  <c r="C10379" i="12"/>
  <c r="C10378" i="12"/>
  <c r="C10377" i="12"/>
  <c r="C10376" i="12"/>
  <c r="C10375" i="12"/>
  <c r="C10374" i="12"/>
  <c r="C10373" i="12"/>
  <c r="C10372" i="12"/>
  <c r="C10371" i="12"/>
  <c r="C10370" i="12"/>
  <c r="C10369" i="12"/>
  <c r="C10368" i="12"/>
  <c r="C10367" i="12"/>
  <c r="C10366" i="12"/>
  <c r="C10365" i="12"/>
  <c r="C10364" i="12"/>
  <c r="C10363" i="12"/>
  <c r="C10362" i="12"/>
  <c r="C10361" i="12"/>
  <c r="C10360" i="12"/>
  <c r="C10359" i="12"/>
  <c r="C10358" i="12"/>
  <c r="C10357" i="12"/>
  <c r="C10356" i="12"/>
  <c r="C10355" i="12"/>
  <c r="C10354" i="12"/>
  <c r="C10353" i="12"/>
  <c r="C10352" i="12"/>
  <c r="C10351" i="12"/>
  <c r="C10350" i="12"/>
  <c r="C10349" i="12"/>
  <c r="C10348" i="12"/>
  <c r="C10347" i="12"/>
  <c r="C10346" i="12"/>
  <c r="C10345" i="12"/>
  <c r="C10344" i="12"/>
  <c r="C10343" i="12"/>
  <c r="C10342" i="12"/>
  <c r="C10341" i="12"/>
  <c r="C10340" i="12"/>
  <c r="C10339" i="12"/>
  <c r="C10338" i="12"/>
  <c r="C10337" i="12"/>
  <c r="C10336" i="12"/>
  <c r="C10335" i="12"/>
  <c r="C10334" i="12"/>
  <c r="C10333" i="12"/>
  <c r="C10332" i="12"/>
  <c r="C10331" i="12"/>
  <c r="C10330" i="12"/>
  <c r="C10329" i="12"/>
  <c r="C10328" i="12"/>
  <c r="C10327" i="12"/>
  <c r="C10326" i="12"/>
  <c r="C10325" i="12"/>
  <c r="C10324" i="12"/>
  <c r="C10323" i="12"/>
  <c r="C10322" i="12"/>
  <c r="C10321" i="12"/>
  <c r="C10320" i="12"/>
  <c r="C10319" i="12"/>
  <c r="C10318" i="12"/>
  <c r="C10317" i="12"/>
  <c r="C10316" i="12"/>
  <c r="C10315" i="12"/>
  <c r="C10314" i="12"/>
  <c r="C10313" i="12"/>
  <c r="C10312" i="12"/>
  <c r="C10311" i="12"/>
  <c r="C10310" i="12"/>
  <c r="C10309" i="12"/>
  <c r="C10308" i="12"/>
  <c r="C10307" i="12"/>
  <c r="C10306" i="12"/>
  <c r="C10305" i="12"/>
  <c r="C10304" i="12"/>
  <c r="C10303" i="12"/>
  <c r="C10302" i="12"/>
  <c r="C10301" i="12"/>
  <c r="C10300" i="12"/>
  <c r="C10299" i="12"/>
  <c r="C10298" i="12"/>
  <c r="C10297" i="12"/>
  <c r="C10296" i="12"/>
  <c r="C10295" i="12"/>
  <c r="C10294" i="12"/>
  <c r="C10293" i="12"/>
  <c r="C10292" i="12"/>
  <c r="C10291" i="12"/>
  <c r="C10290" i="12"/>
  <c r="C10289" i="12"/>
  <c r="C10288" i="12"/>
  <c r="C10287" i="12"/>
  <c r="C10286" i="12"/>
  <c r="C10285" i="12"/>
  <c r="C10284" i="12"/>
  <c r="C10283" i="12"/>
  <c r="C10282" i="12"/>
  <c r="C10281" i="12"/>
  <c r="C10280" i="12"/>
  <c r="C10279" i="12"/>
  <c r="C10278" i="12"/>
  <c r="C10277" i="12"/>
  <c r="C10276" i="12"/>
  <c r="C10275" i="12"/>
  <c r="C10274" i="12"/>
  <c r="C10273" i="12"/>
  <c r="C10272" i="12"/>
  <c r="C10271" i="12"/>
  <c r="C10270" i="12"/>
  <c r="C10269" i="12"/>
  <c r="C10268" i="12"/>
  <c r="C10267" i="12"/>
  <c r="C10266" i="12"/>
  <c r="C10265" i="12"/>
  <c r="C10264" i="12"/>
  <c r="C10263" i="12"/>
  <c r="C10262" i="12"/>
  <c r="C10261" i="12"/>
  <c r="C10260" i="12"/>
  <c r="C10259" i="12"/>
  <c r="C10258" i="12"/>
  <c r="C10257" i="12"/>
  <c r="C10256" i="12"/>
  <c r="C10255" i="12"/>
  <c r="C10254" i="12"/>
  <c r="C10253" i="12"/>
  <c r="C10252" i="12"/>
  <c r="C10251" i="12"/>
  <c r="C10250" i="12"/>
  <c r="C10249" i="12"/>
  <c r="C10248" i="12"/>
  <c r="C10247" i="12"/>
  <c r="C10246" i="12"/>
  <c r="C10245" i="12"/>
  <c r="C10244" i="12"/>
  <c r="C10243" i="12"/>
  <c r="C10242" i="12"/>
  <c r="C10241" i="12"/>
  <c r="C10240" i="12"/>
  <c r="C10239" i="12"/>
  <c r="C10238" i="12"/>
  <c r="C10237" i="12"/>
  <c r="C10236" i="12"/>
  <c r="C10235" i="12"/>
  <c r="C10234" i="12"/>
  <c r="C10233" i="12"/>
  <c r="C10232" i="12"/>
  <c r="C10231" i="12"/>
  <c r="C10230" i="12"/>
  <c r="C10229" i="12"/>
  <c r="C10228" i="12"/>
  <c r="C10227" i="12"/>
  <c r="C10226" i="12"/>
  <c r="C10225" i="12"/>
  <c r="C10224" i="12"/>
  <c r="C10223" i="12"/>
  <c r="C10222" i="12"/>
  <c r="C10221" i="12"/>
  <c r="C10220" i="12"/>
  <c r="C10219" i="12"/>
  <c r="C10218" i="12"/>
  <c r="C10217" i="12"/>
  <c r="C10216" i="12"/>
  <c r="C10215" i="12"/>
  <c r="C10214" i="12"/>
  <c r="C10213" i="12"/>
  <c r="C10212" i="12"/>
  <c r="C10211" i="12"/>
  <c r="C10210" i="12"/>
  <c r="C10209" i="12"/>
  <c r="C10208" i="12"/>
  <c r="C10207" i="12"/>
  <c r="C10206" i="12"/>
  <c r="C10205" i="12"/>
  <c r="C10204" i="12"/>
  <c r="C10203" i="12"/>
  <c r="C10202" i="12"/>
  <c r="C10201" i="12"/>
  <c r="C10200" i="12"/>
  <c r="C10199" i="12"/>
  <c r="C10198" i="12"/>
  <c r="C10197" i="12"/>
  <c r="C10196" i="12"/>
  <c r="C10195" i="12"/>
  <c r="C10194" i="12"/>
  <c r="C10193" i="12"/>
  <c r="C10192" i="12"/>
  <c r="C10191" i="12"/>
  <c r="C10190" i="12"/>
  <c r="C10189" i="12"/>
  <c r="C10188" i="12"/>
  <c r="F634" i="32"/>
  <c r="F633" i="32"/>
  <c r="F632" i="32"/>
  <c r="F631" i="32"/>
  <c r="F630" i="32"/>
  <c r="F629" i="32"/>
  <c r="F628" i="32"/>
  <c r="F627" i="32"/>
  <c r="F626" i="32"/>
  <c r="F625" i="32"/>
  <c r="F624" i="32"/>
  <c r="F623" i="32"/>
  <c r="F622" i="32"/>
  <c r="F621" i="32"/>
  <c r="F620" i="32"/>
  <c r="F619" i="32"/>
  <c r="F618" i="32"/>
  <c r="F617" i="32"/>
  <c r="F616" i="32"/>
  <c r="F615" i="32"/>
  <c r="F614" i="32"/>
  <c r="F613" i="32"/>
  <c r="F612" i="32"/>
  <c r="F611" i="32"/>
  <c r="F610" i="32"/>
  <c r="F609" i="32"/>
  <c r="F608" i="32"/>
  <c r="F607" i="32"/>
  <c r="F606" i="32"/>
  <c r="F605" i="32"/>
  <c r="F604" i="32"/>
  <c r="F603" i="32"/>
  <c r="F602" i="32"/>
  <c r="F601" i="32"/>
  <c r="F600" i="32"/>
  <c r="F599" i="32"/>
  <c r="F598" i="32"/>
  <c r="F597" i="32"/>
  <c r="F596" i="32"/>
  <c r="F595" i="32"/>
  <c r="F594" i="32"/>
  <c r="F593" i="32"/>
  <c r="F592" i="32"/>
  <c r="F591" i="32"/>
  <c r="F590" i="32"/>
  <c r="F589" i="32"/>
  <c r="F588" i="32"/>
  <c r="F587" i="32"/>
  <c r="F586" i="32"/>
  <c r="F585" i="32"/>
  <c r="F584" i="32"/>
  <c r="F583" i="32"/>
  <c r="F582" i="32"/>
  <c r="F581" i="32"/>
  <c r="F580" i="32"/>
  <c r="F579" i="32"/>
  <c r="F578" i="32"/>
  <c r="F577" i="32"/>
  <c r="F576" i="32"/>
  <c r="F575" i="32"/>
  <c r="F574" i="32"/>
  <c r="F573" i="32"/>
  <c r="F572" i="32"/>
  <c r="F571" i="32"/>
  <c r="F570" i="32"/>
  <c r="F569" i="32"/>
  <c r="F568" i="32"/>
  <c r="F567" i="32"/>
  <c r="F566" i="32"/>
  <c r="F565" i="32"/>
  <c r="F564" i="32"/>
  <c r="F563" i="32"/>
  <c r="F562" i="32"/>
  <c r="F561" i="32"/>
  <c r="F560" i="32"/>
  <c r="F559" i="32"/>
  <c r="F558" i="32"/>
  <c r="F557" i="32"/>
  <c r="F556" i="32"/>
  <c r="F555" i="32"/>
  <c r="F554" i="32"/>
  <c r="F553" i="32"/>
  <c r="F552" i="32"/>
  <c r="F551" i="32"/>
  <c r="F550" i="32"/>
  <c r="F549" i="32"/>
  <c r="F548" i="32"/>
  <c r="F547" i="32"/>
  <c r="F546" i="32"/>
  <c r="F545" i="32"/>
  <c r="F544" i="32"/>
  <c r="F543" i="32"/>
  <c r="F542" i="32"/>
  <c r="F541" i="32"/>
  <c r="F540" i="32"/>
  <c r="F539" i="32"/>
  <c r="F538" i="32"/>
  <c r="F537" i="32"/>
  <c r="F536" i="32"/>
  <c r="F535" i="32"/>
  <c r="F534" i="32"/>
  <c r="F533" i="32"/>
  <c r="F532" i="32"/>
  <c r="F531" i="32"/>
  <c r="F530" i="32"/>
  <c r="F529" i="32"/>
  <c r="F528" i="32"/>
  <c r="F527" i="32"/>
  <c r="F526" i="32"/>
  <c r="F525" i="32"/>
  <c r="F524" i="32"/>
  <c r="F523" i="32"/>
  <c r="F522" i="32"/>
  <c r="F521" i="32"/>
  <c r="F520" i="32"/>
  <c r="F519" i="32"/>
  <c r="F518" i="32"/>
  <c r="F517" i="32"/>
  <c r="F516" i="32"/>
  <c r="F515" i="32"/>
  <c r="F514" i="32"/>
  <c r="F513" i="32"/>
  <c r="F512" i="32"/>
  <c r="F511" i="32"/>
  <c r="F510" i="32"/>
  <c r="F509" i="32"/>
  <c r="F508" i="32"/>
  <c r="F507" i="32"/>
  <c r="F506" i="32"/>
  <c r="F505" i="32"/>
  <c r="F504" i="32"/>
  <c r="F503" i="32"/>
  <c r="F502" i="32"/>
  <c r="F501" i="32"/>
  <c r="F500" i="32"/>
  <c r="F499" i="32"/>
  <c r="F498" i="32"/>
  <c r="F497" i="32"/>
  <c r="F496" i="32"/>
  <c r="F495" i="32"/>
  <c r="F494" i="32"/>
  <c r="F493" i="32"/>
  <c r="F492" i="32"/>
  <c r="F491" i="32"/>
  <c r="F490" i="32"/>
  <c r="F489" i="32"/>
  <c r="F488" i="32"/>
  <c r="F487" i="32"/>
  <c r="F486" i="32"/>
  <c r="F485" i="32"/>
  <c r="F484" i="32"/>
  <c r="F483" i="32"/>
  <c r="F482" i="32"/>
  <c r="F481" i="32"/>
  <c r="F480" i="32"/>
  <c r="F479" i="32"/>
  <c r="F478" i="32"/>
  <c r="F477" i="32"/>
  <c r="F476" i="32"/>
  <c r="F475" i="32"/>
  <c r="F474" i="32"/>
  <c r="F473" i="32"/>
  <c r="F472" i="32"/>
  <c r="F471" i="32"/>
  <c r="F470" i="32"/>
  <c r="F469" i="32"/>
  <c r="F468" i="32"/>
  <c r="F467" i="32"/>
  <c r="F466" i="32"/>
  <c r="F465" i="32"/>
  <c r="F464" i="32"/>
  <c r="F463" i="32"/>
  <c r="F462" i="32"/>
  <c r="F461" i="32"/>
  <c r="F460" i="32"/>
  <c r="F459" i="32"/>
  <c r="F458" i="32"/>
  <c r="F457" i="32"/>
  <c r="F456" i="32"/>
  <c r="F455" i="32"/>
  <c r="F454" i="32"/>
  <c r="F453" i="32"/>
  <c r="F452" i="32"/>
  <c r="F451" i="32"/>
  <c r="F450" i="32"/>
  <c r="F449" i="32"/>
  <c r="F448" i="32"/>
  <c r="F447" i="32"/>
  <c r="F446" i="32"/>
  <c r="F445" i="32"/>
  <c r="F444" i="32"/>
  <c r="F443" i="32"/>
  <c r="F442" i="32"/>
  <c r="F441" i="32"/>
  <c r="F440" i="32"/>
  <c r="F439" i="32"/>
  <c r="F438" i="32"/>
  <c r="F437" i="32"/>
  <c r="F436" i="32"/>
  <c r="F435" i="32"/>
  <c r="F434" i="32"/>
  <c r="F433" i="32"/>
  <c r="F432" i="32"/>
  <c r="F431" i="32"/>
  <c r="F430" i="32"/>
  <c r="F429" i="32"/>
  <c r="F428" i="32"/>
  <c r="F427" i="32"/>
  <c r="F426" i="32"/>
  <c r="F425" i="32"/>
  <c r="F424" i="32"/>
  <c r="F423" i="32"/>
  <c r="F422" i="32"/>
  <c r="F421" i="32"/>
  <c r="F420" i="32"/>
  <c r="F419" i="32"/>
  <c r="F418" i="32"/>
  <c r="F417" i="32"/>
  <c r="F416" i="32"/>
  <c r="F415" i="32"/>
  <c r="F414" i="32"/>
  <c r="F413" i="32"/>
  <c r="F412" i="32"/>
  <c r="F411" i="32"/>
  <c r="F410" i="32"/>
  <c r="F409" i="32"/>
  <c r="F408" i="32"/>
  <c r="F407" i="32"/>
  <c r="F406" i="32"/>
  <c r="F405" i="32"/>
  <c r="F404" i="32"/>
  <c r="F403" i="32"/>
  <c r="F402" i="32"/>
  <c r="F401" i="32"/>
  <c r="F400" i="32"/>
  <c r="F399" i="32"/>
  <c r="F398" i="32"/>
  <c r="F397" i="32"/>
  <c r="F396" i="32"/>
  <c r="F395" i="32"/>
  <c r="F394" i="32"/>
  <c r="F393" i="32"/>
  <c r="F392" i="32"/>
  <c r="F391" i="32"/>
  <c r="F390" i="32"/>
  <c r="F389" i="32"/>
  <c r="F388" i="32"/>
  <c r="F387" i="32"/>
  <c r="F386" i="32"/>
  <c r="F385" i="32"/>
  <c r="F384" i="32"/>
  <c r="F383" i="32"/>
  <c r="F382" i="32"/>
  <c r="F381" i="32"/>
  <c r="F380" i="32"/>
  <c r="F379" i="32"/>
  <c r="F378" i="32"/>
  <c r="F377" i="32"/>
  <c r="F376" i="32"/>
  <c r="F375" i="32"/>
  <c r="F374" i="32"/>
  <c r="F373" i="32"/>
  <c r="F372" i="32"/>
  <c r="F371" i="32"/>
  <c r="F370" i="32"/>
  <c r="F369" i="32"/>
  <c r="F368" i="32"/>
  <c r="F367" i="32"/>
  <c r="F366" i="32"/>
  <c r="F365" i="32"/>
  <c r="F364" i="32"/>
  <c r="F363" i="32"/>
  <c r="F362" i="32"/>
  <c r="F361" i="32"/>
  <c r="F360" i="32"/>
  <c r="F359" i="32"/>
  <c r="F358" i="32"/>
  <c r="F357" i="32"/>
  <c r="F356" i="32"/>
  <c r="F355" i="32"/>
  <c r="F354" i="32"/>
  <c r="F353" i="32"/>
  <c r="F352" i="32"/>
  <c r="F351" i="32"/>
  <c r="F350" i="32"/>
  <c r="F349" i="32"/>
  <c r="F348" i="32"/>
  <c r="F347" i="32"/>
  <c r="F346" i="32"/>
  <c r="F345" i="32"/>
  <c r="F344" i="32"/>
  <c r="F343" i="32"/>
  <c r="F342" i="32"/>
  <c r="F341" i="32"/>
  <c r="F340" i="32"/>
  <c r="F339" i="32"/>
  <c r="F338" i="32"/>
  <c r="F337" i="32"/>
  <c r="F336" i="32"/>
  <c r="F335" i="32"/>
  <c r="F334" i="32"/>
  <c r="F333" i="32"/>
  <c r="F332" i="32"/>
  <c r="F331" i="32"/>
  <c r="F330" i="32"/>
  <c r="F329" i="32"/>
  <c r="F328" i="32"/>
  <c r="F327" i="32"/>
  <c r="F326" i="32"/>
  <c r="F325" i="32"/>
  <c r="F324" i="32"/>
  <c r="F323" i="32"/>
  <c r="F322" i="32"/>
  <c r="F321" i="32"/>
  <c r="F320" i="32"/>
  <c r="F319" i="32"/>
  <c r="F318" i="32"/>
  <c r="F317" i="32"/>
  <c r="F316" i="32"/>
  <c r="F315" i="32"/>
  <c r="F314" i="32"/>
  <c r="F313" i="32"/>
  <c r="F312" i="32"/>
  <c r="F311" i="32"/>
  <c r="F310" i="32"/>
  <c r="F309" i="32"/>
  <c r="F308" i="32"/>
  <c r="F307" i="32"/>
  <c r="F306" i="32"/>
  <c r="F305" i="32"/>
  <c r="F304" i="32"/>
  <c r="F303" i="32"/>
  <c r="F302" i="32"/>
  <c r="F301" i="32"/>
  <c r="F300" i="32"/>
  <c r="F299" i="32"/>
  <c r="F298" i="32"/>
  <c r="F297" i="32"/>
  <c r="F296" i="32"/>
  <c r="F295" i="32"/>
  <c r="F294" i="32"/>
  <c r="F293" i="32"/>
  <c r="F292" i="32"/>
  <c r="F291" i="32"/>
  <c r="F290" i="32"/>
  <c r="F289" i="32"/>
  <c r="F288" i="32"/>
  <c r="F287" i="32"/>
  <c r="F286" i="32"/>
  <c r="F285" i="32"/>
  <c r="F284" i="32"/>
  <c r="F283" i="32"/>
  <c r="F282" i="32"/>
  <c r="F281" i="32"/>
  <c r="F280" i="32"/>
  <c r="F279" i="32"/>
  <c r="F278" i="32"/>
  <c r="F277" i="32"/>
  <c r="F276" i="32"/>
  <c r="F275" i="32"/>
  <c r="F274" i="32"/>
  <c r="F273" i="32"/>
  <c r="F272" i="32"/>
  <c r="F271" i="32"/>
  <c r="F270" i="32"/>
  <c r="F269" i="32"/>
  <c r="F268" i="32"/>
  <c r="F267" i="32"/>
  <c r="F266" i="32"/>
  <c r="F265" i="32"/>
  <c r="F264" i="32"/>
  <c r="F263" i="32"/>
  <c r="F262" i="32"/>
  <c r="F261" i="32"/>
  <c r="F260" i="32"/>
  <c r="F259" i="32"/>
  <c r="F258" i="32"/>
  <c r="F257" i="32"/>
  <c r="F256" i="32"/>
  <c r="F255" i="32"/>
  <c r="F254" i="32"/>
  <c r="F253" i="32"/>
  <c r="F252" i="32"/>
  <c r="F251" i="32"/>
  <c r="F250" i="32"/>
  <c r="F249" i="32"/>
  <c r="F248" i="32"/>
  <c r="F247" i="32"/>
  <c r="F246" i="32"/>
  <c r="F245" i="32"/>
  <c r="F244" i="32"/>
  <c r="F243" i="32"/>
  <c r="F242" i="32"/>
  <c r="F241" i="32"/>
  <c r="F240" i="32"/>
  <c r="F239" i="32"/>
  <c r="F238" i="32"/>
  <c r="F237" i="32"/>
  <c r="F236" i="32"/>
  <c r="F235" i="32"/>
  <c r="F234" i="32"/>
  <c r="F233" i="32"/>
  <c r="F232" i="32"/>
  <c r="F231" i="32"/>
  <c r="F230" i="32"/>
  <c r="F229" i="32"/>
  <c r="F228" i="32"/>
  <c r="F227" i="32"/>
  <c r="G227" i="32" s="1"/>
  <c r="H227" i="32" s="1"/>
  <c r="F226" i="32"/>
  <c r="F225" i="32"/>
  <c r="F224" i="32"/>
  <c r="F223" i="32"/>
  <c r="F222" i="32"/>
  <c r="F221" i="32"/>
  <c r="F220" i="32"/>
  <c r="F219" i="32"/>
  <c r="G219" i="32" s="1"/>
  <c r="H219" i="32" s="1"/>
  <c r="F218" i="32"/>
  <c r="F217" i="32"/>
  <c r="F216" i="32"/>
  <c r="F215" i="32"/>
  <c r="F214" i="32"/>
  <c r="F213" i="32"/>
  <c r="F212" i="32"/>
  <c r="F211" i="32"/>
  <c r="G211" i="32" s="1"/>
  <c r="H211" i="32" s="1"/>
  <c r="F210" i="32"/>
  <c r="F209" i="32"/>
  <c r="F208" i="32"/>
  <c r="F207" i="32"/>
  <c r="F206" i="32"/>
  <c r="F205" i="32"/>
  <c r="F204" i="32"/>
  <c r="F203" i="32"/>
  <c r="G203" i="32" s="1"/>
  <c r="H203" i="32" s="1"/>
  <c r="F202" i="32"/>
  <c r="F201" i="32"/>
  <c r="F200" i="32"/>
  <c r="F199" i="32"/>
  <c r="F198" i="32"/>
  <c r="F197" i="32"/>
  <c r="F196" i="32"/>
  <c r="F195" i="32"/>
  <c r="G195" i="32" s="1"/>
  <c r="H195" i="32" s="1"/>
  <c r="F194" i="32"/>
  <c r="F193" i="32"/>
  <c r="F192" i="32"/>
  <c r="F191" i="32"/>
  <c r="F190" i="32"/>
  <c r="F189" i="32"/>
  <c r="F188" i="32"/>
  <c r="G188" i="32" s="1"/>
  <c r="H188" i="32" s="1"/>
  <c r="F187" i="32"/>
  <c r="G187" i="32" s="1"/>
  <c r="H187" i="32" s="1"/>
  <c r="F186" i="32"/>
  <c r="F185" i="32"/>
  <c r="F184" i="32"/>
  <c r="F183" i="32"/>
  <c r="F182" i="32"/>
  <c r="F181" i="32"/>
  <c r="F180" i="32"/>
  <c r="G180" i="32" s="1"/>
  <c r="H180" i="32" s="1"/>
  <c r="F179" i="32"/>
  <c r="G179" i="32" s="1"/>
  <c r="H179" i="32" s="1"/>
  <c r="F178" i="32"/>
  <c r="F177" i="32"/>
  <c r="F176" i="32"/>
  <c r="F175" i="32"/>
  <c r="F174" i="32"/>
  <c r="F173" i="32"/>
  <c r="F172" i="32"/>
  <c r="G172" i="32" s="1"/>
  <c r="H172" i="32" s="1"/>
  <c r="F171" i="32"/>
  <c r="G171" i="32" s="1"/>
  <c r="H171" i="32" s="1"/>
  <c r="F170" i="32"/>
  <c r="F169" i="32"/>
  <c r="F168" i="32"/>
  <c r="F167" i="32"/>
  <c r="F166" i="32"/>
  <c r="F165" i="32"/>
  <c r="F164" i="32"/>
  <c r="F163" i="32"/>
  <c r="G163" i="32" s="1"/>
  <c r="H163" i="32" s="1"/>
  <c r="F162" i="32"/>
  <c r="F161" i="32"/>
  <c r="F160" i="32"/>
  <c r="F159" i="32"/>
  <c r="F158" i="32"/>
  <c r="F157" i="32"/>
  <c r="F156" i="32"/>
  <c r="G156" i="32" s="1"/>
  <c r="H156" i="32" s="1"/>
  <c r="F155" i="32"/>
  <c r="G155" i="32" s="1"/>
  <c r="H155" i="32" s="1"/>
  <c r="F154" i="32"/>
  <c r="F153" i="32"/>
  <c r="F152" i="32"/>
  <c r="F151" i="32"/>
  <c r="F150" i="32"/>
  <c r="F149" i="32"/>
  <c r="G149" i="32" s="1"/>
  <c r="H149" i="32" s="1"/>
  <c r="F148" i="32"/>
  <c r="G148" i="32" s="1"/>
  <c r="H148" i="32" s="1"/>
  <c r="F147" i="32"/>
  <c r="G147" i="32" s="1"/>
  <c r="H147" i="32" s="1"/>
  <c r="F146" i="32"/>
  <c r="F145" i="32"/>
  <c r="F144" i="32"/>
  <c r="F143" i="32"/>
  <c r="F142" i="32"/>
  <c r="F141" i="32"/>
  <c r="G141" i="32" s="1"/>
  <c r="H141" i="32" s="1"/>
  <c r="F140" i="32"/>
  <c r="G140" i="32" s="1"/>
  <c r="H140" i="32" s="1"/>
  <c r="F139" i="32"/>
  <c r="G139" i="32" s="1"/>
  <c r="H139" i="32" s="1"/>
  <c r="F138" i="32"/>
  <c r="F137" i="32"/>
  <c r="F136" i="32"/>
  <c r="F135" i="32"/>
  <c r="F134" i="32"/>
  <c r="F133" i="32"/>
  <c r="G133" i="32" s="1"/>
  <c r="H133" i="32" s="1"/>
  <c r="F132" i="32"/>
  <c r="G132" i="32" s="1"/>
  <c r="H132" i="32" s="1"/>
  <c r="F131" i="32"/>
  <c r="G131" i="32" s="1"/>
  <c r="H131" i="32" s="1"/>
  <c r="F130" i="32"/>
  <c r="F129" i="32"/>
  <c r="F128" i="32"/>
  <c r="F127" i="32"/>
  <c r="F126" i="32"/>
  <c r="F125" i="32"/>
  <c r="G125" i="32" s="1"/>
  <c r="H125" i="32" s="1"/>
  <c r="F124" i="32"/>
  <c r="F123" i="32"/>
  <c r="G123" i="32" s="1"/>
  <c r="H123" i="32" s="1"/>
  <c r="F122" i="32"/>
  <c r="F121" i="32"/>
  <c r="F120" i="32"/>
  <c r="F119" i="32"/>
  <c r="F118" i="32"/>
  <c r="F117" i="32"/>
  <c r="G117" i="32" s="1"/>
  <c r="H117" i="32" s="1"/>
  <c r="F116" i="32"/>
  <c r="G116" i="32" s="1"/>
  <c r="H116" i="32" s="1"/>
  <c r="F115" i="32"/>
  <c r="G115" i="32" s="1"/>
  <c r="H115" i="32" s="1"/>
  <c r="F114" i="32"/>
  <c r="F113" i="32"/>
  <c r="F112" i="32"/>
  <c r="F111" i="32"/>
  <c r="F110" i="32"/>
  <c r="F109" i="32"/>
  <c r="G109" i="32" s="1"/>
  <c r="H109" i="32" s="1"/>
  <c r="F108" i="32"/>
  <c r="G108" i="32" s="1"/>
  <c r="H108" i="32" s="1"/>
  <c r="F107" i="32"/>
  <c r="G107" i="32" s="1"/>
  <c r="H107" i="32" s="1"/>
  <c r="F106" i="32"/>
  <c r="F105" i="32"/>
  <c r="F104" i="32"/>
  <c r="F103" i="32"/>
  <c r="F102" i="32"/>
  <c r="F101" i="32"/>
  <c r="G101" i="32" s="1"/>
  <c r="H101" i="32" s="1"/>
  <c r="F100" i="32"/>
  <c r="F99" i="32"/>
  <c r="G99" i="32" s="1"/>
  <c r="H99" i="32" s="1"/>
  <c r="F98" i="32"/>
  <c r="F97" i="32"/>
  <c r="F96" i="32"/>
  <c r="F95" i="32"/>
  <c r="F94" i="32"/>
  <c r="F93" i="32"/>
  <c r="G93" i="32" s="1"/>
  <c r="H93" i="32" s="1"/>
  <c r="F92" i="32"/>
  <c r="G92" i="32" s="1"/>
  <c r="H92" i="32" s="1"/>
  <c r="F91" i="32"/>
  <c r="G91" i="32" s="1"/>
  <c r="H91" i="32" s="1"/>
  <c r="F90" i="32"/>
  <c r="F89" i="32"/>
  <c r="F88" i="32"/>
  <c r="F87" i="32"/>
  <c r="F86" i="32"/>
  <c r="F85" i="32"/>
  <c r="G85" i="32" s="1"/>
  <c r="H85" i="32" s="1"/>
  <c r="F84" i="32"/>
  <c r="G84" i="32" s="1"/>
  <c r="H84" i="32" s="1"/>
  <c r="F83" i="32"/>
  <c r="G83" i="32" s="1"/>
  <c r="H83" i="32" s="1"/>
  <c r="F82" i="32"/>
  <c r="F81" i="32"/>
  <c r="F80" i="32"/>
  <c r="F79" i="32"/>
  <c r="F78" i="32"/>
  <c r="F77" i="32"/>
  <c r="G77" i="32" s="1"/>
  <c r="H77" i="32" s="1"/>
  <c r="F76" i="32"/>
  <c r="F75" i="32"/>
  <c r="G75" i="32" s="1"/>
  <c r="H75" i="32" s="1"/>
  <c r="F74" i="32"/>
  <c r="G74" i="32" s="1"/>
  <c r="H74" i="32" s="1"/>
  <c r="F73" i="32"/>
  <c r="F72" i="32"/>
  <c r="F71" i="32"/>
  <c r="F70" i="32"/>
  <c r="F69" i="32"/>
  <c r="G69" i="32" s="1"/>
  <c r="H69" i="32" s="1"/>
  <c r="F68" i="32"/>
  <c r="G68" i="32" s="1"/>
  <c r="H68" i="32" s="1"/>
  <c r="F67" i="32"/>
  <c r="G67" i="32" s="1"/>
  <c r="H67" i="32" s="1"/>
  <c r="F66" i="32"/>
  <c r="F65" i="32"/>
  <c r="F64" i="32"/>
  <c r="F63" i="32"/>
  <c r="F62" i="32"/>
  <c r="F61" i="32"/>
  <c r="G61" i="32" s="1"/>
  <c r="H61" i="32" s="1"/>
  <c r="F60" i="32"/>
  <c r="G60" i="32" s="1"/>
  <c r="H60" i="32" s="1"/>
  <c r="F59" i="32"/>
  <c r="G59" i="32" s="1"/>
  <c r="H59" i="32" s="1"/>
  <c r="F58" i="32"/>
  <c r="F57" i="32"/>
  <c r="F56" i="32"/>
  <c r="F55" i="32"/>
  <c r="F54" i="32"/>
  <c r="F53" i="32"/>
  <c r="G53" i="32" s="1"/>
  <c r="H53" i="32" s="1"/>
  <c r="F52" i="32"/>
  <c r="F51" i="32"/>
  <c r="G51" i="32" s="1"/>
  <c r="H51" i="32" s="1"/>
  <c r="F50" i="32"/>
  <c r="G50" i="32" s="1"/>
  <c r="H50" i="32" s="1"/>
  <c r="F49" i="32"/>
  <c r="F48" i="32"/>
  <c r="F47" i="32"/>
  <c r="F46" i="32"/>
  <c r="F45" i="32"/>
  <c r="G45" i="32" s="1"/>
  <c r="H45" i="32" s="1"/>
  <c r="F44" i="32"/>
  <c r="G44" i="32" s="1"/>
  <c r="H44" i="32" s="1"/>
  <c r="F43" i="32"/>
  <c r="G43" i="32" s="1"/>
  <c r="H43" i="32" s="1"/>
  <c r="F42" i="32"/>
  <c r="F41" i="32"/>
  <c r="F40" i="32"/>
  <c r="F39" i="32"/>
  <c r="F38" i="32"/>
  <c r="F37" i="32"/>
  <c r="G37" i="32" s="1"/>
  <c r="H37" i="32" s="1"/>
  <c r="F36" i="32"/>
  <c r="G36" i="32" s="1"/>
  <c r="H36" i="32" s="1"/>
  <c r="F35" i="32"/>
  <c r="G35" i="32" s="1"/>
  <c r="H35" i="32" s="1"/>
  <c r="F34" i="32"/>
  <c r="F33" i="32"/>
  <c r="F32" i="32"/>
  <c r="F31" i="32"/>
  <c r="F30" i="32"/>
  <c r="F29" i="32"/>
  <c r="G29" i="32" s="1"/>
  <c r="H29" i="32" s="1"/>
  <c r="F28" i="32"/>
  <c r="G28" i="32" s="1"/>
  <c r="H28" i="32" s="1"/>
  <c r="F27" i="32"/>
  <c r="G27" i="32" s="1"/>
  <c r="H27" i="32" s="1"/>
  <c r="F26" i="32"/>
  <c r="F25" i="32"/>
  <c r="F24" i="32"/>
  <c r="F23" i="32"/>
  <c r="F22" i="32"/>
  <c r="F21" i="32"/>
  <c r="G21" i="32" s="1"/>
  <c r="H21" i="32" s="1"/>
  <c r="F20" i="32"/>
  <c r="F19" i="32"/>
  <c r="G19" i="32" s="1"/>
  <c r="H19" i="32" s="1"/>
  <c r="F18" i="32"/>
  <c r="G18" i="32" s="1"/>
  <c r="H18" i="32" s="1"/>
  <c r="F17" i="32"/>
  <c r="F16" i="32"/>
  <c r="F15" i="32"/>
  <c r="F14" i="32"/>
  <c r="F13" i="32"/>
  <c r="G13" i="32" s="1"/>
  <c r="H13" i="32" s="1"/>
  <c r="F12" i="32"/>
  <c r="F11" i="32"/>
  <c r="G11" i="32" s="1"/>
  <c r="H11" i="32" s="1"/>
  <c r="F10" i="32"/>
  <c r="G10" i="32" s="1"/>
  <c r="H10" i="32" s="1"/>
  <c r="F9" i="32"/>
  <c r="F8" i="32"/>
  <c r="F7" i="32"/>
  <c r="F6" i="32"/>
  <c r="F5" i="32"/>
  <c r="G5" i="32" s="1"/>
  <c r="H5" i="32" s="1"/>
  <c r="F4" i="32"/>
  <c r="G4" i="32" s="1"/>
  <c r="H4" i="32" s="1"/>
  <c r="F326" i="31"/>
  <c r="F325" i="31"/>
  <c r="G325" i="31" s="1"/>
  <c r="H325" i="31" s="1"/>
  <c r="F324" i="31"/>
  <c r="F323" i="31"/>
  <c r="F322" i="31"/>
  <c r="F321" i="31"/>
  <c r="F320" i="31"/>
  <c r="F319" i="31"/>
  <c r="F318" i="31"/>
  <c r="F317" i="31"/>
  <c r="G317" i="31" s="1"/>
  <c r="H317" i="31" s="1"/>
  <c r="F316" i="31"/>
  <c r="F315" i="31"/>
  <c r="F314" i="31"/>
  <c r="F313" i="31"/>
  <c r="F312" i="31"/>
  <c r="F311" i="31"/>
  <c r="F310" i="31"/>
  <c r="F309" i="31"/>
  <c r="G309" i="31" s="1"/>
  <c r="H309" i="31" s="1"/>
  <c r="F308" i="31"/>
  <c r="F307" i="31"/>
  <c r="F306" i="31"/>
  <c r="F305" i="31"/>
  <c r="F304" i="31"/>
  <c r="F303" i="31"/>
  <c r="F302" i="31"/>
  <c r="F301" i="31"/>
  <c r="F300" i="31"/>
  <c r="F299" i="31"/>
  <c r="F298" i="31"/>
  <c r="F297" i="31"/>
  <c r="F296" i="31"/>
  <c r="F295" i="31"/>
  <c r="F294" i="31"/>
  <c r="F293" i="31"/>
  <c r="G293" i="31" s="1"/>
  <c r="H293" i="31" s="1"/>
  <c r="F292" i="31"/>
  <c r="F291" i="31"/>
  <c r="F290" i="31"/>
  <c r="F289" i="31"/>
  <c r="F288" i="31"/>
  <c r="F287" i="31"/>
  <c r="F286" i="31"/>
  <c r="F285" i="31"/>
  <c r="G285" i="31" s="1"/>
  <c r="H285" i="31" s="1"/>
  <c r="F284" i="31"/>
  <c r="F283" i="31"/>
  <c r="F282" i="31"/>
  <c r="F281" i="31"/>
  <c r="F280" i="31"/>
  <c r="F279" i="31"/>
  <c r="F278" i="31"/>
  <c r="F277" i="31"/>
  <c r="G277" i="31" s="1"/>
  <c r="H277" i="31" s="1"/>
  <c r="F276" i="31"/>
  <c r="F275" i="31"/>
  <c r="F274" i="31"/>
  <c r="F273" i="31"/>
  <c r="F272" i="31"/>
  <c r="F271" i="31"/>
  <c r="F270" i="31"/>
  <c r="F269" i="31"/>
  <c r="G269" i="31" s="1"/>
  <c r="H269" i="31" s="1"/>
  <c r="F268" i="31"/>
  <c r="F267" i="31"/>
  <c r="F266" i="31"/>
  <c r="F265" i="31"/>
  <c r="F264" i="31"/>
  <c r="F263" i="31"/>
  <c r="F262" i="31"/>
  <c r="F261" i="31"/>
  <c r="G261" i="31" s="1"/>
  <c r="H261" i="31" s="1"/>
  <c r="F260" i="31"/>
  <c r="F259" i="31"/>
  <c r="F258" i="31"/>
  <c r="F257" i="31"/>
  <c r="F256" i="31"/>
  <c r="F255" i="31"/>
  <c r="F254" i="31"/>
  <c r="F253" i="31"/>
  <c r="G253" i="31" s="1"/>
  <c r="H253" i="31" s="1"/>
  <c r="F252" i="31"/>
  <c r="F251" i="31"/>
  <c r="F250" i="31"/>
  <c r="F249" i="31"/>
  <c r="F248" i="31"/>
  <c r="F247" i="31"/>
  <c r="F246" i="31"/>
  <c r="G246" i="31" s="1"/>
  <c r="H246" i="31" s="1"/>
  <c r="F245" i="31"/>
  <c r="F244" i="31"/>
  <c r="F243" i="31"/>
  <c r="F242" i="31"/>
  <c r="F241" i="31"/>
  <c r="F240" i="31"/>
  <c r="F239" i="31"/>
  <c r="F238" i="31"/>
  <c r="F237" i="31"/>
  <c r="G237" i="31" s="1"/>
  <c r="H237" i="31" s="1"/>
  <c r="F236" i="31"/>
  <c r="F235" i="31"/>
  <c r="F234" i="31"/>
  <c r="F233" i="31"/>
  <c r="F232" i="31"/>
  <c r="F231" i="31"/>
  <c r="F230" i="31"/>
  <c r="F229" i="31"/>
  <c r="G229" i="31" s="1"/>
  <c r="H229" i="31" s="1"/>
  <c r="F228" i="31"/>
  <c r="F227" i="31"/>
  <c r="F226" i="31"/>
  <c r="F225" i="31"/>
  <c r="F224" i="31"/>
  <c r="F223" i="31"/>
  <c r="F222" i="31"/>
  <c r="G222" i="31" s="1"/>
  <c r="H222" i="31" s="1"/>
  <c r="F221" i="31"/>
  <c r="F220" i="31"/>
  <c r="F219" i="31"/>
  <c r="F218" i="31"/>
  <c r="F217" i="31"/>
  <c r="F216" i="31"/>
  <c r="F215" i="31"/>
  <c r="F214" i="31"/>
  <c r="G214" i="31" s="1"/>
  <c r="H214" i="31" s="1"/>
  <c r="F213" i="31"/>
  <c r="F212" i="31"/>
  <c r="F211" i="31"/>
  <c r="F210" i="31"/>
  <c r="F209" i="31"/>
  <c r="F208" i="31"/>
  <c r="F207" i="31"/>
  <c r="F206" i="31"/>
  <c r="G206" i="31" s="1"/>
  <c r="H206" i="31" s="1"/>
  <c r="F205" i="31"/>
  <c r="G205" i="31" s="1"/>
  <c r="H205" i="31" s="1"/>
  <c r="F204" i="31"/>
  <c r="F203" i="31"/>
  <c r="F202" i="31"/>
  <c r="F201" i="31"/>
  <c r="F200" i="31"/>
  <c r="F199" i="31"/>
  <c r="F198" i="31"/>
  <c r="F197" i="31"/>
  <c r="G197" i="31" s="1"/>
  <c r="H197" i="31" s="1"/>
  <c r="F196" i="31"/>
  <c r="F195" i="31"/>
  <c r="F194" i="31"/>
  <c r="F193" i="31"/>
  <c r="F192" i="31"/>
  <c r="F191" i="31"/>
  <c r="F190" i="31"/>
  <c r="G190" i="31" s="1"/>
  <c r="H190" i="31" s="1"/>
  <c r="F189" i="31"/>
  <c r="G189" i="31" s="1"/>
  <c r="H189" i="31" s="1"/>
  <c r="F188" i="31"/>
  <c r="F187" i="31"/>
  <c r="F186" i="31"/>
  <c r="F185" i="31"/>
  <c r="F184" i="31"/>
  <c r="F183" i="31"/>
  <c r="F182" i="31"/>
  <c r="G182" i="31" s="1"/>
  <c r="H182" i="31" s="1"/>
  <c r="F181" i="31"/>
  <c r="G181" i="31" s="1"/>
  <c r="H181" i="31" s="1"/>
  <c r="F180" i="31"/>
  <c r="F179" i="31"/>
  <c r="F178" i="31"/>
  <c r="F177" i="31"/>
  <c r="F176" i="31"/>
  <c r="F175" i="31"/>
  <c r="F174" i="31"/>
  <c r="G174" i="31" s="1"/>
  <c r="H174" i="31" s="1"/>
  <c r="F173" i="31"/>
  <c r="F172" i="31"/>
  <c r="F171" i="31"/>
  <c r="F170" i="31"/>
  <c r="F169" i="31"/>
  <c r="F168" i="31"/>
  <c r="F167" i="31"/>
  <c r="F166" i="31"/>
  <c r="G166" i="31" s="1"/>
  <c r="H166" i="31" s="1"/>
  <c r="F165" i="31"/>
  <c r="G165" i="31" s="1"/>
  <c r="H165" i="31" s="1"/>
  <c r="F164" i="31"/>
  <c r="F163" i="31"/>
  <c r="F162" i="31"/>
  <c r="F161" i="31"/>
  <c r="F160" i="31"/>
  <c r="F159" i="31"/>
  <c r="F158" i="31"/>
  <c r="G158" i="31" s="1"/>
  <c r="H158" i="31" s="1"/>
  <c r="F157" i="31"/>
  <c r="F156" i="31"/>
  <c r="F155" i="31"/>
  <c r="F154" i="31"/>
  <c r="F153" i="31"/>
  <c r="F152" i="31"/>
  <c r="F151" i="31"/>
  <c r="F150" i="31"/>
  <c r="G150" i="31" s="1"/>
  <c r="H150" i="31" s="1"/>
  <c r="F149" i="31"/>
  <c r="G149" i="31" s="1"/>
  <c r="H149" i="31" s="1"/>
  <c r="F148" i="31"/>
  <c r="F147" i="31"/>
  <c r="F146" i="31"/>
  <c r="F145" i="31"/>
  <c r="F144" i="31"/>
  <c r="F143" i="31"/>
  <c r="F142" i="31"/>
  <c r="G142" i="31" s="1"/>
  <c r="H142" i="31" s="1"/>
  <c r="F141" i="31"/>
  <c r="F140" i="31"/>
  <c r="F139" i="31"/>
  <c r="F138" i="31"/>
  <c r="F137" i="31"/>
  <c r="F136" i="31"/>
  <c r="F135" i="31"/>
  <c r="F134" i="31"/>
  <c r="G134" i="31" s="1"/>
  <c r="H134" i="31" s="1"/>
  <c r="F133" i="31"/>
  <c r="G133" i="31" s="1"/>
  <c r="H133" i="31" s="1"/>
  <c r="F132" i="31"/>
  <c r="F131" i="31"/>
  <c r="F130" i="31"/>
  <c r="F129" i="31"/>
  <c r="F128" i="31"/>
  <c r="F127" i="31"/>
  <c r="F126" i="31"/>
  <c r="G126" i="31" s="1"/>
  <c r="H126" i="31" s="1"/>
  <c r="F125" i="31"/>
  <c r="G125" i="31" s="1"/>
  <c r="H125" i="31" s="1"/>
  <c r="F124" i="31"/>
  <c r="F123" i="31"/>
  <c r="F122" i="31"/>
  <c r="F121" i="31"/>
  <c r="F120" i="31"/>
  <c r="F119" i="31"/>
  <c r="F118" i="31"/>
  <c r="G118" i="31" s="1"/>
  <c r="H118" i="31" s="1"/>
  <c r="F117" i="31"/>
  <c r="G117" i="31" s="1"/>
  <c r="H117" i="31" s="1"/>
  <c r="F116" i="31"/>
  <c r="F115" i="31"/>
  <c r="F114" i="31"/>
  <c r="F113" i="31"/>
  <c r="F112" i="31"/>
  <c r="F111" i="31"/>
  <c r="F110" i="31"/>
  <c r="G110" i="31" s="1"/>
  <c r="H110" i="31" s="1"/>
  <c r="F109" i="31"/>
  <c r="F108" i="31"/>
  <c r="F107" i="31"/>
  <c r="F106" i="31"/>
  <c r="F105" i="31"/>
  <c r="F104" i="31"/>
  <c r="F103" i="31"/>
  <c r="F102" i="31"/>
  <c r="G102" i="31" s="1"/>
  <c r="H102" i="31" s="1"/>
  <c r="F101" i="31"/>
  <c r="G101" i="31" s="1"/>
  <c r="H101" i="31" s="1"/>
  <c r="F100" i="31"/>
  <c r="F99" i="31"/>
  <c r="F98" i="31"/>
  <c r="F97" i="31"/>
  <c r="F96" i="31"/>
  <c r="F95" i="31"/>
  <c r="F94" i="31"/>
  <c r="G94" i="31" s="1"/>
  <c r="H94" i="31" s="1"/>
  <c r="F93" i="31"/>
  <c r="G93" i="31" s="1"/>
  <c r="H93" i="31" s="1"/>
  <c r="F92" i="31"/>
  <c r="F91" i="31"/>
  <c r="F90" i="31"/>
  <c r="F89" i="31"/>
  <c r="F88" i="31"/>
  <c r="F87" i="31"/>
  <c r="F86" i="31"/>
  <c r="G86" i="31" s="1"/>
  <c r="H86" i="31" s="1"/>
  <c r="F85" i="31"/>
  <c r="G85" i="31" s="1"/>
  <c r="H85" i="31" s="1"/>
  <c r="F84" i="31"/>
  <c r="F83" i="31"/>
  <c r="F82" i="31"/>
  <c r="F81" i="31"/>
  <c r="F80" i="31"/>
  <c r="F79" i="31"/>
  <c r="F78" i="31"/>
  <c r="G78" i="31" s="1"/>
  <c r="H78" i="31" s="1"/>
  <c r="F77" i="31"/>
  <c r="G77" i="31" s="1"/>
  <c r="H77" i="31" s="1"/>
  <c r="F76" i="31"/>
  <c r="F75" i="31"/>
  <c r="F74" i="31"/>
  <c r="F73" i="31"/>
  <c r="F72" i="31"/>
  <c r="F71" i="31"/>
  <c r="F70" i="31"/>
  <c r="G70" i="31" s="1"/>
  <c r="H70" i="31" s="1"/>
  <c r="F69" i="31"/>
  <c r="G69" i="31" s="1"/>
  <c r="H69" i="31" s="1"/>
  <c r="F68" i="31"/>
  <c r="F67" i="31"/>
  <c r="F66" i="31"/>
  <c r="F65" i="31"/>
  <c r="F64" i="31"/>
  <c r="F63" i="31"/>
  <c r="F62" i="31"/>
  <c r="G62" i="31" s="1"/>
  <c r="H62" i="31" s="1"/>
  <c r="F61" i="31"/>
  <c r="G61" i="31" s="1"/>
  <c r="H61" i="31" s="1"/>
  <c r="F60" i="31"/>
  <c r="F59" i="31"/>
  <c r="F58" i="31"/>
  <c r="F57" i="31"/>
  <c r="F56" i="31"/>
  <c r="G56" i="31" s="1"/>
  <c r="H56" i="31" s="1"/>
  <c r="F55" i="31"/>
  <c r="F54" i="31"/>
  <c r="F53" i="31"/>
  <c r="G53" i="31" s="1"/>
  <c r="H53" i="31" s="1"/>
  <c r="F52" i="31"/>
  <c r="F51" i="31"/>
  <c r="F50" i="31"/>
  <c r="F49" i="31"/>
  <c r="F48" i="31"/>
  <c r="G48" i="31" s="1"/>
  <c r="H48" i="31" s="1"/>
  <c r="F47" i="31"/>
  <c r="F46" i="31"/>
  <c r="G46" i="31" s="1"/>
  <c r="H46" i="31" s="1"/>
  <c r="F45" i="31"/>
  <c r="G45" i="31" s="1"/>
  <c r="H45" i="31" s="1"/>
  <c r="F44" i="31"/>
  <c r="F43" i="31"/>
  <c r="F42" i="31"/>
  <c r="F41" i="31"/>
  <c r="F40" i="31"/>
  <c r="G40" i="31" s="1"/>
  <c r="H40" i="31" s="1"/>
  <c r="F39" i="31"/>
  <c r="F38" i="31"/>
  <c r="G38" i="31" s="1"/>
  <c r="H38" i="31" s="1"/>
  <c r="F37" i="31"/>
  <c r="G37" i="31" s="1"/>
  <c r="H37" i="31" s="1"/>
  <c r="F36" i="31"/>
  <c r="F35" i="31"/>
  <c r="F34" i="31"/>
  <c r="F33" i="31"/>
  <c r="F32" i="31"/>
  <c r="G32" i="31" s="1"/>
  <c r="H32" i="31" s="1"/>
  <c r="F31" i="31"/>
  <c r="F30" i="31"/>
  <c r="G30" i="31" s="1"/>
  <c r="H30" i="31" s="1"/>
  <c r="F29" i="31"/>
  <c r="G29" i="31" s="1"/>
  <c r="H29" i="31" s="1"/>
  <c r="F28" i="31"/>
  <c r="F27" i="31"/>
  <c r="F26" i="31"/>
  <c r="F25" i="31"/>
  <c r="F24" i="31"/>
  <c r="G24" i="31" s="1"/>
  <c r="H24" i="31" s="1"/>
  <c r="F23" i="31"/>
  <c r="F22" i="31"/>
  <c r="G22" i="31" s="1"/>
  <c r="H22" i="31" s="1"/>
  <c r="F21" i="31"/>
  <c r="G21" i="31" s="1"/>
  <c r="H21" i="31" s="1"/>
  <c r="F20" i="31"/>
  <c r="F19" i="31"/>
  <c r="F18" i="31"/>
  <c r="F17" i="31"/>
  <c r="F16" i="31"/>
  <c r="G16" i="31" s="1"/>
  <c r="H16" i="31" s="1"/>
  <c r="F15" i="31"/>
  <c r="F14" i="31"/>
  <c r="F13" i="31"/>
  <c r="G13" i="31" s="1"/>
  <c r="H13" i="31" s="1"/>
  <c r="F12" i="31"/>
  <c r="F11" i="31"/>
  <c r="F10" i="31"/>
  <c r="F9" i="31"/>
  <c r="F8" i="31"/>
  <c r="G8" i="31" s="1"/>
  <c r="H8" i="31" s="1"/>
  <c r="F7" i="31"/>
  <c r="F6" i="31"/>
  <c r="G6" i="31" s="1"/>
  <c r="H6" i="31" s="1"/>
  <c r="F5" i="31"/>
  <c r="G5" i="31" s="1"/>
  <c r="H5" i="31" s="1"/>
  <c r="F4" i="31"/>
  <c r="F221" i="29"/>
  <c r="F220" i="29"/>
  <c r="F219" i="29"/>
  <c r="F218" i="29"/>
  <c r="F217" i="29"/>
  <c r="G217" i="29" s="1"/>
  <c r="H217" i="29" s="1"/>
  <c r="F216" i="29"/>
  <c r="G216" i="29" s="1"/>
  <c r="H216" i="29" s="1"/>
  <c r="F215" i="29"/>
  <c r="F214" i="29"/>
  <c r="F213" i="29"/>
  <c r="F212" i="29"/>
  <c r="F211" i="29"/>
  <c r="F210" i="29"/>
  <c r="F209" i="29"/>
  <c r="G209" i="29" s="1"/>
  <c r="H209" i="29" s="1"/>
  <c r="F208" i="29"/>
  <c r="G208" i="29" s="1"/>
  <c r="H208" i="29" s="1"/>
  <c r="F207" i="29"/>
  <c r="G207" i="29" s="1"/>
  <c r="H207" i="29" s="1"/>
  <c r="F206" i="29"/>
  <c r="F205" i="29"/>
  <c r="F204" i="29"/>
  <c r="F203" i="29"/>
  <c r="F202" i="29"/>
  <c r="F201" i="29"/>
  <c r="G201" i="29" s="1"/>
  <c r="H201" i="29" s="1"/>
  <c r="F200" i="29"/>
  <c r="G200" i="29" s="1"/>
  <c r="H200" i="29" s="1"/>
  <c r="F199" i="29"/>
  <c r="G199" i="29" s="1"/>
  <c r="H199" i="29" s="1"/>
  <c r="F198" i="29"/>
  <c r="F197" i="29"/>
  <c r="F196" i="29"/>
  <c r="F195" i="29"/>
  <c r="F194" i="29"/>
  <c r="F193" i="29"/>
  <c r="G193" i="29" s="1"/>
  <c r="H193" i="29" s="1"/>
  <c r="F192" i="29"/>
  <c r="G192" i="29" s="1"/>
  <c r="H192" i="29" s="1"/>
  <c r="F191" i="29"/>
  <c r="G191" i="29" s="1"/>
  <c r="H191" i="29" s="1"/>
  <c r="F190" i="29"/>
  <c r="F189" i="29"/>
  <c r="F188" i="29"/>
  <c r="F187" i="29"/>
  <c r="F186" i="29"/>
  <c r="F185" i="29"/>
  <c r="G185" i="29" s="1"/>
  <c r="H185" i="29" s="1"/>
  <c r="F184" i="29"/>
  <c r="G184" i="29" s="1"/>
  <c r="H184" i="29" s="1"/>
  <c r="F183" i="29"/>
  <c r="F182" i="29"/>
  <c r="F181" i="29"/>
  <c r="F180" i="29"/>
  <c r="F179" i="29"/>
  <c r="F178" i="29"/>
  <c r="F177" i="29"/>
  <c r="G177" i="29" s="1"/>
  <c r="H177" i="29" s="1"/>
  <c r="F176" i="29"/>
  <c r="G176" i="29" s="1"/>
  <c r="H176" i="29" s="1"/>
  <c r="F175" i="29"/>
  <c r="F174" i="29"/>
  <c r="F173" i="29"/>
  <c r="F172" i="29"/>
  <c r="F171" i="29"/>
  <c r="F170" i="29"/>
  <c r="F169" i="29"/>
  <c r="G169" i="29" s="1"/>
  <c r="H169" i="29" s="1"/>
  <c r="F168" i="29"/>
  <c r="G168" i="29" s="1"/>
  <c r="H168" i="29" s="1"/>
  <c r="F167" i="29"/>
  <c r="G167" i="29" s="1"/>
  <c r="H167" i="29" s="1"/>
  <c r="F166" i="29"/>
  <c r="F165" i="29"/>
  <c r="F164" i="29"/>
  <c r="F163" i="29"/>
  <c r="F162" i="29"/>
  <c r="F161" i="29"/>
  <c r="F160" i="29"/>
  <c r="G160" i="29" s="1"/>
  <c r="H160" i="29" s="1"/>
  <c r="F159" i="29"/>
  <c r="G159" i="29" s="1"/>
  <c r="H159" i="29" s="1"/>
  <c r="F158" i="29"/>
  <c r="F157" i="29"/>
  <c r="F156" i="29"/>
  <c r="F155" i="29"/>
  <c r="F154" i="29"/>
  <c r="F153" i="29"/>
  <c r="F152" i="29"/>
  <c r="G152" i="29" s="1"/>
  <c r="H152" i="29" s="1"/>
  <c r="F151" i="29"/>
  <c r="F150" i="29"/>
  <c r="F149" i="29"/>
  <c r="F148" i="29"/>
  <c r="F147" i="29"/>
  <c r="F146" i="29"/>
  <c r="F145" i="29"/>
  <c r="G145" i="29" s="1"/>
  <c r="H145" i="29" s="1"/>
  <c r="F144" i="29"/>
  <c r="G144" i="29" s="1"/>
  <c r="H144" i="29" s="1"/>
  <c r="F143" i="29"/>
  <c r="G143" i="29" s="1"/>
  <c r="H143" i="29" s="1"/>
  <c r="F142" i="29"/>
  <c r="F141" i="29"/>
  <c r="F140" i="29"/>
  <c r="F139" i="29"/>
  <c r="F138" i="29"/>
  <c r="F137" i="29"/>
  <c r="G137" i="29" s="1"/>
  <c r="H137" i="29" s="1"/>
  <c r="F136" i="29"/>
  <c r="G136" i="29" s="1"/>
  <c r="H136" i="29" s="1"/>
  <c r="F135" i="29"/>
  <c r="F134" i="29"/>
  <c r="F133" i="29"/>
  <c r="F132" i="29"/>
  <c r="F131" i="29"/>
  <c r="F130" i="29"/>
  <c r="F129" i="29"/>
  <c r="G129" i="29" s="1"/>
  <c r="H129" i="29" s="1"/>
  <c r="F128" i="29"/>
  <c r="G128" i="29" s="1"/>
  <c r="H128" i="29" s="1"/>
  <c r="F127" i="29"/>
  <c r="G127" i="29" s="1"/>
  <c r="H127" i="29" s="1"/>
  <c r="F126" i="29"/>
  <c r="F125" i="29"/>
  <c r="F124" i="29"/>
  <c r="F123" i="29"/>
  <c r="F122" i="29"/>
  <c r="F121" i="29"/>
  <c r="G121" i="29" s="1"/>
  <c r="H121" i="29" s="1"/>
  <c r="F120" i="29"/>
  <c r="F119" i="29"/>
  <c r="G119" i="29" s="1"/>
  <c r="H119" i="29" s="1"/>
  <c r="F118" i="29"/>
  <c r="F117" i="29"/>
  <c r="F116" i="29"/>
  <c r="F115" i="29"/>
  <c r="F114" i="29"/>
  <c r="F113" i="29"/>
  <c r="F112" i="29"/>
  <c r="F111" i="29"/>
  <c r="G111" i="29" s="1"/>
  <c r="H111" i="29" s="1"/>
  <c r="F110" i="29"/>
  <c r="F109" i="29"/>
  <c r="F108" i="29"/>
  <c r="F107" i="29"/>
  <c r="F106" i="29"/>
  <c r="F105" i="29"/>
  <c r="G105" i="29" s="1"/>
  <c r="H105" i="29" s="1"/>
  <c r="F104" i="29"/>
  <c r="G104" i="29" s="1"/>
  <c r="H104" i="29" s="1"/>
  <c r="F103" i="29"/>
  <c r="G103" i="29" s="1"/>
  <c r="H103" i="29" s="1"/>
  <c r="F102" i="29"/>
  <c r="F101" i="29"/>
  <c r="F100" i="29"/>
  <c r="F99" i="29"/>
  <c r="F98" i="29"/>
  <c r="F97" i="29"/>
  <c r="G97" i="29" s="1"/>
  <c r="H97" i="29" s="1"/>
  <c r="F96" i="29"/>
  <c r="G96" i="29" s="1"/>
  <c r="H96" i="29" s="1"/>
  <c r="F95" i="29"/>
  <c r="G95" i="29" s="1"/>
  <c r="H95" i="29" s="1"/>
  <c r="F94" i="29"/>
  <c r="F93" i="29"/>
  <c r="F92" i="29"/>
  <c r="F91" i="29"/>
  <c r="F90" i="29"/>
  <c r="F89" i="29"/>
  <c r="F88" i="29"/>
  <c r="G88" i="29" s="1"/>
  <c r="H88" i="29" s="1"/>
  <c r="F87" i="29"/>
  <c r="G87" i="29" s="1"/>
  <c r="H87" i="29" s="1"/>
  <c r="F86" i="29"/>
  <c r="F85" i="29"/>
  <c r="F84" i="29"/>
  <c r="F83" i="29"/>
  <c r="F82" i="29"/>
  <c r="F81" i="29"/>
  <c r="G81" i="29" s="1"/>
  <c r="H81" i="29" s="1"/>
  <c r="F80" i="29"/>
  <c r="G80" i="29" s="1"/>
  <c r="H80" i="29" s="1"/>
  <c r="F79" i="29"/>
  <c r="G79" i="29" s="1"/>
  <c r="H79" i="29" s="1"/>
  <c r="F78" i="29"/>
  <c r="F77" i="29"/>
  <c r="F76" i="29"/>
  <c r="F75" i="29"/>
  <c r="F74" i="29"/>
  <c r="F73" i="29"/>
  <c r="G73" i="29" s="1"/>
  <c r="H73" i="29" s="1"/>
  <c r="F72" i="29"/>
  <c r="G72" i="29" s="1"/>
  <c r="H72" i="29" s="1"/>
  <c r="F71" i="29"/>
  <c r="F70" i="29"/>
  <c r="F69" i="29"/>
  <c r="F68" i="29"/>
  <c r="F67" i="29"/>
  <c r="F66" i="29"/>
  <c r="F65" i="29"/>
  <c r="G65" i="29" s="1"/>
  <c r="H65" i="29" s="1"/>
  <c r="F64" i="29"/>
  <c r="G64" i="29" s="1"/>
  <c r="H64" i="29" s="1"/>
  <c r="F63" i="29"/>
  <c r="G63" i="29" s="1"/>
  <c r="H63" i="29" s="1"/>
  <c r="F62" i="29"/>
  <c r="F61" i="29"/>
  <c r="F60" i="29"/>
  <c r="F59" i="29"/>
  <c r="F58" i="29"/>
  <c r="F57" i="29"/>
  <c r="F56" i="29"/>
  <c r="G56" i="29" s="1"/>
  <c r="H56" i="29" s="1"/>
  <c r="F55" i="29"/>
  <c r="G55" i="29" s="1"/>
  <c r="H55" i="29" s="1"/>
  <c r="F54" i="29"/>
  <c r="F53" i="29"/>
  <c r="F52" i="29"/>
  <c r="F51" i="29"/>
  <c r="F50" i="29"/>
  <c r="F49" i="29"/>
  <c r="F48" i="29"/>
  <c r="G48" i="29" s="1"/>
  <c r="H48" i="29" s="1"/>
  <c r="F47" i="29"/>
  <c r="G47" i="29" s="1"/>
  <c r="H47" i="29" s="1"/>
  <c r="F46" i="29"/>
  <c r="F45" i="29"/>
  <c r="F44" i="29"/>
  <c r="F43" i="29"/>
  <c r="F42" i="29"/>
  <c r="F41" i="29"/>
  <c r="G41" i="29" s="1"/>
  <c r="H41" i="29" s="1"/>
  <c r="F40" i="29"/>
  <c r="F39" i="29"/>
  <c r="G39" i="29" s="1"/>
  <c r="H39" i="29" s="1"/>
  <c r="F38" i="29"/>
  <c r="F37" i="29"/>
  <c r="F36" i="29"/>
  <c r="F35" i="29"/>
  <c r="F34" i="29"/>
  <c r="F33" i="29"/>
  <c r="G33" i="29" s="1"/>
  <c r="H33" i="29" s="1"/>
  <c r="F32" i="29"/>
  <c r="G32" i="29" s="1"/>
  <c r="H32" i="29" s="1"/>
  <c r="F31" i="29"/>
  <c r="F30" i="29"/>
  <c r="F29" i="29"/>
  <c r="F28" i="29"/>
  <c r="F27" i="29"/>
  <c r="F26" i="29"/>
  <c r="F25" i="29"/>
  <c r="G25" i="29" s="1"/>
  <c r="H25" i="29" s="1"/>
  <c r="F24" i="29"/>
  <c r="G24" i="29" s="1"/>
  <c r="H24" i="29" s="1"/>
  <c r="F23" i="29"/>
  <c r="G23" i="29" s="1"/>
  <c r="H23" i="29" s="1"/>
  <c r="F22" i="29"/>
  <c r="F21" i="29"/>
  <c r="F20" i="29"/>
  <c r="F19" i="29"/>
  <c r="F18" i="29"/>
  <c r="F17" i="29"/>
  <c r="G17" i="29" s="1"/>
  <c r="H17" i="29" s="1"/>
  <c r="F16" i="29"/>
  <c r="G16" i="29" s="1"/>
  <c r="H16" i="29" s="1"/>
  <c r="F15" i="29"/>
  <c r="G15" i="29" s="1"/>
  <c r="H15" i="29" s="1"/>
  <c r="F14" i="29"/>
  <c r="F13" i="29"/>
  <c r="F12" i="29"/>
  <c r="F11" i="29"/>
  <c r="F10" i="29"/>
  <c r="F9" i="29"/>
  <c r="G9" i="29" s="1"/>
  <c r="H9" i="29" s="1"/>
  <c r="F8" i="29"/>
  <c r="F7" i="29"/>
  <c r="G7" i="29" s="1"/>
  <c r="H7" i="29" s="1"/>
  <c r="F6" i="29"/>
  <c r="F5" i="29"/>
  <c r="F4" i="29"/>
  <c r="F3" i="31"/>
  <c r="F3" i="32"/>
  <c r="G3" i="32" s="1"/>
  <c r="F3" i="29"/>
  <c r="G634" i="32"/>
  <c r="H634" i="32" s="1"/>
  <c r="G633" i="32"/>
  <c r="H633" i="32" s="1"/>
  <c r="G629" i="32"/>
  <c r="H629" i="32" s="1"/>
  <c r="G628" i="32"/>
  <c r="H628" i="32" s="1"/>
  <c r="G626" i="32"/>
  <c r="H626" i="32" s="1"/>
  <c r="G621" i="32"/>
  <c r="H621" i="32" s="1"/>
  <c r="G620" i="32"/>
  <c r="H620" i="32" s="1"/>
  <c r="G614" i="32"/>
  <c r="H614" i="32" s="1"/>
  <c r="G613" i="32"/>
  <c r="H613" i="32" s="1"/>
  <c r="G612" i="32"/>
  <c r="H612" i="32" s="1"/>
  <c r="G605" i="32"/>
  <c r="H605" i="32" s="1"/>
  <c r="G604" i="32"/>
  <c r="H604" i="32" s="1"/>
  <c r="G603" i="32"/>
  <c r="H603" i="32" s="1"/>
  <c r="G602" i="32"/>
  <c r="H602" i="32" s="1"/>
  <c r="G597" i="32"/>
  <c r="H597" i="32" s="1"/>
  <c r="G596" i="32"/>
  <c r="H596" i="32" s="1"/>
  <c r="G594" i="32"/>
  <c r="H594" i="32" s="1"/>
  <c r="G589" i="32"/>
  <c r="H589" i="32" s="1"/>
  <c r="G588" i="32"/>
  <c r="H588" i="32" s="1"/>
  <c r="G581" i="32"/>
  <c r="H581" i="32" s="1"/>
  <c r="G580" i="32"/>
  <c r="H580" i="32" s="1"/>
  <c r="G573" i="32"/>
  <c r="H573" i="32" s="1"/>
  <c r="G572" i="32"/>
  <c r="H572" i="32" s="1"/>
  <c r="G571" i="32"/>
  <c r="H571" i="32" s="1"/>
  <c r="G570" i="32"/>
  <c r="H570" i="32" s="1"/>
  <c r="G565" i="32"/>
  <c r="H565" i="32" s="1"/>
  <c r="G564" i="32"/>
  <c r="H564" i="32" s="1"/>
  <c r="G562" i="32"/>
  <c r="H562" i="32" s="1"/>
  <c r="G559" i="32"/>
  <c r="H559" i="32" s="1"/>
  <c r="G557" i="32"/>
  <c r="H557" i="32" s="1"/>
  <c r="G556" i="32"/>
  <c r="H556" i="32" s="1"/>
  <c r="G549" i="32"/>
  <c r="H549" i="32" s="1"/>
  <c r="G548" i="32"/>
  <c r="H548" i="32" s="1"/>
  <c r="G541" i="32"/>
  <c r="H541" i="32" s="1"/>
  <c r="G540" i="32"/>
  <c r="H540" i="32" s="1"/>
  <c r="G539" i="32"/>
  <c r="H539" i="32" s="1"/>
  <c r="G538" i="32"/>
  <c r="H538" i="32" s="1"/>
  <c r="G533" i="32"/>
  <c r="H533" i="32" s="1"/>
  <c r="G532" i="32"/>
  <c r="H532" i="32" s="1"/>
  <c r="G530" i="32"/>
  <c r="H530" i="32" s="1"/>
  <c r="G527" i="32"/>
  <c r="H527" i="32" s="1"/>
  <c r="G525" i="32"/>
  <c r="H525" i="32" s="1"/>
  <c r="G524" i="32"/>
  <c r="H524" i="32" s="1"/>
  <c r="G517" i="32"/>
  <c r="H517" i="32" s="1"/>
  <c r="G516" i="32"/>
  <c r="H516" i="32" s="1"/>
  <c r="G505" i="32"/>
  <c r="H505" i="32" s="1"/>
  <c r="G504" i="32"/>
  <c r="H504" i="32" s="1"/>
  <c r="G503" i="32"/>
  <c r="H503" i="32" s="1"/>
  <c r="G498" i="32"/>
  <c r="H498" i="32" s="1"/>
  <c r="G492" i="32"/>
  <c r="H492" i="32" s="1"/>
  <c r="G480" i="32"/>
  <c r="H480" i="32" s="1"/>
  <c r="G472" i="32"/>
  <c r="H472" i="32" s="1"/>
  <c r="G464" i="32"/>
  <c r="H464" i="32" s="1"/>
  <c r="G463" i="32"/>
  <c r="H463" i="32" s="1"/>
  <c r="G460" i="32"/>
  <c r="H460" i="32" s="1"/>
  <c r="G457" i="32"/>
  <c r="H457" i="32" s="1"/>
  <c r="G456" i="32"/>
  <c r="H456" i="32" s="1"/>
  <c r="G448" i="32"/>
  <c r="H448" i="32" s="1"/>
  <c r="G444" i="32"/>
  <c r="H444" i="32" s="1"/>
  <c r="G440" i="32"/>
  <c r="H440" i="32" s="1"/>
  <c r="G432" i="32"/>
  <c r="H432" i="32" s="1"/>
  <c r="G418" i="32"/>
  <c r="H418" i="32" s="1"/>
  <c r="G417" i="32"/>
  <c r="H417" i="32" s="1"/>
  <c r="G410" i="32"/>
  <c r="H410" i="32" s="1"/>
  <c r="G396" i="32"/>
  <c r="H396" i="32" s="1"/>
  <c r="G393" i="32"/>
  <c r="H393" i="32" s="1"/>
  <c r="G386" i="32"/>
  <c r="H386" i="32" s="1"/>
  <c r="G384" i="32"/>
  <c r="H384" i="32" s="1"/>
  <c r="G372" i="32"/>
  <c r="H372" i="32" s="1"/>
  <c r="G370" i="32"/>
  <c r="H370" i="32" s="1"/>
  <c r="G349" i="32"/>
  <c r="H349" i="32" s="1"/>
  <c r="G338" i="32"/>
  <c r="H338" i="32" s="1"/>
  <c r="G337" i="32"/>
  <c r="H337" i="32" s="1"/>
  <c r="G336" i="32"/>
  <c r="H336" i="32" s="1"/>
  <c r="G324" i="32"/>
  <c r="H324" i="32" s="1"/>
  <c r="G312" i="32"/>
  <c r="H312" i="32" s="1"/>
  <c r="G308" i="32"/>
  <c r="H308" i="32" s="1"/>
  <c r="G306" i="32"/>
  <c r="H306" i="32" s="1"/>
  <c r="G303" i="32"/>
  <c r="H303" i="32" s="1"/>
  <c r="G280" i="32"/>
  <c r="H280" i="32" s="1"/>
  <c r="G276" i="32"/>
  <c r="H276" i="32" s="1"/>
  <c r="G274" i="32"/>
  <c r="H274" i="32" s="1"/>
  <c r="G264" i="32"/>
  <c r="H264" i="32" s="1"/>
  <c r="G263" i="32"/>
  <c r="H263" i="32" s="1"/>
  <c r="G260" i="32"/>
  <c r="H260" i="32" s="1"/>
  <c r="G257" i="32"/>
  <c r="H257" i="32" s="1"/>
  <c r="G242" i="32"/>
  <c r="H242" i="32" s="1"/>
  <c r="G240" i="32"/>
  <c r="H240" i="32" s="1"/>
  <c r="G234" i="32"/>
  <c r="H234" i="32" s="1"/>
  <c r="G233" i="32"/>
  <c r="H233" i="32" s="1"/>
  <c r="G204" i="32"/>
  <c r="H204" i="32" s="1"/>
  <c r="G202" i="32"/>
  <c r="H202" i="32" s="1"/>
  <c r="G201" i="32"/>
  <c r="H201" i="32" s="1"/>
  <c r="G200" i="32"/>
  <c r="H200" i="32" s="1"/>
  <c r="G184" i="32"/>
  <c r="H184" i="32" s="1"/>
  <c r="G178" i="32"/>
  <c r="H178" i="32" s="1"/>
  <c r="G177" i="32"/>
  <c r="H177" i="32" s="1"/>
  <c r="G164" i="32"/>
  <c r="H164" i="32" s="1"/>
  <c r="G159" i="32"/>
  <c r="H159" i="32" s="1"/>
  <c r="G144" i="32"/>
  <c r="H144" i="32" s="1"/>
  <c r="G136" i="32"/>
  <c r="H136" i="32" s="1"/>
  <c r="G124" i="32"/>
  <c r="H124" i="32" s="1"/>
  <c r="G122" i="32"/>
  <c r="H122" i="32" s="1"/>
  <c r="G90" i="32"/>
  <c r="H90" i="32" s="1"/>
  <c r="G87" i="32"/>
  <c r="H87" i="32" s="1"/>
  <c r="G82" i="32"/>
  <c r="H82" i="32" s="1"/>
  <c r="G57" i="32"/>
  <c r="H57" i="32" s="1"/>
  <c r="G56" i="32"/>
  <c r="H56" i="32" s="1"/>
  <c r="G42" i="32"/>
  <c r="H42" i="32" s="1"/>
  <c r="G33" i="32"/>
  <c r="H33" i="32" s="1"/>
  <c r="G32" i="32"/>
  <c r="H32" i="32" s="1"/>
  <c r="G20" i="32"/>
  <c r="H20" i="32" s="1"/>
  <c r="G15" i="32"/>
  <c r="H15" i="32" s="1"/>
  <c r="G12" i="32"/>
  <c r="H12" i="32" s="1"/>
  <c r="G307" i="31"/>
  <c r="H307" i="31" s="1"/>
  <c r="G306" i="31"/>
  <c r="H306" i="31" s="1"/>
  <c r="G291" i="31"/>
  <c r="H291" i="31" s="1"/>
  <c r="G283" i="31"/>
  <c r="H283" i="31" s="1"/>
  <c r="G259" i="31"/>
  <c r="H259" i="31" s="1"/>
  <c r="G235" i="31"/>
  <c r="H235" i="31" s="1"/>
  <c r="G234" i="31"/>
  <c r="H234" i="31" s="1"/>
  <c r="G221" i="31"/>
  <c r="H221" i="31" s="1"/>
  <c r="G213" i="31"/>
  <c r="H213" i="31" s="1"/>
  <c r="G211" i="31"/>
  <c r="H211" i="31" s="1"/>
  <c r="G185" i="31"/>
  <c r="H185" i="31" s="1"/>
  <c r="G179" i="31"/>
  <c r="H179" i="31" s="1"/>
  <c r="G173" i="31"/>
  <c r="H173" i="31" s="1"/>
  <c r="G161" i="31"/>
  <c r="H161" i="31" s="1"/>
  <c r="G157" i="31"/>
  <c r="H157" i="31" s="1"/>
  <c r="G143" i="31"/>
  <c r="H143" i="31" s="1"/>
  <c r="G114" i="31"/>
  <c r="H114" i="31" s="1"/>
  <c r="G11" i="31"/>
  <c r="H11" i="31" s="1"/>
  <c r="G7" i="31"/>
  <c r="H7" i="31" s="1"/>
  <c r="G221" i="29"/>
  <c r="H221" i="29" s="1"/>
  <c r="G204" i="29"/>
  <c r="H204" i="29" s="1"/>
  <c r="G197" i="29"/>
  <c r="H197" i="29" s="1"/>
  <c r="G161" i="29"/>
  <c r="H161" i="29" s="1"/>
  <c r="G148" i="29"/>
  <c r="H148" i="29" s="1"/>
  <c r="G141" i="29"/>
  <c r="H141" i="29" s="1"/>
  <c r="G140" i="29"/>
  <c r="H140" i="29" s="1"/>
  <c r="G117" i="29"/>
  <c r="H117" i="29" s="1"/>
  <c r="G109" i="29"/>
  <c r="H109" i="29" s="1"/>
  <c r="G108" i="29"/>
  <c r="H108" i="29" s="1"/>
  <c r="G85" i="29"/>
  <c r="H85" i="29" s="1"/>
  <c r="G77" i="29"/>
  <c r="H77" i="29" s="1"/>
  <c r="G61" i="29"/>
  <c r="H61" i="29" s="1"/>
  <c r="G60" i="29"/>
  <c r="H60" i="29" s="1"/>
  <c r="G57" i="29"/>
  <c r="H57" i="29" s="1"/>
  <c r="G53" i="29"/>
  <c r="H53" i="29" s="1"/>
  <c r="G52" i="29"/>
  <c r="H52" i="29" s="1"/>
  <c r="G29" i="29"/>
  <c r="H29" i="29" s="1"/>
  <c r="G13" i="29"/>
  <c r="H13" i="29" s="1"/>
  <c r="E3" i="32"/>
  <c r="E4" i="32"/>
  <c r="E5" i="32"/>
  <c r="E6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20" i="32"/>
  <c r="E21" i="32"/>
  <c r="E22" i="32"/>
  <c r="E23" i="32"/>
  <c r="E24" i="32"/>
  <c r="G24" i="32" s="1"/>
  <c r="H24" i="32" s="1"/>
  <c r="E25" i="32"/>
  <c r="E26" i="32"/>
  <c r="E27" i="32"/>
  <c r="E28" i="32"/>
  <c r="E29" i="32"/>
  <c r="E30" i="32"/>
  <c r="E31" i="32"/>
  <c r="E32" i="32"/>
  <c r="E33" i="32"/>
  <c r="E34" i="32"/>
  <c r="G34" i="32" s="1"/>
  <c r="H34" i="32" s="1"/>
  <c r="E35" i="32"/>
  <c r="E36" i="32"/>
  <c r="E37" i="32"/>
  <c r="E38" i="32"/>
  <c r="E39" i="32"/>
  <c r="E40" i="32"/>
  <c r="G40" i="32" s="1"/>
  <c r="H40" i="32" s="1"/>
  <c r="E41" i="32"/>
  <c r="E42" i="32"/>
  <c r="E43" i="32"/>
  <c r="E44" i="32"/>
  <c r="E45" i="32"/>
  <c r="E46" i="32"/>
  <c r="E47" i="32"/>
  <c r="G47" i="32" s="1"/>
  <c r="H47" i="32" s="1"/>
  <c r="E48" i="32"/>
  <c r="G48" i="32" s="1"/>
  <c r="H48" i="32" s="1"/>
  <c r="E49" i="32"/>
  <c r="E50" i="32"/>
  <c r="E51" i="32"/>
  <c r="E52" i="32"/>
  <c r="G52" i="32" s="1"/>
  <c r="H52" i="32" s="1"/>
  <c r="E53" i="32"/>
  <c r="E54" i="32"/>
  <c r="E55" i="32"/>
  <c r="E56" i="32"/>
  <c r="E57" i="32"/>
  <c r="E58" i="32"/>
  <c r="G58" i="32" s="1"/>
  <c r="H58" i="32" s="1"/>
  <c r="E59" i="32"/>
  <c r="E60" i="32"/>
  <c r="E61" i="32"/>
  <c r="E62" i="32"/>
  <c r="E63" i="32"/>
  <c r="E64" i="32"/>
  <c r="E65" i="32"/>
  <c r="E66" i="32"/>
  <c r="G66" i="32" s="1"/>
  <c r="H66" i="32" s="1"/>
  <c r="E67" i="32"/>
  <c r="E68" i="32"/>
  <c r="E69" i="32"/>
  <c r="E70" i="32"/>
  <c r="E71" i="32"/>
  <c r="E72" i="32"/>
  <c r="G72" i="32" s="1"/>
  <c r="H72" i="32" s="1"/>
  <c r="E73" i="32"/>
  <c r="E74" i="32"/>
  <c r="E75" i="32"/>
  <c r="E76" i="32"/>
  <c r="G76" i="32" s="1"/>
  <c r="H76" i="32" s="1"/>
  <c r="E77" i="32"/>
  <c r="E78" i="32"/>
  <c r="E79" i="32"/>
  <c r="E80" i="32"/>
  <c r="G80" i="32" s="1"/>
  <c r="H80" i="32" s="1"/>
  <c r="E81" i="32"/>
  <c r="E82" i="32"/>
  <c r="E83" i="32"/>
  <c r="E84" i="32"/>
  <c r="E85" i="32"/>
  <c r="E86" i="32"/>
  <c r="E87" i="32"/>
  <c r="E88" i="32"/>
  <c r="E89" i="32"/>
  <c r="E90" i="32"/>
  <c r="E91" i="32"/>
  <c r="E92" i="32"/>
  <c r="E93" i="32"/>
  <c r="E94" i="32"/>
  <c r="G94" i="32" s="1"/>
  <c r="H94" i="32" s="1"/>
  <c r="E95" i="32"/>
  <c r="G95" i="32" s="1"/>
  <c r="H95" i="32" s="1"/>
  <c r="E96" i="32"/>
  <c r="E97" i="32"/>
  <c r="E98" i="32"/>
  <c r="E99" i="32"/>
  <c r="E100" i="32"/>
  <c r="G100" i="32" s="1"/>
  <c r="H100" i="32" s="1"/>
  <c r="E101" i="32"/>
  <c r="E102" i="32"/>
  <c r="E103" i="32"/>
  <c r="E104" i="32"/>
  <c r="G104" i="32" s="1"/>
  <c r="H104" i="32" s="1"/>
  <c r="E105" i="32"/>
  <c r="E106" i="32"/>
  <c r="E107" i="32"/>
  <c r="E108" i="32"/>
  <c r="E109" i="32"/>
  <c r="E110" i="32"/>
  <c r="E111" i="32"/>
  <c r="E112" i="32"/>
  <c r="G112" i="32" s="1"/>
  <c r="H112" i="32" s="1"/>
  <c r="E113" i="32"/>
  <c r="E114" i="32"/>
  <c r="G114" i="32" s="1"/>
  <c r="H114" i="32" s="1"/>
  <c r="E115" i="32"/>
  <c r="E116" i="32"/>
  <c r="E117" i="32"/>
  <c r="E118" i="32"/>
  <c r="E119" i="32"/>
  <c r="G119" i="32" s="1"/>
  <c r="H119" i="32" s="1"/>
  <c r="E120" i="32"/>
  <c r="E121" i="32"/>
  <c r="E122" i="32"/>
  <c r="E123" i="32"/>
  <c r="E124" i="32"/>
  <c r="E125" i="32"/>
  <c r="E126" i="32"/>
  <c r="E127" i="32"/>
  <c r="E128" i="32"/>
  <c r="E129" i="32"/>
  <c r="E130" i="32"/>
  <c r="E131" i="32"/>
  <c r="E132" i="32"/>
  <c r="E133" i="32"/>
  <c r="E134" i="32"/>
  <c r="E135" i="32"/>
  <c r="E136" i="32"/>
  <c r="E137" i="32"/>
  <c r="G137" i="32" s="1"/>
  <c r="H137" i="32" s="1"/>
  <c r="E138" i="32"/>
  <c r="G138" i="32" s="1"/>
  <c r="H138" i="32" s="1"/>
  <c r="E139" i="32"/>
  <c r="E140" i="32"/>
  <c r="E141" i="32"/>
  <c r="E142" i="32"/>
  <c r="E143" i="32"/>
  <c r="E144" i="32"/>
  <c r="E145" i="32"/>
  <c r="E146" i="32"/>
  <c r="G146" i="32" s="1"/>
  <c r="H146" i="32" s="1"/>
  <c r="E147" i="32"/>
  <c r="E148" i="32"/>
  <c r="E149" i="32"/>
  <c r="E150" i="32"/>
  <c r="E151" i="32"/>
  <c r="E152" i="32"/>
  <c r="E153" i="32"/>
  <c r="E154" i="32"/>
  <c r="G154" i="32" s="1"/>
  <c r="H154" i="32" s="1"/>
  <c r="E155" i="32"/>
  <c r="E156" i="32"/>
  <c r="E157" i="32"/>
  <c r="E158" i="32"/>
  <c r="E159" i="32"/>
  <c r="E160" i="32"/>
  <c r="E161" i="32"/>
  <c r="E162" i="32"/>
  <c r="E163" i="32"/>
  <c r="E164" i="32"/>
  <c r="E165" i="32"/>
  <c r="E166" i="32"/>
  <c r="E167" i="32"/>
  <c r="E168" i="32"/>
  <c r="G168" i="32" s="1"/>
  <c r="H168" i="32" s="1"/>
  <c r="E169" i="32"/>
  <c r="E170" i="32"/>
  <c r="E171" i="32"/>
  <c r="E172" i="32"/>
  <c r="E173" i="32"/>
  <c r="E174" i="32"/>
  <c r="E175" i="32"/>
  <c r="E176" i="32"/>
  <c r="G176" i="32" s="1"/>
  <c r="H176" i="32" s="1"/>
  <c r="E177" i="32"/>
  <c r="E178" i="32"/>
  <c r="E179" i="32"/>
  <c r="E180" i="32"/>
  <c r="E181" i="32"/>
  <c r="E182" i="32"/>
  <c r="E183" i="32"/>
  <c r="E184" i="32"/>
  <c r="E185" i="32"/>
  <c r="E186" i="32"/>
  <c r="G186" i="32" s="1"/>
  <c r="H186" i="32" s="1"/>
  <c r="E187" i="32"/>
  <c r="E188" i="32"/>
  <c r="E189" i="32"/>
  <c r="E190" i="32"/>
  <c r="E191" i="32"/>
  <c r="G191" i="32" s="1"/>
  <c r="H191" i="32" s="1"/>
  <c r="E192" i="32"/>
  <c r="G192" i="32" s="1"/>
  <c r="H192" i="32" s="1"/>
  <c r="E193" i="32"/>
  <c r="E194" i="32"/>
  <c r="G194" i="32" s="1"/>
  <c r="H194" i="32" s="1"/>
  <c r="E195" i="32"/>
  <c r="E196" i="32"/>
  <c r="G196" i="32" s="1"/>
  <c r="H196" i="32" s="1"/>
  <c r="E197" i="32"/>
  <c r="E198" i="32"/>
  <c r="E199" i="32"/>
  <c r="G199" i="32" s="1"/>
  <c r="H199" i="32" s="1"/>
  <c r="E200" i="32"/>
  <c r="E201" i="32"/>
  <c r="E202" i="32"/>
  <c r="E203" i="32"/>
  <c r="E204" i="32"/>
  <c r="E205" i="32"/>
  <c r="E206" i="32"/>
  <c r="E207" i="32"/>
  <c r="E208" i="32"/>
  <c r="E209" i="32"/>
  <c r="E210" i="32"/>
  <c r="G210" i="32" s="1"/>
  <c r="H210" i="32" s="1"/>
  <c r="E211" i="32"/>
  <c r="E212" i="32"/>
  <c r="G212" i="32" s="1"/>
  <c r="H212" i="32" s="1"/>
  <c r="E213" i="32"/>
  <c r="E214" i="32"/>
  <c r="E215" i="32"/>
  <c r="E216" i="32"/>
  <c r="E217" i="32"/>
  <c r="E218" i="32"/>
  <c r="E219" i="32"/>
  <c r="E220" i="32"/>
  <c r="G220" i="32" s="1"/>
  <c r="H220" i="32" s="1"/>
  <c r="E221" i="32"/>
  <c r="E222" i="32"/>
  <c r="E223" i="32"/>
  <c r="E224" i="32"/>
  <c r="G224" i="32" s="1"/>
  <c r="H224" i="32" s="1"/>
  <c r="E225" i="32"/>
  <c r="E226" i="32"/>
  <c r="E227" i="32"/>
  <c r="E228" i="32"/>
  <c r="E229" i="32"/>
  <c r="E230" i="32"/>
  <c r="E231" i="32"/>
  <c r="E232" i="32"/>
  <c r="G232" i="32" s="1"/>
  <c r="H232" i="32" s="1"/>
  <c r="E233" i="32"/>
  <c r="E234" i="32"/>
  <c r="E235" i="32"/>
  <c r="E236" i="32"/>
  <c r="E237" i="32"/>
  <c r="E238" i="32"/>
  <c r="E239" i="32"/>
  <c r="E240" i="32"/>
  <c r="E241" i="32"/>
  <c r="E242" i="32"/>
  <c r="E243" i="32"/>
  <c r="E244" i="32"/>
  <c r="E245" i="32"/>
  <c r="E246" i="32"/>
  <c r="E247" i="32"/>
  <c r="E248" i="32"/>
  <c r="G248" i="32" s="1"/>
  <c r="H248" i="32" s="1"/>
  <c r="E249" i="32"/>
  <c r="E250" i="32"/>
  <c r="G250" i="32" s="1"/>
  <c r="H250" i="32" s="1"/>
  <c r="E251" i="32"/>
  <c r="E252" i="32"/>
  <c r="E253" i="32"/>
  <c r="E254" i="32"/>
  <c r="E255" i="32"/>
  <c r="E256" i="32"/>
  <c r="E257" i="32"/>
  <c r="E258" i="32"/>
  <c r="G258" i="32" s="1"/>
  <c r="H258" i="32" s="1"/>
  <c r="E259" i="32"/>
  <c r="E260" i="32"/>
  <c r="E261" i="32"/>
  <c r="E262" i="32"/>
  <c r="G262" i="32" s="1"/>
  <c r="H262" i="32" s="1"/>
  <c r="E263" i="32"/>
  <c r="E264" i="32"/>
  <c r="E265" i="32"/>
  <c r="E266" i="32"/>
  <c r="E267" i="32"/>
  <c r="E268" i="32"/>
  <c r="G268" i="32" s="1"/>
  <c r="H268" i="32" s="1"/>
  <c r="E269" i="32"/>
  <c r="E270" i="32"/>
  <c r="E271" i="32"/>
  <c r="E272" i="32"/>
  <c r="E273" i="32"/>
  <c r="G273" i="32" s="1"/>
  <c r="H273" i="32" s="1"/>
  <c r="E274" i="32"/>
  <c r="E275" i="32"/>
  <c r="E276" i="32"/>
  <c r="E277" i="32"/>
  <c r="E278" i="32"/>
  <c r="E279" i="32"/>
  <c r="G279" i="32" s="1"/>
  <c r="H279" i="32" s="1"/>
  <c r="E280" i="32"/>
  <c r="E281" i="32"/>
  <c r="E282" i="32"/>
  <c r="E283" i="32"/>
  <c r="E284" i="32"/>
  <c r="E285" i="32"/>
  <c r="E286" i="32"/>
  <c r="E287" i="32"/>
  <c r="G287" i="32" s="1"/>
  <c r="H287" i="32" s="1"/>
  <c r="E288" i="32"/>
  <c r="G288" i="32" s="1"/>
  <c r="H288" i="32" s="1"/>
  <c r="E289" i="32"/>
  <c r="E290" i="32"/>
  <c r="E291" i="32"/>
  <c r="E292" i="32"/>
  <c r="E293" i="32"/>
  <c r="E294" i="32"/>
  <c r="E295" i="32"/>
  <c r="G295" i="32" s="1"/>
  <c r="H295" i="32" s="1"/>
  <c r="E296" i="32"/>
  <c r="G296" i="32" s="1"/>
  <c r="H296" i="32" s="1"/>
  <c r="E297" i="32"/>
  <c r="E298" i="32"/>
  <c r="E299" i="32"/>
  <c r="E300" i="32"/>
  <c r="E301" i="32"/>
  <c r="E302" i="32"/>
  <c r="G302" i="32" s="1"/>
  <c r="H302" i="32" s="1"/>
  <c r="E303" i="32"/>
  <c r="E304" i="32"/>
  <c r="E305" i="32"/>
  <c r="E306" i="32"/>
  <c r="E307" i="32"/>
  <c r="E308" i="32"/>
  <c r="E309" i="32"/>
  <c r="E310" i="32"/>
  <c r="G310" i="32" s="1"/>
  <c r="H310" i="32" s="1"/>
  <c r="E311" i="32"/>
  <c r="E312" i="32"/>
  <c r="E313" i="32"/>
  <c r="E314" i="32"/>
  <c r="E315" i="32"/>
  <c r="E316" i="32"/>
  <c r="G316" i="32" s="1"/>
  <c r="H316" i="32" s="1"/>
  <c r="E317" i="32"/>
  <c r="E318" i="32"/>
  <c r="E319" i="32"/>
  <c r="E320" i="32"/>
  <c r="E321" i="32"/>
  <c r="E322" i="32"/>
  <c r="G322" i="32" s="1"/>
  <c r="H322" i="32" s="1"/>
  <c r="E323" i="32"/>
  <c r="E324" i="32"/>
  <c r="E325" i="32"/>
  <c r="E326" i="32"/>
  <c r="E327" i="32"/>
  <c r="E328" i="32"/>
  <c r="G328" i="32" s="1"/>
  <c r="H328" i="32" s="1"/>
  <c r="E329" i="32"/>
  <c r="E330" i="32"/>
  <c r="E331" i="32"/>
  <c r="E332" i="32"/>
  <c r="E333" i="32"/>
  <c r="E334" i="32"/>
  <c r="E335" i="32"/>
  <c r="E336" i="32"/>
  <c r="E337" i="32"/>
  <c r="E338" i="32"/>
  <c r="E339" i="32"/>
  <c r="E340" i="32"/>
  <c r="E341" i="32"/>
  <c r="E342" i="32"/>
  <c r="E343" i="32"/>
  <c r="G343" i="32" s="1"/>
  <c r="H343" i="32" s="1"/>
  <c r="E344" i="32"/>
  <c r="G344" i="32" s="1"/>
  <c r="H344" i="32" s="1"/>
  <c r="E345" i="32"/>
  <c r="E346" i="32"/>
  <c r="E347" i="32"/>
  <c r="E348" i="32"/>
  <c r="E349" i="32"/>
  <c r="E350" i="32"/>
  <c r="E351" i="32"/>
  <c r="G351" i="32" s="1"/>
  <c r="H351" i="32" s="1"/>
  <c r="E352" i="32"/>
  <c r="E353" i="32"/>
  <c r="E354" i="32"/>
  <c r="G354" i="32" s="1"/>
  <c r="H354" i="32" s="1"/>
  <c r="E355" i="32"/>
  <c r="E356" i="32"/>
  <c r="E357" i="32"/>
  <c r="E358" i="32"/>
  <c r="E359" i="32"/>
  <c r="E360" i="32"/>
  <c r="G360" i="32" s="1"/>
  <c r="H360" i="32" s="1"/>
  <c r="E361" i="32"/>
  <c r="E362" i="32"/>
  <c r="E363" i="32"/>
  <c r="E364" i="32"/>
  <c r="E365" i="32"/>
  <c r="E366" i="32"/>
  <c r="E367" i="32"/>
  <c r="E368" i="32"/>
  <c r="E369" i="32"/>
  <c r="E370" i="32"/>
  <c r="E371" i="32"/>
  <c r="E372" i="32"/>
  <c r="E373" i="32"/>
  <c r="E374" i="32"/>
  <c r="E375" i="32"/>
  <c r="E376" i="32"/>
  <c r="E377" i="32"/>
  <c r="E378" i="32"/>
  <c r="G378" i="32" s="1"/>
  <c r="H378" i="32" s="1"/>
  <c r="E379" i="32"/>
  <c r="E380" i="32"/>
  <c r="E381" i="32"/>
  <c r="E382" i="32"/>
  <c r="E383" i="32"/>
  <c r="G383" i="32" s="1"/>
  <c r="H383" i="32" s="1"/>
  <c r="E384" i="32"/>
  <c r="E385" i="32"/>
  <c r="E386" i="32"/>
  <c r="E387" i="32"/>
  <c r="E388" i="32"/>
  <c r="E389" i="32"/>
  <c r="E390" i="32"/>
  <c r="E391" i="32"/>
  <c r="E392" i="32"/>
  <c r="E393" i="32"/>
  <c r="E394" i="32"/>
  <c r="G394" i="32" s="1"/>
  <c r="H394" i="32" s="1"/>
  <c r="E395" i="32"/>
  <c r="E396" i="32"/>
  <c r="E397" i="32"/>
  <c r="E398" i="32"/>
  <c r="E399" i="32"/>
  <c r="E400" i="32"/>
  <c r="E401" i="32"/>
  <c r="E402" i="32"/>
  <c r="G402" i="32" s="1"/>
  <c r="H402" i="32" s="1"/>
  <c r="E403" i="32"/>
  <c r="E404" i="32"/>
  <c r="E405" i="32"/>
  <c r="E406" i="32"/>
  <c r="E407" i="32"/>
  <c r="E408" i="32"/>
  <c r="G408" i="32" s="1"/>
  <c r="H408" i="32" s="1"/>
  <c r="E409" i="32"/>
  <c r="E410" i="32"/>
  <c r="E411" i="32"/>
  <c r="E412" i="32"/>
  <c r="E413" i="32"/>
  <c r="E414" i="32"/>
  <c r="E415" i="32"/>
  <c r="E416" i="32"/>
  <c r="E417" i="32"/>
  <c r="E418" i="32"/>
  <c r="E419" i="32"/>
  <c r="E420" i="32"/>
  <c r="E421" i="32"/>
  <c r="E422" i="32"/>
  <c r="G422" i="32" s="1"/>
  <c r="H422" i="32" s="1"/>
  <c r="E423" i="32"/>
  <c r="G423" i="32" s="1"/>
  <c r="H423" i="32" s="1"/>
  <c r="E424" i="32"/>
  <c r="E425" i="32"/>
  <c r="E426" i="32"/>
  <c r="E427" i="32"/>
  <c r="E428" i="32"/>
  <c r="E429" i="32"/>
  <c r="E430" i="32"/>
  <c r="E431" i="32"/>
  <c r="E432" i="32"/>
  <c r="E433" i="32"/>
  <c r="G433" i="32" s="1"/>
  <c r="H433" i="32" s="1"/>
  <c r="E434" i="32"/>
  <c r="G434" i="32" s="1"/>
  <c r="H434" i="32" s="1"/>
  <c r="E435" i="32"/>
  <c r="E436" i="32"/>
  <c r="E437" i="32"/>
  <c r="E438" i="32"/>
  <c r="E439" i="32"/>
  <c r="G439" i="32" s="1"/>
  <c r="H439" i="32" s="1"/>
  <c r="E440" i="32"/>
  <c r="E441" i="32"/>
  <c r="E442" i="32"/>
  <c r="E443" i="32"/>
  <c r="E444" i="32"/>
  <c r="E445" i="32"/>
  <c r="E446" i="32"/>
  <c r="E447" i="32"/>
  <c r="G447" i="32" s="1"/>
  <c r="H447" i="32" s="1"/>
  <c r="E448" i="32"/>
  <c r="E449" i="32"/>
  <c r="E450" i="32"/>
  <c r="G450" i="32" s="1"/>
  <c r="H450" i="32" s="1"/>
  <c r="E451" i="32"/>
  <c r="E452" i="32"/>
  <c r="E453" i="32"/>
  <c r="E454" i="32"/>
  <c r="E455" i="32"/>
  <c r="G455" i="32" s="1"/>
  <c r="H455" i="32" s="1"/>
  <c r="E456" i="32"/>
  <c r="E457" i="32"/>
  <c r="E458" i="32"/>
  <c r="G458" i="32" s="1"/>
  <c r="H458" i="32" s="1"/>
  <c r="E459" i="32"/>
  <c r="E460" i="32"/>
  <c r="E461" i="32"/>
  <c r="E462" i="32"/>
  <c r="E463" i="32"/>
  <c r="E464" i="32"/>
  <c r="E465" i="32"/>
  <c r="E466" i="32"/>
  <c r="E467" i="32"/>
  <c r="E468" i="32"/>
  <c r="G468" i="32" s="1"/>
  <c r="H468" i="32" s="1"/>
  <c r="E469" i="32"/>
  <c r="E470" i="32"/>
  <c r="E471" i="32"/>
  <c r="G471" i="32" s="1"/>
  <c r="H471" i="32" s="1"/>
  <c r="E472" i="32"/>
  <c r="E473" i="32"/>
  <c r="E474" i="32"/>
  <c r="E475" i="32"/>
  <c r="E476" i="32"/>
  <c r="E477" i="32"/>
  <c r="E478" i="32"/>
  <c r="E479" i="32"/>
  <c r="E480" i="32"/>
  <c r="E481" i="32"/>
  <c r="E482" i="32"/>
  <c r="E483" i="32"/>
  <c r="E484" i="32"/>
  <c r="E485" i="32"/>
  <c r="E486" i="32"/>
  <c r="G486" i="32" s="1"/>
  <c r="H486" i="32" s="1"/>
  <c r="E487" i="32"/>
  <c r="G487" i="32" s="1"/>
  <c r="H487" i="32" s="1"/>
  <c r="E488" i="32"/>
  <c r="E489" i="32"/>
  <c r="E490" i="32"/>
  <c r="G490" i="32" s="1"/>
  <c r="H490" i="32" s="1"/>
  <c r="E491" i="32"/>
  <c r="E492" i="32"/>
  <c r="E493" i="32"/>
  <c r="E494" i="32"/>
  <c r="G494" i="32" s="1"/>
  <c r="H494" i="32" s="1"/>
  <c r="E495" i="32"/>
  <c r="G495" i="32" s="1"/>
  <c r="H495" i="32" s="1"/>
  <c r="E496" i="32"/>
  <c r="E497" i="32"/>
  <c r="E498" i="32"/>
  <c r="E499" i="32"/>
  <c r="E500" i="32"/>
  <c r="E501" i="32"/>
  <c r="E502" i="32"/>
  <c r="G502" i="32" s="1"/>
  <c r="H502" i="32" s="1"/>
  <c r="E503" i="32"/>
  <c r="E504" i="32"/>
  <c r="E505" i="32"/>
  <c r="E506" i="32"/>
  <c r="G506" i="32" s="1"/>
  <c r="H506" i="32" s="1"/>
  <c r="E507" i="32"/>
  <c r="E508" i="32"/>
  <c r="E509" i="32"/>
  <c r="E510" i="32"/>
  <c r="G510" i="32" s="1"/>
  <c r="H510" i="32" s="1"/>
  <c r="E511" i="32"/>
  <c r="G511" i="32" s="1"/>
  <c r="H511" i="32" s="1"/>
  <c r="E512" i="32"/>
  <c r="G512" i="32" s="1"/>
  <c r="H512" i="32" s="1"/>
  <c r="E513" i="32"/>
  <c r="E514" i="32"/>
  <c r="E515" i="32"/>
  <c r="G515" i="32" s="1"/>
  <c r="H515" i="32" s="1"/>
  <c r="E516" i="32"/>
  <c r="E517" i="32"/>
  <c r="E518" i="32"/>
  <c r="G518" i="32" s="1"/>
  <c r="H518" i="32" s="1"/>
  <c r="E519" i="32"/>
  <c r="G519" i="32" s="1"/>
  <c r="H519" i="32" s="1"/>
  <c r="E520" i="32"/>
  <c r="G520" i="32" s="1"/>
  <c r="H520" i="32" s="1"/>
  <c r="E521" i="32"/>
  <c r="G521" i="32" s="1"/>
  <c r="H521" i="32" s="1"/>
  <c r="E522" i="32"/>
  <c r="G522" i="32" s="1"/>
  <c r="H522" i="32" s="1"/>
  <c r="E523" i="32"/>
  <c r="G523" i="32" s="1"/>
  <c r="H523" i="32" s="1"/>
  <c r="E524" i="32"/>
  <c r="E525" i="32"/>
  <c r="E526" i="32"/>
  <c r="G526" i="32" s="1"/>
  <c r="H526" i="32" s="1"/>
  <c r="E527" i="32"/>
  <c r="E528" i="32"/>
  <c r="G528" i="32" s="1"/>
  <c r="H528" i="32" s="1"/>
  <c r="E529" i="32"/>
  <c r="G529" i="32" s="1"/>
  <c r="H529" i="32" s="1"/>
  <c r="E530" i="32"/>
  <c r="E531" i="32"/>
  <c r="G531" i="32" s="1"/>
  <c r="H531" i="32" s="1"/>
  <c r="E532" i="32"/>
  <c r="E533" i="32"/>
  <c r="E534" i="32"/>
  <c r="G534" i="32" s="1"/>
  <c r="H534" i="32" s="1"/>
  <c r="E535" i="32"/>
  <c r="G535" i="32" s="1"/>
  <c r="H535" i="32" s="1"/>
  <c r="E536" i="32"/>
  <c r="G536" i="32" s="1"/>
  <c r="H536" i="32" s="1"/>
  <c r="E537" i="32"/>
  <c r="G537" i="32" s="1"/>
  <c r="H537" i="32" s="1"/>
  <c r="E538" i="32"/>
  <c r="E539" i="32"/>
  <c r="E540" i="32"/>
  <c r="E541" i="32"/>
  <c r="E542" i="32"/>
  <c r="G542" i="32" s="1"/>
  <c r="H542" i="32" s="1"/>
  <c r="E543" i="32"/>
  <c r="G543" i="32" s="1"/>
  <c r="H543" i="32" s="1"/>
  <c r="E544" i="32"/>
  <c r="G544" i="32" s="1"/>
  <c r="H544" i="32" s="1"/>
  <c r="E545" i="32"/>
  <c r="G545" i="32" s="1"/>
  <c r="H545" i="32" s="1"/>
  <c r="E546" i="32"/>
  <c r="G546" i="32" s="1"/>
  <c r="H546" i="32" s="1"/>
  <c r="E547" i="32"/>
  <c r="G547" i="32" s="1"/>
  <c r="H547" i="32" s="1"/>
  <c r="E548" i="32"/>
  <c r="E549" i="32"/>
  <c r="E550" i="32"/>
  <c r="G550" i="32" s="1"/>
  <c r="H550" i="32" s="1"/>
  <c r="E551" i="32"/>
  <c r="G551" i="32" s="1"/>
  <c r="H551" i="32" s="1"/>
  <c r="E552" i="32"/>
  <c r="G552" i="32" s="1"/>
  <c r="H552" i="32" s="1"/>
  <c r="E553" i="32"/>
  <c r="G553" i="32" s="1"/>
  <c r="H553" i="32" s="1"/>
  <c r="E554" i="32"/>
  <c r="G554" i="32" s="1"/>
  <c r="H554" i="32" s="1"/>
  <c r="E555" i="32"/>
  <c r="G555" i="32" s="1"/>
  <c r="H555" i="32" s="1"/>
  <c r="E556" i="32"/>
  <c r="E557" i="32"/>
  <c r="E558" i="32"/>
  <c r="G558" i="32" s="1"/>
  <c r="H558" i="32" s="1"/>
  <c r="E559" i="32"/>
  <c r="E560" i="32"/>
  <c r="G560" i="32" s="1"/>
  <c r="H560" i="32" s="1"/>
  <c r="E561" i="32"/>
  <c r="G561" i="32" s="1"/>
  <c r="H561" i="32" s="1"/>
  <c r="E562" i="32"/>
  <c r="E563" i="32"/>
  <c r="G563" i="32" s="1"/>
  <c r="H563" i="32" s="1"/>
  <c r="E564" i="32"/>
  <c r="E565" i="32"/>
  <c r="E566" i="32"/>
  <c r="G566" i="32" s="1"/>
  <c r="H566" i="32" s="1"/>
  <c r="E567" i="32"/>
  <c r="G567" i="32" s="1"/>
  <c r="H567" i="32" s="1"/>
  <c r="E568" i="32"/>
  <c r="G568" i="32" s="1"/>
  <c r="H568" i="32" s="1"/>
  <c r="E569" i="32"/>
  <c r="G569" i="32" s="1"/>
  <c r="H569" i="32" s="1"/>
  <c r="E570" i="32"/>
  <c r="E571" i="32"/>
  <c r="E572" i="32"/>
  <c r="E573" i="32"/>
  <c r="E574" i="32"/>
  <c r="G574" i="32" s="1"/>
  <c r="H574" i="32" s="1"/>
  <c r="E575" i="32"/>
  <c r="G575" i="32" s="1"/>
  <c r="H575" i="32" s="1"/>
  <c r="E576" i="32"/>
  <c r="G576" i="32" s="1"/>
  <c r="H576" i="32" s="1"/>
  <c r="E577" i="32"/>
  <c r="G577" i="32" s="1"/>
  <c r="H577" i="32" s="1"/>
  <c r="E578" i="32"/>
  <c r="G578" i="32" s="1"/>
  <c r="H578" i="32" s="1"/>
  <c r="E579" i="32"/>
  <c r="G579" i="32" s="1"/>
  <c r="H579" i="32" s="1"/>
  <c r="E580" i="32"/>
  <c r="E581" i="32"/>
  <c r="E582" i="32"/>
  <c r="G582" i="32" s="1"/>
  <c r="H582" i="32" s="1"/>
  <c r="E583" i="32"/>
  <c r="G583" i="32" s="1"/>
  <c r="H583" i="32" s="1"/>
  <c r="E584" i="32"/>
  <c r="G584" i="32" s="1"/>
  <c r="H584" i="32" s="1"/>
  <c r="E585" i="32"/>
  <c r="G585" i="32" s="1"/>
  <c r="H585" i="32" s="1"/>
  <c r="E586" i="32"/>
  <c r="G586" i="32" s="1"/>
  <c r="H586" i="32" s="1"/>
  <c r="E587" i="32"/>
  <c r="G587" i="32" s="1"/>
  <c r="H587" i="32" s="1"/>
  <c r="E588" i="32"/>
  <c r="E589" i="32"/>
  <c r="E590" i="32"/>
  <c r="G590" i="32" s="1"/>
  <c r="H590" i="32" s="1"/>
  <c r="E591" i="32"/>
  <c r="G591" i="32" s="1"/>
  <c r="H591" i="32" s="1"/>
  <c r="E592" i="32"/>
  <c r="G592" i="32" s="1"/>
  <c r="H592" i="32" s="1"/>
  <c r="E593" i="32"/>
  <c r="G593" i="32" s="1"/>
  <c r="H593" i="32" s="1"/>
  <c r="E594" i="32"/>
  <c r="E595" i="32"/>
  <c r="G595" i="32" s="1"/>
  <c r="H595" i="32" s="1"/>
  <c r="E596" i="32"/>
  <c r="E597" i="32"/>
  <c r="E598" i="32"/>
  <c r="G598" i="32" s="1"/>
  <c r="H598" i="32" s="1"/>
  <c r="E599" i="32"/>
  <c r="G599" i="32" s="1"/>
  <c r="H599" i="32" s="1"/>
  <c r="E600" i="32"/>
  <c r="G600" i="32" s="1"/>
  <c r="H600" i="32" s="1"/>
  <c r="E601" i="32"/>
  <c r="G601" i="32" s="1"/>
  <c r="H601" i="32" s="1"/>
  <c r="E602" i="32"/>
  <c r="E603" i="32"/>
  <c r="E604" i="32"/>
  <c r="E605" i="32"/>
  <c r="E606" i="32"/>
  <c r="G606" i="32" s="1"/>
  <c r="H606" i="32" s="1"/>
  <c r="E607" i="32"/>
  <c r="G607" i="32" s="1"/>
  <c r="H607" i="32" s="1"/>
  <c r="E608" i="32"/>
  <c r="G608" i="32" s="1"/>
  <c r="H608" i="32" s="1"/>
  <c r="E609" i="32"/>
  <c r="G609" i="32" s="1"/>
  <c r="H609" i="32" s="1"/>
  <c r="E610" i="32"/>
  <c r="G610" i="32" s="1"/>
  <c r="H610" i="32" s="1"/>
  <c r="E611" i="32"/>
  <c r="G611" i="32" s="1"/>
  <c r="H611" i="32" s="1"/>
  <c r="E612" i="32"/>
  <c r="E613" i="32"/>
  <c r="E614" i="32"/>
  <c r="E615" i="32"/>
  <c r="G615" i="32" s="1"/>
  <c r="H615" i="32" s="1"/>
  <c r="E616" i="32"/>
  <c r="G616" i="32" s="1"/>
  <c r="H616" i="32" s="1"/>
  <c r="E617" i="32"/>
  <c r="G617" i="32" s="1"/>
  <c r="H617" i="32" s="1"/>
  <c r="E618" i="32"/>
  <c r="G618" i="32" s="1"/>
  <c r="H618" i="32" s="1"/>
  <c r="E619" i="32"/>
  <c r="G619" i="32" s="1"/>
  <c r="H619" i="32" s="1"/>
  <c r="E620" i="32"/>
  <c r="E621" i="32"/>
  <c r="E622" i="32"/>
  <c r="G622" i="32" s="1"/>
  <c r="H622" i="32" s="1"/>
  <c r="E623" i="32"/>
  <c r="G623" i="32" s="1"/>
  <c r="H623" i="32" s="1"/>
  <c r="E624" i="32"/>
  <c r="G624" i="32" s="1"/>
  <c r="H624" i="32" s="1"/>
  <c r="E625" i="32"/>
  <c r="G625" i="32" s="1"/>
  <c r="H625" i="32" s="1"/>
  <c r="E626" i="32"/>
  <c r="E627" i="32"/>
  <c r="G627" i="32" s="1"/>
  <c r="H627" i="32" s="1"/>
  <c r="E628" i="32"/>
  <c r="E629" i="32"/>
  <c r="E630" i="32"/>
  <c r="G630" i="32" s="1"/>
  <c r="H630" i="32" s="1"/>
  <c r="E631" i="32"/>
  <c r="G631" i="32" s="1"/>
  <c r="H631" i="32" s="1"/>
  <c r="E632" i="32"/>
  <c r="G632" i="32" s="1"/>
  <c r="H632" i="32" s="1"/>
  <c r="E633" i="32"/>
  <c r="E634" i="32"/>
  <c r="E3" i="31"/>
  <c r="E4" i="31"/>
  <c r="E5" i="31"/>
  <c r="E6" i="31"/>
  <c r="E7" i="31"/>
  <c r="E8" i="31"/>
  <c r="E9" i="31"/>
  <c r="E10" i="31"/>
  <c r="E11" i="31"/>
  <c r="E12" i="31"/>
  <c r="E13" i="31"/>
  <c r="E14" i="31"/>
  <c r="E15" i="31"/>
  <c r="E16" i="31"/>
  <c r="E17" i="31"/>
  <c r="E18" i="31"/>
  <c r="E19" i="31"/>
  <c r="E20" i="31"/>
  <c r="E21" i="31"/>
  <c r="E22" i="31"/>
  <c r="E23" i="31"/>
  <c r="G23" i="31" s="1"/>
  <c r="H23" i="31" s="1"/>
  <c r="E24" i="31"/>
  <c r="E25" i="31"/>
  <c r="E26" i="31"/>
  <c r="E27" i="31"/>
  <c r="G27" i="31" s="1"/>
  <c r="H27" i="31" s="1"/>
  <c r="E28" i="31"/>
  <c r="E29" i="31"/>
  <c r="E30" i="31"/>
  <c r="E31" i="31"/>
  <c r="G31" i="31" s="1"/>
  <c r="H31" i="31" s="1"/>
  <c r="E32" i="31"/>
  <c r="E33" i="31"/>
  <c r="E34" i="31"/>
  <c r="E35" i="31"/>
  <c r="E36" i="31"/>
  <c r="E37" i="31"/>
  <c r="E38" i="31"/>
  <c r="E39" i="31"/>
  <c r="E40" i="31"/>
  <c r="E41" i="31"/>
  <c r="E42" i="31"/>
  <c r="E43" i="31"/>
  <c r="E44" i="31"/>
  <c r="E45" i="31"/>
  <c r="E46" i="31"/>
  <c r="E47" i="31"/>
  <c r="G47" i="31" s="1"/>
  <c r="H47" i="31" s="1"/>
  <c r="E48" i="31"/>
  <c r="E49" i="31"/>
  <c r="E50" i="31"/>
  <c r="E51" i="31"/>
  <c r="E52" i="31"/>
  <c r="E53" i="31"/>
  <c r="E54" i="31"/>
  <c r="E55" i="31"/>
  <c r="E56" i="31"/>
  <c r="E57" i="31"/>
  <c r="E58" i="31"/>
  <c r="E59" i="31"/>
  <c r="E60" i="31"/>
  <c r="E61" i="31"/>
  <c r="E62" i="31"/>
  <c r="E63" i="31"/>
  <c r="E64" i="31"/>
  <c r="E65" i="31"/>
  <c r="E66" i="31"/>
  <c r="E67" i="31"/>
  <c r="G67" i="31" s="1"/>
  <c r="H67" i="31" s="1"/>
  <c r="E68" i="31"/>
  <c r="E69" i="31"/>
  <c r="E70" i="31"/>
  <c r="E71" i="31"/>
  <c r="G71" i="31" s="1"/>
  <c r="H71" i="31" s="1"/>
  <c r="E72" i="31"/>
  <c r="E73" i="31"/>
  <c r="E74" i="31"/>
  <c r="E75" i="31"/>
  <c r="G75" i="31" s="1"/>
  <c r="H75" i="31" s="1"/>
  <c r="E76" i="31"/>
  <c r="E77" i="31"/>
  <c r="E78" i="31"/>
  <c r="E79" i="31"/>
  <c r="G79" i="31" s="1"/>
  <c r="H79" i="31" s="1"/>
  <c r="E80" i="31"/>
  <c r="E81" i="31"/>
  <c r="E82" i="31"/>
  <c r="E83" i="31"/>
  <c r="G83" i="31" s="1"/>
  <c r="H83" i="31" s="1"/>
  <c r="E84" i="31"/>
  <c r="E85" i="31"/>
  <c r="E86" i="31"/>
  <c r="E87" i="31"/>
  <c r="E88" i="31"/>
  <c r="E89" i="31"/>
  <c r="E90" i="31"/>
  <c r="E91" i="31"/>
  <c r="E92" i="31"/>
  <c r="E93" i="31"/>
  <c r="E94" i="31"/>
  <c r="E95" i="31"/>
  <c r="G95" i="31" s="1"/>
  <c r="H95" i="31" s="1"/>
  <c r="E96" i="31"/>
  <c r="E97" i="31"/>
  <c r="E98" i="31"/>
  <c r="G98" i="31" s="1"/>
  <c r="H98" i="31" s="1"/>
  <c r="E99" i="31"/>
  <c r="E100" i="31"/>
  <c r="E101" i="31"/>
  <c r="E102" i="31"/>
  <c r="E103" i="31"/>
  <c r="G103" i="31" s="1"/>
  <c r="H103" i="31" s="1"/>
  <c r="E104" i="31"/>
  <c r="E105" i="31"/>
  <c r="G105" i="31" s="1"/>
  <c r="H105" i="31" s="1"/>
  <c r="E106" i="31"/>
  <c r="E107" i="31"/>
  <c r="E108" i="31"/>
  <c r="E109" i="31"/>
  <c r="G109" i="31" s="1"/>
  <c r="H109" i="31" s="1"/>
  <c r="E110" i="31"/>
  <c r="E111" i="31"/>
  <c r="E112" i="31"/>
  <c r="E113" i="31"/>
  <c r="E114" i="31"/>
  <c r="E115" i="31"/>
  <c r="E116" i="31"/>
  <c r="E117" i="31"/>
  <c r="E118" i="31"/>
  <c r="E119" i="31"/>
  <c r="G119" i="31" s="1"/>
  <c r="H119" i="31" s="1"/>
  <c r="E120" i="31"/>
  <c r="E121" i="31"/>
  <c r="E122" i="31"/>
  <c r="E123" i="31"/>
  <c r="E124" i="31"/>
  <c r="E125" i="31"/>
  <c r="E126" i="31"/>
  <c r="E127" i="31"/>
  <c r="E128" i="31"/>
  <c r="E129" i="31"/>
  <c r="E130" i="31"/>
  <c r="E131" i="31"/>
  <c r="G131" i="31" s="1"/>
  <c r="H131" i="31" s="1"/>
  <c r="E132" i="31"/>
  <c r="E133" i="31"/>
  <c r="E134" i="31"/>
  <c r="E135" i="31"/>
  <c r="G135" i="31" s="1"/>
  <c r="H135" i="31" s="1"/>
  <c r="E136" i="31"/>
  <c r="E137" i="31"/>
  <c r="E138" i="31"/>
  <c r="E139" i="31"/>
  <c r="E140" i="31"/>
  <c r="E141" i="31"/>
  <c r="G141" i="31" s="1"/>
  <c r="H141" i="31" s="1"/>
  <c r="E142" i="31"/>
  <c r="E143" i="31"/>
  <c r="E144" i="31"/>
  <c r="E145" i="31"/>
  <c r="E146" i="31"/>
  <c r="E147" i="31"/>
  <c r="E148" i="31"/>
  <c r="E149" i="31"/>
  <c r="E150" i="31"/>
  <c r="E151" i="31"/>
  <c r="G151" i="31" s="1"/>
  <c r="H151" i="31" s="1"/>
  <c r="E152" i="31"/>
  <c r="E153" i="31"/>
  <c r="E154" i="31"/>
  <c r="E155" i="31"/>
  <c r="E156" i="31"/>
  <c r="E157" i="31"/>
  <c r="E158" i="31"/>
  <c r="E159" i="31"/>
  <c r="G159" i="31" s="1"/>
  <c r="H159" i="31" s="1"/>
  <c r="E160" i="31"/>
  <c r="E161" i="31"/>
  <c r="E162" i="31"/>
  <c r="E163" i="31"/>
  <c r="G163" i="31" s="1"/>
  <c r="H163" i="31" s="1"/>
  <c r="E164" i="31"/>
  <c r="E165" i="31"/>
  <c r="E166" i="31"/>
  <c r="E167" i="31"/>
  <c r="G167" i="31" s="1"/>
  <c r="H167" i="31" s="1"/>
  <c r="E168" i="31"/>
  <c r="E169" i="31"/>
  <c r="E170" i="31"/>
  <c r="G170" i="31" s="1"/>
  <c r="H170" i="31" s="1"/>
  <c r="E171" i="31"/>
  <c r="G171" i="31" s="1"/>
  <c r="H171" i="31" s="1"/>
  <c r="E172" i="31"/>
  <c r="G172" i="31" s="1"/>
  <c r="H172" i="31" s="1"/>
  <c r="E173" i="31"/>
  <c r="E174" i="31"/>
  <c r="E175" i="31"/>
  <c r="E176" i="31"/>
  <c r="E177" i="31"/>
  <c r="E178" i="31"/>
  <c r="E179" i="31"/>
  <c r="E180" i="31"/>
  <c r="E181" i="31"/>
  <c r="E182" i="31"/>
  <c r="E183" i="31"/>
  <c r="E184" i="31"/>
  <c r="E185" i="31"/>
  <c r="E186" i="31"/>
  <c r="G186" i="31" s="1"/>
  <c r="H186" i="31" s="1"/>
  <c r="E187" i="31"/>
  <c r="G187" i="31" s="1"/>
  <c r="H187" i="31" s="1"/>
  <c r="E188" i="31"/>
  <c r="E189" i="31"/>
  <c r="E190" i="31"/>
  <c r="E191" i="31"/>
  <c r="G191" i="31" s="1"/>
  <c r="H191" i="31" s="1"/>
  <c r="E192" i="31"/>
  <c r="E193" i="31"/>
  <c r="E194" i="31"/>
  <c r="E195" i="31"/>
  <c r="E196" i="31"/>
  <c r="E197" i="31"/>
  <c r="E198" i="31"/>
  <c r="E199" i="31"/>
  <c r="G199" i="31" s="1"/>
  <c r="H199" i="31" s="1"/>
  <c r="E200" i="31"/>
  <c r="E201" i="31"/>
  <c r="E202" i="31"/>
  <c r="E203" i="31"/>
  <c r="E204" i="31"/>
  <c r="E205" i="31"/>
  <c r="E206" i="31"/>
  <c r="E207" i="31"/>
  <c r="G207" i="31" s="1"/>
  <c r="H207" i="31" s="1"/>
  <c r="E208" i="31"/>
  <c r="E209" i="31"/>
  <c r="E210" i="31"/>
  <c r="E211" i="31"/>
  <c r="E212" i="31"/>
  <c r="E213" i="31"/>
  <c r="E214" i="31"/>
  <c r="E215" i="31"/>
  <c r="G215" i="31" s="1"/>
  <c r="H215" i="31" s="1"/>
  <c r="E216" i="31"/>
  <c r="E217" i="31"/>
  <c r="E218" i="31"/>
  <c r="E219" i="31"/>
  <c r="G219" i="31" s="1"/>
  <c r="H219" i="31" s="1"/>
  <c r="E220" i="31"/>
  <c r="E221" i="31"/>
  <c r="E222" i="31"/>
  <c r="E223" i="31"/>
  <c r="G223" i="31" s="1"/>
  <c r="H223" i="31" s="1"/>
  <c r="E224" i="31"/>
  <c r="E225" i="31"/>
  <c r="E226" i="31"/>
  <c r="G226" i="31" s="1"/>
  <c r="H226" i="31" s="1"/>
  <c r="E227" i="31"/>
  <c r="G227" i="31" s="1"/>
  <c r="H227" i="31" s="1"/>
  <c r="E228" i="31"/>
  <c r="G228" i="31" s="1"/>
  <c r="H228" i="31" s="1"/>
  <c r="E229" i="31"/>
  <c r="E230" i="31"/>
  <c r="E231" i="31"/>
  <c r="G231" i="31" s="1"/>
  <c r="H231" i="31" s="1"/>
  <c r="E232" i="31"/>
  <c r="E233" i="31"/>
  <c r="E234" i="31"/>
  <c r="E235" i="31"/>
  <c r="E236" i="31"/>
  <c r="E237" i="31"/>
  <c r="E238" i="31"/>
  <c r="E239" i="31"/>
  <c r="G239" i="31" s="1"/>
  <c r="H239" i="31" s="1"/>
  <c r="E240" i="31"/>
  <c r="E241" i="31"/>
  <c r="E242" i="31"/>
  <c r="E243" i="31"/>
  <c r="G243" i="31" s="1"/>
  <c r="H243" i="31" s="1"/>
  <c r="E244" i="31"/>
  <c r="G244" i="31" s="1"/>
  <c r="H244" i="31" s="1"/>
  <c r="E245" i="31"/>
  <c r="G245" i="31" s="1"/>
  <c r="H245" i="31" s="1"/>
  <c r="E246" i="31"/>
  <c r="E247" i="31"/>
  <c r="G247" i="31" s="1"/>
  <c r="H247" i="31" s="1"/>
  <c r="E248" i="31"/>
  <c r="E249" i="31"/>
  <c r="E250" i="31"/>
  <c r="E251" i="31"/>
  <c r="G251" i="31" s="1"/>
  <c r="H251" i="31" s="1"/>
  <c r="E252" i="31"/>
  <c r="E253" i="31"/>
  <c r="E254" i="31"/>
  <c r="E255" i="31"/>
  <c r="G255" i="31" s="1"/>
  <c r="H255" i="31" s="1"/>
  <c r="E256" i="31"/>
  <c r="E257" i="31"/>
  <c r="E258" i="31"/>
  <c r="E259" i="31"/>
  <c r="E260" i="31"/>
  <c r="E261" i="31"/>
  <c r="E262" i="31"/>
  <c r="E263" i="31"/>
  <c r="G263" i="31" s="1"/>
  <c r="H263" i="31" s="1"/>
  <c r="E264" i="31"/>
  <c r="E265" i="31"/>
  <c r="E266" i="31"/>
  <c r="E267" i="31"/>
  <c r="G267" i="31" s="1"/>
  <c r="H267" i="31" s="1"/>
  <c r="E268" i="31"/>
  <c r="E269" i="31"/>
  <c r="E270" i="31"/>
  <c r="E271" i="31"/>
  <c r="G271" i="31" s="1"/>
  <c r="H271" i="31" s="1"/>
  <c r="E272" i="31"/>
  <c r="E273" i="31"/>
  <c r="E274" i="31"/>
  <c r="E275" i="31"/>
  <c r="G275" i="31" s="1"/>
  <c r="H275" i="31" s="1"/>
  <c r="E276" i="31"/>
  <c r="E277" i="31"/>
  <c r="E278" i="31"/>
  <c r="E279" i="31"/>
  <c r="G279" i="31" s="1"/>
  <c r="H279" i="31" s="1"/>
  <c r="E280" i="31"/>
  <c r="E281" i="31"/>
  <c r="E282" i="31"/>
  <c r="E283" i="31"/>
  <c r="E284" i="31"/>
  <c r="E285" i="31"/>
  <c r="E286" i="31"/>
  <c r="E287" i="31"/>
  <c r="G287" i="31" s="1"/>
  <c r="H287" i="31" s="1"/>
  <c r="E288" i="31"/>
  <c r="E289" i="31"/>
  <c r="E290" i="31"/>
  <c r="G290" i="31" s="1"/>
  <c r="H290" i="31" s="1"/>
  <c r="E291" i="31"/>
  <c r="E292" i="31"/>
  <c r="G292" i="31" s="1"/>
  <c r="H292" i="31" s="1"/>
  <c r="E293" i="31"/>
  <c r="E294" i="31"/>
  <c r="E295" i="31"/>
  <c r="E296" i="31"/>
  <c r="E297" i="31"/>
  <c r="E298" i="31"/>
  <c r="E299" i="31"/>
  <c r="G299" i="31" s="1"/>
  <c r="H299" i="31" s="1"/>
  <c r="E300" i="31"/>
  <c r="G300" i="31" s="1"/>
  <c r="H300" i="31" s="1"/>
  <c r="E301" i="31"/>
  <c r="G301" i="31" s="1"/>
  <c r="H301" i="31" s="1"/>
  <c r="E302" i="31"/>
  <c r="E303" i="31"/>
  <c r="E304" i="31"/>
  <c r="E305" i="31"/>
  <c r="E306" i="31"/>
  <c r="E307" i="31"/>
  <c r="E308" i="31"/>
  <c r="E309" i="31"/>
  <c r="E310" i="31"/>
  <c r="E311" i="31"/>
  <c r="E312" i="31"/>
  <c r="E313" i="31"/>
  <c r="E314" i="31"/>
  <c r="G314" i="31" s="1"/>
  <c r="H314" i="31" s="1"/>
  <c r="E315" i="31"/>
  <c r="G315" i="31" s="1"/>
  <c r="H315" i="31" s="1"/>
  <c r="E316" i="31"/>
  <c r="E317" i="31"/>
  <c r="E318" i="31"/>
  <c r="E319" i="31"/>
  <c r="E320" i="31"/>
  <c r="E321" i="31"/>
  <c r="E322" i="31"/>
  <c r="E323" i="31"/>
  <c r="G323" i="31" s="1"/>
  <c r="H323" i="31" s="1"/>
  <c r="E324" i="31"/>
  <c r="G324" i="31" s="1"/>
  <c r="H324" i="31" s="1"/>
  <c r="E325" i="31"/>
  <c r="E326" i="31"/>
  <c r="E3" i="29"/>
  <c r="E4" i="29"/>
  <c r="E5" i="29"/>
  <c r="E6" i="29"/>
  <c r="E7" i="29"/>
  <c r="E8" i="29"/>
  <c r="E9" i="29"/>
  <c r="E10" i="29"/>
  <c r="E11" i="29"/>
  <c r="E12" i="29"/>
  <c r="G12" i="29" s="1"/>
  <c r="H12" i="29" s="1"/>
  <c r="E13" i="29"/>
  <c r="E14" i="29"/>
  <c r="E15" i="29"/>
  <c r="E16" i="29"/>
  <c r="E17" i="29"/>
  <c r="E18" i="29"/>
  <c r="E19" i="29"/>
  <c r="E20" i="29"/>
  <c r="G20" i="29" s="1"/>
  <c r="H20" i="29" s="1"/>
  <c r="E21" i="29"/>
  <c r="G21" i="29" s="1"/>
  <c r="H21" i="29" s="1"/>
  <c r="E22" i="29"/>
  <c r="E23" i="29"/>
  <c r="E24" i="29"/>
  <c r="E25" i="29"/>
  <c r="E26" i="29"/>
  <c r="E27" i="29"/>
  <c r="E28" i="29"/>
  <c r="E29" i="29"/>
  <c r="E30" i="29"/>
  <c r="E31" i="29"/>
  <c r="E32" i="29"/>
  <c r="E33" i="29"/>
  <c r="E34" i="29"/>
  <c r="E35" i="29"/>
  <c r="E36" i="29"/>
  <c r="E37" i="29"/>
  <c r="G37" i="29" s="1"/>
  <c r="H37" i="29" s="1"/>
  <c r="E38" i="29"/>
  <c r="E39" i="29"/>
  <c r="E40" i="29"/>
  <c r="E41" i="29"/>
  <c r="E42" i="29"/>
  <c r="E43" i="29"/>
  <c r="E44" i="29"/>
  <c r="E45" i="29"/>
  <c r="E46" i="29"/>
  <c r="E47" i="29"/>
  <c r="E48" i="29"/>
  <c r="E49" i="29"/>
  <c r="G49" i="29" s="1"/>
  <c r="H49" i="29" s="1"/>
  <c r="E50" i="29"/>
  <c r="E51" i="29"/>
  <c r="E52" i="29"/>
  <c r="E53" i="29"/>
  <c r="E54" i="29"/>
  <c r="E55" i="29"/>
  <c r="E56" i="29"/>
  <c r="E57" i="29"/>
  <c r="E58" i="29"/>
  <c r="E59" i="29"/>
  <c r="E60" i="29"/>
  <c r="E61" i="29"/>
  <c r="E62" i="29"/>
  <c r="E63" i="29"/>
  <c r="E64" i="29"/>
  <c r="E65" i="29"/>
  <c r="E66" i="29"/>
  <c r="E67" i="29"/>
  <c r="E68" i="29"/>
  <c r="G68" i="29" s="1"/>
  <c r="H68" i="29" s="1"/>
  <c r="E69" i="29"/>
  <c r="G69" i="29" s="1"/>
  <c r="H69" i="29" s="1"/>
  <c r="E70" i="29"/>
  <c r="E71" i="29"/>
  <c r="E72" i="29"/>
  <c r="E73" i="29"/>
  <c r="E74" i="29"/>
  <c r="E75" i="29"/>
  <c r="E76" i="29"/>
  <c r="E77" i="29"/>
  <c r="E78" i="29"/>
  <c r="E79" i="29"/>
  <c r="E80" i="29"/>
  <c r="E81" i="29"/>
  <c r="E82" i="29"/>
  <c r="E83" i="29"/>
  <c r="E84" i="29"/>
  <c r="E85" i="29"/>
  <c r="E86" i="29"/>
  <c r="E87" i="29"/>
  <c r="E88" i="29"/>
  <c r="E89" i="29"/>
  <c r="G89" i="29" s="1"/>
  <c r="H89" i="29" s="1"/>
  <c r="E90" i="29"/>
  <c r="E91" i="29"/>
  <c r="E92" i="29"/>
  <c r="G92" i="29" s="1"/>
  <c r="H92" i="29" s="1"/>
  <c r="E93" i="29"/>
  <c r="G93" i="29" s="1"/>
  <c r="H93" i="29" s="1"/>
  <c r="E94" i="29"/>
  <c r="E95" i="29"/>
  <c r="E96" i="29"/>
  <c r="E97" i="29"/>
  <c r="E98" i="29"/>
  <c r="E99" i="29"/>
  <c r="E100" i="29"/>
  <c r="E101" i="29"/>
  <c r="G101" i="29" s="1"/>
  <c r="H101" i="29" s="1"/>
  <c r="E102" i="29"/>
  <c r="E103" i="29"/>
  <c r="E104" i="29"/>
  <c r="E105" i="29"/>
  <c r="E106" i="29"/>
  <c r="E107" i="29"/>
  <c r="E108" i="29"/>
  <c r="E109" i="29"/>
  <c r="E110" i="29"/>
  <c r="E111" i="29"/>
  <c r="E112" i="29"/>
  <c r="E113" i="29"/>
  <c r="G113" i="29" s="1"/>
  <c r="H113" i="29" s="1"/>
  <c r="E114" i="29"/>
  <c r="E115" i="29"/>
  <c r="E116" i="29"/>
  <c r="E117" i="29"/>
  <c r="E118" i="29"/>
  <c r="E119" i="29"/>
  <c r="E120" i="29"/>
  <c r="E121" i="29"/>
  <c r="E122" i="29"/>
  <c r="E123" i="29"/>
  <c r="E124" i="29"/>
  <c r="E125" i="29"/>
  <c r="G125" i="29" s="1"/>
  <c r="H125" i="29" s="1"/>
  <c r="E126" i="29"/>
  <c r="E127" i="29"/>
  <c r="E128" i="29"/>
  <c r="E129" i="29"/>
  <c r="E130" i="29"/>
  <c r="E131" i="29"/>
  <c r="E132" i="29"/>
  <c r="E133" i="29"/>
  <c r="G133" i="29" s="1"/>
  <c r="H133" i="29" s="1"/>
  <c r="E134" i="29"/>
  <c r="G134" i="29" s="1"/>
  <c r="H134" i="29" s="1"/>
  <c r="E135" i="29"/>
  <c r="E136" i="29"/>
  <c r="E137" i="29"/>
  <c r="E138" i="29"/>
  <c r="E139" i="29"/>
  <c r="E140" i="29"/>
  <c r="E141" i="29"/>
  <c r="E142" i="29"/>
  <c r="E143" i="29"/>
  <c r="E144" i="29"/>
  <c r="E145" i="29"/>
  <c r="E146" i="29"/>
  <c r="E147" i="29"/>
  <c r="E148" i="29"/>
  <c r="E149" i="29"/>
  <c r="G149" i="29" s="1"/>
  <c r="H149" i="29" s="1"/>
  <c r="E150" i="29"/>
  <c r="E151" i="29"/>
  <c r="E152" i="29"/>
  <c r="E153" i="29"/>
  <c r="G153" i="29" s="1"/>
  <c r="H153" i="29" s="1"/>
  <c r="E154" i="29"/>
  <c r="E155" i="29"/>
  <c r="E156" i="29"/>
  <c r="G156" i="29" s="1"/>
  <c r="H156" i="29" s="1"/>
  <c r="E157" i="29"/>
  <c r="G157" i="29" s="1"/>
  <c r="H157" i="29" s="1"/>
  <c r="E158" i="29"/>
  <c r="E159" i="29"/>
  <c r="E160" i="29"/>
  <c r="E161" i="29"/>
  <c r="E162" i="29"/>
  <c r="E163" i="29"/>
  <c r="E164" i="29"/>
  <c r="E165" i="29"/>
  <c r="E166" i="29"/>
  <c r="E167" i="29"/>
  <c r="E168" i="29"/>
  <c r="E169" i="29"/>
  <c r="E170" i="29"/>
  <c r="E171" i="29"/>
  <c r="E172" i="29"/>
  <c r="G172" i="29" s="1"/>
  <c r="H172" i="29" s="1"/>
  <c r="E173" i="29"/>
  <c r="G173" i="29" s="1"/>
  <c r="H173" i="29" s="1"/>
  <c r="E174" i="29"/>
  <c r="G174" i="29" s="1"/>
  <c r="H174" i="29" s="1"/>
  <c r="E175" i="29"/>
  <c r="E176" i="29"/>
  <c r="E177" i="29"/>
  <c r="E178" i="29"/>
  <c r="E179" i="29"/>
  <c r="E180" i="29"/>
  <c r="E181" i="29"/>
  <c r="G181" i="29" s="1"/>
  <c r="H181" i="29" s="1"/>
  <c r="E182" i="29"/>
  <c r="E183" i="29"/>
  <c r="G183" i="29" s="1"/>
  <c r="H183" i="29" s="1"/>
  <c r="E184" i="29"/>
  <c r="E185" i="29"/>
  <c r="E186" i="29"/>
  <c r="E187" i="29"/>
  <c r="E188" i="29"/>
  <c r="E189" i="29"/>
  <c r="G189" i="29" s="1"/>
  <c r="H189" i="29" s="1"/>
  <c r="E190" i="29"/>
  <c r="E191" i="29"/>
  <c r="E192" i="29"/>
  <c r="E193" i="29"/>
  <c r="E194" i="29"/>
  <c r="E195" i="29"/>
  <c r="G195" i="29" s="1"/>
  <c r="H195" i="29" s="1"/>
  <c r="E196" i="29"/>
  <c r="E197" i="29"/>
  <c r="E198" i="29"/>
  <c r="E199" i="29"/>
  <c r="E200" i="29"/>
  <c r="E201" i="29"/>
  <c r="E202" i="29"/>
  <c r="E203" i="29"/>
  <c r="E204" i="29"/>
  <c r="E205" i="29"/>
  <c r="G205" i="29" s="1"/>
  <c r="H205" i="29" s="1"/>
  <c r="E206" i="29"/>
  <c r="E207" i="29"/>
  <c r="E208" i="29"/>
  <c r="E209" i="29"/>
  <c r="E210" i="29"/>
  <c r="E211" i="29"/>
  <c r="E212" i="29"/>
  <c r="G212" i="29" s="1"/>
  <c r="H212" i="29" s="1"/>
  <c r="E213" i="29"/>
  <c r="G213" i="29" s="1"/>
  <c r="H213" i="29" s="1"/>
  <c r="E214" i="29"/>
  <c r="E215" i="29"/>
  <c r="E216" i="29"/>
  <c r="E217" i="29"/>
  <c r="E218" i="29"/>
  <c r="E219" i="29"/>
  <c r="E220" i="29"/>
  <c r="E221" i="29"/>
  <c r="F1021" i="27"/>
  <c r="F1020" i="27"/>
  <c r="F1019" i="27"/>
  <c r="F1018" i="27"/>
  <c r="F1017" i="27"/>
  <c r="F1016" i="27"/>
  <c r="F1015" i="27"/>
  <c r="F1014" i="27"/>
  <c r="F1013" i="27"/>
  <c r="F1012" i="27"/>
  <c r="F1011" i="27"/>
  <c r="F1010" i="27"/>
  <c r="F1009" i="27"/>
  <c r="F1008" i="27"/>
  <c r="F1007" i="27"/>
  <c r="F1006" i="27"/>
  <c r="F1005" i="27"/>
  <c r="F1004" i="27"/>
  <c r="F1003" i="27"/>
  <c r="F1002" i="27"/>
  <c r="F1001" i="27"/>
  <c r="F1000" i="27"/>
  <c r="F999" i="27"/>
  <c r="F998" i="27"/>
  <c r="F997" i="27"/>
  <c r="F996" i="27"/>
  <c r="F995" i="27"/>
  <c r="F994" i="27"/>
  <c r="F993" i="27"/>
  <c r="F992" i="27"/>
  <c r="F991" i="27"/>
  <c r="F990" i="27"/>
  <c r="F989" i="27"/>
  <c r="F988" i="27"/>
  <c r="F987" i="27"/>
  <c r="F986" i="27"/>
  <c r="F985" i="27"/>
  <c r="F984" i="27"/>
  <c r="F983" i="27"/>
  <c r="F982" i="27"/>
  <c r="F981" i="27"/>
  <c r="F980" i="27"/>
  <c r="F979" i="27"/>
  <c r="F978" i="27"/>
  <c r="F977" i="27"/>
  <c r="F976" i="27"/>
  <c r="F975" i="27"/>
  <c r="F974" i="27"/>
  <c r="F973" i="27"/>
  <c r="F972" i="27"/>
  <c r="F971" i="27"/>
  <c r="F970" i="27"/>
  <c r="F969" i="27"/>
  <c r="F968" i="27"/>
  <c r="F967" i="27"/>
  <c r="F966" i="27"/>
  <c r="F965" i="27"/>
  <c r="F964" i="27"/>
  <c r="F963" i="27"/>
  <c r="F962" i="27"/>
  <c r="F961" i="27"/>
  <c r="F960" i="27"/>
  <c r="F959" i="27"/>
  <c r="F958" i="27"/>
  <c r="F957" i="27"/>
  <c r="F956" i="27"/>
  <c r="F955" i="27"/>
  <c r="F954" i="27"/>
  <c r="F953" i="27"/>
  <c r="F952" i="27"/>
  <c r="F951" i="27"/>
  <c r="F950" i="27"/>
  <c r="F949" i="27"/>
  <c r="F948" i="27"/>
  <c r="F947" i="27"/>
  <c r="F946" i="27"/>
  <c r="F945" i="27"/>
  <c r="F944" i="27"/>
  <c r="F943" i="27"/>
  <c r="F942" i="27"/>
  <c r="F941" i="27"/>
  <c r="F940" i="27"/>
  <c r="F939" i="27"/>
  <c r="F938" i="27"/>
  <c r="F937" i="27"/>
  <c r="F936" i="27"/>
  <c r="F935" i="27"/>
  <c r="F934" i="27"/>
  <c r="F933" i="27"/>
  <c r="F932" i="27"/>
  <c r="F931" i="27"/>
  <c r="F930" i="27"/>
  <c r="F929" i="27"/>
  <c r="F928" i="27"/>
  <c r="F927" i="27"/>
  <c r="F926" i="27"/>
  <c r="F925" i="27"/>
  <c r="F924" i="27"/>
  <c r="F923" i="27"/>
  <c r="F922" i="27"/>
  <c r="F921" i="27"/>
  <c r="F920" i="27"/>
  <c r="F919" i="27"/>
  <c r="F918" i="27"/>
  <c r="F917" i="27"/>
  <c r="F916" i="27"/>
  <c r="F915" i="27"/>
  <c r="F914" i="27"/>
  <c r="F913" i="27"/>
  <c r="F912" i="27"/>
  <c r="F911" i="27"/>
  <c r="F910" i="27"/>
  <c r="F909" i="27"/>
  <c r="F908" i="27"/>
  <c r="F907" i="27"/>
  <c r="F906" i="27"/>
  <c r="F905" i="27"/>
  <c r="F904" i="27"/>
  <c r="F903" i="27"/>
  <c r="F902" i="27"/>
  <c r="F901" i="27"/>
  <c r="F900" i="27"/>
  <c r="F899" i="27"/>
  <c r="F898" i="27"/>
  <c r="F897" i="27"/>
  <c r="F896" i="27"/>
  <c r="F895" i="27"/>
  <c r="F894" i="27"/>
  <c r="F893" i="27"/>
  <c r="F892" i="27"/>
  <c r="F891" i="27"/>
  <c r="F890" i="27"/>
  <c r="F889" i="27"/>
  <c r="F888" i="27"/>
  <c r="F887" i="27"/>
  <c r="F886" i="27"/>
  <c r="F885" i="27"/>
  <c r="F884" i="27"/>
  <c r="F883" i="27"/>
  <c r="F882" i="27"/>
  <c r="F881" i="27"/>
  <c r="F880" i="27"/>
  <c r="F879" i="27"/>
  <c r="F878" i="27"/>
  <c r="F877" i="27"/>
  <c r="F876" i="27"/>
  <c r="F875" i="27"/>
  <c r="F874" i="27"/>
  <c r="F873" i="27"/>
  <c r="F872" i="27"/>
  <c r="F871" i="27"/>
  <c r="F870" i="27"/>
  <c r="F869" i="27"/>
  <c r="F868" i="27"/>
  <c r="F867" i="27"/>
  <c r="F866" i="27"/>
  <c r="F865" i="27"/>
  <c r="F864" i="27"/>
  <c r="F863" i="27"/>
  <c r="F862" i="27"/>
  <c r="F861" i="27"/>
  <c r="F860" i="27"/>
  <c r="F859" i="27"/>
  <c r="F858" i="27"/>
  <c r="F857" i="27"/>
  <c r="F856" i="27"/>
  <c r="F855" i="27"/>
  <c r="F854" i="27"/>
  <c r="F853" i="27"/>
  <c r="F852" i="27"/>
  <c r="F851" i="27"/>
  <c r="F850" i="27"/>
  <c r="F849" i="27"/>
  <c r="F848" i="27"/>
  <c r="F847" i="27"/>
  <c r="F846" i="27"/>
  <c r="F845" i="27"/>
  <c r="F844" i="27"/>
  <c r="F843" i="27"/>
  <c r="F842" i="27"/>
  <c r="F841" i="27"/>
  <c r="F840" i="27"/>
  <c r="F839" i="27"/>
  <c r="F838" i="27"/>
  <c r="F837" i="27"/>
  <c r="F836" i="27"/>
  <c r="F835" i="27"/>
  <c r="F834" i="27"/>
  <c r="F833" i="27"/>
  <c r="F832" i="27"/>
  <c r="F831" i="27"/>
  <c r="F830" i="27"/>
  <c r="F829" i="27"/>
  <c r="F828" i="27"/>
  <c r="F827" i="27"/>
  <c r="F826" i="27"/>
  <c r="F825" i="27"/>
  <c r="F824" i="27"/>
  <c r="F823" i="27"/>
  <c r="F822" i="27"/>
  <c r="F821" i="27"/>
  <c r="F820" i="27"/>
  <c r="F819" i="27"/>
  <c r="F818" i="27"/>
  <c r="F817" i="27"/>
  <c r="F816" i="27"/>
  <c r="F815" i="27"/>
  <c r="F814" i="27"/>
  <c r="F813" i="27"/>
  <c r="F812" i="27"/>
  <c r="F811" i="27"/>
  <c r="F810" i="27"/>
  <c r="F809" i="27"/>
  <c r="F808" i="27"/>
  <c r="F807" i="27"/>
  <c r="F806" i="27"/>
  <c r="F805" i="27"/>
  <c r="F804" i="27"/>
  <c r="F803" i="27"/>
  <c r="F802" i="27"/>
  <c r="F801" i="27"/>
  <c r="F800" i="27"/>
  <c r="F799" i="27"/>
  <c r="F798" i="27"/>
  <c r="F797" i="27"/>
  <c r="F796" i="27"/>
  <c r="F795" i="27"/>
  <c r="F794" i="27"/>
  <c r="F793" i="27"/>
  <c r="F792" i="27"/>
  <c r="F791" i="27"/>
  <c r="F790" i="27"/>
  <c r="F789" i="27"/>
  <c r="F788" i="27"/>
  <c r="F787" i="27"/>
  <c r="F786" i="27"/>
  <c r="F785" i="27"/>
  <c r="F784" i="27"/>
  <c r="F783" i="27"/>
  <c r="F782" i="27"/>
  <c r="F781" i="27"/>
  <c r="F780" i="27"/>
  <c r="F779" i="27"/>
  <c r="F778" i="27"/>
  <c r="F777" i="27"/>
  <c r="F776" i="27"/>
  <c r="F775" i="27"/>
  <c r="F774" i="27"/>
  <c r="F773" i="27"/>
  <c r="F772" i="27"/>
  <c r="F771" i="27"/>
  <c r="F770" i="27"/>
  <c r="F769" i="27"/>
  <c r="F768" i="27"/>
  <c r="F767" i="27"/>
  <c r="F766" i="27"/>
  <c r="F765" i="27"/>
  <c r="F764" i="27"/>
  <c r="F763" i="27"/>
  <c r="F762" i="27"/>
  <c r="F761" i="27"/>
  <c r="F760" i="27"/>
  <c r="F759" i="27"/>
  <c r="F758" i="27"/>
  <c r="F757" i="27"/>
  <c r="F756" i="27"/>
  <c r="F755" i="27"/>
  <c r="F754" i="27"/>
  <c r="F753" i="27"/>
  <c r="F752" i="27"/>
  <c r="F751" i="27"/>
  <c r="F750" i="27"/>
  <c r="F749" i="27"/>
  <c r="F748" i="27"/>
  <c r="F747" i="27"/>
  <c r="F746" i="27"/>
  <c r="F745" i="27"/>
  <c r="F744" i="27"/>
  <c r="F743" i="27"/>
  <c r="F742" i="27"/>
  <c r="F741" i="27"/>
  <c r="F740" i="27"/>
  <c r="F739" i="27"/>
  <c r="F738" i="27"/>
  <c r="F737" i="27"/>
  <c r="F736" i="27"/>
  <c r="F735" i="27"/>
  <c r="F734" i="27"/>
  <c r="F733" i="27"/>
  <c r="F732" i="27"/>
  <c r="F731" i="27"/>
  <c r="F730" i="27"/>
  <c r="F729" i="27"/>
  <c r="F728" i="27"/>
  <c r="F727" i="27"/>
  <c r="F726" i="27"/>
  <c r="F725" i="27"/>
  <c r="F724" i="27"/>
  <c r="F723" i="27"/>
  <c r="F722" i="27"/>
  <c r="F721" i="27"/>
  <c r="F720" i="27"/>
  <c r="F719" i="27"/>
  <c r="F718" i="27"/>
  <c r="F717" i="27"/>
  <c r="F716" i="27"/>
  <c r="F715" i="27"/>
  <c r="F714" i="27"/>
  <c r="F713" i="27"/>
  <c r="F712" i="27"/>
  <c r="F711" i="27"/>
  <c r="F710" i="27"/>
  <c r="F709" i="27"/>
  <c r="F708" i="27"/>
  <c r="F707" i="27"/>
  <c r="F706" i="27"/>
  <c r="F705" i="27"/>
  <c r="F704" i="27"/>
  <c r="F703" i="27"/>
  <c r="F702" i="27"/>
  <c r="F701" i="27"/>
  <c r="F700" i="27"/>
  <c r="F699" i="27"/>
  <c r="F698" i="27"/>
  <c r="F697" i="27"/>
  <c r="F696" i="27"/>
  <c r="F695" i="27"/>
  <c r="F694" i="27"/>
  <c r="F693" i="27"/>
  <c r="F692" i="27"/>
  <c r="F691" i="27"/>
  <c r="F690" i="27"/>
  <c r="F689" i="27"/>
  <c r="F688" i="27"/>
  <c r="F687" i="27"/>
  <c r="F686" i="27"/>
  <c r="F685" i="27"/>
  <c r="F684" i="27"/>
  <c r="F683" i="27"/>
  <c r="F682" i="27"/>
  <c r="F681" i="27"/>
  <c r="F680" i="27"/>
  <c r="F679" i="27"/>
  <c r="F678" i="27"/>
  <c r="F677" i="27"/>
  <c r="F676" i="27"/>
  <c r="F675" i="27"/>
  <c r="F674" i="27"/>
  <c r="F673" i="27"/>
  <c r="F672" i="27"/>
  <c r="F671" i="27"/>
  <c r="F670" i="27"/>
  <c r="F669" i="27"/>
  <c r="F668" i="27"/>
  <c r="F667" i="27"/>
  <c r="F666" i="27"/>
  <c r="F665" i="27"/>
  <c r="F664" i="27"/>
  <c r="F663" i="27"/>
  <c r="F662" i="27"/>
  <c r="F661" i="27"/>
  <c r="F660" i="27"/>
  <c r="F659" i="27"/>
  <c r="F658" i="27"/>
  <c r="F657" i="27"/>
  <c r="F656" i="27"/>
  <c r="F655" i="27"/>
  <c r="F654" i="27"/>
  <c r="F653" i="27"/>
  <c r="F652" i="27"/>
  <c r="F651" i="27"/>
  <c r="F650" i="27"/>
  <c r="F649" i="27"/>
  <c r="F648" i="27"/>
  <c r="F647" i="27"/>
  <c r="F646" i="27"/>
  <c r="F645" i="27"/>
  <c r="F644" i="27"/>
  <c r="F643" i="27"/>
  <c r="F642" i="27"/>
  <c r="F641" i="27"/>
  <c r="F640" i="27"/>
  <c r="F639" i="27"/>
  <c r="F638" i="27"/>
  <c r="F637" i="27"/>
  <c r="F636" i="27"/>
  <c r="F635" i="27"/>
  <c r="F634" i="27"/>
  <c r="F633" i="27"/>
  <c r="F632" i="27"/>
  <c r="F631" i="27"/>
  <c r="F630" i="27"/>
  <c r="F629" i="27"/>
  <c r="F628" i="27"/>
  <c r="F627" i="27"/>
  <c r="F626" i="27"/>
  <c r="F625" i="27"/>
  <c r="F624" i="27"/>
  <c r="F623" i="27"/>
  <c r="F622" i="27"/>
  <c r="F621" i="27"/>
  <c r="F620" i="27"/>
  <c r="F619" i="27"/>
  <c r="F618" i="27"/>
  <c r="F617" i="27"/>
  <c r="F616" i="27"/>
  <c r="F615" i="27"/>
  <c r="F614" i="27"/>
  <c r="F613" i="27"/>
  <c r="F612" i="27"/>
  <c r="F611" i="27"/>
  <c r="F610" i="27"/>
  <c r="F609" i="27"/>
  <c r="F608" i="27"/>
  <c r="F607" i="27"/>
  <c r="F606" i="27"/>
  <c r="F605" i="27"/>
  <c r="F604" i="27"/>
  <c r="F603" i="27"/>
  <c r="F602" i="27"/>
  <c r="F601" i="27"/>
  <c r="F600" i="27"/>
  <c r="F599" i="27"/>
  <c r="F598" i="27"/>
  <c r="F597" i="27"/>
  <c r="F596" i="27"/>
  <c r="F595" i="27"/>
  <c r="F594" i="27"/>
  <c r="F593" i="27"/>
  <c r="F592" i="27"/>
  <c r="F591" i="27"/>
  <c r="F590" i="27"/>
  <c r="F589" i="27"/>
  <c r="F588" i="27"/>
  <c r="F587" i="27"/>
  <c r="F586" i="27"/>
  <c r="F585" i="27"/>
  <c r="F584" i="27"/>
  <c r="F583" i="27"/>
  <c r="F582" i="27"/>
  <c r="F581" i="27"/>
  <c r="F580" i="27"/>
  <c r="F579" i="27"/>
  <c r="F578" i="27"/>
  <c r="F577" i="27"/>
  <c r="F576" i="27"/>
  <c r="F575" i="27"/>
  <c r="F574" i="27"/>
  <c r="F573" i="27"/>
  <c r="F572" i="27"/>
  <c r="F571" i="27"/>
  <c r="F570" i="27"/>
  <c r="F569" i="27"/>
  <c r="F568" i="27"/>
  <c r="F567" i="27"/>
  <c r="F566" i="27"/>
  <c r="F565" i="27"/>
  <c r="F564" i="27"/>
  <c r="F563" i="27"/>
  <c r="F562" i="27"/>
  <c r="F561" i="27"/>
  <c r="F560" i="27"/>
  <c r="F559" i="27"/>
  <c r="F558" i="27"/>
  <c r="F557" i="27"/>
  <c r="F556" i="27"/>
  <c r="F555" i="27"/>
  <c r="F554" i="27"/>
  <c r="F553" i="27"/>
  <c r="F552" i="27"/>
  <c r="F551" i="27"/>
  <c r="F550" i="27"/>
  <c r="F549" i="27"/>
  <c r="F548" i="27"/>
  <c r="F547" i="27"/>
  <c r="F546" i="27"/>
  <c r="F545" i="27"/>
  <c r="F544" i="27"/>
  <c r="F543" i="27"/>
  <c r="F542" i="27"/>
  <c r="F541" i="27"/>
  <c r="F540" i="27"/>
  <c r="F539" i="27"/>
  <c r="F538" i="27"/>
  <c r="F537" i="27"/>
  <c r="F536" i="27"/>
  <c r="F535" i="27"/>
  <c r="F534" i="27"/>
  <c r="F533" i="27"/>
  <c r="F532" i="27"/>
  <c r="F531" i="27"/>
  <c r="F530" i="27"/>
  <c r="F529" i="27"/>
  <c r="F528" i="27"/>
  <c r="F527" i="27"/>
  <c r="F526" i="27"/>
  <c r="F525" i="27"/>
  <c r="F524" i="27"/>
  <c r="F523" i="27"/>
  <c r="F522" i="27"/>
  <c r="F521" i="27"/>
  <c r="F520" i="27"/>
  <c r="F519" i="27"/>
  <c r="F518" i="27"/>
  <c r="F517" i="27"/>
  <c r="F516" i="27"/>
  <c r="F515" i="27"/>
  <c r="F514" i="27"/>
  <c r="F513" i="27"/>
  <c r="F512" i="27"/>
  <c r="F511" i="27"/>
  <c r="F510" i="27"/>
  <c r="F509" i="27"/>
  <c r="F508" i="27"/>
  <c r="F507" i="27"/>
  <c r="F506" i="27"/>
  <c r="F505" i="27"/>
  <c r="F504" i="27"/>
  <c r="F503" i="27"/>
  <c r="F502" i="27"/>
  <c r="F501" i="27"/>
  <c r="F500" i="27"/>
  <c r="F499" i="27"/>
  <c r="F498" i="27"/>
  <c r="F497" i="27"/>
  <c r="F496" i="27"/>
  <c r="F495" i="27"/>
  <c r="F494" i="27"/>
  <c r="F493" i="27"/>
  <c r="F492" i="27"/>
  <c r="F491" i="27"/>
  <c r="F490" i="27"/>
  <c r="F489" i="27"/>
  <c r="F488" i="27"/>
  <c r="F487" i="27"/>
  <c r="F486" i="27"/>
  <c r="F485" i="27"/>
  <c r="F484" i="27"/>
  <c r="F483" i="27"/>
  <c r="F482" i="27"/>
  <c r="F481" i="27"/>
  <c r="F480" i="27"/>
  <c r="F479" i="27"/>
  <c r="F478" i="27"/>
  <c r="F477" i="27"/>
  <c r="F476" i="27"/>
  <c r="F475" i="27"/>
  <c r="F474" i="27"/>
  <c r="F473" i="27"/>
  <c r="F472" i="27"/>
  <c r="F471" i="27"/>
  <c r="F470" i="27"/>
  <c r="F469" i="27"/>
  <c r="F468" i="27"/>
  <c r="F467" i="27"/>
  <c r="F466" i="27"/>
  <c r="F465" i="27"/>
  <c r="F464" i="27"/>
  <c r="F463" i="27"/>
  <c r="F462" i="27"/>
  <c r="F461" i="27"/>
  <c r="F460" i="27"/>
  <c r="F459" i="27"/>
  <c r="F458" i="27"/>
  <c r="F457" i="27"/>
  <c r="F456" i="27"/>
  <c r="F455" i="27"/>
  <c r="F454" i="27"/>
  <c r="F453" i="27"/>
  <c r="F452" i="27"/>
  <c r="F451" i="27"/>
  <c r="F450" i="27"/>
  <c r="F449" i="27"/>
  <c r="F448" i="27"/>
  <c r="F447" i="27"/>
  <c r="F446" i="27"/>
  <c r="F445" i="27"/>
  <c r="F444" i="27"/>
  <c r="F443" i="27"/>
  <c r="F442" i="27"/>
  <c r="F441" i="27"/>
  <c r="F440" i="27"/>
  <c r="F439" i="27"/>
  <c r="F438" i="27"/>
  <c r="F437" i="27"/>
  <c r="F436" i="27"/>
  <c r="F435" i="27"/>
  <c r="F434" i="27"/>
  <c r="F433" i="27"/>
  <c r="F432" i="27"/>
  <c r="F431" i="27"/>
  <c r="F430" i="27"/>
  <c r="F429" i="27"/>
  <c r="F428" i="27"/>
  <c r="F427" i="27"/>
  <c r="F426" i="27"/>
  <c r="F425" i="27"/>
  <c r="F424" i="27"/>
  <c r="F423" i="27"/>
  <c r="F422" i="27"/>
  <c r="F421" i="27"/>
  <c r="F420" i="27"/>
  <c r="F419" i="27"/>
  <c r="F418" i="27"/>
  <c r="F417" i="27"/>
  <c r="F416" i="27"/>
  <c r="F415" i="27"/>
  <c r="F414" i="27"/>
  <c r="F413" i="27"/>
  <c r="F412" i="27"/>
  <c r="F411" i="27"/>
  <c r="F410" i="27"/>
  <c r="F409" i="27"/>
  <c r="F408" i="27"/>
  <c r="F407" i="27"/>
  <c r="F406" i="27"/>
  <c r="F405" i="27"/>
  <c r="F404" i="27"/>
  <c r="F403" i="27"/>
  <c r="F402" i="27"/>
  <c r="F401" i="27"/>
  <c r="F400" i="27"/>
  <c r="F399" i="27"/>
  <c r="F398" i="27"/>
  <c r="F397" i="27"/>
  <c r="F396" i="27"/>
  <c r="F395" i="27"/>
  <c r="F394" i="27"/>
  <c r="F393" i="27"/>
  <c r="F392" i="27"/>
  <c r="F391" i="27"/>
  <c r="F390" i="27"/>
  <c r="F389" i="27"/>
  <c r="F388" i="27"/>
  <c r="F387" i="27"/>
  <c r="F386" i="27"/>
  <c r="F385" i="27"/>
  <c r="F384" i="27"/>
  <c r="F383" i="27"/>
  <c r="F382" i="27"/>
  <c r="F381" i="27"/>
  <c r="F380" i="27"/>
  <c r="F379" i="27"/>
  <c r="F378" i="27"/>
  <c r="F377" i="27"/>
  <c r="F376" i="27"/>
  <c r="F375" i="27"/>
  <c r="F374" i="27"/>
  <c r="F373" i="27"/>
  <c r="F372" i="27"/>
  <c r="F371" i="27"/>
  <c r="F370" i="27"/>
  <c r="F369" i="27"/>
  <c r="F368" i="27"/>
  <c r="F367" i="27"/>
  <c r="F366" i="27"/>
  <c r="F365" i="27"/>
  <c r="F364" i="27"/>
  <c r="F363" i="27"/>
  <c r="F362" i="27"/>
  <c r="F361" i="27"/>
  <c r="F360" i="27"/>
  <c r="F359" i="27"/>
  <c r="F358" i="27"/>
  <c r="F357" i="27"/>
  <c r="F356" i="27"/>
  <c r="F355" i="27"/>
  <c r="F354" i="27"/>
  <c r="F353" i="27"/>
  <c r="F352" i="27"/>
  <c r="F351" i="27"/>
  <c r="F350" i="27"/>
  <c r="F349" i="27"/>
  <c r="F348" i="27"/>
  <c r="F347" i="27"/>
  <c r="F346" i="27"/>
  <c r="F345" i="27"/>
  <c r="F344" i="27"/>
  <c r="F343" i="27"/>
  <c r="F342" i="27"/>
  <c r="F341" i="27"/>
  <c r="F340" i="27"/>
  <c r="F339" i="27"/>
  <c r="F338" i="27"/>
  <c r="F337" i="27"/>
  <c r="F336" i="27"/>
  <c r="F335" i="27"/>
  <c r="F334" i="27"/>
  <c r="F333" i="27"/>
  <c r="F332" i="27"/>
  <c r="F331" i="27"/>
  <c r="F330" i="27"/>
  <c r="F329" i="27"/>
  <c r="F328" i="27"/>
  <c r="F327" i="27"/>
  <c r="F326" i="27"/>
  <c r="F325" i="27"/>
  <c r="F324" i="27"/>
  <c r="F323" i="27"/>
  <c r="F322" i="27"/>
  <c r="F321" i="27"/>
  <c r="F320" i="27"/>
  <c r="F319" i="27"/>
  <c r="F318" i="27"/>
  <c r="F317" i="27"/>
  <c r="F316" i="27"/>
  <c r="F315" i="27"/>
  <c r="F314" i="27"/>
  <c r="F313" i="27"/>
  <c r="F312" i="27"/>
  <c r="F311" i="27"/>
  <c r="F310" i="27"/>
  <c r="F309" i="27"/>
  <c r="F308" i="27"/>
  <c r="F307" i="27"/>
  <c r="F306" i="27"/>
  <c r="F305" i="27"/>
  <c r="F304" i="27"/>
  <c r="F303" i="27"/>
  <c r="F302" i="27"/>
  <c r="F301" i="27"/>
  <c r="F300" i="27"/>
  <c r="F299" i="27"/>
  <c r="F298" i="27"/>
  <c r="F297" i="27"/>
  <c r="F296" i="27"/>
  <c r="F295" i="27"/>
  <c r="F294" i="27"/>
  <c r="F293" i="27"/>
  <c r="F292" i="27"/>
  <c r="F291" i="27"/>
  <c r="F290" i="27"/>
  <c r="F289" i="27"/>
  <c r="F288" i="27"/>
  <c r="F287" i="27"/>
  <c r="F286" i="27"/>
  <c r="F285" i="27"/>
  <c r="F284" i="27"/>
  <c r="F283" i="27"/>
  <c r="F282" i="27"/>
  <c r="F281" i="27"/>
  <c r="F280" i="27"/>
  <c r="F279" i="27"/>
  <c r="F278" i="27"/>
  <c r="F277" i="27"/>
  <c r="F276" i="27"/>
  <c r="F275" i="27"/>
  <c r="F274" i="27"/>
  <c r="F273" i="27"/>
  <c r="F272" i="27"/>
  <c r="F271" i="27"/>
  <c r="F270" i="27"/>
  <c r="F269" i="27"/>
  <c r="F268" i="27"/>
  <c r="F267" i="27"/>
  <c r="F266" i="27"/>
  <c r="F265" i="27"/>
  <c r="F264" i="27"/>
  <c r="F263" i="27"/>
  <c r="F262" i="27"/>
  <c r="F261" i="27"/>
  <c r="F260" i="27"/>
  <c r="F259" i="27"/>
  <c r="F258" i="27"/>
  <c r="F257" i="27"/>
  <c r="F256" i="27"/>
  <c r="F255" i="27"/>
  <c r="F254" i="27"/>
  <c r="F253" i="27"/>
  <c r="F252" i="27"/>
  <c r="F251" i="27"/>
  <c r="F250" i="27"/>
  <c r="F249" i="27"/>
  <c r="F248" i="27"/>
  <c r="F247" i="27"/>
  <c r="F246" i="27"/>
  <c r="F245" i="27"/>
  <c r="F244" i="27"/>
  <c r="F243" i="27"/>
  <c r="F242" i="27"/>
  <c r="F241" i="27"/>
  <c r="F240" i="27"/>
  <c r="F239" i="27"/>
  <c r="F238" i="27"/>
  <c r="F237" i="27"/>
  <c r="F236" i="27"/>
  <c r="F235" i="27"/>
  <c r="F234" i="27"/>
  <c r="F233" i="27"/>
  <c r="F232" i="27"/>
  <c r="F231" i="27"/>
  <c r="F230" i="27"/>
  <c r="F229" i="27"/>
  <c r="F228" i="27"/>
  <c r="F227" i="27"/>
  <c r="F226" i="27"/>
  <c r="F225" i="27"/>
  <c r="F224" i="27"/>
  <c r="F223" i="27"/>
  <c r="F222" i="27"/>
  <c r="F221" i="27"/>
  <c r="F220" i="27"/>
  <c r="F219" i="27"/>
  <c r="F218" i="27"/>
  <c r="F217" i="27"/>
  <c r="F216" i="27"/>
  <c r="F215" i="27"/>
  <c r="F214" i="27"/>
  <c r="F213" i="27"/>
  <c r="F212" i="27"/>
  <c r="F211" i="27"/>
  <c r="F210" i="27"/>
  <c r="F209" i="27"/>
  <c r="F208" i="27"/>
  <c r="F207" i="27"/>
  <c r="F206" i="27"/>
  <c r="F205" i="27"/>
  <c r="F204" i="27"/>
  <c r="F203" i="27"/>
  <c r="F202" i="27"/>
  <c r="F201" i="27"/>
  <c r="F200" i="27"/>
  <c r="F199" i="27"/>
  <c r="F198" i="27"/>
  <c r="F197" i="27"/>
  <c r="F196" i="27"/>
  <c r="F195" i="27"/>
  <c r="F194" i="27"/>
  <c r="F193" i="27"/>
  <c r="F192" i="27"/>
  <c r="F191" i="27"/>
  <c r="F190" i="27"/>
  <c r="F189" i="27"/>
  <c r="F188" i="27"/>
  <c r="F187" i="27"/>
  <c r="F186" i="27"/>
  <c r="F185" i="27"/>
  <c r="F184" i="27"/>
  <c r="F183" i="27"/>
  <c r="F182" i="27"/>
  <c r="F181" i="27"/>
  <c r="F180" i="27"/>
  <c r="F179" i="27"/>
  <c r="F178" i="27"/>
  <c r="F177" i="27"/>
  <c r="F176" i="27"/>
  <c r="F175" i="27"/>
  <c r="F174" i="27"/>
  <c r="F173" i="27"/>
  <c r="F172" i="27"/>
  <c r="F171" i="27"/>
  <c r="F170" i="27"/>
  <c r="F169" i="27"/>
  <c r="F168" i="27"/>
  <c r="F167" i="27"/>
  <c r="F166" i="27"/>
  <c r="F165" i="27"/>
  <c r="F164" i="27"/>
  <c r="F163" i="27"/>
  <c r="F162" i="27"/>
  <c r="F161" i="27"/>
  <c r="F160" i="27"/>
  <c r="F159" i="27"/>
  <c r="F158" i="27"/>
  <c r="F157" i="27"/>
  <c r="F156" i="27"/>
  <c r="F155" i="27"/>
  <c r="F154" i="27"/>
  <c r="F153" i="27"/>
  <c r="F152" i="27"/>
  <c r="F151" i="27"/>
  <c r="F150" i="27"/>
  <c r="F149" i="27"/>
  <c r="F148" i="27"/>
  <c r="F147" i="27"/>
  <c r="F146" i="27"/>
  <c r="F145" i="27"/>
  <c r="F144" i="27"/>
  <c r="F143" i="27"/>
  <c r="F142" i="27"/>
  <c r="F141" i="27"/>
  <c r="F140" i="27"/>
  <c r="F139" i="27"/>
  <c r="F138" i="27"/>
  <c r="F137" i="27"/>
  <c r="F136" i="27"/>
  <c r="F135" i="27"/>
  <c r="F134" i="27"/>
  <c r="F133" i="27"/>
  <c r="F132" i="27"/>
  <c r="F131" i="27"/>
  <c r="F130" i="27"/>
  <c r="F129" i="27"/>
  <c r="F128" i="27"/>
  <c r="F127" i="27"/>
  <c r="F126" i="27"/>
  <c r="F125" i="27"/>
  <c r="F124" i="27"/>
  <c r="F123" i="27"/>
  <c r="F122" i="27"/>
  <c r="F121" i="27"/>
  <c r="F120" i="27"/>
  <c r="F119" i="27"/>
  <c r="F118" i="27"/>
  <c r="F117" i="27"/>
  <c r="F116" i="27"/>
  <c r="F115" i="27"/>
  <c r="F114" i="27"/>
  <c r="F113" i="27"/>
  <c r="F112" i="27"/>
  <c r="F111" i="27"/>
  <c r="F110" i="27"/>
  <c r="F109" i="27"/>
  <c r="F108" i="27"/>
  <c r="F107" i="27"/>
  <c r="F106" i="27"/>
  <c r="F105" i="27"/>
  <c r="F104" i="27"/>
  <c r="F103" i="27"/>
  <c r="F102" i="27"/>
  <c r="F101" i="27"/>
  <c r="F100" i="27"/>
  <c r="F99" i="27"/>
  <c r="F98" i="27"/>
  <c r="F97" i="27"/>
  <c r="F96" i="27"/>
  <c r="F95" i="27"/>
  <c r="F94" i="27"/>
  <c r="F93" i="27"/>
  <c r="F92" i="27"/>
  <c r="F91" i="27"/>
  <c r="F90" i="27"/>
  <c r="F89" i="27"/>
  <c r="F88" i="27"/>
  <c r="F87" i="27"/>
  <c r="F86" i="27"/>
  <c r="F85" i="27"/>
  <c r="F84" i="27"/>
  <c r="F83" i="27"/>
  <c r="F82" i="27"/>
  <c r="F81" i="27"/>
  <c r="F80" i="27"/>
  <c r="F79" i="27"/>
  <c r="F78" i="27"/>
  <c r="F77" i="27"/>
  <c r="F76" i="27"/>
  <c r="F75" i="27"/>
  <c r="F74" i="27"/>
  <c r="F73" i="27"/>
  <c r="F72" i="27"/>
  <c r="F71" i="27"/>
  <c r="F70" i="27"/>
  <c r="F69" i="27"/>
  <c r="F68" i="27"/>
  <c r="F67" i="27"/>
  <c r="F66" i="27"/>
  <c r="F65" i="27"/>
  <c r="F64" i="27"/>
  <c r="F63" i="27"/>
  <c r="F62" i="27"/>
  <c r="F61" i="27"/>
  <c r="F60" i="27"/>
  <c r="F59" i="27"/>
  <c r="F58" i="27"/>
  <c r="F57" i="27"/>
  <c r="F56" i="27"/>
  <c r="F55" i="27"/>
  <c r="F54" i="27"/>
  <c r="F53" i="27"/>
  <c r="F52" i="27"/>
  <c r="F51" i="27"/>
  <c r="F50" i="27"/>
  <c r="F49" i="27"/>
  <c r="F48" i="27"/>
  <c r="F47" i="27"/>
  <c r="F46" i="27"/>
  <c r="F45" i="27"/>
  <c r="F44" i="27"/>
  <c r="F43" i="27"/>
  <c r="F42" i="27"/>
  <c r="F41" i="27"/>
  <c r="F40" i="27"/>
  <c r="F39" i="27"/>
  <c r="F38" i="27"/>
  <c r="F37" i="27"/>
  <c r="F36" i="27"/>
  <c r="F35" i="27"/>
  <c r="F34" i="27"/>
  <c r="F33" i="27"/>
  <c r="F32" i="27"/>
  <c r="F31" i="27"/>
  <c r="F30" i="27"/>
  <c r="F29" i="27"/>
  <c r="F28" i="27"/>
  <c r="F27" i="27"/>
  <c r="F26" i="27"/>
  <c r="F25" i="27"/>
  <c r="F24" i="27"/>
  <c r="F23" i="27"/>
  <c r="F22" i="27"/>
  <c r="F21" i="27"/>
  <c r="F20" i="27"/>
  <c r="F19" i="27"/>
  <c r="F18" i="27"/>
  <c r="F17" i="27"/>
  <c r="F16" i="27"/>
  <c r="F15" i="27"/>
  <c r="F14" i="27"/>
  <c r="F13" i="27"/>
  <c r="F12" i="27"/>
  <c r="F11" i="27"/>
  <c r="F10" i="27"/>
  <c r="F9" i="27"/>
  <c r="F8" i="27"/>
  <c r="F7" i="27"/>
  <c r="F6" i="27"/>
  <c r="F5" i="27"/>
  <c r="F4" i="27"/>
  <c r="F1817" i="28"/>
  <c r="F1816" i="28"/>
  <c r="F1815" i="28"/>
  <c r="F1814" i="28"/>
  <c r="F1813" i="28"/>
  <c r="F1812" i="28"/>
  <c r="F1811" i="28"/>
  <c r="F1810" i="28"/>
  <c r="F1809" i="28"/>
  <c r="F1808" i="28"/>
  <c r="F1807" i="28"/>
  <c r="F1806" i="28"/>
  <c r="F1805" i="28"/>
  <c r="F1804" i="28"/>
  <c r="F1803" i="28"/>
  <c r="F1802" i="28"/>
  <c r="F1801" i="28"/>
  <c r="F1800" i="28"/>
  <c r="F1799" i="28"/>
  <c r="F1798" i="28"/>
  <c r="F1797" i="28"/>
  <c r="F1796" i="28"/>
  <c r="F1795" i="28"/>
  <c r="F1794" i="28"/>
  <c r="F1793" i="28"/>
  <c r="F1792" i="28"/>
  <c r="F1791" i="28"/>
  <c r="F1790" i="28"/>
  <c r="F1789" i="28"/>
  <c r="F1788" i="28"/>
  <c r="F1787" i="28"/>
  <c r="F1786" i="28"/>
  <c r="F1785" i="28"/>
  <c r="F1784" i="28"/>
  <c r="F1783" i="28"/>
  <c r="F1782" i="28"/>
  <c r="F1781" i="28"/>
  <c r="F1780" i="28"/>
  <c r="F1779" i="28"/>
  <c r="F1778" i="28"/>
  <c r="F1777" i="28"/>
  <c r="F1776" i="28"/>
  <c r="F1775" i="28"/>
  <c r="F1774" i="28"/>
  <c r="F1773" i="28"/>
  <c r="F1772" i="28"/>
  <c r="F1771" i="28"/>
  <c r="F1770" i="28"/>
  <c r="F1769" i="28"/>
  <c r="F1768" i="28"/>
  <c r="F1767" i="28"/>
  <c r="F1766" i="28"/>
  <c r="F1765" i="28"/>
  <c r="F1764" i="28"/>
  <c r="F1763" i="28"/>
  <c r="F1762" i="28"/>
  <c r="F1761" i="28"/>
  <c r="F1760" i="28"/>
  <c r="F1759" i="28"/>
  <c r="F1758" i="28"/>
  <c r="F1757" i="28"/>
  <c r="F1756" i="28"/>
  <c r="F1755" i="28"/>
  <c r="F1754" i="28"/>
  <c r="F1753" i="28"/>
  <c r="F1752" i="28"/>
  <c r="F1751" i="28"/>
  <c r="F1750" i="28"/>
  <c r="F1749" i="28"/>
  <c r="F1748" i="28"/>
  <c r="F1747" i="28"/>
  <c r="F1746" i="28"/>
  <c r="F1745" i="28"/>
  <c r="F1744" i="28"/>
  <c r="F1743" i="28"/>
  <c r="F1742" i="28"/>
  <c r="F1741" i="28"/>
  <c r="F1740" i="28"/>
  <c r="F1739" i="28"/>
  <c r="F1738" i="28"/>
  <c r="F1737" i="28"/>
  <c r="F1736" i="28"/>
  <c r="F1735" i="28"/>
  <c r="F1734" i="28"/>
  <c r="F1733" i="28"/>
  <c r="F1732" i="28"/>
  <c r="F1731" i="28"/>
  <c r="F1730" i="28"/>
  <c r="F1729" i="28"/>
  <c r="F1728" i="28"/>
  <c r="F1727" i="28"/>
  <c r="F1726" i="28"/>
  <c r="F1725" i="28"/>
  <c r="F1724" i="28"/>
  <c r="F1723" i="28"/>
  <c r="F1722" i="28"/>
  <c r="F1721" i="28"/>
  <c r="F1720" i="28"/>
  <c r="F1719" i="28"/>
  <c r="F1718" i="28"/>
  <c r="F1717" i="28"/>
  <c r="F1716" i="28"/>
  <c r="F1715" i="28"/>
  <c r="F1714" i="28"/>
  <c r="F1713" i="28"/>
  <c r="F1712" i="28"/>
  <c r="F1711" i="28"/>
  <c r="F1710" i="28"/>
  <c r="F1709" i="28"/>
  <c r="F1708" i="28"/>
  <c r="F1707" i="28"/>
  <c r="F1706" i="28"/>
  <c r="F1705" i="28"/>
  <c r="F1704" i="28"/>
  <c r="F1703" i="28"/>
  <c r="F1702" i="28"/>
  <c r="F1701" i="28"/>
  <c r="F1700" i="28"/>
  <c r="F1699" i="28"/>
  <c r="F1698" i="28"/>
  <c r="F1697" i="28"/>
  <c r="F1696" i="28"/>
  <c r="F1695" i="28"/>
  <c r="F1694" i="28"/>
  <c r="F1693" i="28"/>
  <c r="F1692" i="28"/>
  <c r="F1691" i="28"/>
  <c r="F1690" i="28"/>
  <c r="F1689" i="28"/>
  <c r="F1688" i="28"/>
  <c r="F1687" i="28"/>
  <c r="F1686" i="28"/>
  <c r="F1685" i="28"/>
  <c r="F1684" i="28"/>
  <c r="F1683" i="28"/>
  <c r="F1682" i="28"/>
  <c r="F1681" i="28"/>
  <c r="F1680" i="28"/>
  <c r="F1679" i="28"/>
  <c r="F1678" i="28"/>
  <c r="F1677" i="28"/>
  <c r="F1676" i="28"/>
  <c r="F1675" i="28"/>
  <c r="F1674" i="28"/>
  <c r="F1673" i="28"/>
  <c r="F1672" i="28"/>
  <c r="F1671" i="28"/>
  <c r="F1670" i="28"/>
  <c r="F1669" i="28"/>
  <c r="F1668" i="28"/>
  <c r="F1667" i="28"/>
  <c r="F1666" i="28"/>
  <c r="F1665" i="28"/>
  <c r="F1664" i="28"/>
  <c r="F1663" i="28"/>
  <c r="F1662" i="28"/>
  <c r="F1661" i="28"/>
  <c r="F1660" i="28"/>
  <c r="F1659" i="28"/>
  <c r="F1658" i="28"/>
  <c r="F1657" i="28"/>
  <c r="F1656" i="28"/>
  <c r="F1655" i="28"/>
  <c r="F1654" i="28"/>
  <c r="F1653" i="28"/>
  <c r="F1652" i="28"/>
  <c r="F1651" i="28"/>
  <c r="F1650" i="28"/>
  <c r="F1649" i="28"/>
  <c r="F1648" i="28"/>
  <c r="F1647" i="28"/>
  <c r="F1646" i="28"/>
  <c r="F1645" i="28"/>
  <c r="F1644" i="28"/>
  <c r="F1643" i="28"/>
  <c r="F1642" i="28"/>
  <c r="F1641" i="28"/>
  <c r="F1640" i="28"/>
  <c r="F1639" i="28"/>
  <c r="F1638" i="28"/>
  <c r="F1637" i="28"/>
  <c r="F1636" i="28"/>
  <c r="F1635" i="28"/>
  <c r="F1634" i="28"/>
  <c r="F1633" i="28"/>
  <c r="F1632" i="28"/>
  <c r="F1631" i="28"/>
  <c r="F1630" i="28"/>
  <c r="F1629" i="28"/>
  <c r="F1628" i="28"/>
  <c r="F1627" i="28"/>
  <c r="F1626" i="28"/>
  <c r="F1625" i="28"/>
  <c r="F1624" i="28"/>
  <c r="F1623" i="28"/>
  <c r="F1622" i="28"/>
  <c r="F1621" i="28"/>
  <c r="F1620" i="28"/>
  <c r="F1619" i="28"/>
  <c r="F1618" i="28"/>
  <c r="F1617" i="28"/>
  <c r="F1616" i="28"/>
  <c r="F1615" i="28"/>
  <c r="F1614" i="28"/>
  <c r="F1613" i="28"/>
  <c r="F1612" i="28"/>
  <c r="F1611" i="28"/>
  <c r="F1610" i="28"/>
  <c r="F1609" i="28"/>
  <c r="F1608" i="28"/>
  <c r="F1607" i="28"/>
  <c r="F1606" i="28"/>
  <c r="F1605" i="28"/>
  <c r="F1604" i="28"/>
  <c r="F1603" i="28"/>
  <c r="F1602" i="28"/>
  <c r="F1601" i="28"/>
  <c r="F1600" i="28"/>
  <c r="F1599" i="28"/>
  <c r="F1598" i="28"/>
  <c r="F1597" i="28"/>
  <c r="F1596" i="28"/>
  <c r="F1595" i="28"/>
  <c r="F1594" i="28"/>
  <c r="F1593" i="28"/>
  <c r="F1592" i="28"/>
  <c r="F1591" i="28"/>
  <c r="F1590" i="28"/>
  <c r="F1589" i="28"/>
  <c r="F1588" i="28"/>
  <c r="F1587" i="28"/>
  <c r="F1586" i="28"/>
  <c r="F1585" i="28"/>
  <c r="F1584" i="28"/>
  <c r="F1583" i="28"/>
  <c r="F1582" i="28"/>
  <c r="F1581" i="28"/>
  <c r="F1580" i="28"/>
  <c r="F1579" i="28"/>
  <c r="F1578" i="28"/>
  <c r="F1577" i="28"/>
  <c r="F1576" i="28"/>
  <c r="F1575" i="28"/>
  <c r="F1574" i="28"/>
  <c r="F1573" i="28"/>
  <c r="F1572" i="28"/>
  <c r="F1571" i="28"/>
  <c r="F1570" i="28"/>
  <c r="F1569" i="28"/>
  <c r="F1568" i="28"/>
  <c r="F1567" i="28"/>
  <c r="F1566" i="28"/>
  <c r="F1565" i="28"/>
  <c r="F1564" i="28"/>
  <c r="F1563" i="28"/>
  <c r="F1562" i="28"/>
  <c r="F1561" i="28"/>
  <c r="F1560" i="28"/>
  <c r="F1559" i="28"/>
  <c r="F1558" i="28"/>
  <c r="F1557" i="28"/>
  <c r="F1556" i="28"/>
  <c r="F1555" i="28"/>
  <c r="F1554" i="28"/>
  <c r="F1553" i="28"/>
  <c r="F1552" i="28"/>
  <c r="F1551" i="28"/>
  <c r="F1550" i="28"/>
  <c r="F1549" i="28"/>
  <c r="F1548" i="28"/>
  <c r="F1547" i="28"/>
  <c r="F1546" i="28"/>
  <c r="F1545" i="28"/>
  <c r="F1544" i="28"/>
  <c r="F1543" i="28"/>
  <c r="F1542" i="28"/>
  <c r="F1541" i="28"/>
  <c r="F1540" i="28"/>
  <c r="F1539" i="28"/>
  <c r="F1538" i="28"/>
  <c r="F1537" i="28"/>
  <c r="F1536" i="28"/>
  <c r="F1535" i="28"/>
  <c r="F1534" i="28"/>
  <c r="F1533" i="28"/>
  <c r="F1532" i="28"/>
  <c r="F1531" i="28"/>
  <c r="F1530" i="28"/>
  <c r="F1529" i="28"/>
  <c r="F1528" i="28"/>
  <c r="F1527" i="28"/>
  <c r="F1526" i="28"/>
  <c r="F1525" i="28"/>
  <c r="F1524" i="28"/>
  <c r="F1523" i="28"/>
  <c r="F1522" i="28"/>
  <c r="F1521" i="28"/>
  <c r="F1520" i="28"/>
  <c r="F1519" i="28"/>
  <c r="F1518" i="28"/>
  <c r="F1517" i="28"/>
  <c r="F1516" i="28"/>
  <c r="F1515" i="28"/>
  <c r="F1514" i="28"/>
  <c r="F1513" i="28"/>
  <c r="F1512" i="28"/>
  <c r="F1511" i="28"/>
  <c r="F1510" i="28"/>
  <c r="F1509" i="28"/>
  <c r="F1508" i="28"/>
  <c r="F1507" i="28"/>
  <c r="F1506" i="28"/>
  <c r="F1505" i="28"/>
  <c r="F1504" i="28"/>
  <c r="F1503" i="28"/>
  <c r="F1502" i="28"/>
  <c r="F1501" i="28"/>
  <c r="F1500" i="28"/>
  <c r="F1499" i="28"/>
  <c r="F1498" i="28"/>
  <c r="F1497" i="28"/>
  <c r="F1496" i="28"/>
  <c r="F1495" i="28"/>
  <c r="F1494" i="28"/>
  <c r="F1493" i="28"/>
  <c r="F1492" i="28"/>
  <c r="F1491" i="28"/>
  <c r="F1490" i="28"/>
  <c r="F1489" i="28"/>
  <c r="F1488" i="28"/>
  <c r="F1487" i="28"/>
  <c r="F1486" i="28"/>
  <c r="F1485" i="28"/>
  <c r="F1484" i="28"/>
  <c r="F1483" i="28"/>
  <c r="F1482" i="28"/>
  <c r="F1481" i="28"/>
  <c r="F1480" i="28"/>
  <c r="F1479" i="28"/>
  <c r="F1478" i="28"/>
  <c r="F1477" i="28"/>
  <c r="F1476" i="28"/>
  <c r="F1475" i="28"/>
  <c r="F1474" i="28"/>
  <c r="F1473" i="28"/>
  <c r="F1472" i="28"/>
  <c r="F1471" i="28"/>
  <c r="F1470" i="28"/>
  <c r="F1469" i="28"/>
  <c r="F1468" i="28"/>
  <c r="F1467" i="28"/>
  <c r="F1466" i="28"/>
  <c r="F1465" i="28"/>
  <c r="F1464" i="28"/>
  <c r="F1463" i="28"/>
  <c r="F1462" i="28"/>
  <c r="F1461" i="28"/>
  <c r="F1460" i="28"/>
  <c r="F1459" i="28"/>
  <c r="F1458" i="28"/>
  <c r="F1457" i="28"/>
  <c r="F1456" i="28"/>
  <c r="F1455" i="28"/>
  <c r="F1454" i="28"/>
  <c r="F1453" i="28"/>
  <c r="F1452" i="28"/>
  <c r="F1451" i="28"/>
  <c r="F1450" i="28"/>
  <c r="F1449" i="28"/>
  <c r="F1448" i="28"/>
  <c r="F1447" i="28"/>
  <c r="F1446" i="28"/>
  <c r="F1445" i="28"/>
  <c r="F1444" i="28"/>
  <c r="F1443" i="28"/>
  <c r="F1442" i="28"/>
  <c r="F1441" i="28"/>
  <c r="F1440" i="28"/>
  <c r="F1439" i="28"/>
  <c r="F1438" i="28"/>
  <c r="F1437" i="28"/>
  <c r="F1436" i="28"/>
  <c r="F1435" i="28"/>
  <c r="F1434" i="28"/>
  <c r="F1433" i="28"/>
  <c r="F1432" i="28"/>
  <c r="F1431" i="28"/>
  <c r="F1430" i="28"/>
  <c r="F1429" i="28"/>
  <c r="F1428" i="28"/>
  <c r="F1427" i="28"/>
  <c r="F1426" i="28"/>
  <c r="F1425" i="28"/>
  <c r="F1424" i="28"/>
  <c r="F1423" i="28"/>
  <c r="F1422" i="28"/>
  <c r="F1421" i="28"/>
  <c r="F1420" i="28"/>
  <c r="F1419" i="28"/>
  <c r="F1418" i="28"/>
  <c r="F1417" i="28"/>
  <c r="F1416" i="28"/>
  <c r="F1415" i="28"/>
  <c r="F1414" i="28"/>
  <c r="F1413" i="28"/>
  <c r="F1412" i="28"/>
  <c r="F1411" i="28"/>
  <c r="F1410" i="28"/>
  <c r="F1409" i="28"/>
  <c r="F1408" i="28"/>
  <c r="F1407" i="28"/>
  <c r="F1406" i="28"/>
  <c r="F1405" i="28"/>
  <c r="F1404" i="28"/>
  <c r="F1403" i="28"/>
  <c r="F1402" i="28"/>
  <c r="F1401" i="28"/>
  <c r="F1400" i="28"/>
  <c r="F1399" i="28"/>
  <c r="F1398" i="28"/>
  <c r="F1397" i="28"/>
  <c r="F1396" i="28"/>
  <c r="F1395" i="28"/>
  <c r="F1394" i="28"/>
  <c r="F1393" i="28"/>
  <c r="F1392" i="28"/>
  <c r="F1391" i="28"/>
  <c r="F1390" i="28"/>
  <c r="F1389" i="28"/>
  <c r="F1388" i="28"/>
  <c r="F1387" i="28"/>
  <c r="F1386" i="28"/>
  <c r="F1385" i="28"/>
  <c r="F1384" i="28"/>
  <c r="F1383" i="28"/>
  <c r="F1382" i="28"/>
  <c r="F1381" i="28"/>
  <c r="F1380" i="28"/>
  <c r="F1379" i="28"/>
  <c r="F1378" i="28"/>
  <c r="F1377" i="28"/>
  <c r="F1376" i="28"/>
  <c r="F1375" i="28"/>
  <c r="F1374" i="28"/>
  <c r="F1373" i="28"/>
  <c r="F1372" i="28"/>
  <c r="F1371" i="28"/>
  <c r="F1370" i="28"/>
  <c r="F1369" i="28"/>
  <c r="F1368" i="28"/>
  <c r="F1367" i="28"/>
  <c r="F1366" i="28"/>
  <c r="F1365" i="28"/>
  <c r="F1364" i="28"/>
  <c r="F1363" i="28"/>
  <c r="F1362" i="28"/>
  <c r="F1361" i="28"/>
  <c r="F1360" i="28"/>
  <c r="F1359" i="28"/>
  <c r="F1358" i="28"/>
  <c r="F1357" i="28"/>
  <c r="F1356" i="28"/>
  <c r="F1355" i="28"/>
  <c r="F1354" i="28"/>
  <c r="F1353" i="28"/>
  <c r="F1352" i="28"/>
  <c r="F1351" i="28"/>
  <c r="F1350" i="28"/>
  <c r="F1349" i="28"/>
  <c r="F1348" i="28"/>
  <c r="F1347" i="28"/>
  <c r="F1346" i="28"/>
  <c r="F1345" i="28"/>
  <c r="F1344" i="28"/>
  <c r="F1343" i="28"/>
  <c r="F1342" i="28"/>
  <c r="F1341" i="28"/>
  <c r="F1340" i="28"/>
  <c r="F1339" i="28"/>
  <c r="F1338" i="28"/>
  <c r="F1337" i="28"/>
  <c r="F1336" i="28"/>
  <c r="F1335" i="28"/>
  <c r="F1334" i="28"/>
  <c r="F1333" i="28"/>
  <c r="F1332" i="28"/>
  <c r="F1331" i="28"/>
  <c r="F1330" i="28"/>
  <c r="F1329" i="28"/>
  <c r="F1328" i="28"/>
  <c r="F1327" i="28"/>
  <c r="F1326" i="28"/>
  <c r="F1325" i="28"/>
  <c r="F1324" i="28"/>
  <c r="F1323" i="28"/>
  <c r="F1322" i="28"/>
  <c r="F1321" i="28"/>
  <c r="F1320" i="28"/>
  <c r="F1319" i="28"/>
  <c r="F1318" i="28"/>
  <c r="F1317" i="28"/>
  <c r="F1316" i="28"/>
  <c r="F1315" i="28"/>
  <c r="F1314" i="28"/>
  <c r="F1313" i="28"/>
  <c r="F1312" i="28"/>
  <c r="F1311" i="28"/>
  <c r="F1310" i="28"/>
  <c r="F1309" i="28"/>
  <c r="F1308" i="28"/>
  <c r="F1307" i="28"/>
  <c r="F1306" i="28"/>
  <c r="F1305" i="28"/>
  <c r="F1304" i="28"/>
  <c r="F1303" i="28"/>
  <c r="F1302" i="28"/>
  <c r="F1301" i="28"/>
  <c r="F1300" i="28"/>
  <c r="F1299" i="28"/>
  <c r="F1298" i="28"/>
  <c r="F1297" i="28"/>
  <c r="F1296" i="28"/>
  <c r="F1295" i="28"/>
  <c r="F1294" i="28"/>
  <c r="F1293" i="28"/>
  <c r="F1292" i="28"/>
  <c r="F1291" i="28"/>
  <c r="F1290" i="28"/>
  <c r="F1289" i="28"/>
  <c r="F1288" i="28"/>
  <c r="F1287" i="28"/>
  <c r="F1286" i="28"/>
  <c r="F1285" i="28"/>
  <c r="F1284" i="28"/>
  <c r="F1283" i="28"/>
  <c r="F1282" i="28"/>
  <c r="F1281" i="28"/>
  <c r="F1280" i="28"/>
  <c r="F1279" i="28"/>
  <c r="F1278" i="28"/>
  <c r="F1277" i="28"/>
  <c r="F1276" i="28"/>
  <c r="F1275" i="28"/>
  <c r="F1274" i="28"/>
  <c r="F1273" i="28"/>
  <c r="F1272" i="28"/>
  <c r="F1271" i="28"/>
  <c r="F1270" i="28"/>
  <c r="F1269" i="28"/>
  <c r="F1268" i="28"/>
  <c r="F1267" i="28"/>
  <c r="F1266" i="28"/>
  <c r="F1265" i="28"/>
  <c r="F1264" i="28"/>
  <c r="F1263" i="28"/>
  <c r="F1262" i="28"/>
  <c r="F1261" i="28"/>
  <c r="F1260" i="28"/>
  <c r="F1259" i="28"/>
  <c r="F1258" i="28"/>
  <c r="F1257" i="28"/>
  <c r="F1256" i="28"/>
  <c r="F1255" i="28"/>
  <c r="F1254" i="28"/>
  <c r="F1253" i="28"/>
  <c r="F1252" i="28"/>
  <c r="F1251" i="28"/>
  <c r="F1250" i="28"/>
  <c r="F1249" i="28"/>
  <c r="F1248" i="28"/>
  <c r="F1247" i="28"/>
  <c r="F1246" i="28"/>
  <c r="F1245" i="28"/>
  <c r="F1244" i="28"/>
  <c r="F1243" i="28"/>
  <c r="F1242" i="28"/>
  <c r="F1241" i="28"/>
  <c r="F1240" i="28"/>
  <c r="F1239" i="28"/>
  <c r="F1238" i="28"/>
  <c r="F1237" i="28"/>
  <c r="F1236" i="28"/>
  <c r="F1235" i="28"/>
  <c r="F1234" i="28"/>
  <c r="F1233" i="28"/>
  <c r="F1232" i="28"/>
  <c r="F1231" i="28"/>
  <c r="F1230" i="28"/>
  <c r="F1229" i="28"/>
  <c r="F1228" i="28"/>
  <c r="F1227" i="28"/>
  <c r="F1226" i="28"/>
  <c r="F1225" i="28"/>
  <c r="F1224" i="28"/>
  <c r="F1223" i="28"/>
  <c r="F1222" i="28"/>
  <c r="F1221" i="28"/>
  <c r="F1220" i="28"/>
  <c r="F1219" i="28"/>
  <c r="F1218" i="28"/>
  <c r="F1217" i="28"/>
  <c r="F1216" i="28"/>
  <c r="F1215" i="28"/>
  <c r="F1214" i="28"/>
  <c r="F1213" i="28"/>
  <c r="F1212" i="28"/>
  <c r="F1211" i="28"/>
  <c r="F1210" i="28"/>
  <c r="F1209" i="28"/>
  <c r="F1208" i="28"/>
  <c r="F1207" i="28"/>
  <c r="F1206" i="28"/>
  <c r="F1205" i="28"/>
  <c r="F1204" i="28"/>
  <c r="F1203" i="28"/>
  <c r="F1202" i="28"/>
  <c r="F1201" i="28"/>
  <c r="F1200" i="28"/>
  <c r="F1199" i="28"/>
  <c r="F1198" i="28"/>
  <c r="F1197" i="28"/>
  <c r="F1196" i="28"/>
  <c r="F1195" i="28"/>
  <c r="F1194" i="28"/>
  <c r="F1193" i="28"/>
  <c r="F1192" i="28"/>
  <c r="F1191" i="28"/>
  <c r="F1190" i="28"/>
  <c r="F1189" i="28"/>
  <c r="F1188" i="28"/>
  <c r="F1187" i="28"/>
  <c r="F1186" i="28"/>
  <c r="F1185" i="28"/>
  <c r="F1184" i="28"/>
  <c r="F1183" i="28"/>
  <c r="F1182" i="28"/>
  <c r="F1181" i="28"/>
  <c r="F1180" i="28"/>
  <c r="F1179" i="28"/>
  <c r="F1178" i="28"/>
  <c r="F1177" i="28"/>
  <c r="F1176" i="28"/>
  <c r="F1175" i="28"/>
  <c r="F1174" i="28"/>
  <c r="F1173" i="28"/>
  <c r="F1172" i="28"/>
  <c r="F1171" i="28"/>
  <c r="F1170" i="28"/>
  <c r="F1169" i="28"/>
  <c r="F1168" i="28"/>
  <c r="F1167" i="28"/>
  <c r="F1166" i="28"/>
  <c r="F1165" i="28"/>
  <c r="F1164" i="28"/>
  <c r="F1163" i="28"/>
  <c r="F1162" i="28"/>
  <c r="F1161" i="28"/>
  <c r="F1160" i="28"/>
  <c r="F1159" i="28"/>
  <c r="F1158" i="28"/>
  <c r="F1157" i="28"/>
  <c r="F1156" i="28"/>
  <c r="F1155" i="28"/>
  <c r="F1154" i="28"/>
  <c r="F1153" i="28"/>
  <c r="F1152" i="28"/>
  <c r="F1151" i="28"/>
  <c r="F1150" i="28"/>
  <c r="F1149" i="28"/>
  <c r="F1148" i="28"/>
  <c r="F1147" i="28"/>
  <c r="F1146" i="28"/>
  <c r="F1145" i="28"/>
  <c r="F1144" i="28"/>
  <c r="F1143" i="28"/>
  <c r="F1142" i="28"/>
  <c r="F1141" i="28"/>
  <c r="F1140" i="28"/>
  <c r="F1139" i="28"/>
  <c r="F1138" i="28"/>
  <c r="F1137" i="28"/>
  <c r="F1136" i="28"/>
  <c r="F1135" i="28"/>
  <c r="F1134" i="28"/>
  <c r="F1133" i="28"/>
  <c r="F1132" i="28"/>
  <c r="F1131" i="28"/>
  <c r="F1130" i="28"/>
  <c r="F1129" i="28"/>
  <c r="F1128" i="28"/>
  <c r="F1127" i="28"/>
  <c r="F1126" i="28"/>
  <c r="F1125" i="28"/>
  <c r="F1124" i="28"/>
  <c r="F1123" i="28"/>
  <c r="F1122" i="28"/>
  <c r="F1121" i="28"/>
  <c r="F1120" i="28"/>
  <c r="F1119" i="28"/>
  <c r="F1118" i="28"/>
  <c r="F1117" i="28"/>
  <c r="F1116" i="28"/>
  <c r="F1115" i="28"/>
  <c r="F1114" i="28"/>
  <c r="F1113" i="28"/>
  <c r="F1112" i="28"/>
  <c r="F1111" i="28"/>
  <c r="F1110" i="28"/>
  <c r="F1109" i="28"/>
  <c r="F1108" i="28"/>
  <c r="F1107" i="28"/>
  <c r="F1106" i="28"/>
  <c r="F1105" i="28"/>
  <c r="F1104" i="28"/>
  <c r="F1103" i="28"/>
  <c r="F1102" i="28"/>
  <c r="F1101" i="28"/>
  <c r="F1100" i="28"/>
  <c r="F1099" i="28"/>
  <c r="F1098" i="28"/>
  <c r="F1097" i="28"/>
  <c r="F1096" i="28"/>
  <c r="F1095" i="28"/>
  <c r="F1094" i="28"/>
  <c r="F1093" i="28"/>
  <c r="F1092" i="28"/>
  <c r="F1091" i="28"/>
  <c r="F1090" i="28"/>
  <c r="F1089" i="28"/>
  <c r="F1088" i="28"/>
  <c r="F1087" i="28"/>
  <c r="F1086" i="28"/>
  <c r="F1085" i="28"/>
  <c r="F1084" i="28"/>
  <c r="F1083" i="28"/>
  <c r="F1082" i="28"/>
  <c r="F1081" i="28"/>
  <c r="F1080" i="28"/>
  <c r="F1079" i="28"/>
  <c r="F1078" i="28"/>
  <c r="F1077" i="28"/>
  <c r="F1076" i="28"/>
  <c r="F1075" i="28"/>
  <c r="F1074" i="28"/>
  <c r="F1073" i="28"/>
  <c r="F1072" i="28"/>
  <c r="F1071" i="28"/>
  <c r="F1070" i="28"/>
  <c r="F1069" i="28"/>
  <c r="F1068" i="28"/>
  <c r="F1067" i="28"/>
  <c r="F1066" i="28"/>
  <c r="F1065" i="28"/>
  <c r="F1064" i="28"/>
  <c r="F1063" i="28"/>
  <c r="F1062" i="28"/>
  <c r="F1061" i="28"/>
  <c r="F1060" i="28"/>
  <c r="F1059" i="28"/>
  <c r="F1058" i="28"/>
  <c r="F1057" i="28"/>
  <c r="F1056" i="28"/>
  <c r="F1055" i="28"/>
  <c r="F1054" i="28"/>
  <c r="F1053" i="28"/>
  <c r="F1052" i="28"/>
  <c r="F1051" i="28"/>
  <c r="F1050" i="28"/>
  <c r="F1049" i="28"/>
  <c r="F1048" i="28"/>
  <c r="F1047" i="28"/>
  <c r="F1046" i="28"/>
  <c r="F1045" i="28"/>
  <c r="F1044" i="28"/>
  <c r="F1043" i="28"/>
  <c r="F1042" i="28"/>
  <c r="F1041" i="28"/>
  <c r="F1040" i="28"/>
  <c r="F1039" i="28"/>
  <c r="F1038" i="28"/>
  <c r="F1037" i="28"/>
  <c r="F1036" i="28"/>
  <c r="F1035" i="28"/>
  <c r="F1034" i="28"/>
  <c r="F1033" i="28"/>
  <c r="F1032" i="28"/>
  <c r="F1031" i="28"/>
  <c r="F1030" i="28"/>
  <c r="F1029" i="28"/>
  <c r="F1028" i="28"/>
  <c r="F1027" i="28"/>
  <c r="F1026" i="28"/>
  <c r="F1025" i="28"/>
  <c r="F1024" i="28"/>
  <c r="F1023" i="28"/>
  <c r="F1022" i="28"/>
  <c r="F1021" i="28"/>
  <c r="F1020" i="28"/>
  <c r="F1019" i="28"/>
  <c r="F1018" i="28"/>
  <c r="F1017" i="28"/>
  <c r="F1016" i="28"/>
  <c r="F1015" i="28"/>
  <c r="F1014" i="28"/>
  <c r="F1013" i="28"/>
  <c r="F1012" i="28"/>
  <c r="F1011" i="28"/>
  <c r="F1010" i="28"/>
  <c r="F1009" i="28"/>
  <c r="F1008" i="28"/>
  <c r="F1007" i="28"/>
  <c r="F1006" i="28"/>
  <c r="F1005" i="28"/>
  <c r="F1004" i="28"/>
  <c r="F1003" i="28"/>
  <c r="F1002" i="28"/>
  <c r="F1001" i="28"/>
  <c r="F1000" i="28"/>
  <c r="F999" i="28"/>
  <c r="F998" i="28"/>
  <c r="F997" i="28"/>
  <c r="F996" i="28"/>
  <c r="F995" i="28"/>
  <c r="F994" i="28"/>
  <c r="F993" i="28"/>
  <c r="F992" i="28"/>
  <c r="F991" i="28"/>
  <c r="F990" i="28"/>
  <c r="F989" i="28"/>
  <c r="F988" i="28"/>
  <c r="F987" i="28"/>
  <c r="F986" i="28"/>
  <c r="F985" i="28"/>
  <c r="F984" i="28"/>
  <c r="F983" i="28"/>
  <c r="F982" i="28"/>
  <c r="F981" i="28"/>
  <c r="F980" i="28"/>
  <c r="F979" i="28"/>
  <c r="F978" i="28"/>
  <c r="F977" i="28"/>
  <c r="F976" i="28"/>
  <c r="F975" i="28"/>
  <c r="F974" i="28"/>
  <c r="F973" i="28"/>
  <c r="F972" i="28"/>
  <c r="F971" i="28"/>
  <c r="F970" i="28"/>
  <c r="F969" i="28"/>
  <c r="F968" i="28"/>
  <c r="F967" i="28"/>
  <c r="F966" i="28"/>
  <c r="F965" i="28"/>
  <c r="F964" i="28"/>
  <c r="F963" i="28"/>
  <c r="F962" i="28"/>
  <c r="F961" i="28"/>
  <c r="F960" i="28"/>
  <c r="F959" i="28"/>
  <c r="F958" i="28"/>
  <c r="F957" i="28"/>
  <c r="F956" i="28"/>
  <c r="F955" i="28"/>
  <c r="F954" i="28"/>
  <c r="F953" i="28"/>
  <c r="F952" i="28"/>
  <c r="F951" i="28"/>
  <c r="F950" i="28"/>
  <c r="F949" i="28"/>
  <c r="F948" i="28"/>
  <c r="F947" i="28"/>
  <c r="F946" i="28"/>
  <c r="F945" i="28"/>
  <c r="F944" i="28"/>
  <c r="F943" i="28"/>
  <c r="F942" i="28"/>
  <c r="F941" i="28"/>
  <c r="F940" i="28"/>
  <c r="F939" i="28"/>
  <c r="F938" i="28"/>
  <c r="F937" i="28"/>
  <c r="F936" i="28"/>
  <c r="F935" i="28"/>
  <c r="F934" i="28"/>
  <c r="F933" i="28"/>
  <c r="F932" i="28"/>
  <c r="F931" i="28"/>
  <c r="F930" i="28"/>
  <c r="F929" i="28"/>
  <c r="F928" i="28"/>
  <c r="F927" i="28"/>
  <c r="F926" i="28"/>
  <c r="F925" i="28"/>
  <c r="F924" i="28"/>
  <c r="F923" i="28"/>
  <c r="F922" i="28"/>
  <c r="F921" i="28"/>
  <c r="F920" i="28"/>
  <c r="F919" i="28"/>
  <c r="F918" i="28"/>
  <c r="F917" i="28"/>
  <c r="F916" i="28"/>
  <c r="F915" i="28"/>
  <c r="F914" i="28"/>
  <c r="F913" i="28"/>
  <c r="F912" i="28"/>
  <c r="F911" i="28"/>
  <c r="F910" i="28"/>
  <c r="F909" i="28"/>
  <c r="F908" i="28"/>
  <c r="F907" i="28"/>
  <c r="F906" i="28"/>
  <c r="F905" i="28"/>
  <c r="F904" i="28"/>
  <c r="F903" i="28"/>
  <c r="F902" i="28"/>
  <c r="F901" i="28"/>
  <c r="F900" i="28"/>
  <c r="F899" i="28"/>
  <c r="F898" i="28"/>
  <c r="F897" i="28"/>
  <c r="F896" i="28"/>
  <c r="F895" i="28"/>
  <c r="F894" i="28"/>
  <c r="F893" i="28"/>
  <c r="F892" i="28"/>
  <c r="F891" i="28"/>
  <c r="F890" i="28"/>
  <c r="F889" i="28"/>
  <c r="F888" i="28"/>
  <c r="F887" i="28"/>
  <c r="F886" i="28"/>
  <c r="F885" i="28"/>
  <c r="F884" i="28"/>
  <c r="F883" i="28"/>
  <c r="F882" i="28"/>
  <c r="F881" i="28"/>
  <c r="F880" i="28"/>
  <c r="F879" i="28"/>
  <c r="F878" i="28"/>
  <c r="F877" i="28"/>
  <c r="F876" i="28"/>
  <c r="F875" i="28"/>
  <c r="F874" i="28"/>
  <c r="F873" i="28"/>
  <c r="F872" i="28"/>
  <c r="F871" i="28"/>
  <c r="F870" i="28"/>
  <c r="F869" i="28"/>
  <c r="F868" i="28"/>
  <c r="F867" i="28"/>
  <c r="F866" i="28"/>
  <c r="F865" i="28"/>
  <c r="F864" i="28"/>
  <c r="F863" i="28"/>
  <c r="F862" i="28"/>
  <c r="F861" i="28"/>
  <c r="F860" i="28"/>
  <c r="F859" i="28"/>
  <c r="F858" i="28"/>
  <c r="F857" i="28"/>
  <c r="F856" i="28"/>
  <c r="F855" i="28"/>
  <c r="F854" i="28"/>
  <c r="F853" i="28"/>
  <c r="F852" i="28"/>
  <c r="F851" i="28"/>
  <c r="F850" i="28"/>
  <c r="F849" i="28"/>
  <c r="F848" i="28"/>
  <c r="F847" i="28"/>
  <c r="F846" i="28"/>
  <c r="F845" i="28"/>
  <c r="F844" i="28"/>
  <c r="F843" i="28"/>
  <c r="F842" i="28"/>
  <c r="F841" i="28"/>
  <c r="F840" i="28"/>
  <c r="F839" i="28"/>
  <c r="F838" i="28"/>
  <c r="F837" i="28"/>
  <c r="F836" i="28"/>
  <c r="F835" i="28"/>
  <c r="F834" i="28"/>
  <c r="F833" i="28"/>
  <c r="F832" i="28"/>
  <c r="F831" i="28"/>
  <c r="F830" i="28"/>
  <c r="F829" i="28"/>
  <c r="F828" i="28"/>
  <c r="F827" i="28"/>
  <c r="F826" i="28"/>
  <c r="F825" i="28"/>
  <c r="F824" i="28"/>
  <c r="F823" i="28"/>
  <c r="F822" i="28"/>
  <c r="F821" i="28"/>
  <c r="F820" i="28"/>
  <c r="F819" i="28"/>
  <c r="F818" i="28"/>
  <c r="F817" i="28"/>
  <c r="F816" i="28"/>
  <c r="F815" i="28"/>
  <c r="F814" i="28"/>
  <c r="F813" i="28"/>
  <c r="F812" i="28"/>
  <c r="F811" i="28"/>
  <c r="F810" i="28"/>
  <c r="F809" i="28"/>
  <c r="F808" i="28"/>
  <c r="F807" i="28"/>
  <c r="F806" i="28"/>
  <c r="F805" i="28"/>
  <c r="F804" i="28"/>
  <c r="F803" i="28"/>
  <c r="F802" i="28"/>
  <c r="F801" i="28"/>
  <c r="F800" i="28"/>
  <c r="F799" i="28"/>
  <c r="F798" i="28"/>
  <c r="F797" i="28"/>
  <c r="F796" i="28"/>
  <c r="F795" i="28"/>
  <c r="F794" i="28"/>
  <c r="F793" i="28"/>
  <c r="F792" i="28"/>
  <c r="F791" i="28"/>
  <c r="F790" i="28"/>
  <c r="F789" i="28"/>
  <c r="F788" i="28"/>
  <c r="F787" i="28"/>
  <c r="F786" i="28"/>
  <c r="F785" i="28"/>
  <c r="F784" i="28"/>
  <c r="F783" i="28"/>
  <c r="F782" i="28"/>
  <c r="F781" i="28"/>
  <c r="F780" i="28"/>
  <c r="F779" i="28"/>
  <c r="F778" i="28"/>
  <c r="F777" i="28"/>
  <c r="F776" i="28"/>
  <c r="F775" i="28"/>
  <c r="F774" i="28"/>
  <c r="F773" i="28"/>
  <c r="F772" i="28"/>
  <c r="F771" i="28"/>
  <c r="F770" i="28"/>
  <c r="F769" i="28"/>
  <c r="F768" i="28"/>
  <c r="F767" i="28"/>
  <c r="F766" i="28"/>
  <c r="F765" i="28"/>
  <c r="F764" i="28"/>
  <c r="F763" i="28"/>
  <c r="F762" i="28"/>
  <c r="F761" i="28"/>
  <c r="F760" i="28"/>
  <c r="F759" i="28"/>
  <c r="F758" i="28"/>
  <c r="F757" i="28"/>
  <c r="F756" i="28"/>
  <c r="F755" i="28"/>
  <c r="F754" i="28"/>
  <c r="F753" i="28"/>
  <c r="F752" i="28"/>
  <c r="F751" i="28"/>
  <c r="F750" i="28"/>
  <c r="F749" i="28"/>
  <c r="F748" i="28"/>
  <c r="F747" i="28"/>
  <c r="F746" i="28"/>
  <c r="F745" i="28"/>
  <c r="F744" i="28"/>
  <c r="F743" i="28"/>
  <c r="F742" i="28"/>
  <c r="F741" i="28"/>
  <c r="F740" i="28"/>
  <c r="F739" i="28"/>
  <c r="F738" i="28"/>
  <c r="F737" i="28"/>
  <c r="F736" i="28"/>
  <c r="F735" i="28"/>
  <c r="F734" i="28"/>
  <c r="F733" i="28"/>
  <c r="F732" i="28"/>
  <c r="F731" i="28"/>
  <c r="F730" i="28"/>
  <c r="F729" i="28"/>
  <c r="F728" i="28"/>
  <c r="F727" i="28"/>
  <c r="F726" i="28"/>
  <c r="F725" i="28"/>
  <c r="F724" i="28"/>
  <c r="F723" i="28"/>
  <c r="F722" i="28"/>
  <c r="F721" i="28"/>
  <c r="F720" i="28"/>
  <c r="F719" i="28"/>
  <c r="F718" i="28"/>
  <c r="F717" i="28"/>
  <c r="F716" i="28"/>
  <c r="F715" i="28"/>
  <c r="F714" i="28"/>
  <c r="F713" i="28"/>
  <c r="F712" i="28"/>
  <c r="F711" i="28"/>
  <c r="F710" i="28"/>
  <c r="F709" i="28"/>
  <c r="F708" i="28"/>
  <c r="F707" i="28"/>
  <c r="F706" i="28"/>
  <c r="F705" i="28"/>
  <c r="F704" i="28"/>
  <c r="F703" i="28"/>
  <c r="F702" i="28"/>
  <c r="F701" i="28"/>
  <c r="F700" i="28"/>
  <c r="F699" i="28"/>
  <c r="F698" i="28"/>
  <c r="F697" i="28"/>
  <c r="F696" i="28"/>
  <c r="F695" i="28"/>
  <c r="F694" i="28"/>
  <c r="F693" i="28"/>
  <c r="F692" i="28"/>
  <c r="F691" i="28"/>
  <c r="F690" i="28"/>
  <c r="F689" i="28"/>
  <c r="F688" i="28"/>
  <c r="F687" i="28"/>
  <c r="F686" i="28"/>
  <c r="F685" i="28"/>
  <c r="F684" i="28"/>
  <c r="F683" i="28"/>
  <c r="F682" i="28"/>
  <c r="F681" i="28"/>
  <c r="F680" i="28"/>
  <c r="F679" i="28"/>
  <c r="F678" i="28"/>
  <c r="F677" i="28"/>
  <c r="F676" i="28"/>
  <c r="F675" i="28"/>
  <c r="F674" i="28"/>
  <c r="F673" i="28"/>
  <c r="F672" i="28"/>
  <c r="F671" i="28"/>
  <c r="F670" i="28"/>
  <c r="F669" i="28"/>
  <c r="F668" i="28"/>
  <c r="F667" i="28"/>
  <c r="F666" i="28"/>
  <c r="F665" i="28"/>
  <c r="F664" i="28"/>
  <c r="F663" i="28"/>
  <c r="F662" i="28"/>
  <c r="F661" i="28"/>
  <c r="F660" i="28"/>
  <c r="F659" i="28"/>
  <c r="F658" i="28"/>
  <c r="F657" i="28"/>
  <c r="F656" i="28"/>
  <c r="F655" i="28"/>
  <c r="F654" i="28"/>
  <c r="F653" i="28"/>
  <c r="F652" i="28"/>
  <c r="F651" i="28"/>
  <c r="F650" i="28"/>
  <c r="F649" i="28"/>
  <c r="F648" i="28"/>
  <c r="F647" i="28"/>
  <c r="F646" i="28"/>
  <c r="F645" i="28"/>
  <c r="F644" i="28"/>
  <c r="F643" i="28"/>
  <c r="F642" i="28"/>
  <c r="F641" i="28"/>
  <c r="F640" i="28"/>
  <c r="F639" i="28"/>
  <c r="F638" i="28"/>
  <c r="F637" i="28"/>
  <c r="F636" i="28"/>
  <c r="F635" i="28"/>
  <c r="F634" i="28"/>
  <c r="F633" i="28"/>
  <c r="F632" i="28"/>
  <c r="F631" i="28"/>
  <c r="F630" i="28"/>
  <c r="F629" i="28"/>
  <c r="F628" i="28"/>
  <c r="F627" i="28"/>
  <c r="F626" i="28"/>
  <c r="F625" i="28"/>
  <c r="F624" i="28"/>
  <c r="F623" i="28"/>
  <c r="F622" i="28"/>
  <c r="F621" i="28"/>
  <c r="F620" i="28"/>
  <c r="F619" i="28"/>
  <c r="F618" i="28"/>
  <c r="F617" i="28"/>
  <c r="F616" i="28"/>
  <c r="F615" i="28"/>
  <c r="F614" i="28"/>
  <c r="F613" i="28"/>
  <c r="F612" i="28"/>
  <c r="F611" i="28"/>
  <c r="F610" i="28"/>
  <c r="F609" i="28"/>
  <c r="F608" i="28"/>
  <c r="F607" i="28"/>
  <c r="F606" i="28"/>
  <c r="F605" i="28"/>
  <c r="F604" i="28"/>
  <c r="F603" i="28"/>
  <c r="F602" i="28"/>
  <c r="F601" i="28"/>
  <c r="F600" i="28"/>
  <c r="F599" i="28"/>
  <c r="F598" i="28"/>
  <c r="F597" i="28"/>
  <c r="F596" i="28"/>
  <c r="F595" i="28"/>
  <c r="F594" i="28"/>
  <c r="F593" i="28"/>
  <c r="F592" i="28"/>
  <c r="F591" i="28"/>
  <c r="F590" i="28"/>
  <c r="F589" i="28"/>
  <c r="F588" i="28"/>
  <c r="F587" i="28"/>
  <c r="F586" i="28"/>
  <c r="F585" i="28"/>
  <c r="F584" i="28"/>
  <c r="F583" i="28"/>
  <c r="F582" i="28"/>
  <c r="F581" i="28"/>
  <c r="F580" i="28"/>
  <c r="F579" i="28"/>
  <c r="F578" i="28"/>
  <c r="F577" i="28"/>
  <c r="F576" i="28"/>
  <c r="F575" i="28"/>
  <c r="F574" i="28"/>
  <c r="F573" i="28"/>
  <c r="F572" i="28"/>
  <c r="F571" i="28"/>
  <c r="F570" i="28"/>
  <c r="F569" i="28"/>
  <c r="F568" i="28"/>
  <c r="F567" i="28"/>
  <c r="F566" i="28"/>
  <c r="F565" i="28"/>
  <c r="F564" i="28"/>
  <c r="F563" i="28"/>
  <c r="F562" i="28"/>
  <c r="F561" i="28"/>
  <c r="F560" i="28"/>
  <c r="F559" i="28"/>
  <c r="F558" i="28"/>
  <c r="F557" i="28"/>
  <c r="F556" i="28"/>
  <c r="F555" i="28"/>
  <c r="F554" i="28"/>
  <c r="F553" i="28"/>
  <c r="F552" i="28"/>
  <c r="F551" i="28"/>
  <c r="F550" i="28"/>
  <c r="F549" i="28"/>
  <c r="F548" i="28"/>
  <c r="F547" i="28"/>
  <c r="F546" i="28"/>
  <c r="F545" i="28"/>
  <c r="F544" i="28"/>
  <c r="F543" i="28"/>
  <c r="F542" i="28"/>
  <c r="F541" i="28"/>
  <c r="F540" i="28"/>
  <c r="F539" i="28"/>
  <c r="F538" i="28"/>
  <c r="F537" i="28"/>
  <c r="F536" i="28"/>
  <c r="F535" i="28"/>
  <c r="F534" i="28"/>
  <c r="F533" i="28"/>
  <c r="F532" i="28"/>
  <c r="F531" i="28"/>
  <c r="F530" i="28"/>
  <c r="F529" i="28"/>
  <c r="F528" i="28"/>
  <c r="F527" i="28"/>
  <c r="F526" i="28"/>
  <c r="F525" i="28"/>
  <c r="F524" i="28"/>
  <c r="F523" i="28"/>
  <c r="F522" i="28"/>
  <c r="F521" i="28"/>
  <c r="F520" i="28"/>
  <c r="F519" i="28"/>
  <c r="F518" i="28"/>
  <c r="F517" i="28"/>
  <c r="F516" i="28"/>
  <c r="F515" i="28"/>
  <c r="F514" i="28"/>
  <c r="F513" i="28"/>
  <c r="F512" i="28"/>
  <c r="F511" i="28"/>
  <c r="F510" i="28"/>
  <c r="F509" i="28"/>
  <c r="F508" i="28"/>
  <c r="F507" i="28"/>
  <c r="F506" i="28"/>
  <c r="F505" i="28"/>
  <c r="F504" i="28"/>
  <c r="F503" i="28"/>
  <c r="F502" i="28"/>
  <c r="F501" i="28"/>
  <c r="F500" i="28"/>
  <c r="F499" i="28"/>
  <c r="F498" i="28"/>
  <c r="F497" i="28"/>
  <c r="F496" i="28"/>
  <c r="F495" i="28"/>
  <c r="F494" i="28"/>
  <c r="F493" i="28"/>
  <c r="F492" i="28"/>
  <c r="F491" i="28"/>
  <c r="F490" i="28"/>
  <c r="F489" i="28"/>
  <c r="F488" i="28"/>
  <c r="F487" i="28"/>
  <c r="F486" i="28"/>
  <c r="F485" i="28"/>
  <c r="F484" i="28"/>
  <c r="F483" i="28"/>
  <c r="F482" i="28"/>
  <c r="F481" i="28"/>
  <c r="F480" i="28"/>
  <c r="F479" i="28"/>
  <c r="F478" i="28"/>
  <c r="F477" i="28"/>
  <c r="F476" i="28"/>
  <c r="F475" i="28"/>
  <c r="F474" i="28"/>
  <c r="F473" i="28"/>
  <c r="F472" i="28"/>
  <c r="F471" i="28"/>
  <c r="F470" i="28"/>
  <c r="F469" i="28"/>
  <c r="F468" i="28"/>
  <c r="F467" i="28"/>
  <c r="F466" i="28"/>
  <c r="F465" i="28"/>
  <c r="F464" i="28"/>
  <c r="F463" i="28"/>
  <c r="F462" i="28"/>
  <c r="F461" i="28"/>
  <c r="F460" i="28"/>
  <c r="F459" i="28"/>
  <c r="F458" i="28"/>
  <c r="F457" i="28"/>
  <c r="F456" i="28"/>
  <c r="F455" i="28"/>
  <c r="F454" i="28"/>
  <c r="F453" i="28"/>
  <c r="F452" i="28"/>
  <c r="F451" i="28"/>
  <c r="F450" i="28"/>
  <c r="F449" i="28"/>
  <c r="F448" i="28"/>
  <c r="F447" i="28"/>
  <c r="F446" i="28"/>
  <c r="F445" i="28"/>
  <c r="F444" i="28"/>
  <c r="F443" i="28"/>
  <c r="F442" i="28"/>
  <c r="F441" i="28"/>
  <c r="F440" i="28"/>
  <c r="F439" i="28"/>
  <c r="F438" i="28"/>
  <c r="F437" i="28"/>
  <c r="F436" i="28"/>
  <c r="F435" i="28"/>
  <c r="F434" i="28"/>
  <c r="F433" i="28"/>
  <c r="F432" i="28"/>
  <c r="F431" i="28"/>
  <c r="F430" i="28"/>
  <c r="F429" i="28"/>
  <c r="F428" i="28"/>
  <c r="F427" i="28"/>
  <c r="F426" i="28"/>
  <c r="F425" i="28"/>
  <c r="F424" i="28"/>
  <c r="F423" i="28"/>
  <c r="F422" i="28"/>
  <c r="F421" i="28"/>
  <c r="F420" i="28"/>
  <c r="F419" i="28"/>
  <c r="F418" i="28"/>
  <c r="F417" i="28"/>
  <c r="F416" i="28"/>
  <c r="F415" i="28"/>
  <c r="F414" i="28"/>
  <c r="F413" i="28"/>
  <c r="F412" i="28"/>
  <c r="F411" i="28"/>
  <c r="F410" i="28"/>
  <c r="F409" i="28"/>
  <c r="F408" i="28"/>
  <c r="F407" i="28"/>
  <c r="F406" i="28"/>
  <c r="F405" i="28"/>
  <c r="F404" i="28"/>
  <c r="F403" i="28"/>
  <c r="F402" i="28"/>
  <c r="F401" i="28"/>
  <c r="F400" i="28"/>
  <c r="F399" i="28"/>
  <c r="F398" i="28"/>
  <c r="F397" i="28"/>
  <c r="F396" i="28"/>
  <c r="F395" i="28"/>
  <c r="F394" i="28"/>
  <c r="F393" i="28"/>
  <c r="F392" i="28"/>
  <c r="F391" i="28"/>
  <c r="F390" i="28"/>
  <c r="F389" i="28"/>
  <c r="F388" i="28"/>
  <c r="F387" i="28"/>
  <c r="F386" i="28"/>
  <c r="F385" i="28"/>
  <c r="F384" i="28"/>
  <c r="F383" i="28"/>
  <c r="F382" i="28"/>
  <c r="F381" i="28"/>
  <c r="F380" i="28"/>
  <c r="F379" i="28"/>
  <c r="F378" i="28"/>
  <c r="F377" i="28"/>
  <c r="F376" i="28"/>
  <c r="F375" i="28"/>
  <c r="F374" i="28"/>
  <c r="F373" i="28"/>
  <c r="F372" i="28"/>
  <c r="F371" i="28"/>
  <c r="F370" i="28"/>
  <c r="F369" i="28"/>
  <c r="F368" i="28"/>
  <c r="F367" i="28"/>
  <c r="F366" i="28"/>
  <c r="F365" i="28"/>
  <c r="F364" i="28"/>
  <c r="F363" i="28"/>
  <c r="F362" i="28"/>
  <c r="F361" i="28"/>
  <c r="F360" i="28"/>
  <c r="F359" i="28"/>
  <c r="F358" i="28"/>
  <c r="F357" i="28"/>
  <c r="F356" i="28"/>
  <c r="F355" i="28"/>
  <c r="F354" i="28"/>
  <c r="F353" i="28"/>
  <c r="F352" i="28"/>
  <c r="F351" i="28"/>
  <c r="F350" i="28"/>
  <c r="F349" i="28"/>
  <c r="F348" i="28"/>
  <c r="F347" i="28"/>
  <c r="F346" i="28"/>
  <c r="F345" i="28"/>
  <c r="F344" i="28"/>
  <c r="F343" i="28"/>
  <c r="F342" i="28"/>
  <c r="F341" i="28"/>
  <c r="F340" i="28"/>
  <c r="F339" i="28"/>
  <c r="F338" i="28"/>
  <c r="F337" i="28"/>
  <c r="F336" i="28"/>
  <c r="F335" i="28"/>
  <c r="F334" i="28"/>
  <c r="F333" i="28"/>
  <c r="F332" i="28"/>
  <c r="F331" i="28"/>
  <c r="F330" i="28"/>
  <c r="F329" i="28"/>
  <c r="F328" i="28"/>
  <c r="F327" i="28"/>
  <c r="F326" i="28"/>
  <c r="F325" i="28"/>
  <c r="F324" i="28"/>
  <c r="F323" i="28"/>
  <c r="F322" i="28"/>
  <c r="F321" i="28"/>
  <c r="F320" i="28"/>
  <c r="F319" i="28"/>
  <c r="F318" i="28"/>
  <c r="F317" i="28"/>
  <c r="F316" i="28"/>
  <c r="F315" i="28"/>
  <c r="F314" i="28"/>
  <c r="F313" i="28"/>
  <c r="F312" i="28"/>
  <c r="F311" i="28"/>
  <c r="F310" i="28"/>
  <c r="F309" i="28"/>
  <c r="F308" i="28"/>
  <c r="F307" i="28"/>
  <c r="F306" i="28"/>
  <c r="F305" i="28"/>
  <c r="F304" i="28"/>
  <c r="F303" i="28"/>
  <c r="F302" i="28"/>
  <c r="F301" i="28"/>
  <c r="F300" i="28"/>
  <c r="F299" i="28"/>
  <c r="F298" i="28"/>
  <c r="F297" i="28"/>
  <c r="F296" i="28"/>
  <c r="F295" i="28"/>
  <c r="F294" i="28"/>
  <c r="F293" i="28"/>
  <c r="F292" i="28"/>
  <c r="F291" i="28"/>
  <c r="F290" i="28"/>
  <c r="F289" i="28"/>
  <c r="F288" i="28"/>
  <c r="F287" i="28"/>
  <c r="F286" i="28"/>
  <c r="F285" i="28"/>
  <c r="F284" i="28"/>
  <c r="F283" i="28"/>
  <c r="F282" i="28"/>
  <c r="F281" i="28"/>
  <c r="F280" i="28"/>
  <c r="F279" i="28"/>
  <c r="F278" i="28"/>
  <c r="F277" i="28"/>
  <c r="F276" i="28"/>
  <c r="F275" i="28"/>
  <c r="F274" i="28"/>
  <c r="F273" i="28"/>
  <c r="F272" i="28"/>
  <c r="F271" i="28"/>
  <c r="F270" i="28"/>
  <c r="F269" i="28"/>
  <c r="F268" i="28"/>
  <c r="F267" i="28"/>
  <c r="F266" i="28"/>
  <c r="F265" i="28"/>
  <c r="F264" i="28"/>
  <c r="F263" i="28"/>
  <c r="F262" i="28"/>
  <c r="F261" i="28"/>
  <c r="F260" i="28"/>
  <c r="F259" i="28"/>
  <c r="F258" i="28"/>
  <c r="F257" i="28"/>
  <c r="F256" i="28"/>
  <c r="F255" i="28"/>
  <c r="F254" i="28"/>
  <c r="F253" i="28"/>
  <c r="F252" i="28"/>
  <c r="F251" i="28"/>
  <c r="F250" i="28"/>
  <c r="F249" i="28"/>
  <c r="F248" i="28"/>
  <c r="F247" i="28"/>
  <c r="F246" i="28"/>
  <c r="F245" i="28"/>
  <c r="F244" i="28"/>
  <c r="F243" i="28"/>
  <c r="F242" i="28"/>
  <c r="F241" i="28"/>
  <c r="F240" i="28"/>
  <c r="F239" i="28"/>
  <c r="F238" i="28"/>
  <c r="F237" i="28"/>
  <c r="F236" i="28"/>
  <c r="F235" i="28"/>
  <c r="F234" i="28"/>
  <c r="F233" i="28"/>
  <c r="F232" i="28"/>
  <c r="F231" i="28"/>
  <c r="F230" i="28"/>
  <c r="F229" i="28"/>
  <c r="F228" i="28"/>
  <c r="F227" i="28"/>
  <c r="F226" i="28"/>
  <c r="F225" i="28"/>
  <c r="F224" i="28"/>
  <c r="F223" i="28"/>
  <c r="F222" i="28"/>
  <c r="F221" i="28"/>
  <c r="F220" i="28"/>
  <c r="F219" i="28"/>
  <c r="F218" i="28"/>
  <c r="F217" i="28"/>
  <c r="F216" i="28"/>
  <c r="F215" i="28"/>
  <c r="F214" i="28"/>
  <c r="F213" i="28"/>
  <c r="F212" i="28"/>
  <c r="F211" i="28"/>
  <c r="F210" i="28"/>
  <c r="F209" i="28"/>
  <c r="F208" i="28"/>
  <c r="F207" i="28"/>
  <c r="F206" i="28"/>
  <c r="F205" i="28"/>
  <c r="F204" i="28"/>
  <c r="F203" i="28"/>
  <c r="F202" i="28"/>
  <c r="F201" i="28"/>
  <c r="F200" i="28"/>
  <c r="F199" i="28"/>
  <c r="F198" i="28"/>
  <c r="F197" i="28"/>
  <c r="F196" i="28"/>
  <c r="F195" i="28"/>
  <c r="F194" i="28"/>
  <c r="F193" i="28"/>
  <c r="F192" i="28"/>
  <c r="F191" i="28"/>
  <c r="F190" i="28"/>
  <c r="F189" i="28"/>
  <c r="F188" i="28"/>
  <c r="F187" i="28"/>
  <c r="F186" i="28"/>
  <c r="F185" i="28"/>
  <c r="F184" i="28"/>
  <c r="F183" i="28"/>
  <c r="F182" i="28"/>
  <c r="F181" i="28"/>
  <c r="F180" i="28"/>
  <c r="F179" i="28"/>
  <c r="F178" i="28"/>
  <c r="F177" i="28"/>
  <c r="F176" i="28"/>
  <c r="F175" i="28"/>
  <c r="F174" i="28"/>
  <c r="F173" i="28"/>
  <c r="F172" i="28"/>
  <c r="F171" i="28"/>
  <c r="F170" i="28"/>
  <c r="F169" i="28"/>
  <c r="F168" i="28"/>
  <c r="F167" i="28"/>
  <c r="F166" i="28"/>
  <c r="F165" i="28"/>
  <c r="F164" i="28"/>
  <c r="F163" i="28"/>
  <c r="F162" i="28"/>
  <c r="F161" i="28"/>
  <c r="F160" i="28"/>
  <c r="F159" i="28"/>
  <c r="F158" i="28"/>
  <c r="F157" i="28"/>
  <c r="F156" i="28"/>
  <c r="F155" i="28"/>
  <c r="F154" i="28"/>
  <c r="F153" i="28"/>
  <c r="F152" i="28"/>
  <c r="F151" i="28"/>
  <c r="F150" i="28"/>
  <c r="F149" i="28"/>
  <c r="F148" i="28"/>
  <c r="F147" i="28"/>
  <c r="F146" i="28"/>
  <c r="F145" i="28"/>
  <c r="F144" i="28"/>
  <c r="F143" i="28"/>
  <c r="F142" i="28"/>
  <c r="F141" i="28"/>
  <c r="F140" i="28"/>
  <c r="F139" i="28"/>
  <c r="F138" i="28"/>
  <c r="F137" i="28"/>
  <c r="F136" i="28"/>
  <c r="F135" i="28"/>
  <c r="F134" i="28"/>
  <c r="F133" i="28"/>
  <c r="F132" i="28"/>
  <c r="F131" i="28"/>
  <c r="F130" i="28"/>
  <c r="F129" i="28"/>
  <c r="F128" i="28"/>
  <c r="F127" i="28"/>
  <c r="F126" i="28"/>
  <c r="F125" i="28"/>
  <c r="F124" i="28"/>
  <c r="F123" i="28"/>
  <c r="F122" i="28"/>
  <c r="F121" i="28"/>
  <c r="F120" i="28"/>
  <c r="F119" i="28"/>
  <c r="F118" i="28"/>
  <c r="F117" i="28"/>
  <c r="F116" i="28"/>
  <c r="F115" i="28"/>
  <c r="F114" i="28"/>
  <c r="F113" i="28"/>
  <c r="F112" i="28"/>
  <c r="F111" i="28"/>
  <c r="F110" i="28"/>
  <c r="F109" i="28"/>
  <c r="F108" i="28"/>
  <c r="F107" i="28"/>
  <c r="F106" i="28"/>
  <c r="F105" i="28"/>
  <c r="F104" i="28"/>
  <c r="F103" i="28"/>
  <c r="F102" i="28"/>
  <c r="F101" i="28"/>
  <c r="F100" i="28"/>
  <c r="F99" i="28"/>
  <c r="F98" i="28"/>
  <c r="F97" i="28"/>
  <c r="F96" i="28"/>
  <c r="F95" i="28"/>
  <c r="F94" i="28"/>
  <c r="F93" i="28"/>
  <c r="F92" i="28"/>
  <c r="F91" i="28"/>
  <c r="F90" i="28"/>
  <c r="F89" i="28"/>
  <c r="F88" i="28"/>
  <c r="F87" i="28"/>
  <c r="F86" i="28"/>
  <c r="F85" i="28"/>
  <c r="F84" i="28"/>
  <c r="F83" i="28"/>
  <c r="F82" i="28"/>
  <c r="F81" i="28"/>
  <c r="F80" i="28"/>
  <c r="F79" i="28"/>
  <c r="F78" i="28"/>
  <c r="F77" i="28"/>
  <c r="F76" i="28"/>
  <c r="F75" i="28"/>
  <c r="F74" i="28"/>
  <c r="F73" i="28"/>
  <c r="F72" i="28"/>
  <c r="F71" i="28"/>
  <c r="F70" i="28"/>
  <c r="F69" i="28"/>
  <c r="F68" i="28"/>
  <c r="F67" i="28"/>
  <c r="F66" i="28"/>
  <c r="F65" i="28"/>
  <c r="F64" i="28"/>
  <c r="F63" i="28"/>
  <c r="F62" i="28"/>
  <c r="F61" i="28"/>
  <c r="F60" i="28"/>
  <c r="F59" i="28"/>
  <c r="F58" i="28"/>
  <c r="F57" i="28"/>
  <c r="F56" i="28"/>
  <c r="F55" i="28"/>
  <c r="F54" i="28"/>
  <c r="F53" i="28"/>
  <c r="F52" i="28"/>
  <c r="F51" i="28"/>
  <c r="F50" i="28"/>
  <c r="F49" i="28"/>
  <c r="F48" i="28"/>
  <c r="F47" i="28"/>
  <c r="F46" i="28"/>
  <c r="F45" i="28"/>
  <c r="F44" i="28"/>
  <c r="F43" i="28"/>
  <c r="F42" i="28"/>
  <c r="F41" i="28"/>
  <c r="F40" i="28"/>
  <c r="F39" i="28"/>
  <c r="F38" i="28"/>
  <c r="F37" i="28"/>
  <c r="F36" i="28"/>
  <c r="F35" i="28"/>
  <c r="F34" i="28"/>
  <c r="F33" i="28"/>
  <c r="F32" i="28"/>
  <c r="F31" i="28"/>
  <c r="F30" i="28"/>
  <c r="F29" i="28"/>
  <c r="F28" i="28"/>
  <c r="F27" i="28"/>
  <c r="F26" i="28"/>
  <c r="F25" i="28"/>
  <c r="F24" i="28"/>
  <c r="F23" i="28"/>
  <c r="F22" i="28"/>
  <c r="F21" i="28"/>
  <c r="F20" i="28"/>
  <c r="F19" i="28"/>
  <c r="F18" i="28"/>
  <c r="F17" i="28"/>
  <c r="F16" i="28"/>
  <c r="F15" i="28"/>
  <c r="F14" i="28"/>
  <c r="F13" i="28"/>
  <c r="F12" i="28"/>
  <c r="F11" i="28"/>
  <c r="F10" i="28"/>
  <c r="F9" i="28"/>
  <c r="F8" i="28"/>
  <c r="F7" i="28"/>
  <c r="F6" i="28"/>
  <c r="F5" i="28"/>
  <c r="F4" i="28"/>
  <c r="F3" i="27"/>
  <c r="F1" i="27" s="1"/>
  <c r="F3" i="28"/>
  <c r="F3" i="26"/>
  <c r="F647" i="26"/>
  <c r="F646" i="26"/>
  <c r="F645" i="26"/>
  <c r="F644" i="26"/>
  <c r="F643" i="26"/>
  <c r="F642" i="26"/>
  <c r="F641" i="26"/>
  <c r="F640" i="26"/>
  <c r="F639" i="26"/>
  <c r="F638" i="26"/>
  <c r="F637" i="26"/>
  <c r="F636" i="26"/>
  <c r="F635" i="26"/>
  <c r="F634" i="26"/>
  <c r="F633" i="26"/>
  <c r="F632" i="26"/>
  <c r="F631" i="26"/>
  <c r="F630" i="26"/>
  <c r="F629" i="26"/>
  <c r="F628" i="26"/>
  <c r="F627" i="26"/>
  <c r="F626" i="26"/>
  <c r="F625" i="26"/>
  <c r="F624" i="26"/>
  <c r="F623" i="26"/>
  <c r="F622" i="26"/>
  <c r="F621" i="26"/>
  <c r="F620" i="26"/>
  <c r="F619" i="26"/>
  <c r="F618" i="26"/>
  <c r="F617" i="26"/>
  <c r="F616" i="26"/>
  <c r="F615" i="26"/>
  <c r="F614" i="26"/>
  <c r="F613" i="26"/>
  <c r="F612" i="26"/>
  <c r="F611" i="26"/>
  <c r="F610" i="26"/>
  <c r="F609" i="26"/>
  <c r="F608" i="26"/>
  <c r="F607" i="26"/>
  <c r="F606" i="26"/>
  <c r="F605" i="26"/>
  <c r="F604" i="26"/>
  <c r="F603" i="26"/>
  <c r="F602" i="26"/>
  <c r="F601" i="26"/>
  <c r="F600" i="26"/>
  <c r="F599" i="26"/>
  <c r="F598" i="26"/>
  <c r="F597" i="26"/>
  <c r="F596" i="26"/>
  <c r="F595" i="26"/>
  <c r="F594" i="26"/>
  <c r="F593" i="26"/>
  <c r="F592" i="26"/>
  <c r="F591" i="26"/>
  <c r="F590" i="26"/>
  <c r="F589" i="26"/>
  <c r="F588" i="26"/>
  <c r="F587" i="26"/>
  <c r="F586" i="26"/>
  <c r="F585" i="26"/>
  <c r="F584" i="26"/>
  <c r="F583" i="26"/>
  <c r="F582" i="26"/>
  <c r="F581" i="26"/>
  <c r="F580" i="26"/>
  <c r="F579" i="26"/>
  <c r="F578" i="26"/>
  <c r="F577" i="26"/>
  <c r="F576" i="26"/>
  <c r="F575" i="26"/>
  <c r="F574" i="26"/>
  <c r="F573" i="26"/>
  <c r="F572" i="26"/>
  <c r="F571" i="26"/>
  <c r="F570" i="26"/>
  <c r="F569" i="26"/>
  <c r="F568" i="26"/>
  <c r="F567" i="26"/>
  <c r="F566" i="26"/>
  <c r="F565" i="26"/>
  <c r="F564" i="26"/>
  <c r="F563" i="26"/>
  <c r="F562" i="26"/>
  <c r="F561" i="26"/>
  <c r="F560" i="26"/>
  <c r="F559" i="26"/>
  <c r="F558" i="26"/>
  <c r="F557" i="26"/>
  <c r="F556" i="26"/>
  <c r="F555" i="26"/>
  <c r="F554" i="26"/>
  <c r="F553" i="26"/>
  <c r="F552" i="26"/>
  <c r="F551" i="26"/>
  <c r="F550" i="26"/>
  <c r="F549" i="26"/>
  <c r="F548" i="26"/>
  <c r="F547" i="26"/>
  <c r="F546" i="26"/>
  <c r="F545" i="26"/>
  <c r="F544" i="26"/>
  <c r="F543" i="26"/>
  <c r="F542" i="26"/>
  <c r="F541" i="26"/>
  <c r="F540" i="26"/>
  <c r="F539" i="26"/>
  <c r="F538" i="26"/>
  <c r="F537" i="26"/>
  <c r="F536" i="26"/>
  <c r="F535" i="26"/>
  <c r="F534" i="26"/>
  <c r="F533" i="26"/>
  <c r="F532" i="26"/>
  <c r="F531" i="26"/>
  <c r="F530" i="26"/>
  <c r="F529" i="26"/>
  <c r="F528" i="26"/>
  <c r="F527" i="26"/>
  <c r="F526" i="26"/>
  <c r="F525" i="26"/>
  <c r="F524" i="26"/>
  <c r="F523" i="26"/>
  <c r="F522" i="26"/>
  <c r="F521" i="26"/>
  <c r="F520" i="26"/>
  <c r="F519" i="26"/>
  <c r="F518" i="26"/>
  <c r="F517" i="26"/>
  <c r="F516" i="26"/>
  <c r="F515" i="26"/>
  <c r="F514" i="26"/>
  <c r="F513" i="26"/>
  <c r="F512" i="26"/>
  <c r="F511" i="26"/>
  <c r="F510" i="26"/>
  <c r="F509" i="26"/>
  <c r="F508" i="26"/>
  <c r="F507" i="26"/>
  <c r="F506" i="26"/>
  <c r="F505" i="26"/>
  <c r="F504" i="26"/>
  <c r="F503" i="26"/>
  <c r="F502" i="26"/>
  <c r="F501" i="26"/>
  <c r="F500" i="26"/>
  <c r="F499" i="26"/>
  <c r="F498" i="26"/>
  <c r="F497" i="26"/>
  <c r="F496" i="26"/>
  <c r="F495" i="26"/>
  <c r="F494" i="26"/>
  <c r="F493" i="26"/>
  <c r="F492" i="26"/>
  <c r="F491" i="26"/>
  <c r="F490" i="26"/>
  <c r="F489" i="26"/>
  <c r="F488" i="26"/>
  <c r="F487" i="26"/>
  <c r="F486" i="26"/>
  <c r="F485" i="26"/>
  <c r="F484" i="26"/>
  <c r="F483" i="26"/>
  <c r="F482" i="26"/>
  <c r="F481" i="26"/>
  <c r="F480" i="26"/>
  <c r="F479" i="26"/>
  <c r="F478" i="26"/>
  <c r="F477" i="26"/>
  <c r="F476" i="26"/>
  <c r="F475" i="26"/>
  <c r="F474" i="26"/>
  <c r="F473" i="26"/>
  <c r="F472" i="26"/>
  <c r="F471" i="26"/>
  <c r="F470" i="26"/>
  <c r="F469" i="26"/>
  <c r="F468" i="26"/>
  <c r="F467" i="26"/>
  <c r="F466" i="26"/>
  <c r="F465" i="26"/>
  <c r="F464" i="26"/>
  <c r="F463" i="26"/>
  <c r="F462" i="26"/>
  <c r="F461" i="26"/>
  <c r="F460" i="26"/>
  <c r="F459" i="26"/>
  <c r="F458" i="26"/>
  <c r="F457" i="26"/>
  <c r="F456" i="26"/>
  <c r="F455" i="26"/>
  <c r="F454" i="26"/>
  <c r="F453" i="26"/>
  <c r="F452" i="26"/>
  <c r="F451" i="26"/>
  <c r="F450" i="26"/>
  <c r="F449" i="26"/>
  <c r="F448" i="26"/>
  <c r="F447" i="26"/>
  <c r="F446" i="26"/>
  <c r="F445" i="26"/>
  <c r="F444" i="26"/>
  <c r="F443" i="26"/>
  <c r="F442" i="26"/>
  <c r="F441" i="26"/>
  <c r="F440" i="26"/>
  <c r="F439" i="26"/>
  <c r="F438" i="26"/>
  <c r="F437" i="26"/>
  <c r="F436" i="26"/>
  <c r="F435" i="26"/>
  <c r="F434" i="26"/>
  <c r="F433" i="26"/>
  <c r="F432" i="26"/>
  <c r="F431" i="26"/>
  <c r="F430" i="26"/>
  <c r="F429" i="26"/>
  <c r="F428" i="26"/>
  <c r="F427" i="26"/>
  <c r="F426" i="26"/>
  <c r="F425" i="26"/>
  <c r="F424" i="26"/>
  <c r="F423" i="26"/>
  <c r="F422" i="26"/>
  <c r="F421" i="26"/>
  <c r="F420" i="26"/>
  <c r="F419" i="26"/>
  <c r="F418" i="26"/>
  <c r="F417" i="26"/>
  <c r="F416" i="26"/>
  <c r="F415" i="26"/>
  <c r="F414" i="26"/>
  <c r="F413" i="26"/>
  <c r="F412" i="26"/>
  <c r="F411" i="26"/>
  <c r="F410" i="26"/>
  <c r="F409" i="26"/>
  <c r="F408" i="26"/>
  <c r="F407" i="26"/>
  <c r="F406" i="26"/>
  <c r="F405" i="26"/>
  <c r="F404" i="26"/>
  <c r="F403" i="26"/>
  <c r="F402" i="26"/>
  <c r="F401" i="26"/>
  <c r="F400" i="26"/>
  <c r="F399" i="26"/>
  <c r="F398" i="26"/>
  <c r="F397" i="26"/>
  <c r="F396" i="26"/>
  <c r="F395" i="26"/>
  <c r="F394" i="26"/>
  <c r="F393" i="26"/>
  <c r="F392" i="26"/>
  <c r="F391" i="26"/>
  <c r="F390" i="26"/>
  <c r="F389" i="26"/>
  <c r="F388" i="26"/>
  <c r="F387" i="26"/>
  <c r="F386" i="26"/>
  <c r="F385" i="26"/>
  <c r="F384" i="26"/>
  <c r="F383" i="26"/>
  <c r="F382" i="26"/>
  <c r="F381" i="26"/>
  <c r="F380" i="26"/>
  <c r="F379" i="26"/>
  <c r="F378" i="26"/>
  <c r="F377" i="26"/>
  <c r="F376" i="26"/>
  <c r="F375" i="26"/>
  <c r="F374" i="26"/>
  <c r="F373" i="26"/>
  <c r="F372" i="26"/>
  <c r="F371" i="26"/>
  <c r="F370" i="26"/>
  <c r="F369" i="26"/>
  <c r="F368" i="26"/>
  <c r="F367" i="26"/>
  <c r="F366" i="26"/>
  <c r="F365" i="26"/>
  <c r="F364" i="26"/>
  <c r="F363" i="26"/>
  <c r="F362" i="26"/>
  <c r="F361" i="26"/>
  <c r="F360" i="26"/>
  <c r="F359" i="26"/>
  <c r="F358" i="26"/>
  <c r="F357" i="26"/>
  <c r="F356" i="26"/>
  <c r="F355" i="26"/>
  <c r="F354" i="26"/>
  <c r="F353" i="26"/>
  <c r="F352" i="26"/>
  <c r="F351" i="26"/>
  <c r="F350" i="26"/>
  <c r="F349" i="26"/>
  <c r="F348" i="26"/>
  <c r="F347" i="26"/>
  <c r="F346" i="26"/>
  <c r="F345" i="26"/>
  <c r="F344" i="26"/>
  <c r="F343" i="26"/>
  <c r="F342" i="26"/>
  <c r="F341" i="26"/>
  <c r="F340" i="26"/>
  <c r="F339" i="26"/>
  <c r="F338" i="26"/>
  <c r="F337" i="26"/>
  <c r="F336" i="26"/>
  <c r="F335" i="26"/>
  <c r="F334" i="26"/>
  <c r="F333" i="26"/>
  <c r="F332" i="26"/>
  <c r="F331" i="26"/>
  <c r="F330" i="26"/>
  <c r="F329" i="26"/>
  <c r="F328" i="26"/>
  <c r="F327" i="26"/>
  <c r="F326" i="26"/>
  <c r="F325" i="26"/>
  <c r="F324" i="26"/>
  <c r="F323" i="26"/>
  <c r="F322" i="26"/>
  <c r="F321" i="26"/>
  <c r="F320" i="26"/>
  <c r="F319" i="26"/>
  <c r="F318" i="26"/>
  <c r="F317" i="26"/>
  <c r="F316" i="26"/>
  <c r="F315" i="26"/>
  <c r="F314" i="26"/>
  <c r="F313" i="26"/>
  <c r="F312" i="26"/>
  <c r="F311" i="26"/>
  <c r="F310" i="26"/>
  <c r="F309" i="26"/>
  <c r="F308" i="26"/>
  <c r="F307" i="26"/>
  <c r="F306" i="26"/>
  <c r="F305" i="26"/>
  <c r="F304" i="26"/>
  <c r="F303" i="26"/>
  <c r="F302" i="26"/>
  <c r="F301" i="26"/>
  <c r="F300" i="26"/>
  <c r="F299" i="26"/>
  <c r="F298" i="26"/>
  <c r="F297" i="26"/>
  <c r="F296" i="26"/>
  <c r="F295" i="26"/>
  <c r="F294" i="26"/>
  <c r="F293" i="26"/>
  <c r="F292" i="26"/>
  <c r="F291" i="26"/>
  <c r="F290" i="26"/>
  <c r="F289" i="26"/>
  <c r="F288" i="26"/>
  <c r="F287" i="26"/>
  <c r="F286" i="26"/>
  <c r="F285" i="26"/>
  <c r="F284" i="26"/>
  <c r="F283" i="26"/>
  <c r="F282" i="26"/>
  <c r="F281" i="26"/>
  <c r="F280" i="26"/>
  <c r="F279" i="26"/>
  <c r="F278" i="26"/>
  <c r="F277" i="26"/>
  <c r="F276" i="26"/>
  <c r="F275" i="26"/>
  <c r="F274" i="26"/>
  <c r="F273" i="26"/>
  <c r="F272" i="26"/>
  <c r="F271" i="26"/>
  <c r="F270" i="26"/>
  <c r="F269" i="26"/>
  <c r="F268" i="26"/>
  <c r="F267" i="26"/>
  <c r="F266" i="26"/>
  <c r="F265" i="26"/>
  <c r="F264" i="26"/>
  <c r="F263" i="26"/>
  <c r="F262" i="26"/>
  <c r="F261" i="26"/>
  <c r="F260" i="26"/>
  <c r="F259" i="26"/>
  <c r="F258" i="26"/>
  <c r="F257" i="26"/>
  <c r="F256" i="26"/>
  <c r="F255" i="26"/>
  <c r="F254" i="26"/>
  <c r="F253" i="26"/>
  <c r="F252" i="26"/>
  <c r="F251" i="26"/>
  <c r="F250" i="26"/>
  <c r="F249" i="26"/>
  <c r="F248" i="26"/>
  <c r="F247" i="26"/>
  <c r="F246" i="26"/>
  <c r="F245" i="26"/>
  <c r="F244" i="26"/>
  <c r="F243" i="26"/>
  <c r="F242" i="26"/>
  <c r="F241" i="26"/>
  <c r="F240" i="26"/>
  <c r="F239" i="26"/>
  <c r="F238" i="26"/>
  <c r="F237" i="26"/>
  <c r="F236" i="26"/>
  <c r="F235" i="26"/>
  <c r="F234" i="26"/>
  <c r="F233" i="26"/>
  <c r="F232" i="26"/>
  <c r="F231" i="26"/>
  <c r="F230" i="26"/>
  <c r="F229" i="26"/>
  <c r="F228" i="26"/>
  <c r="F227" i="26"/>
  <c r="F226" i="26"/>
  <c r="F225" i="26"/>
  <c r="F224" i="26"/>
  <c r="F223" i="26"/>
  <c r="F222" i="26"/>
  <c r="F221" i="26"/>
  <c r="F220" i="26"/>
  <c r="F219" i="26"/>
  <c r="F218" i="26"/>
  <c r="F217" i="26"/>
  <c r="F216" i="26"/>
  <c r="F215" i="26"/>
  <c r="F214" i="26"/>
  <c r="F213" i="26"/>
  <c r="F212" i="26"/>
  <c r="F211" i="26"/>
  <c r="F210" i="26"/>
  <c r="F209" i="26"/>
  <c r="F208" i="26"/>
  <c r="F207" i="26"/>
  <c r="F206" i="26"/>
  <c r="F205" i="26"/>
  <c r="F204" i="26"/>
  <c r="F203" i="26"/>
  <c r="F202" i="26"/>
  <c r="F201" i="26"/>
  <c r="F200" i="26"/>
  <c r="F199" i="26"/>
  <c r="F198" i="26"/>
  <c r="F197" i="26"/>
  <c r="F196" i="26"/>
  <c r="F195" i="26"/>
  <c r="F194" i="26"/>
  <c r="F193" i="26"/>
  <c r="F192" i="26"/>
  <c r="F191" i="26"/>
  <c r="F190" i="26"/>
  <c r="F189" i="26"/>
  <c r="F188" i="26"/>
  <c r="F187" i="26"/>
  <c r="F186" i="26"/>
  <c r="F185" i="26"/>
  <c r="F184" i="26"/>
  <c r="F183" i="26"/>
  <c r="F182" i="26"/>
  <c r="F181" i="26"/>
  <c r="F180" i="26"/>
  <c r="F179" i="26"/>
  <c r="F178" i="26"/>
  <c r="F177" i="26"/>
  <c r="F176" i="26"/>
  <c r="F175" i="26"/>
  <c r="F174" i="26"/>
  <c r="F173" i="26"/>
  <c r="F172" i="26"/>
  <c r="F171" i="26"/>
  <c r="F170" i="26"/>
  <c r="F169" i="26"/>
  <c r="F168" i="26"/>
  <c r="F167" i="26"/>
  <c r="F166" i="26"/>
  <c r="F165" i="26"/>
  <c r="F164" i="26"/>
  <c r="F163" i="26"/>
  <c r="F162" i="26"/>
  <c r="F161" i="26"/>
  <c r="F160" i="26"/>
  <c r="F159" i="26"/>
  <c r="F158" i="26"/>
  <c r="F157" i="26"/>
  <c r="F156" i="26"/>
  <c r="F155" i="26"/>
  <c r="F154" i="26"/>
  <c r="F153" i="26"/>
  <c r="F152" i="26"/>
  <c r="F151" i="26"/>
  <c r="F150" i="26"/>
  <c r="F149" i="26"/>
  <c r="F148" i="26"/>
  <c r="F147" i="26"/>
  <c r="F146" i="26"/>
  <c r="F145" i="26"/>
  <c r="F144" i="26"/>
  <c r="F143" i="26"/>
  <c r="F142" i="26"/>
  <c r="F141" i="26"/>
  <c r="F140" i="26"/>
  <c r="F139" i="26"/>
  <c r="F138" i="26"/>
  <c r="F137" i="26"/>
  <c r="F136" i="26"/>
  <c r="F135" i="26"/>
  <c r="F134" i="26"/>
  <c r="F133" i="26"/>
  <c r="F132" i="26"/>
  <c r="F131" i="26"/>
  <c r="F130" i="26"/>
  <c r="F129" i="26"/>
  <c r="F128" i="26"/>
  <c r="F127" i="26"/>
  <c r="F126" i="26"/>
  <c r="F125" i="26"/>
  <c r="F124" i="26"/>
  <c r="F123" i="26"/>
  <c r="F122" i="26"/>
  <c r="F121" i="26"/>
  <c r="F120" i="26"/>
  <c r="F119" i="26"/>
  <c r="F118" i="26"/>
  <c r="F117" i="26"/>
  <c r="F116" i="26"/>
  <c r="F115" i="26"/>
  <c r="F114" i="26"/>
  <c r="F113" i="26"/>
  <c r="F112" i="26"/>
  <c r="F111" i="26"/>
  <c r="F110" i="26"/>
  <c r="F109" i="26"/>
  <c r="F108" i="26"/>
  <c r="F107" i="26"/>
  <c r="F106" i="26"/>
  <c r="F105" i="26"/>
  <c r="F104" i="26"/>
  <c r="F103" i="26"/>
  <c r="F102" i="26"/>
  <c r="F101" i="26"/>
  <c r="F100" i="26"/>
  <c r="F99" i="26"/>
  <c r="F98" i="26"/>
  <c r="F97" i="26"/>
  <c r="F96" i="26"/>
  <c r="F95" i="26"/>
  <c r="F94" i="26"/>
  <c r="F93" i="26"/>
  <c r="F92" i="26"/>
  <c r="F91" i="26"/>
  <c r="F90" i="26"/>
  <c r="F89" i="26"/>
  <c r="F88" i="26"/>
  <c r="F87" i="26"/>
  <c r="F86" i="26"/>
  <c r="F85" i="26"/>
  <c r="F84" i="26"/>
  <c r="F83" i="26"/>
  <c r="F82" i="26"/>
  <c r="F81" i="26"/>
  <c r="F80" i="26"/>
  <c r="F79" i="26"/>
  <c r="F78" i="26"/>
  <c r="F77" i="26"/>
  <c r="F76" i="26"/>
  <c r="F75" i="26"/>
  <c r="F74" i="26"/>
  <c r="F73" i="26"/>
  <c r="F72" i="26"/>
  <c r="F71" i="26"/>
  <c r="F70" i="26"/>
  <c r="F69" i="26"/>
  <c r="F68" i="26"/>
  <c r="F67" i="26"/>
  <c r="F66" i="26"/>
  <c r="F65" i="26"/>
  <c r="F64" i="26"/>
  <c r="F63" i="26"/>
  <c r="F62" i="26"/>
  <c r="F61" i="26"/>
  <c r="F60" i="26"/>
  <c r="F59" i="26"/>
  <c r="F58" i="26"/>
  <c r="F57" i="26"/>
  <c r="F56" i="26"/>
  <c r="F55" i="26"/>
  <c r="F54" i="26"/>
  <c r="F53" i="26"/>
  <c r="F52" i="26"/>
  <c r="F51" i="26"/>
  <c r="F50" i="26"/>
  <c r="F49" i="26"/>
  <c r="F48" i="26"/>
  <c r="F47" i="26"/>
  <c r="F46" i="26"/>
  <c r="F45" i="26"/>
  <c r="F44" i="26"/>
  <c r="F43" i="26"/>
  <c r="F42" i="26"/>
  <c r="F41" i="26"/>
  <c r="F40" i="26"/>
  <c r="F39" i="26"/>
  <c r="F38" i="26"/>
  <c r="F37" i="26"/>
  <c r="F36" i="26"/>
  <c r="F35" i="26"/>
  <c r="F34" i="26"/>
  <c r="F33" i="26"/>
  <c r="F32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6" i="26"/>
  <c r="F5" i="26"/>
  <c r="F4" i="26"/>
  <c r="F1" i="26" l="1"/>
  <c r="G262" i="31"/>
  <c r="H262" i="31" s="1"/>
  <c r="G326" i="31"/>
  <c r="H326" i="31" s="1"/>
  <c r="G318" i="31"/>
  <c r="H318" i="31" s="1"/>
  <c r="G310" i="31"/>
  <c r="H310" i="31" s="1"/>
  <c r="G302" i="31"/>
  <c r="H302" i="31" s="1"/>
  <c r="G294" i="31"/>
  <c r="H294" i="31" s="1"/>
  <c r="G286" i="31"/>
  <c r="H286" i="31" s="1"/>
  <c r="G278" i="31"/>
  <c r="H278" i="31" s="1"/>
  <c r="G270" i="31"/>
  <c r="H270" i="31" s="1"/>
  <c r="G254" i="31"/>
  <c r="H254" i="31" s="1"/>
  <c r="G238" i="31"/>
  <c r="H238" i="31" s="1"/>
  <c r="G230" i="31"/>
  <c r="H230" i="31" s="1"/>
  <c r="G198" i="31"/>
  <c r="H198" i="31" s="1"/>
  <c r="G54" i="31"/>
  <c r="H54" i="31" s="1"/>
  <c r="G14" i="31"/>
  <c r="H14" i="31" s="1"/>
  <c r="G120" i="29"/>
  <c r="H120" i="29" s="1"/>
  <c r="G112" i="29"/>
  <c r="H112" i="29" s="1"/>
  <c r="G40" i="29"/>
  <c r="H40" i="29" s="1"/>
  <c r="G8" i="29"/>
  <c r="H8" i="29" s="1"/>
  <c r="G3" i="29"/>
  <c r="G15" i="31"/>
  <c r="H15" i="31" s="1"/>
  <c r="G39" i="31"/>
  <c r="H39" i="31" s="1"/>
  <c r="G55" i="31"/>
  <c r="H55" i="31" s="1"/>
  <c r="G63" i="31"/>
  <c r="H63" i="31" s="1"/>
  <c r="G87" i="31"/>
  <c r="H87" i="31" s="1"/>
  <c r="G215" i="29"/>
  <c r="H215" i="29" s="1"/>
  <c r="G175" i="29"/>
  <c r="H175" i="29" s="1"/>
  <c r="G151" i="29"/>
  <c r="H151" i="29" s="1"/>
  <c r="G135" i="29"/>
  <c r="H135" i="29" s="1"/>
  <c r="G71" i="29"/>
  <c r="H71" i="29" s="1"/>
  <c r="G31" i="29"/>
  <c r="H31" i="29" s="1"/>
  <c r="G111" i="31"/>
  <c r="H111" i="31" s="1"/>
  <c r="G127" i="31"/>
  <c r="H127" i="31" s="1"/>
  <c r="G175" i="31"/>
  <c r="H175" i="31" s="1"/>
  <c r="G183" i="31"/>
  <c r="H183" i="31" s="1"/>
  <c r="G295" i="31"/>
  <c r="H295" i="31" s="1"/>
  <c r="G303" i="31"/>
  <c r="H303" i="31" s="1"/>
  <c r="G311" i="31"/>
  <c r="H311" i="31" s="1"/>
  <c r="G319" i="31"/>
  <c r="H319" i="31" s="1"/>
  <c r="G10" i="29"/>
  <c r="H10" i="29" s="1"/>
  <c r="G18" i="29"/>
  <c r="H18" i="29" s="1"/>
  <c r="G26" i="29"/>
  <c r="H26" i="29" s="1"/>
  <c r="G34" i="29"/>
  <c r="H34" i="29" s="1"/>
  <c r="G42" i="29"/>
  <c r="H42" i="29" s="1"/>
  <c r="G50" i="29"/>
  <c r="H50" i="29" s="1"/>
  <c r="G58" i="29"/>
  <c r="H58" i="29" s="1"/>
  <c r="G66" i="29"/>
  <c r="H66" i="29" s="1"/>
  <c r="G74" i="29"/>
  <c r="H74" i="29" s="1"/>
  <c r="G82" i="29"/>
  <c r="H82" i="29" s="1"/>
  <c r="G90" i="29"/>
  <c r="H90" i="29" s="1"/>
  <c r="G98" i="29"/>
  <c r="H98" i="29" s="1"/>
  <c r="G106" i="29"/>
  <c r="H106" i="29" s="1"/>
  <c r="G114" i="29"/>
  <c r="H114" i="29" s="1"/>
  <c r="G122" i="29"/>
  <c r="H122" i="29" s="1"/>
  <c r="G130" i="29"/>
  <c r="H130" i="29" s="1"/>
  <c r="G138" i="29"/>
  <c r="H138" i="29" s="1"/>
  <c r="G146" i="29"/>
  <c r="H146" i="29" s="1"/>
  <c r="G154" i="29"/>
  <c r="H154" i="29" s="1"/>
  <c r="G162" i="29"/>
  <c r="H162" i="29" s="1"/>
  <c r="G170" i="29"/>
  <c r="H170" i="29" s="1"/>
  <c r="G178" i="29"/>
  <c r="H178" i="29" s="1"/>
  <c r="G186" i="29"/>
  <c r="H186" i="29" s="1"/>
  <c r="G194" i="29"/>
  <c r="H194" i="29" s="1"/>
  <c r="G202" i="29"/>
  <c r="H202" i="29" s="1"/>
  <c r="G210" i="29"/>
  <c r="H210" i="29" s="1"/>
  <c r="G218" i="29"/>
  <c r="H218" i="29" s="1"/>
  <c r="G64" i="31"/>
  <c r="H64" i="31" s="1"/>
  <c r="G72" i="31"/>
  <c r="H72" i="31" s="1"/>
  <c r="G80" i="31"/>
  <c r="H80" i="31" s="1"/>
  <c r="G88" i="31"/>
  <c r="H88" i="31" s="1"/>
  <c r="G96" i="31"/>
  <c r="H96" i="31" s="1"/>
  <c r="G104" i="31"/>
  <c r="H104" i="31" s="1"/>
  <c r="G112" i="31"/>
  <c r="H112" i="31" s="1"/>
  <c r="G120" i="31"/>
  <c r="H120" i="31" s="1"/>
  <c r="G128" i="31"/>
  <c r="H128" i="31" s="1"/>
  <c r="G136" i="31"/>
  <c r="H136" i="31" s="1"/>
  <c r="G144" i="31"/>
  <c r="H144" i="31" s="1"/>
  <c r="G152" i="31"/>
  <c r="H152" i="31" s="1"/>
  <c r="G160" i="31"/>
  <c r="H160" i="31" s="1"/>
  <c r="G168" i="31"/>
  <c r="H168" i="31" s="1"/>
  <c r="G176" i="31"/>
  <c r="H176" i="31" s="1"/>
  <c r="G184" i="31"/>
  <c r="H184" i="31" s="1"/>
  <c r="G192" i="31"/>
  <c r="H192" i="31" s="1"/>
  <c r="G200" i="31"/>
  <c r="H200" i="31" s="1"/>
  <c r="G208" i="31"/>
  <c r="H208" i="31" s="1"/>
  <c r="G216" i="31"/>
  <c r="H216" i="31" s="1"/>
  <c r="G224" i="31"/>
  <c r="H224" i="31" s="1"/>
  <c r="G232" i="31"/>
  <c r="H232" i="31" s="1"/>
  <c r="G240" i="31"/>
  <c r="H240" i="31" s="1"/>
  <c r="G248" i="31"/>
  <c r="H248" i="31" s="1"/>
  <c r="G256" i="31"/>
  <c r="H256" i="31" s="1"/>
  <c r="G264" i="31"/>
  <c r="H264" i="31" s="1"/>
  <c r="G272" i="31"/>
  <c r="H272" i="31" s="1"/>
  <c r="G280" i="31"/>
  <c r="H280" i="31" s="1"/>
  <c r="G288" i="31"/>
  <c r="H288" i="31" s="1"/>
  <c r="G296" i="31"/>
  <c r="H296" i="31" s="1"/>
  <c r="G304" i="31"/>
  <c r="H304" i="31" s="1"/>
  <c r="G312" i="31"/>
  <c r="H312" i="31" s="1"/>
  <c r="G320" i="31"/>
  <c r="H320" i="31" s="1"/>
  <c r="G3" i="31"/>
  <c r="G11" i="29"/>
  <c r="H11" i="29" s="1"/>
  <c r="G19" i="29"/>
  <c r="H19" i="29" s="1"/>
  <c r="G27" i="29"/>
  <c r="H27" i="29" s="1"/>
  <c r="G35" i="29"/>
  <c r="H35" i="29" s="1"/>
  <c r="G43" i="29"/>
  <c r="H43" i="29" s="1"/>
  <c r="G51" i="29"/>
  <c r="H51" i="29" s="1"/>
  <c r="G59" i="29"/>
  <c r="H59" i="29" s="1"/>
  <c r="G67" i="29"/>
  <c r="H67" i="29" s="1"/>
  <c r="G75" i="29"/>
  <c r="H75" i="29" s="1"/>
  <c r="G83" i="29"/>
  <c r="H83" i="29" s="1"/>
  <c r="G91" i="29"/>
  <c r="H91" i="29" s="1"/>
  <c r="G99" i="29"/>
  <c r="H99" i="29" s="1"/>
  <c r="G107" i="29"/>
  <c r="H107" i="29" s="1"/>
  <c r="G115" i="29"/>
  <c r="H115" i="29" s="1"/>
  <c r="G123" i="29"/>
  <c r="H123" i="29" s="1"/>
  <c r="G131" i="29"/>
  <c r="H131" i="29" s="1"/>
  <c r="G139" i="29"/>
  <c r="H139" i="29" s="1"/>
  <c r="G147" i="29"/>
  <c r="H147" i="29" s="1"/>
  <c r="G155" i="29"/>
  <c r="H155" i="29" s="1"/>
  <c r="G163" i="29"/>
  <c r="H163" i="29" s="1"/>
  <c r="G171" i="29"/>
  <c r="H171" i="29" s="1"/>
  <c r="G179" i="29"/>
  <c r="H179" i="29" s="1"/>
  <c r="G187" i="29"/>
  <c r="H187" i="29" s="1"/>
  <c r="G203" i="29"/>
  <c r="H203" i="29" s="1"/>
  <c r="G211" i="29"/>
  <c r="H211" i="29" s="1"/>
  <c r="G219" i="29"/>
  <c r="H219" i="29" s="1"/>
  <c r="G9" i="31"/>
  <c r="H9" i="31" s="1"/>
  <c r="G17" i="31"/>
  <c r="H17" i="31" s="1"/>
  <c r="G25" i="31"/>
  <c r="H25" i="31" s="1"/>
  <c r="G33" i="31"/>
  <c r="H33" i="31" s="1"/>
  <c r="G41" i="31"/>
  <c r="H41" i="31" s="1"/>
  <c r="G49" i="31"/>
  <c r="H49" i="31" s="1"/>
  <c r="G57" i="31"/>
  <c r="H57" i="31" s="1"/>
  <c r="G26" i="32"/>
  <c r="H26" i="32" s="1"/>
  <c r="G4" i="29"/>
  <c r="H4" i="29" s="1"/>
  <c r="G28" i="29"/>
  <c r="H28" i="29" s="1"/>
  <c r="G36" i="29"/>
  <c r="H36" i="29" s="1"/>
  <c r="G44" i="29"/>
  <c r="H44" i="29" s="1"/>
  <c r="G76" i="29"/>
  <c r="H76" i="29" s="1"/>
  <c r="G84" i="29"/>
  <c r="H84" i="29" s="1"/>
  <c r="G100" i="29"/>
  <c r="H100" i="29" s="1"/>
  <c r="G116" i="29"/>
  <c r="H116" i="29" s="1"/>
  <c r="G124" i="29"/>
  <c r="H124" i="29" s="1"/>
  <c r="G132" i="29"/>
  <c r="H132" i="29" s="1"/>
  <c r="G164" i="29"/>
  <c r="H164" i="29" s="1"/>
  <c r="G180" i="29"/>
  <c r="H180" i="29" s="1"/>
  <c r="G188" i="29"/>
  <c r="H188" i="29" s="1"/>
  <c r="G196" i="29"/>
  <c r="H196" i="29" s="1"/>
  <c r="G220" i="29"/>
  <c r="H220" i="29" s="1"/>
  <c r="G10" i="31"/>
  <c r="H10" i="31" s="1"/>
  <c r="G18" i="31"/>
  <c r="H18" i="31" s="1"/>
  <c r="G26" i="31"/>
  <c r="H26" i="31" s="1"/>
  <c r="G34" i="31"/>
  <c r="H34" i="31" s="1"/>
  <c r="G42" i="31"/>
  <c r="H42" i="31" s="1"/>
  <c r="G50" i="31"/>
  <c r="H50" i="31" s="1"/>
  <c r="G58" i="31"/>
  <c r="H58" i="31" s="1"/>
  <c r="G66" i="31"/>
  <c r="H66" i="31" s="1"/>
  <c r="G74" i="31"/>
  <c r="H74" i="31" s="1"/>
  <c r="G98" i="32"/>
  <c r="H98" i="32" s="1"/>
  <c r="G106" i="32"/>
  <c r="H106" i="32" s="1"/>
  <c r="G130" i="32"/>
  <c r="H130" i="32" s="1"/>
  <c r="G162" i="32"/>
  <c r="H162" i="32" s="1"/>
  <c r="G170" i="32"/>
  <c r="H170" i="32" s="1"/>
  <c r="G218" i="32"/>
  <c r="H218" i="32" s="1"/>
  <c r="G226" i="32"/>
  <c r="H226" i="32" s="1"/>
  <c r="G266" i="32"/>
  <c r="H266" i="32" s="1"/>
  <c r="G282" i="32"/>
  <c r="H282" i="32" s="1"/>
  <c r="G290" i="32"/>
  <c r="H290" i="32" s="1"/>
  <c r="G298" i="32"/>
  <c r="H298" i="32" s="1"/>
  <c r="G314" i="32"/>
  <c r="H314" i="32" s="1"/>
  <c r="G330" i="32"/>
  <c r="H330" i="32" s="1"/>
  <c r="G346" i="32"/>
  <c r="H346" i="32" s="1"/>
  <c r="G362" i="32"/>
  <c r="H362" i="32" s="1"/>
  <c r="G426" i="32"/>
  <c r="H426" i="32" s="1"/>
  <c r="G442" i="32"/>
  <c r="H442" i="32" s="1"/>
  <c r="G466" i="32"/>
  <c r="H466" i="32" s="1"/>
  <c r="G474" i="32"/>
  <c r="H474" i="32" s="1"/>
  <c r="G482" i="32"/>
  <c r="H482" i="32" s="1"/>
  <c r="G235" i="32"/>
  <c r="H235" i="32" s="1"/>
  <c r="G157" i="32"/>
  <c r="H157" i="32" s="1"/>
  <c r="G165" i="32"/>
  <c r="H165" i="32" s="1"/>
  <c r="G173" i="32"/>
  <c r="H173" i="32" s="1"/>
  <c r="G181" i="32"/>
  <c r="H181" i="32" s="1"/>
  <c r="G189" i="32"/>
  <c r="H189" i="32" s="1"/>
  <c r="G197" i="32"/>
  <c r="H197" i="32" s="1"/>
  <c r="G205" i="32"/>
  <c r="H205" i="32" s="1"/>
  <c r="G213" i="32"/>
  <c r="H213" i="32" s="1"/>
  <c r="G221" i="32"/>
  <c r="H221" i="32" s="1"/>
  <c r="G229" i="32"/>
  <c r="H229" i="32" s="1"/>
  <c r="G237" i="32"/>
  <c r="H237" i="32" s="1"/>
  <c r="G245" i="32"/>
  <c r="H245" i="32" s="1"/>
  <c r="G253" i="32"/>
  <c r="H253" i="32" s="1"/>
  <c r="G261" i="32"/>
  <c r="H261" i="32" s="1"/>
  <c r="G269" i="32"/>
  <c r="H269" i="32" s="1"/>
  <c r="G277" i="32"/>
  <c r="H277" i="32" s="1"/>
  <c r="G285" i="32"/>
  <c r="H285" i="32" s="1"/>
  <c r="G293" i="32"/>
  <c r="H293" i="32" s="1"/>
  <c r="G301" i="32"/>
  <c r="H301" i="32" s="1"/>
  <c r="G309" i="32"/>
  <c r="H309" i="32" s="1"/>
  <c r="G317" i="32"/>
  <c r="H317" i="32" s="1"/>
  <c r="G325" i="32"/>
  <c r="H325" i="32" s="1"/>
  <c r="G333" i="32"/>
  <c r="H333" i="32" s="1"/>
  <c r="G341" i="32"/>
  <c r="H341" i="32" s="1"/>
  <c r="G357" i="32"/>
  <c r="H357" i="32" s="1"/>
  <c r="G365" i="32"/>
  <c r="H365" i="32" s="1"/>
  <c r="G373" i="32"/>
  <c r="H373" i="32" s="1"/>
  <c r="G381" i="32"/>
  <c r="H381" i="32" s="1"/>
  <c r="G389" i="32"/>
  <c r="H389" i="32" s="1"/>
  <c r="G397" i="32"/>
  <c r="H397" i="32" s="1"/>
  <c r="G405" i="32"/>
  <c r="H405" i="32" s="1"/>
  <c r="G413" i="32"/>
  <c r="H413" i="32" s="1"/>
  <c r="G421" i="32"/>
  <c r="H421" i="32" s="1"/>
  <c r="G429" i="32"/>
  <c r="H429" i="32" s="1"/>
  <c r="G437" i="32"/>
  <c r="H437" i="32" s="1"/>
  <c r="G445" i="32"/>
  <c r="H445" i="32" s="1"/>
  <c r="G453" i="32"/>
  <c r="H453" i="32" s="1"/>
  <c r="G461" i="32"/>
  <c r="H461" i="32" s="1"/>
  <c r="G469" i="32"/>
  <c r="H469" i="32" s="1"/>
  <c r="G477" i="32"/>
  <c r="H477" i="32" s="1"/>
  <c r="G485" i="32"/>
  <c r="H485" i="32" s="1"/>
  <c r="G493" i="32"/>
  <c r="H493" i="32" s="1"/>
  <c r="G501" i="32"/>
  <c r="H501" i="32" s="1"/>
  <c r="G509" i="32"/>
  <c r="H509" i="32" s="1"/>
  <c r="G65" i="31"/>
  <c r="H65" i="31" s="1"/>
  <c r="G73" i="31"/>
  <c r="H73" i="31" s="1"/>
  <c r="G81" i="31"/>
  <c r="H81" i="31" s="1"/>
  <c r="G89" i="31"/>
  <c r="H89" i="31" s="1"/>
  <c r="G97" i="31"/>
  <c r="H97" i="31" s="1"/>
  <c r="G113" i="31"/>
  <c r="H113" i="31" s="1"/>
  <c r="G121" i="31"/>
  <c r="H121" i="31" s="1"/>
  <c r="G129" i="31"/>
  <c r="H129" i="31" s="1"/>
  <c r="G137" i="31"/>
  <c r="H137" i="31" s="1"/>
  <c r="G145" i="31"/>
  <c r="H145" i="31" s="1"/>
  <c r="G153" i="31"/>
  <c r="H153" i="31" s="1"/>
  <c r="G169" i="31"/>
  <c r="H169" i="31" s="1"/>
  <c r="G177" i="31"/>
  <c r="H177" i="31" s="1"/>
  <c r="G193" i="31"/>
  <c r="H193" i="31" s="1"/>
  <c r="G201" i="31"/>
  <c r="H201" i="31" s="1"/>
  <c r="G209" i="31"/>
  <c r="H209" i="31" s="1"/>
  <c r="G217" i="31"/>
  <c r="H217" i="31" s="1"/>
  <c r="G225" i="31"/>
  <c r="H225" i="31" s="1"/>
  <c r="G233" i="31"/>
  <c r="H233" i="31" s="1"/>
  <c r="G241" i="31"/>
  <c r="H241" i="31" s="1"/>
  <c r="G249" i="31"/>
  <c r="H249" i="31" s="1"/>
  <c r="G257" i="31"/>
  <c r="H257" i="31" s="1"/>
  <c r="G265" i="31"/>
  <c r="H265" i="31" s="1"/>
  <c r="G273" i="31"/>
  <c r="H273" i="31" s="1"/>
  <c r="G281" i="31"/>
  <c r="H281" i="31" s="1"/>
  <c r="G289" i="31"/>
  <c r="H289" i="31" s="1"/>
  <c r="G297" i="31"/>
  <c r="H297" i="31" s="1"/>
  <c r="G305" i="31"/>
  <c r="H305" i="31" s="1"/>
  <c r="G313" i="31"/>
  <c r="H313" i="31" s="1"/>
  <c r="G321" i="31"/>
  <c r="H321" i="31" s="1"/>
  <c r="G6" i="32"/>
  <c r="H6" i="32" s="1"/>
  <c r="G14" i="32"/>
  <c r="H14" i="32" s="1"/>
  <c r="G22" i="32"/>
  <c r="H22" i="32" s="1"/>
  <c r="G30" i="32"/>
  <c r="H30" i="32" s="1"/>
  <c r="G38" i="32"/>
  <c r="H38" i="32" s="1"/>
  <c r="G46" i="32"/>
  <c r="H46" i="32" s="1"/>
  <c r="G54" i="32"/>
  <c r="H54" i="32" s="1"/>
  <c r="G62" i="32"/>
  <c r="H62" i="32" s="1"/>
  <c r="G70" i="32"/>
  <c r="H70" i="32" s="1"/>
  <c r="G78" i="32"/>
  <c r="H78" i="32" s="1"/>
  <c r="G86" i="32"/>
  <c r="H86" i="32" s="1"/>
  <c r="G102" i="32"/>
  <c r="H102" i="32" s="1"/>
  <c r="G110" i="32"/>
  <c r="H110" i="32" s="1"/>
  <c r="G118" i="32"/>
  <c r="H118" i="32" s="1"/>
  <c r="G126" i="32"/>
  <c r="H126" i="32" s="1"/>
  <c r="G134" i="32"/>
  <c r="H134" i="32" s="1"/>
  <c r="G142" i="32"/>
  <c r="H142" i="32" s="1"/>
  <c r="G150" i="32"/>
  <c r="H150" i="32" s="1"/>
  <c r="G158" i="32"/>
  <c r="H158" i="32" s="1"/>
  <c r="G166" i="32"/>
  <c r="H166" i="32" s="1"/>
  <c r="G174" i="32"/>
  <c r="H174" i="32" s="1"/>
  <c r="G182" i="32"/>
  <c r="H182" i="32" s="1"/>
  <c r="G190" i="32"/>
  <c r="H190" i="32" s="1"/>
  <c r="G198" i="32"/>
  <c r="H198" i="32" s="1"/>
  <c r="G206" i="32"/>
  <c r="H206" i="32" s="1"/>
  <c r="G214" i="32"/>
  <c r="H214" i="32" s="1"/>
  <c r="G222" i="32"/>
  <c r="H222" i="32" s="1"/>
  <c r="G230" i="32"/>
  <c r="H230" i="32" s="1"/>
  <c r="G238" i="32"/>
  <c r="H238" i="32" s="1"/>
  <c r="G246" i="32"/>
  <c r="H246" i="32" s="1"/>
  <c r="G254" i="32"/>
  <c r="H254" i="32" s="1"/>
  <c r="G270" i="32"/>
  <c r="H270" i="32" s="1"/>
  <c r="G278" i="32"/>
  <c r="H278" i="32" s="1"/>
  <c r="G286" i="32"/>
  <c r="H286" i="32" s="1"/>
  <c r="G294" i="32"/>
  <c r="H294" i="32" s="1"/>
  <c r="G318" i="32"/>
  <c r="H318" i="32" s="1"/>
  <c r="G326" i="32"/>
  <c r="H326" i="32" s="1"/>
  <c r="G334" i="32"/>
  <c r="H334" i="32" s="1"/>
  <c r="G342" i="32"/>
  <c r="H342" i="32" s="1"/>
  <c r="G350" i="32"/>
  <c r="H350" i="32" s="1"/>
  <c r="G358" i="32"/>
  <c r="H358" i="32" s="1"/>
  <c r="G366" i="32"/>
  <c r="H366" i="32" s="1"/>
  <c r="G374" i="32"/>
  <c r="H374" i="32" s="1"/>
  <c r="G382" i="32"/>
  <c r="H382" i="32" s="1"/>
  <c r="G390" i="32"/>
  <c r="H390" i="32" s="1"/>
  <c r="G398" i="32"/>
  <c r="H398" i="32" s="1"/>
  <c r="G406" i="32"/>
  <c r="H406" i="32" s="1"/>
  <c r="G414" i="32"/>
  <c r="H414" i="32" s="1"/>
  <c r="G430" i="32"/>
  <c r="H430" i="32" s="1"/>
  <c r="G438" i="32"/>
  <c r="H438" i="32" s="1"/>
  <c r="G446" i="32"/>
  <c r="H446" i="32" s="1"/>
  <c r="G454" i="32"/>
  <c r="H454" i="32" s="1"/>
  <c r="G462" i="32"/>
  <c r="H462" i="32" s="1"/>
  <c r="G470" i="32"/>
  <c r="H470" i="32" s="1"/>
  <c r="G478" i="32"/>
  <c r="H478" i="32" s="1"/>
  <c r="G82" i="31"/>
  <c r="H82" i="31" s="1"/>
  <c r="G90" i="31"/>
  <c r="H90" i="31" s="1"/>
  <c r="G106" i="31"/>
  <c r="H106" i="31" s="1"/>
  <c r="G122" i="31"/>
  <c r="H122" i="31" s="1"/>
  <c r="G130" i="31"/>
  <c r="H130" i="31" s="1"/>
  <c r="G138" i="31"/>
  <c r="H138" i="31" s="1"/>
  <c r="G146" i="31"/>
  <c r="H146" i="31" s="1"/>
  <c r="G154" i="31"/>
  <c r="H154" i="31" s="1"/>
  <c r="G162" i="31"/>
  <c r="H162" i="31" s="1"/>
  <c r="G178" i="31"/>
  <c r="H178" i="31" s="1"/>
  <c r="G194" i="31"/>
  <c r="H194" i="31" s="1"/>
  <c r="G202" i="31"/>
  <c r="H202" i="31" s="1"/>
  <c r="G210" i="31"/>
  <c r="H210" i="31" s="1"/>
  <c r="G218" i="31"/>
  <c r="H218" i="31" s="1"/>
  <c r="G242" i="31"/>
  <c r="H242" i="31" s="1"/>
  <c r="G250" i="31"/>
  <c r="H250" i="31" s="1"/>
  <c r="G258" i="31"/>
  <c r="H258" i="31" s="1"/>
  <c r="G266" i="31"/>
  <c r="H266" i="31" s="1"/>
  <c r="G274" i="31"/>
  <c r="H274" i="31" s="1"/>
  <c r="G282" i="31"/>
  <c r="H282" i="31" s="1"/>
  <c r="G298" i="31"/>
  <c r="H298" i="31" s="1"/>
  <c r="G322" i="31"/>
  <c r="H322" i="31" s="1"/>
  <c r="G7" i="32"/>
  <c r="H7" i="32" s="1"/>
  <c r="G23" i="32"/>
  <c r="H23" i="32" s="1"/>
  <c r="G31" i="32"/>
  <c r="H31" i="32" s="1"/>
  <c r="G39" i="32"/>
  <c r="H39" i="32" s="1"/>
  <c r="G55" i="32"/>
  <c r="H55" i="32" s="1"/>
  <c r="G63" i="32"/>
  <c r="H63" i="32" s="1"/>
  <c r="G71" i="32"/>
  <c r="H71" i="32" s="1"/>
  <c r="G79" i="32"/>
  <c r="H79" i="32" s="1"/>
  <c r="G103" i="32"/>
  <c r="H103" i="32" s="1"/>
  <c r="G111" i="32"/>
  <c r="H111" i="32" s="1"/>
  <c r="G127" i="32"/>
  <c r="H127" i="32" s="1"/>
  <c r="G135" i="32"/>
  <c r="H135" i="32" s="1"/>
  <c r="G143" i="32"/>
  <c r="H143" i="32" s="1"/>
  <c r="G151" i="32"/>
  <c r="H151" i="32" s="1"/>
  <c r="G167" i="32"/>
  <c r="H167" i="32" s="1"/>
  <c r="G175" i="32"/>
  <c r="H175" i="32" s="1"/>
  <c r="G183" i="32"/>
  <c r="H183" i="32" s="1"/>
  <c r="G207" i="32"/>
  <c r="H207" i="32" s="1"/>
  <c r="G215" i="32"/>
  <c r="H215" i="32" s="1"/>
  <c r="G223" i="32"/>
  <c r="H223" i="32" s="1"/>
  <c r="G231" i="32"/>
  <c r="H231" i="32" s="1"/>
  <c r="G239" i="32"/>
  <c r="H239" i="32" s="1"/>
  <c r="G247" i="32"/>
  <c r="H247" i="32" s="1"/>
  <c r="G255" i="32"/>
  <c r="H255" i="32" s="1"/>
  <c r="G271" i="32"/>
  <c r="H271" i="32" s="1"/>
  <c r="G311" i="32"/>
  <c r="H311" i="32" s="1"/>
  <c r="G319" i="32"/>
  <c r="H319" i="32" s="1"/>
  <c r="G327" i="32"/>
  <c r="H327" i="32" s="1"/>
  <c r="G335" i="32"/>
  <c r="H335" i="32" s="1"/>
  <c r="G359" i="32"/>
  <c r="H359" i="32" s="1"/>
  <c r="G367" i="32"/>
  <c r="H367" i="32" s="1"/>
  <c r="G375" i="32"/>
  <c r="H375" i="32" s="1"/>
  <c r="G391" i="32"/>
  <c r="H391" i="32" s="1"/>
  <c r="G399" i="32"/>
  <c r="H399" i="32" s="1"/>
  <c r="G407" i="32"/>
  <c r="H407" i="32" s="1"/>
  <c r="G415" i="32"/>
  <c r="H415" i="32" s="1"/>
  <c r="G431" i="32"/>
  <c r="H431" i="32" s="1"/>
  <c r="G479" i="32"/>
  <c r="H479" i="32" s="1"/>
  <c r="G5" i="29"/>
  <c r="H5" i="29" s="1"/>
  <c r="G45" i="29"/>
  <c r="H45" i="29" s="1"/>
  <c r="G165" i="29"/>
  <c r="H165" i="29" s="1"/>
  <c r="G19" i="31"/>
  <c r="H19" i="31" s="1"/>
  <c r="G35" i="31"/>
  <c r="H35" i="31" s="1"/>
  <c r="G43" i="31"/>
  <c r="H43" i="31" s="1"/>
  <c r="G51" i="31"/>
  <c r="H51" i="31" s="1"/>
  <c r="G59" i="31"/>
  <c r="H59" i="31" s="1"/>
  <c r="G91" i="31"/>
  <c r="H91" i="31" s="1"/>
  <c r="G99" i="31"/>
  <c r="H99" i="31" s="1"/>
  <c r="G107" i="31"/>
  <c r="H107" i="31" s="1"/>
  <c r="G115" i="31"/>
  <c r="H115" i="31" s="1"/>
  <c r="G123" i="31"/>
  <c r="H123" i="31" s="1"/>
  <c r="G139" i="31"/>
  <c r="H139" i="31" s="1"/>
  <c r="G147" i="31"/>
  <c r="H147" i="31" s="1"/>
  <c r="G155" i="31"/>
  <c r="H155" i="31" s="1"/>
  <c r="G195" i="31"/>
  <c r="H195" i="31" s="1"/>
  <c r="G203" i="31"/>
  <c r="H203" i="31" s="1"/>
  <c r="G8" i="32"/>
  <c r="H8" i="32" s="1"/>
  <c r="G16" i="32"/>
  <c r="H16" i="32" s="1"/>
  <c r="G6" i="29"/>
  <c r="H6" i="29" s="1"/>
  <c r="G14" i="29"/>
  <c r="H14" i="29" s="1"/>
  <c r="G22" i="29"/>
  <c r="H22" i="29" s="1"/>
  <c r="G30" i="29"/>
  <c r="H30" i="29" s="1"/>
  <c r="G38" i="29"/>
  <c r="H38" i="29" s="1"/>
  <c r="G46" i="29"/>
  <c r="H46" i="29" s="1"/>
  <c r="G54" i="29"/>
  <c r="H54" i="29" s="1"/>
  <c r="G62" i="29"/>
  <c r="H62" i="29" s="1"/>
  <c r="G70" i="29"/>
  <c r="H70" i="29" s="1"/>
  <c r="G78" i="29"/>
  <c r="H78" i="29" s="1"/>
  <c r="G86" i="29"/>
  <c r="H86" i="29" s="1"/>
  <c r="G94" i="29"/>
  <c r="H94" i="29" s="1"/>
  <c r="G102" i="29"/>
  <c r="H102" i="29" s="1"/>
  <c r="G110" i="29"/>
  <c r="H110" i="29" s="1"/>
  <c r="G118" i="29"/>
  <c r="H118" i="29" s="1"/>
  <c r="G126" i="29"/>
  <c r="H126" i="29" s="1"/>
  <c r="G142" i="29"/>
  <c r="H142" i="29" s="1"/>
  <c r="G150" i="29"/>
  <c r="H150" i="29" s="1"/>
  <c r="G158" i="29"/>
  <c r="H158" i="29" s="1"/>
  <c r="G166" i="29"/>
  <c r="H166" i="29" s="1"/>
  <c r="G182" i="29"/>
  <c r="H182" i="29" s="1"/>
  <c r="G190" i="29"/>
  <c r="H190" i="29" s="1"/>
  <c r="G198" i="29"/>
  <c r="H198" i="29" s="1"/>
  <c r="G206" i="29"/>
  <c r="H206" i="29" s="1"/>
  <c r="G214" i="29"/>
  <c r="H214" i="29" s="1"/>
  <c r="G4" i="31"/>
  <c r="H4" i="31" s="1"/>
  <c r="G514" i="32"/>
  <c r="H514" i="32" s="1"/>
  <c r="G243" i="32"/>
  <c r="H243" i="32" s="1"/>
  <c r="G64" i="32"/>
  <c r="H64" i="32" s="1"/>
  <c r="G88" i="32"/>
  <c r="H88" i="32" s="1"/>
  <c r="G96" i="32"/>
  <c r="H96" i="32" s="1"/>
  <c r="G120" i="32"/>
  <c r="H120" i="32" s="1"/>
  <c r="G128" i="32"/>
  <c r="H128" i="32" s="1"/>
  <c r="G152" i="32"/>
  <c r="H152" i="32" s="1"/>
  <c r="G160" i="32"/>
  <c r="H160" i="32" s="1"/>
  <c r="G208" i="32"/>
  <c r="H208" i="32" s="1"/>
  <c r="G216" i="32"/>
  <c r="H216" i="32" s="1"/>
  <c r="G256" i="32"/>
  <c r="H256" i="32" s="1"/>
  <c r="G272" i="32"/>
  <c r="H272" i="32" s="1"/>
  <c r="G304" i="32"/>
  <c r="H304" i="32" s="1"/>
  <c r="G320" i="32"/>
  <c r="H320" i="32" s="1"/>
  <c r="G352" i="32"/>
  <c r="H352" i="32" s="1"/>
  <c r="G368" i="32"/>
  <c r="H368" i="32" s="1"/>
  <c r="G376" i="32"/>
  <c r="H376" i="32" s="1"/>
  <c r="G392" i="32"/>
  <c r="H392" i="32" s="1"/>
  <c r="G400" i="32"/>
  <c r="H400" i="32" s="1"/>
  <c r="G416" i="32"/>
  <c r="H416" i="32" s="1"/>
  <c r="G424" i="32"/>
  <c r="H424" i="32" s="1"/>
  <c r="G488" i="32"/>
  <c r="H488" i="32" s="1"/>
  <c r="G496" i="32"/>
  <c r="H496" i="32" s="1"/>
  <c r="G12" i="31"/>
  <c r="H12" i="31" s="1"/>
  <c r="G20" i="31"/>
  <c r="H20" i="31" s="1"/>
  <c r="G28" i="31"/>
  <c r="H28" i="31" s="1"/>
  <c r="G36" i="31"/>
  <c r="H36" i="31" s="1"/>
  <c r="G44" i="31"/>
  <c r="H44" i="31" s="1"/>
  <c r="G52" i="31"/>
  <c r="H52" i="31" s="1"/>
  <c r="G60" i="31"/>
  <c r="H60" i="31" s="1"/>
  <c r="G68" i="31"/>
  <c r="H68" i="31" s="1"/>
  <c r="G76" i="31"/>
  <c r="H76" i="31" s="1"/>
  <c r="G84" i="31"/>
  <c r="H84" i="31" s="1"/>
  <c r="G92" i="31"/>
  <c r="H92" i="31" s="1"/>
  <c r="G100" i="31"/>
  <c r="H100" i="31" s="1"/>
  <c r="G108" i="31"/>
  <c r="H108" i="31" s="1"/>
  <c r="G116" i="31"/>
  <c r="H116" i="31" s="1"/>
  <c r="G124" i="31"/>
  <c r="H124" i="31" s="1"/>
  <c r="G132" i="31"/>
  <c r="H132" i="31" s="1"/>
  <c r="G140" i="31"/>
  <c r="H140" i="31" s="1"/>
  <c r="G148" i="31"/>
  <c r="H148" i="31" s="1"/>
  <c r="G156" i="31"/>
  <c r="H156" i="31" s="1"/>
  <c r="G164" i="31"/>
  <c r="H164" i="31" s="1"/>
  <c r="G180" i="31"/>
  <c r="H180" i="31" s="1"/>
  <c r="G188" i="31"/>
  <c r="H188" i="31" s="1"/>
  <c r="G196" i="31"/>
  <c r="H196" i="31" s="1"/>
  <c r="G204" i="31"/>
  <c r="H204" i="31" s="1"/>
  <c r="G212" i="31"/>
  <c r="H212" i="31" s="1"/>
  <c r="G220" i="31"/>
  <c r="H220" i="31" s="1"/>
  <c r="G236" i="31"/>
  <c r="H236" i="31" s="1"/>
  <c r="G252" i="31"/>
  <c r="H252" i="31" s="1"/>
  <c r="G260" i="31"/>
  <c r="H260" i="31" s="1"/>
  <c r="G268" i="31"/>
  <c r="H268" i="31" s="1"/>
  <c r="G276" i="31"/>
  <c r="H276" i="31" s="1"/>
  <c r="G284" i="31"/>
  <c r="H284" i="31" s="1"/>
  <c r="G308" i="31"/>
  <c r="H308" i="31" s="1"/>
  <c r="G316" i="31"/>
  <c r="H316" i="31" s="1"/>
  <c r="G9" i="32"/>
  <c r="H9" i="32" s="1"/>
  <c r="G17" i="32"/>
  <c r="H17" i="32" s="1"/>
  <c r="G25" i="32"/>
  <c r="H25" i="32" s="1"/>
  <c r="G41" i="32"/>
  <c r="H41" i="32" s="1"/>
  <c r="G49" i="32"/>
  <c r="H49" i="32" s="1"/>
  <c r="G65" i="32"/>
  <c r="H65" i="32" s="1"/>
  <c r="G73" i="32"/>
  <c r="H73" i="32" s="1"/>
  <c r="G81" i="32"/>
  <c r="H81" i="32" s="1"/>
  <c r="G89" i="32"/>
  <c r="H89" i="32" s="1"/>
  <c r="G97" i="32"/>
  <c r="H97" i="32" s="1"/>
  <c r="G105" i="32"/>
  <c r="H105" i="32" s="1"/>
  <c r="G113" i="32"/>
  <c r="H113" i="32" s="1"/>
  <c r="G121" i="32"/>
  <c r="H121" i="32" s="1"/>
  <c r="G129" i="32"/>
  <c r="H129" i="32" s="1"/>
  <c r="G145" i="32"/>
  <c r="H145" i="32" s="1"/>
  <c r="G153" i="32"/>
  <c r="H153" i="32" s="1"/>
  <c r="G161" i="32"/>
  <c r="H161" i="32" s="1"/>
  <c r="G169" i="32"/>
  <c r="H169" i="32" s="1"/>
  <c r="G185" i="32"/>
  <c r="H185" i="32" s="1"/>
  <c r="G193" i="32"/>
  <c r="H193" i="32" s="1"/>
  <c r="G209" i="32"/>
  <c r="H209" i="32" s="1"/>
  <c r="G217" i="32"/>
  <c r="H217" i="32" s="1"/>
  <c r="G225" i="32"/>
  <c r="H225" i="32" s="1"/>
  <c r="G241" i="32"/>
  <c r="H241" i="32" s="1"/>
  <c r="G249" i="32"/>
  <c r="H249" i="32" s="1"/>
  <c r="G265" i="32"/>
  <c r="H265" i="32" s="1"/>
  <c r="G281" i="32"/>
  <c r="H281" i="32" s="1"/>
  <c r="G289" i="32"/>
  <c r="H289" i="32" s="1"/>
  <c r="G297" i="32"/>
  <c r="H297" i="32" s="1"/>
  <c r="G305" i="32"/>
  <c r="H305" i="32" s="1"/>
  <c r="G313" i="32"/>
  <c r="H313" i="32" s="1"/>
  <c r="G321" i="32"/>
  <c r="H321" i="32" s="1"/>
  <c r="G329" i="32"/>
  <c r="H329" i="32" s="1"/>
  <c r="G345" i="32"/>
  <c r="H345" i="32" s="1"/>
  <c r="G353" i="32"/>
  <c r="H353" i="32" s="1"/>
  <c r="G361" i="32"/>
  <c r="H361" i="32" s="1"/>
  <c r="G369" i="32"/>
  <c r="H369" i="32" s="1"/>
  <c r="G377" i="32"/>
  <c r="H377" i="32" s="1"/>
  <c r="G385" i="32"/>
  <c r="H385" i="32" s="1"/>
  <c r="G401" i="32"/>
  <c r="H401" i="32" s="1"/>
  <c r="G409" i="32"/>
  <c r="H409" i="32" s="1"/>
  <c r="G425" i="32"/>
  <c r="H425" i="32" s="1"/>
  <c r="G441" i="32"/>
  <c r="H441" i="32" s="1"/>
  <c r="G449" i="32"/>
  <c r="H449" i="32" s="1"/>
  <c r="G465" i="32"/>
  <c r="H465" i="32" s="1"/>
  <c r="G473" i="32"/>
  <c r="H473" i="32" s="1"/>
  <c r="G481" i="32"/>
  <c r="H481" i="32" s="1"/>
  <c r="G489" i="32"/>
  <c r="H489" i="32" s="1"/>
  <c r="G497" i="32"/>
  <c r="H497" i="32" s="1"/>
  <c r="G513" i="32"/>
  <c r="H513" i="32" s="1"/>
  <c r="G251" i="32"/>
  <c r="H251" i="32" s="1"/>
  <c r="G259" i="32"/>
  <c r="H259" i="32" s="1"/>
  <c r="G267" i="32"/>
  <c r="H267" i="32" s="1"/>
  <c r="G275" i="32"/>
  <c r="H275" i="32" s="1"/>
  <c r="G283" i="32"/>
  <c r="H283" i="32" s="1"/>
  <c r="G291" i="32"/>
  <c r="H291" i="32" s="1"/>
  <c r="G299" i="32"/>
  <c r="H299" i="32" s="1"/>
  <c r="G307" i="32"/>
  <c r="H307" i="32" s="1"/>
  <c r="G315" i="32"/>
  <c r="H315" i="32" s="1"/>
  <c r="G323" i="32"/>
  <c r="H323" i="32" s="1"/>
  <c r="G331" i="32"/>
  <c r="H331" i="32" s="1"/>
  <c r="G339" i="32"/>
  <c r="H339" i="32" s="1"/>
  <c r="G347" i="32"/>
  <c r="H347" i="32" s="1"/>
  <c r="G355" i="32"/>
  <c r="H355" i="32" s="1"/>
  <c r="G363" i="32"/>
  <c r="H363" i="32" s="1"/>
  <c r="G371" i="32"/>
  <c r="H371" i="32" s="1"/>
  <c r="G379" i="32"/>
  <c r="H379" i="32" s="1"/>
  <c r="G387" i="32"/>
  <c r="H387" i="32" s="1"/>
  <c r="G395" i="32"/>
  <c r="H395" i="32" s="1"/>
  <c r="G403" i="32"/>
  <c r="H403" i="32" s="1"/>
  <c r="G411" i="32"/>
  <c r="H411" i="32" s="1"/>
  <c r="G419" i="32"/>
  <c r="H419" i="32" s="1"/>
  <c r="G427" i="32"/>
  <c r="H427" i="32" s="1"/>
  <c r="G435" i="32"/>
  <c r="H435" i="32" s="1"/>
  <c r="G443" i="32"/>
  <c r="H443" i="32" s="1"/>
  <c r="G451" i="32"/>
  <c r="H451" i="32" s="1"/>
  <c r="G459" i="32"/>
  <c r="H459" i="32" s="1"/>
  <c r="G467" i="32"/>
  <c r="H467" i="32" s="1"/>
  <c r="G475" i="32"/>
  <c r="H475" i="32" s="1"/>
  <c r="G483" i="32"/>
  <c r="H483" i="32" s="1"/>
  <c r="G491" i="32"/>
  <c r="H491" i="32" s="1"/>
  <c r="G499" i="32"/>
  <c r="H499" i="32" s="1"/>
  <c r="G507" i="32"/>
  <c r="H507" i="32" s="1"/>
  <c r="G228" i="32"/>
  <c r="H228" i="32" s="1"/>
  <c r="G236" i="32"/>
  <c r="H236" i="32" s="1"/>
  <c r="G244" i="32"/>
  <c r="H244" i="32" s="1"/>
  <c r="G252" i="32"/>
  <c r="H252" i="32" s="1"/>
  <c r="G284" i="32"/>
  <c r="H284" i="32" s="1"/>
  <c r="G292" i="32"/>
  <c r="H292" i="32" s="1"/>
  <c r="G300" i="32"/>
  <c r="H300" i="32" s="1"/>
  <c r="G332" i="32"/>
  <c r="H332" i="32" s="1"/>
  <c r="G340" i="32"/>
  <c r="H340" i="32" s="1"/>
  <c r="G348" i="32"/>
  <c r="H348" i="32" s="1"/>
  <c r="G356" i="32"/>
  <c r="H356" i="32" s="1"/>
  <c r="G364" i="32"/>
  <c r="H364" i="32" s="1"/>
  <c r="G380" i="32"/>
  <c r="H380" i="32" s="1"/>
  <c r="G388" i="32"/>
  <c r="H388" i="32" s="1"/>
  <c r="G404" i="32"/>
  <c r="H404" i="32" s="1"/>
  <c r="G412" i="32"/>
  <c r="H412" i="32" s="1"/>
  <c r="G420" i="32"/>
  <c r="H420" i="32" s="1"/>
  <c r="G428" i="32"/>
  <c r="H428" i="32" s="1"/>
  <c r="G436" i="32"/>
  <c r="H436" i="32" s="1"/>
  <c r="G452" i="32"/>
  <c r="H452" i="32" s="1"/>
  <c r="G476" i="32"/>
  <c r="H476" i="32" s="1"/>
  <c r="G484" i="32"/>
  <c r="H484" i="32" s="1"/>
  <c r="G500" i="32"/>
  <c r="H500" i="32" s="1"/>
  <c r="G508" i="32"/>
  <c r="H508" i="32" s="1"/>
  <c r="H3" i="31"/>
  <c r="H3" i="29"/>
  <c r="H3" i="32"/>
  <c r="F1" i="31"/>
  <c r="F1" i="32"/>
  <c r="F1" i="29"/>
  <c r="F1" i="28"/>
  <c r="E3" i="28"/>
  <c r="G3" i="28" s="1"/>
  <c r="H3" i="28" s="1"/>
  <c r="E4" i="28"/>
  <c r="G4" i="28" s="1"/>
  <c r="H4" i="28" s="1"/>
  <c r="E5" i="28"/>
  <c r="G5" i="28" s="1"/>
  <c r="H5" i="28" s="1"/>
  <c r="E6" i="28"/>
  <c r="G6" i="28" s="1"/>
  <c r="H6" i="28" s="1"/>
  <c r="E7" i="28"/>
  <c r="G7" i="28" s="1"/>
  <c r="H7" i="28" s="1"/>
  <c r="E8" i="28"/>
  <c r="G8" i="28" s="1"/>
  <c r="H8" i="28" s="1"/>
  <c r="E9" i="28"/>
  <c r="G9" i="28" s="1"/>
  <c r="H9" i="28" s="1"/>
  <c r="E10" i="28"/>
  <c r="G10" i="28" s="1"/>
  <c r="H10" i="28" s="1"/>
  <c r="E11" i="28"/>
  <c r="G11" i="28" s="1"/>
  <c r="H11" i="28" s="1"/>
  <c r="E12" i="28"/>
  <c r="G12" i="28" s="1"/>
  <c r="H12" i="28" s="1"/>
  <c r="E13" i="28"/>
  <c r="G13" i="28" s="1"/>
  <c r="H13" i="28" s="1"/>
  <c r="E14" i="28"/>
  <c r="G14" i="28" s="1"/>
  <c r="H14" i="28" s="1"/>
  <c r="E15" i="28"/>
  <c r="G15" i="28" s="1"/>
  <c r="H15" i="28" s="1"/>
  <c r="E16" i="28"/>
  <c r="G16" i="28" s="1"/>
  <c r="H16" i="28" s="1"/>
  <c r="E17" i="28"/>
  <c r="G17" i="28" s="1"/>
  <c r="H17" i="28" s="1"/>
  <c r="E18" i="28"/>
  <c r="G18" i="28" s="1"/>
  <c r="H18" i="28" s="1"/>
  <c r="E19" i="28"/>
  <c r="G19" i="28" s="1"/>
  <c r="H19" i="28" s="1"/>
  <c r="E20" i="28"/>
  <c r="G20" i="28" s="1"/>
  <c r="H20" i="28" s="1"/>
  <c r="E21" i="28"/>
  <c r="G21" i="28" s="1"/>
  <c r="H21" i="28" s="1"/>
  <c r="E22" i="28"/>
  <c r="G22" i="28" s="1"/>
  <c r="H22" i="28" s="1"/>
  <c r="E23" i="28"/>
  <c r="G23" i="28" s="1"/>
  <c r="H23" i="28" s="1"/>
  <c r="E24" i="28"/>
  <c r="G24" i="28" s="1"/>
  <c r="H24" i="28" s="1"/>
  <c r="E25" i="28"/>
  <c r="G25" i="28" s="1"/>
  <c r="H25" i="28" s="1"/>
  <c r="E26" i="28"/>
  <c r="G26" i="28" s="1"/>
  <c r="H26" i="28" s="1"/>
  <c r="E27" i="28"/>
  <c r="G27" i="28" s="1"/>
  <c r="H27" i="28" s="1"/>
  <c r="E28" i="28"/>
  <c r="G28" i="28" s="1"/>
  <c r="H28" i="28" s="1"/>
  <c r="E29" i="28"/>
  <c r="G29" i="28" s="1"/>
  <c r="H29" i="28" s="1"/>
  <c r="E30" i="28"/>
  <c r="G30" i="28" s="1"/>
  <c r="H30" i="28" s="1"/>
  <c r="E31" i="28"/>
  <c r="G31" i="28" s="1"/>
  <c r="H31" i="28" s="1"/>
  <c r="E32" i="28"/>
  <c r="G32" i="28" s="1"/>
  <c r="H32" i="28" s="1"/>
  <c r="E33" i="28"/>
  <c r="G33" i="28" s="1"/>
  <c r="H33" i="28" s="1"/>
  <c r="E34" i="28"/>
  <c r="G34" i="28" s="1"/>
  <c r="H34" i="28" s="1"/>
  <c r="E35" i="28"/>
  <c r="G35" i="28" s="1"/>
  <c r="H35" i="28" s="1"/>
  <c r="E36" i="28"/>
  <c r="G36" i="28" s="1"/>
  <c r="H36" i="28" s="1"/>
  <c r="E37" i="28"/>
  <c r="G37" i="28" s="1"/>
  <c r="H37" i="28" s="1"/>
  <c r="E38" i="28"/>
  <c r="G38" i="28" s="1"/>
  <c r="H38" i="28" s="1"/>
  <c r="E39" i="28"/>
  <c r="G39" i="28" s="1"/>
  <c r="H39" i="28" s="1"/>
  <c r="E40" i="28"/>
  <c r="G40" i="28" s="1"/>
  <c r="H40" i="28" s="1"/>
  <c r="E41" i="28"/>
  <c r="G41" i="28" s="1"/>
  <c r="H41" i="28" s="1"/>
  <c r="E42" i="28"/>
  <c r="G42" i="28" s="1"/>
  <c r="H42" i="28" s="1"/>
  <c r="E43" i="28"/>
  <c r="G43" i="28" s="1"/>
  <c r="H43" i="28" s="1"/>
  <c r="E44" i="28"/>
  <c r="G44" i="28" s="1"/>
  <c r="H44" i="28" s="1"/>
  <c r="E45" i="28"/>
  <c r="G45" i="28" s="1"/>
  <c r="H45" i="28" s="1"/>
  <c r="E46" i="28"/>
  <c r="G46" i="28" s="1"/>
  <c r="H46" i="28" s="1"/>
  <c r="E47" i="28"/>
  <c r="G47" i="28" s="1"/>
  <c r="H47" i="28" s="1"/>
  <c r="E48" i="28"/>
  <c r="G48" i="28" s="1"/>
  <c r="H48" i="28" s="1"/>
  <c r="E49" i="28"/>
  <c r="G49" i="28" s="1"/>
  <c r="H49" i="28" s="1"/>
  <c r="E50" i="28"/>
  <c r="G50" i="28" s="1"/>
  <c r="H50" i="28" s="1"/>
  <c r="E51" i="28"/>
  <c r="G51" i="28" s="1"/>
  <c r="H51" i="28" s="1"/>
  <c r="E52" i="28"/>
  <c r="G52" i="28" s="1"/>
  <c r="H52" i="28" s="1"/>
  <c r="E53" i="28"/>
  <c r="G53" i="28" s="1"/>
  <c r="H53" i="28" s="1"/>
  <c r="E54" i="28"/>
  <c r="G54" i="28" s="1"/>
  <c r="H54" i="28" s="1"/>
  <c r="E55" i="28"/>
  <c r="G55" i="28" s="1"/>
  <c r="H55" i="28" s="1"/>
  <c r="E56" i="28"/>
  <c r="G56" i="28" s="1"/>
  <c r="H56" i="28" s="1"/>
  <c r="E57" i="28"/>
  <c r="G57" i="28" s="1"/>
  <c r="H57" i="28" s="1"/>
  <c r="E58" i="28"/>
  <c r="G58" i="28" s="1"/>
  <c r="H58" i="28" s="1"/>
  <c r="E59" i="28"/>
  <c r="G59" i="28" s="1"/>
  <c r="H59" i="28" s="1"/>
  <c r="E60" i="28"/>
  <c r="G60" i="28" s="1"/>
  <c r="H60" i="28" s="1"/>
  <c r="E61" i="28"/>
  <c r="G61" i="28" s="1"/>
  <c r="H61" i="28" s="1"/>
  <c r="E62" i="28"/>
  <c r="G62" i="28" s="1"/>
  <c r="H62" i="28" s="1"/>
  <c r="E63" i="28"/>
  <c r="G63" i="28" s="1"/>
  <c r="H63" i="28" s="1"/>
  <c r="E64" i="28"/>
  <c r="G64" i="28" s="1"/>
  <c r="H64" i="28" s="1"/>
  <c r="E65" i="28"/>
  <c r="G65" i="28" s="1"/>
  <c r="H65" i="28" s="1"/>
  <c r="E66" i="28"/>
  <c r="G66" i="28" s="1"/>
  <c r="H66" i="28" s="1"/>
  <c r="E67" i="28"/>
  <c r="G67" i="28" s="1"/>
  <c r="H67" i="28" s="1"/>
  <c r="E68" i="28"/>
  <c r="G68" i="28" s="1"/>
  <c r="H68" i="28" s="1"/>
  <c r="E69" i="28"/>
  <c r="G69" i="28" s="1"/>
  <c r="H69" i="28" s="1"/>
  <c r="E70" i="28"/>
  <c r="G70" i="28" s="1"/>
  <c r="H70" i="28" s="1"/>
  <c r="E71" i="28"/>
  <c r="G71" i="28" s="1"/>
  <c r="H71" i="28" s="1"/>
  <c r="E72" i="28"/>
  <c r="G72" i="28" s="1"/>
  <c r="H72" i="28" s="1"/>
  <c r="E73" i="28"/>
  <c r="G73" i="28" s="1"/>
  <c r="H73" i="28" s="1"/>
  <c r="E74" i="28"/>
  <c r="G74" i="28" s="1"/>
  <c r="H74" i="28" s="1"/>
  <c r="E75" i="28"/>
  <c r="G75" i="28" s="1"/>
  <c r="H75" i="28" s="1"/>
  <c r="E76" i="28"/>
  <c r="G76" i="28" s="1"/>
  <c r="H76" i="28" s="1"/>
  <c r="E77" i="28"/>
  <c r="G77" i="28" s="1"/>
  <c r="H77" i="28" s="1"/>
  <c r="E78" i="28"/>
  <c r="G78" i="28" s="1"/>
  <c r="H78" i="28" s="1"/>
  <c r="E79" i="28"/>
  <c r="G79" i="28" s="1"/>
  <c r="H79" i="28" s="1"/>
  <c r="E80" i="28"/>
  <c r="G80" i="28" s="1"/>
  <c r="H80" i="28" s="1"/>
  <c r="E81" i="28"/>
  <c r="G81" i="28" s="1"/>
  <c r="H81" i="28" s="1"/>
  <c r="E82" i="28"/>
  <c r="G82" i="28" s="1"/>
  <c r="H82" i="28" s="1"/>
  <c r="E83" i="28"/>
  <c r="G83" i="28" s="1"/>
  <c r="H83" i="28" s="1"/>
  <c r="E84" i="28"/>
  <c r="G84" i="28" s="1"/>
  <c r="H84" i="28" s="1"/>
  <c r="E85" i="28"/>
  <c r="G85" i="28" s="1"/>
  <c r="H85" i="28" s="1"/>
  <c r="E86" i="28"/>
  <c r="G86" i="28" s="1"/>
  <c r="H86" i="28" s="1"/>
  <c r="E87" i="28"/>
  <c r="G87" i="28" s="1"/>
  <c r="H87" i="28" s="1"/>
  <c r="E88" i="28"/>
  <c r="G88" i="28" s="1"/>
  <c r="H88" i="28" s="1"/>
  <c r="E89" i="28"/>
  <c r="G89" i="28" s="1"/>
  <c r="H89" i="28" s="1"/>
  <c r="E90" i="28"/>
  <c r="G90" i="28" s="1"/>
  <c r="H90" i="28" s="1"/>
  <c r="E91" i="28"/>
  <c r="G91" i="28" s="1"/>
  <c r="H91" i="28" s="1"/>
  <c r="E92" i="28"/>
  <c r="G92" i="28" s="1"/>
  <c r="H92" i="28" s="1"/>
  <c r="E93" i="28"/>
  <c r="G93" i="28" s="1"/>
  <c r="H93" i="28" s="1"/>
  <c r="E94" i="28"/>
  <c r="G94" i="28" s="1"/>
  <c r="H94" i="28" s="1"/>
  <c r="E95" i="28"/>
  <c r="G95" i="28" s="1"/>
  <c r="H95" i="28" s="1"/>
  <c r="E96" i="28"/>
  <c r="G96" i="28" s="1"/>
  <c r="H96" i="28" s="1"/>
  <c r="E97" i="28"/>
  <c r="G97" i="28" s="1"/>
  <c r="H97" i="28" s="1"/>
  <c r="E98" i="28"/>
  <c r="G98" i="28" s="1"/>
  <c r="H98" i="28" s="1"/>
  <c r="E99" i="28"/>
  <c r="G99" i="28" s="1"/>
  <c r="H99" i="28" s="1"/>
  <c r="E100" i="28"/>
  <c r="G100" i="28" s="1"/>
  <c r="H100" i="28" s="1"/>
  <c r="E101" i="28"/>
  <c r="G101" i="28" s="1"/>
  <c r="H101" i="28" s="1"/>
  <c r="E102" i="28"/>
  <c r="G102" i="28" s="1"/>
  <c r="H102" i="28" s="1"/>
  <c r="E103" i="28"/>
  <c r="G103" i="28" s="1"/>
  <c r="H103" i="28" s="1"/>
  <c r="E104" i="28"/>
  <c r="G104" i="28" s="1"/>
  <c r="H104" i="28" s="1"/>
  <c r="E105" i="28"/>
  <c r="G105" i="28" s="1"/>
  <c r="H105" i="28" s="1"/>
  <c r="E106" i="28"/>
  <c r="G106" i="28" s="1"/>
  <c r="H106" i="28" s="1"/>
  <c r="E107" i="28"/>
  <c r="G107" i="28" s="1"/>
  <c r="H107" i="28" s="1"/>
  <c r="E108" i="28"/>
  <c r="G108" i="28" s="1"/>
  <c r="H108" i="28" s="1"/>
  <c r="E109" i="28"/>
  <c r="G109" i="28" s="1"/>
  <c r="H109" i="28" s="1"/>
  <c r="E110" i="28"/>
  <c r="G110" i="28" s="1"/>
  <c r="H110" i="28" s="1"/>
  <c r="E111" i="28"/>
  <c r="G111" i="28" s="1"/>
  <c r="H111" i="28" s="1"/>
  <c r="E112" i="28"/>
  <c r="G112" i="28" s="1"/>
  <c r="H112" i="28" s="1"/>
  <c r="E113" i="28"/>
  <c r="G113" i="28" s="1"/>
  <c r="H113" i="28" s="1"/>
  <c r="E114" i="28"/>
  <c r="G114" i="28" s="1"/>
  <c r="H114" i="28" s="1"/>
  <c r="E115" i="28"/>
  <c r="G115" i="28" s="1"/>
  <c r="H115" i="28" s="1"/>
  <c r="E116" i="28"/>
  <c r="G116" i="28" s="1"/>
  <c r="H116" i="28" s="1"/>
  <c r="E117" i="28"/>
  <c r="G117" i="28" s="1"/>
  <c r="H117" i="28" s="1"/>
  <c r="E118" i="28"/>
  <c r="G118" i="28" s="1"/>
  <c r="H118" i="28" s="1"/>
  <c r="E119" i="28"/>
  <c r="G119" i="28" s="1"/>
  <c r="H119" i="28" s="1"/>
  <c r="E120" i="28"/>
  <c r="G120" i="28" s="1"/>
  <c r="H120" i="28" s="1"/>
  <c r="E121" i="28"/>
  <c r="G121" i="28" s="1"/>
  <c r="H121" i="28" s="1"/>
  <c r="E122" i="28"/>
  <c r="G122" i="28" s="1"/>
  <c r="H122" i="28" s="1"/>
  <c r="E123" i="28"/>
  <c r="G123" i="28" s="1"/>
  <c r="H123" i="28" s="1"/>
  <c r="E124" i="28"/>
  <c r="G124" i="28" s="1"/>
  <c r="H124" i="28" s="1"/>
  <c r="E125" i="28"/>
  <c r="G125" i="28" s="1"/>
  <c r="H125" i="28" s="1"/>
  <c r="E126" i="28"/>
  <c r="G126" i="28" s="1"/>
  <c r="H126" i="28" s="1"/>
  <c r="E127" i="28"/>
  <c r="G127" i="28" s="1"/>
  <c r="H127" i="28" s="1"/>
  <c r="E128" i="28"/>
  <c r="G128" i="28" s="1"/>
  <c r="H128" i="28" s="1"/>
  <c r="E129" i="28"/>
  <c r="G129" i="28" s="1"/>
  <c r="H129" i="28" s="1"/>
  <c r="E130" i="28"/>
  <c r="G130" i="28" s="1"/>
  <c r="H130" i="28" s="1"/>
  <c r="E131" i="28"/>
  <c r="G131" i="28" s="1"/>
  <c r="H131" i="28" s="1"/>
  <c r="E132" i="28"/>
  <c r="G132" i="28" s="1"/>
  <c r="H132" i="28" s="1"/>
  <c r="E133" i="28"/>
  <c r="G133" i="28" s="1"/>
  <c r="H133" i="28" s="1"/>
  <c r="E134" i="28"/>
  <c r="G134" i="28" s="1"/>
  <c r="H134" i="28" s="1"/>
  <c r="E135" i="28"/>
  <c r="G135" i="28" s="1"/>
  <c r="H135" i="28" s="1"/>
  <c r="E136" i="28"/>
  <c r="G136" i="28" s="1"/>
  <c r="H136" i="28" s="1"/>
  <c r="E137" i="28"/>
  <c r="G137" i="28" s="1"/>
  <c r="H137" i="28" s="1"/>
  <c r="E138" i="28"/>
  <c r="G138" i="28" s="1"/>
  <c r="H138" i="28" s="1"/>
  <c r="E139" i="28"/>
  <c r="G139" i="28" s="1"/>
  <c r="H139" i="28" s="1"/>
  <c r="E140" i="28"/>
  <c r="G140" i="28" s="1"/>
  <c r="H140" i="28" s="1"/>
  <c r="E141" i="28"/>
  <c r="G141" i="28" s="1"/>
  <c r="H141" i="28" s="1"/>
  <c r="E142" i="28"/>
  <c r="G142" i="28" s="1"/>
  <c r="H142" i="28" s="1"/>
  <c r="E143" i="28"/>
  <c r="G143" i="28" s="1"/>
  <c r="H143" i="28" s="1"/>
  <c r="E144" i="28"/>
  <c r="G144" i="28" s="1"/>
  <c r="H144" i="28" s="1"/>
  <c r="E145" i="28"/>
  <c r="G145" i="28" s="1"/>
  <c r="H145" i="28" s="1"/>
  <c r="E146" i="28"/>
  <c r="G146" i="28" s="1"/>
  <c r="H146" i="28" s="1"/>
  <c r="E147" i="28"/>
  <c r="G147" i="28" s="1"/>
  <c r="H147" i="28" s="1"/>
  <c r="E148" i="28"/>
  <c r="G148" i="28" s="1"/>
  <c r="H148" i="28" s="1"/>
  <c r="E149" i="28"/>
  <c r="G149" i="28" s="1"/>
  <c r="H149" i="28" s="1"/>
  <c r="E150" i="28"/>
  <c r="G150" i="28" s="1"/>
  <c r="H150" i="28" s="1"/>
  <c r="E151" i="28"/>
  <c r="G151" i="28" s="1"/>
  <c r="H151" i="28" s="1"/>
  <c r="E152" i="28"/>
  <c r="G152" i="28" s="1"/>
  <c r="H152" i="28" s="1"/>
  <c r="E153" i="28"/>
  <c r="G153" i="28" s="1"/>
  <c r="H153" i="28" s="1"/>
  <c r="E154" i="28"/>
  <c r="G154" i="28" s="1"/>
  <c r="H154" i="28" s="1"/>
  <c r="E155" i="28"/>
  <c r="G155" i="28" s="1"/>
  <c r="H155" i="28" s="1"/>
  <c r="E156" i="28"/>
  <c r="G156" i="28" s="1"/>
  <c r="H156" i="28" s="1"/>
  <c r="E157" i="28"/>
  <c r="G157" i="28" s="1"/>
  <c r="H157" i="28" s="1"/>
  <c r="E158" i="28"/>
  <c r="G158" i="28" s="1"/>
  <c r="H158" i="28" s="1"/>
  <c r="E159" i="28"/>
  <c r="G159" i="28" s="1"/>
  <c r="H159" i="28" s="1"/>
  <c r="E160" i="28"/>
  <c r="G160" i="28" s="1"/>
  <c r="H160" i="28" s="1"/>
  <c r="E161" i="28"/>
  <c r="G161" i="28" s="1"/>
  <c r="H161" i="28" s="1"/>
  <c r="E162" i="28"/>
  <c r="G162" i="28" s="1"/>
  <c r="H162" i="28" s="1"/>
  <c r="E163" i="28"/>
  <c r="G163" i="28" s="1"/>
  <c r="H163" i="28" s="1"/>
  <c r="E164" i="28"/>
  <c r="G164" i="28" s="1"/>
  <c r="H164" i="28" s="1"/>
  <c r="E165" i="28"/>
  <c r="G165" i="28" s="1"/>
  <c r="H165" i="28" s="1"/>
  <c r="E166" i="28"/>
  <c r="G166" i="28" s="1"/>
  <c r="H166" i="28" s="1"/>
  <c r="E167" i="28"/>
  <c r="G167" i="28" s="1"/>
  <c r="H167" i="28" s="1"/>
  <c r="E168" i="28"/>
  <c r="G168" i="28" s="1"/>
  <c r="H168" i="28" s="1"/>
  <c r="E169" i="28"/>
  <c r="G169" i="28" s="1"/>
  <c r="H169" i="28" s="1"/>
  <c r="E170" i="28"/>
  <c r="G170" i="28" s="1"/>
  <c r="H170" i="28" s="1"/>
  <c r="E171" i="28"/>
  <c r="G171" i="28" s="1"/>
  <c r="H171" i="28" s="1"/>
  <c r="E172" i="28"/>
  <c r="G172" i="28" s="1"/>
  <c r="H172" i="28" s="1"/>
  <c r="E173" i="28"/>
  <c r="G173" i="28" s="1"/>
  <c r="H173" i="28" s="1"/>
  <c r="E174" i="28"/>
  <c r="G174" i="28" s="1"/>
  <c r="H174" i="28" s="1"/>
  <c r="E175" i="28"/>
  <c r="G175" i="28" s="1"/>
  <c r="H175" i="28" s="1"/>
  <c r="E176" i="28"/>
  <c r="G176" i="28" s="1"/>
  <c r="H176" i="28" s="1"/>
  <c r="E177" i="28"/>
  <c r="G177" i="28" s="1"/>
  <c r="H177" i="28" s="1"/>
  <c r="E178" i="28"/>
  <c r="G178" i="28" s="1"/>
  <c r="H178" i="28" s="1"/>
  <c r="E179" i="28"/>
  <c r="G179" i="28" s="1"/>
  <c r="H179" i="28" s="1"/>
  <c r="E180" i="28"/>
  <c r="G180" i="28" s="1"/>
  <c r="H180" i="28" s="1"/>
  <c r="E181" i="28"/>
  <c r="G181" i="28" s="1"/>
  <c r="H181" i="28" s="1"/>
  <c r="E182" i="28"/>
  <c r="G182" i="28" s="1"/>
  <c r="H182" i="28" s="1"/>
  <c r="E183" i="28"/>
  <c r="G183" i="28" s="1"/>
  <c r="H183" i="28" s="1"/>
  <c r="E184" i="28"/>
  <c r="G184" i="28" s="1"/>
  <c r="H184" i="28" s="1"/>
  <c r="E185" i="28"/>
  <c r="G185" i="28" s="1"/>
  <c r="H185" i="28" s="1"/>
  <c r="E186" i="28"/>
  <c r="G186" i="28" s="1"/>
  <c r="H186" i="28" s="1"/>
  <c r="E187" i="28"/>
  <c r="G187" i="28" s="1"/>
  <c r="H187" i="28" s="1"/>
  <c r="E188" i="28"/>
  <c r="G188" i="28" s="1"/>
  <c r="H188" i="28" s="1"/>
  <c r="E189" i="28"/>
  <c r="G189" i="28" s="1"/>
  <c r="H189" i="28" s="1"/>
  <c r="E190" i="28"/>
  <c r="G190" i="28" s="1"/>
  <c r="H190" i="28" s="1"/>
  <c r="E191" i="28"/>
  <c r="G191" i="28" s="1"/>
  <c r="H191" i="28" s="1"/>
  <c r="E192" i="28"/>
  <c r="G192" i="28" s="1"/>
  <c r="H192" i="28" s="1"/>
  <c r="E193" i="28"/>
  <c r="G193" i="28" s="1"/>
  <c r="H193" i="28" s="1"/>
  <c r="E194" i="28"/>
  <c r="G194" i="28" s="1"/>
  <c r="H194" i="28" s="1"/>
  <c r="E195" i="28"/>
  <c r="G195" i="28" s="1"/>
  <c r="H195" i="28" s="1"/>
  <c r="E196" i="28"/>
  <c r="G196" i="28" s="1"/>
  <c r="H196" i="28" s="1"/>
  <c r="E197" i="28"/>
  <c r="G197" i="28" s="1"/>
  <c r="H197" i="28" s="1"/>
  <c r="E198" i="28"/>
  <c r="G198" i="28" s="1"/>
  <c r="H198" i="28" s="1"/>
  <c r="E199" i="28"/>
  <c r="G199" i="28" s="1"/>
  <c r="H199" i="28" s="1"/>
  <c r="E200" i="28"/>
  <c r="G200" i="28" s="1"/>
  <c r="H200" i="28" s="1"/>
  <c r="E201" i="28"/>
  <c r="G201" i="28" s="1"/>
  <c r="H201" i="28" s="1"/>
  <c r="E202" i="28"/>
  <c r="G202" i="28" s="1"/>
  <c r="H202" i="28" s="1"/>
  <c r="E203" i="28"/>
  <c r="G203" i="28" s="1"/>
  <c r="H203" i="28" s="1"/>
  <c r="E204" i="28"/>
  <c r="G204" i="28" s="1"/>
  <c r="H204" i="28" s="1"/>
  <c r="E205" i="28"/>
  <c r="G205" i="28" s="1"/>
  <c r="H205" i="28" s="1"/>
  <c r="E206" i="28"/>
  <c r="G206" i="28" s="1"/>
  <c r="H206" i="28" s="1"/>
  <c r="E207" i="28"/>
  <c r="G207" i="28" s="1"/>
  <c r="H207" i="28" s="1"/>
  <c r="E208" i="28"/>
  <c r="G208" i="28" s="1"/>
  <c r="H208" i="28" s="1"/>
  <c r="E209" i="28"/>
  <c r="G209" i="28" s="1"/>
  <c r="H209" i="28" s="1"/>
  <c r="E210" i="28"/>
  <c r="G210" i="28" s="1"/>
  <c r="H210" i="28" s="1"/>
  <c r="E211" i="28"/>
  <c r="G211" i="28" s="1"/>
  <c r="H211" i="28" s="1"/>
  <c r="E212" i="28"/>
  <c r="G212" i="28" s="1"/>
  <c r="H212" i="28" s="1"/>
  <c r="E213" i="28"/>
  <c r="G213" i="28" s="1"/>
  <c r="H213" i="28" s="1"/>
  <c r="E214" i="28"/>
  <c r="G214" i="28" s="1"/>
  <c r="H214" i="28" s="1"/>
  <c r="E215" i="28"/>
  <c r="G215" i="28" s="1"/>
  <c r="H215" i="28" s="1"/>
  <c r="E216" i="28"/>
  <c r="G216" i="28" s="1"/>
  <c r="H216" i="28" s="1"/>
  <c r="E217" i="28"/>
  <c r="G217" i="28" s="1"/>
  <c r="H217" i="28" s="1"/>
  <c r="E218" i="28"/>
  <c r="G218" i="28" s="1"/>
  <c r="H218" i="28" s="1"/>
  <c r="E219" i="28"/>
  <c r="G219" i="28" s="1"/>
  <c r="H219" i="28" s="1"/>
  <c r="E220" i="28"/>
  <c r="G220" i="28" s="1"/>
  <c r="H220" i="28" s="1"/>
  <c r="E221" i="28"/>
  <c r="G221" i="28" s="1"/>
  <c r="H221" i="28" s="1"/>
  <c r="E222" i="28"/>
  <c r="G222" i="28" s="1"/>
  <c r="H222" i="28" s="1"/>
  <c r="E223" i="28"/>
  <c r="G223" i="28" s="1"/>
  <c r="H223" i="28" s="1"/>
  <c r="E224" i="28"/>
  <c r="G224" i="28" s="1"/>
  <c r="H224" i="28" s="1"/>
  <c r="E225" i="28"/>
  <c r="G225" i="28" s="1"/>
  <c r="H225" i="28" s="1"/>
  <c r="E226" i="28"/>
  <c r="G226" i="28" s="1"/>
  <c r="H226" i="28" s="1"/>
  <c r="E227" i="28"/>
  <c r="G227" i="28" s="1"/>
  <c r="H227" i="28" s="1"/>
  <c r="E228" i="28"/>
  <c r="G228" i="28" s="1"/>
  <c r="H228" i="28" s="1"/>
  <c r="E229" i="28"/>
  <c r="G229" i="28" s="1"/>
  <c r="H229" i="28" s="1"/>
  <c r="E230" i="28"/>
  <c r="G230" i="28" s="1"/>
  <c r="H230" i="28" s="1"/>
  <c r="E231" i="28"/>
  <c r="G231" i="28" s="1"/>
  <c r="H231" i="28" s="1"/>
  <c r="E232" i="28"/>
  <c r="G232" i="28" s="1"/>
  <c r="H232" i="28" s="1"/>
  <c r="E233" i="28"/>
  <c r="G233" i="28" s="1"/>
  <c r="H233" i="28" s="1"/>
  <c r="E234" i="28"/>
  <c r="G234" i="28" s="1"/>
  <c r="H234" i="28" s="1"/>
  <c r="E235" i="28"/>
  <c r="G235" i="28" s="1"/>
  <c r="H235" i="28" s="1"/>
  <c r="E236" i="28"/>
  <c r="G236" i="28" s="1"/>
  <c r="H236" i="28" s="1"/>
  <c r="E237" i="28"/>
  <c r="G237" i="28" s="1"/>
  <c r="H237" i="28" s="1"/>
  <c r="E238" i="28"/>
  <c r="G238" i="28" s="1"/>
  <c r="H238" i="28" s="1"/>
  <c r="E239" i="28"/>
  <c r="G239" i="28" s="1"/>
  <c r="H239" i="28" s="1"/>
  <c r="E240" i="28"/>
  <c r="G240" i="28" s="1"/>
  <c r="H240" i="28" s="1"/>
  <c r="E241" i="28"/>
  <c r="G241" i="28" s="1"/>
  <c r="H241" i="28" s="1"/>
  <c r="E242" i="28"/>
  <c r="G242" i="28" s="1"/>
  <c r="H242" i="28" s="1"/>
  <c r="E243" i="28"/>
  <c r="G243" i="28" s="1"/>
  <c r="H243" i="28" s="1"/>
  <c r="E244" i="28"/>
  <c r="G244" i="28" s="1"/>
  <c r="H244" i="28" s="1"/>
  <c r="E245" i="28"/>
  <c r="G245" i="28" s="1"/>
  <c r="H245" i="28" s="1"/>
  <c r="E246" i="28"/>
  <c r="G246" i="28" s="1"/>
  <c r="H246" i="28" s="1"/>
  <c r="E247" i="28"/>
  <c r="G247" i="28" s="1"/>
  <c r="H247" i="28" s="1"/>
  <c r="E248" i="28"/>
  <c r="G248" i="28" s="1"/>
  <c r="H248" i="28" s="1"/>
  <c r="E249" i="28"/>
  <c r="G249" i="28" s="1"/>
  <c r="H249" i="28" s="1"/>
  <c r="E250" i="28"/>
  <c r="G250" i="28" s="1"/>
  <c r="H250" i="28" s="1"/>
  <c r="E251" i="28"/>
  <c r="G251" i="28" s="1"/>
  <c r="H251" i="28" s="1"/>
  <c r="E252" i="28"/>
  <c r="G252" i="28" s="1"/>
  <c r="H252" i="28" s="1"/>
  <c r="E253" i="28"/>
  <c r="G253" i="28" s="1"/>
  <c r="H253" i="28" s="1"/>
  <c r="E254" i="28"/>
  <c r="G254" i="28" s="1"/>
  <c r="H254" i="28" s="1"/>
  <c r="E255" i="28"/>
  <c r="G255" i="28" s="1"/>
  <c r="H255" i="28" s="1"/>
  <c r="E256" i="28"/>
  <c r="G256" i="28" s="1"/>
  <c r="H256" i="28" s="1"/>
  <c r="E257" i="28"/>
  <c r="G257" i="28" s="1"/>
  <c r="H257" i="28" s="1"/>
  <c r="E258" i="28"/>
  <c r="G258" i="28" s="1"/>
  <c r="H258" i="28" s="1"/>
  <c r="E259" i="28"/>
  <c r="G259" i="28" s="1"/>
  <c r="H259" i="28" s="1"/>
  <c r="E260" i="28"/>
  <c r="G260" i="28" s="1"/>
  <c r="H260" i="28" s="1"/>
  <c r="E261" i="28"/>
  <c r="G261" i="28" s="1"/>
  <c r="H261" i="28" s="1"/>
  <c r="E262" i="28"/>
  <c r="G262" i="28" s="1"/>
  <c r="H262" i="28" s="1"/>
  <c r="E263" i="28"/>
  <c r="G263" i="28" s="1"/>
  <c r="H263" i="28" s="1"/>
  <c r="E264" i="28"/>
  <c r="G264" i="28" s="1"/>
  <c r="H264" i="28" s="1"/>
  <c r="E265" i="28"/>
  <c r="G265" i="28" s="1"/>
  <c r="H265" i="28" s="1"/>
  <c r="E266" i="28"/>
  <c r="G266" i="28" s="1"/>
  <c r="H266" i="28" s="1"/>
  <c r="E267" i="28"/>
  <c r="G267" i="28" s="1"/>
  <c r="H267" i="28" s="1"/>
  <c r="E268" i="28"/>
  <c r="G268" i="28" s="1"/>
  <c r="H268" i="28" s="1"/>
  <c r="E269" i="28"/>
  <c r="G269" i="28" s="1"/>
  <c r="H269" i="28" s="1"/>
  <c r="E270" i="28"/>
  <c r="G270" i="28" s="1"/>
  <c r="H270" i="28" s="1"/>
  <c r="E271" i="28"/>
  <c r="G271" i="28" s="1"/>
  <c r="H271" i="28" s="1"/>
  <c r="E272" i="28"/>
  <c r="G272" i="28" s="1"/>
  <c r="H272" i="28" s="1"/>
  <c r="E273" i="28"/>
  <c r="G273" i="28" s="1"/>
  <c r="H273" i="28" s="1"/>
  <c r="E274" i="28"/>
  <c r="G274" i="28" s="1"/>
  <c r="H274" i="28" s="1"/>
  <c r="E275" i="28"/>
  <c r="G275" i="28" s="1"/>
  <c r="H275" i="28" s="1"/>
  <c r="E276" i="28"/>
  <c r="G276" i="28" s="1"/>
  <c r="H276" i="28" s="1"/>
  <c r="E277" i="28"/>
  <c r="G277" i="28" s="1"/>
  <c r="H277" i="28" s="1"/>
  <c r="E278" i="28"/>
  <c r="G278" i="28" s="1"/>
  <c r="H278" i="28" s="1"/>
  <c r="E279" i="28"/>
  <c r="G279" i="28" s="1"/>
  <c r="H279" i="28" s="1"/>
  <c r="E280" i="28"/>
  <c r="G280" i="28" s="1"/>
  <c r="H280" i="28" s="1"/>
  <c r="E281" i="28"/>
  <c r="G281" i="28" s="1"/>
  <c r="H281" i="28" s="1"/>
  <c r="E282" i="28"/>
  <c r="G282" i="28" s="1"/>
  <c r="H282" i="28" s="1"/>
  <c r="E283" i="28"/>
  <c r="G283" i="28" s="1"/>
  <c r="H283" i="28" s="1"/>
  <c r="E284" i="28"/>
  <c r="G284" i="28" s="1"/>
  <c r="H284" i="28" s="1"/>
  <c r="E285" i="28"/>
  <c r="G285" i="28" s="1"/>
  <c r="H285" i="28" s="1"/>
  <c r="E286" i="28"/>
  <c r="G286" i="28" s="1"/>
  <c r="H286" i="28" s="1"/>
  <c r="E287" i="28"/>
  <c r="G287" i="28" s="1"/>
  <c r="H287" i="28" s="1"/>
  <c r="E288" i="28"/>
  <c r="G288" i="28" s="1"/>
  <c r="H288" i="28" s="1"/>
  <c r="E289" i="28"/>
  <c r="G289" i="28" s="1"/>
  <c r="H289" i="28" s="1"/>
  <c r="E290" i="28"/>
  <c r="G290" i="28" s="1"/>
  <c r="H290" i="28" s="1"/>
  <c r="E291" i="28"/>
  <c r="G291" i="28" s="1"/>
  <c r="H291" i="28" s="1"/>
  <c r="E292" i="28"/>
  <c r="G292" i="28" s="1"/>
  <c r="H292" i="28" s="1"/>
  <c r="E293" i="28"/>
  <c r="G293" i="28" s="1"/>
  <c r="H293" i="28" s="1"/>
  <c r="E294" i="28"/>
  <c r="G294" i="28" s="1"/>
  <c r="H294" i="28" s="1"/>
  <c r="E295" i="28"/>
  <c r="G295" i="28" s="1"/>
  <c r="H295" i="28" s="1"/>
  <c r="E296" i="28"/>
  <c r="G296" i="28" s="1"/>
  <c r="H296" i="28" s="1"/>
  <c r="E297" i="28"/>
  <c r="G297" i="28" s="1"/>
  <c r="H297" i="28" s="1"/>
  <c r="E298" i="28"/>
  <c r="G298" i="28" s="1"/>
  <c r="H298" i="28" s="1"/>
  <c r="E299" i="28"/>
  <c r="G299" i="28" s="1"/>
  <c r="H299" i="28" s="1"/>
  <c r="E300" i="28"/>
  <c r="G300" i="28" s="1"/>
  <c r="H300" i="28" s="1"/>
  <c r="E301" i="28"/>
  <c r="G301" i="28" s="1"/>
  <c r="H301" i="28" s="1"/>
  <c r="E302" i="28"/>
  <c r="G302" i="28" s="1"/>
  <c r="H302" i="28" s="1"/>
  <c r="E303" i="28"/>
  <c r="G303" i="28" s="1"/>
  <c r="H303" i="28" s="1"/>
  <c r="E304" i="28"/>
  <c r="G304" i="28" s="1"/>
  <c r="H304" i="28" s="1"/>
  <c r="E305" i="28"/>
  <c r="G305" i="28" s="1"/>
  <c r="H305" i="28" s="1"/>
  <c r="E306" i="28"/>
  <c r="G306" i="28" s="1"/>
  <c r="H306" i="28" s="1"/>
  <c r="E307" i="28"/>
  <c r="G307" i="28" s="1"/>
  <c r="H307" i="28" s="1"/>
  <c r="E308" i="28"/>
  <c r="G308" i="28" s="1"/>
  <c r="H308" i="28" s="1"/>
  <c r="E309" i="28"/>
  <c r="G309" i="28" s="1"/>
  <c r="H309" i="28" s="1"/>
  <c r="E310" i="28"/>
  <c r="G310" i="28" s="1"/>
  <c r="H310" i="28" s="1"/>
  <c r="E311" i="28"/>
  <c r="G311" i="28" s="1"/>
  <c r="H311" i="28" s="1"/>
  <c r="E312" i="28"/>
  <c r="G312" i="28" s="1"/>
  <c r="H312" i="28" s="1"/>
  <c r="E313" i="28"/>
  <c r="G313" i="28" s="1"/>
  <c r="H313" i="28" s="1"/>
  <c r="E314" i="28"/>
  <c r="G314" i="28" s="1"/>
  <c r="H314" i="28" s="1"/>
  <c r="E315" i="28"/>
  <c r="G315" i="28" s="1"/>
  <c r="H315" i="28" s="1"/>
  <c r="E316" i="28"/>
  <c r="G316" i="28" s="1"/>
  <c r="H316" i="28" s="1"/>
  <c r="E317" i="28"/>
  <c r="G317" i="28" s="1"/>
  <c r="H317" i="28" s="1"/>
  <c r="E318" i="28"/>
  <c r="G318" i="28" s="1"/>
  <c r="H318" i="28" s="1"/>
  <c r="E319" i="28"/>
  <c r="G319" i="28" s="1"/>
  <c r="H319" i="28" s="1"/>
  <c r="E320" i="28"/>
  <c r="G320" i="28" s="1"/>
  <c r="H320" i="28" s="1"/>
  <c r="E321" i="28"/>
  <c r="G321" i="28" s="1"/>
  <c r="H321" i="28" s="1"/>
  <c r="E322" i="28"/>
  <c r="G322" i="28" s="1"/>
  <c r="H322" i="28" s="1"/>
  <c r="E323" i="28"/>
  <c r="G323" i="28" s="1"/>
  <c r="H323" i="28" s="1"/>
  <c r="E324" i="28"/>
  <c r="G324" i="28" s="1"/>
  <c r="H324" i="28" s="1"/>
  <c r="E325" i="28"/>
  <c r="G325" i="28" s="1"/>
  <c r="H325" i="28" s="1"/>
  <c r="E326" i="28"/>
  <c r="G326" i="28" s="1"/>
  <c r="H326" i="28" s="1"/>
  <c r="E327" i="28"/>
  <c r="G327" i="28" s="1"/>
  <c r="H327" i="28" s="1"/>
  <c r="E328" i="28"/>
  <c r="G328" i="28" s="1"/>
  <c r="H328" i="28" s="1"/>
  <c r="E329" i="28"/>
  <c r="G329" i="28" s="1"/>
  <c r="H329" i="28" s="1"/>
  <c r="E330" i="28"/>
  <c r="G330" i="28" s="1"/>
  <c r="H330" i="28" s="1"/>
  <c r="E331" i="28"/>
  <c r="G331" i="28" s="1"/>
  <c r="H331" i="28" s="1"/>
  <c r="E332" i="28"/>
  <c r="G332" i="28" s="1"/>
  <c r="H332" i="28" s="1"/>
  <c r="E333" i="28"/>
  <c r="G333" i="28" s="1"/>
  <c r="H333" i="28" s="1"/>
  <c r="E334" i="28"/>
  <c r="G334" i="28" s="1"/>
  <c r="H334" i="28" s="1"/>
  <c r="E335" i="28"/>
  <c r="G335" i="28" s="1"/>
  <c r="H335" i="28" s="1"/>
  <c r="E336" i="28"/>
  <c r="G336" i="28" s="1"/>
  <c r="H336" i="28" s="1"/>
  <c r="E337" i="28"/>
  <c r="G337" i="28" s="1"/>
  <c r="H337" i="28" s="1"/>
  <c r="E338" i="28"/>
  <c r="G338" i="28" s="1"/>
  <c r="H338" i="28" s="1"/>
  <c r="E339" i="28"/>
  <c r="G339" i="28" s="1"/>
  <c r="H339" i="28" s="1"/>
  <c r="E340" i="28"/>
  <c r="G340" i="28" s="1"/>
  <c r="H340" i="28" s="1"/>
  <c r="E341" i="28"/>
  <c r="G341" i="28" s="1"/>
  <c r="H341" i="28" s="1"/>
  <c r="E342" i="28"/>
  <c r="G342" i="28" s="1"/>
  <c r="H342" i="28" s="1"/>
  <c r="E343" i="28"/>
  <c r="G343" i="28" s="1"/>
  <c r="H343" i="28" s="1"/>
  <c r="E344" i="28"/>
  <c r="G344" i="28" s="1"/>
  <c r="H344" i="28" s="1"/>
  <c r="E345" i="28"/>
  <c r="G345" i="28" s="1"/>
  <c r="H345" i="28" s="1"/>
  <c r="E346" i="28"/>
  <c r="G346" i="28" s="1"/>
  <c r="H346" i="28" s="1"/>
  <c r="E347" i="28"/>
  <c r="G347" i="28" s="1"/>
  <c r="H347" i="28" s="1"/>
  <c r="E348" i="28"/>
  <c r="G348" i="28" s="1"/>
  <c r="H348" i="28" s="1"/>
  <c r="E349" i="28"/>
  <c r="G349" i="28" s="1"/>
  <c r="H349" i="28" s="1"/>
  <c r="E350" i="28"/>
  <c r="G350" i="28" s="1"/>
  <c r="H350" i="28" s="1"/>
  <c r="E351" i="28"/>
  <c r="G351" i="28" s="1"/>
  <c r="H351" i="28" s="1"/>
  <c r="E352" i="28"/>
  <c r="G352" i="28" s="1"/>
  <c r="H352" i="28" s="1"/>
  <c r="E353" i="28"/>
  <c r="G353" i="28" s="1"/>
  <c r="H353" i="28" s="1"/>
  <c r="E354" i="28"/>
  <c r="G354" i="28" s="1"/>
  <c r="H354" i="28" s="1"/>
  <c r="E355" i="28"/>
  <c r="G355" i="28" s="1"/>
  <c r="H355" i="28" s="1"/>
  <c r="E356" i="28"/>
  <c r="G356" i="28" s="1"/>
  <c r="H356" i="28" s="1"/>
  <c r="E357" i="28"/>
  <c r="G357" i="28" s="1"/>
  <c r="H357" i="28" s="1"/>
  <c r="E358" i="28"/>
  <c r="G358" i="28" s="1"/>
  <c r="H358" i="28" s="1"/>
  <c r="E359" i="28"/>
  <c r="G359" i="28" s="1"/>
  <c r="H359" i="28" s="1"/>
  <c r="E360" i="28"/>
  <c r="G360" i="28" s="1"/>
  <c r="H360" i="28" s="1"/>
  <c r="E361" i="28"/>
  <c r="G361" i="28" s="1"/>
  <c r="H361" i="28" s="1"/>
  <c r="E362" i="28"/>
  <c r="G362" i="28" s="1"/>
  <c r="H362" i="28" s="1"/>
  <c r="E363" i="28"/>
  <c r="G363" i="28" s="1"/>
  <c r="H363" i="28" s="1"/>
  <c r="E364" i="28"/>
  <c r="G364" i="28" s="1"/>
  <c r="H364" i="28" s="1"/>
  <c r="E365" i="28"/>
  <c r="G365" i="28" s="1"/>
  <c r="H365" i="28" s="1"/>
  <c r="E366" i="28"/>
  <c r="G366" i="28" s="1"/>
  <c r="H366" i="28" s="1"/>
  <c r="E367" i="28"/>
  <c r="G367" i="28" s="1"/>
  <c r="H367" i="28" s="1"/>
  <c r="E368" i="28"/>
  <c r="G368" i="28" s="1"/>
  <c r="H368" i="28" s="1"/>
  <c r="E369" i="28"/>
  <c r="G369" i="28" s="1"/>
  <c r="H369" i="28" s="1"/>
  <c r="E370" i="28"/>
  <c r="G370" i="28" s="1"/>
  <c r="H370" i="28" s="1"/>
  <c r="E371" i="28"/>
  <c r="G371" i="28" s="1"/>
  <c r="H371" i="28" s="1"/>
  <c r="E372" i="28"/>
  <c r="G372" i="28" s="1"/>
  <c r="H372" i="28" s="1"/>
  <c r="E373" i="28"/>
  <c r="G373" i="28" s="1"/>
  <c r="H373" i="28" s="1"/>
  <c r="E374" i="28"/>
  <c r="G374" i="28" s="1"/>
  <c r="H374" i="28" s="1"/>
  <c r="E375" i="28"/>
  <c r="G375" i="28" s="1"/>
  <c r="H375" i="28" s="1"/>
  <c r="E376" i="28"/>
  <c r="G376" i="28" s="1"/>
  <c r="H376" i="28" s="1"/>
  <c r="E377" i="28"/>
  <c r="G377" i="28" s="1"/>
  <c r="H377" i="28" s="1"/>
  <c r="E378" i="28"/>
  <c r="G378" i="28" s="1"/>
  <c r="H378" i="28" s="1"/>
  <c r="E379" i="28"/>
  <c r="G379" i="28" s="1"/>
  <c r="H379" i="28" s="1"/>
  <c r="E380" i="28"/>
  <c r="G380" i="28" s="1"/>
  <c r="H380" i="28" s="1"/>
  <c r="E381" i="28"/>
  <c r="G381" i="28" s="1"/>
  <c r="H381" i="28" s="1"/>
  <c r="E382" i="28"/>
  <c r="G382" i="28" s="1"/>
  <c r="H382" i="28" s="1"/>
  <c r="E383" i="28"/>
  <c r="G383" i="28" s="1"/>
  <c r="H383" i="28" s="1"/>
  <c r="E384" i="28"/>
  <c r="G384" i="28" s="1"/>
  <c r="H384" i="28" s="1"/>
  <c r="E385" i="28"/>
  <c r="G385" i="28" s="1"/>
  <c r="H385" i="28" s="1"/>
  <c r="E386" i="28"/>
  <c r="G386" i="28" s="1"/>
  <c r="H386" i="28" s="1"/>
  <c r="E387" i="28"/>
  <c r="G387" i="28" s="1"/>
  <c r="H387" i="28" s="1"/>
  <c r="E388" i="28"/>
  <c r="G388" i="28" s="1"/>
  <c r="H388" i="28" s="1"/>
  <c r="E389" i="28"/>
  <c r="G389" i="28" s="1"/>
  <c r="H389" i="28" s="1"/>
  <c r="E390" i="28"/>
  <c r="G390" i="28" s="1"/>
  <c r="H390" i="28" s="1"/>
  <c r="E391" i="28"/>
  <c r="G391" i="28" s="1"/>
  <c r="H391" i="28" s="1"/>
  <c r="E392" i="28"/>
  <c r="G392" i="28" s="1"/>
  <c r="H392" i="28" s="1"/>
  <c r="E393" i="28"/>
  <c r="G393" i="28" s="1"/>
  <c r="H393" i="28" s="1"/>
  <c r="E394" i="28"/>
  <c r="G394" i="28" s="1"/>
  <c r="H394" i="28" s="1"/>
  <c r="E395" i="28"/>
  <c r="G395" i="28" s="1"/>
  <c r="H395" i="28" s="1"/>
  <c r="E396" i="28"/>
  <c r="G396" i="28" s="1"/>
  <c r="H396" i="28" s="1"/>
  <c r="E397" i="28"/>
  <c r="G397" i="28" s="1"/>
  <c r="H397" i="28" s="1"/>
  <c r="E398" i="28"/>
  <c r="G398" i="28" s="1"/>
  <c r="H398" i="28" s="1"/>
  <c r="E399" i="28"/>
  <c r="G399" i="28" s="1"/>
  <c r="H399" i="28" s="1"/>
  <c r="E400" i="28"/>
  <c r="G400" i="28" s="1"/>
  <c r="H400" i="28" s="1"/>
  <c r="E401" i="28"/>
  <c r="G401" i="28" s="1"/>
  <c r="H401" i="28" s="1"/>
  <c r="E402" i="28"/>
  <c r="G402" i="28" s="1"/>
  <c r="H402" i="28" s="1"/>
  <c r="E403" i="28"/>
  <c r="G403" i="28" s="1"/>
  <c r="H403" i="28" s="1"/>
  <c r="E404" i="28"/>
  <c r="G404" i="28" s="1"/>
  <c r="H404" i="28" s="1"/>
  <c r="E405" i="28"/>
  <c r="G405" i="28" s="1"/>
  <c r="H405" i="28" s="1"/>
  <c r="E406" i="28"/>
  <c r="G406" i="28" s="1"/>
  <c r="H406" i="28" s="1"/>
  <c r="E407" i="28"/>
  <c r="G407" i="28" s="1"/>
  <c r="H407" i="28" s="1"/>
  <c r="E408" i="28"/>
  <c r="G408" i="28" s="1"/>
  <c r="H408" i="28" s="1"/>
  <c r="E409" i="28"/>
  <c r="G409" i="28" s="1"/>
  <c r="H409" i="28" s="1"/>
  <c r="E410" i="28"/>
  <c r="G410" i="28" s="1"/>
  <c r="H410" i="28" s="1"/>
  <c r="E411" i="28"/>
  <c r="G411" i="28" s="1"/>
  <c r="H411" i="28" s="1"/>
  <c r="E412" i="28"/>
  <c r="G412" i="28" s="1"/>
  <c r="H412" i="28" s="1"/>
  <c r="E413" i="28"/>
  <c r="G413" i="28" s="1"/>
  <c r="H413" i="28" s="1"/>
  <c r="E414" i="28"/>
  <c r="G414" i="28" s="1"/>
  <c r="H414" i="28" s="1"/>
  <c r="E415" i="28"/>
  <c r="G415" i="28" s="1"/>
  <c r="H415" i="28" s="1"/>
  <c r="E416" i="28"/>
  <c r="G416" i="28" s="1"/>
  <c r="H416" i="28" s="1"/>
  <c r="E417" i="28"/>
  <c r="G417" i="28" s="1"/>
  <c r="H417" i="28" s="1"/>
  <c r="E418" i="28"/>
  <c r="G418" i="28" s="1"/>
  <c r="H418" i="28" s="1"/>
  <c r="E419" i="28"/>
  <c r="G419" i="28" s="1"/>
  <c r="H419" i="28" s="1"/>
  <c r="E420" i="28"/>
  <c r="G420" i="28" s="1"/>
  <c r="H420" i="28" s="1"/>
  <c r="E421" i="28"/>
  <c r="G421" i="28" s="1"/>
  <c r="H421" i="28" s="1"/>
  <c r="E422" i="28"/>
  <c r="G422" i="28" s="1"/>
  <c r="H422" i="28" s="1"/>
  <c r="E423" i="28"/>
  <c r="G423" i="28" s="1"/>
  <c r="H423" i="28" s="1"/>
  <c r="E424" i="28"/>
  <c r="G424" i="28" s="1"/>
  <c r="H424" i="28" s="1"/>
  <c r="E425" i="28"/>
  <c r="G425" i="28" s="1"/>
  <c r="H425" i="28" s="1"/>
  <c r="E426" i="28"/>
  <c r="G426" i="28" s="1"/>
  <c r="H426" i="28" s="1"/>
  <c r="E427" i="28"/>
  <c r="G427" i="28" s="1"/>
  <c r="H427" i="28" s="1"/>
  <c r="E428" i="28"/>
  <c r="G428" i="28" s="1"/>
  <c r="H428" i="28" s="1"/>
  <c r="E429" i="28"/>
  <c r="G429" i="28" s="1"/>
  <c r="H429" i="28" s="1"/>
  <c r="E430" i="28"/>
  <c r="G430" i="28" s="1"/>
  <c r="H430" i="28" s="1"/>
  <c r="E431" i="28"/>
  <c r="G431" i="28" s="1"/>
  <c r="H431" i="28" s="1"/>
  <c r="E432" i="28"/>
  <c r="G432" i="28" s="1"/>
  <c r="H432" i="28" s="1"/>
  <c r="E433" i="28"/>
  <c r="G433" i="28" s="1"/>
  <c r="H433" i="28" s="1"/>
  <c r="E434" i="28"/>
  <c r="G434" i="28" s="1"/>
  <c r="H434" i="28" s="1"/>
  <c r="E435" i="28"/>
  <c r="G435" i="28" s="1"/>
  <c r="H435" i="28" s="1"/>
  <c r="E436" i="28"/>
  <c r="G436" i="28" s="1"/>
  <c r="H436" i="28" s="1"/>
  <c r="E437" i="28"/>
  <c r="G437" i="28" s="1"/>
  <c r="H437" i="28" s="1"/>
  <c r="E438" i="28"/>
  <c r="G438" i="28" s="1"/>
  <c r="H438" i="28" s="1"/>
  <c r="E439" i="28"/>
  <c r="G439" i="28" s="1"/>
  <c r="H439" i="28" s="1"/>
  <c r="E440" i="28"/>
  <c r="G440" i="28" s="1"/>
  <c r="H440" i="28" s="1"/>
  <c r="E441" i="28"/>
  <c r="G441" i="28" s="1"/>
  <c r="H441" i="28" s="1"/>
  <c r="E442" i="28"/>
  <c r="G442" i="28" s="1"/>
  <c r="H442" i="28" s="1"/>
  <c r="E443" i="28"/>
  <c r="G443" i="28" s="1"/>
  <c r="H443" i="28" s="1"/>
  <c r="E444" i="28"/>
  <c r="G444" i="28" s="1"/>
  <c r="H444" i="28" s="1"/>
  <c r="E445" i="28"/>
  <c r="G445" i="28" s="1"/>
  <c r="H445" i="28" s="1"/>
  <c r="E446" i="28"/>
  <c r="G446" i="28" s="1"/>
  <c r="H446" i="28" s="1"/>
  <c r="E447" i="28"/>
  <c r="G447" i="28" s="1"/>
  <c r="H447" i="28" s="1"/>
  <c r="E448" i="28"/>
  <c r="G448" i="28" s="1"/>
  <c r="H448" i="28" s="1"/>
  <c r="E449" i="28"/>
  <c r="G449" i="28" s="1"/>
  <c r="H449" i="28" s="1"/>
  <c r="E450" i="28"/>
  <c r="G450" i="28" s="1"/>
  <c r="H450" i="28" s="1"/>
  <c r="E451" i="28"/>
  <c r="G451" i="28" s="1"/>
  <c r="H451" i="28" s="1"/>
  <c r="E452" i="28"/>
  <c r="G452" i="28" s="1"/>
  <c r="H452" i="28" s="1"/>
  <c r="E453" i="28"/>
  <c r="G453" i="28" s="1"/>
  <c r="H453" i="28" s="1"/>
  <c r="E454" i="28"/>
  <c r="G454" i="28" s="1"/>
  <c r="H454" i="28" s="1"/>
  <c r="E455" i="28"/>
  <c r="G455" i="28" s="1"/>
  <c r="H455" i="28" s="1"/>
  <c r="E456" i="28"/>
  <c r="G456" i="28" s="1"/>
  <c r="H456" i="28" s="1"/>
  <c r="E457" i="28"/>
  <c r="G457" i="28" s="1"/>
  <c r="H457" i="28" s="1"/>
  <c r="E458" i="28"/>
  <c r="G458" i="28" s="1"/>
  <c r="H458" i="28" s="1"/>
  <c r="E459" i="28"/>
  <c r="G459" i="28" s="1"/>
  <c r="H459" i="28" s="1"/>
  <c r="E460" i="28"/>
  <c r="G460" i="28" s="1"/>
  <c r="H460" i="28" s="1"/>
  <c r="E461" i="28"/>
  <c r="G461" i="28" s="1"/>
  <c r="H461" i="28" s="1"/>
  <c r="E462" i="28"/>
  <c r="G462" i="28" s="1"/>
  <c r="H462" i="28" s="1"/>
  <c r="E463" i="28"/>
  <c r="G463" i="28" s="1"/>
  <c r="H463" i="28" s="1"/>
  <c r="E464" i="28"/>
  <c r="G464" i="28" s="1"/>
  <c r="H464" i="28" s="1"/>
  <c r="E465" i="28"/>
  <c r="G465" i="28" s="1"/>
  <c r="H465" i="28" s="1"/>
  <c r="E466" i="28"/>
  <c r="G466" i="28" s="1"/>
  <c r="H466" i="28" s="1"/>
  <c r="E467" i="28"/>
  <c r="G467" i="28" s="1"/>
  <c r="H467" i="28" s="1"/>
  <c r="E468" i="28"/>
  <c r="G468" i="28" s="1"/>
  <c r="H468" i="28" s="1"/>
  <c r="E469" i="28"/>
  <c r="G469" i="28" s="1"/>
  <c r="H469" i="28" s="1"/>
  <c r="E470" i="28"/>
  <c r="G470" i="28" s="1"/>
  <c r="H470" i="28" s="1"/>
  <c r="E471" i="28"/>
  <c r="G471" i="28" s="1"/>
  <c r="H471" i="28" s="1"/>
  <c r="E472" i="28"/>
  <c r="G472" i="28" s="1"/>
  <c r="H472" i="28" s="1"/>
  <c r="E473" i="28"/>
  <c r="G473" i="28" s="1"/>
  <c r="H473" i="28" s="1"/>
  <c r="E474" i="28"/>
  <c r="G474" i="28" s="1"/>
  <c r="H474" i="28" s="1"/>
  <c r="E475" i="28"/>
  <c r="G475" i="28" s="1"/>
  <c r="H475" i="28" s="1"/>
  <c r="E476" i="28"/>
  <c r="G476" i="28" s="1"/>
  <c r="H476" i="28" s="1"/>
  <c r="E477" i="28"/>
  <c r="G477" i="28" s="1"/>
  <c r="H477" i="28" s="1"/>
  <c r="E478" i="28"/>
  <c r="G478" i="28" s="1"/>
  <c r="H478" i="28" s="1"/>
  <c r="E479" i="28"/>
  <c r="G479" i="28" s="1"/>
  <c r="H479" i="28" s="1"/>
  <c r="E480" i="28"/>
  <c r="G480" i="28" s="1"/>
  <c r="H480" i="28" s="1"/>
  <c r="E481" i="28"/>
  <c r="G481" i="28" s="1"/>
  <c r="H481" i="28" s="1"/>
  <c r="E482" i="28"/>
  <c r="G482" i="28" s="1"/>
  <c r="H482" i="28" s="1"/>
  <c r="E483" i="28"/>
  <c r="G483" i="28" s="1"/>
  <c r="H483" i="28" s="1"/>
  <c r="E484" i="28"/>
  <c r="G484" i="28" s="1"/>
  <c r="H484" i="28" s="1"/>
  <c r="E485" i="28"/>
  <c r="G485" i="28" s="1"/>
  <c r="H485" i="28" s="1"/>
  <c r="E486" i="28"/>
  <c r="G486" i="28" s="1"/>
  <c r="H486" i="28" s="1"/>
  <c r="E487" i="28"/>
  <c r="G487" i="28" s="1"/>
  <c r="H487" i="28" s="1"/>
  <c r="E488" i="28"/>
  <c r="G488" i="28" s="1"/>
  <c r="H488" i="28" s="1"/>
  <c r="E489" i="28"/>
  <c r="G489" i="28" s="1"/>
  <c r="H489" i="28" s="1"/>
  <c r="E490" i="28"/>
  <c r="G490" i="28" s="1"/>
  <c r="H490" i="28" s="1"/>
  <c r="E491" i="28"/>
  <c r="G491" i="28" s="1"/>
  <c r="H491" i="28" s="1"/>
  <c r="E492" i="28"/>
  <c r="G492" i="28" s="1"/>
  <c r="H492" i="28" s="1"/>
  <c r="E493" i="28"/>
  <c r="G493" i="28" s="1"/>
  <c r="H493" i="28" s="1"/>
  <c r="E494" i="28"/>
  <c r="G494" i="28" s="1"/>
  <c r="H494" i="28" s="1"/>
  <c r="E495" i="28"/>
  <c r="G495" i="28" s="1"/>
  <c r="H495" i="28" s="1"/>
  <c r="E496" i="28"/>
  <c r="G496" i="28" s="1"/>
  <c r="H496" i="28" s="1"/>
  <c r="E497" i="28"/>
  <c r="G497" i="28" s="1"/>
  <c r="H497" i="28" s="1"/>
  <c r="E498" i="28"/>
  <c r="G498" i="28" s="1"/>
  <c r="H498" i="28" s="1"/>
  <c r="E499" i="28"/>
  <c r="G499" i="28" s="1"/>
  <c r="H499" i="28" s="1"/>
  <c r="E500" i="28"/>
  <c r="G500" i="28" s="1"/>
  <c r="H500" i="28" s="1"/>
  <c r="E501" i="28"/>
  <c r="G501" i="28" s="1"/>
  <c r="H501" i="28" s="1"/>
  <c r="E502" i="28"/>
  <c r="G502" i="28" s="1"/>
  <c r="H502" i="28" s="1"/>
  <c r="E503" i="28"/>
  <c r="G503" i="28" s="1"/>
  <c r="H503" i="28" s="1"/>
  <c r="E504" i="28"/>
  <c r="G504" i="28" s="1"/>
  <c r="H504" i="28" s="1"/>
  <c r="E505" i="28"/>
  <c r="G505" i="28" s="1"/>
  <c r="H505" i="28" s="1"/>
  <c r="E506" i="28"/>
  <c r="G506" i="28" s="1"/>
  <c r="H506" i="28" s="1"/>
  <c r="E507" i="28"/>
  <c r="G507" i="28" s="1"/>
  <c r="H507" i="28" s="1"/>
  <c r="E508" i="28"/>
  <c r="G508" i="28" s="1"/>
  <c r="H508" i="28" s="1"/>
  <c r="E509" i="28"/>
  <c r="G509" i="28" s="1"/>
  <c r="H509" i="28" s="1"/>
  <c r="E510" i="28"/>
  <c r="G510" i="28" s="1"/>
  <c r="H510" i="28" s="1"/>
  <c r="E511" i="28"/>
  <c r="G511" i="28" s="1"/>
  <c r="H511" i="28" s="1"/>
  <c r="E512" i="28"/>
  <c r="G512" i="28" s="1"/>
  <c r="H512" i="28" s="1"/>
  <c r="E513" i="28"/>
  <c r="G513" i="28" s="1"/>
  <c r="H513" i="28" s="1"/>
  <c r="E514" i="28"/>
  <c r="G514" i="28" s="1"/>
  <c r="H514" i="28" s="1"/>
  <c r="E515" i="28"/>
  <c r="G515" i="28" s="1"/>
  <c r="H515" i="28" s="1"/>
  <c r="E516" i="28"/>
  <c r="G516" i="28" s="1"/>
  <c r="H516" i="28" s="1"/>
  <c r="E517" i="28"/>
  <c r="G517" i="28" s="1"/>
  <c r="H517" i="28" s="1"/>
  <c r="E518" i="28"/>
  <c r="G518" i="28" s="1"/>
  <c r="H518" i="28" s="1"/>
  <c r="E519" i="28"/>
  <c r="G519" i="28" s="1"/>
  <c r="H519" i="28" s="1"/>
  <c r="E520" i="28"/>
  <c r="G520" i="28" s="1"/>
  <c r="H520" i="28" s="1"/>
  <c r="E521" i="28"/>
  <c r="G521" i="28" s="1"/>
  <c r="H521" i="28" s="1"/>
  <c r="E522" i="28"/>
  <c r="G522" i="28" s="1"/>
  <c r="H522" i="28" s="1"/>
  <c r="E523" i="28"/>
  <c r="G523" i="28" s="1"/>
  <c r="H523" i="28" s="1"/>
  <c r="E524" i="28"/>
  <c r="G524" i="28" s="1"/>
  <c r="H524" i="28" s="1"/>
  <c r="E525" i="28"/>
  <c r="G525" i="28" s="1"/>
  <c r="H525" i="28" s="1"/>
  <c r="E526" i="28"/>
  <c r="G526" i="28" s="1"/>
  <c r="H526" i="28" s="1"/>
  <c r="E527" i="28"/>
  <c r="G527" i="28" s="1"/>
  <c r="H527" i="28" s="1"/>
  <c r="E528" i="28"/>
  <c r="G528" i="28" s="1"/>
  <c r="H528" i="28" s="1"/>
  <c r="E529" i="28"/>
  <c r="G529" i="28" s="1"/>
  <c r="H529" i="28" s="1"/>
  <c r="E530" i="28"/>
  <c r="G530" i="28" s="1"/>
  <c r="H530" i="28" s="1"/>
  <c r="E531" i="28"/>
  <c r="G531" i="28" s="1"/>
  <c r="H531" i="28" s="1"/>
  <c r="E532" i="28"/>
  <c r="G532" i="28" s="1"/>
  <c r="H532" i="28" s="1"/>
  <c r="E533" i="28"/>
  <c r="G533" i="28" s="1"/>
  <c r="H533" i="28" s="1"/>
  <c r="E534" i="28"/>
  <c r="G534" i="28" s="1"/>
  <c r="H534" i="28" s="1"/>
  <c r="E535" i="28"/>
  <c r="G535" i="28" s="1"/>
  <c r="H535" i="28" s="1"/>
  <c r="E536" i="28"/>
  <c r="G536" i="28" s="1"/>
  <c r="H536" i="28" s="1"/>
  <c r="E537" i="28"/>
  <c r="G537" i="28" s="1"/>
  <c r="H537" i="28" s="1"/>
  <c r="E538" i="28"/>
  <c r="G538" i="28" s="1"/>
  <c r="H538" i="28" s="1"/>
  <c r="E539" i="28"/>
  <c r="G539" i="28" s="1"/>
  <c r="H539" i="28" s="1"/>
  <c r="E540" i="28"/>
  <c r="G540" i="28" s="1"/>
  <c r="H540" i="28" s="1"/>
  <c r="E541" i="28"/>
  <c r="G541" i="28" s="1"/>
  <c r="H541" i="28" s="1"/>
  <c r="E542" i="28"/>
  <c r="G542" i="28" s="1"/>
  <c r="H542" i="28" s="1"/>
  <c r="E543" i="28"/>
  <c r="G543" i="28" s="1"/>
  <c r="H543" i="28" s="1"/>
  <c r="E544" i="28"/>
  <c r="G544" i="28" s="1"/>
  <c r="H544" i="28" s="1"/>
  <c r="E545" i="28"/>
  <c r="G545" i="28" s="1"/>
  <c r="H545" i="28" s="1"/>
  <c r="E546" i="28"/>
  <c r="G546" i="28" s="1"/>
  <c r="H546" i="28" s="1"/>
  <c r="E547" i="28"/>
  <c r="G547" i="28" s="1"/>
  <c r="H547" i="28" s="1"/>
  <c r="E548" i="28"/>
  <c r="G548" i="28" s="1"/>
  <c r="H548" i="28" s="1"/>
  <c r="E549" i="28"/>
  <c r="G549" i="28" s="1"/>
  <c r="H549" i="28" s="1"/>
  <c r="E550" i="28"/>
  <c r="G550" i="28" s="1"/>
  <c r="H550" i="28" s="1"/>
  <c r="E551" i="28"/>
  <c r="G551" i="28" s="1"/>
  <c r="H551" i="28" s="1"/>
  <c r="E552" i="28"/>
  <c r="G552" i="28" s="1"/>
  <c r="H552" i="28" s="1"/>
  <c r="E553" i="28"/>
  <c r="G553" i="28" s="1"/>
  <c r="H553" i="28" s="1"/>
  <c r="E554" i="28"/>
  <c r="G554" i="28" s="1"/>
  <c r="H554" i="28" s="1"/>
  <c r="E555" i="28"/>
  <c r="G555" i="28" s="1"/>
  <c r="H555" i="28" s="1"/>
  <c r="E556" i="28"/>
  <c r="G556" i="28" s="1"/>
  <c r="H556" i="28" s="1"/>
  <c r="E557" i="28"/>
  <c r="G557" i="28" s="1"/>
  <c r="H557" i="28" s="1"/>
  <c r="E558" i="28"/>
  <c r="G558" i="28" s="1"/>
  <c r="H558" i="28" s="1"/>
  <c r="E559" i="28"/>
  <c r="G559" i="28" s="1"/>
  <c r="H559" i="28" s="1"/>
  <c r="E560" i="28"/>
  <c r="G560" i="28" s="1"/>
  <c r="H560" i="28" s="1"/>
  <c r="E561" i="28"/>
  <c r="G561" i="28" s="1"/>
  <c r="H561" i="28" s="1"/>
  <c r="E562" i="28"/>
  <c r="G562" i="28" s="1"/>
  <c r="H562" i="28" s="1"/>
  <c r="E563" i="28"/>
  <c r="G563" i="28" s="1"/>
  <c r="H563" i="28" s="1"/>
  <c r="E564" i="28"/>
  <c r="G564" i="28" s="1"/>
  <c r="H564" i="28" s="1"/>
  <c r="E565" i="28"/>
  <c r="G565" i="28" s="1"/>
  <c r="H565" i="28" s="1"/>
  <c r="E566" i="28"/>
  <c r="G566" i="28" s="1"/>
  <c r="H566" i="28" s="1"/>
  <c r="E567" i="28"/>
  <c r="G567" i="28" s="1"/>
  <c r="H567" i="28" s="1"/>
  <c r="E568" i="28"/>
  <c r="G568" i="28" s="1"/>
  <c r="H568" i="28" s="1"/>
  <c r="E569" i="28"/>
  <c r="G569" i="28" s="1"/>
  <c r="H569" i="28" s="1"/>
  <c r="E570" i="28"/>
  <c r="G570" i="28" s="1"/>
  <c r="H570" i="28" s="1"/>
  <c r="E571" i="28"/>
  <c r="G571" i="28" s="1"/>
  <c r="H571" i="28" s="1"/>
  <c r="E572" i="28"/>
  <c r="G572" i="28" s="1"/>
  <c r="H572" i="28" s="1"/>
  <c r="E573" i="28"/>
  <c r="G573" i="28" s="1"/>
  <c r="H573" i="28" s="1"/>
  <c r="E574" i="28"/>
  <c r="G574" i="28" s="1"/>
  <c r="H574" i="28" s="1"/>
  <c r="E575" i="28"/>
  <c r="G575" i="28" s="1"/>
  <c r="H575" i="28" s="1"/>
  <c r="E576" i="28"/>
  <c r="G576" i="28" s="1"/>
  <c r="H576" i="28" s="1"/>
  <c r="E577" i="28"/>
  <c r="G577" i="28" s="1"/>
  <c r="H577" i="28" s="1"/>
  <c r="E578" i="28"/>
  <c r="G578" i="28" s="1"/>
  <c r="H578" i="28" s="1"/>
  <c r="E579" i="28"/>
  <c r="G579" i="28" s="1"/>
  <c r="H579" i="28" s="1"/>
  <c r="E580" i="28"/>
  <c r="G580" i="28" s="1"/>
  <c r="H580" i="28" s="1"/>
  <c r="E581" i="28"/>
  <c r="G581" i="28" s="1"/>
  <c r="H581" i="28" s="1"/>
  <c r="E582" i="28"/>
  <c r="G582" i="28" s="1"/>
  <c r="H582" i="28" s="1"/>
  <c r="E583" i="28"/>
  <c r="G583" i="28" s="1"/>
  <c r="H583" i="28" s="1"/>
  <c r="E584" i="28"/>
  <c r="G584" i="28" s="1"/>
  <c r="H584" i="28" s="1"/>
  <c r="E585" i="28"/>
  <c r="G585" i="28" s="1"/>
  <c r="H585" i="28" s="1"/>
  <c r="E586" i="28"/>
  <c r="G586" i="28" s="1"/>
  <c r="H586" i="28" s="1"/>
  <c r="E587" i="28"/>
  <c r="G587" i="28" s="1"/>
  <c r="H587" i="28" s="1"/>
  <c r="E588" i="28"/>
  <c r="G588" i="28" s="1"/>
  <c r="H588" i="28" s="1"/>
  <c r="E589" i="28"/>
  <c r="G589" i="28" s="1"/>
  <c r="H589" i="28" s="1"/>
  <c r="E590" i="28"/>
  <c r="G590" i="28" s="1"/>
  <c r="H590" i="28" s="1"/>
  <c r="E591" i="28"/>
  <c r="G591" i="28" s="1"/>
  <c r="H591" i="28" s="1"/>
  <c r="E592" i="28"/>
  <c r="G592" i="28" s="1"/>
  <c r="H592" i="28" s="1"/>
  <c r="E593" i="28"/>
  <c r="G593" i="28" s="1"/>
  <c r="H593" i="28" s="1"/>
  <c r="E594" i="28"/>
  <c r="G594" i="28" s="1"/>
  <c r="H594" i="28" s="1"/>
  <c r="E595" i="28"/>
  <c r="G595" i="28" s="1"/>
  <c r="H595" i="28" s="1"/>
  <c r="E596" i="28"/>
  <c r="G596" i="28" s="1"/>
  <c r="H596" i="28" s="1"/>
  <c r="E597" i="28"/>
  <c r="G597" i="28" s="1"/>
  <c r="H597" i="28" s="1"/>
  <c r="E598" i="28"/>
  <c r="G598" i="28" s="1"/>
  <c r="H598" i="28" s="1"/>
  <c r="E599" i="28"/>
  <c r="G599" i="28" s="1"/>
  <c r="H599" i="28" s="1"/>
  <c r="E600" i="28"/>
  <c r="G600" i="28" s="1"/>
  <c r="H600" i="28" s="1"/>
  <c r="E601" i="28"/>
  <c r="G601" i="28" s="1"/>
  <c r="H601" i="28" s="1"/>
  <c r="E602" i="28"/>
  <c r="G602" i="28" s="1"/>
  <c r="H602" i="28" s="1"/>
  <c r="E603" i="28"/>
  <c r="G603" i="28" s="1"/>
  <c r="H603" i="28" s="1"/>
  <c r="E604" i="28"/>
  <c r="G604" i="28" s="1"/>
  <c r="H604" i="28" s="1"/>
  <c r="E605" i="28"/>
  <c r="G605" i="28" s="1"/>
  <c r="H605" i="28" s="1"/>
  <c r="E606" i="28"/>
  <c r="G606" i="28" s="1"/>
  <c r="H606" i="28" s="1"/>
  <c r="E607" i="28"/>
  <c r="G607" i="28" s="1"/>
  <c r="H607" i="28" s="1"/>
  <c r="E608" i="28"/>
  <c r="G608" i="28" s="1"/>
  <c r="H608" i="28" s="1"/>
  <c r="E609" i="28"/>
  <c r="G609" i="28" s="1"/>
  <c r="H609" i="28" s="1"/>
  <c r="E610" i="28"/>
  <c r="G610" i="28" s="1"/>
  <c r="H610" i="28" s="1"/>
  <c r="E611" i="28"/>
  <c r="G611" i="28" s="1"/>
  <c r="H611" i="28" s="1"/>
  <c r="E612" i="28"/>
  <c r="G612" i="28" s="1"/>
  <c r="H612" i="28" s="1"/>
  <c r="E613" i="28"/>
  <c r="G613" i="28" s="1"/>
  <c r="H613" i="28" s="1"/>
  <c r="E614" i="28"/>
  <c r="G614" i="28" s="1"/>
  <c r="H614" i="28" s="1"/>
  <c r="E615" i="28"/>
  <c r="G615" i="28" s="1"/>
  <c r="H615" i="28" s="1"/>
  <c r="E616" i="28"/>
  <c r="G616" i="28" s="1"/>
  <c r="H616" i="28" s="1"/>
  <c r="E617" i="28"/>
  <c r="G617" i="28" s="1"/>
  <c r="H617" i="28" s="1"/>
  <c r="E618" i="28"/>
  <c r="G618" i="28" s="1"/>
  <c r="H618" i="28" s="1"/>
  <c r="E619" i="28"/>
  <c r="G619" i="28" s="1"/>
  <c r="H619" i="28" s="1"/>
  <c r="E620" i="28"/>
  <c r="G620" i="28" s="1"/>
  <c r="H620" i="28" s="1"/>
  <c r="E621" i="28"/>
  <c r="G621" i="28" s="1"/>
  <c r="H621" i="28" s="1"/>
  <c r="E622" i="28"/>
  <c r="G622" i="28" s="1"/>
  <c r="H622" i="28" s="1"/>
  <c r="E623" i="28"/>
  <c r="G623" i="28" s="1"/>
  <c r="H623" i="28" s="1"/>
  <c r="E624" i="28"/>
  <c r="G624" i="28" s="1"/>
  <c r="H624" i="28" s="1"/>
  <c r="E625" i="28"/>
  <c r="G625" i="28" s="1"/>
  <c r="H625" i="28" s="1"/>
  <c r="E626" i="28"/>
  <c r="G626" i="28" s="1"/>
  <c r="H626" i="28" s="1"/>
  <c r="E627" i="28"/>
  <c r="G627" i="28" s="1"/>
  <c r="H627" i="28" s="1"/>
  <c r="E628" i="28"/>
  <c r="G628" i="28" s="1"/>
  <c r="H628" i="28" s="1"/>
  <c r="E629" i="28"/>
  <c r="G629" i="28" s="1"/>
  <c r="H629" i="28" s="1"/>
  <c r="E630" i="28"/>
  <c r="G630" i="28" s="1"/>
  <c r="H630" i="28" s="1"/>
  <c r="E631" i="28"/>
  <c r="G631" i="28" s="1"/>
  <c r="H631" i="28" s="1"/>
  <c r="E632" i="28"/>
  <c r="G632" i="28" s="1"/>
  <c r="H632" i="28" s="1"/>
  <c r="E633" i="28"/>
  <c r="G633" i="28" s="1"/>
  <c r="H633" i="28" s="1"/>
  <c r="E634" i="28"/>
  <c r="G634" i="28" s="1"/>
  <c r="H634" i="28" s="1"/>
  <c r="E635" i="28"/>
  <c r="G635" i="28" s="1"/>
  <c r="H635" i="28" s="1"/>
  <c r="E636" i="28"/>
  <c r="G636" i="28" s="1"/>
  <c r="H636" i="28" s="1"/>
  <c r="E637" i="28"/>
  <c r="G637" i="28" s="1"/>
  <c r="H637" i="28" s="1"/>
  <c r="E638" i="28"/>
  <c r="G638" i="28" s="1"/>
  <c r="H638" i="28" s="1"/>
  <c r="E639" i="28"/>
  <c r="G639" i="28" s="1"/>
  <c r="H639" i="28" s="1"/>
  <c r="E640" i="28"/>
  <c r="G640" i="28" s="1"/>
  <c r="H640" i="28" s="1"/>
  <c r="E641" i="28"/>
  <c r="G641" i="28" s="1"/>
  <c r="H641" i="28" s="1"/>
  <c r="E642" i="28"/>
  <c r="G642" i="28" s="1"/>
  <c r="H642" i="28" s="1"/>
  <c r="E643" i="28"/>
  <c r="G643" i="28" s="1"/>
  <c r="H643" i="28" s="1"/>
  <c r="E644" i="28"/>
  <c r="G644" i="28" s="1"/>
  <c r="H644" i="28" s="1"/>
  <c r="E645" i="28"/>
  <c r="G645" i="28" s="1"/>
  <c r="H645" i="28" s="1"/>
  <c r="E646" i="28"/>
  <c r="G646" i="28" s="1"/>
  <c r="H646" i="28" s="1"/>
  <c r="E647" i="28"/>
  <c r="G647" i="28" s="1"/>
  <c r="H647" i="28" s="1"/>
  <c r="E648" i="28"/>
  <c r="G648" i="28" s="1"/>
  <c r="H648" i="28" s="1"/>
  <c r="E649" i="28"/>
  <c r="G649" i="28" s="1"/>
  <c r="H649" i="28" s="1"/>
  <c r="E650" i="28"/>
  <c r="G650" i="28" s="1"/>
  <c r="H650" i="28" s="1"/>
  <c r="E651" i="28"/>
  <c r="G651" i="28" s="1"/>
  <c r="H651" i="28" s="1"/>
  <c r="E652" i="28"/>
  <c r="G652" i="28" s="1"/>
  <c r="H652" i="28" s="1"/>
  <c r="E653" i="28"/>
  <c r="G653" i="28" s="1"/>
  <c r="H653" i="28" s="1"/>
  <c r="E654" i="28"/>
  <c r="G654" i="28" s="1"/>
  <c r="H654" i="28" s="1"/>
  <c r="E655" i="28"/>
  <c r="G655" i="28" s="1"/>
  <c r="H655" i="28" s="1"/>
  <c r="E656" i="28"/>
  <c r="G656" i="28" s="1"/>
  <c r="H656" i="28" s="1"/>
  <c r="E657" i="28"/>
  <c r="G657" i="28" s="1"/>
  <c r="H657" i="28" s="1"/>
  <c r="E658" i="28"/>
  <c r="G658" i="28" s="1"/>
  <c r="H658" i="28" s="1"/>
  <c r="E659" i="28"/>
  <c r="G659" i="28" s="1"/>
  <c r="H659" i="28" s="1"/>
  <c r="E660" i="28"/>
  <c r="G660" i="28" s="1"/>
  <c r="H660" i="28" s="1"/>
  <c r="E661" i="28"/>
  <c r="G661" i="28" s="1"/>
  <c r="H661" i="28" s="1"/>
  <c r="E662" i="28"/>
  <c r="G662" i="28" s="1"/>
  <c r="H662" i="28" s="1"/>
  <c r="E663" i="28"/>
  <c r="G663" i="28" s="1"/>
  <c r="H663" i="28" s="1"/>
  <c r="E664" i="28"/>
  <c r="G664" i="28" s="1"/>
  <c r="H664" i="28" s="1"/>
  <c r="E665" i="28"/>
  <c r="G665" i="28" s="1"/>
  <c r="H665" i="28" s="1"/>
  <c r="E666" i="28"/>
  <c r="G666" i="28" s="1"/>
  <c r="H666" i="28" s="1"/>
  <c r="E667" i="28"/>
  <c r="G667" i="28" s="1"/>
  <c r="H667" i="28" s="1"/>
  <c r="E668" i="28"/>
  <c r="G668" i="28" s="1"/>
  <c r="H668" i="28" s="1"/>
  <c r="E669" i="28"/>
  <c r="G669" i="28" s="1"/>
  <c r="H669" i="28" s="1"/>
  <c r="E670" i="28"/>
  <c r="G670" i="28" s="1"/>
  <c r="H670" i="28" s="1"/>
  <c r="E671" i="28"/>
  <c r="G671" i="28" s="1"/>
  <c r="H671" i="28" s="1"/>
  <c r="E672" i="28"/>
  <c r="G672" i="28" s="1"/>
  <c r="H672" i="28" s="1"/>
  <c r="E673" i="28"/>
  <c r="G673" i="28" s="1"/>
  <c r="H673" i="28" s="1"/>
  <c r="E674" i="28"/>
  <c r="G674" i="28" s="1"/>
  <c r="H674" i="28" s="1"/>
  <c r="E675" i="28"/>
  <c r="G675" i="28" s="1"/>
  <c r="H675" i="28" s="1"/>
  <c r="E676" i="28"/>
  <c r="G676" i="28" s="1"/>
  <c r="H676" i="28" s="1"/>
  <c r="E677" i="28"/>
  <c r="G677" i="28" s="1"/>
  <c r="H677" i="28" s="1"/>
  <c r="E678" i="28"/>
  <c r="G678" i="28" s="1"/>
  <c r="H678" i="28" s="1"/>
  <c r="E679" i="28"/>
  <c r="G679" i="28" s="1"/>
  <c r="H679" i="28" s="1"/>
  <c r="E680" i="28"/>
  <c r="G680" i="28" s="1"/>
  <c r="H680" i="28" s="1"/>
  <c r="E681" i="28"/>
  <c r="G681" i="28" s="1"/>
  <c r="H681" i="28" s="1"/>
  <c r="E682" i="28"/>
  <c r="G682" i="28" s="1"/>
  <c r="H682" i="28" s="1"/>
  <c r="E683" i="28"/>
  <c r="G683" i="28" s="1"/>
  <c r="H683" i="28" s="1"/>
  <c r="E684" i="28"/>
  <c r="G684" i="28" s="1"/>
  <c r="H684" i="28" s="1"/>
  <c r="E685" i="28"/>
  <c r="G685" i="28" s="1"/>
  <c r="H685" i="28" s="1"/>
  <c r="E686" i="28"/>
  <c r="G686" i="28" s="1"/>
  <c r="H686" i="28" s="1"/>
  <c r="E687" i="28"/>
  <c r="G687" i="28" s="1"/>
  <c r="H687" i="28" s="1"/>
  <c r="E688" i="28"/>
  <c r="G688" i="28" s="1"/>
  <c r="H688" i="28" s="1"/>
  <c r="E689" i="28"/>
  <c r="G689" i="28" s="1"/>
  <c r="H689" i="28" s="1"/>
  <c r="E690" i="28"/>
  <c r="G690" i="28" s="1"/>
  <c r="H690" i="28" s="1"/>
  <c r="E691" i="28"/>
  <c r="G691" i="28" s="1"/>
  <c r="H691" i="28" s="1"/>
  <c r="E692" i="28"/>
  <c r="G692" i="28" s="1"/>
  <c r="H692" i="28" s="1"/>
  <c r="E693" i="28"/>
  <c r="G693" i="28" s="1"/>
  <c r="H693" i="28" s="1"/>
  <c r="E694" i="28"/>
  <c r="G694" i="28" s="1"/>
  <c r="H694" i="28" s="1"/>
  <c r="E695" i="28"/>
  <c r="G695" i="28" s="1"/>
  <c r="H695" i="28" s="1"/>
  <c r="E696" i="28"/>
  <c r="G696" i="28" s="1"/>
  <c r="H696" i="28" s="1"/>
  <c r="E697" i="28"/>
  <c r="G697" i="28" s="1"/>
  <c r="H697" i="28" s="1"/>
  <c r="E698" i="28"/>
  <c r="G698" i="28" s="1"/>
  <c r="H698" i="28" s="1"/>
  <c r="E699" i="28"/>
  <c r="G699" i="28" s="1"/>
  <c r="H699" i="28" s="1"/>
  <c r="E700" i="28"/>
  <c r="G700" i="28" s="1"/>
  <c r="H700" i="28" s="1"/>
  <c r="E701" i="28"/>
  <c r="G701" i="28" s="1"/>
  <c r="H701" i="28" s="1"/>
  <c r="E702" i="28"/>
  <c r="G702" i="28" s="1"/>
  <c r="H702" i="28" s="1"/>
  <c r="E703" i="28"/>
  <c r="G703" i="28" s="1"/>
  <c r="H703" i="28" s="1"/>
  <c r="E704" i="28"/>
  <c r="G704" i="28" s="1"/>
  <c r="H704" i="28" s="1"/>
  <c r="E705" i="28"/>
  <c r="G705" i="28" s="1"/>
  <c r="H705" i="28" s="1"/>
  <c r="E706" i="28"/>
  <c r="G706" i="28" s="1"/>
  <c r="H706" i="28" s="1"/>
  <c r="E707" i="28"/>
  <c r="G707" i="28" s="1"/>
  <c r="H707" i="28" s="1"/>
  <c r="E708" i="28"/>
  <c r="G708" i="28" s="1"/>
  <c r="H708" i="28" s="1"/>
  <c r="E709" i="28"/>
  <c r="G709" i="28" s="1"/>
  <c r="H709" i="28" s="1"/>
  <c r="E710" i="28"/>
  <c r="G710" i="28" s="1"/>
  <c r="H710" i="28" s="1"/>
  <c r="E711" i="28"/>
  <c r="G711" i="28" s="1"/>
  <c r="H711" i="28" s="1"/>
  <c r="E712" i="28"/>
  <c r="G712" i="28" s="1"/>
  <c r="H712" i="28" s="1"/>
  <c r="E713" i="28"/>
  <c r="G713" i="28" s="1"/>
  <c r="H713" i="28" s="1"/>
  <c r="E714" i="28"/>
  <c r="G714" i="28" s="1"/>
  <c r="H714" i="28" s="1"/>
  <c r="E715" i="28"/>
  <c r="G715" i="28" s="1"/>
  <c r="H715" i="28" s="1"/>
  <c r="E716" i="28"/>
  <c r="G716" i="28" s="1"/>
  <c r="H716" i="28" s="1"/>
  <c r="E717" i="28"/>
  <c r="G717" i="28" s="1"/>
  <c r="H717" i="28" s="1"/>
  <c r="E718" i="28"/>
  <c r="G718" i="28" s="1"/>
  <c r="H718" i="28" s="1"/>
  <c r="E719" i="28"/>
  <c r="G719" i="28" s="1"/>
  <c r="H719" i="28" s="1"/>
  <c r="E720" i="28"/>
  <c r="G720" i="28" s="1"/>
  <c r="H720" i="28" s="1"/>
  <c r="E721" i="28"/>
  <c r="G721" i="28" s="1"/>
  <c r="H721" i="28" s="1"/>
  <c r="E722" i="28"/>
  <c r="G722" i="28" s="1"/>
  <c r="H722" i="28" s="1"/>
  <c r="E723" i="28"/>
  <c r="G723" i="28" s="1"/>
  <c r="H723" i="28" s="1"/>
  <c r="E724" i="28"/>
  <c r="G724" i="28" s="1"/>
  <c r="H724" i="28" s="1"/>
  <c r="E725" i="28"/>
  <c r="G725" i="28" s="1"/>
  <c r="H725" i="28" s="1"/>
  <c r="E726" i="28"/>
  <c r="G726" i="28" s="1"/>
  <c r="H726" i="28" s="1"/>
  <c r="E727" i="28"/>
  <c r="G727" i="28" s="1"/>
  <c r="H727" i="28" s="1"/>
  <c r="E728" i="28"/>
  <c r="G728" i="28" s="1"/>
  <c r="H728" i="28" s="1"/>
  <c r="E729" i="28"/>
  <c r="G729" i="28" s="1"/>
  <c r="H729" i="28" s="1"/>
  <c r="E730" i="28"/>
  <c r="G730" i="28" s="1"/>
  <c r="H730" i="28" s="1"/>
  <c r="E731" i="28"/>
  <c r="G731" i="28" s="1"/>
  <c r="H731" i="28" s="1"/>
  <c r="E732" i="28"/>
  <c r="G732" i="28" s="1"/>
  <c r="H732" i="28" s="1"/>
  <c r="E733" i="28"/>
  <c r="G733" i="28" s="1"/>
  <c r="H733" i="28" s="1"/>
  <c r="E734" i="28"/>
  <c r="G734" i="28" s="1"/>
  <c r="H734" i="28" s="1"/>
  <c r="E735" i="28"/>
  <c r="G735" i="28" s="1"/>
  <c r="H735" i="28" s="1"/>
  <c r="E736" i="28"/>
  <c r="G736" i="28" s="1"/>
  <c r="H736" i="28" s="1"/>
  <c r="E737" i="28"/>
  <c r="G737" i="28" s="1"/>
  <c r="H737" i="28" s="1"/>
  <c r="E738" i="28"/>
  <c r="G738" i="28" s="1"/>
  <c r="H738" i="28" s="1"/>
  <c r="E739" i="28"/>
  <c r="G739" i="28" s="1"/>
  <c r="H739" i="28" s="1"/>
  <c r="E740" i="28"/>
  <c r="G740" i="28" s="1"/>
  <c r="H740" i="28" s="1"/>
  <c r="E741" i="28"/>
  <c r="G741" i="28" s="1"/>
  <c r="H741" i="28" s="1"/>
  <c r="E742" i="28"/>
  <c r="G742" i="28" s="1"/>
  <c r="H742" i="28" s="1"/>
  <c r="E743" i="28"/>
  <c r="G743" i="28" s="1"/>
  <c r="H743" i="28" s="1"/>
  <c r="E744" i="28"/>
  <c r="G744" i="28" s="1"/>
  <c r="H744" i="28" s="1"/>
  <c r="E745" i="28"/>
  <c r="G745" i="28" s="1"/>
  <c r="H745" i="28" s="1"/>
  <c r="E746" i="28"/>
  <c r="G746" i="28" s="1"/>
  <c r="H746" i="28" s="1"/>
  <c r="E747" i="28"/>
  <c r="G747" i="28" s="1"/>
  <c r="H747" i="28" s="1"/>
  <c r="E748" i="28"/>
  <c r="G748" i="28" s="1"/>
  <c r="H748" i="28" s="1"/>
  <c r="E749" i="28"/>
  <c r="G749" i="28" s="1"/>
  <c r="H749" i="28" s="1"/>
  <c r="E750" i="28"/>
  <c r="G750" i="28" s="1"/>
  <c r="H750" i="28" s="1"/>
  <c r="E751" i="28"/>
  <c r="G751" i="28" s="1"/>
  <c r="H751" i="28" s="1"/>
  <c r="E752" i="28"/>
  <c r="G752" i="28" s="1"/>
  <c r="H752" i="28" s="1"/>
  <c r="E753" i="28"/>
  <c r="G753" i="28" s="1"/>
  <c r="H753" i="28" s="1"/>
  <c r="E754" i="28"/>
  <c r="G754" i="28" s="1"/>
  <c r="H754" i="28" s="1"/>
  <c r="E755" i="28"/>
  <c r="G755" i="28" s="1"/>
  <c r="H755" i="28" s="1"/>
  <c r="E756" i="28"/>
  <c r="G756" i="28" s="1"/>
  <c r="H756" i="28" s="1"/>
  <c r="E757" i="28"/>
  <c r="G757" i="28" s="1"/>
  <c r="H757" i="28" s="1"/>
  <c r="E758" i="28"/>
  <c r="G758" i="28" s="1"/>
  <c r="H758" i="28" s="1"/>
  <c r="E759" i="28"/>
  <c r="G759" i="28" s="1"/>
  <c r="H759" i="28" s="1"/>
  <c r="E760" i="28"/>
  <c r="G760" i="28" s="1"/>
  <c r="H760" i="28" s="1"/>
  <c r="E761" i="28"/>
  <c r="G761" i="28" s="1"/>
  <c r="H761" i="28" s="1"/>
  <c r="E762" i="28"/>
  <c r="G762" i="28" s="1"/>
  <c r="H762" i="28" s="1"/>
  <c r="E763" i="28"/>
  <c r="G763" i="28" s="1"/>
  <c r="H763" i="28" s="1"/>
  <c r="E764" i="28"/>
  <c r="G764" i="28" s="1"/>
  <c r="H764" i="28" s="1"/>
  <c r="E765" i="28"/>
  <c r="G765" i="28" s="1"/>
  <c r="H765" i="28" s="1"/>
  <c r="E766" i="28"/>
  <c r="G766" i="28" s="1"/>
  <c r="H766" i="28" s="1"/>
  <c r="E767" i="28"/>
  <c r="G767" i="28" s="1"/>
  <c r="H767" i="28" s="1"/>
  <c r="E768" i="28"/>
  <c r="G768" i="28" s="1"/>
  <c r="H768" i="28" s="1"/>
  <c r="E769" i="28"/>
  <c r="G769" i="28" s="1"/>
  <c r="H769" i="28" s="1"/>
  <c r="E770" i="28"/>
  <c r="G770" i="28" s="1"/>
  <c r="H770" i="28" s="1"/>
  <c r="E771" i="28"/>
  <c r="G771" i="28" s="1"/>
  <c r="H771" i="28" s="1"/>
  <c r="E772" i="28"/>
  <c r="G772" i="28" s="1"/>
  <c r="H772" i="28" s="1"/>
  <c r="E773" i="28"/>
  <c r="G773" i="28" s="1"/>
  <c r="H773" i="28" s="1"/>
  <c r="E774" i="28"/>
  <c r="G774" i="28" s="1"/>
  <c r="H774" i="28" s="1"/>
  <c r="E775" i="28"/>
  <c r="G775" i="28" s="1"/>
  <c r="H775" i="28" s="1"/>
  <c r="E776" i="28"/>
  <c r="G776" i="28" s="1"/>
  <c r="H776" i="28" s="1"/>
  <c r="E777" i="28"/>
  <c r="G777" i="28" s="1"/>
  <c r="H777" i="28" s="1"/>
  <c r="E778" i="28"/>
  <c r="G778" i="28" s="1"/>
  <c r="H778" i="28" s="1"/>
  <c r="E779" i="28"/>
  <c r="G779" i="28" s="1"/>
  <c r="H779" i="28" s="1"/>
  <c r="E780" i="28"/>
  <c r="G780" i="28" s="1"/>
  <c r="H780" i="28" s="1"/>
  <c r="E781" i="28"/>
  <c r="G781" i="28" s="1"/>
  <c r="H781" i="28" s="1"/>
  <c r="E782" i="28"/>
  <c r="G782" i="28" s="1"/>
  <c r="H782" i="28" s="1"/>
  <c r="E783" i="28"/>
  <c r="G783" i="28" s="1"/>
  <c r="H783" i="28" s="1"/>
  <c r="E784" i="28"/>
  <c r="G784" i="28" s="1"/>
  <c r="H784" i="28" s="1"/>
  <c r="E785" i="28"/>
  <c r="G785" i="28" s="1"/>
  <c r="H785" i="28" s="1"/>
  <c r="E786" i="28"/>
  <c r="G786" i="28" s="1"/>
  <c r="H786" i="28" s="1"/>
  <c r="E787" i="28"/>
  <c r="G787" i="28" s="1"/>
  <c r="H787" i="28" s="1"/>
  <c r="E788" i="28"/>
  <c r="G788" i="28" s="1"/>
  <c r="H788" i="28" s="1"/>
  <c r="E789" i="28"/>
  <c r="G789" i="28" s="1"/>
  <c r="H789" i="28" s="1"/>
  <c r="E790" i="28"/>
  <c r="G790" i="28" s="1"/>
  <c r="H790" i="28" s="1"/>
  <c r="E791" i="28"/>
  <c r="G791" i="28" s="1"/>
  <c r="H791" i="28" s="1"/>
  <c r="E792" i="28"/>
  <c r="G792" i="28" s="1"/>
  <c r="H792" i="28" s="1"/>
  <c r="E793" i="28"/>
  <c r="G793" i="28" s="1"/>
  <c r="H793" i="28" s="1"/>
  <c r="E794" i="28"/>
  <c r="G794" i="28" s="1"/>
  <c r="H794" i="28" s="1"/>
  <c r="E795" i="28"/>
  <c r="G795" i="28" s="1"/>
  <c r="H795" i="28" s="1"/>
  <c r="E796" i="28"/>
  <c r="G796" i="28" s="1"/>
  <c r="H796" i="28" s="1"/>
  <c r="E797" i="28"/>
  <c r="G797" i="28" s="1"/>
  <c r="H797" i="28" s="1"/>
  <c r="E798" i="28"/>
  <c r="G798" i="28" s="1"/>
  <c r="H798" i="28" s="1"/>
  <c r="E799" i="28"/>
  <c r="G799" i="28" s="1"/>
  <c r="H799" i="28" s="1"/>
  <c r="E800" i="28"/>
  <c r="G800" i="28" s="1"/>
  <c r="H800" i="28" s="1"/>
  <c r="E801" i="28"/>
  <c r="G801" i="28" s="1"/>
  <c r="H801" i="28" s="1"/>
  <c r="E802" i="28"/>
  <c r="G802" i="28" s="1"/>
  <c r="H802" i="28" s="1"/>
  <c r="E803" i="28"/>
  <c r="G803" i="28" s="1"/>
  <c r="H803" i="28" s="1"/>
  <c r="E804" i="28"/>
  <c r="G804" i="28" s="1"/>
  <c r="H804" i="28" s="1"/>
  <c r="E805" i="28"/>
  <c r="G805" i="28" s="1"/>
  <c r="H805" i="28" s="1"/>
  <c r="E806" i="28"/>
  <c r="G806" i="28" s="1"/>
  <c r="H806" i="28" s="1"/>
  <c r="E807" i="28"/>
  <c r="G807" i="28" s="1"/>
  <c r="H807" i="28" s="1"/>
  <c r="E808" i="28"/>
  <c r="G808" i="28" s="1"/>
  <c r="H808" i="28" s="1"/>
  <c r="E809" i="28"/>
  <c r="G809" i="28" s="1"/>
  <c r="H809" i="28" s="1"/>
  <c r="E810" i="28"/>
  <c r="G810" i="28" s="1"/>
  <c r="H810" i="28" s="1"/>
  <c r="E811" i="28"/>
  <c r="G811" i="28" s="1"/>
  <c r="H811" i="28" s="1"/>
  <c r="E812" i="28"/>
  <c r="G812" i="28" s="1"/>
  <c r="H812" i="28" s="1"/>
  <c r="E813" i="28"/>
  <c r="G813" i="28" s="1"/>
  <c r="H813" i="28" s="1"/>
  <c r="E814" i="28"/>
  <c r="G814" i="28" s="1"/>
  <c r="H814" i="28" s="1"/>
  <c r="E815" i="28"/>
  <c r="G815" i="28" s="1"/>
  <c r="H815" i="28" s="1"/>
  <c r="E816" i="28"/>
  <c r="G816" i="28" s="1"/>
  <c r="H816" i="28" s="1"/>
  <c r="E817" i="28"/>
  <c r="G817" i="28" s="1"/>
  <c r="H817" i="28" s="1"/>
  <c r="E818" i="28"/>
  <c r="G818" i="28" s="1"/>
  <c r="H818" i="28" s="1"/>
  <c r="E819" i="28"/>
  <c r="G819" i="28" s="1"/>
  <c r="H819" i="28" s="1"/>
  <c r="E820" i="28"/>
  <c r="G820" i="28" s="1"/>
  <c r="H820" i="28" s="1"/>
  <c r="E821" i="28"/>
  <c r="G821" i="28" s="1"/>
  <c r="H821" i="28" s="1"/>
  <c r="E822" i="28"/>
  <c r="G822" i="28" s="1"/>
  <c r="H822" i="28" s="1"/>
  <c r="E823" i="28"/>
  <c r="G823" i="28" s="1"/>
  <c r="H823" i="28" s="1"/>
  <c r="E824" i="28"/>
  <c r="G824" i="28" s="1"/>
  <c r="H824" i="28" s="1"/>
  <c r="E825" i="28"/>
  <c r="G825" i="28" s="1"/>
  <c r="H825" i="28" s="1"/>
  <c r="E826" i="28"/>
  <c r="G826" i="28" s="1"/>
  <c r="H826" i="28" s="1"/>
  <c r="E827" i="28"/>
  <c r="G827" i="28" s="1"/>
  <c r="H827" i="28" s="1"/>
  <c r="E828" i="28"/>
  <c r="G828" i="28" s="1"/>
  <c r="H828" i="28" s="1"/>
  <c r="E829" i="28"/>
  <c r="G829" i="28" s="1"/>
  <c r="H829" i="28" s="1"/>
  <c r="E830" i="28"/>
  <c r="G830" i="28" s="1"/>
  <c r="H830" i="28" s="1"/>
  <c r="E831" i="28"/>
  <c r="G831" i="28" s="1"/>
  <c r="H831" i="28" s="1"/>
  <c r="E832" i="28"/>
  <c r="G832" i="28" s="1"/>
  <c r="H832" i="28" s="1"/>
  <c r="E833" i="28"/>
  <c r="G833" i="28" s="1"/>
  <c r="H833" i="28" s="1"/>
  <c r="E834" i="28"/>
  <c r="G834" i="28" s="1"/>
  <c r="H834" i="28" s="1"/>
  <c r="E835" i="28"/>
  <c r="G835" i="28" s="1"/>
  <c r="H835" i="28" s="1"/>
  <c r="E836" i="28"/>
  <c r="G836" i="28" s="1"/>
  <c r="H836" i="28" s="1"/>
  <c r="E837" i="28"/>
  <c r="G837" i="28" s="1"/>
  <c r="H837" i="28" s="1"/>
  <c r="E838" i="28"/>
  <c r="G838" i="28" s="1"/>
  <c r="H838" i="28" s="1"/>
  <c r="E839" i="28"/>
  <c r="G839" i="28" s="1"/>
  <c r="H839" i="28" s="1"/>
  <c r="E840" i="28"/>
  <c r="G840" i="28" s="1"/>
  <c r="H840" i="28" s="1"/>
  <c r="E841" i="28"/>
  <c r="G841" i="28" s="1"/>
  <c r="H841" i="28" s="1"/>
  <c r="E842" i="28"/>
  <c r="G842" i="28" s="1"/>
  <c r="H842" i="28" s="1"/>
  <c r="E843" i="28"/>
  <c r="G843" i="28" s="1"/>
  <c r="H843" i="28" s="1"/>
  <c r="E844" i="28"/>
  <c r="G844" i="28" s="1"/>
  <c r="H844" i="28" s="1"/>
  <c r="E845" i="28"/>
  <c r="G845" i="28" s="1"/>
  <c r="H845" i="28" s="1"/>
  <c r="E846" i="28"/>
  <c r="G846" i="28" s="1"/>
  <c r="H846" i="28" s="1"/>
  <c r="E847" i="28"/>
  <c r="G847" i="28" s="1"/>
  <c r="H847" i="28" s="1"/>
  <c r="E848" i="28"/>
  <c r="G848" i="28" s="1"/>
  <c r="H848" i="28" s="1"/>
  <c r="E849" i="28"/>
  <c r="G849" i="28" s="1"/>
  <c r="H849" i="28" s="1"/>
  <c r="E850" i="28"/>
  <c r="G850" i="28" s="1"/>
  <c r="H850" i="28" s="1"/>
  <c r="E851" i="28"/>
  <c r="G851" i="28" s="1"/>
  <c r="H851" i="28" s="1"/>
  <c r="E852" i="28"/>
  <c r="G852" i="28" s="1"/>
  <c r="H852" i="28" s="1"/>
  <c r="E853" i="28"/>
  <c r="G853" i="28" s="1"/>
  <c r="H853" i="28" s="1"/>
  <c r="E854" i="28"/>
  <c r="G854" i="28" s="1"/>
  <c r="H854" i="28" s="1"/>
  <c r="E855" i="28"/>
  <c r="G855" i="28" s="1"/>
  <c r="H855" i="28" s="1"/>
  <c r="E856" i="28"/>
  <c r="G856" i="28" s="1"/>
  <c r="H856" i="28" s="1"/>
  <c r="E857" i="28"/>
  <c r="G857" i="28" s="1"/>
  <c r="H857" i="28" s="1"/>
  <c r="E858" i="28"/>
  <c r="G858" i="28" s="1"/>
  <c r="H858" i="28" s="1"/>
  <c r="E859" i="28"/>
  <c r="G859" i="28" s="1"/>
  <c r="H859" i="28" s="1"/>
  <c r="E860" i="28"/>
  <c r="G860" i="28" s="1"/>
  <c r="H860" i="28" s="1"/>
  <c r="E861" i="28"/>
  <c r="G861" i="28" s="1"/>
  <c r="H861" i="28" s="1"/>
  <c r="E862" i="28"/>
  <c r="G862" i="28" s="1"/>
  <c r="H862" i="28" s="1"/>
  <c r="E863" i="28"/>
  <c r="G863" i="28" s="1"/>
  <c r="H863" i="28" s="1"/>
  <c r="E864" i="28"/>
  <c r="G864" i="28" s="1"/>
  <c r="H864" i="28" s="1"/>
  <c r="E865" i="28"/>
  <c r="G865" i="28" s="1"/>
  <c r="H865" i="28" s="1"/>
  <c r="E866" i="28"/>
  <c r="G866" i="28" s="1"/>
  <c r="H866" i="28" s="1"/>
  <c r="E867" i="28"/>
  <c r="G867" i="28" s="1"/>
  <c r="H867" i="28" s="1"/>
  <c r="E868" i="28"/>
  <c r="G868" i="28" s="1"/>
  <c r="H868" i="28" s="1"/>
  <c r="E869" i="28"/>
  <c r="G869" i="28" s="1"/>
  <c r="H869" i="28" s="1"/>
  <c r="E870" i="28"/>
  <c r="G870" i="28" s="1"/>
  <c r="H870" i="28" s="1"/>
  <c r="E871" i="28"/>
  <c r="G871" i="28" s="1"/>
  <c r="H871" i="28" s="1"/>
  <c r="E872" i="28"/>
  <c r="G872" i="28" s="1"/>
  <c r="H872" i="28" s="1"/>
  <c r="E873" i="28"/>
  <c r="G873" i="28" s="1"/>
  <c r="H873" i="28" s="1"/>
  <c r="E874" i="28"/>
  <c r="G874" i="28" s="1"/>
  <c r="H874" i="28" s="1"/>
  <c r="E875" i="28"/>
  <c r="G875" i="28" s="1"/>
  <c r="H875" i="28" s="1"/>
  <c r="E876" i="28"/>
  <c r="G876" i="28" s="1"/>
  <c r="H876" i="28" s="1"/>
  <c r="E877" i="28"/>
  <c r="G877" i="28" s="1"/>
  <c r="H877" i="28" s="1"/>
  <c r="E878" i="28"/>
  <c r="G878" i="28" s="1"/>
  <c r="H878" i="28" s="1"/>
  <c r="E879" i="28"/>
  <c r="G879" i="28" s="1"/>
  <c r="H879" i="28" s="1"/>
  <c r="E880" i="28"/>
  <c r="G880" i="28" s="1"/>
  <c r="H880" i="28" s="1"/>
  <c r="E881" i="28"/>
  <c r="G881" i="28" s="1"/>
  <c r="H881" i="28" s="1"/>
  <c r="E882" i="28"/>
  <c r="G882" i="28" s="1"/>
  <c r="H882" i="28" s="1"/>
  <c r="E883" i="28"/>
  <c r="G883" i="28" s="1"/>
  <c r="H883" i="28" s="1"/>
  <c r="E884" i="28"/>
  <c r="G884" i="28" s="1"/>
  <c r="H884" i="28" s="1"/>
  <c r="E885" i="28"/>
  <c r="G885" i="28" s="1"/>
  <c r="H885" i="28" s="1"/>
  <c r="E886" i="28"/>
  <c r="G886" i="28" s="1"/>
  <c r="H886" i="28" s="1"/>
  <c r="E887" i="28"/>
  <c r="G887" i="28" s="1"/>
  <c r="H887" i="28" s="1"/>
  <c r="E888" i="28"/>
  <c r="G888" i="28" s="1"/>
  <c r="H888" i="28" s="1"/>
  <c r="E889" i="28"/>
  <c r="G889" i="28" s="1"/>
  <c r="H889" i="28" s="1"/>
  <c r="E890" i="28"/>
  <c r="G890" i="28" s="1"/>
  <c r="H890" i="28" s="1"/>
  <c r="E891" i="28"/>
  <c r="G891" i="28" s="1"/>
  <c r="H891" i="28" s="1"/>
  <c r="E892" i="28"/>
  <c r="G892" i="28" s="1"/>
  <c r="H892" i="28" s="1"/>
  <c r="E893" i="28"/>
  <c r="G893" i="28" s="1"/>
  <c r="H893" i="28" s="1"/>
  <c r="E894" i="28"/>
  <c r="G894" i="28" s="1"/>
  <c r="H894" i="28" s="1"/>
  <c r="E895" i="28"/>
  <c r="G895" i="28" s="1"/>
  <c r="H895" i="28" s="1"/>
  <c r="E896" i="28"/>
  <c r="G896" i="28" s="1"/>
  <c r="H896" i="28" s="1"/>
  <c r="E897" i="28"/>
  <c r="G897" i="28" s="1"/>
  <c r="H897" i="28" s="1"/>
  <c r="E898" i="28"/>
  <c r="G898" i="28" s="1"/>
  <c r="H898" i="28" s="1"/>
  <c r="E899" i="28"/>
  <c r="G899" i="28" s="1"/>
  <c r="H899" i="28" s="1"/>
  <c r="E900" i="28"/>
  <c r="G900" i="28" s="1"/>
  <c r="H900" i="28" s="1"/>
  <c r="E901" i="28"/>
  <c r="G901" i="28" s="1"/>
  <c r="H901" i="28" s="1"/>
  <c r="E902" i="28"/>
  <c r="G902" i="28" s="1"/>
  <c r="H902" i="28" s="1"/>
  <c r="E903" i="28"/>
  <c r="G903" i="28" s="1"/>
  <c r="H903" i="28" s="1"/>
  <c r="E904" i="28"/>
  <c r="G904" i="28" s="1"/>
  <c r="H904" i="28" s="1"/>
  <c r="E905" i="28"/>
  <c r="G905" i="28" s="1"/>
  <c r="H905" i="28" s="1"/>
  <c r="E906" i="28"/>
  <c r="G906" i="28" s="1"/>
  <c r="H906" i="28" s="1"/>
  <c r="E907" i="28"/>
  <c r="G907" i="28" s="1"/>
  <c r="H907" i="28" s="1"/>
  <c r="E908" i="28"/>
  <c r="G908" i="28" s="1"/>
  <c r="H908" i="28" s="1"/>
  <c r="E909" i="28"/>
  <c r="G909" i="28" s="1"/>
  <c r="H909" i="28" s="1"/>
  <c r="E910" i="28"/>
  <c r="G910" i="28" s="1"/>
  <c r="H910" i="28" s="1"/>
  <c r="E911" i="28"/>
  <c r="G911" i="28" s="1"/>
  <c r="H911" i="28" s="1"/>
  <c r="E912" i="28"/>
  <c r="G912" i="28" s="1"/>
  <c r="H912" i="28" s="1"/>
  <c r="E913" i="28"/>
  <c r="G913" i="28" s="1"/>
  <c r="H913" i="28" s="1"/>
  <c r="E914" i="28"/>
  <c r="G914" i="28" s="1"/>
  <c r="H914" i="28" s="1"/>
  <c r="E915" i="28"/>
  <c r="G915" i="28" s="1"/>
  <c r="H915" i="28" s="1"/>
  <c r="E916" i="28"/>
  <c r="G916" i="28" s="1"/>
  <c r="H916" i="28" s="1"/>
  <c r="E917" i="28"/>
  <c r="G917" i="28" s="1"/>
  <c r="H917" i="28" s="1"/>
  <c r="E918" i="28"/>
  <c r="G918" i="28" s="1"/>
  <c r="H918" i="28" s="1"/>
  <c r="E919" i="28"/>
  <c r="G919" i="28" s="1"/>
  <c r="H919" i="28" s="1"/>
  <c r="E920" i="28"/>
  <c r="G920" i="28" s="1"/>
  <c r="H920" i="28" s="1"/>
  <c r="E921" i="28"/>
  <c r="G921" i="28" s="1"/>
  <c r="H921" i="28" s="1"/>
  <c r="E922" i="28"/>
  <c r="G922" i="28" s="1"/>
  <c r="H922" i="28" s="1"/>
  <c r="E923" i="28"/>
  <c r="G923" i="28" s="1"/>
  <c r="H923" i="28" s="1"/>
  <c r="E924" i="28"/>
  <c r="G924" i="28" s="1"/>
  <c r="H924" i="28" s="1"/>
  <c r="E925" i="28"/>
  <c r="G925" i="28" s="1"/>
  <c r="H925" i="28" s="1"/>
  <c r="E926" i="28"/>
  <c r="G926" i="28" s="1"/>
  <c r="H926" i="28" s="1"/>
  <c r="E927" i="28"/>
  <c r="G927" i="28" s="1"/>
  <c r="H927" i="28" s="1"/>
  <c r="E928" i="28"/>
  <c r="G928" i="28" s="1"/>
  <c r="H928" i="28" s="1"/>
  <c r="E929" i="28"/>
  <c r="G929" i="28" s="1"/>
  <c r="H929" i="28" s="1"/>
  <c r="E930" i="28"/>
  <c r="G930" i="28" s="1"/>
  <c r="H930" i="28" s="1"/>
  <c r="E931" i="28"/>
  <c r="G931" i="28" s="1"/>
  <c r="H931" i="28" s="1"/>
  <c r="E932" i="28"/>
  <c r="G932" i="28" s="1"/>
  <c r="H932" i="28" s="1"/>
  <c r="E933" i="28"/>
  <c r="G933" i="28" s="1"/>
  <c r="H933" i="28" s="1"/>
  <c r="E934" i="28"/>
  <c r="G934" i="28" s="1"/>
  <c r="H934" i="28" s="1"/>
  <c r="E935" i="28"/>
  <c r="G935" i="28" s="1"/>
  <c r="H935" i="28" s="1"/>
  <c r="E936" i="28"/>
  <c r="G936" i="28" s="1"/>
  <c r="H936" i="28" s="1"/>
  <c r="E937" i="28"/>
  <c r="G937" i="28" s="1"/>
  <c r="H937" i="28" s="1"/>
  <c r="E938" i="28"/>
  <c r="G938" i="28" s="1"/>
  <c r="H938" i="28" s="1"/>
  <c r="E939" i="28"/>
  <c r="G939" i="28" s="1"/>
  <c r="H939" i="28" s="1"/>
  <c r="E940" i="28"/>
  <c r="G940" i="28" s="1"/>
  <c r="H940" i="28" s="1"/>
  <c r="E941" i="28"/>
  <c r="G941" i="28" s="1"/>
  <c r="H941" i="28" s="1"/>
  <c r="E942" i="28"/>
  <c r="G942" i="28" s="1"/>
  <c r="H942" i="28" s="1"/>
  <c r="E943" i="28"/>
  <c r="G943" i="28" s="1"/>
  <c r="H943" i="28" s="1"/>
  <c r="E944" i="28"/>
  <c r="G944" i="28" s="1"/>
  <c r="H944" i="28" s="1"/>
  <c r="E945" i="28"/>
  <c r="G945" i="28" s="1"/>
  <c r="H945" i="28" s="1"/>
  <c r="E946" i="28"/>
  <c r="G946" i="28" s="1"/>
  <c r="H946" i="28" s="1"/>
  <c r="E947" i="28"/>
  <c r="G947" i="28" s="1"/>
  <c r="H947" i="28" s="1"/>
  <c r="E948" i="28"/>
  <c r="G948" i="28" s="1"/>
  <c r="H948" i="28" s="1"/>
  <c r="E949" i="28"/>
  <c r="G949" i="28" s="1"/>
  <c r="H949" i="28" s="1"/>
  <c r="E950" i="28"/>
  <c r="G950" i="28" s="1"/>
  <c r="H950" i="28" s="1"/>
  <c r="E951" i="28"/>
  <c r="G951" i="28" s="1"/>
  <c r="H951" i="28" s="1"/>
  <c r="E952" i="28"/>
  <c r="G952" i="28" s="1"/>
  <c r="H952" i="28" s="1"/>
  <c r="E953" i="28"/>
  <c r="G953" i="28" s="1"/>
  <c r="H953" i="28" s="1"/>
  <c r="E954" i="28"/>
  <c r="G954" i="28" s="1"/>
  <c r="H954" i="28" s="1"/>
  <c r="E955" i="28"/>
  <c r="G955" i="28" s="1"/>
  <c r="H955" i="28" s="1"/>
  <c r="E956" i="28"/>
  <c r="G956" i="28" s="1"/>
  <c r="H956" i="28" s="1"/>
  <c r="E957" i="28"/>
  <c r="G957" i="28" s="1"/>
  <c r="H957" i="28" s="1"/>
  <c r="E958" i="28"/>
  <c r="G958" i="28" s="1"/>
  <c r="H958" i="28" s="1"/>
  <c r="E959" i="28"/>
  <c r="G959" i="28" s="1"/>
  <c r="H959" i="28" s="1"/>
  <c r="E960" i="28"/>
  <c r="G960" i="28" s="1"/>
  <c r="H960" i="28" s="1"/>
  <c r="E961" i="28"/>
  <c r="G961" i="28" s="1"/>
  <c r="H961" i="28" s="1"/>
  <c r="E962" i="28"/>
  <c r="G962" i="28" s="1"/>
  <c r="H962" i="28" s="1"/>
  <c r="E963" i="28"/>
  <c r="G963" i="28" s="1"/>
  <c r="H963" i="28" s="1"/>
  <c r="E964" i="28"/>
  <c r="G964" i="28" s="1"/>
  <c r="H964" i="28" s="1"/>
  <c r="E965" i="28"/>
  <c r="G965" i="28" s="1"/>
  <c r="H965" i="28" s="1"/>
  <c r="E966" i="28"/>
  <c r="G966" i="28" s="1"/>
  <c r="H966" i="28" s="1"/>
  <c r="E967" i="28"/>
  <c r="G967" i="28" s="1"/>
  <c r="H967" i="28" s="1"/>
  <c r="E968" i="28"/>
  <c r="G968" i="28" s="1"/>
  <c r="H968" i="28" s="1"/>
  <c r="E969" i="28"/>
  <c r="G969" i="28" s="1"/>
  <c r="H969" i="28" s="1"/>
  <c r="E970" i="28"/>
  <c r="G970" i="28" s="1"/>
  <c r="H970" i="28" s="1"/>
  <c r="E971" i="28"/>
  <c r="G971" i="28" s="1"/>
  <c r="H971" i="28" s="1"/>
  <c r="E972" i="28"/>
  <c r="G972" i="28" s="1"/>
  <c r="H972" i="28" s="1"/>
  <c r="E973" i="28"/>
  <c r="G973" i="28" s="1"/>
  <c r="H973" i="28" s="1"/>
  <c r="E974" i="28"/>
  <c r="G974" i="28" s="1"/>
  <c r="H974" i="28" s="1"/>
  <c r="E975" i="28"/>
  <c r="G975" i="28" s="1"/>
  <c r="H975" i="28" s="1"/>
  <c r="E976" i="28"/>
  <c r="G976" i="28" s="1"/>
  <c r="H976" i="28" s="1"/>
  <c r="E977" i="28"/>
  <c r="G977" i="28" s="1"/>
  <c r="H977" i="28" s="1"/>
  <c r="E978" i="28"/>
  <c r="G978" i="28" s="1"/>
  <c r="H978" i="28" s="1"/>
  <c r="E979" i="28"/>
  <c r="G979" i="28" s="1"/>
  <c r="H979" i="28" s="1"/>
  <c r="E980" i="28"/>
  <c r="G980" i="28" s="1"/>
  <c r="H980" i="28" s="1"/>
  <c r="E981" i="28"/>
  <c r="G981" i="28" s="1"/>
  <c r="H981" i="28" s="1"/>
  <c r="E982" i="28"/>
  <c r="G982" i="28" s="1"/>
  <c r="H982" i="28" s="1"/>
  <c r="E983" i="28"/>
  <c r="G983" i="28" s="1"/>
  <c r="H983" i="28" s="1"/>
  <c r="E984" i="28"/>
  <c r="G984" i="28" s="1"/>
  <c r="H984" i="28" s="1"/>
  <c r="E985" i="28"/>
  <c r="G985" i="28" s="1"/>
  <c r="H985" i="28" s="1"/>
  <c r="E986" i="28"/>
  <c r="G986" i="28" s="1"/>
  <c r="H986" i="28" s="1"/>
  <c r="E987" i="28"/>
  <c r="G987" i="28" s="1"/>
  <c r="H987" i="28" s="1"/>
  <c r="E988" i="28"/>
  <c r="G988" i="28" s="1"/>
  <c r="H988" i="28" s="1"/>
  <c r="E989" i="28"/>
  <c r="G989" i="28" s="1"/>
  <c r="H989" i="28" s="1"/>
  <c r="E990" i="28"/>
  <c r="G990" i="28" s="1"/>
  <c r="H990" i="28" s="1"/>
  <c r="E991" i="28"/>
  <c r="G991" i="28" s="1"/>
  <c r="H991" i="28" s="1"/>
  <c r="E992" i="28"/>
  <c r="G992" i="28" s="1"/>
  <c r="H992" i="28" s="1"/>
  <c r="E993" i="28"/>
  <c r="G993" i="28" s="1"/>
  <c r="H993" i="28" s="1"/>
  <c r="E994" i="28"/>
  <c r="G994" i="28" s="1"/>
  <c r="H994" i="28" s="1"/>
  <c r="E995" i="28"/>
  <c r="G995" i="28" s="1"/>
  <c r="H995" i="28" s="1"/>
  <c r="E996" i="28"/>
  <c r="G996" i="28" s="1"/>
  <c r="H996" i="28" s="1"/>
  <c r="E997" i="28"/>
  <c r="G997" i="28" s="1"/>
  <c r="H997" i="28" s="1"/>
  <c r="E998" i="28"/>
  <c r="G998" i="28" s="1"/>
  <c r="H998" i="28" s="1"/>
  <c r="E999" i="28"/>
  <c r="G999" i="28" s="1"/>
  <c r="H999" i="28" s="1"/>
  <c r="E1000" i="28"/>
  <c r="G1000" i="28" s="1"/>
  <c r="H1000" i="28" s="1"/>
  <c r="E1001" i="28"/>
  <c r="G1001" i="28" s="1"/>
  <c r="H1001" i="28" s="1"/>
  <c r="E1002" i="28"/>
  <c r="G1002" i="28" s="1"/>
  <c r="H1002" i="28" s="1"/>
  <c r="E1003" i="28"/>
  <c r="G1003" i="28" s="1"/>
  <c r="H1003" i="28" s="1"/>
  <c r="E1004" i="28"/>
  <c r="G1004" i="28" s="1"/>
  <c r="H1004" i="28" s="1"/>
  <c r="E1005" i="28"/>
  <c r="G1005" i="28" s="1"/>
  <c r="H1005" i="28" s="1"/>
  <c r="E1006" i="28"/>
  <c r="G1006" i="28" s="1"/>
  <c r="H1006" i="28" s="1"/>
  <c r="E1007" i="28"/>
  <c r="G1007" i="28" s="1"/>
  <c r="H1007" i="28" s="1"/>
  <c r="E1008" i="28"/>
  <c r="G1008" i="28" s="1"/>
  <c r="H1008" i="28" s="1"/>
  <c r="E1009" i="28"/>
  <c r="G1009" i="28" s="1"/>
  <c r="H1009" i="28" s="1"/>
  <c r="E1010" i="28"/>
  <c r="G1010" i="28" s="1"/>
  <c r="H1010" i="28" s="1"/>
  <c r="E1011" i="28"/>
  <c r="G1011" i="28" s="1"/>
  <c r="H1011" i="28" s="1"/>
  <c r="E1012" i="28"/>
  <c r="G1012" i="28" s="1"/>
  <c r="H1012" i="28" s="1"/>
  <c r="E1013" i="28"/>
  <c r="G1013" i="28" s="1"/>
  <c r="H1013" i="28" s="1"/>
  <c r="E1014" i="28"/>
  <c r="G1014" i="28" s="1"/>
  <c r="H1014" i="28" s="1"/>
  <c r="E1015" i="28"/>
  <c r="G1015" i="28" s="1"/>
  <c r="H1015" i="28" s="1"/>
  <c r="E1016" i="28"/>
  <c r="G1016" i="28" s="1"/>
  <c r="H1016" i="28" s="1"/>
  <c r="E1017" i="28"/>
  <c r="G1017" i="28" s="1"/>
  <c r="H1017" i="28" s="1"/>
  <c r="E1018" i="28"/>
  <c r="G1018" i="28" s="1"/>
  <c r="H1018" i="28" s="1"/>
  <c r="E1019" i="28"/>
  <c r="G1019" i="28" s="1"/>
  <c r="H1019" i="28" s="1"/>
  <c r="E1020" i="28"/>
  <c r="G1020" i="28" s="1"/>
  <c r="H1020" i="28" s="1"/>
  <c r="E1021" i="28"/>
  <c r="G1021" i="28" s="1"/>
  <c r="H1021" i="28" s="1"/>
  <c r="E1022" i="28"/>
  <c r="G1022" i="28" s="1"/>
  <c r="H1022" i="28" s="1"/>
  <c r="E1023" i="28"/>
  <c r="G1023" i="28" s="1"/>
  <c r="H1023" i="28" s="1"/>
  <c r="E1024" i="28"/>
  <c r="G1024" i="28" s="1"/>
  <c r="H1024" i="28" s="1"/>
  <c r="E1025" i="28"/>
  <c r="G1025" i="28" s="1"/>
  <c r="H1025" i="28" s="1"/>
  <c r="E1026" i="28"/>
  <c r="G1026" i="28" s="1"/>
  <c r="H1026" i="28" s="1"/>
  <c r="E1027" i="28"/>
  <c r="G1027" i="28" s="1"/>
  <c r="H1027" i="28" s="1"/>
  <c r="E1028" i="28"/>
  <c r="G1028" i="28" s="1"/>
  <c r="H1028" i="28" s="1"/>
  <c r="E1029" i="28"/>
  <c r="G1029" i="28" s="1"/>
  <c r="H1029" i="28" s="1"/>
  <c r="E1030" i="28"/>
  <c r="G1030" i="28" s="1"/>
  <c r="H1030" i="28" s="1"/>
  <c r="E1031" i="28"/>
  <c r="G1031" i="28" s="1"/>
  <c r="H1031" i="28" s="1"/>
  <c r="E1032" i="28"/>
  <c r="G1032" i="28" s="1"/>
  <c r="H1032" i="28" s="1"/>
  <c r="E1033" i="28"/>
  <c r="G1033" i="28" s="1"/>
  <c r="H1033" i="28" s="1"/>
  <c r="E1034" i="28"/>
  <c r="G1034" i="28" s="1"/>
  <c r="H1034" i="28" s="1"/>
  <c r="E1035" i="28"/>
  <c r="G1035" i="28" s="1"/>
  <c r="H1035" i="28" s="1"/>
  <c r="E1036" i="28"/>
  <c r="G1036" i="28" s="1"/>
  <c r="H1036" i="28" s="1"/>
  <c r="E1037" i="28"/>
  <c r="G1037" i="28" s="1"/>
  <c r="H1037" i="28" s="1"/>
  <c r="E1038" i="28"/>
  <c r="G1038" i="28" s="1"/>
  <c r="H1038" i="28" s="1"/>
  <c r="E1039" i="28"/>
  <c r="G1039" i="28" s="1"/>
  <c r="H1039" i="28" s="1"/>
  <c r="E1040" i="28"/>
  <c r="G1040" i="28" s="1"/>
  <c r="H1040" i="28" s="1"/>
  <c r="E1041" i="28"/>
  <c r="G1041" i="28" s="1"/>
  <c r="H1041" i="28" s="1"/>
  <c r="E1042" i="28"/>
  <c r="G1042" i="28" s="1"/>
  <c r="H1042" i="28" s="1"/>
  <c r="E1043" i="28"/>
  <c r="G1043" i="28" s="1"/>
  <c r="H1043" i="28" s="1"/>
  <c r="E1044" i="28"/>
  <c r="G1044" i="28" s="1"/>
  <c r="H1044" i="28" s="1"/>
  <c r="E1045" i="28"/>
  <c r="G1045" i="28" s="1"/>
  <c r="H1045" i="28" s="1"/>
  <c r="E1046" i="28"/>
  <c r="G1046" i="28" s="1"/>
  <c r="H1046" i="28" s="1"/>
  <c r="E1047" i="28"/>
  <c r="G1047" i="28" s="1"/>
  <c r="H1047" i="28" s="1"/>
  <c r="E1048" i="28"/>
  <c r="G1048" i="28" s="1"/>
  <c r="H1048" i="28" s="1"/>
  <c r="E1049" i="28"/>
  <c r="G1049" i="28" s="1"/>
  <c r="H1049" i="28" s="1"/>
  <c r="E1050" i="28"/>
  <c r="G1050" i="28" s="1"/>
  <c r="H1050" i="28" s="1"/>
  <c r="E1051" i="28"/>
  <c r="G1051" i="28" s="1"/>
  <c r="H1051" i="28" s="1"/>
  <c r="E1052" i="28"/>
  <c r="G1052" i="28" s="1"/>
  <c r="H1052" i="28" s="1"/>
  <c r="E1053" i="28"/>
  <c r="G1053" i="28" s="1"/>
  <c r="H1053" i="28" s="1"/>
  <c r="E1054" i="28"/>
  <c r="G1054" i="28" s="1"/>
  <c r="H1054" i="28" s="1"/>
  <c r="E1055" i="28"/>
  <c r="G1055" i="28" s="1"/>
  <c r="H1055" i="28" s="1"/>
  <c r="E1056" i="28"/>
  <c r="G1056" i="28" s="1"/>
  <c r="H1056" i="28" s="1"/>
  <c r="E1057" i="28"/>
  <c r="G1057" i="28" s="1"/>
  <c r="H1057" i="28" s="1"/>
  <c r="E1058" i="28"/>
  <c r="G1058" i="28" s="1"/>
  <c r="H1058" i="28" s="1"/>
  <c r="E1059" i="28"/>
  <c r="G1059" i="28" s="1"/>
  <c r="H1059" i="28" s="1"/>
  <c r="E1060" i="28"/>
  <c r="G1060" i="28" s="1"/>
  <c r="H1060" i="28" s="1"/>
  <c r="E1061" i="28"/>
  <c r="G1061" i="28" s="1"/>
  <c r="H1061" i="28" s="1"/>
  <c r="E1062" i="28"/>
  <c r="G1062" i="28" s="1"/>
  <c r="H1062" i="28" s="1"/>
  <c r="E1063" i="28"/>
  <c r="G1063" i="28" s="1"/>
  <c r="H1063" i="28" s="1"/>
  <c r="E1064" i="28"/>
  <c r="G1064" i="28" s="1"/>
  <c r="H1064" i="28" s="1"/>
  <c r="E1065" i="28"/>
  <c r="G1065" i="28" s="1"/>
  <c r="H1065" i="28" s="1"/>
  <c r="E1066" i="28"/>
  <c r="G1066" i="28" s="1"/>
  <c r="H1066" i="28" s="1"/>
  <c r="E1067" i="28"/>
  <c r="G1067" i="28" s="1"/>
  <c r="H1067" i="28" s="1"/>
  <c r="E1068" i="28"/>
  <c r="G1068" i="28" s="1"/>
  <c r="H1068" i="28" s="1"/>
  <c r="E1069" i="28"/>
  <c r="G1069" i="28" s="1"/>
  <c r="H1069" i="28" s="1"/>
  <c r="E1070" i="28"/>
  <c r="G1070" i="28" s="1"/>
  <c r="H1070" i="28" s="1"/>
  <c r="E1071" i="28"/>
  <c r="G1071" i="28" s="1"/>
  <c r="H1071" i="28" s="1"/>
  <c r="E1072" i="28"/>
  <c r="G1072" i="28" s="1"/>
  <c r="H1072" i="28" s="1"/>
  <c r="E1073" i="28"/>
  <c r="G1073" i="28" s="1"/>
  <c r="H1073" i="28" s="1"/>
  <c r="E1074" i="28"/>
  <c r="G1074" i="28" s="1"/>
  <c r="H1074" i="28" s="1"/>
  <c r="E1075" i="28"/>
  <c r="G1075" i="28" s="1"/>
  <c r="H1075" i="28" s="1"/>
  <c r="E1076" i="28"/>
  <c r="G1076" i="28" s="1"/>
  <c r="H1076" i="28" s="1"/>
  <c r="E1077" i="28"/>
  <c r="G1077" i="28" s="1"/>
  <c r="H1077" i="28" s="1"/>
  <c r="E1078" i="28"/>
  <c r="G1078" i="28" s="1"/>
  <c r="H1078" i="28" s="1"/>
  <c r="E1079" i="28"/>
  <c r="G1079" i="28" s="1"/>
  <c r="H1079" i="28" s="1"/>
  <c r="E1080" i="28"/>
  <c r="G1080" i="28" s="1"/>
  <c r="H1080" i="28" s="1"/>
  <c r="E1081" i="28"/>
  <c r="G1081" i="28" s="1"/>
  <c r="H1081" i="28" s="1"/>
  <c r="E1082" i="28"/>
  <c r="G1082" i="28" s="1"/>
  <c r="H1082" i="28" s="1"/>
  <c r="E1083" i="28"/>
  <c r="G1083" i="28" s="1"/>
  <c r="H1083" i="28" s="1"/>
  <c r="E1084" i="28"/>
  <c r="G1084" i="28" s="1"/>
  <c r="H1084" i="28" s="1"/>
  <c r="E1085" i="28"/>
  <c r="G1085" i="28" s="1"/>
  <c r="H1085" i="28" s="1"/>
  <c r="E1086" i="28"/>
  <c r="G1086" i="28" s="1"/>
  <c r="H1086" i="28" s="1"/>
  <c r="E1087" i="28"/>
  <c r="G1087" i="28" s="1"/>
  <c r="H1087" i="28" s="1"/>
  <c r="E1088" i="28"/>
  <c r="G1088" i="28" s="1"/>
  <c r="H1088" i="28" s="1"/>
  <c r="E1089" i="28"/>
  <c r="G1089" i="28" s="1"/>
  <c r="H1089" i="28" s="1"/>
  <c r="E1090" i="28"/>
  <c r="G1090" i="28" s="1"/>
  <c r="H1090" i="28" s="1"/>
  <c r="E1091" i="28"/>
  <c r="G1091" i="28" s="1"/>
  <c r="H1091" i="28" s="1"/>
  <c r="E1092" i="28"/>
  <c r="G1092" i="28" s="1"/>
  <c r="H1092" i="28" s="1"/>
  <c r="E1093" i="28"/>
  <c r="G1093" i="28" s="1"/>
  <c r="H1093" i="28" s="1"/>
  <c r="E1094" i="28"/>
  <c r="G1094" i="28" s="1"/>
  <c r="H1094" i="28" s="1"/>
  <c r="E1095" i="28"/>
  <c r="G1095" i="28" s="1"/>
  <c r="H1095" i="28" s="1"/>
  <c r="E1096" i="28"/>
  <c r="G1096" i="28" s="1"/>
  <c r="H1096" i="28" s="1"/>
  <c r="E1097" i="28"/>
  <c r="G1097" i="28" s="1"/>
  <c r="H1097" i="28" s="1"/>
  <c r="E1098" i="28"/>
  <c r="G1098" i="28" s="1"/>
  <c r="H1098" i="28" s="1"/>
  <c r="E1099" i="28"/>
  <c r="G1099" i="28" s="1"/>
  <c r="H1099" i="28" s="1"/>
  <c r="E1100" i="28"/>
  <c r="G1100" i="28" s="1"/>
  <c r="H1100" i="28" s="1"/>
  <c r="E1101" i="28"/>
  <c r="G1101" i="28" s="1"/>
  <c r="H1101" i="28" s="1"/>
  <c r="E1102" i="28"/>
  <c r="G1102" i="28" s="1"/>
  <c r="H1102" i="28" s="1"/>
  <c r="E1103" i="28"/>
  <c r="G1103" i="28" s="1"/>
  <c r="H1103" i="28" s="1"/>
  <c r="E1104" i="28"/>
  <c r="G1104" i="28" s="1"/>
  <c r="H1104" i="28" s="1"/>
  <c r="E1105" i="28"/>
  <c r="G1105" i="28" s="1"/>
  <c r="H1105" i="28" s="1"/>
  <c r="E1106" i="28"/>
  <c r="G1106" i="28" s="1"/>
  <c r="H1106" i="28" s="1"/>
  <c r="E1107" i="28"/>
  <c r="G1107" i="28" s="1"/>
  <c r="H1107" i="28" s="1"/>
  <c r="E1108" i="28"/>
  <c r="G1108" i="28" s="1"/>
  <c r="H1108" i="28" s="1"/>
  <c r="E1109" i="28"/>
  <c r="G1109" i="28" s="1"/>
  <c r="H1109" i="28" s="1"/>
  <c r="E1110" i="28"/>
  <c r="G1110" i="28" s="1"/>
  <c r="H1110" i="28" s="1"/>
  <c r="E1111" i="28"/>
  <c r="G1111" i="28" s="1"/>
  <c r="H1111" i="28" s="1"/>
  <c r="E1112" i="28"/>
  <c r="G1112" i="28" s="1"/>
  <c r="H1112" i="28" s="1"/>
  <c r="E1113" i="28"/>
  <c r="G1113" i="28" s="1"/>
  <c r="H1113" i="28" s="1"/>
  <c r="E1114" i="28"/>
  <c r="G1114" i="28" s="1"/>
  <c r="H1114" i="28" s="1"/>
  <c r="E1115" i="28"/>
  <c r="G1115" i="28" s="1"/>
  <c r="H1115" i="28" s="1"/>
  <c r="E1116" i="28"/>
  <c r="G1116" i="28" s="1"/>
  <c r="H1116" i="28" s="1"/>
  <c r="E1117" i="28"/>
  <c r="G1117" i="28" s="1"/>
  <c r="H1117" i="28" s="1"/>
  <c r="E1118" i="28"/>
  <c r="G1118" i="28" s="1"/>
  <c r="H1118" i="28" s="1"/>
  <c r="E1119" i="28"/>
  <c r="G1119" i="28" s="1"/>
  <c r="H1119" i="28" s="1"/>
  <c r="E1120" i="28"/>
  <c r="G1120" i="28" s="1"/>
  <c r="H1120" i="28" s="1"/>
  <c r="E1121" i="28"/>
  <c r="G1121" i="28" s="1"/>
  <c r="H1121" i="28" s="1"/>
  <c r="E1122" i="28"/>
  <c r="G1122" i="28" s="1"/>
  <c r="H1122" i="28" s="1"/>
  <c r="E1123" i="28"/>
  <c r="G1123" i="28" s="1"/>
  <c r="H1123" i="28" s="1"/>
  <c r="E1124" i="28"/>
  <c r="G1124" i="28" s="1"/>
  <c r="H1124" i="28" s="1"/>
  <c r="E1125" i="28"/>
  <c r="G1125" i="28" s="1"/>
  <c r="H1125" i="28" s="1"/>
  <c r="E1126" i="28"/>
  <c r="G1126" i="28" s="1"/>
  <c r="H1126" i="28" s="1"/>
  <c r="E1127" i="28"/>
  <c r="G1127" i="28" s="1"/>
  <c r="H1127" i="28" s="1"/>
  <c r="E1128" i="28"/>
  <c r="G1128" i="28" s="1"/>
  <c r="H1128" i="28" s="1"/>
  <c r="E1129" i="28"/>
  <c r="G1129" i="28" s="1"/>
  <c r="H1129" i="28" s="1"/>
  <c r="E1130" i="28"/>
  <c r="G1130" i="28" s="1"/>
  <c r="H1130" i="28" s="1"/>
  <c r="E1131" i="28"/>
  <c r="G1131" i="28" s="1"/>
  <c r="H1131" i="28" s="1"/>
  <c r="E1132" i="28"/>
  <c r="G1132" i="28" s="1"/>
  <c r="H1132" i="28" s="1"/>
  <c r="E1133" i="28"/>
  <c r="G1133" i="28" s="1"/>
  <c r="H1133" i="28" s="1"/>
  <c r="E1134" i="28"/>
  <c r="G1134" i="28" s="1"/>
  <c r="H1134" i="28" s="1"/>
  <c r="E1135" i="28"/>
  <c r="G1135" i="28" s="1"/>
  <c r="H1135" i="28" s="1"/>
  <c r="E1136" i="28"/>
  <c r="G1136" i="28" s="1"/>
  <c r="H1136" i="28" s="1"/>
  <c r="E1137" i="28"/>
  <c r="G1137" i="28" s="1"/>
  <c r="H1137" i="28" s="1"/>
  <c r="E1138" i="28"/>
  <c r="G1138" i="28" s="1"/>
  <c r="H1138" i="28" s="1"/>
  <c r="E1139" i="28"/>
  <c r="G1139" i="28" s="1"/>
  <c r="H1139" i="28" s="1"/>
  <c r="E1140" i="28"/>
  <c r="G1140" i="28" s="1"/>
  <c r="H1140" i="28" s="1"/>
  <c r="E1141" i="28"/>
  <c r="G1141" i="28" s="1"/>
  <c r="H1141" i="28" s="1"/>
  <c r="E1142" i="28"/>
  <c r="G1142" i="28" s="1"/>
  <c r="H1142" i="28" s="1"/>
  <c r="E1143" i="28"/>
  <c r="G1143" i="28" s="1"/>
  <c r="H1143" i="28" s="1"/>
  <c r="E1144" i="28"/>
  <c r="G1144" i="28" s="1"/>
  <c r="H1144" i="28" s="1"/>
  <c r="E1145" i="28"/>
  <c r="G1145" i="28" s="1"/>
  <c r="H1145" i="28" s="1"/>
  <c r="E1146" i="28"/>
  <c r="G1146" i="28" s="1"/>
  <c r="H1146" i="28" s="1"/>
  <c r="E1147" i="28"/>
  <c r="G1147" i="28" s="1"/>
  <c r="H1147" i="28" s="1"/>
  <c r="E1148" i="28"/>
  <c r="G1148" i="28" s="1"/>
  <c r="H1148" i="28" s="1"/>
  <c r="E1149" i="28"/>
  <c r="G1149" i="28" s="1"/>
  <c r="H1149" i="28" s="1"/>
  <c r="E1150" i="28"/>
  <c r="G1150" i="28" s="1"/>
  <c r="H1150" i="28" s="1"/>
  <c r="E1151" i="28"/>
  <c r="G1151" i="28" s="1"/>
  <c r="H1151" i="28" s="1"/>
  <c r="E1152" i="28"/>
  <c r="G1152" i="28" s="1"/>
  <c r="H1152" i="28" s="1"/>
  <c r="E1153" i="28"/>
  <c r="G1153" i="28" s="1"/>
  <c r="H1153" i="28" s="1"/>
  <c r="E1154" i="28"/>
  <c r="G1154" i="28" s="1"/>
  <c r="H1154" i="28" s="1"/>
  <c r="E1155" i="28"/>
  <c r="G1155" i="28" s="1"/>
  <c r="H1155" i="28" s="1"/>
  <c r="E1156" i="28"/>
  <c r="G1156" i="28" s="1"/>
  <c r="H1156" i="28" s="1"/>
  <c r="E1157" i="28"/>
  <c r="G1157" i="28" s="1"/>
  <c r="H1157" i="28" s="1"/>
  <c r="E1158" i="28"/>
  <c r="G1158" i="28" s="1"/>
  <c r="H1158" i="28" s="1"/>
  <c r="E1159" i="28"/>
  <c r="G1159" i="28" s="1"/>
  <c r="H1159" i="28" s="1"/>
  <c r="E1160" i="28"/>
  <c r="G1160" i="28" s="1"/>
  <c r="H1160" i="28" s="1"/>
  <c r="E1161" i="28"/>
  <c r="G1161" i="28" s="1"/>
  <c r="H1161" i="28" s="1"/>
  <c r="E1162" i="28"/>
  <c r="G1162" i="28" s="1"/>
  <c r="H1162" i="28" s="1"/>
  <c r="E1163" i="28"/>
  <c r="G1163" i="28" s="1"/>
  <c r="H1163" i="28" s="1"/>
  <c r="E1164" i="28"/>
  <c r="G1164" i="28" s="1"/>
  <c r="H1164" i="28" s="1"/>
  <c r="E1165" i="28"/>
  <c r="G1165" i="28" s="1"/>
  <c r="H1165" i="28" s="1"/>
  <c r="E1166" i="28"/>
  <c r="G1166" i="28" s="1"/>
  <c r="H1166" i="28" s="1"/>
  <c r="E1167" i="28"/>
  <c r="G1167" i="28" s="1"/>
  <c r="H1167" i="28" s="1"/>
  <c r="E1168" i="28"/>
  <c r="G1168" i="28" s="1"/>
  <c r="H1168" i="28" s="1"/>
  <c r="E1169" i="28"/>
  <c r="G1169" i="28" s="1"/>
  <c r="H1169" i="28" s="1"/>
  <c r="E1170" i="28"/>
  <c r="G1170" i="28" s="1"/>
  <c r="H1170" i="28" s="1"/>
  <c r="E1171" i="28"/>
  <c r="G1171" i="28" s="1"/>
  <c r="H1171" i="28" s="1"/>
  <c r="E1172" i="28"/>
  <c r="G1172" i="28" s="1"/>
  <c r="H1172" i="28" s="1"/>
  <c r="E1173" i="28"/>
  <c r="G1173" i="28" s="1"/>
  <c r="H1173" i="28" s="1"/>
  <c r="E1174" i="28"/>
  <c r="G1174" i="28" s="1"/>
  <c r="H1174" i="28" s="1"/>
  <c r="E1175" i="28"/>
  <c r="G1175" i="28" s="1"/>
  <c r="H1175" i="28" s="1"/>
  <c r="E1176" i="28"/>
  <c r="G1176" i="28" s="1"/>
  <c r="H1176" i="28" s="1"/>
  <c r="E1177" i="28"/>
  <c r="G1177" i="28" s="1"/>
  <c r="H1177" i="28" s="1"/>
  <c r="E1178" i="28"/>
  <c r="G1178" i="28" s="1"/>
  <c r="H1178" i="28" s="1"/>
  <c r="E1179" i="28"/>
  <c r="G1179" i="28" s="1"/>
  <c r="H1179" i="28" s="1"/>
  <c r="E1180" i="28"/>
  <c r="G1180" i="28" s="1"/>
  <c r="H1180" i="28" s="1"/>
  <c r="E1181" i="28"/>
  <c r="G1181" i="28" s="1"/>
  <c r="H1181" i="28" s="1"/>
  <c r="E1182" i="28"/>
  <c r="G1182" i="28" s="1"/>
  <c r="H1182" i="28" s="1"/>
  <c r="E1183" i="28"/>
  <c r="G1183" i="28" s="1"/>
  <c r="H1183" i="28" s="1"/>
  <c r="E1184" i="28"/>
  <c r="G1184" i="28" s="1"/>
  <c r="H1184" i="28" s="1"/>
  <c r="E1185" i="28"/>
  <c r="G1185" i="28" s="1"/>
  <c r="H1185" i="28" s="1"/>
  <c r="E1186" i="28"/>
  <c r="G1186" i="28" s="1"/>
  <c r="H1186" i="28" s="1"/>
  <c r="E1187" i="28"/>
  <c r="G1187" i="28" s="1"/>
  <c r="H1187" i="28" s="1"/>
  <c r="E1188" i="28"/>
  <c r="G1188" i="28" s="1"/>
  <c r="H1188" i="28" s="1"/>
  <c r="E1189" i="28"/>
  <c r="G1189" i="28" s="1"/>
  <c r="H1189" i="28" s="1"/>
  <c r="E1190" i="28"/>
  <c r="G1190" i="28" s="1"/>
  <c r="H1190" i="28" s="1"/>
  <c r="E1191" i="28"/>
  <c r="G1191" i="28" s="1"/>
  <c r="H1191" i="28" s="1"/>
  <c r="E1192" i="28"/>
  <c r="G1192" i="28" s="1"/>
  <c r="H1192" i="28" s="1"/>
  <c r="E1193" i="28"/>
  <c r="G1193" i="28" s="1"/>
  <c r="H1193" i="28" s="1"/>
  <c r="E1194" i="28"/>
  <c r="G1194" i="28" s="1"/>
  <c r="H1194" i="28" s="1"/>
  <c r="E1195" i="28"/>
  <c r="G1195" i="28" s="1"/>
  <c r="H1195" i="28" s="1"/>
  <c r="E1196" i="28"/>
  <c r="G1196" i="28" s="1"/>
  <c r="H1196" i="28" s="1"/>
  <c r="E1197" i="28"/>
  <c r="G1197" i="28" s="1"/>
  <c r="H1197" i="28" s="1"/>
  <c r="E1198" i="28"/>
  <c r="G1198" i="28" s="1"/>
  <c r="H1198" i="28" s="1"/>
  <c r="E1199" i="28"/>
  <c r="G1199" i="28" s="1"/>
  <c r="H1199" i="28" s="1"/>
  <c r="E1200" i="28"/>
  <c r="G1200" i="28" s="1"/>
  <c r="H1200" i="28" s="1"/>
  <c r="E1201" i="28"/>
  <c r="G1201" i="28" s="1"/>
  <c r="H1201" i="28" s="1"/>
  <c r="E1202" i="28"/>
  <c r="G1202" i="28" s="1"/>
  <c r="H1202" i="28" s="1"/>
  <c r="E1203" i="28"/>
  <c r="G1203" i="28" s="1"/>
  <c r="H1203" i="28" s="1"/>
  <c r="E1204" i="28"/>
  <c r="G1204" i="28" s="1"/>
  <c r="H1204" i="28" s="1"/>
  <c r="E1205" i="28"/>
  <c r="G1205" i="28" s="1"/>
  <c r="H1205" i="28" s="1"/>
  <c r="E1206" i="28"/>
  <c r="G1206" i="28" s="1"/>
  <c r="H1206" i="28" s="1"/>
  <c r="E1207" i="28"/>
  <c r="G1207" i="28" s="1"/>
  <c r="H1207" i="28" s="1"/>
  <c r="E1208" i="28"/>
  <c r="G1208" i="28" s="1"/>
  <c r="H1208" i="28" s="1"/>
  <c r="E1209" i="28"/>
  <c r="G1209" i="28" s="1"/>
  <c r="H1209" i="28" s="1"/>
  <c r="E1210" i="28"/>
  <c r="G1210" i="28" s="1"/>
  <c r="H1210" i="28" s="1"/>
  <c r="E1211" i="28"/>
  <c r="G1211" i="28" s="1"/>
  <c r="H1211" i="28" s="1"/>
  <c r="E1212" i="28"/>
  <c r="G1212" i="28" s="1"/>
  <c r="H1212" i="28" s="1"/>
  <c r="E1213" i="28"/>
  <c r="G1213" i="28" s="1"/>
  <c r="H1213" i="28" s="1"/>
  <c r="E1214" i="28"/>
  <c r="G1214" i="28" s="1"/>
  <c r="H1214" i="28" s="1"/>
  <c r="E1215" i="28"/>
  <c r="G1215" i="28" s="1"/>
  <c r="H1215" i="28" s="1"/>
  <c r="E1216" i="28"/>
  <c r="G1216" i="28" s="1"/>
  <c r="H1216" i="28" s="1"/>
  <c r="E1217" i="28"/>
  <c r="G1217" i="28" s="1"/>
  <c r="H1217" i="28" s="1"/>
  <c r="E1218" i="28"/>
  <c r="G1218" i="28" s="1"/>
  <c r="H1218" i="28" s="1"/>
  <c r="E1219" i="28"/>
  <c r="G1219" i="28" s="1"/>
  <c r="H1219" i="28" s="1"/>
  <c r="E1220" i="28"/>
  <c r="G1220" i="28" s="1"/>
  <c r="H1220" i="28" s="1"/>
  <c r="E1221" i="28"/>
  <c r="G1221" i="28" s="1"/>
  <c r="H1221" i="28" s="1"/>
  <c r="E1222" i="28"/>
  <c r="G1222" i="28" s="1"/>
  <c r="H1222" i="28" s="1"/>
  <c r="E1223" i="28"/>
  <c r="G1223" i="28" s="1"/>
  <c r="H1223" i="28" s="1"/>
  <c r="E1224" i="28"/>
  <c r="G1224" i="28" s="1"/>
  <c r="H1224" i="28" s="1"/>
  <c r="E1225" i="28"/>
  <c r="G1225" i="28" s="1"/>
  <c r="H1225" i="28" s="1"/>
  <c r="E1226" i="28"/>
  <c r="G1226" i="28" s="1"/>
  <c r="H1226" i="28" s="1"/>
  <c r="E1227" i="28"/>
  <c r="G1227" i="28" s="1"/>
  <c r="H1227" i="28" s="1"/>
  <c r="E1228" i="28"/>
  <c r="G1228" i="28" s="1"/>
  <c r="H1228" i="28" s="1"/>
  <c r="E1229" i="28"/>
  <c r="G1229" i="28" s="1"/>
  <c r="H1229" i="28" s="1"/>
  <c r="E1230" i="28"/>
  <c r="G1230" i="28" s="1"/>
  <c r="H1230" i="28" s="1"/>
  <c r="E1231" i="28"/>
  <c r="G1231" i="28" s="1"/>
  <c r="H1231" i="28" s="1"/>
  <c r="E1232" i="28"/>
  <c r="G1232" i="28" s="1"/>
  <c r="H1232" i="28" s="1"/>
  <c r="E1233" i="28"/>
  <c r="G1233" i="28" s="1"/>
  <c r="H1233" i="28" s="1"/>
  <c r="E1234" i="28"/>
  <c r="G1234" i="28" s="1"/>
  <c r="H1234" i="28" s="1"/>
  <c r="E1235" i="28"/>
  <c r="G1235" i="28" s="1"/>
  <c r="H1235" i="28" s="1"/>
  <c r="E1236" i="28"/>
  <c r="G1236" i="28" s="1"/>
  <c r="H1236" i="28" s="1"/>
  <c r="E1237" i="28"/>
  <c r="G1237" i="28" s="1"/>
  <c r="H1237" i="28" s="1"/>
  <c r="E1238" i="28"/>
  <c r="G1238" i="28" s="1"/>
  <c r="H1238" i="28" s="1"/>
  <c r="E1239" i="28"/>
  <c r="G1239" i="28" s="1"/>
  <c r="H1239" i="28" s="1"/>
  <c r="E1240" i="28"/>
  <c r="G1240" i="28" s="1"/>
  <c r="H1240" i="28" s="1"/>
  <c r="E1241" i="28"/>
  <c r="G1241" i="28" s="1"/>
  <c r="H1241" i="28" s="1"/>
  <c r="E1242" i="28"/>
  <c r="G1242" i="28" s="1"/>
  <c r="H1242" i="28" s="1"/>
  <c r="E1243" i="28"/>
  <c r="G1243" i="28" s="1"/>
  <c r="H1243" i="28" s="1"/>
  <c r="E1244" i="28"/>
  <c r="G1244" i="28" s="1"/>
  <c r="H1244" i="28" s="1"/>
  <c r="E1245" i="28"/>
  <c r="G1245" i="28" s="1"/>
  <c r="H1245" i="28" s="1"/>
  <c r="E1246" i="28"/>
  <c r="G1246" i="28" s="1"/>
  <c r="H1246" i="28" s="1"/>
  <c r="E1247" i="28"/>
  <c r="G1247" i="28" s="1"/>
  <c r="H1247" i="28" s="1"/>
  <c r="E1248" i="28"/>
  <c r="G1248" i="28" s="1"/>
  <c r="H1248" i="28" s="1"/>
  <c r="E1249" i="28"/>
  <c r="G1249" i="28" s="1"/>
  <c r="H1249" i="28" s="1"/>
  <c r="E1250" i="28"/>
  <c r="G1250" i="28" s="1"/>
  <c r="H1250" i="28" s="1"/>
  <c r="E1251" i="28"/>
  <c r="G1251" i="28" s="1"/>
  <c r="H1251" i="28" s="1"/>
  <c r="E1252" i="28"/>
  <c r="G1252" i="28" s="1"/>
  <c r="H1252" i="28" s="1"/>
  <c r="E1253" i="28"/>
  <c r="G1253" i="28" s="1"/>
  <c r="H1253" i="28" s="1"/>
  <c r="E1254" i="28"/>
  <c r="G1254" i="28" s="1"/>
  <c r="H1254" i="28" s="1"/>
  <c r="E1255" i="28"/>
  <c r="G1255" i="28" s="1"/>
  <c r="H1255" i="28" s="1"/>
  <c r="E1256" i="28"/>
  <c r="G1256" i="28" s="1"/>
  <c r="H1256" i="28" s="1"/>
  <c r="E1257" i="28"/>
  <c r="G1257" i="28" s="1"/>
  <c r="H1257" i="28" s="1"/>
  <c r="E1258" i="28"/>
  <c r="G1258" i="28" s="1"/>
  <c r="H1258" i="28" s="1"/>
  <c r="E1259" i="28"/>
  <c r="G1259" i="28" s="1"/>
  <c r="H1259" i="28" s="1"/>
  <c r="E1260" i="28"/>
  <c r="G1260" i="28" s="1"/>
  <c r="H1260" i="28" s="1"/>
  <c r="E1261" i="28"/>
  <c r="G1261" i="28" s="1"/>
  <c r="H1261" i="28" s="1"/>
  <c r="E1262" i="28"/>
  <c r="G1262" i="28" s="1"/>
  <c r="H1262" i="28" s="1"/>
  <c r="E1263" i="28"/>
  <c r="G1263" i="28" s="1"/>
  <c r="H1263" i="28" s="1"/>
  <c r="E1264" i="28"/>
  <c r="G1264" i="28" s="1"/>
  <c r="H1264" i="28" s="1"/>
  <c r="E1265" i="28"/>
  <c r="G1265" i="28" s="1"/>
  <c r="H1265" i="28" s="1"/>
  <c r="E1266" i="28"/>
  <c r="G1266" i="28" s="1"/>
  <c r="H1266" i="28" s="1"/>
  <c r="E1267" i="28"/>
  <c r="G1267" i="28" s="1"/>
  <c r="H1267" i="28" s="1"/>
  <c r="E1268" i="28"/>
  <c r="G1268" i="28" s="1"/>
  <c r="H1268" i="28" s="1"/>
  <c r="E1269" i="28"/>
  <c r="G1269" i="28" s="1"/>
  <c r="H1269" i="28" s="1"/>
  <c r="E1270" i="28"/>
  <c r="G1270" i="28" s="1"/>
  <c r="H1270" i="28" s="1"/>
  <c r="E1271" i="28"/>
  <c r="G1271" i="28" s="1"/>
  <c r="H1271" i="28" s="1"/>
  <c r="E1272" i="28"/>
  <c r="G1272" i="28" s="1"/>
  <c r="H1272" i="28" s="1"/>
  <c r="E1273" i="28"/>
  <c r="G1273" i="28" s="1"/>
  <c r="H1273" i="28" s="1"/>
  <c r="E1274" i="28"/>
  <c r="G1274" i="28" s="1"/>
  <c r="H1274" i="28" s="1"/>
  <c r="E1275" i="28"/>
  <c r="G1275" i="28" s="1"/>
  <c r="H1275" i="28" s="1"/>
  <c r="E1276" i="28"/>
  <c r="G1276" i="28" s="1"/>
  <c r="H1276" i="28" s="1"/>
  <c r="E1277" i="28"/>
  <c r="G1277" i="28" s="1"/>
  <c r="H1277" i="28" s="1"/>
  <c r="E1278" i="28"/>
  <c r="G1278" i="28" s="1"/>
  <c r="H1278" i="28" s="1"/>
  <c r="E1279" i="28"/>
  <c r="G1279" i="28" s="1"/>
  <c r="H1279" i="28" s="1"/>
  <c r="E1280" i="28"/>
  <c r="G1280" i="28" s="1"/>
  <c r="H1280" i="28" s="1"/>
  <c r="E1281" i="28"/>
  <c r="G1281" i="28" s="1"/>
  <c r="H1281" i="28" s="1"/>
  <c r="E1282" i="28"/>
  <c r="G1282" i="28" s="1"/>
  <c r="H1282" i="28" s="1"/>
  <c r="E1283" i="28"/>
  <c r="G1283" i="28" s="1"/>
  <c r="H1283" i="28" s="1"/>
  <c r="E1284" i="28"/>
  <c r="G1284" i="28" s="1"/>
  <c r="H1284" i="28" s="1"/>
  <c r="E1285" i="28"/>
  <c r="G1285" i="28" s="1"/>
  <c r="H1285" i="28" s="1"/>
  <c r="E1286" i="28"/>
  <c r="G1286" i="28" s="1"/>
  <c r="H1286" i="28" s="1"/>
  <c r="E1287" i="28"/>
  <c r="G1287" i="28" s="1"/>
  <c r="H1287" i="28" s="1"/>
  <c r="E1288" i="28"/>
  <c r="G1288" i="28" s="1"/>
  <c r="H1288" i="28" s="1"/>
  <c r="E1289" i="28"/>
  <c r="G1289" i="28" s="1"/>
  <c r="H1289" i="28" s="1"/>
  <c r="E1290" i="28"/>
  <c r="G1290" i="28" s="1"/>
  <c r="H1290" i="28" s="1"/>
  <c r="E1291" i="28"/>
  <c r="G1291" i="28" s="1"/>
  <c r="H1291" i="28" s="1"/>
  <c r="E1292" i="28"/>
  <c r="G1292" i="28" s="1"/>
  <c r="H1292" i="28" s="1"/>
  <c r="E1293" i="28"/>
  <c r="G1293" i="28" s="1"/>
  <c r="H1293" i="28" s="1"/>
  <c r="E1294" i="28"/>
  <c r="G1294" i="28" s="1"/>
  <c r="H1294" i="28" s="1"/>
  <c r="E1295" i="28"/>
  <c r="G1295" i="28" s="1"/>
  <c r="H1295" i="28" s="1"/>
  <c r="E1296" i="28"/>
  <c r="G1296" i="28" s="1"/>
  <c r="H1296" i="28" s="1"/>
  <c r="E1297" i="28"/>
  <c r="G1297" i="28" s="1"/>
  <c r="H1297" i="28" s="1"/>
  <c r="E1298" i="28"/>
  <c r="G1298" i="28" s="1"/>
  <c r="H1298" i="28" s="1"/>
  <c r="E1299" i="28"/>
  <c r="G1299" i="28" s="1"/>
  <c r="H1299" i="28" s="1"/>
  <c r="E1300" i="28"/>
  <c r="G1300" i="28" s="1"/>
  <c r="H1300" i="28" s="1"/>
  <c r="E1301" i="28"/>
  <c r="G1301" i="28" s="1"/>
  <c r="H1301" i="28" s="1"/>
  <c r="E1302" i="28"/>
  <c r="G1302" i="28" s="1"/>
  <c r="H1302" i="28" s="1"/>
  <c r="E1303" i="28"/>
  <c r="G1303" i="28" s="1"/>
  <c r="H1303" i="28" s="1"/>
  <c r="E1304" i="28"/>
  <c r="G1304" i="28" s="1"/>
  <c r="H1304" i="28" s="1"/>
  <c r="E1305" i="28"/>
  <c r="G1305" i="28" s="1"/>
  <c r="H1305" i="28" s="1"/>
  <c r="E1306" i="28"/>
  <c r="G1306" i="28" s="1"/>
  <c r="H1306" i="28" s="1"/>
  <c r="E1307" i="28"/>
  <c r="G1307" i="28" s="1"/>
  <c r="H1307" i="28" s="1"/>
  <c r="E1308" i="28"/>
  <c r="G1308" i="28" s="1"/>
  <c r="H1308" i="28" s="1"/>
  <c r="E1309" i="28"/>
  <c r="G1309" i="28" s="1"/>
  <c r="H1309" i="28" s="1"/>
  <c r="E1310" i="28"/>
  <c r="G1310" i="28" s="1"/>
  <c r="H1310" i="28" s="1"/>
  <c r="E1311" i="28"/>
  <c r="G1311" i="28" s="1"/>
  <c r="H1311" i="28" s="1"/>
  <c r="E1312" i="28"/>
  <c r="G1312" i="28" s="1"/>
  <c r="H1312" i="28" s="1"/>
  <c r="E1313" i="28"/>
  <c r="G1313" i="28" s="1"/>
  <c r="H1313" i="28" s="1"/>
  <c r="E1314" i="28"/>
  <c r="G1314" i="28" s="1"/>
  <c r="H1314" i="28" s="1"/>
  <c r="E1315" i="28"/>
  <c r="G1315" i="28" s="1"/>
  <c r="H1315" i="28" s="1"/>
  <c r="E1316" i="28"/>
  <c r="G1316" i="28" s="1"/>
  <c r="H1316" i="28" s="1"/>
  <c r="E1317" i="28"/>
  <c r="G1317" i="28" s="1"/>
  <c r="H1317" i="28" s="1"/>
  <c r="E1318" i="28"/>
  <c r="G1318" i="28" s="1"/>
  <c r="H1318" i="28" s="1"/>
  <c r="E1319" i="28"/>
  <c r="G1319" i="28" s="1"/>
  <c r="H1319" i="28" s="1"/>
  <c r="E1320" i="28"/>
  <c r="G1320" i="28" s="1"/>
  <c r="H1320" i="28" s="1"/>
  <c r="E1321" i="28"/>
  <c r="G1321" i="28" s="1"/>
  <c r="H1321" i="28" s="1"/>
  <c r="E1322" i="28"/>
  <c r="G1322" i="28" s="1"/>
  <c r="H1322" i="28" s="1"/>
  <c r="E1323" i="28"/>
  <c r="G1323" i="28" s="1"/>
  <c r="H1323" i="28" s="1"/>
  <c r="E1324" i="28"/>
  <c r="G1324" i="28" s="1"/>
  <c r="H1324" i="28" s="1"/>
  <c r="E1325" i="28"/>
  <c r="G1325" i="28" s="1"/>
  <c r="H1325" i="28" s="1"/>
  <c r="E1326" i="28"/>
  <c r="G1326" i="28" s="1"/>
  <c r="H1326" i="28" s="1"/>
  <c r="E1327" i="28"/>
  <c r="G1327" i="28" s="1"/>
  <c r="H1327" i="28" s="1"/>
  <c r="E1328" i="28"/>
  <c r="G1328" i="28" s="1"/>
  <c r="H1328" i="28" s="1"/>
  <c r="E1329" i="28"/>
  <c r="G1329" i="28" s="1"/>
  <c r="H1329" i="28" s="1"/>
  <c r="E1330" i="28"/>
  <c r="G1330" i="28" s="1"/>
  <c r="H1330" i="28" s="1"/>
  <c r="E1331" i="28"/>
  <c r="G1331" i="28" s="1"/>
  <c r="H1331" i="28" s="1"/>
  <c r="E1332" i="28"/>
  <c r="G1332" i="28" s="1"/>
  <c r="H1332" i="28" s="1"/>
  <c r="E1333" i="28"/>
  <c r="G1333" i="28" s="1"/>
  <c r="H1333" i="28" s="1"/>
  <c r="E1334" i="28"/>
  <c r="G1334" i="28" s="1"/>
  <c r="H1334" i="28" s="1"/>
  <c r="E1335" i="28"/>
  <c r="G1335" i="28" s="1"/>
  <c r="H1335" i="28" s="1"/>
  <c r="E1336" i="28"/>
  <c r="G1336" i="28" s="1"/>
  <c r="H1336" i="28" s="1"/>
  <c r="E1337" i="28"/>
  <c r="G1337" i="28" s="1"/>
  <c r="H1337" i="28" s="1"/>
  <c r="E1338" i="28"/>
  <c r="G1338" i="28" s="1"/>
  <c r="H1338" i="28" s="1"/>
  <c r="E1339" i="28"/>
  <c r="G1339" i="28" s="1"/>
  <c r="H1339" i="28" s="1"/>
  <c r="E1340" i="28"/>
  <c r="G1340" i="28" s="1"/>
  <c r="H1340" i="28" s="1"/>
  <c r="E1341" i="28"/>
  <c r="G1341" i="28" s="1"/>
  <c r="H1341" i="28" s="1"/>
  <c r="E1342" i="28"/>
  <c r="G1342" i="28" s="1"/>
  <c r="H1342" i="28" s="1"/>
  <c r="E1343" i="28"/>
  <c r="G1343" i="28" s="1"/>
  <c r="H1343" i="28" s="1"/>
  <c r="E1344" i="28"/>
  <c r="G1344" i="28" s="1"/>
  <c r="H1344" i="28" s="1"/>
  <c r="E1345" i="28"/>
  <c r="G1345" i="28" s="1"/>
  <c r="H1345" i="28" s="1"/>
  <c r="E1346" i="28"/>
  <c r="G1346" i="28" s="1"/>
  <c r="H1346" i="28" s="1"/>
  <c r="E1347" i="28"/>
  <c r="G1347" i="28" s="1"/>
  <c r="H1347" i="28" s="1"/>
  <c r="E1348" i="28"/>
  <c r="G1348" i="28" s="1"/>
  <c r="H1348" i="28" s="1"/>
  <c r="E1349" i="28"/>
  <c r="G1349" i="28" s="1"/>
  <c r="H1349" i="28" s="1"/>
  <c r="E1350" i="28"/>
  <c r="G1350" i="28" s="1"/>
  <c r="H1350" i="28" s="1"/>
  <c r="E1351" i="28"/>
  <c r="G1351" i="28" s="1"/>
  <c r="H1351" i="28" s="1"/>
  <c r="E1352" i="28"/>
  <c r="G1352" i="28" s="1"/>
  <c r="H1352" i="28" s="1"/>
  <c r="E1353" i="28"/>
  <c r="G1353" i="28" s="1"/>
  <c r="H1353" i="28" s="1"/>
  <c r="E1354" i="28"/>
  <c r="G1354" i="28" s="1"/>
  <c r="H1354" i="28" s="1"/>
  <c r="E1355" i="28"/>
  <c r="G1355" i="28" s="1"/>
  <c r="H1355" i="28" s="1"/>
  <c r="E1356" i="28"/>
  <c r="G1356" i="28" s="1"/>
  <c r="H1356" i="28" s="1"/>
  <c r="E1357" i="28"/>
  <c r="G1357" i="28" s="1"/>
  <c r="H1357" i="28" s="1"/>
  <c r="E1358" i="28"/>
  <c r="G1358" i="28" s="1"/>
  <c r="H1358" i="28" s="1"/>
  <c r="E1359" i="28"/>
  <c r="G1359" i="28" s="1"/>
  <c r="H1359" i="28" s="1"/>
  <c r="E1360" i="28"/>
  <c r="G1360" i="28" s="1"/>
  <c r="H1360" i="28" s="1"/>
  <c r="E1361" i="28"/>
  <c r="G1361" i="28" s="1"/>
  <c r="H1361" i="28" s="1"/>
  <c r="E1362" i="28"/>
  <c r="G1362" i="28" s="1"/>
  <c r="H1362" i="28" s="1"/>
  <c r="E1363" i="28"/>
  <c r="G1363" i="28" s="1"/>
  <c r="H1363" i="28" s="1"/>
  <c r="E1364" i="28"/>
  <c r="G1364" i="28" s="1"/>
  <c r="H1364" i="28" s="1"/>
  <c r="E1365" i="28"/>
  <c r="G1365" i="28" s="1"/>
  <c r="H1365" i="28" s="1"/>
  <c r="E1366" i="28"/>
  <c r="G1366" i="28" s="1"/>
  <c r="H1366" i="28" s="1"/>
  <c r="E1367" i="28"/>
  <c r="G1367" i="28" s="1"/>
  <c r="H1367" i="28" s="1"/>
  <c r="E1368" i="28"/>
  <c r="G1368" i="28" s="1"/>
  <c r="H1368" i="28" s="1"/>
  <c r="E1369" i="28"/>
  <c r="G1369" i="28" s="1"/>
  <c r="H1369" i="28" s="1"/>
  <c r="E1370" i="28"/>
  <c r="G1370" i="28" s="1"/>
  <c r="H1370" i="28" s="1"/>
  <c r="E1371" i="28"/>
  <c r="G1371" i="28" s="1"/>
  <c r="H1371" i="28" s="1"/>
  <c r="E1372" i="28"/>
  <c r="G1372" i="28" s="1"/>
  <c r="H1372" i="28" s="1"/>
  <c r="E1373" i="28"/>
  <c r="G1373" i="28" s="1"/>
  <c r="H1373" i="28" s="1"/>
  <c r="E1374" i="28"/>
  <c r="G1374" i="28" s="1"/>
  <c r="H1374" i="28" s="1"/>
  <c r="E1375" i="28"/>
  <c r="G1375" i="28" s="1"/>
  <c r="H1375" i="28" s="1"/>
  <c r="E1376" i="28"/>
  <c r="G1376" i="28" s="1"/>
  <c r="H1376" i="28" s="1"/>
  <c r="E1377" i="28"/>
  <c r="G1377" i="28" s="1"/>
  <c r="H1377" i="28" s="1"/>
  <c r="E1378" i="28"/>
  <c r="G1378" i="28" s="1"/>
  <c r="H1378" i="28" s="1"/>
  <c r="E1379" i="28"/>
  <c r="G1379" i="28" s="1"/>
  <c r="H1379" i="28" s="1"/>
  <c r="E1380" i="28"/>
  <c r="G1380" i="28" s="1"/>
  <c r="H1380" i="28" s="1"/>
  <c r="E1381" i="28"/>
  <c r="G1381" i="28" s="1"/>
  <c r="H1381" i="28" s="1"/>
  <c r="E1382" i="28"/>
  <c r="G1382" i="28" s="1"/>
  <c r="H1382" i="28" s="1"/>
  <c r="E1383" i="28"/>
  <c r="G1383" i="28" s="1"/>
  <c r="H1383" i="28" s="1"/>
  <c r="E1384" i="28"/>
  <c r="G1384" i="28" s="1"/>
  <c r="H1384" i="28" s="1"/>
  <c r="E1385" i="28"/>
  <c r="G1385" i="28" s="1"/>
  <c r="H1385" i="28" s="1"/>
  <c r="E1386" i="28"/>
  <c r="G1386" i="28" s="1"/>
  <c r="H1386" i="28" s="1"/>
  <c r="E1387" i="28"/>
  <c r="G1387" i="28" s="1"/>
  <c r="H1387" i="28" s="1"/>
  <c r="E1388" i="28"/>
  <c r="G1388" i="28" s="1"/>
  <c r="H1388" i="28" s="1"/>
  <c r="E1389" i="28"/>
  <c r="G1389" i="28" s="1"/>
  <c r="H1389" i="28" s="1"/>
  <c r="E1390" i="28"/>
  <c r="G1390" i="28" s="1"/>
  <c r="H1390" i="28" s="1"/>
  <c r="E1391" i="28"/>
  <c r="G1391" i="28" s="1"/>
  <c r="H1391" i="28" s="1"/>
  <c r="E1392" i="28"/>
  <c r="G1392" i="28" s="1"/>
  <c r="H1392" i="28" s="1"/>
  <c r="E1393" i="28"/>
  <c r="G1393" i="28" s="1"/>
  <c r="H1393" i="28" s="1"/>
  <c r="E1394" i="28"/>
  <c r="G1394" i="28" s="1"/>
  <c r="H1394" i="28" s="1"/>
  <c r="E1395" i="28"/>
  <c r="G1395" i="28" s="1"/>
  <c r="H1395" i="28" s="1"/>
  <c r="E1396" i="28"/>
  <c r="G1396" i="28" s="1"/>
  <c r="H1396" i="28" s="1"/>
  <c r="E1397" i="28"/>
  <c r="G1397" i="28" s="1"/>
  <c r="H1397" i="28" s="1"/>
  <c r="E1398" i="28"/>
  <c r="G1398" i="28" s="1"/>
  <c r="H1398" i="28" s="1"/>
  <c r="E1399" i="28"/>
  <c r="G1399" i="28" s="1"/>
  <c r="H1399" i="28" s="1"/>
  <c r="E1400" i="28"/>
  <c r="G1400" i="28" s="1"/>
  <c r="H1400" i="28" s="1"/>
  <c r="E1401" i="28"/>
  <c r="G1401" i="28" s="1"/>
  <c r="H1401" i="28" s="1"/>
  <c r="E1402" i="28"/>
  <c r="G1402" i="28" s="1"/>
  <c r="H1402" i="28" s="1"/>
  <c r="E1403" i="28"/>
  <c r="G1403" i="28" s="1"/>
  <c r="H1403" i="28" s="1"/>
  <c r="E1404" i="28"/>
  <c r="G1404" i="28" s="1"/>
  <c r="H1404" i="28" s="1"/>
  <c r="E1405" i="28"/>
  <c r="G1405" i="28" s="1"/>
  <c r="H1405" i="28" s="1"/>
  <c r="E1406" i="28"/>
  <c r="G1406" i="28" s="1"/>
  <c r="H1406" i="28" s="1"/>
  <c r="E1407" i="28"/>
  <c r="G1407" i="28" s="1"/>
  <c r="H1407" i="28" s="1"/>
  <c r="E1408" i="28"/>
  <c r="G1408" i="28" s="1"/>
  <c r="H1408" i="28" s="1"/>
  <c r="E1409" i="28"/>
  <c r="G1409" i="28" s="1"/>
  <c r="H1409" i="28" s="1"/>
  <c r="E1410" i="28"/>
  <c r="G1410" i="28" s="1"/>
  <c r="H1410" i="28" s="1"/>
  <c r="E1411" i="28"/>
  <c r="G1411" i="28" s="1"/>
  <c r="H1411" i="28" s="1"/>
  <c r="E1412" i="28"/>
  <c r="G1412" i="28" s="1"/>
  <c r="H1412" i="28" s="1"/>
  <c r="E1413" i="28"/>
  <c r="G1413" i="28" s="1"/>
  <c r="H1413" i="28" s="1"/>
  <c r="E1414" i="28"/>
  <c r="G1414" i="28" s="1"/>
  <c r="H1414" i="28" s="1"/>
  <c r="E1415" i="28"/>
  <c r="G1415" i="28" s="1"/>
  <c r="H1415" i="28" s="1"/>
  <c r="E1416" i="28"/>
  <c r="G1416" i="28" s="1"/>
  <c r="H1416" i="28" s="1"/>
  <c r="E1417" i="28"/>
  <c r="G1417" i="28" s="1"/>
  <c r="H1417" i="28" s="1"/>
  <c r="E1418" i="28"/>
  <c r="G1418" i="28" s="1"/>
  <c r="H1418" i="28" s="1"/>
  <c r="E1419" i="28"/>
  <c r="G1419" i="28" s="1"/>
  <c r="H1419" i="28" s="1"/>
  <c r="E1420" i="28"/>
  <c r="G1420" i="28" s="1"/>
  <c r="H1420" i="28" s="1"/>
  <c r="E1421" i="28"/>
  <c r="G1421" i="28" s="1"/>
  <c r="H1421" i="28" s="1"/>
  <c r="E1422" i="28"/>
  <c r="G1422" i="28" s="1"/>
  <c r="H1422" i="28" s="1"/>
  <c r="E1423" i="28"/>
  <c r="G1423" i="28" s="1"/>
  <c r="H1423" i="28" s="1"/>
  <c r="E1424" i="28"/>
  <c r="G1424" i="28" s="1"/>
  <c r="H1424" i="28" s="1"/>
  <c r="E1425" i="28"/>
  <c r="G1425" i="28" s="1"/>
  <c r="H1425" i="28" s="1"/>
  <c r="E1426" i="28"/>
  <c r="G1426" i="28" s="1"/>
  <c r="H1426" i="28" s="1"/>
  <c r="E1427" i="28"/>
  <c r="G1427" i="28" s="1"/>
  <c r="H1427" i="28" s="1"/>
  <c r="E1428" i="28"/>
  <c r="G1428" i="28" s="1"/>
  <c r="H1428" i="28" s="1"/>
  <c r="E1429" i="28"/>
  <c r="G1429" i="28" s="1"/>
  <c r="H1429" i="28" s="1"/>
  <c r="E1430" i="28"/>
  <c r="G1430" i="28" s="1"/>
  <c r="H1430" i="28" s="1"/>
  <c r="E1431" i="28"/>
  <c r="G1431" i="28" s="1"/>
  <c r="H1431" i="28" s="1"/>
  <c r="E1432" i="28"/>
  <c r="G1432" i="28" s="1"/>
  <c r="H1432" i="28" s="1"/>
  <c r="E1433" i="28"/>
  <c r="G1433" i="28" s="1"/>
  <c r="H1433" i="28" s="1"/>
  <c r="E1434" i="28"/>
  <c r="G1434" i="28" s="1"/>
  <c r="H1434" i="28" s="1"/>
  <c r="E1435" i="28"/>
  <c r="G1435" i="28" s="1"/>
  <c r="H1435" i="28" s="1"/>
  <c r="E1436" i="28"/>
  <c r="G1436" i="28" s="1"/>
  <c r="H1436" i="28" s="1"/>
  <c r="E1437" i="28"/>
  <c r="G1437" i="28" s="1"/>
  <c r="H1437" i="28" s="1"/>
  <c r="E1438" i="28"/>
  <c r="G1438" i="28" s="1"/>
  <c r="H1438" i="28" s="1"/>
  <c r="E1439" i="28"/>
  <c r="G1439" i="28" s="1"/>
  <c r="H1439" i="28" s="1"/>
  <c r="E1440" i="28"/>
  <c r="G1440" i="28" s="1"/>
  <c r="H1440" i="28" s="1"/>
  <c r="E1441" i="28"/>
  <c r="G1441" i="28" s="1"/>
  <c r="H1441" i="28" s="1"/>
  <c r="E1442" i="28"/>
  <c r="G1442" i="28" s="1"/>
  <c r="H1442" i="28" s="1"/>
  <c r="E1443" i="28"/>
  <c r="G1443" i="28" s="1"/>
  <c r="H1443" i="28" s="1"/>
  <c r="E1444" i="28"/>
  <c r="G1444" i="28" s="1"/>
  <c r="H1444" i="28" s="1"/>
  <c r="E1445" i="28"/>
  <c r="G1445" i="28" s="1"/>
  <c r="H1445" i="28" s="1"/>
  <c r="E1446" i="28"/>
  <c r="G1446" i="28" s="1"/>
  <c r="H1446" i="28" s="1"/>
  <c r="E1447" i="28"/>
  <c r="G1447" i="28" s="1"/>
  <c r="H1447" i="28" s="1"/>
  <c r="E1448" i="28"/>
  <c r="G1448" i="28" s="1"/>
  <c r="H1448" i="28" s="1"/>
  <c r="E1449" i="28"/>
  <c r="G1449" i="28" s="1"/>
  <c r="H1449" i="28" s="1"/>
  <c r="E1450" i="28"/>
  <c r="G1450" i="28" s="1"/>
  <c r="H1450" i="28" s="1"/>
  <c r="E1451" i="28"/>
  <c r="G1451" i="28" s="1"/>
  <c r="H1451" i="28" s="1"/>
  <c r="E1452" i="28"/>
  <c r="G1452" i="28" s="1"/>
  <c r="H1452" i="28" s="1"/>
  <c r="E1453" i="28"/>
  <c r="G1453" i="28" s="1"/>
  <c r="H1453" i="28" s="1"/>
  <c r="E1454" i="28"/>
  <c r="G1454" i="28" s="1"/>
  <c r="H1454" i="28" s="1"/>
  <c r="E1455" i="28"/>
  <c r="G1455" i="28" s="1"/>
  <c r="H1455" i="28" s="1"/>
  <c r="E1456" i="28"/>
  <c r="G1456" i="28" s="1"/>
  <c r="H1456" i="28" s="1"/>
  <c r="E1457" i="28"/>
  <c r="G1457" i="28" s="1"/>
  <c r="H1457" i="28" s="1"/>
  <c r="E1458" i="28"/>
  <c r="G1458" i="28" s="1"/>
  <c r="H1458" i="28" s="1"/>
  <c r="E1459" i="28"/>
  <c r="G1459" i="28" s="1"/>
  <c r="H1459" i="28" s="1"/>
  <c r="E1460" i="28"/>
  <c r="G1460" i="28" s="1"/>
  <c r="H1460" i="28" s="1"/>
  <c r="E1461" i="28"/>
  <c r="G1461" i="28" s="1"/>
  <c r="H1461" i="28" s="1"/>
  <c r="E1462" i="28"/>
  <c r="G1462" i="28" s="1"/>
  <c r="H1462" i="28" s="1"/>
  <c r="E1463" i="28"/>
  <c r="G1463" i="28" s="1"/>
  <c r="H1463" i="28" s="1"/>
  <c r="E1464" i="28"/>
  <c r="G1464" i="28" s="1"/>
  <c r="H1464" i="28" s="1"/>
  <c r="E1465" i="28"/>
  <c r="G1465" i="28" s="1"/>
  <c r="H1465" i="28" s="1"/>
  <c r="E1466" i="28"/>
  <c r="G1466" i="28" s="1"/>
  <c r="H1466" i="28" s="1"/>
  <c r="E1467" i="28"/>
  <c r="G1467" i="28" s="1"/>
  <c r="H1467" i="28" s="1"/>
  <c r="E1468" i="28"/>
  <c r="G1468" i="28" s="1"/>
  <c r="H1468" i="28" s="1"/>
  <c r="E1469" i="28"/>
  <c r="G1469" i="28" s="1"/>
  <c r="H1469" i="28" s="1"/>
  <c r="E1470" i="28"/>
  <c r="G1470" i="28" s="1"/>
  <c r="H1470" i="28" s="1"/>
  <c r="E1471" i="28"/>
  <c r="G1471" i="28" s="1"/>
  <c r="H1471" i="28" s="1"/>
  <c r="E1472" i="28"/>
  <c r="G1472" i="28" s="1"/>
  <c r="H1472" i="28" s="1"/>
  <c r="E1473" i="28"/>
  <c r="G1473" i="28" s="1"/>
  <c r="H1473" i="28" s="1"/>
  <c r="E1474" i="28"/>
  <c r="G1474" i="28" s="1"/>
  <c r="H1474" i="28" s="1"/>
  <c r="E1475" i="28"/>
  <c r="G1475" i="28" s="1"/>
  <c r="H1475" i="28" s="1"/>
  <c r="E1476" i="28"/>
  <c r="G1476" i="28" s="1"/>
  <c r="H1476" i="28" s="1"/>
  <c r="E1477" i="28"/>
  <c r="G1477" i="28" s="1"/>
  <c r="H1477" i="28" s="1"/>
  <c r="E1478" i="28"/>
  <c r="G1478" i="28" s="1"/>
  <c r="H1478" i="28" s="1"/>
  <c r="E1479" i="28"/>
  <c r="G1479" i="28" s="1"/>
  <c r="H1479" i="28" s="1"/>
  <c r="E1480" i="28"/>
  <c r="G1480" i="28" s="1"/>
  <c r="H1480" i="28" s="1"/>
  <c r="E1481" i="28"/>
  <c r="G1481" i="28" s="1"/>
  <c r="H1481" i="28" s="1"/>
  <c r="E1482" i="28"/>
  <c r="G1482" i="28" s="1"/>
  <c r="H1482" i="28" s="1"/>
  <c r="E1483" i="28"/>
  <c r="G1483" i="28" s="1"/>
  <c r="H1483" i="28" s="1"/>
  <c r="E1484" i="28"/>
  <c r="G1484" i="28" s="1"/>
  <c r="H1484" i="28" s="1"/>
  <c r="E1485" i="28"/>
  <c r="G1485" i="28" s="1"/>
  <c r="H1485" i="28" s="1"/>
  <c r="E1486" i="28"/>
  <c r="G1486" i="28" s="1"/>
  <c r="H1486" i="28" s="1"/>
  <c r="E1487" i="28"/>
  <c r="G1487" i="28" s="1"/>
  <c r="H1487" i="28" s="1"/>
  <c r="E1488" i="28"/>
  <c r="G1488" i="28" s="1"/>
  <c r="H1488" i="28" s="1"/>
  <c r="E1489" i="28"/>
  <c r="G1489" i="28" s="1"/>
  <c r="H1489" i="28" s="1"/>
  <c r="E1490" i="28"/>
  <c r="G1490" i="28" s="1"/>
  <c r="H1490" i="28" s="1"/>
  <c r="E1491" i="28"/>
  <c r="G1491" i="28" s="1"/>
  <c r="H1491" i="28" s="1"/>
  <c r="E1492" i="28"/>
  <c r="G1492" i="28" s="1"/>
  <c r="H1492" i="28" s="1"/>
  <c r="E1493" i="28"/>
  <c r="G1493" i="28" s="1"/>
  <c r="H1493" i="28" s="1"/>
  <c r="E1494" i="28"/>
  <c r="G1494" i="28" s="1"/>
  <c r="H1494" i="28" s="1"/>
  <c r="E1495" i="28"/>
  <c r="G1495" i="28" s="1"/>
  <c r="H1495" i="28" s="1"/>
  <c r="E1496" i="28"/>
  <c r="G1496" i="28" s="1"/>
  <c r="H1496" i="28" s="1"/>
  <c r="E1497" i="28"/>
  <c r="G1497" i="28" s="1"/>
  <c r="H1497" i="28" s="1"/>
  <c r="E1498" i="28"/>
  <c r="G1498" i="28" s="1"/>
  <c r="H1498" i="28" s="1"/>
  <c r="E1499" i="28"/>
  <c r="G1499" i="28" s="1"/>
  <c r="H1499" i="28" s="1"/>
  <c r="E1500" i="28"/>
  <c r="G1500" i="28" s="1"/>
  <c r="H1500" i="28" s="1"/>
  <c r="E1501" i="28"/>
  <c r="G1501" i="28" s="1"/>
  <c r="H1501" i="28" s="1"/>
  <c r="E1502" i="28"/>
  <c r="G1502" i="28" s="1"/>
  <c r="H1502" i="28" s="1"/>
  <c r="E1503" i="28"/>
  <c r="G1503" i="28" s="1"/>
  <c r="H1503" i="28" s="1"/>
  <c r="E1504" i="28"/>
  <c r="G1504" i="28" s="1"/>
  <c r="H1504" i="28" s="1"/>
  <c r="E1505" i="28"/>
  <c r="G1505" i="28" s="1"/>
  <c r="H1505" i="28" s="1"/>
  <c r="E1506" i="28"/>
  <c r="G1506" i="28" s="1"/>
  <c r="H1506" i="28" s="1"/>
  <c r="E1507" i="28"/>
  <c r="G1507" i="28" s="1"/>
  <c r="H1507" i="28" s="1"/>
  <c r="E1508" i="28"/>
  <c r="G1508" i="28" s="1"/>
  <c r="H1508" i="28" s="1"/>
  <c r="E1509" i="28"/>
  <c r="G1509" i="28" s="1"/>
  <c r="H1509" i="28" s="1"/>
  <c r="E1510" i="28"/>
  <c r="G1510" i="28" s="1"/>
  <c r="H1510" i="28" s="1"/>
  <c r="E1511" i="28"/>
  <c r="G1511" i="28" s="1"/>
  <c r="H1511" i="28" s="1"/>
  <c r="E1512" i="28"/>
  <c r="G1512" i="28" s="1"/>
  <c r="H1512" i="28" s="1"/>
  <c r="E1513" i="28"/>
  <c r="G1513" i="28" s="1"/>
  <c r="H1513" i="28" s="1"/>
  <c r="E1514" i="28"/>
  <c r="G1514" i="28" s="1"/>
  <c r="H1514" i="28" s="1"/>
  <c r="E1515" i="28"/>
  <c r="G1515" i="28" s="1"/>
  <c r="H1515" i="28" s="1"/>
  <c r="E1516" i="28"/>
  <c r="G1516" i="28" s="1"/>
  <c r="H1516" i="28" s="1"/>
  <c r="E1517" i="28"/>
  <c r="G1517" i="28" s="1"/>
  <c r="H1517" i="28" s="1"/>
  <c r="E1518" i="28"/>
  <c r="G1518" i="28" s="1"/>
  <c r="H1518" i="28" s="1"/>
  <c r="E1519" i="28"/>
  <c r="G1519" i="28" s="1"/>
  <c r="H1519" i="28" s="1"/>
  <c r="E1520" i="28"/>
  <c r="G1520" i="28" s="1"/>
  <c r="H1520" i="28" s="1"/>
  <c r="E1521" i="28"/>
  <c r="G1521" i="28" s="1"/>
  <c r="H1521" i="28" s="1"/>
  <c r="E1522" i="28"/>
  <c r="G1522" i="28" s="1"/>
  <c r="H1522" i="28" s="1"/>
  <c r="E1523" i="28"/>
  <c r="G1523" i="28" s="1"/>
  <c r="H1523" i="28" s="1"/>
  <c r="E1524" i="28"/>
  <c r="G1524" i="28" s="1"/>
  <c r="H1524" i="28" s="1"/>
  <c r="E1525" i="28"/>
  <c r="G1525" i="28" s="1"/>
  <c r="H1525" i="28" s="1"/>
  <c r="E1526" i="28"/>
  <c r="G1526" i="28" s="1"/>
  <c r="H1526" i="28" s="1"/>
  <c r="E1527" i="28"/>
  <c r="G1527" i="28" s="1"/>
  <c r="H1527" i="28" s="1"/>
  <c r="E1528" i="28"/>
  <c r="G1528" i="28" s="1"/>
  <c r="H1528" i="28" s="1"/>
  <c r="E1529" i="28"/>
  <c r="G1529" i="28" s="1"/>
  <c r="H1529" i="28" s="1"/>
  <c r="E1530" i="28"/>
  <c r="G1530" i="28" s="1"/>
  <c r="H1530" i="28" s="1"/>
  <c r="E1531" i="28"/>
  <c r="G1531" i="28" s="1"/>
  <c r="H1531" i="28" s="1"/>
  <c r="E1532" i="28"/>
  <c r="G1532" i="28" s="1"/>
  <c r="H1532" i="28" s="1"/>
  <c r="E1533" i="28"/>
  <c r="G1533" i="28" s="1"/>
  <c r="H1533" i="28" s="1"/>
  <c r="E1534" i="28"/>
  <c r="G1534" i="28" s="1"/>
  <c r="H1534" i="28" s="1"/>
  <c r="E1535" i="28"/>
  <c r="G1535" i="28" s="1"/>
  <c r="H1535" i="28" s="1"/>
  <c r="E1536" i="28"/>
  <c r="G1536" i="28" s="1"/>
  <c r="H1536" i="28" s="1"/>
  <c r="E1537" i="28"/>
  <c r="G1537" i="28" s="1"/>
  <c r="H1537" i="28" s="1"/>
  <c r="E1538" i="28"/>
  <c r="G1538" i="28" s="1"/>
  <c r="H1538" i="28" s="1"/>
  <c r="E1539" i="28"/>
  <c r="G1539" i="28" s="1"/>
  <c r="H1539" i="28" s="1"/>
  <c r="E1540" i="28"/>
  <c r="G1540" i="28" s="1"/>
  <c r="H1540" i="28" s="1"/>
  <c r="E1541" i="28"/>
  <c r="G1541" i="28" s="1"/>
  <c r="H1541" i="28" s="1"/>
  <c r="E1542" i="28"/>
  <c r="G1542" i="28" s="1"/>
  <c r="H1542" i="28" s="1"/>
  <c r="E1543" i="28"/>
  <c r="G1543" i="28" s="1"/>
  <c r="H1543" i="28" s="1"/>
  <c r="E1544" i="28"/>
  <c r="G1544" i="28" s="1"/>
  <c r="H1544" i="28" s="1"/>
  <c r="E1545" i="28"/>
  <c r="G1545" i="28" s="1"/>
  <c r="H1545" i="28" s="1"/>
  <c r="E1546" i="28"/>
  <c r="G1546" i="28" s="1"/>
  <c r="H1546" i="28" s="1"/>
  <c r="E1547" i="28"/>
  <c r="G1547" i="28" s="1"/>
  <c r="H1547" i="28" s="1"/>
  <c r="E1548" i="28"/>
  <c r="G1548" i="28" s="1"/>
  <c r="H1548" i="28" s="1"/>
  <c r="E1549" i="28"/>
  <c r="G1549" i="28" s="1"/>
  <c r="H1549" i="28" s="1"/>
  <c r="E1550" i="28"/>
  <c r="G1550" i="28" s="1"/>
  <c r="H1550" i="28" s="1"/>
  <c r="E1551" i="28"/>
  <c r="G1551" i="28" s="1"/>
  <c r="H1551" i="28" s="1"/>
  <c r="E1552" i="28"/>
  <c r="G1552" i="28" s="1"/>
  <c r="H1552" i="28" s="1"/>
  <c r="E1553" i="28"/>
  <c r="G1553" i="28" s="1"/>
  <c r="H1553" i="28" s="1"/>
  <c r="E1554" i="28"/>
  <c r="G1554" i="28" s="1"/>
  <c r="H1554" i="28" s="1"/>
  <c r="E1555" i="28"/>
  <c r="G1555" i="28" s="1"/>
  <c r="H1555" i="28" s="1"/>
  <c r="E1556" i="28"/>
  <c r="G1556" i="28" s="1"/>
  <c r="H1556" i="28" s="1"/>
  <c r="E1557" i="28"/>
  <c r="G1557" i="28" s="1"/>
  <c r="H1557" i="28" s="1"/>
  <c r="E1558" i="28"/>
  <c r="G1558" i="28" s="1"/>
  <c r="H1558" i="28" s="1"/>
  <c r="E1559" i="28"/>
  <c r="G1559" i="28" s="1"/>
  <c r="H1559" i="28" s="1"/>
  <c r="E1560" i="28"/>
  <c r="G1560" i="28" s="1"/>
  <c r="H1560" i="28" s="1"/>
  <c r="E1561" i="28"/>
  <c r="G1561" i="28" s="1"/>
  <c r="H1561" i="28" s="1"/>
  <c r="E1562" i="28"/>
  <c r="G1562" i="28" s="1"/>
  <c r="H1562" i="28" s="1"/>
  <c r="E1563" i="28"/>
  <c r="G1563" i="28" s="1"/>
  <c r="H1563" i="28" s="1"/>
  <c r="E1564" i="28"/>
  <c r="G1564" i="28" s="1"/>
  <c r="H1564" i="28" s="1"/>
  <c r="E1565" i="28"/>
  <c r="G1565" i="28" s="1"/>
  <c r="H1565" i="28" s="1"/>
  <c r="E1566" i="28"/>
  <c r="G1566" i="28" s="1"/>
  <c r="H1566" i="28" s="1"/>
  <c r="E1567" i="28"/>
  <c r="G1567" i="28" s="1"/>
  <c r="H1567" i="28" s="1"/>
  <c r="E1568" i="28"/>
  <c r="G1568" i="28" s="1"/>
  <c r="H1568" i="28" s="1"/>
  <c r="E1569" i="28"/>
  <c r="G1569" i="28" s="1"/>
  <c r="H1569" i="28" s="1"/>
  <c r="E1570" i="28"/>
  <c r="G1570" i="28" s="1"/>
  <c r="H1570" i="28" s="1"/>
  <c r="E1571" i="28"/>
  <c r="G1571" i="28" s="1"/>
  <c r="H1571" i="28" s="1"/>
  <c r="E1572" i="28"/>
  <c r="G1572" i="28" s="1"/>
  <c r="H1572" i="28" s="1"/>
  <c r="E1573" i="28"/>
  <c r="G1573" i="28" s="1"/>
  <c r="H1573" i="28" s="1"/>
  <c r="E1574" i="28"/>
  <c r="G1574" i="28" s="1"/>
  <c r="H1574" i="28" s="1"/>
  <c r="E1575" i="28"/>
  <c r="G1575" i="28" s="1"/>
  <c r="H1575" i="28" s="1"/>
  <c r="E1576" i="28"/>
  <c r="G1576" i="28" s="1"/>
  <c r="H1576" i="28" s="1"/>
  <c r="E1577" i="28"/>
  <c r="G1577" i="28" s="1"/>
  <c r="H1577" i="28" s="1"/>
  <c r="E1578" i="28"/>
  <c r="G1578" i="28" s="1"/>
  <c r="H1578" i="28" s="1"/>
  <c r="E1579" i="28"/>
  <c r="G1579" i="28" s="1"/>
  <c r="H1579" i="28" s="1"/>
  <c r="E1580" i="28"/>
  <c r="G1580" i="28" s="1"/>
  <c r="H1580" i="28" s="1"/>
  <c r="E1581" i="28"/>
  <c r="G1581" i="28" s="1"/>
  <c r="H1581" i="28" s="1"/>
  <c r="E1582" i="28"/>
  <c r="G1582" i="28" s="1"/>
  <c r="H1582" i="28" s="1"/>
  <c r="E1583" i="28"/>
  <c r="G1583" i="28" s="1"/>
  <c r="H1583" i="28" s="1"/>
  <c r="E1584" i="28"/>
  <c r="G1584" i="28" s="1"/>
  <c r="H1584" i="28" s="1"/>
  <c r="E1585" i="28"/>
  <c r="G1585" i="28" s="1"/>
  <c r="H1585" i="28" s="1"/>
  <c r="E1586" i="28"/>
  <c r="G1586" i="28" s="1"/>
  <c r="H1586" i="28" s="1"/>
  <c r="E1587" i="28"/>
  <c r="G1587" i="28" s="1"/>
  <c r="H1587" i="28" s="1"/>
  <c r="E1588" i="28"/>
  <c r="G1588" i="28" s="1"/>
  <c r="H1588" i="28" s="1"/>
  <c r="E1589" i="28"/>
  <c r="G1589" i="28" s="1"/>
  <c r="H1589" i="28" s="1"/>
  <c r="E1590" i="28"/>
  <c r="G1590" i="28" s="1"/>
  <c r="H1590" i="28" s="1"/>
  <c r="E1591" i="28"/>
  <c r="G1591" i="28" s="1"/>
  <c r="H1591" i="28" s="1"/>
  <c r="E1592" i="28"/>
  <c r="G1592" i="28" s="1"/>
  <c r="H1592" i="28" s="1"/>
  <c r="E1593" i="28"/>
  <c r="G1593" i="28" s="1"/>
  <c r="H1593" i="28" s="1"/>
  <c r="E1594" i="28"/>
  <c r="G1594" i="28" s="1"/>
  <c r="H1594" i="28" s="1"/>
  <c r="E1595" i="28"/>
  <c r="G1595" i="28" s="1"/>
  <c r="H1595" i="28" s="1"/>
  <c r="E1596" i="28"/>
  <c r="G1596" i="28" s="1"/>
  <c r="H1596" i="28" s="1"/>
  <c r="E1597" i="28"/>
  <c r="G1597" i="28" s="1"/>
  <c r="H1597" i="28" s="1"/>
  <c r="E1598" i="28"/>
  <c r="G1598" i="28" s="1"/>
  <c r="H1598" i="28" s="1"/>
  <c r="E1599" i="28"/>
  <c r="G1599" i="28" s="1"/>
  <c r="H1599" i="28" s="1"/>
  <c r="E1600" i="28"/>
  <c r="G1600" i="28" s="1"/>
  <c r="H1600" i="28" s="1"/>
  <c r="E1601" i="28"/>
  <c r="G1601" i="28" s="1"/>
  <c r="H1601" i="28" s="1"/>
  <c r="E1602" i="28"/>
  <c r="G1602" i="28" s="1"/>
  <c r="H1602" i="28" s="1"/>
  <c r="E1603" i="28"/>
  <c r="G1603" i="28" s="1"/>
  <c r="H1603" i="28" s="1"/>
  <c r="E1604" i="28"/>
  <c r="G1604" i="28" s="1"/>
  <c r="H1604" i="28" s="1"/>
  <c r="E1605" i="28"/>
  <c r="G1605" i="28" s="1"/>
  <c r="H1605" i="28" s="1"/>
  <c r="E1606" i="28"/>
  <c r="G1606" i="28" s="1"/>
  <c r="H1606" i="28" s="1"/>
  <c r="E1607" i="28"/>
  <c r="G1607" i="28" s="1"/>
  <c r="H1607" i="28" s="1"/>
  <c r="E1608" i="28"/>
  <c r="G1608" i="28" s="1"/>
  <c r="H1608" i="28" s="1"/>
  <c r="E1609" i="28"/>
  <c r="G1609" i="28" s="1"/>
  <c r="H1609" i="28" s="1"/>
  <c r="E1610" i="28"/>
  <c r="G1610" i="28" s="1"/>
  <c r="H1610" i="28" s="1"/>
  <c r="E1611" i="28"/>
  <c r="G1611" i="28" s="1"/>
  <c r="H1611" i="28" s="1"/>
  <c r="E1612" i="28"/>
  <c r="G1612" i="28" s="1"/>
  <c r="H1612" i="28" s="1"/>
  <c r="E1613" i="28"/>
  <c r="G1613" i="28" s="1"/>
  <c r="H1613" i="28" s="1"/>
  <c r="E1614" i="28"/>
  <c r="G1614" i="28" s="1"/>
  <c r="H1614" i="28" s="1"/>
  <c r="E1615" i="28"/>
  <c r="G1615" i="28" s="1"/>
  <c r="H1615" i="28" s="1"/>
  <c r="E1616" i="28"/>
  <c r="G1616" i="28" s="1"/>
  <c r="H1616" i="28" s="1"/>
  <c r="E1617" i="28"/>
  <c r="G1617" i="28" s="1"/>
  <c r="H1617" i="28" s="1"/>
  <c r="E1618" i="28"/>
  <c r="G1618" i="28" s="1"/>
  <c r="H1618" i="28" s="1"/>
  <c r="E1619" i="28"/>
  <c r="G1619" i="28" s="1"/>
  <c r="H1619" i="28" s="1"/>
  <c r="E1620" i="28"/>
  <c r="G1620" i="28" s="1"/>
  <c r="H1620" i="28" s="1"/>
  <c r="E1621" i="28"/>
  <c r="G1621" i="28" s="1"/>
  <c r="H1621" i="28" s="1"/>
  <c r="E1622" i="28"/>
  <c r="G1622" i="28" s="1"/>
  <c r="H1622" i="28" s="1"/>
  <c r="E1623" i="28"/>
  <c r="G1623" i="28" s="1"/>
  <c r="H1623" i="28" s="1"/>
  <c r="E1624" i="28"/>
  <c r="G1624" i="28" s="1"/>
  <c r="H1624" i="28" s="1"/>
  <c r="E1625" i="28"/>
  <c r="G1625" i="28" s="1"/>
  <c r="H1625" i="28" s="1"/>
  <c r="E1626" i="28"/>
  <c r="G1626" i="28" s="1"/>
  <c r="H1626" i="28" s="1"/>
  <c r="E1627" i="28"/>
  <c r="G1627" i="28" s="1"/>
  <c r="H1627" i="28" s="1"/>
  <c r="E1628" i="28"/>
  <c r="G1628" i="28" s="1"/>
  <c r="H1628" i="28" s="1"/>
  <c r="E1629" i="28"/>
  <c r="G1629" i="28" s="1"/>
  <c r="H1629" i="28" s="1"/>
  <c r="E1630" i="28"/>
  <c r="G1630" i="28" s="1"/>
  <c r="H1630" i="28" s="1"/>
  <c r="E1631" i="28"/>
  <c r="G1631" i="28" s="1"/>
  <c r="H1631" i="28" s="1"/>
  <c r="E1632" i="28"/>
  <c r="G1632" i="28" s="1"/>
  <c r="H1632" i="28" s="1"/>
  <c r="E1633" i="28"/>
  <c r="G1633" i="28" s="1"/>
  <c r="H1633" i="28" s="1"/>
  <c r="E1634" i="28"/>
  <c r="G1634" i="28" s="1"/>
  <c r="H1634" i="28" s="1"/>
  <c r="E1635" i="28"/>
  <c r="G1635" i="28" s="1"/>
  <c r="H1635" i="28" s="1"/>
  <c r="E1636" i="28"/>
  <c r="G1636" i="28" s="1"/>
  <c r="H1636" i="28" s="1"/>
  <c r="E1637" i="28"/>
  <c r="G1637" i="28" s="1"/>
  <c r="H1637" i="28" s="1"/>
  <c r="E1638" i="28"/>
  <c r="G1638" i="28" s="1"/>
  <c r="H1638" i="28" s="1"/>
  <c r="E1639" i="28"/>
  <c r="G1639" i="28" s="1"/>
  <c r="H1639" i="28" s="1"/>
  <c r="E1640" i="28"/>
  <c r="G1640" i="28" s="1"/>
  <c r="H1640" i="28" s="1"/>
  <c r="E1641" i="28"/>
  <c r="G1641" i="28" s="1"/>
  <c r="H1641" i="28" s="1"/>
  <c r="E1642" i="28"/>
  <c r="G1642" i="28" s="1"/>
  <c r="H1642" i="28" s="1"/>
  <c r="E1643" i="28"/>
  <c r="G1643" i="28" s="1"/>
  <c r="H1643" i="28" s="1"/>
  <c r="E1644" i="28"/>
  <c r="G1644" i="28" s="1"/>
  <c r="H1644" i="28" s="1"/>
  <c r="E1645" i="28"/>
  <c r="G1645" i="28" s="1"/>
  <c r="H1645" i="28" s="1"/>
  <c r="E1646" i="28"/>
  <c r="G1646" i="28" s="1"/>
  <c r="H1646" i="28" s="1"/>
  <c r="E1647" i="28"/>
  <c r="G1647" i="28" s="1"/>
  <c r="H1647" i="28" s="1"/>
  <c r="E1648" i="28"/>
  <c r="G1648" i="28" s="1"/>
  <c r="H1648" i="28" s="1"/>
  <c r="E1649" i="28"/>
  <c r="G1649" i="28" s="1"/>
  <c r="H1649" i="28" s="1"/>
  <c r="E1650" i="28"/>
  <c r="G1650" i="28" s="1"/>
  <c r="H1650" i="28" s="1"/>
  <c r="E1651" i="28"/>
  <c r="G1651" i="28" s="1"/>
  <c r="H1651" i="28" s="1"/>
  <c r="E1652" i="28"/>
  <c r="G1652" i="28" s="1"/>
  <c r="H1652" i="28" s="1"/>
  <c r="E1653" i="28"/>
  <c r="G1653" i="28" s="1"/>
  <c r="H1653" i="28" s="1"/>
  <c r="E1654" i="28"/>
  <c r="G1654" i="28" s="1"/>
  <c r="H1654" i="28" s="1"/>
  <c r="E1655" i="28"/>
  <c r="G1655" i="28" s="1"/>
  <c r="H1655" i="28" s="1"/>
  <c r="E1656" i="28"/>
  <c r="G1656" i="28" s="1"/>
  <c r="H1656" i="28" s="1"/>
  <c r="E1657" i="28"/>
  <c r="G1657" i="28" s="1"/>
  <c r="H1657" i="28" s="1"/>
  <c r="E1658" i="28"/>
  <c r="G1658" i="28" s="1"/>
  <c r="H1658" i="28" s="1"/>
  <c r="E1659" i="28"/>
  <c r="G1659" i="28" s="1"/>
  <c r="H1659" i="28" s="1"/>
  <c r="E1660" i="28"/>
  <c r="G1660" i="28" s="1"/>
  <c r="H1660" i="28" s="1"/>
  <c r="E1661" i="28"/>
  <c r="G1661" i="28" s="1"/>
  <c r="H1661" i="28" s="1"/>
  <c r="E1662" i="28"/>
  <c r="G1662" i="28" s="1"/>
  <c r="H1662" i="28" s="1"/>
  <c r="E1663" i="28"/>
  <c r="G1663" i="28" s="1"/>
  <c r="H1663" i="28" s="1"/>
  <c r="E1664" i="28"/>
  <c r="G1664" i="28" s="1"/>
  <c r="H1664" i="28" s="1"/>
  <c r="E1665" i="28"/>
  <c r="G1665" i="28" s="1"/>
  <c r="H1665" i="28" s="1"/>
  <c r="E1666" i="28"/>
  <c r="G1666" i="28" s="1"/>
  <c r="H1666" i="28" s="1"/>
  <c r="E1667" i="28"/>
  <c r="G1667" i="28" s="1"/>
  <c r="H1667" i="28" s="1"/>
  <c r="E1668" i="28"/>
  <c r="G1668" i="28" s="1"/>
  <c r="H1668" i="28" s="1"/>
  <c r="E1669" i="28"/>
  <c r="G1669" i="28" s="1"/>
  <c r="H1669" i="28" s="1"/>
  <c r="E1670" i="28"/>
  <c r="G1670" i="28" s="1"/>
  <c r="H1670" i="28" s="1"/>
  <c r="E1671" i="28"/>
  <c r="G1671" i="28" s="1"/>
  <c r="H1671" i="28" s="1"/>
  <c r="E1672" i="28"/>
  <c r="G1672" i="28" s="1"/>
  <c r="H1672" i="28" s="1"/>
  <c r="E1673" i="28"/>
  <c r="G1673" i="28" s="1"/>
  <c r="H1673" i="28" s="1"/>
  <c r="E1674" i="28"/>
  <c r="G1674" i="28" s="1"/>
  <c r="H1674" i="28" s="1"/>
  <c r="E1675" i="28"/>
  <c r="G1675" i="28" s="1"/>
  <c r="H1675" i="28" s="1"/>
  <c r="E1676" i="28"/>
  <c r="G1676" i="28" s="1"/>
  <c r="H1676" i="28" s="1"/>
  <c r="E1677" i="28"/>
  <c r="G1677" i="28" s="1"/>
  <c r="H1677" i="28" s="1"/>
  <c r="E1678" i="28"/>
  <c r="G1678" i="28" s="1"/>
  <c r="H1678" i="28" s="1"/>
  <c r="E1679" i="28"/>
  <c r="G1679" i="28" s="1"/>
  <c r="H1679" i="28" s="1"/>
  <c r="E1680" i="28"/>
  <c r="G1680" i="28" s="1"/>
  <c r="H1680" i="28" s="1"/>
  <c r="E1681" i="28"/>
  <c r="G1681" i="28" s="1"/>
  <c r="H1681" i="28" s="1"/>
  <c r="E1682" i="28"/>
  <c r="G1682" i="28" s="1"/>
  <c r="H1682" i="28" s="1"/>
  <c r="E1683" i="28"/>
  <c r="G1683" i="28" s="1"/>
  <c r="H1683" i="28" s="1"/>
  <c r="E1684" i="28"/>
  <c r="G1684" i="28" s="1"/>
  <c r="H1684" i="28" s="1"/>
  <c r="E1685" i="28"/>
  <c r="G1685" i="28" s="1"/>
  <c r="H1685" i="28" s="1"/>
  <c r="E1686" i="28"/>
  <c r="G1686" i="28" s="1"/>
  <c r="H1686" i="28" s="1"/>
  <c r="E1687" i="28"/>
  <c r="G1687" i="28" s="1"/>
  <c r="H1687" i="28" s="1"/>
  <c r="E1688" i="28"/>
  <c r="G1688" i="28" s="1"/>
  <c r="H1688" i="28" s="1"/>
  <c r="E1689" i="28"/>
  <c r="G1689" i="28" s="1"/>
  <c r="H1689" i="28" s="1"/>
  <c r="E1690" i="28"/>
  <c r="G1690" i="28" s="1"/>
  <c r="H1690" i="28" s="1"/>
  <c r="E1691" i="28"/>
  <c r="G1691" i="28" s="1"/>
  <c r="H1691" i="28" s="1"/>
  <c r="E1692" i="28"/>
  <c r="G1692" i="28" s="1"/>
  <c r="H1692" i="28" s="1"/>
  <c r="E1693" i="28"/>
  <c r="G1693" i="28" s="1"/>
  <c r="H1693" i="28" s="1"/>
  <c r="E1694" i="28"/>
  <c r="G1694" i="28" s="1"/>
  <c r="H1694" i="28" s="1"/>
  <c r="E1695" i="28"/>
  <c r="G1695" i="28" s="1"/>
  <c r="H1695" i="28" s="1"/>
  <c r="E1696" i="28"/>
  <c r="G1696" i="28" s="1"/>
  <c r="H1696" i="28" s="1"/>
  <c r="E1697" i="28"/>
  <c r="G1697" i="28" s="1"/>
  <c r="H1697" i="28" s="1"/>
  <c r="E1698" i="28"/>
  <c r="G1698" i="28" s="1"/>
  <c r="H1698" i="28" s="1"/>
  <c r="E1699" i="28"/>
  <c r="G1699" i="28" s="1"/>
  <c r="H1699" i="28" s="1"/>
  <c r="E1700" i="28"/>
  <c r="G1700" i="28" s="1"/>
  <c r="H1700" i="28" s="1"/>
  <c r="E1701" i="28"/>
  <c r="G1701" i="28" s="1"/>
  <c r="H1701" i="28" s="1"/>
  <c r="E1702" i="28"/>
  <c r="G1702" i="28" s="1"/>
  <c r="H1702" i="28" s="1"/>
  <c r="E1703" i="28"/>
  <c r="G1703" i="28" s="1"/>
  <c r="H1703" i="28" s="1"/>
  <c r="E1704" i="28"/>
  <c r="G1704" i="28" s="1"/>
  <c r="H1704" i="28" s="1"/>
  <c r="E1705" i="28"/>
  <c r="G1705" i="28" s="1"/>
  <c r="H1705" i="28" s="1"/>
  <c r="E1706" i="28"/>
  <c r="G1706" i="28" s="1"/>
  <c r="H1706" i="28" s="1"/>
  <c r="E1707" i="28"/>
  <c r="G1707" i="28" s="1"/>
  <c r="H1707" i="28" s="1"/>
  <c r="E1708" i="28"/>
  <c r="G1708" i="28" s="1"/>
  <c r="H1708" i="28" s="1"/>
  <c r="E1709" i="28"/>
  <c r="G1709" i="28" s="1"/>
  <c r="H1709" i="28" s="1"/>
  <c r="E1710" i="28"/>
  <c r="G1710" i="28" s="1"/>
  <c r="H1710" i="28" s="1"/>
  <c r="E1711" i="28"/>
  <c r="G1711" i="28" s="1"/>
  <c r="H1711" i="28" s="1"/>
  <c r="E1712" i="28"/>
  <c r="G1712" i="28" s="1"/>
  <c r="H1712" i="28" s="1"/>
  <c r="E1713" i="28"/>
  <c r="G1713" i="28" s="1"/>
  <c r="H1713" i="28" s="1"/>
  <c r="E1714" i="28"/>
  <c r="G1714" i="28" s="1"/>
  <c r="H1714" i="28" s="1"/>
  <c r="E1715" i="28"/>
  <c r="G1715" i="28" s="1"/>
  <c r="H1715" i="28" s="1"/>
  <c r="E1716" i="28"/>
  <c r="G1716" i="28" s="1"/>
  <c r="H1716" i="28" s="1"/>
  <c r="E1717" i="28"/>
  <c r="G1717" i="28" s="1"/>
  <c r="H1717" i="28" s="1"/>
  <c r="E1718" i="28"/>
  <c r="G1718" i="28" s="1"/>
  <c r="H1718" i="28" s="1"/>
  <c r="E1719" i="28"/>
  <c r="G1719" i="28" s="1"/>
  <c r="H1719" i="28" s="1"/>
  <c r="E1720" i="28"/>
  <c r="G1720" i="28" s="1"/>
  <c r="H1720" i="28" s="1"/>
  <c r="E1721" i="28"/>
  <c r="G1721" i="28" s="1"/>
  <c r="H1721" i="28" s="1"/>
  <c r="E1722" i="28"/>
  <c r="G1722" i="28" s="1"/>
  <c r="H1722" i="28" s="1"/>
  <c r="E1723" i="28"/>
  <c r="G1723" i="28" s="1"/>
  <c r="H1723" i="28" s="1"/>
  <c r="E1724" i="28"/>
  <c r="G1724" i="28" s="1"/>
  <c r="H1724" i="28" s="1"/>
  <c r="E1725" i="28"/>
  <c r="G1725" i="28" s="1"/>
  <c r="H1725" i="28" s="1"/>
  <c r="E1726" i="28"/>
  <c r="G1726" i="28" s="1"/>
  <c r="H1726" i="28" s="1"/>
  <c r="E1727" i="28"/>
  <c r="G1727" i="28" s="1"/>
  <c r="H1727" i="28" s="1"/>
  <c r="E1728" i="28"/>
  <c r="G1728" i="28" s="1"/>
  <c r="H1728" i="28" s="1"/>
  <c r="E1729" i="28"/>
  <c r="G1729" i="28" s="1"/>
  <c r="H1729" i="28" s="1"/>
  <c r="E1730" i="28"/>
  <c r="G1730" i="28" s="1"/>
  <c r="H1730" i="28" s="1"/>
  <c r="E1731" i="28"/>
  <c r="G1731" i="28" s="1"/>
  <c r="H1731" i="28" s="1"/>
  <c r="E1732" i="28"/>
  <c r="G1732" i="28" s="1"/>
  <c r="H1732" i="28" s="1"/>
  <c r="E1733" i="28"/>
  <c r="G1733" i="28" s="1"/>
  <c r="H1733" i="28" s="1"/>
  <c r="E1734" i="28"/>
  <c r="G1734" i="28" s="1"/>
  <c r="H1734" i="28" s="1"/>
  <c r="E1735" i="28"/>
  <c r="G1735" i="28" s="1"/>
  <c r="H1735" i="28" s="1"/>
  <c r="E1736" i="28"/>
  <c r="G1736" i="28" s="1"/>
  <c r="H1736" i="28" s="1"/>
  <c r="E1737" i="28"/>
  <c r="G1737" i="28" s="1"/>
  <c r="H1737" i="28" s="1"/>
  <c r="E1738" i="28"/>
  <c r="G1738" i="28" s="1"/>
  <c r="H1738" i="28" s="1"/>
  <c r="E1739" i="28"/>
  <c r="G1739" i="28" s="1"/>
  <c r="H1739" i="28" s="1"/>
  <c r="E1740" i="28"/>
  <c r="G1740" i="28" s="1"/>
  <c r="H1740" i="28" s="1"/>
  <c r="E1741" i="28"/>
  <c r="G1741" i="28" s="1"/>
  <c r="H1741" i="28" s="1"/>
  <c r="E1742" i="28"/>
  <c r="G1742" i="28" s="1"/>
  <c r="H1742" i="28" s="1"/>
  <c r="E1743" i="28"/>
  <c r="G1743" i="28" s="1"/>
  <c r="H1743" i="28" s="1"/>
  <c r="E1744" i="28"/>
  <c r="G1744" i="28" s="1"/>
  <c r="H1744" i="28" s="1"/>
  <c r="E1745" i="28"/>
  <c r="G1745" i="28" s="1"/>
  <c r="H1745" i="28" s="1"/>
  <c r="E1746" i="28"/>
  <c r="G1746" i="28" s="1"/>
  <c r="H1746" i="28" s="1"/>
  <c r="E1747" i="28"/>
  <c r="G1747" i="28" s="1"/>
  <c r="H1747" i="28" s="1"/>
  <c r="E1748" i="28"/>
  <c r="G1748" i="28" s="1"/>
  <c r="H1748" i="28" s="1"/>
  <c r="E1749" i="28"/>
  <c r="G1749" i="28" s="1"/>
  <c r="H1749" i="28" s="1"/>
  <c r="E1750" i="28"/>
  <c r="G1750" i="28" s="1"/>
  <c r="H1750" i="28" s="1"/>
  <c r="E1751" i="28"/>
  <c r="G1751" i="28" s="1"/>
  <c r="H1751" i="28" s="1"/>
  <c r="E1752" i="28"/>
  <c r="G1752" i="28" s="1"/>
  <c r="H1752" i="28" s="1"/>
  <c r="E1753" i="28"/>
  <c r="G1753" i="28" s="1"/>
  <c r="H1753" i="28" s="1"/>
  <c r="E1754" i="28"/>
  <c r="G1754" i="28" s="1"/>
  <c r="H1754" i="28" s="1"/>
  <c r="E1755" i="28"/>
  <c r="G1755" i="28" s="1"/>
  <c r="H1755" i="28" s="1"/>
  <c r="E1756" i="28"/>
  <c r="G1756" i="28" s="1"/>
  <c r="H1756" i="28" s="1"/>
  <c r="E1757" i="28"/>
  <c r="G1757" i="28" s="1"/>
  <c r="H1757" i="28" s="1"/>
  <c r="E1758" i="28"/>
  <c r="G1758" i="28" s="1"/>
  <c r="H1758" i="28" s="1"/>
  <c r="E1759" i="28"/>
  <c r="G1759" i="28" s="1"/>
  <c r="H1759" i="28" s="1"/>
  <c r="E1760" i="28"/>
  <c r="G1760" i="28" s="1"/>
  <c r="H1760" i="28" s="1"/>
  <c r="E1761" i="28"/>
  <c r="G1761" i="28" s="1"/>
  <c r="H1761" i="28" s="1"/>
  <c r="E1762" i="28"/>
  <c r="G1762" i="28" s="1"/>
  <c r="H1762" i="28" s="1"/>
  <c r="E1763" i="28"/>
  <c r="G1763" i="28" s="1"/>
  <c r="H1763" i="28" s="1"/>
  <c r="E1764" i="28"/>
  <c r="G1764" i="28" s="1"/>
  <c r="H1764" i="28" s="1"/>
  <c r="E1765" i="28"/>
  <c r="G1765" i="28" s="1"/>
  <c r="H1765" i="28" s="1"/>
  <c r="E1766" i="28"/>
  <c r="G1766" i="28" s="1"/>
  <c r="H1766" i="28" s="1"/>
  <c r="E1767" i="28"/>
  <c r="G1767" i="28" s="1"/>
  <c r="H1767" i="28" s="1"/>
  <c r="E1768" i="28"/>
  <c r="G1768" i="28" s="1"/>
  <c r="H1768" i="28" s="1"/>
  <c r="E1769" i="28"/>
  <c r="G1769" i="28" s="1"/>
  <c r="H1769" i="28" s="1"/>
  <c r="E1770" i="28"/>
  <c r="G1770" i="28" s="1"/>
  <c r="H1770" i="28" s="1"/>
  <c r="E1771" i="28"/>
  <c r="G1771" i="28" s="1"/>
  <c r="H1771" i="28" s="1"/>
  <c r="E1772" i="28"/>
  <c r="G1772" i="28" s="1"/>
  <c r="H1772" i="28" s="1"/>
  <c r="E1773" i="28"/>
  <c r="G1773" i="28" s="1"/>
  <c r="H1773" i="28" s="1"/>
  <c r="E1774" i="28"/>
  <c r="G1774" i="28" s="1"/>
  <c r="H1774" i="28" s="1"/>
  <c r="E1775" i="28"/>
  <c r="G1775" i="28" s="1"/>
  <c r="H1775" i="28" s="1"/>
  <c r="E1776" i="28"/>
  <c r="G1776" i="28" s="1"/>
  <c r="H1776" i="28" s="1"/>
  <c r="E1777" i="28"/>
  <c r="G1777" i="28" s="1"/>
  <c r="H1777" i="28" s="1"/>
  <c r="E1778" i="28"/>
  <c r="G1778" i="28" s="1"/>
  <c r="H1778" i="28" s="1"/>
  <c r="E1779" i="28"/>
  <c r="G1779" i="28" s="1"/>
  <c r="H1779" i="28" s="1"/>
  <c r="E1780" i="28"/>
  <c r="G1780" i="28" s="1"/>
  <c r="H1780" i="28" s="1"/>
  <c r="E1781" i="28"/>
  <c r="G1781" i="28" s="1"/>
  <c r="H1781" i="28" s="1"/>
  <c r="E1782" i="28"/>
  <c r="G1782" i="28" s="1"/>
  <c r="H1782" i="28" s="1"/>
  <c r="E1783" i="28"/>
  <c r="G1783" i="28" s="1"/>
  <c r="H1783" i="28" s="1"/>
  <c r="E1784" i="28"/>
  <c r="G1784" i="28" s="1"/>
  <c r="H1784" i="28" s="1"/>
  <c r="E1785" i="28"/>
  <c r="G1785" i="28" s="1"/>
  <c r="H1785" i="28" s="1"/>
  <c r="E1786" i="28"/>
  <c r="G1786" i="28" s="1"/>
  <c r="H1786" i="28" s="1"/>
  <c r="E1787" i="28"/>
  <c r="G1787" i="28" s="1"/>
  <c r="H1787" i="28" s="1"/>
  <c r="E1788" i="28"/>
  <c r="G1788" i="28" s="1"/>
  <c r="H1788" i="28" s="1"/>
  <c r="E1789" i="28"/>
  <c r="G1789" i="28" s="1"/>
  <c r="H1789" i="28" s="1"/>
  <c r="E1790" i="28"/>
  <c r="G1790" i="28" s="1"/>
  <c r="H1790" i="28" s="1"/>
  <c r="E1791" i="28"/>
  <c r="G1791" i="28" s="1"/>
  <c r="H1791" i="28" s="1"/>
  <c r="E1792" i="28"/>
  <c r="G1792" i="28" s="1"/>
  <c r="H1792" i="28" s="1"/>
  <c r="E1793" i="28"/>
  <c r="G1793" i="28" s="1"/>
  <c r="H1793" i="28" s="1"/>
  <c r="E1794" i="28"/>
  <c r="G1794" i="28" s="1"/>
  <c r="H1794" i="28" s="1"/>
  <c r="E1795" i="28"/>
  <c r="G1795" i="28" s="1"/>
  <c r="H1795" i="28" s="1"/>
  <c r="E1796" i="28"/>
  <c r="G1796" i="28" s="1"/>
  <c r="H1796" i="28" s="1"/>
  <c r="E1797" i="28"/>
  <c r="G1797" i="28" s="1"/>
  <c r="H1797" i="28" s="1"/>
  <c r="E1798" i="28"/>
  <c r="G1798" i="28" s="1"/>
  <c r="H1798" i="28" s="1"/>
  <c r="E1799" i="28"/>
  <c r="G1799" i="28" s="1"/>
  <c r="H1799" i="28" s="1"/>
  <c r="E1800" i="28"/>
  <c r="G1800" i="28" s="1"/>
  <c r="H1800" i="28" s="1"/>
  <c r="E1801" i="28"/>
  <c r="G1801" i="28" s="1"/>
  <c r="H1801" i="28" s="1"/>
  <c r="E1802" i="28"/>
  <c r="G1802" i="28" s="1"/>
  <c r="H1802" i="28" s="1"/>
  <c r="E1803" i="28"/>
  <c r="G1803" i="28" s="1"/>
  <c r="H1803" i="28" s="1"/>
  <c r="E1804" i="28"/>
  <c r="G1804" i="28" s="1"/>
  <c r="H1804" i="28" s="1"/>
  <c r="E1805" i="28"/>
  <c r="G1805" i="28" s="1"/>
  <c r="H1805" i="28" s="1"/>
  <c r="E1806" i="28"/>
  <c r="G1806" i="28" s="1"/>
  <c r="H1806" i="28" s="1"/>
  <c r="E1807" i="28"/>
  <c r="G1807" i="28" s="1"/>
  <c r="H1807" i="28" s="1"/>
  <c r="E1808" i="28"/>
  <c r="G1808" i="28" s="1"/>
  <c r="H1808" i="28" s="1"/>
  <c r="E1809" i="28"/>
  <c r="G1809" i="28" s="1"/>
  <c r="H1809" i="28" s="1"/>
  <c r="E1810" i="28"/>
  <c r="G1810" i="28" s="1"/>
  <c r="H1810" i="28" s="1"/>
  <c r="E1811" i="28"/>
  <c r="G1811" i="28" s="1"/>
  <c r="H1811" i="28" s="1"/>
  <c r="E1812" i="28"/>
  <c r="G1812" i="28" s="1"/>
  <c r="H1812" i="28" s="1"/>
  <c r="E1813" i="28"/>
  <c r="G1813" i="28" s="1"/>
  <c r="H1813" i="28" s="1"/>
  <c r="E1814" i="28"/>
  <c r="G1814" i="28" s="1"/>
  <c r="H1814" i="28" s="1"/>
  <c r="E1815" i="28"/>
  <c r="G1815" i="28" s="1"/>
  <c r="H1815" i="28" s="1"/>
  <c r="E1816" i="28"/>
  <c r="G1816" i="28" s="1"/>
  <c r="H1816" i="28" s="1"/>
  <c r="E1817" i="28"/>
  <c r="G1817" i="28" s="1"/>
  <c r="H1817" i="28" s="1"/>
  <c r="E3" i="27"/>
  <c r="G3" i="27" s="1"/>
  <c r="H3" i="27" s="1"/>
  <c r="E4" i="27"/>
  <c r="G4" i="27" s="1"/>
  <c r="H4" i="27" s="1"/>
  <c r="E5" i="27"/>
  <c r="G5" i="27" s="1"/>
  <c r="H5" i="27" s="1"/>
  <c r="E6" i="27"/>
  <c r="G6" i="27" s="1"/>
  <c r="H6" i="27" s="1"/>
  <c r="E7" i="27"/>
  <c r="G7" i="27" s="1"/>
  <c r="H7" i="27" s="1"/>
  <c r="E8" i="27"/>
  <c r="G8" i="27" s="1"/>
  <c r="H8" i="27" s="1"/>
  <c r="E9" i="27"/>
  <c r="G9" i="27" s="1"/>
  <c r="H9" i="27" s="1"/>
  <c r="E10" i="27"/>
  <c r="G10" i="27" s="1"/>
  <c r="H10" i="27" s="1"/>
  <c r="E11" i="27"/>
  <c r="G11" i="27" s="1"/>
  <c r="H11" i="27" s="1"/>
  <c r="E12" i="27"/>
  <c r="G12" i="27" s="1"/>
  <c r="H12" i="27" s="1"/>
  <c r="E13" i="27"/>
  <c r="G13" i="27" s="1"/>
  <c r="H13" i="27" s="1"/>
  <c r="E14" i="27"/>
  <c r="G14" i="27" s="1"/>
  <c r="H14" i="27" s="1"/>
  <c r="E15" i="27"/>
  <c r="G15" i="27" s="1"/>
  <c r="H15" i="27" s="1"/>
  <c r="E16" i="27"/>
  <c r="G16" i="27" s="1"/>
  <c r="H16" i="27" s="1"/>
  <c r="E17" i="27"/>
  <c r="G17" i="27" s="1"/>
  <c r="H17" i="27" s="1"/>
  <c r="E18" i="27"/>
  <c r="G18" i="27" s="1"/>
  <c r="H18" i="27" s="1"/>
  <c r="E19" i="27"/>
  <c r="G19" i="27" s="1"/>
  <c r="H19" i="27" s="1"/>
  <c r="E20" i="27"/>
  <c r="G20" i="27" s="1"/>
  <c r="H20" i="27" s="1"/>
  <c r="E21" i="27"/>
  <c r="G21" i="27" s="1"/>
  <c r="H21" i="27" s="1"/>
  <c r="E22" i="27"/>
  <c r="G22" i="27" s="1"/>
  <c r="H22" i="27" s="1"/>
  <c r="E23" i="27"/>
  <c r="G23" i="27" s="1"/>
  <c r="H23" i="27" s="1"/>
  <c r="E24" i="27"/>
  <c r="G24" i="27" s="1"/>
  <c r="H24" i="27" s="1"/>
  <c r="E25" i="27"/>
  <c r="G25" i="27" s="1"/>
  <c r="H25" i="27" s="1"/>
  <c r="E26" i="27"/>
  <c r="G26" i="27" s="1"/>
  <c r="H26" i="27" s="1"/>
  <c r="E27" i="27"/>
  <c r="G27" i="27" s="1"/>
  <c r="H27" i="27" s="1"/>
  <c r="E28" i="27"/>
  <c r="G28" i="27" s="1"/>
  <c r="H28" i="27" s="1"/>
  <c r="E29" i="27"/>
  <c r="G29" i="27" s="1"/>
  <c r="H29" i="27" s="1"/>
  <c r="E30" i="27"/>
  <c r="G30" i="27" s="1"/>
  <c r="H30" i="27" s="1"/>
  <c r="E31" i="27"/>
  <c r="G31" i="27" s="1"/>
  <c r="H31" i="27" s="1"/>
  <c r="E32" i="27"/>
  <c r="G32" i="27" s="1"/>
  <c r="H32" i="27" s="1"/>
  <c r="E33" i="27"/>
  <c r="G33" i="27" s="1"/>
  <c r="H33" i="27" s="1"/>
  <c r="E34" i="27"/>
  <c r="G34" i="27" s="1"/>
  <c r="H34" i="27" s="1"/>
  <c r="E35" i="27"/>
  <c r="G35" i="27" s="1"/>
  <c r="H35" i="27" s="1"/>
  <c r="E36" i="27"/>
  <c r="G36" i="27" s="1"/>
  <c r="H36" i="27" s="1"/>
  <c r="E37" i="27"/>
  <c r="G37" i="27" s="1"/>
  <c r="H37" i="27" s="1"/>
  <c r="E38" i="27"/>
  <c r="G38" i="27" s="1"/>
  <c r="H38" i="27" s="1"/>
  <c r="E39" i="27"/>
  <c r="G39" i="27" s="1"/>
  <c r="H39" i="27" s="1"/>
  <c r="E40" i="27"/>
  <c r="G40" i="27" s="1"/>
  <c r="H40" i="27" s="1"/>
  <c r="E41" i="27"/>
  <c r="G41" i="27" s="1"/>
  <c r="H41" i="27" s="1"/>
  <c r="E42" i="27"/>
  <c r="G42" i="27" s="1"/>
  <c r="H42" i="27" s="1"/>
  <c r="E43" i="27"/>
  <c r="G43" i="27" s="1"/>
  <c r="H43" i="27" s="1"/>
  <c r="E44" i="27"/>
  <c r="G44" i="27" s="1"/>
  <c r="H44" i="27" s="1"/>
  <c r="E45" i="27"/>
  <c r="G45" i="27" s="1"/>
  <c r="H45" i="27" s="1"/>
  <c r="E46" i="27"/>
  <c r="G46" i="27" s="1"/>
  <c r="H46" i="27" s="1"/>
  <c r="E47" i="27"/>
  <c r="G47" i="27" s="1"/>
  <c r="H47" i="27" s="1"/>
  <c r="E48" i="27"/>
  <c r="G48" i="27" s="1"/>
  <c r="H48" i="27" s="1"/>
  <c r="E49" i="27"/>
  <c r="G49" i="27" s="1"/>
  <c r="H49" i="27" s="1"/>
  <c r="E50" i="27"/>
  <c r="G50" i="27" s="1"/>
  <c r="H50" i="27" s="1"/>
  <c r="E51" i="27"/>
  <c r="G51" i="27" s="1"/>
  <c r="H51" i="27" s="1"/>
  <c r="E52" i="27"/>
  <c r="G52" i="27" s="1"/>
  <c r="H52" i="27" s="1"/>
  <c r="E53" i="27"/>
  <c r="G53" i="27" s="1"/>
  <c r="H53" i="27" s="1"/>
  <c r="E54" i="27"/>
  <c r="G54" i="27" s="1"/>
  <c r="H54" i="27" s="1"/>
  <c r="E55" i="27"/>
  <c r="G55" i="27" s="1"/>
  <c r="H55" i="27" s="1"/>
  <c r="E56" i="27"/>
  <c r="G56" i="27" s="1"/>
  <c r="H56" i="27" s="1"/>
  <c r="E57" i="27"/>
  <c r="G57" i="27" s="1"/>
  <c r="H57" i="27" s="1"/>
  <c r="E58" i="27"/>
  <c r="G58" i="27" s="1"/>
  <c r="H58" i="27" s="1"/>
  <c r="E59" i="27"/>
  <c r="G59" i="27" s="1"/>
  <c r="H59" i="27" s="1"/>
  <c r="E60" i="27"/>
  <c r="G60" i="27" s="1"/>
  <c r="H60" i="27" s="1"/>
  <c r="E61" i="27"/>
  <c r="G61" i="27" s="1"/>
  <c r="H61" i="27" s="1"/>
  <c r="E62" i="27"/>
  <c r="G62" i="27" s="1"/>
  <c r="H62" i="27" s="1"/>
  <c r="E63" i="27"/>
  <c r="G63" i="27" s="1"/>
  <c r="H63" i="27" s="1"/>
  <c r="E64" i="27"/>
  <c r="G64" i="27" s="1"/>
  <c r="H64" i="27" s="1"/>
  <c r="E65" i="27"/>
  <c r="G65" i="27" s="1"/>
  <c r="H65" i="27" s="1"/>
  <c r="E66" i="27"/>
  <c r="G66" i="27" s="1"/>
  <c r="H66" i="27" s="1"/>
  <c r="E67" i="27"/>
  <c r="G67" i="27" s="1"/>
  <c r="H67" i="27" s="1"/>
  <c r="E68" i="27"/>
  <c r="G68" i="27" s="1"/>
  <c r="H68" i="27" s="1"/>
  <c r="E69" i="27"/>
  <c r="G69" i="27" s="1"/>
  <c r="H69" i="27" s="1"/>
  <c r="E70" i="27"/>
  <c r="G70" i="27" s="1"/>
  <c r="H70" i="27" s="1"/>
  <c r="E71" i="27"/>
  <c r="G71" i="27" s="1"/>
  <c r="H71" i="27" s="1"/>
  <c r="E72" i="27"/>
  <c r="G72" i="27" s="1"/>
  <c r="H72" i="27" s="1"/>
  <c r="E73" i="27"/>
  <c r="G73" i="27" s="1"/>
  <c r="H73" i="27" s="1"/>
  <c r="E74" i="27"/>
  <c r="G74" i="27" s="1"/>
  <c r="H74" i="27" s="1"/>
  <c r="E75" i="27"/>
  <c r="G75" i="27" s="1"/>
  <c r="H75" i="27" s="1"/>
  <c r="E76" i="27"/>
  <c r="G76" i="27" s="1"/>
  <c r="H76" i="27" s="1"/>
  <c r="E77" i="27"/>
  <c r="G77" i="27" s="1"/>
  <c r="H77" i="27" s="1"/>
  <c r="E78" i="27"/>
  <c r="G78" i="27" s="1"/>
  <c r="H78" i="27" s="1"/>
  <c r="E79" i="27"/>
  <c r="G79" i="27" s="1"/>
  <c r="H79" i="27" s="1"/>
  <c r="E80" i="27"/>
  <c r="G80" i="27" s="1"/>
  <c r="H80" i="27" s="1"/>
  <c r="E81" i="27"/>
  <c r="G81" i="27" s="1"/>
  <c r="H81" i="27" s="1"/>
  <c r="E82" i="27"/>
  <c r="G82" i="27" s="1"/>
  <c r="H82" i="27" s="1"/>
  <c r="E83" i="27"/>
  <c r="G83" i="27" s="1"/>
  <c r="H83" i="27" s="1"/>
  <c r="E84" i="27"/>
  <c r="G84" i="27" s="1"/>
  <c r="H84" i="27" s="1"/>
  <c r="E85" i="27"/>
  <c r="G85" i="27" s="1"/>
  <c r="H85" i="27" s="1"/>
  <c r="E86" i="27"/>
  <c r="G86" i="27" s="1"/>
  <c r="H86" i="27" s="1"/>
  <c r="E87" i="27"/>
  <c r="G87" i="27" s="1"/>
  <c r="H87" i="27" s="1"/>
  <c r="E88" i="27"/>
  <c r="G88" i="27" s="1"/>
  <c r="H88" i="27" s="1"/>
  <c r="E89" i="27"/>
  <c r="G89" i="27" s="1"/>
  <c r="H89" i="27" s="1"/>
  <c r="E90" i="27"/>
  <c r="G90" i="27" s="1"/>
  <c r="H90" i="27" s="1"/>
  <c r="E91" i="27"/>
  <c r="G91" i="27" s="1"/>
  <c r="H91" i="27" s="1"/>
  <c r="E92" i="27"/>
  <c r="G92" i="27" s="1"/>
  <c r="H92" i="27" s="1"/>
  <c r="E93" i="27"/>
  <c r="G93" i="27" s="1"/>
  <c r="H93" i="27" s="1"/>
  <c r="E94" i="27"/>
  <c r="G94" i="27" s="1"/>
  <c r="H94" i="27" s="1"/>
  <c r="E95" i="27"/>
  <c r="G95" i="27" s="1"/>
  <c r="H95" i="27" s="1"/>
  <c r="E96" i="27"/>
  <c r="G96" i="27" s="1"/>
  <c r="H96" i="27" s="1"/>
  <c r="E97" i="27"/>
  <c r="G97" i="27" s="1"/>
  <c r="H97" i="27" s="1"/>
  <c r="E98" i="27"/>
  <c r="G98" i="27" s="1"/>
  <c r="H98" i="27" s="1"/>
  <c r="E99" i="27"/>
  <c r="G99" i="27" s="1"/>
  <c r="H99" i="27" s="1"/>
  <c r="E100" i="27"/>
  <c r="G100" i="27" s="1"/>
  <c r="H100" i="27" s="1"/>
  <c r="E101" i="27"/>
  <c r="G101" i="27" s="1"/>
  <c r="H101" i="27" s="1"/>
  <c r="E102" i="27"/>
  <c r="G102" i="27" s="1"/>
  <c r="H102" i="27" s="1"/>
  <c r="E103" i="27"/>
  <c r="G103" i="27" s="1"/>
  <c r="H103" i="27" s="1"/>
  <c r="E104" i="27"/>
  <c r="G104" i="27" s="1"/>
  <c r="H104" i="27" s="1"/>
  <c r="E105" i="27"/>
  <c r="G105" i="27" s="1"/>
  <c r="H105" i="27" s="1"/>
  <c r="E106" i="27"/>
  <c r="G106" i="27" s="1"/>
  <c r="H106" i="27" s="1"/>
  <c r="E107" i="27"/>
  <c r="G107" i="27" s="1"/>
  <c r="H107" i="27" s="1"/>
  <c r="E108" i="27"/>
  <c r="G108" i="27" s="1"/>
  <c r="H108" i="27" s="1"/>
  <c r="E109" i="27"/>
  <c r="G109" i="27" s="1"/>
  <c r="H109" i="27" s="1"/>
  <c r="E110" i="27"/>
  <c r="G110" i="27" s="1"/>
  <c r="H110" i="27" s="1"/>
  <c r="E111" i="27"/>
  <c r="G111" i="27" s="1"/>
  <c r="H111" i="27" s="1"/>
  <c r="E112" i="27"/>
  <c r="G112" i="27" s="1"/>
  <c r="H112" i="27" s="1"/>
  <c r="E113" i="27"/>
  <c r="G113" i="27" s="1"/>
  <c r="H113" i="27" s="1"/>
  <c r="E114" i="27"/>
  <c r="G114" i="27" s="1"/>
  <c r="H114" i="27" s="1"/>
  <c r="E115" i="27"/>
  <c r="G115" i="27" s="1"/>
  <c r="H115" i="27" s="1"/>
  <c r="E116" i="27"/>
  <c r="G116" i="27" s="1"/>
  <c r="H116" i="27" s="1"/>
  <c r="E117" i="27"/>
  <c r="G117" i="27" s="1"/>
  <c r="H117" i="27" s="1"/>
  <c r="E118" i="27"/>
  <c r="G118" i="27" s="1"/>
  <c r="H118" i="27" s="1"/>
  <c r="E119" i="27"/>
  <c r="G119" i="27" s="1"/>
  <c r="H119" i="27" s="1"/>
  <c r="E120" i="27"/>
  <c r="G120" i="27" s="1"/>
  <c r="H120" i="27" s="1"/>
  <c r="E121" i="27"/>
  <c r="G121" i="27" s="1"/>
  <c r="H121" i="27" s="1"/>
  <c r="E122" i="27"/>
  <c r="G122" i="27" s="1"/>
  <c r="H122" i="27" s="1"/>
  <c r="E123" i="27"/>
  <c r="G123" i="27" s="1"/>
  <c r="H123" i="27" s="1"/>
  <c r="E124" i="27"/>
  <c r="G124" i="27" s="1"/>
  <c r="H124" i="27" s="1"/>
  <c r="E125" i="27"/>
  <c r="G125" i="27" s="1"/>
  <c r="H125" i="27" s="1"/>
  <c r="E126" i="27"/>
  <c r="G126" i="27" s="1"/>
  <c r="H126" i="27" s="1"/>
  <c r="E127" i="27"/>
  <c r="G127" i="27" s="1"/>
  <c r="H127" i="27" s="1"/>
  <c r="E128" i="27"/>
  <c r="G128" i="27" s="1"/>
  <c r="H128" i="27" s="1"/>
  <c r="E129" i="27"/>
  <c r="G129" i="27" s="1"/>
  <c r="H129" i="27" s="1"/>
  <c r="E130" i="27"/>
  <c r="G130" i="27" s="1"/>
  <c r="H130" i="27" s="1"/>
  <c r="E131" i="27"/>
  <c r="G131" i="27" s="1"/>
  <c r="H131" i="27" s="1"/>
  <c r="E132" i="27"/>
  <c r="G132" i="27" s="1"/>
  <c r="H132" i="27" s="1"/>
  <c r="E133" i="27"/>
  <c r="G133" i="27" s="1"/>
  <c r="H133" i="27" s="1"/>
  <c r="E134" i="27"/>
  <c r="G134" i="27" s="1"/>
  <c r="H134" i="27" s="1"/>
  <c r="E135" i="27"/>
  <c r="G135" i="27" s="1"/>
  <c r="H135" i="27" s="1"/>
  <c r="E136" i="27"/>
  <c r="G136" i="27" s="1"/>
  <c r="H136" i="27" s="1"/>
  <c r="E137" i="27"/>
  <c r="G137" i="27" s="1"/>
  <c r="H137" i="27" s="1"/>
  <c r="E138" i="27"/>
  <c r="G138" i="27" s="1"/>
  <c r="H138" i="27" s="1"/>
  <c r="E139" i="27"/>
  <c r="G139" i="27" s="1"/>
  <c r="H139" i="27" s="1"/>
  <c r="E140" i="27"/>
  <c r="G140" i="27" s="1"/>
  <c r="H140" i="27" s="1"/>
  <c r="E141" i="27"/>
  <c r="G141" i="27" s="1"/>
  <c r="H141" i="27" s="1"/>
  <c r="E142" i="27"/>
  <c r="G142" i="27" s="1"/>
  <c r="H142" i="27" s="1"/>
  <c r="E143" i="27"/>
  <c r="G143" i="27" s="1"/>
  <c r="H143" i="27" s="1"/>
  <c r="E144" i="27"/>
  <c r="G144" i="27" s="1"/>
  <c r="H144" i="27" s="1"/>
  <c r="E145" i="27"/>
  <c r="G145" i="27" s="1"/>
  <c r="H145" i="27" s="1"/>
  <c r="E146" i="27"/>
  <c r="G146" i="27" s="1"/>
  <c r="H146" i="27" s="1"/>
  <c r="E147" i="27"/>
  <c r="G147" i="27" s="1"/>
  <c r="H147" i="27" s="1"/>
  <c r="E148" i="27"/>
  <c r="G148" i="27" s="1"/>
  <c r="H148" i="27" s="1"/>
  <c r="E149" i="27"/>
  <c r="G149" i="27" s="1"/>
  <c r="H149" i="27" s="1"/>
  <c r="E150" i="27"/>
  <c r="G150" i="27" s="1"/>
  <c r="H150" i="27" s="1"/>
  <c r="E151" i="27"/>
  <c r="G151" i="27" s="1"/>
  <c r="H151" i="27" s="1"/>
  <c r="E152" i="27"/>
  <c r="G152" i="27" s="1"/>
  <c r="H152" i="27" s="1"/>
  <c r="E153" i="27"/>
  <c r="G153" i="27" s="1"/>
  <c r="H153" i="27" s="1"/>
  <c r="E154" i="27"/>
  <c r="G154" i="27" s="1"/>
  <c r="H154" i="27" s="1"/>
  <c r="E155" i="27"/>
  <c r="G155" i="27" s="1"/>
  <c r="H155" i="27" s="1"/>
  <c r="E156" i="27"/>
  <c r="G156" i="27" s="1"/>
  <c r="H156" i="27" s="1"/>
  <c r="E157" i="27"/>
  <c r="G157" i="27" s="1"/>
  <c r="H157" i="27" s="1"/>
  <c r="E158" i="27"/>
  <c r="G158" i="27" s="1"/>
  <c r="H158" i="27" s="1"/>
  <c r="E159" i="27"/>
  <c r="G159" i="27" s="1"/>
  <c r="H159" i="27" s="1"/>
  <c r="E160" i="27"/>
  <c r="G160" i="27" s="1"/>
  <c r="H160" i="27" s="1"/>
  <c r="E161" i="27"/>
  <c r="G161" i="27" s="1"/>
  <c r="H161" i="27" s="1"/>
  <c r="E162" i="27"/>
  <c r="G162" i="27" s="1"/>
  <c r="H162" i="27" s="1"/>
  <c r="E163" i="27"/>
  <c r="G163" i="27" s="1"/>
  <c r="H163" i="27" s="1"/>
  <c r="E164" i="27"/>
  <c r="G164" i="27" s="1"/>
  <c r="H164" i="27" s="1"/>
  <c r="E165" i="27"/>
  <c r="G165" i="27" s="1"/>
  <c r="H165" i="27" s="1"/>
  <c r="E166" i="27"/>
  <c r="G166" i="27" s="1"/>
  <c r="H166" i="27" s="1"/>
  <c r="E167" i="27"/>
  <c r="G167" i="27" s="1"/>
  <c r="H167" i="27" s="1"/>
  <c r="E168" i="27"/>
  <c r="G168" i="27" s="1"/>
  <c r="H168" i="27" s="1"/>
  <c r="E169" i="27"/>
  <c r="G169" i="27" s="1"/>
  <c r="H169" i="27" s="1"/>
  <c r="E170" i="27"/>
  <c r="G170" i="27" s="1"/>
  <c r="H170" i="27" s="1"/>
  <c r="E171" i="27"/>
  <c r="G171" i="27" s="1"/>
  <c r="H171" i="27" s="1"/>
  <c r="E172" i="27"/>
  <c r="G172" i="27" s="1"/>
  <c r="H172" i="27" s="1"/>
  <c r="E173" i="27"/>
  <c r="G173" i="27" s="1"/>
  <c r="H173" i="27" s="1"/>
  <c r="E174" i="27"/>
  <c r="G174" i="27" s="1"/>
  <c r="H174" i="27" s="1"/>
  <c r="E175" i="27"/>
  <c r="G175" i="27" s="1"/>
  <c r="H175" i="27" s="1"/>
  <c r="E176" i="27"/>
  <c r="G176" i="27" s="1"/>
  <c r="H176" i="27" s="1"/>
  <c r="E177" i="27"/>
  <c r="G177" i="27" s="1"/>
  <c r="H177" i="27" s="1"/>
  <c r="E178" i="27"/>
  <c r="G178" i="27" s="1"/>
  <c r="H178" i="27" s="1"/>
  <c r="E179" i="27"/>
  <c r="G179" i="27" s="1"/>
  <c r="H179" i="27" s="1"/>
  <c r="E180" i="27"/>
  <c r="G180" i="27" s="1"/>
  <c r="H180" i="27" s="1"/>
  <c r="E181" i="27"/>
  <c r="G181" i="27" s="1"/>
  <c r="H181" i="27" s="1"/>
  <c r="E182" i="27"/>
  <c r="G182" i="27" s="1"/>
  <c r="H182" i="27" s="1"/>
  <c r="E183" i="27"/>
  <c r="G183" i="27" s="1"/>
  <c r="H183" i="27" s="1"/>
  <c r="E184" i="27"/>
  <c r="G184" i="27" s="1"/>
  <c r="H184" i="27" s="1"/>
  <c r="E185" i="27"/>
  <c r="G185" i="27" s="1"/>
  <c r="H185" i="27" s="1"/>
  <c r="E186" i="27"/>
  <c r="G186" i="27" s="1"/>
  <c r="H186" i="27" s="1"/>
  <c r="E187" i="27"/>
  <c r="G187" i="27" s="1"/>
  <c r="H187" i="27" s="1"/>
  <c r="E188" i="27"/>
  <c r="G188" i="27" s="1"/>
  <c r="H188" i="27" s="1"/>
  <c r="E189" i="27"/>
  <c r="G189" i="27" s="1"/>
  <c r="H189" i="27" s="1"/>
  <c r="E190" i="27"/>
  <c r="G190" i="27" s="1"/>
  <c r="H190" i="27" s="1"/>
  <c r="E191" i="27"/>
  <c r="G191" i="27" s="1"/>
  <c r="H191" i="27" s="1"/>
  <c r="E192" i="27"/>
  <c r="G192" i="27" s="1"/>
  <c r="H192" i="27" s="1"/>
  <c r="E193" i="27"/>
  <c r="G193" i="27" s="1"/>
  <c r="H193" i="27" s="1"/>
  <c r="E194" i="27"/>
  <c r="G194" i="27" s="1"/>
  <c r="H194" i="27" s="1"/>
  <c r="E195" i="27"/>
  <c r="G195" i="27" s="1"/>
  <c r="H195" i="27" s="1"/>
  <c r="E196" i="27"/>
  <c r="G196" i="27" s="1"/>
  <c r="H196" i="27" s="1"/>
  <c r="E197" i="27"/>
  <c r="G197" i="27" s="1"/>
  <c r="H197" i="27" s="1"/>
  <c r="E198" i="27"/>
  <c r="G198" i="27" s="1"/>
  <c r="H198" i="27" s="1"/>
  <c r="E199" i="27"/>
  <c r="G199" i="27" s="1"/>
  <c r="H199" i="27" s="1"/>
  <c r="E200" i="27"/>
  <c r="G200" i="27" s="1"/>
  <c r="H200" i="27" s="1"/>
  <c r="E201" i="27"/>
  <c r="G201" i="27" s="1"/>
  <c r="H201" i="27" s="1"/>
  <c r="E202" i="27"/>
  <c r="G202" i="27" s="1"/>
  <c r="H202" i="27" s="1"/>
  <c r="E203" i="27"/>
  <c r="G203" i="27" s="1"/>
  <c r="H203" i="27" s="1"/>
  <c r="E204" i="27"/>
  <c r="G204" i="27" s="1"/>
  <c r="H204" i="27" s="1"/>
  <c r="E205" i="27"/>
  <c r="G205" i="27" s="1"/>
  <c r="H205" i="27" s="1"/>
  <c r="E206" i="27"/>
  <c r="G206" i="27" s="1"/>
  <c r="H206" i="27" s="1"/>
  <c r="E207" i="27"/>
  <c r="G207" i="27" s="1"/>
  <c r="H207" i="27" s="1"/>
  <c r="E208" i="27"/>
  <c r="G208" i="27" s="1"/>
  <c r="H208" i="27" s="1"/>
  <c r="E209" i="27"/>
  <c r="G209" i="27" s="1"/>
  <c r="H209" i="27" s="1"/>
  <c r="E210" i="27"/>
  <c r="G210" i="27" s="1"/>
  <c r="H210" i="27" s="1"/>
  <c r="E211" i="27"/>
  <c r="G211" i="27" s="1"/>
  <c r="H211" i="27" s="1"/>
  <c r="E212" i="27"/>
  <c r="G212" i="27" s="1"/>
  <c r="H212" i="27" s="1"/>
  <c r="E213" i="27"/>
  <c r="G213" i="27" s="1"/>
  <c r="H213" i="27" s="1"/>
  <c r="E214" i="27"/>
  <c r="G214" i="27" s="1"/>
  <c r="H214" i="27" s="1"/>
  <c r="E215" i="27"/>
  <c r="G215" i="27" s="1"/>
  <c r="H215" i="27" s="1"/>
  <c r="E216" i="27"/>
  <c r="G216" i="27" s="1"/>
  <c r="H216" i="27" s="1"/>
  <c r="E217" i="27"/>
  <c r="G217" i="27" s="1"/>
  <c r="H217" i="27" s="1"/>
  <c r="E218" i="27"/>
  <c r="G218" i="27" s="1"/>
  <c r="H218" i="27" s="1"/>
  <c r="E219" i="27"/>
  <c r="G219" i="27" s="1"/>
  <c r="H219" i="27" s="1"/>
  <c r="E220" i="27"/>
  <c r="G220" i="27" s="1"/>
  <c r="H220" i="27" s="1"/>
  <c r="E221" i="27"/>
  <c r="G221" i="27" s="1"/>
  <c r="H221" i="27" s="1"/>
  <c r="E222" i="27"/>
  <c r="G222" i="27" s="1"/>
  <c r="H222" i="27" s="1"/>
  <c r="E223" i="27"/>
  <c r="G223" i="27" s="1"/>
  <c r="H223" i="27" s="1"/>
  <c r="E224" i="27"/>
  <c r="G224" i="27" s="1"/>
  <c r="H224" i="27" s="1"/>
  <c r="E225" i="27"/>
  <c r="G225" i="27" s="1"/>
  <c r="H225" i="27" s="1"/>
  <c r="E226" i="27"/>
  <c r="G226" i="27" s="1"/>
  <c r="H226" i="27" s="1"/>
  <c r="E227" i="27"/>
  <c r="G227" i="27" s="1"/>
  <c r="H227" i="27" s="1"/>
  <c r="E228" i="27"/>
  <c r="G228" i="27" s="1"/>
  <c r="H228" i="27" s="1"/>
  <c r="E229" i="27"/>
  <c r="G229" i="27" s="1"/>
  <c r="H229" i="27" s="1"/>
  <c r="E230" i="27"/>
  <c r="G230" i="27" s="1"/>
  <c r="H230" i="27" s="1"/>
  <c r="E231" i="27"/>
  <c r="G231" i="27" s="1"/>
  <c r="H231" i="27" s="1"/>
  <c r="E232" i="27"/>
  <c r="G232" i="27" s="1"/>
  <c r="H232" i="27" s="1"/>
  <c r="E233" i="27"/>
  <c r="G233" i="27" s="1"/>
  <c r="H233" i="27" s="1"/>
  <c r="E234" i="27"/>
  <c r="G234" i="27" s="1"/>
  <c r="H234" i="27" s="1"/>
  <c r="E235" i="27"/>
  <c r="G235" i="27" s="1"/>
  <c r="H235" i="27" s="1"/>
  <c r="E236" i="27"/>
  <c r="G236" i="27" s="1"/>
  <c r="H236" i="27" s="1"/>
  <c r="E237" i="27"/>
  <c r="G237" i="27" s="1"/>
  <c r="H237" i="27" s="1"/>
  <c r="E238" i="27"/>
  <c r="G238" i="27" s="1"/>
  <c r="H238" i="27" s="1"/>
  <c r="E239" i="27"/>
  <c r="G239" i="27" s="1"/>
  <c r="H239" i="27" s="1"/>
  <c r="E240" i="27"/>
  <c r="G240" i="27" s="1"/>
  <c r="H240" i="27" s="1"/>
  <c r="E241" i="27"/>
  <c r="G241" i="27" s="1"/>
  <c r="H241" i="27" s="1"/>
  <c r="E242" i="27"/>
  <c r="G242" i="27" s="1"/>
  <c r="H242" i="27" s="1"/>
  <c r="E243" i="27"/>
  <c r="G243" i="27" s="1"/>
  <c r="H243" i="27" s="1"/>
  <c r="E244" i="27"/>
  <c r="G244" i="27" s="1"/>
  <c r="H244" i="27" s="1"/>
  <c r="E245" i="27"/>
  <c r="G245" i="27" s="1"/>
  <c r="H245" i="27" s="1"/>
  <c r="E246" i="27"/>
  <c r="G246" i="27" s="1"/>
  <c r="H246" i="27" s="1"/>
  <c r="E247" i="27"/>
  <c r="G247" i="27" s="1"/>
  <c r="H247" i="27" s="1"/>
  <c r="E248" i="27"/>
  <c r="G248" i="27" s="1"/>
  <c r="H248" i="27" s="1"/>
  <c r="E249" i="27"/>
  <c r="G249" i="27" s="1"/>
  <c r="H249" i="27" s="1"/>
  <c r="E250" i="27"/>
  <c r="G250" i="27" s="1"/>
  <c r="H250" i="27" s="1"/>
  <c r="E251" i="27"/>
  <c r="G251" i="27" s="1"/>
  <c r="H251" i="27" s="1"/>
  <c r="E252" i="27"/>
  <c r="G252" i="27" s="1"/>
  <c r="H252" i="27" s="1"/>
  <c r="E253" i="27"/>
  <c r="G253" i="27" s="1"/>
  <c r="H253" i="27" s="1"/>
  <c r="E254" i="27"/>
  <c r="G254" i="27" s="1"/>
  <c r="H254" i="27" s="1"/>
  <c r="E255" i="27"/>
  <c r="G255" i="27" s="1"/>
  <c r="H255" i="27" s="1"/>
  <c r="E256" i="27"/>
  <c r="G256" i="27" s="1"/>
  <c r="H256" i="27" s="1"/>
  <c r="E257" i="27"/>
  <c r="G257" i="27" s="1"/>
  <c r="H257" i="27" s="1"/>
  <c r="E258" i="27"/>
  <c r="G258" i="27" s="1"/>
  <c r="H258" i="27" s="1"/>
  <c r="E259" i="27"/>
  <c r="G259" i="27" s="1"/>
  <c r="H259" i="27" s="1"/>
  <c r="E260" i="27"/>
  <c r="G260" i="27" s="1"/>
  <c r="H260" i="27" s="1"/>
  <c r="E261" i="27"/>
  <c r="G261" i="27" s="1"/>
  <c r="H261" i="27" s="1"/>
  <c r="E262" i="27"/>
  <c r="G262" i="27" s="1"/>
  <c r="H262" i="27" s="1"/>
  <c r="E263" i="27"/>
  <c r="G263" i="27" s="1"/>
  <c r="H263" i="27" s="1"/>
  <c r="E264" i="27"/>
  <c r="G264" i="27" s="1"/>
  <c r="H264" i="27" s="1"/>
  <c r="E265" i="27"/>
  <c r="G265" i="27" s="1"/>
  <c r="H265" i="27" s="1"/>
  <c r="E266" i="27"/>
  <c r="G266" i="27" s="1"/>
  <c r="H266" i="27" s="1"/>
  <c r="E267" i="27"/>
  <c r="G267" i="27" s="1"/>
  <c r="H267" i="27" s="1"/>
  <c r="E268" i="27"/>
  <c r="G268" i="27" s="1"/>
  <c r="H268" i="27" s="1"/>
  <c r="E269" i="27"/>
  <c r="G269" i="27" s="1"/>
  <c r="H269" i="27" s="1"/>
  <c r="E270" i="27"/>
  <c r="G270" i="27" s="1"/>
  <c r="H270" i="27" s="1"/>
  <c r="E271" i="27"/>
  <c r="G271" i="27" s="1"/>
  <c r="H271" i="27" s="1"/>
  <c r="E272" i="27"/>
  <c r="G272" i="27" s="1"/>
  <c r="H272" i="27" s="1"/>
  <c r="E273" i="27"/>
  <c r="G273" i="27" s="1"/>
  <c r="H273" i="27" s="1"/>
  <c r="E274" i="27"/>
  <c r="G274" i="27" s="1"/>
  <c r="H274" i="27" s="1"/>
  <c r="E275" i="27"/>
  <c r="G275" i="27" s="1"/>
  <c r="H275" i="27" s="1"/>
  <c r="E276" i="27"/>
  <c r="G276" i="27" s="1"/>
  <c r="H276" i="27" s="1"/>
  <c r="E277" i="27"/>
  <c r="G277" i="27" s="1"/>
  <c r="H277" i="27" s="1"/>
  <c r="E278" i="27"/>
  <c r="G278" i="27" s="1"/>
  <c r="H278" i="27" s="1"/>
  <c r="E279" i="27"/>
  <c r="G279" i="27" s="1"/>
  <c r="H279" i="27" s="1"/>
  <c r="E280" i="27"/>
  <c r="G280" i="27" s="1"/>
  <c r="H280" i="27" s="1"/>
  <c r="E281" i="27"/>
  <c r="G281" i="27" s="1"/>
  <c r="H281" i="27" s="1"/>
  <c r="E282" i="27"/>
  <c r="G282" i="27" s="1"/>
  <c r="H282" i="27" s="1"/>
  <c r="E283" i="27"/>
  <c r="G283" i="27" s="1"/>
  <c r="H283" i="27" s="1"/>
  <c r="E284" i="27"/>
  <c r="G284" i="27" s="1"/>
  <c r="H284" i="27" s="1"/>
  <c r="E285" i="27"/>
  <c r="G285" i="27" s="1"/>
  <c r="H285" i="27" s="1"/>
  <c r="E286" i="27"/>
  <c r="G286" i="27" s="1"/>
  <c r="H286" i="27" s="1"/>
  <c r="E287" i="27"/>
  <c r="G287" i="27" s="1"/>
  <c r="H287" i="27" s="1"/>
  <c r="E288" i="27"/>
  <c r="G288" i="27" s="1"/>
  <c r="H288" i="27" s="1"/>
  <c r="E289" i="27"/>
  <c r="G289" i="27" s="1"/>
  <c r="H289" i="27" s="1"/>
  <c r="E290" i="27"/>
  <c r="G290" i="27" s="1"/>
  <c r="H290" i="27" s="1"/>
  <c r="E291" i="27"/>
  <c r="G291" i="27" s="1"/>
  <c r="H291" i="27" s="1"/>
  <c r="E292" i="27"/>
  <c r="G292" i="27" s="1"/>
  <c r="H292" i="27" s="1"/>
  <c r="E293" i="27"/>
  <c r="G293" i="27" s="1"/>
  <c r="H293" i="27" s="1"/>
  <c r="E294" i="27"/>
  <c r="G294" i="27" s="1"/>
  <c r="H294" i="27" s="1"/>
  <c r="E295" i="27"/>
  <c r="G295" i="27" s="1"/>
  <c r="H295" i="27" s="1"/>
  <c r="E296" i="27"/>
  <c r="G296" i="27" s="1"/>
  <c r="H296" i="27" s="1"/>
  <c r="E297" i="27"/>
  <c r="G297" i="27" s="1"/>
  <c r="H297" i="27" s="1"/>
  <c r="E298" i="27"/>
  <c r="G298" i="27" s="1"/>
  <c r="H298" i="27" s="1"/>
  <c r="E299" i="27"/>
  <c r="G299" i="27" s="1"/>
  <c r="H299" i="27" s="1"/>
  <c r="E300" i="27"/>
  <c r="G300" i="27" s="1"/>
  <c r="H300" i="27" s="1"/>
  <c r="E301" i="27"/>
  <c r="G301" i="27" s="1"/>
  <c r="H301" i="27" s="1"/>
  <c r="E302" i="27"/>
  <c r="G302" i="27" s="1"/>
  <c r="H302" i="27" s="1"/>
  <c r="E303" i="27"/>
  <c r="G303" i="27" s="1"/>
  <c r="H303" i="27" s="1"/>
  <c r="E304" i="27"/>
  <c r="G304" i="27" s="1"/>
  <c r="H304" i="27" s="1"/>
  <c r="E305" i="27"/>
  <c r="G305" i="27" s="1"/>
  <c r="H305" i="27" s="1"/>
  <c r="E306" i="27"/>
  <c r="G306" i="27" s="1"/>
  <c r="H306" i="27" s="1"/>
  <c r="E307" i="27"/>
  <c r="G307" i="27" s="1"/>
  <c r="H307" i="27" s="1"/>
  <c r="E308" i="27"/>
  <c r="G308" i="27" s="1"/>
  <c r="H308" i="27" s="1"/>
  <c r="E309" i="27"/>
  <c r="G309" i="27" s="1"/>
  <c r="H309" i="27" s="1"/>
  <c r="E310" i="27"/>
  <c r="G310" i="27" s="1"/>
  <c r="H310" i="27" s="1"/>
  <c r="E311" i="27"/>
  <c r="G311" i="27" s="1"/>
  <c r="H311" i="27" s="1"/>
  <c r="E312" i="27"/>
  <c r="G312" i="27" s="1"/>
  <c r="H312" i="27" s="1"/>
  <c r="E313" i="27"/>
  <c r="G313" i="27" s="1"/>
  <c r="H313" i="27" s="1"/>
  <c r="E314" i="27"/>
  <c r="G314" i="27" s="1"/>
  <c r="H314" i="27" s="1"/>
  <c r="E315" i="27"/>
  <c r="G315" i="27" s="1"/>
  <c r="H315" i="27" s="1"/>
  <c r="E316" i="27"/>
  <c r="G316" i="27" s="1"/>
  <c r="H316" i="27" s="1"/>
  <c r="E317" i="27"/>
  <c r="G317" i="27" s="1"/>
  <c r="H317" i="27" s="1"/>
  <c r="E318" i="27"/>
  <c r="G318" i="27" s="1"/>
  <c r="H318" i="27" s="1"/>
  <c r="E319" i="27"/>
  <c r="G319" i="27" s="1"/>
  <c r="H319" i="27" s="1"/>
  <c r="E320" i="27"/>
  <c r="G320" i="27" s="1"/>
  <c r="H320" i="27" s="1"/>
  <c r="E321" i="27"/>
  <c r="G321" i="27" s="1"/>
  <c r="H321" i="27" s="1"/>
  <c r="E322" i="27"/>
  <c r="G322" i="27" s="1"/>
  <c r="H322" i="27" s="1"/>
  <c r="E323" i="27"/>
  <c r="G323" i="27" s="1"/>
  <c r="H323" i="27" s="1"/>
  <c r="E324" i="27"/>
  <c r="G324" i="27" s="1"/>
  <c r="H324" i="27" s="1"/>
  <c r="E325" i="27"/>
  <c r="G325" i="27" s="1"/>
  <c r="H325" i="27" s="1"/>
  <c r="E326" i="27"/>
  <c r="G326" i="27" s="1"/>
  <c r="H326" i="27" s="1"/>
  <c r="E327" i="27"/>
  <c r="G327" i="27" s="1"/>
  <c r="H327" i="27" s="1"/>
  <c r="E328" i="27"/>
  <c r="G328" i="27" s="1"/>
  <c r="H328" i="27" s="1"/>
  <c r="E329" i="27"/>
  <c r="G329" i="27" s="1"/>
  <c r="H329" i="27" s="1"/>
  <c r="E330" i="27"/>
  <c r="G330" i="27" s="1"/>
  <c r="H330" i="27" s="1"/>
  <c r="E331" i="27"/>
  <c r="G331" i="27" s="1"/>
  <c r="H331" i="27" s="1"/>
  <c r="E332" i="27"/>
  <c r="G332" i="27" s="1"/>
  <c r="H332" i="27" s="1"/>
  <c r="E333" i="27"/>
  <c r="G333" i="27" s="1"/>
  <c r="H333" i="27" s="1"/>
  <c r="E334" i="27"/>
  <c r="G334" i="27" s="1"/>
  <c r="H334" i="27" s="1"/>
  <c r="E335" i="27"/>
  <c r="G335" i="27" s="1"/>
  <c r="H335" i="27" s="1"/>
  <c r="E336" i="27"/>
  <c r="G336" i="27" s="1"/>
  <c r="H336" i="27" s="1"/>
  <c r="E337" i="27"/>
  <c r="G337" i="27" s="1"/>
  <c r="H337" i="27" s="1"/>
  <c r="E338" i="27"/>
  <c r="G338" i="27" s="1"/>
  <c r="H338" i="27" s="1"/>
  <c r="E339" i="27"/>
  <c r="G339" i="27" s="1"/>
  <c r="H339" i="27" s="1"/>
  <c r="E340" i="27"/>
  <c r="G340" i="27" s="1"/>
  <c r="H340" i="27" s="1"/>
  <c r="E341" i="27"/>
  <c r="G341" i="27" s="1"/>
  <c r="H341" i="27" s="1"/>
  <c r="E342" i="27"/>
  <c r="G342" i="27" s="1"/>
  <c r="H342" i="27" s="1"/>
  <c r="E343" i="27"/>
  <c r="G343" i="27" s="1"/>
  <c r="H343" i="27" s="1"/>
  <c r="E344" i="27"/>
  <c r="G344" i="27" s="1"/>
  <c r="H344" i="27" s="1"/>
  <c r="E345" i="27"/>
  <c r="G345" i="27" s="1"/>
  <c r="H345" i="27" s="1"/>
  <c r="E346" i="27"/>
  <c r="G346" i="27" s="1"/>
  <c r="H346" i="27" s="1"/>
  <c r="E347" i="27"/>
  <c r="G347" i="27" s="1"/>
  <c r="H347" i="27" s="1"/>
  <c r="E348" i="27"/>
  <c r="G348" i="27" s="1"/>
  <c r="H348" i="27" s="1"/>
  <c r="E349" i="27"/>
  <c r="G349" i="27" s="1"/>
  <c r="H349" i="27" s="1"/>
  <c r="E350" i="27"/>
  <c r="G350" i="27" s="1"/>
  <c r="H350" i="27" s="1"/>
  <c r="E351" i="27"/>
  <c r="G351" i="27" s="1"/>
  <c r="H351" i="27" s="1"/>
  <c r="E352" i="27"/>
  <c r="G352" i="27" s="1"/>
  <c r="H352" i="27" s="1"/>
  <c r="E353" i="27"/>
  <c r="G353" i="27" s="1"/>
  <c r="H353" i="27" s="1"/>
  <c r="E354" i="27"/>
  <c r="G354" i="27" s="1"/>
  <c r="H354" i="27" s="1"/>
  <c r="E355" i="27"/>
  <c r="G355" i="27" s="1"/>
  <c r="H355" i="27" s="1"/>
  <c r="E356" i="27"/>
  <c r="G356" i="27" s="1"/>
  <c r="H356" i="27" s="1"/>
  <c r="E357" i="27"/>
  <c r="G357" i="27" s="1"/>
  <c r="H357" i="27" s="1"/>
  <c r="E358" i="27"/>
  <c r="G358" i="27" s="1"/>
  <c r="H358" i="27" s="1"/>
  <c r="E359" i="27"/>
  <c r="G359" i="27" s="1"/>
  <c r="H359" i="27" s="1"/>
  <c r="E360" i="27"/>
  <c r="G360" i="27" s="1"/>
  <c r="H360" i="27" s="1"/>
  <c r="E361" i="27"/>
  <c r="G361" i="27" s="1"/>
  <c r="H361" i="27" s="1"/>
  <c r="E362" i="27"/>
  <c r="G362" i="27" s="1"/>
  <c r="H362" i="27" s="1"/>
  <c r="E363" i="27"/>
  <c r="G363" i="27" s="1"/>
  <c r="H363" i="27" s="1"/>
  <c r="E364" i="27"/>
  <c r="G364" i="27" s="1"/>
  <c r="H364" i="27" s="1"/>
  <c r="E365" i="27"/>
  <c r="G365" i="27" s="1"/>
  <c r="H365" i="27" s="1"/>
  <c r="E366" i="27"/>
  <c r="G366" i="27" s="1"/>
  <c r="H366" i="27" s="1"/>
  <c r="E367" i="27"/>
  <c r="G367" i="27" s="1"/>
  <c r="H367" i="27" s="1"/>
  <c r="E368" i="27"/>
  <c r="G368" i="27" s="1"/>
  <c r="H368" i="27" s="1"/>
  <c r="E369" i="27"/>
  <c r="G369" i="27" s="1"/>
  <c r="H369" i="27" s="1"/>
  <c r="E370" i="27"/>
  <c r="G370" i="27" s="1"/>
  <c r="H370" i="27" s="1"/>
  <c r="E371" i="27"/>
  <c r="G371" i="27" s="1"/>
  <c r="H371" i="27" s="1"/>
  <c r="E372" i="27"/>
  <c r="G372" i="27" s="1"/>
  <c r="H372" i="27" s="1"/>
  <c r="E373" i="27"/>
  <c r="G373" i="27" s="1"/>
  <c r="H373" i="27" s="1"/>
  <c r="E374" i="27"/>
  <c r="G374" i="27" s="1"/>
  <c r="H374" i="27" s="1"/>
  <c r="E375" i="27"/>
  <c r="G375" i="27" s="1"/>
  <c r="H375" i="27" s="1"/>
  <c r="E376" i="27"/>
  <c r="G376" i="27" s="1"/>
  <c r="H376" i="27" s="1"/>
  <c r="E377" i="27"/>
  <c r="G377" i="27" s="1"/>
  <c r="H377" i="27" s="1"/>
  <c r="E378" i="27"/>
  <c r="G378" i="27" s="1"/>
  <c r="H378" i="27" s="1"/>
  <c r="E379" i="27"/>
  <c r="G379" i="27" s="1"/>
  <c r="H379" i="27" s="1"/>
  <c r="E380" i="27"/>
  <c r="G380" i="27" s="1"/>
  <c r="H380" i="27" s="1"/>
  <c r="E381" i="27"/>
  <c r="G381" i="27" s="1"/>
  <c r="H381" i="27" s="1"/>
  <c r="E382" i="27"/>
  <c r="G382" i="27" s="1"/>
  <c r="H382" i="27" s="1"/>
  <c r="E383" i="27"/>
  <c r="G383" i="27" s="1"/>
  <c r="H383" i="27" s="1"/>
  <c r="E384" i="27"/>
  <c r="G384" i="27" s="1"/>
  <c r="H384" i="27" s="1"/>
  <c r="E385" i="27"/>
  <c r="G385" i="27" s="1"/>
  <c r="H385" i="27" s="1"/>
  <c r="E386" i="27"/>
  <c r="G386" i="27" s="1"/>
  <c r="H386" i="27" s="1"/>
  <c r="E387" i="27"/>
  <c r="G387" i="27" s="1"/>
  <c r="H387" i="27" s="1"/>
  <c r="E388" i="27"/>
  <c r="G388" i="27" s="1"/>
  <c r="H388" i="27" s="1"/>
  <c r="E389" i="27"/>
  <c r="G389" i="27" s="1"/>
  <c r="H389" i="27" s="1"/>
  <c r="E390" i="27"/>
  <c r="G390" i="27" s="1"/>
  <c r="H390" i="27" s="1"/>
  <c r="E391" i="27"/>
  <c r="G391" i="27" s="1"/>
  <c r="H391" i="27" s="1"/>
  <c r="E392" i="27"/>
  <c r="G392" i="27" s="1"/>
  <c r="H392" i="27" s="1"/>
  <c r="E393" i="27"/>
  <c r="G393" i="27" s="1"/>
  <c r="H393" i="27" s="1"/>
  <c r="E394" i="27"/>
  <c r="G394" i="27" s="1"/>
  <c r="H394" i="27" s="1"/>
  <c r="E395" i="27"/>
  <c r="G395" i="27" s="1"/>
  <c r="H395" i="27" s="1"/>
  <c r="E396" i="27"/>
  <c r="G396" i="27" s="1"/>
  <c r="H396" i="27" s="1"/>
  <c r="E397" i="27"/>
  <c r="G397" i="27" s="1"/>
  <c r="H397" i="27" s="1"/>
  <c r="E398" i="27"/>
  <c r="G398" i="27" s="1"/>
  <c r="H398" i="27" s="1"/>
  <c r="E399" i="27"/>
  <c r="G399" i="27" s="1"/>
  <c r="H399" i="27" s="1"/>
  <c r="E400" i="27"/>
  <c r="G400" i="27" s="1"/>
  <c r="H400" i="27" s="1"/>
  <c r="E401" i="27"/>
  <c r="G401" i="27" s="1"/>
  <c r="H401" i="27" s="1"/>
  <c r="E402" i="27"/>
  <c r="G402" i="27" s="1"/>
  <c r="H402" i="27" s="1"/>
  <c r="E403" i="27"/>
  <c r="G403" i="27" s="1"/>
  <c r="H403" i="27" s="1"/>
  <c r="E404" i="27"/>
  <c r="G404" i="27" s="1"/>
  <c r="H404" i="27" s="1"/>
  <c r="E405" i="27"/>
  <c r="G405" i="27" s="1"/>
  <c r="H405" i="27" s="1"/>
  <c r="E406" i="27"/>
  <c r="G406" i="27" s="1"/>
  <c r="H406" i="27" s="1"/>
  <c r="E407" i="27"/>
  <c r="G407" i="27" s="1"/>
  <c r="H407" i="27" s="1"/>
  <c r="E408" i="27"/>
  <c r="G408" i="27" s="1"/>
  <c r="H408" i="27" s="1"/>
  <c r="E409" i="27"/>
  <c r="G409" i="27" s="1"/>
  <c r="H409" i="27" s="1"/>
  <c r="E410" i="27"/>
  <c r="G410" i="27" s="1"/>
  <c r="H410" i="27" s="1"/>
  <c r="E411" i="27"/>
  <c r="G411" i="27" s="1"/>
  <c r="H411" i="27" s="1"/>
  <c r="E412" i="27"/>
  <c r="G412" i="27" s="1"/>
  <c r="H412" i="27" s="1"/>
  <c r="E413" i="27"/>
  <c r="G413" i="27" s="1"/>
  <c r="H413" i="27" s="1"/>
  <c r="E414" i="27"/>
  <c r="G414" i="27" s="1"/>
  <c r="H414" i="27" s="1"/>
  <c r="E415" i="27"/>
  <c r="G415" i="27" s="1"/>
  <c r="H415" i="27" s="1"/>
  <c r="E416" i="27"/>
  <c r="G416" i="27" s="1"/>
  <c r="H416" i="27" s="1"/>
  <c r="E417" i="27"/>
  <c r="G417" i="27" s="1"/>
  <c r="H417" i="27" s="1"/>
  <c r="E418" i="27"/>
  <c r="G418" i="27" s="1"/>
  <c r="H418" i="27" s="1"/>
  <c r="E419" i="27"/>
  <c r="G419" i="27" s="1"/>
  <c r="H419" i="27" s="1"/>
  <c r="E420" i="27"/>
  <c r="G420" i="27" s="1"/>
  <c r="H420" i="27" s="1"/>
  <c r="E421" i="27"/>
  <c r="G421" i="27" s="1"/>
  <c r="H421" i="27" s="1"/>
  <c r="E422" i="27"/>
  <c r="G422" i="27" s="1"/>
  <c r="H422" i="27" s="1"/>
  <c r="E423" i="27"/>
  <c r="G423" i="27" s="1"/>
  <c r="H423" i="27" s="1"/>
  <c r="E424" i="27"/>
  <c r="G424" i="27" s="1"/>
  <c r="H424" i="27" s="1"/>
  <c r="E425" i="27"/>
  <c r="G425" i="27" s="1"/>
  <c r="H425" i="27" s="1"/>
  <c r="E426" i="27"/>
  <c r="G426" i="27" s="1"/>
  <c r="H426" i="27" s="1"/>
  <c r="E427" i="27"/>
  <c r="G427" i="27" s="1"/>
  <c r="H427" i="27" s="1"/>
  <c r="E428" i="27"/>
  <c r="G428" i="27" s="1"/>
  <c r="H428" i="27" s="1"/>
  <c r="E429" i="27"/>
  <c r="G429" i="27" s="1"/>
  <c r="H429" i="27" s="1"/>
  <c r="E430" i="27"/>
  <c r="G430" i="27" s="1"/>
  <c r="H430" i="27" s="1"/>
  <c r="E431" i="27"/>
  <c r="G431" i="27" s="1"/>
  <c r="H431" i="27" s="1"/>
  <c r="E432" i="27"/>
  <c r="G432" i="27" s="1"/>
  <c r="H432" i="27" s="1"/>
  <c r="E433" i="27"/>
  <c r="G433" i="27" s="1"/>
  <c r="H433" i="27" s="1"/>
  <c r="E434" i="27"/>
  <c r="G434" i="27" s="1"/>
  <c r="H434" i="27" s="1"/>
  <c r="E435" i="27"/>
  <c r="G435" i="27" s="1"/>
  <c r="H435" i="27" s="1"/>
  <c r="E436" i="27"/>
  <c r="G436" i="27" s="1"/>
  <c r="H436" i="27" s="1"/>
  <c r="E437" i="27"/>
  <c r="G437" i="27" s="1"/>
  <c r="H437" i="27" s="1"/>
  <c r="E438" i="27"/>
  <c r="G438" i="27" s="1"/>
  <c r="H438" i="27" s="1"/>
  <c r="E439" i="27"/>
  <c r="G439" i="27" s="1"/>
  <c r="H439" i="27" s="1"/>
  <c r="E440" i="27"/>
  <c r="G440" i="27" s="1"/>
  <c r="H440" i="27" s="1"/>
  <c r="E441" i="27"/>
  <c r="G441" i="27" s="1"/>
  <c r="H441" i="27" s="1"/>
  <c r="E442" i="27"/>
  <c r="G442" i="27" s="1"/>
  <c r="H442" i="27" s="1"/>
  <c r="E443" i="27"/>
  <c r="G443" i="27" s="1"/>
  <c r="H443" i="27" s="1"/>
  <c r="E444" i="27"/>
  <c r="G444" i="27" s="1"/>
  <c r="H444" i="27" s="1"/>
  <c r="E445" i="27"/>
  <c r="G445" i="27" s="1"/>
  <c r="H445" i="27" s="1"/>
  <c r="E446" i="27"/>
  <c r="G446" i="27" s="1"/>
  <c r="H446" i="27" s="1"/>
  <c r="E447" i="27"/>
  <c r="G447" i="27" s="1"/>
  <c r="H447" i="27" s="1"/>
  <c r="E448" i="27"/>
  <c r="G448" i="27" s="1"/>
  <c r="H448" i="27" s="1"/>
  <c r="E449" i="27"/>
  <c r="G449" i="27" s="1"/>
  <c r="H449" i="27" s="1"/>
  <c r="E450" i="27"/>
  <c r="G450" i="27" s="1"/>
  <c r="H450" i="27" s="1"/>
  <c r="E451" i="27"/>
  <c r="G451" i="27" s="1"/>
  <c r="H451" i="27" s="1"/>
  <c r="E452" i="27"/>
  <c r="G452" i="27" s="1"/>
  <c r="H452" i="27" s="1"/>
  <c r="E453" i="27"/>
  <c r="G453" i="27" s="1"/>
  <c r="H453" i="27" s="1"/>
  <c r="E454" i="27"/>
  <c r="G454" i="27" s="1"/>
  <c r="H454" i="27" s="1"/>
  <c r="E455" i="27"/>
  <c r="G455" i="27" s="1"/>
  <c r="H455" i="27" s="1"/>
  <c r="E456" i="27"/>
  <c r="G456" i="27" s="1"/>
  <c r="H456" i="27" s="1"/>
  <c r="E457" i="27"/>
  <c r="G457" i="27" s="1"/>
  <c r="H457" i="27" s="1"/>
  <c r="E458" i="27"/>
  <c r="G458" i="27" s="1"/>
  <c r="H458" i="27" s="1"/>
  <c r="E459" i="27"/>
  <c r="G459" i="27" s="1"/>
  <c r="H459" i="27" s="1"/>
  <c r="E460" i="27"/>
  <c r="G460" i="27" s="1"/>
  <c r="H460" i="27" s="1"/>
  <c r="E461" i="27"/>
  <c r="G461" i="27" s="1"/>
  <c r="H461" i="27" s="1"/>
  <c r="E462" i="27"/>
  <c r="G462" i="27" s="1"/>
  <c r="H462" i="27" s="1"/>
  <c r="E463" i="27"/>
  <c r="G463" i="27" s="1"/>
  <c r="H463" i="27" s="1"/>
  <c r="E464" i="27"/>
  <c r="G464" i="27" s="1"/>
  <c r="H464" i="27" s="1"/>
  <c r="E465" i="27"/>
  <c r="G465" i="27" s="1"/>
  <c r="H465" i="27" s="1"/>
  <c r="E466" i="27"/>
  <c r="G466" i="27" s="1"/>
  <c r="H466" i="27" s="1"/>
  <c r="E467" i="27"/>
  <c r="G467" i="27" s="1"/>
  <c r="H467" i="27" s="1"/>
  <c r="E468" i="27"/>
  <c r="G468" i="27" s="1"/>
  <c r="H468" i="27" s="1"/>
  <c r="E469" i="27"/>
  <c r="G469" i="27" s="1"/>
  <c r="H469" i="27" s="1"/>
  <c r="E470" i="27"/>
  <c r="G470" i="27" s="1"/>
  <c r="H470" i="27" s="1"/>
  <c r="E471" i="27"/>
  <c r="G471" i="27" s="1"/>
  <c r="H471" i="27" s="1"/>
  <c r="E472" i="27"/>
  <c r="G472" i="27" s="1"/>
  <c r="H472" i="27" s="1"/>
  <c r="E473" i="27"/>
  <c r="G473" i="27" s="1"/>
  <c r="H473" i="27" s="1"/>
  <c r="E474" i="27"/>
  <c r="G474" i="27" s="1"/>
  <c r="H474" i="27" s="1"/>
  <c r="E475" i="27"/>
  <c r="G475" i="27" s="1"/>
  <c r="H475" i="27" s="1"/>
  <c r="E476" i="27"/>
  <c r="G476" i="27" s="1"/>
  <c r="H476" i="27" s="1"/>
  <c r="E477" i="27"/>
  <c r="G477" i="27" s="1"/>
  <c r="H477" i="27" s="1"/>
  <c r="E478" i="27"/>
  <c r="G478" i="27" s="1"/>
  <c r="H478" i="27" s="1"/>
  <c r="E479" i="27"/>
  <c r="G479" i="27" s="1"/>
  <c r="H479" i="27" s="1"/>
  <c r="E480" i="27"/>
  <c r="G480" i="27" s="1"/>
  <c r="H480" i="27" s="1"/>
  <c r="E481" i="27"/>
  <c r="G481" i="27" s="1"/>
  <c r="H481" i="27" s="1"/>
  <c r="E482" i="27"/>
  <c r="G482" i="27" s="1"/>
  <c r="H482" i="27" s="1"/>
  <c r="E483" i="27"/>
  <c r="G483" i="27" s="1"/>
  <c r="H483" i="27" s="1"/>
  <c r="E484" i="27"/>
  <c r="G484" i="27" s="1"/>
  <c r="H484" i="27" s="1"/>
  <c r="E485" i="27"/>
  <c r="G485" i="27" s="1"/>
  <c r="H485" i="27" s="1"/>
  <c r="E486" i="27"/>
  <c r="G486" i="27" s="1"/>
  <c r="H486" i="27" s="1"/>
  <c r="E487" i="27"/>
  <c r="G487" i="27" s="1"/>
  <c r="H487" i="27" s="1"/>
  <c r="E488" i="27"/>
  <c r="G488" i="27" s="1"/>
  <c r="H488" i="27" s="1"/>
  <c r="E489" i="27"/>
  <c r="G489" i="27" s="1"/>
  <c r="H489" i="27" s="1"/>
  <c r="E490" i="27"/>
  <c r="G490" i="27" s="1"/>
  <c r="H490" i="27" s="1"/>
  <c r="E491" i="27"/>
  <c r="G491" i="27" s="1"/>
  <c r="H491" i="27" s="1"/>
  <c r="E492" i="27"/>
  <c r="G492" i="27" s="1"/>
  <c r="H492" i="27" s="1"/>
  <c r="E493" i="27"/>
  <c r="G493" i="27" s="1"/>
  <c r="H493" i="27" s="1"/>
  <c r="E494" i="27"/>
  <c r="G494" i="27" s="1"/>
  <c r="H494" i="27" s="1"/>
  <c r="E495" i="27"/>
  <c r="G495" i="27" s="1"/>
  <c r="H495" i="27" s="1"/>
  <c r="E496" i="27"/>
  <c r="G496" i="27" s="1"/>
  <c r="H496" i="27" s="1"/>
  <c r="E497" i="27"/>
  <c r="G497" i="27" s="1"/>
  <c r="H497" i="27" s="1"/>
  <c r="E498" i="27"/>
  <c r="G498" i="27" s="1"/>
  <c r="H498" i="27" s="1"/>
  <c r="E499" i="27"/>
  <c r="G499" i="27" s="1"/>
  <c r="H499" i="27" s="1"/>
  <c r="E500" i="27"/>
  <c r="G500" i="27" s="1"/>
  <c r="H500" i="27" s="1"/>
  <c r="E501" i="27"/>
  <c r="G501" i="27" s="1"/>
  <c r="H501" i="27" s="1"/>
  <c r="E502" i="27"/>
  <c r="G502" i="27" s="1"/>
  <c r="H502" i="27" s="1"/>
  <c r="E503" i="27"/>
  <c r="G503" i="27" s="1"/>
  <c r="H503" i="27" s="1"/>
  <c r="E504" i="27"/>
  <c r="G504" i="27" s="1"/>
  <c r="H504" i="27" s="1"/>
  <c r="E505" i="27"/>
  <c r="G505" i="27" s="1"/>
  <c r="H505" i="27" s="1"/>
  <c r="E506" i="27"/>
  <c r="G506" i="27" s="1"/>
  <c r="H506" i="27" s="1"/>
  <c r="E507" i="27"/>
  <c r="G507" i="27" s="1"/>
  <c r="H507" i="27" s="1"/>
  <c r="E508" i="27"/>
  <c r="G508" i="27" s="1"/>
  <c r="H508" i="27" s="1"/>
  <c r="E509" i="27"/>
  <c r="G509" i="27" s="1"/>
  <c r="H509" i="27" s="1"/>
  <c r="E510" i="27"/>
  <c r="G510" i="27" s="1"/>
  <c r="H510" i="27" s="1"/>
  <c r="E511" i="27"/>
  <c r="G511" i="27" s="1"/>
  <c r="H511" i="27" s="1"/>
  <c r="E512" i="27"/>
  <c r="G512" i="27" s="1"/>
  <c r="H512" i="27" s="1"/>
  <c r="E513" i="27"/>
  <c r="G513" i="27" s="1"/>
  <c r="H513" i="27" s="1"/>
  <c r="E514" i="27"/>
  <c r="G514" i="27" s="1"/>
  <c r="H514" i="27" s="1"/>
  <c r="E515" i="27"/>
  <c r="G515" i="27" s="1"/>
  <c r="H515" i="27" s="1"/>
  <c r="E516" i="27"/>
  <c r="G516" i="27" s="1"/>
  <c r="H516" i="27" s="1"/>
  <c r="E517" i="27"/>
  <c r="G517" i="27" s="1"/>
  <c r="H517" i="27" s="1"/>
  <c r="E518" i="27"/>
  <c r="G518" i="27" s="1"/>
  <c r="H518" i="27" s="1"/>
  <c r="E519" i="27"/>
  <c r="G519" i="27" s="1"/>
  <c r="H519" i="27" s="1"/>
  <c r="E520" i="27"/>
  <c r="G520" i="27" s="1"/>
  <c r="H520" i="27" s="1"/>
  <c r="E521" i="27"/>
  <c r="G521" i="27" s="1"/>
  <c r="H521" i="27" s="1"/>
  <c r="E522" i="27"/>
  <c r="G522" i="27" s="1"/>
  <c r="H522" i="27" s="1"/>
  <c r="E523" i="27"/>
  <c r="G523" i="27" s="1"/>
  <c r="H523" i="27" s="1"/>
  <c r="E524" i="27"/>
  <c r="G524" i="27" s="1"/>
  <c r="H524" i="27" s="1"/>
  <c r="E525" i="27"/>
  <c r="G525" i="27" s="1"/>
  <c r="H525" i="27" s="1"/>
  <c r="E526" i="27"/>
  <c r="G526" i="27" s="1"/>
  <c r="H526" i="27" s="1"/>
  <c r="E527" i="27"/>
  <c r="G527" i="27" s="1"/>
  <c r="H527" i="27" s="1"/>
  <c r="E528" i="27"/>
  <c r="G528" i="27" s="1"/>
  <c r="H528" i="27" s="1"/>
  <c r="E529" i="27"/>
  <c r="G529" i="27" s="1"/>
  <c r="H529" i="27" s="1"/>
  <c r="E530" i="27"/>
  <c r="G530" i="27" s="1"/>
  <c r="H530" i="27" s="1"/>
  <c r="E531" i="27"/>
  <c r="G531" i="27" s="1"/>
  <c r="H531" i="27" s="1"/>
  <c r="E532" i="27"/>
  <c r="G532" i="27" s="1"/>
  <c r="H532" i="27" s="1"/>
  <c r="E533" i="27"/>
  <c r="G533" i="27" s="1"/>
  <c r="H533" i="27" s="1"/>
  <c r="E534" i="27"/>
  <c r="G534" i="27" s="1"/>
  <c r="H534" i="27" s="1"/>
  <c r="E535" i="27"/>
  <c r="G535" i="27" s="1"/>
  <c r="H535" i="27" s="1"/>
  <c r="E536" i="27"/>
  <c r="G536" i="27" s="1"/>
  <c r="H536" i="27" s="1"/>
  <c r="E537" i="27"/>
  <c r="G537" i="27" s="1"/>
  <c r="H537" i="27" s="1"/>
  <c r="E538" i="27"/>
  <c r="G538" i="27" s="1"/>
  <c r="H538" i="27" s="1"/>
  <c r="E539" i="27"/>
  <c r="G539" i="27" s="1"/>
  <c r="H539" i="27" s="1"/>
  <c r="E540" i="27"/>
  <c r="G540" i="27" s="1"/>
  <c r="H540" i="27" s="1"/>
  <c r="E541" i="27"/>
  <c r="G541" i="27" s="1"/>
  <c r="H541" i="27" s="1"/>
  <c r="E542" i="27"/>
  <c r="G542" i="27" s="1"/>
  <c r="H542" i="27" s="1"/>
  <c r="E543" i="27"/>
  <c r="G543" i="27" s="1"/>
  <c r="H543" i="27" s="1"/>
  <c r="E544" i="27"/>
  <c r="G544" i="27" s="1"/>
  <c r="H544" i="27" s="1"/>
  <c r="E545" i="27"/>
  <c r="G545" i="27" s="1"/>
  <c r="H545" i="27" s="1"/>
  <c r="E546" i="27"/>
  <c r="G546" i="27" s="1"/>
  <c r="H546" i="27" s="1"/>
  <c r="E547" i="27"/>
  <c r="G547" i="27" s="1"/>
  <c r="H547" i="27" s="1"/>
  <c r="E548" i="27"/>
  <c r="G548" i="27" s="1"/>
  <c r="H548" i="27" s="1"/>
  <c r="E549" i="27"/>
  <c r="G549" i="27" s="1"/>
  <c r="H549" i="27" s="1"/>
  <c r="E550" i="27"/>
  <c r="G550" i="27" s="1"/>
  <c r="H550" i="27" s="1"/>
  <c r="E551" i="27"/>
  <c r="G551" i="27" s="1"/>
  <c r="H551" i="27" s="1"/>
  <c r="E552" i="27"/>
  <c r="G552" i="27" s="1"/>
  <c r="H552" i="27" s="1"/>
  <c r="E553" i="27"/>
  <c r="G553" i="27" s="1"/>
  <c r="H553" i="27" s="1"/>
  <c r="E554" i="27"/>
  <c r="G554" i="27" s="1"/>
  <c r="H554" i="27" s="1"/>
  <c r="E555" i="27"/>
  <c r="G555" i="27" s="1"/>
  <c r="H555" i="27" s="1"/>
  <c r="E556" i="27"/>
  <c r="G556" i="27" s="1"/>
  <c r="H556" i="27" s="1"/>
  <c r="E557" i="27"/>
  <c r="G557" i="27" s="1"/>
  <c r="H557" i="27" s="1"/>
  <c r="E558" i="27"/>
  <c r="G558" i="27" s="1"/>
  <c r="H558" i="27" s="1"/>
  <c r="E559" i="27"/>
  <c r="G559" i="27" s="1"/>
  <c r="H559" i="27" s="1"/>
  <c r="E560" i="27"/>
  <c r="G560" i="27" s="1"/>
  <c r="H560" i="27" s="1"/>
  <c r="E561" i="27"/>
  <c r="G561" i="27" s="1"/>
  <c r="H561" i="27" s="1"/>
  <c r="E562" i="27"/>
  <c r="G562" i="27" s="1"/>
  <c r="H562" i="27" s="1"/>
  <c r="E563" i="27"/>
  <c r="G563" i="27" s="1"/>
  <c r="H563" i="27" s="1"/>
  <c r="E564" i="27"/>
  <c r="G564" i="27" s="1"/>
  <c r="H564" i="27" s="1"/>
  <c r="E565" i="27"/>
  <c r="G565" i="27" s="1"/>
  <c r="H565" i="27" s="1"/>
  <c r="E566" i="27"/>
  <c r="G566" i="27" s="1"/>
  <c r="H566" i="27" s="1"/>
  <c r="E567" i="27"/>
  <c r="G567" i="27" s="1"/>
  <c r="H567" i="27" s="1"/>
  <c r="E568" i="27"/>
  <c r="G568" i="27" s="1"/>
  <c r="H568" i="27" s="1"/>
  <c r="E569" i="27"/>
  <c r="G569" i="27" s="1"/>
  <c r="H569" i="27" s="1"/>
  <c r="E570" i="27"/>
  <c r="G570" i="27" s="1"/>
  <c r="H570" i="27" s="1"/>
  <c r="E571" i="27"/>
  <c r="G571" i="27" s="1"/>
  <c r="H571" i="27" s="1"/>
  <c r="E572" i="27"/>
  <c r="G572" i="27" s="1"/>
  <c r="H572" i="27" s="1"/>
  <c r="E573" i="27"/>
  <c r="G573" i="27" s="1"/>
  <c r="H573" i="27" s="1"/>
  <c r="E574" i="27"/>
  <c r="G574" i="27" s="1"/>
  <c r="H574" i="27" s="1"/>
  <c r="E575" i="27"/>
  <c r="G575" i="27" s="1"/>
  <c r="H575" i="27" s="1"/>
  <c r="E576" i="27"/>
  <c r="G576" i="27" s="1"/>
  <c r="H576" i="27" s="1"/>
  <c r="E577" i="27"/>
  <c r="G577" i="27" s="1"/>
  <c r="H577" i="27" s="1"/>
  <c r="E578" i="27"/>
  <c r="G578" i="27" s="1"/>
  <c r="H578" i="27" s="1"/>
  <c r="E579" i="27"/>
  <c r="G579" i="27" s="1"/>
  <c r="H579" i="27" s="1"/>
  <c r="E580" i="27"/>
  <c r="G580" i="27" s="1"/>
  <c r="H580" i="27" s="1"/>
  <c r="E581" i="27"/>
  <c r="G581" i="27" s="1"/>
  <c r="H581" i="27" s="1"/>
  <c r="E582" i="27"/>
  <c r="G582" i="27" s="1"/>
  <c r="H582" i="27" s="1"/>
  <c r="E583" i="27"/>
  <c r="G583" i="27" s="1"/>
  <c r="H583" i="27" s="1"/>
  <c r="E584" i="27"/>
  <c r="G584" i="27" s="1"/>
  <c r="H584" i="27" s="1"/>
  <c r="E585" i="27"/>
  <c r="G585" i="27" s="1"/>
  <c r="H585" i="27" s="1"/>
  <c r="E586" i="27"/>
  <c r="G586" i="27" s="1"/>
  <c r="H586" i="27" s="1"/>
  <c r="E587" i="27"/>
  <c r="G587" i="27" s="1"/>
  <c r="H587" i="27" s="1"/>
  <c r="E588" i="27"/>
  <c r="G588" i="27" s="1"/>
  <c r="H588" i="27" s="1"/>
  <c r="E589" i="27"/>
  <c r="G589" i="27" s="1"/>
  <c r="H589" i="27" s="1"/>
  <c r="E590" i="27"/>
  <c r="G590" i="27" s="1"/>
  <c r="H590" i="27" s="1"/>
  <c r="E591" i="27"/>
  <c r="G591" i="27" s="1"/>
  <c r="H591" i="27" s="1"/>
  <c r="E592" i="27"/>
  <c r="G592" i="27" s="1"/>
  <c r="H592" i="27" s="1"/>
  <c r="E593" i="27"/>
  <c r="G593" i="27" s="1"/>
  <c r="H593" i="27" s="1"/>
  <c r="E594" i="27"/>
  <c r="G594" i="27" s="1"/>
  <c r="H594" i="27" s="1"/>
  <c r="E595" i="27"/>
  <c r="G595" i="27" s="1"/>
  <c r="H595" i="27" s="1"/>
  <c r="E596" i="27"/>
  <c r="G596" i="27" s="1"/>
  <c r="H596" i="27" s="1"/>
  <c r="E597" i="27"/>
  <c r="G597" i="27" s="1"/>
  <c r="H597" i="27" s="1"/>
  <c r="E598" i="27"/>
  <c r="G598" i="27" s="1"/>
  <c r="H598" i="27" s="1"/>
  <c r="E599" i="27"/>
  <c r="G599" i="27" s="1"/>
  <c r="H599" i="27" s="1"/>
  <c r="E600" i="27"/>
  <c r="G600" i="27" s="1"/>
  <c r="H600" i="27" s="1"/>
  <c r="E601" i="27"/>
  <c r="G601" i="27" s="1"/>
  <c r="H601" i="27" s="1"/>
  <c r="E602" i="27"/>
  <c r="G602" i="27" s="1"/>
  <c r="H602" i="27" s="1"/>
  <c r="E603" i="27"/>
  <c r="G603" i="27" s="1"/>
  <c r="H603" i="27" s="1"/>
  <c r="E604" i="27"/>
  <c r="G604" i="27" s="1"/>
  <c r="H604" i="27" s="1"/>
  <c r="E605" i="27"/>
  <c r="G605" i="27" s="1"/>
  <c r="H605" i="27" s="1"/>
  <c r="E606" i="27"/>
  <c r="G606" i="27" s="1"/>
  <c r="H606" i="27" s="1"/>
  <c r="E607" i="27"/>
  <c r="G607" i="27" s="1"/>
  <c r="H607" i="27" s="1"/>
  <c r="E608" i="27"/>
  <c r="G608" i="27" s="1"/>
  <c r="H608" i="27" s="1"/>
  <c r="E609" i="27"/>
  <c r="G609" i="27" s="1"/>
  <c r="H609" i="27" s="1"/>
  <c r="E610" i="27"/>
  <c r="G610" i="27" s="1"/>
  <c r="H610" i="27" s="1"/>
  <c r="E611" i="27"/>
  <c r="G611" i="27" s="1"/>
  <c r="H611" i="27" s="1"/>
  <c r="E612" i="27"/>
  <c r="G612" i="27" s="1"/>
  <c r="H612" i="27" s="1"/>
  <c r="E613" i="27"/>
  <c r="G613" i="27" s="1"/>
  <c r="H613" i="27" s="1"/>
  <c r="E614" i="27"/>
  <c r="G614" i="27" s="1"/>
  <c r="H614" i="27" s="1"/>
  <c r="E615" i="27"/>
  <c r="G615" i="27" s="1"/>
  <c r="H615" i="27" s="1"/>
  <c r="E616" i="27"/>
  <c r="G616" i="27" s="1"/>
  <c r="H616" i="27" s="1"/>
  <c r="E617" i="27"/>
  <c r="G617" i="27" s="1"/>
  <c r="H617" i="27" s="1"/>
  <c r="E618" i="27"/>
  <c r="G618" i="27" s="1"/>
  <c r="H618" i="27" s="1"/>
  <c r="E619" i="27"/>
  <c r="G619" i="27" s="1"/>
  <c r="H619" i="27" s="1"/>
  <c r="E620" i="27"/>
  <c r="G620" i="27" s="1"/>
  <c r="H620" i="27" s="1"/>
  <c r="E621" i="27"/>
  <c r="G621" i="27" s="1"/>
  <c r="H621" i="27" s="1"/>
  <c r="E622" i="27"/>
  <c r="G622" i="27" s="1"/>
  <c r="H622" i="27" s="1"/>
  <c r="E623" i="27"/>
  <c r="G623" i="27" s="1"/>
  <c r="H623" i="27" s="1"/>
  <c r="E624" i="27"/>
  <c r="G624" i="27" s="1"/>
  <c r="H624" i="27" s="1"/>
  <c r="E625" i="27"/>
  <c r="G625" i="27" s="1"/>
  <c r="H625" i="27" s="1"/>
  <c r="E626" i="27"/>
  <c r="G626" i="27" s="1"/>
  <c r="H626" i="27" s="1"/>
  <c r="E627" i="27"/>
  <c r="G627" i="27" s="1"/>
  <c r="H627" i="27" s="1"/>
  <c r="E628" i="27"/>
  <c r="G628" i="27" s="1"/>
  <c r="H628" i="27" s="1"/>
  <c r="E629" i="27"/>
  <c r="G629" i="27" s="1"/>
  <c r="H629" i="27" s="1"/>
  <c r="E630" i="27"/>
  <c r="G630" i="27" s="1"/>
  <c r="H630" i="27" s="1"/>
  <c r="E631" i="27"/>
  <c r="G631" i="27" s="1"/>
  <c r="H631" i="27" s="1"/>
  <c r="E632" i="27"/>
  <c r="G632" i="27" s="1"/>
  <c r="H632" i="27" s="1"/>
  <c r="E633" i="27"/>
  <c r="G633" i="27" s="1"/>
  <c r="H633" i="27" s="1"/>
  <c r="E634" i="27"/>
  <c r="G634" i="27" s="1"/>
  <c r="H634" i="27" s="1"/>
  <c r="E635" i="27"/>
  <c r="G635" i="27" s="1"/>
  <c r="H635" i="27" s="1"/>
  <c r="E636" i="27"/>
  <c r="G636" i="27" s="1"/>
  <c r="H636" i="27" s="1"/>
  <c r="E637" i="27"/>
  <c r="G637" i="27" s="1"/>
  <c r="H637" i="27" s="1"/>
  <c r="E638" i="27"/>
  <c r="G638" i="27" s="1"/>
  <c r="H638" i="27" s="1"/>
  <c r="E639" i="27"/>
  <c r="G639" i="27" s="1"/>
  <c r="H639" i="27" s="1"/>
  <c r="E640" i="27"/>
  <c r="G640" i="27" s="1"/>
  <c r="H640" i="27" s="1"/>
  <c r="E641" i="27"/>
  <c r="G641" i="27" s="1"/>
  <c r="H641" i="27" s="1"/>
  <c r="E642" i="27"/>
  <c r="G642" i="27" s="1"/>
  <c r="H642" i="27" s="1"/>
  <c r="E643" i="27"/>
  <c r="G643" i="27" s="1"/>
  <c r="H643" i="27" s="1"/>
  <c r="E644" i="27"/>
  <c r="G644" i="27" s="1"/>
  <c r="H644" i="27" s="1"/>
  <c r="E645" i="27"/>
  <c r="G645" i="27" s="1"/>
  <c r="H645" i="27" s="1"/>
  <c r="E646" i="27"/>
  <c r="G646" i="27" s="1"/>
  <c r="H646" i="27" s="1"/>
  <c r="E647" i="27"/>
  <c r="G647" i="27" s="1"/>
  <c r="H647" i="27" s="1"/>
  <c r="E648" i="27"/>
  <c r="G648" i="27" s="1"/>
  <c r="H648" i="27" s="1"/>
  <c r="E649" i="27"/>
  <c r="G649" i="27" s="1"/>
  <c r="H649" i="27" s="1"/>
  <c r="E650" i="27"/>
  <c r="G650" i="27" s="1"/>
  <c r="H650" i="27" s="1"/>
  <c r="E651" i="27"/>
  <c r="G651" i="27" s="1"/>
  <c r="H651" i="27" s="1"/>
  <c r="E652" i="27"/>
  <c r="G652" i="27" s="1"/>
  <c r="H652" i="27" s="1"/>
  <c r="E653" i="27"/>
  <c r="G653" i="27" s="1"/>
  <c r="H653" i="27" s="1"/>
  <c r="E654" i="27"/>
  <c r="G654" i="27" s="1"/>
  <c r="H654" i="27" s="1"/>
  <c r="E655" i="27"/>
  <c r="G655" i="27" s="1"/>
  <c r="H655" i="27" s="1"/>
  <c r="E656" i="27"/>
  <c r="G656" i="27" s="1"/>
  <c r="H656" i="27" s="1"/>
  <c r="E657" i="27"/>
  <c r="G657" i="27" s="1"/>
  <c r="H657" i="27" s="1"/>
  <c r="E658" i="27"/>
  <c r="G658" i="27" s="1"/>
  <c r="H658" i="27" s="1"/>
  <c r="E659" i="27"/>
  <c r="G659" i="27" s="1"/>
  <c r="H659" i="27" s="1"/>
  <c r="E660" i="27"/>
  <c r="G660" i="27" s="1"/>
  <c r="H660" i="27" s="1"/>
  <c r="E661" i="27"/>
  <c r="G661" i="27" s="1"/>
  <c r="H661" i="27" s="1"/>
  <c r="E662" i="27"/>
  <c r="G662" i="27" s="1"/>
  <c r="H662" i="27" s="1"/>
  <c r="E663" i="27"/>
  <c r="G663" i="27" s="1"/>
  <c r="H663" i="27" s="1"/>
  <c r="E664" i="27"/>
  <c r="G664" i="27" s="1"/>
  <c r="H664" i="27" s="1"/>
  <c r="E665" i="27"/>
  <c r="G665" i="27" s="1"/>
  <c r="H665" i="27" s="1"/>
  <c r="E666" i="27"/>
  <c r="G666" i="27" s="1"/>
  <c r="H666" i="27" s="1"/>
  <c r="E667" i="27"/>
  <c r="G667" i="27" s="1"/>
  <c r="H667" i="27" s="1"/>
  <c r="E668" i="27"/>
  <c r="G668" i="27" s="1"/>
  <c r="H668" i="27" s="1"/>
  <c r="E669" i="27"/>
  <c r="G669" i="27" s="1"/>
  <c r="H669" i="27" s="1"/>
  <c r="E670" i="27"/>
  <c r="G670" i="27" s="1"/>
  <c r="H670" i="27" s="1"/>
  <c r="E671" i="27"/>
  <c r="G671" i="27" s="1"/>
  <c r="H671" i="27" s="1"/>
  <c r="E672" i="27"/>
  <c r="G672" i="27" s="1"/>
  <c r="H672" i="27" s="1"/>
  <c r="E673" i="27"/>
  <c r="G673" i="27" s="1"/>
  <c r="H673" i="27" s="1"/>
  <c r="E674" i="27"/>
  <c r="G674" i="27" s="1"/>
  <c r="H674" i="27" s="1"/>
  <c r="E675" i="27"/>
  <c r="G675" i="27" s="1"/>
  <c r="H675" i="27" s="1"/>
  <c r="E676" i="27"/>
  <c r="G676" i="27" s="1"/>
  <c r="H676" i="27" s="1"/>
  <c r="E677" i="27"/>
  <c r="G677" i="27" s="1"/>
  <c r="H677" i="27" s="1"/>
  <c r="E678" i="27"/>
  <c r="G678" i="27" s="1"/>
  <c r="H678" i="27" s="1"/>
  <c r="E679" i="27"/>
  <c r="G679" i="27" s="1"/>
  <c r="H679" i="27" s="1"/>
  <c r="E680" i="27"/>
  <c r="G680" i="27" s="1"/>
  <c r="H680" i="27" s="1"/>
  <c r="E681" i="27"/>
  <c r="G681" i="27" s="1"/>
  <c r="H681" i="27" s="1"/>
  <c r="E682" i="27"/>
  <c r="G682" i="27" s="1"/>
  <c r="H682" i="27" s="1"/>
  <c r="E683" i="27"/>
  <c r="G683" i="27" s="1"/>
  <c r="H683" i="27" s="1"/>
  <c r="E684" i="27"/>
  <c r="G684" i="27" s="1"/>
  <c r="H684" i="27" s="1"/>
  <c r="E685" i="27"/>
  <c r="G685" i="27" s="1"/>
  <c r="H685" i="27" s="1"/>
  <c r="E686" i="27"/>
  <c r="G686" i="27" s="1"/>
  <c r="H686" i="27" s="1"/>
  <c r="E687" i="27"/>
  <c r="G687" i="27" s="1"/>
  <c r="H687" i="27" s="1"/>
  <c r="E688" i="27"/>
  <c r="G688" i="27" s="1"/>
  <c r="H688" i="27" s="1"/>
  <c r="E689" i="27"/>
  <c r="G689" i="27" s="1"/>
  <c r="H689" i="27" s="1"/>
  <c r="E690" i="27"/>
  <c r="G690" i="27" s="1"/>
  <c r="H690" i="27" s="1"/>
  <c r="E691" i="27"/>
  <c r="G691" i="27" s="1"/>
  <c r="H691" i="27" s="1"/>
  <c r="E692" i="27"/>
  <c r="G692" i="27" s="1"/>
  <c r="H692" i="27" s="1"/>
  <c r="E693" i="27"/>
  <c r="G693" i="27" s="1"/>
  <c r="H693" i="27" s="1"/>
  <c r="E694" i="27"/>
  <c r="G694" i="27" s="1"/>
  <c r="H694" i="27" s="1"/>
  <c r="E695" i="27"/>
  <c r="G695" i="27" s="1"/>
  <c r="H695" i="27" s="1"/>
  <c r="E696" i="27"/>
  <c r="G696" i="27" s="1"/>
  <c r="H696" i="27" s="1"/>
  <c r="E697" i="27"/>
  <c r="G697" i="27" s="1"/>
  <c r="H697" i="27" s="1"/>
  <c r="E698" i="27"/>
  <c r="G698" i="27" s="1"/>
  <c r="H698" i="27" s="1"/>
  <c r="E699" i="27"/>
  <c r="G699" i="27" s="1"/>
  <c r="H699" i="27" s="1"/>
  <c r="E700" i="27"/>
  <c r="G700" i="27" s="1"/>
  <c r="H700" i="27" s="1"/>
  <c r="E701" i="27"/>
  <c r="G701" i="27" s="1"/>
  <c r="H701" i="27" s="1"/>
  <c r="E702" i="27"/>
  <c r="G702" i="27" s="1"/>
  <c r="H702" i="27" s="1"/>
  <c r="E703" i="27"/>
  <c r="G703" i="27" s="1"/>
  <c r="H703" i="27" s="1"/>
  <c r="E704" i="27"/>
  <c r="G704" i="27" s="1"/>
  <c r="H704" i="27" s="1"/>
  <c r="E705" i="27"/>
  <c r="G705" i="27" s="1"/>
  <c r="H705" i="27" s="1"/>
  <c r="E706" i="27"/>
  <c r="G706" i="27" s="1"/>
  <c r="H706" i="27" s="1"/>
  <c r="E707" i="27"/>
  <c r="G707" i="27" s="1"/>
  <c r="H707" i="27" s="1"/>
  <c r="E708" i="27"/>
  <c r="G708" i="27" s="1"/>
  <c r="H708" i="27" s="1"/>
  <c r="E709" i="27"/>
  <c r="G709" i="27" s="1"/>
  <c r="H709" i="27" s="1"/>
  <c r="E710" i="27"/>
  <c r="G710" i="27" s="1"/>
  <c r="H710" i="27" s="1"/>
  <c r="E711" i="27"/>
  <c r="G711" i="27" s="1"/>
  <c r="H711" i="27" s="1"/>
  <c r="E712" i="27"/>
  <c r="G712" i="27" s="1"/>
  <c r="H712" i="27" s="1"/>
  <c r="E713" i="27"/>
  <c r="G713" i="27" s="1"/>
  <c r="H713" i="27" s="1"/>
  <c r="E714" i="27"/>
  <c r="G714" i="27" s="1"/>
  <c r="H714" i="27" s="1"/>
  <c r="E715" i="27"/>
  <c r="G715" i="27" s="1"/>
  <c r="H715" i="27" s="1"/>
  <c r="E716" i="27"/>
  <c r="G716" i="27" s="1"/>
  <c r="H716" i="27" s="1"/>
  <c r="E717" i="27"/>
  <c r="G717" i="27" s="1"/>
  <c r="H717" i="27" s="1"/>
  <c r="E718" i="27"/>
  <c r="G718" i="27" s="1"/>
  <c r="H718" i="27" s="1"/>
  <c r="E719" i="27"/>
  <c r="G719" i="27" s="1"/>
  <c r="H719" i="27" s="1"/>
  <c r="E720" i="27"/>
  <c r="G720" i="27" s="1"/>
  <c r="H720" i="27" s="1"/>
  <c r="E721" i="27"/>
  <c r="G721" i="27" s="1"/>
  <c r="H721" i="27" s="1"/>
  <c r="E722" i="27"/>
  <c r="G722" i="27" s="1"/>
  <c r="H722" i="27" s="1"/>
  <c r="E723" i="27"/>
  <c r="G723" i="27" s="1"/>
  <c r="H723" i="27" s="1"/>
  <c r="E724" i="27"/>
  <c r="G724" i="27" s="1"/>
  <c r="H724" i="27" s="1"/>
  <c r="E725" i="27"/>
  <c r="G725" i="27" s="1"/>
  <c r="H725" i="27" s="1"/>
  <c r="E726" i="27"/>
  <c r="G726" i="27" s="1"/>
  <c r="H726" i="27" s="1"/>
  <c r="E727" i="27"/>
  <c r="G727" i="27" s="1"/>
  <c r="H727" i="27" s="1"/>
  <c r="E728" i="27"/>
  <c r="G728" i="27" s="1"/>
  <c r="H728" i="27" s="1"/>
  <c r="E729" i="27"/>
  <c r="G729" i="27" s="1"/>
  <c r="H729" i="27" s="1"/>
  <c r="E730" i="27"/>
  <c r="G730" i="27" s="1"/>
  <c r="H730" i="27" s="1"/>
  <c r="E731" i="27"/>
  <c r="G731" i="27" s="1"/>
  <c r="H731" i="27" s="1"/>
  <c r="E732" i="27"/>
  <c r="G732" i="27" s="1"/>
  <c r="H732" i="27" s="1"/>
  <c r="E733" i="27"/>
  <c r="G733" i="27" s="1"/>
  <c r="H733" i="27" s="1"/>
  <c r="E734" i="27"/>
  <c r="G734" i="27" s="1"/>
  <c r="H734" i="27" s="1"/>
  <c r="E735" i="27"/>
  <c r="G735" i="27" s="1"/>
  <c r="H735" i="27" s="1"/>
  <c r="E736" i="27"/>
  <c r="G736" i="27" s="1"/>
  <c r="H736" i="27" s="1"/>
  <c r="E737" i="27"/>
  <c r="G737" i="27" s="1"/>
  <c r="H737" i="27" s="1"/>
  <c r="E738" i="27"/>
  <c r="G738" i="27" s="1"/>
  <c r="H738" i="27" s="1"/>
  <c r="E739" i="27"/>
  <c r="G739" i="27" s="1"/>
  <c r="H739" i="27" s="1"/>
  <c r="E740" i="27"/>
  <c r="G740" i="27" s="1"/>
  <c r="H740" i="27" s="1"/>
  <c r="E741" i="27"/>
  <c r="G741" i="27" s="1"/>
  <c r="H741" i="27" s="1"/>
  <c r="E742" i="27"/>
  <c r="G742" i="27" s="1"/>
  <c r="H742" i="27" s="1"/>
  <c r="E743" i="27"/>
  <c r="G743" i="27" s="1"/>
  <c r="H743" i="27" s="1"/>
  <c r="E744" i="27"/>
  <c r="G744" i="27" s="1"/>
  <c r="H744" i="27" s="1"/>
  <c r="E745" i="27"/>
  <c r="G745" i="27" s="1"/>
  <c r="H745" i="27" s="1"/>
  <c r="E746" i="27"/>
  <c r="G746" i="27" s="1"/>
  <c r="H746" i="27" s="1"/>
  <c r="E747" i="27"/>
  <c r="G747" i="27" s="1"/>
  <c r="H747" i="27" s="1"/>
  <c r="E748" i="27"/>
  <c r="G748" i="27" s="1"/>
  <c r="H748" i="27" s="1"/>
  <c r="E749" i="27"/>
  <c r="G749" i="27" s="1"/>
  <c r="H749" i="27" s="1"/>
  <c r="E750" i="27"/>
  <c r="G750" i="27" s="1"/>
  <c r="H750" i="27" s="1"/>
  <c r="E751" i="27"/>
  <c r="G751" i="27" s="1"/>
  <c r="H751" i="27" s="1"/>
  <c r="E752" i="27"/>
  <c r="G752" i="27" s="1"/>
  <c r="H752" i="27" s="1"/>
  <c r="E753" i="27"/>
  <c r="G753" i="27" s="1"/>
  <c r="H753" i="27" s="1"/>
  <c r="E754" i="27"/>
  <c r="G754" i="27" s="1"/>
  <c r="H754" i="27" s="1"/>
  <c r="E755" i="27"/>
  <c r="G755" i="27" s="1"/>
  <c r="H755" i="27" s="1"/>
  <c r="E756" i="27"/>
  <c r="G756" i="27" s="1"/>
  <c r="H756" i="27" s="1"/>
  <c r="E757" i="27"/>
  <c r="G757" i="27" s="1"/>
  <c r="H757" i="27" s="1"/>
  <c r="E758" i="27"/>
  <c r="G758" i="27" s="1"/>
  <c r="H758" i="27" s="1"/>
  <c r="E759" i="27"/>
  <c r="G759" i="27" s="1"/>
  <c r="H759" i="27" s="1"/>
  <c r="E760" i="27"/>
  <c r="G760" i="27" s="1"/>
  <c r="H760" i="27" s="1"/>
  <c r="E761" i="27"/>
  <c r="G761" i="27" s="1"/>
  <c r="H761" i="27" s="1"/>
  <c r="E762" i="27"/>
  <c r="G762" i="27" s="1"/>
  <c r="H762" i="27" s="1"/>
  <c r="E763" i="27"/>
  <c r="G763" i="27" s="1"/>
  <c r="H763" i="27" s="1"/>
  <c r="E764" i="27"/>
  <c r="G764" i="27" s="1"/>
  <c r="H764" i="27" s="1"/>
  <c r="E765" i="27"/>
  <c r="G765" i="27" s="1"/>
  <c r="H765" i="27" s="1"/>
  <c r="E766" i="27"/>
  <c r="G766" i="27" s="1"/>
  <c r="H766" i="27" s="1"/>
  <c r="E767" i="27"/>
  <c r="G767" i="27" s="1"/>
  <c r="H767" i="27" s="1"/>
  <c r="E768" i="27"/>
  <c r="G768" i="27" s="1"/>
  <c r="H768" i="27" s="1"/>
  <c r="E769" i="27"/>
  <c r="G769" i="27" s="1"/>
  <c r="H769" i="27" s="1"/>
  <c r="E770" i="27"/>
  <c r="G770" i="27" s="1"/>
  <c r="H770" i="27" s="1"/>
  <c r="E771" i="27"/>
  <c r="G771" i="27" s="1"/>
  <c r="H771" i="27" s="1"/>
  <c r="E772" i="27"/>
  <c r="G772" i="27" s="1"/>
  <c r="H772" i="27" s="1"/>
  <c r="E773" i="27"/>
  <c r="G773" i="27" s="1"/>
  <c r="H773" i="27" s="1"/>
  <c r="E774" i="27"/>
  <c r="G774" i="27" s="1"/>
  <c r="H774" i="27" s="1"/>
  <c r="E775" i="27"/>
  <c r="G775" i="27" s="1"/>
  <c r="H775" i="27" s="1"/>
  <c r="E776" i="27"/>
  <c r="G776" i="27" s="1"/>
  <c r="H776" i="27" s="1"/>
  <c r="E777" i="27"/>
  <c r="G777" i="27" s="1"/>
  <c r="H777" i="27" s="1"/>
  <c r="E778" i="27"/>
  <c r="G778" i="27" s="1"/>
  <c r="H778" i="27" s="1"/>
  <c r="E779" i="27"/>
  <c r="G779" i="27" s="1"/>
  <c r="H779" i="27" s="1"/>
  <c r="E780" i="27"/>
  <c r="G780" i="27" s="1"/>
  <c r="H780" i="27" s="1"/>
  <c r="E781" i="27"/>
  <c r="G781" i="27" s="1"/>
  <c r="H781" i="27" s="1"/>
  <c r="E782" i="27"/>
  <c r="G782" i="27" s="1"/>
  <c r="H782" i="27" s="1"/>
  <c r="E783" i="27"/>
  <c r="G783" i="27" s="1"/>
  <c r="H783" i="27" s="1"/>
  <c r="E784" i="27"/>
  <c r="G784" i="27" s="1"/>
  <c r="H784" i="27" s="1"/>
  <c r="E785" i="27"/>
  <c r="G785" i="27" s="1"/>
  <c r="H785" i="27" s="1"/>
  <c r="E786" i="27"/>
  <c r="G786" i="27" s="1"/>
  <c r="H786" i="27" s="1"/>
  <c r="E787" i="27"/>
  <c r="G787" i="27" s="1"/>
  <c r="H787" i="27" s="1"/>
  <c r="E788" i="27"/>
  <c r="G788" i="27" s="1"/>
  <c r="H788" i="27" s="1"/>
  <c r="E789" i="27"/>
  <c r="G789" i="27" s="1"/>
  <c r="H789" i="27" s="1"/>
  <c r="E790" i="27"/>
  <c r="G790" i="27" s="1"/>
  <c r="H790" i="27" s="1"/>
  <c r="E791" i="27"/>
  <c r="G791" i="27" s="1"/>
  <c r="H791" i="27" s="1"/>
  <c r="E792" i="27"/>
  <c r="G792" i="27" s="1"/>
  <c r="H792" i="27" s="1"/>
  <c r="E793" i="27"/>
  <c r="G793" i="27" s="1"/>
  <c r="H793" i="27" s="1"/>
  <c r="E794" i="27"/>
  <c r="G794" i="27" s="1"/>
  <c r="H794" i="27" s="1"/>
  <c r="E795" i="27"/>
  <c r="G795" i="27" s="1"/>
  <c r="H795" i="27" s="1"/>
  <c r="E796" i="27"/>
  <c r="G796" i="27" s="1"/>
  <c r="H796" i="27" s="1"/>
  <c r="E797" i="27"/>
  <c r="G797" i="27" s="1"/>
  <c r="H797" i="27" s="1"/>
  <c r="E798" i="27"/>
  <c r="G798" i="27" s="1"/>
  <c r="H798" i="27" s="1"/>
  <c r="E799" i="27"/>
  <c r="G799" i="27" s="1"/>
  <c r="H799" i="27" s="1"/>
  <c r="E800" i="27"/>
  <c r="G800" i="27" s="1"/>
  <c r="H800" i="27" s="1"/>
  <c r="E801" i="27"/>
  <c r="G801" i="27" s="1"/>
  <c r="H801" i="27" s="1"/>
  <c r="E802" i="27"/>
  <c r="G802" i="27" s="1"/>
  <c r="H802" i="27" s="1"/>
  <c r="E803" i="27"/>
  <c r="G803" i="27" s="1"/>
  <c r="H803" i="27" s="1"/>
  <c r="E804" i="27"/>
  <c r="G804" i="27" s="1"/>
  <c r="H804" i="27" s="1"/>
  <c r="E805" i="27"/>
  <c r="G805" i="27" s="1"/>
  <c r="H805" i="27" s="1"/>
  <c r="E806" i="27"/>
  <c r="G806" i="27" s="1"/>
  <c r="H806" i="27" s="1"/>
  <c r="E807" i="27"/>
  <c r="G807" i="27" s="1"/>
  <c r="H807" i="27" s="1"/>
  <c r="E808" i="27"/>
  <c r="G808" i="27" s="1"/>
  <c r="H808" i="27" s="1"/>
  <c r="E809" i="27"/>
  <c r="G809" i="27" s="1"/>
  <c r="H809" i="27" s="1"/>
  <c r="E810" i="27"/>
  <c r="G810" i="27" s="1"/>
  <c r="H810" i="27" s="1"/>
  <c r="E811" i="27"/>
  <c r="G811" i="27" s="1"/>
  <c r="H811" i="27" s="1"/>
  <c r="E812" i="27"/>
  <c r="G812" i="27" s="1"/>
  <c r="H812" i="27" s="1"/>
  <c r="E813" i="27"/>
  <c r="G813" i="27" s="1"/>
  <c r="H813" i="27" s="1"/>
  <c r="E814" i="27"/>
  <c r="G814" i="27" s="1"/>
  <c r="H814" i="27" s="1"/>
  <c r="E815" i="27"/>
  <c r="G815" i="27" s="1"/>
  <c r="H815" i="27" s="1"/>
  <c r="E816" i="27"/>
  <c r="G816" i="27" s="1"/>
  <c r="H816" i="27" s="1"/>
  <c r="E817" i="27"/>
  <c r="G817" i="27" s="1"/>
  <c r="H817" i="27" s="1"/>
  <c r="E818" i="27"/>
  <c r="G818" i="27" s="1"/>
  <c r="H818" i="27" s="1"/>
  <c r="E819" i="27"/>
  <c r="G819" i="27" s="1"/>
  <c r="H819" i="27" s="1"/>
  <c r="E820" i="27"/>
  <c r="G820" i="27" s="1"/>
  <c r="H820" i="27" s="1"/>
  <c r="E821" i="27"/>
  <c r="G821" i="27" s="1"/>
  <c r="H821" i="27" s="1"/>
  <c r="E822" i="27"/>
  <c r="G822" i="27" s="1"/>
  <c r="H822" i="27" s="1"/>
  <c r="E823" i="27"/>
  <c r="G823" i="27" s="1"/>
  <c r="H823" i="27" s="1"/>
  <c r="E824" i="27"/>
  <c r="G824" i="27" s="1"/>
  <c r="H824" i="27" s="1"/>
  <c r="E825" i="27"/>
  <c r="G825" i="27" s="1"/>
  <c r="H825" i="27" s="1"/>
  <c r="E826" i="27"/>
  <c r="G826" i="27" s="1"/>
  <c r="H826" i="27" s="1"/>
  <c r="E827" i="27"/>
  <c r="G827" i="27" s="1"/>
  <c r="H827" i="27" s="1"/>
  <c r="E828" i="27"/>
  <c r="G828" i="27" s="1"/>
  <c r="H828" i="27" s="1"/>
  <c r="E829" i="27"/>
  <c r="G829" i="27" s="1"/>
  <c r="H829" i="27" s="1"/>
  <c r="E830" i="27"/>
  <c r="G830" i="27" s="1"/>
  <c r="H830" i="27" s="1"/>
  <c r="E831" i="27"/>
  <c r="G831" i="27" s="1"/>
  <c r="H831" i="27" s="1"/>
  <c r="E832" i="27"/>
  <c r="G832" i="27" s="1"/>
  <c r="H832" i="27" s="1"/>
  <c r="E833" i="27"/>
  <c r="G833" i="27" s="1"/>
  <c r="H833" i="27" s="1"/>
  <c r="E834" i="27"/>
  <c r="G834" i="27" s="1"/>
  <c r="H834" i="27" s="1"/>
  <c r="E835" i="27"/>
  <c r="G835" i="27" s="1"/>
  <c r="H835" i="27" s="1"/>
  <c r="E836" i="27"/>
  <c r="G836" i="27" s="1"/>
  <c r="H836" i="27" s="1"/>
  <c r="E837" i="27"/>
  <c r="G837" i="27" s="1"/>
  <c r="H837" i="27" s="1"/>
  <c r="E838" i="27"/>
  <c r="G838" i="27" s="1"/>
  <c r="H838" i="27" s="1"/>
  <c r="E839" i="27"/>
  <c r="G839" i="27" s="1"/>
  <c r="H839" i="27" s="1"/>
  <c r="E840" i="27"/>
  <c r="G840" i="27" s="1"/>
  <c r="H840" i="27" s="1"/>
  <c r="E841" i="27"/>
  <c r="G841" i="27" s="1"/>
  <c r="H841" i="27" s="1"/>
  <c r="E842" i="27"/>
  <c r="G842" i="27" s="1"/>
  <c r="H842" i="27" s="1"/>
  <c r="E843" i="27"/>
  <c r="G843" i="27" s="1"/>
  <c r="H843" i="27" s="1"/>
  <c r="E844" i="27"/>
  <c r="G844" i="27" s="1"/>
  <c r="H844" i="27" s="1"/>
  <c r="E845" i="27"/>
  <c r="G845" i="27" s="1"/>
  <c r="H845" i="27" s="1"/>
  <c r="E846" i="27"/>
  <c r="G846" i="27" s="1"/>
  <c r="H846" i="27" s="1"/>
  <c r="E847" i="27"/>
  <c r="G847" i="27" s="1"/>
  <c r="H847" i="27" s="1"/>
  <c r="E848" i="27"/>
  <c r="G848" i="27" s="1"/>
  <c r="H848" i="27" s="1"/>
  <c r="E849" i="27"/>
  <c r="G849" i="27" s="1"/>
  <c r="H849" i="27" s="1"/>
  <c r="E850" i="27"/>
  <c r="G850" i="27" s="1"/>
  <c r="H850" i="27" s="1"/>
  <c r="E851" i="27"/>
  <c r="G851" i="27" s="1"/>
  <c r="H851" i="27" s="1"/>
  <c r="E852" i="27"/>
  <c r="G852" i="27" s="1"/>
  <c r="H852" i="27" s="1"/>
  <c r="E853" i="27"/>
  <c r="G853" i="27" s="1"/>
  <c r="H853" i="27" s="1"/>
  <c r="E854" i="27"/>
  <c r="G854" i="27" s="1"/>
  <c r="H854" i="27" s="1"/>
  <c r="E855" i="27"/>
  <c r="G855" i="27" s="1"/>
  <c r="H855" i="27" s="1"/>
  <c r="E856" i="27"/>
  <c r="G856" i="27" s="1"/>
  <c r="H856" i="27" s="1"/>
  <c r="E857" i="27"/>
  <c r="G857" i="27" s="1"/>
  <c r="H857" i="27" s="1"/>
  <c r="E858" i="27"/>
  <c r="G858" i="27" s="1"/>
  <c r="H858" i="27" s="1"/>
  <c r="E859" i="27"/>
  <c r="G859" i="27" s="1"/>
  <c r="H859" i="27" s="1"/>
  <c r="E860" i="27"/>
  <c r="G860" i="27" s="1"/>
  <c r="H860" i="27" s="1"/>
  <c r="E861" i="27"/>
  <c r="G861" i="27" s="1"/>
  <c r="H861" i="27" s="1"/>
  <c r="E862" i="27"/>
  <c r="G862" i="27" s="1"/>
  <c r="H862" i="27" s="1"/>
  <c r="E863" i="27"/>
  <c r="G863" i="27" s="1"/>
  <c r="H863" i="27" s="1"/>
  <c r="E864" i="27"/>
  <c r="G864" i="27" s="1"/>
  <c r="H864" i="27" s="1"/>
  <c r="E865" i="27"/>
  <c r="G865" i="27" s="1"/>
  <c r="H865" i="27" s="1"/>
  <c r="E866" i="27"/>
  <c r="G866" i="27" s="1"/>
  <c r="H866" i="27" s="1"/>
  <c r="E867" i="27"/>
  <c r="G867" i="27" s="1"/>
  <c r="H867" i="27" s="1"/>
  <c r="E868" i="27"/>
  <c r="G868" i="27" s="1"/>
  <c r="H868" i="27" s="1"/>
  <c r="E869" i="27"/>
  <c r="G869" i="27" s="1"/>
  <c r="H869" i="27" s="1"/>
  <c r="E870" i="27"/>
  <c r="G870" i="27" s="1"/>
  <c r="H870" i="27" s="1"/>
  <c r="E871" i="27"/>
  <c r="G871" i="27" s="1"/>
  <c r="H871" i="27" s="1"/>
  <c r="E872" i="27"/>
  <c r="G872" i="27" s="1"/>
  <c r="H872" i="27" s="1"/>
  <c r="E873" i="27"/>
  <c r="G873" i="27" s="1"/>
  <c r="H873" i="27" s="1"/>
  <c r="E874" i="27"/>
  <c r="G874" i="27" s="1"/>
  <c r="H874" i="27" s="1"/>
  <c r="E875" i="27"/>
  <c r="G875" i="27" s="1"/>
  <c r="H875" i="27" s="1"/>
  <c r="E876" i="27"/>
  <c r="G876" i="27" s="1"/>
  <c r="H876" i="27" s="1"/>
  <c r="E877" i="27"/>
  <c r="G877" i="27" s="1"/>
  <c r="H877" i="27" s="1"/>
  <c r="E878" i="27"/>
  <c r="G878" i="27" s="1"/>
  <c r="H878" i="27" s="1"/>
  <c r="E879" i="27"/>
  <c r="G879" i="27" s="1"/>
  <c r="H879" i="27" s="1"/>
  <c r="E880" i="27"/>
  <c r="G880" i="27" s="1"/>
  <c r="H880" i="27" s="1"/>
  <c r="E881" i="27"/>
  <c r="G881" i="27" s="1"/>
  <c r="H881" i="27" s="1"/>
  <c r="E882" i="27"/>
  <c r="G882" i="27" s="1"/>
  <c r="H882" i="27" s="1"/>
  <c r="E883" i="27"/>
  <c r="G883" i="27" s="1"/>
  <c r="H883" i="27" s="1"/>
  <c r="E884" i="27"/>
  <c r="G884" i="27" s="1"/>
  <c r="H884" i="27" s="1"/>
  <c r="E885" i="27"/>
  <c r="G885" i="27" s="1"/>
  <c r="H885" i="27" s="1"/>
  <c r="E886" i="27"/>
  <c r="G886" i="27" s="1"/>
  <c r="H886" i="27" s="1"/>
  <c r="E887" i="27"/>
  <c r="G887" i="27" s="1"/>
  <c r="H887" i="27" s="1"/>
  <c r="E888" i="27"/>
  <c r="G888" i="27" s="1"/>
  <c r="H888" i="27" s="1"/>
  <c r="E889" i="27"/>
  <c r="G889" i="27" s="1"/>
  <c r="H889" i="27" s="1"/>
  <c r="E890" i="27"/>
  <c r="G890" i="27" s="1"/>
  <c r="H890" i="27" s="1"/>
  <c r="E891" i="27"/>
  <c r="G891" i="27" s="1"/>
  <c r="H891" i="27" s="1"/>
  <c r="E892" i="27"/>
  <c r="G892" i="27" s="1"/>
  <c r="H892" i="27" s="1"/>
  <c r="E893" i="27"/>
  <c r="G893" i="27" s="1"/>
  <c r="H893" i="27" s="1"/>
  <c r="E894" i="27"/>
  <c r="G894" i="27" s="1"/>
  <c r="H894" i="27" s="1"/>
  <c r="E895" i="27"/>
  <c r="G895" i="27" s="1"/>
  <c r="H895" i="27" s="1"/>
  <c r="E896" i="27"/>
  <c r="G896" i="27" s="1"/>
  <c r="H896" i="27" s="1"/>
  <c r="E897" i="27"/>
  <c r="G897" i="27" s="1"/>
  <c r="H897" i="27" s="1"/>
  <c r="E898" i="27"/>
  <c r="G898" i="27" s="1"/>
  <c r="H898" i="27" s="1"/>
  <c r="E899" i="27"/>
  <c r="G899" i="27" s="1"/>
  <c r="H899" i="27" s="1"/>
  <c r="E900" i="27"/>
  <c r="G900" i="27" s="1"/>
  <c r="H900" i="27" s="1"/>
  <c r="E901" i="27"/>
  <c r="G901" i="27" s="1"/>
  <c r="H901" i="27" s="1"/>
  <c r="E902" i="27"/>
  <c r="G902" i="27" s="1"/>
  <c r="H902" i="27" s="1"/>
  <c r="E903" i="27"/>
  <c r="G903" i="27" s="1"/>
  <c r="H903" i="27" s="1"/>
  <c r="E904" i="27"/>
  <c r="G904" i="27" s="1"/>
  <c r="H904" i="27" s="1"/>
  <c r="E905" i="27"/>
  <c r="G905" i="27" s="1"/>
  <c r="H905" i="27" s="1"/>
  <c r="E906" i="27"/>
  <c r="G906" i="27" s="1"/>
  <c r="H906" i="27" s="1"/>
  <c r="E907" i="27"/>
  <c r="G907" i="27" s="1"/>
  <c r="H907" i="27" s="1"/>
  <c r="E908" i="27"/>
  <c r="G908" i="27" s="1"/>
  <c r="H908" i="27" s="1"/>
  <c r="E909" i="27"/>
  <c r="G909" i="27" s="1"/>
  <c r="H909" i="27" s="1"/>
  <c r="E910" i="27"/>
  <c r="G910" i="27" s="1"/>
  <c r="H910" i="27" s="1"/>
  <c r="E911" i="27"/>
  <c r="G911" i="27" s="1"/>
  <c r="H911" i="27" s="1"/>
  <c r="E912" i="27"/>
  <c r="G912" i="27" s="1"/>
  <c r="H912" i="27" s="1"/>
  <c r="E913" i="27"/>
  <c r="G913" i="27" s="1"/>
  <c r="H913" i="27" s="1"/>
  <c r="E914" i="27"/>
  <c r="G914" i="27" s="1"/>
  <c r="H914" i="27" s="1"/>
  <c r="E915" i="27"/>
  <c r="G915" i="27" s="1"/>
  <c r="H915" i="27" s="1"/>
  <c r="E916" i="27"/>
  <c r="G916" i="27" s="1"/>
  <c r="H916" i="27" s="1"/>
  <c r="E917" i="27"/>
  <c r="G917" i="27" s="1"/>
  <c r="H917" i="27" s="1"/>
  <c r="E918" i="27"/>
  <c r="G918" i="27" s="1"/>
  <c r="H918" i="27" s="1"/>
  <c r="E919" i="27"/>
  <c r="G919" i="27" s="1"/>
  <c r="H919" i="27" s="1"/>
  <c r="E920" i="27"/>
  <c r="G920" i="27" s="1"/>
  <c r="H920" i="27" s="1"/>
  <c r="E921" i="27"/>
  <c r="G921" i="27" s="1"/>
  <c r="H921" i="27" s="1"/>
  <c r="E922" i="27"/>
  <c r="G922" i="27" s="1"/>
  <c r="H922" i="27" s="1"/>
  <c r="E923" i="27"/>
  <c r="G923" i="27" s="1"/>
  <c r="H923" i="27" s="1"/>
  <c r="E924" i="27"/>
  <c r="G924" i="27" s="1"/>
  <c r="H924" i="27" s="1"/>
  <c r="E925" i="27"/>
  <c r="G925" i="27" s="1"/>
  <c r="H925" i="27" s="1"/>
  <c r="E926" i="27"/>
  <c r="G926" i="27" s="1"/>
  <c r="H926" i="27" s="1"/>
  <c r="E927" i="27"/>
  <c r="G927" i="27" s="1"/>
  <c r="H927" i="27" s="1"/>
  <c r="E928" i="27"/>
  <c r="G928" i="27" s="1"/>
  <c r="H928" i="27" s="1"/>
  <c r="E929" i="27"/>
  <c r="G929" i="27" s="1"/>
  <c r="H929" i="27" s="1"/>
  <c r="E930" i="27"/>
  <c r="G930" i="27" s="1"/>
  <c r="H930" i="27" s="1"/>
  <c r="E931" i="27"/>
  <c r="G931" i="27" s="1"/>
  <c r="H931" i="27" s="1"/>
  <c r="E932" i="27"/>
  <c r="G932" i="27" s="1"/>
  <c r="H932" i="27" s="1"/>
  <c r="E933" i="27"/>
  <c r="G933" i="27" s="1"/>
  <c r="H933" i="27" s="1"/>
  <c r="E934" i="27"/>
  <c r="G934" i="27" s="1"/>
  <c r="H934" i="27" s="1"/>
  <c r="E935" i="27"/>
  <c r="G935" i="27" s="1"/>
  <c r="H935" i="27" s="1"/>
  <c r="E936" i="27"/>
  <c r="G936" i="27" s="1"/>
  <c r="H936" i="27" s="1"/>
  <c r="E937" i="27"/>
  <c r="G937" i="27" s="1"/>
  <c r="H937" i="27" s="1"/>
  <c r="E938" i="27"/>
  <c r="G938" i="27" s="1"/>
  <c r="H938" i="27" s="1"/>
  <c r="E939" i="27"/>
  <c r="G939" i="27" s="1"/>
  <c r="H939" i="27" s="1"/>
  <c r="E940" i="27"/>
  <c r="G940" i="27" s="1"/>
  <c r="H940" i="27" s="1"/>
  <c r="E941" i="27"/>
  <c r="G941" i="27" s="1"/>
  <c r="H941" i="27" s="1"/>
  <c r="E942" i="27"/>
  <c r="G942" i="27" s="1"/>
  <c r="H942" i="27" s="1"/>
  <c r="E943" i="27"/>
  <c r="G943" i="27" s="1"/>
  <c r="H943" i="27" s="1"/>
  <c r="E944" i="27"/>
  <c r="G944" i="27" s="1"/>
  <c r="H944" i="27" s="1"/>
  <c r="E945" i="27"/>
  <c r="G945" i="27" s="1"/>
  <c r="H945" i="27" s="1"/>
  <c r="E946" i="27"/>
  <c r="G946" i="27" s="1"/>
  <c r="H946" i="27" s="1"/>
  <c r="E947" i="27"/>
  <c r="G947" i="27" s="1"/>
  <c r="H947" i="27" s="1"/>
  <c r="E948" i="27"/>
  <c r="G948" i="27" s="1"/>
  <c r="H948" i="27" s="1"/>
  <c r="E949" i="27"/>
  <c r="G949" i="27" s="1"/>
  <c r="H949" i="27" s="1"/>
  <c r="E950" i="27"/>
  <c r="G950" i="27" s="1"/>
  <c r="H950" i="27" s="1"/>
  <c r="E951" i="27"/>
  <c r="G951" i="27" s="1"/>
  <c r="H951" i="27" s="1"/>
  <c r="E952" i="27"/>
  <c r="G952" i="27" s="1"/>
  <c r="H952" i="27" s="1"/>
  <c r="E953" i="27"/>
  <c r="G953" i="27" s="1"/>
  <c r="H953" i="27" s="1"/>
  <c r="E954" i="27"/>
  <c r="G954" i="27" s="1"/>
  <c r="H954" i="27" s="1"/>
  <c r="E955" i="27"/>
  <c r="G955" i="27" s="1"/>
  <c r="H955" i="27" s="1"/>
  <c r="E956" i="27"/>
  <c r="G956" i="27" s="1"/>
  <c r="H956" i="27" s="1"/>
  <c r="E957" i="27"/>
  <c r="G957" i="27" s="1"/>
  <c r="H957" i="27" s="1"/>
  <c r="E958" i="27"/>
  <c r="G958" i="27" s="1"/>
  <c r="H958" i="27" s="1"/>
  <c r="E959" i="27"/>
  <c r="G959" i="27" s="1"/>
  <c r="H959" i="27" s="1"/>
  <c r="E960" i="27"/>
  <c r="G960" i="27" s="1"/>
  <c r="H960" i="27" s="1"/>
  <c r="E961" i="27"/>
  <c r="G961" i="27" s="1"/>
  <c r="H961" i="27" s="1"/>
  <c r="E962" i="27"/>
  <c r="G962" i="27" s="1"/>
  <c r="H962" i="27" s="1"/>
  <c r="E963" i="27"/>
  <c r="G963" i="27" s="1"/>
  <c r="H963" i="27" s="1"/>
  <c r="E964" i="27"/>
  <c r="G964" i="27" s="1"/>
  <c r="H964" i="27" s="1"/>
  <c r="E965" i="27"/>
  <c r="G965" i="27" s="1"/>
  <c r="H965" i="27" s="1"/>
  <c r="E966" i="27"/>
  <c r="G966" i="27" s="1"/>
  <c r="H966" i="27" s="1"/>
  <c r="E967" i="27"/>
  <c r="G967" i="27" s="1"/>
  <c r="H967" i="27" s="1"/>
  <c r="E968" i="27"/>
  <c r="G968" i="27" s="1"/>
  <c r="H968" i="27" s="1"/>
  <c r="E969" i="27"/>
  <c r="G969" i="27" s="1"/>
  <c r="H969" i="27" s="1"/>
  <c r="E970" i="27"/>
  <c r="G970" i="27" s="1"/>
  <c r="H970" i="27" s="1"/>
  <c r="E971" i="27"/>
  <c r="G971" i="27" s="1"/>
  <c r="H971" i="27" s="1"/>
  <c r="E972" i="27"/>
  <c r="G972" i="27" s="1"/>
  <c r="H972" i="27" s="1"/>
  <c r="E973" i="27"/>
  <c r="G973" i="27" s="1"/>
  <c r="H973" i="27" s="1"/>
  <c r="E974" i="27"/>
  <c r="G974" i="27" s="1"/>
  <c r="H974" i="27" s="1"/>
  <c r="E975" i="27"/>
  <c r="G975" i="27" s="1"/>
  <c r="H975" i="27" s="1"/>
  <c r="E976" i="27"/>
  <c r="G976" i="27" s="1"/>
  <c r="H976" i="27" s="1"/>
  <c r="E977" i="27"/>
  <c r="G977" i="27" s="1"/>
  <c r="H977" i="27" s="1"/>
  <c r="E978" i="27"/>
  <c r="G978" i="27" s="1"/>
  <c r="H978" i="27" s="1"/>
  <c r="E979" i="27"/>
  <c r="G979" i="27" s="1"/>
  <c r="H979" i="27" s="1"/>
  <c r="E980" i="27"/>
  <c r="G980" i="27" s="1"/>
  <c r="H980" i="27" s="1"/>
  <c r="E981" i="27"/>
  <c r="G981" i="27" s="1"/>
  <c r="H981" i="27" s="1"/>
  <c r="E982" i="27"/>
  <c r="G982" i="27" s="1"/>
  <c r="H982" i="27" s="1"/>
  <c r="E983" i="27"/>
  <c r="G983" i="27" s="1"/>
  <c r="H983" i="27" s="1"/>
  <c r="E984" i="27"/>
  <c r="G984" i="27" s="1"/>
  <c r="H984" i="27" s="1"/>
  <c r="E985" i="27"/>
  <c r="G985" i="27" s="1"/>
  <c r="H985" i="27" s="1"/>
  <c r="E986" i="27"/>
  <c r="G986" i="27" s="1"/>
  <c r="H986" i="27" s="1"/>
  <c r="E987" i="27"/>
  <c r="G987" i="27" s="1"/>
  <c r="H987" i="27" s="1"/>
  <c r="E988" i="27"/>
  <c r="G988" i="27" s="1"/>
  <c r="H988" i="27" s="1"/>
  <c r="E989" i="27"/>
  <c r="G989" i="27" s="1"/>
  <c r="H989" i="27" s="1"/>
  <c r="E990" i="27"/>
  <c r="G990" i="27" s="1"/>
  <c r="H990" i="27" s="1"/>
  <c r="E991" i="27"/>
  <c r="G991" i="27" s="1"/>
  <c r="H991" i="27" s="1"/>
  <c r="E992" i="27"/>
  <c r="G992" i="27" s="1"/>
  <c r="H992" i="27" s="1"/>
  <c r="E993" i="27"/>
  <c r="G993" i="27" s="1"/>
  <c r="H993" i="27" s="1"/>
  <c r="E994" i="27"/>
  <c r="G994" i="27" s="1"/>
  <c r="H994" i="27" s="1"/>
  <c r="E995" i="27"/>
  <c r="G995" i="27" s="1"/>
  <c r="H995" i="27" s="1"/>
  <c r="E996" i="27"/>
  <c r="G996" i="27" s="1"/>
  <c r="H996" i="27" s="1"/>
  <c r="E997" i="27"/>
  <c r="G997" i="27" s="1"/>
  <c r="H997" i="27" s="1"/>
  <c r="E998" i="27"/>
  <c r="G998" i="27" s="1"/>
  <c r="H998" i="27" s="1"/>
  <c r="E999" i="27"/>
  <c r="G999" i="27" s="1"/>
  <c r="H999" i="27" s="1"/>
  <c r="E1000" i="27"/>
  <c r="G1000" i="27" s="1"/>
  <c r="H1000" i="27" s="1"/>
  <c r="E1001" i="27"/>
  <c r="G1001" i="27" s="1"/>
  <c r="H1001" i="27" s="1"/>
  <c r="E1002" i="27"/>
  <c r="G1002" i="27" s="1"/>
  <c r="H1002" i="27" s="1"/>
  <c r="E1003" i="27"/>
  <c r="G1003" i="27" s="1"/>
  <c r="H1003" i="27" s="1"/>
  <c r="E1004" i="27"/>
  <c r="G1004" i="27" s="1"/>
  <c r="H1004" i="27" s="1"/>
  <c r="E1005" i="27"/>
  <c r="G1005" i="27" s="1"/>
  <c r="H1005" i="27" s="1"/>
  <c r="E1006" i="27"/>
  <c r="G1006" i="27" s="1"/>
  <c r="H1006" i="27" s="1"/>
  <c r="E1007" i="27"/>
  <c r="G1007" i="27" s="1"/>
  <c r="H1007" i="27" s="1"/>
  <c r="E1008" i="27"/>
  <c r="G1008" i="27" s="1"/>
  <c r="H1008" i="27" s="1"/>
  <c r="E1009" i="27"/>
  <c r="G1009" i="27" s="1"/>
  <c r="H1009" i="27" s="1"/>
  <c r="E1010" i="27"/>
  <c r="G1010" i="27" s="1"/>
  <c r="H1010" i="27" s="1"/>
  <c r="E1011" i="27"/>
  <c r="G1011" i="27" s="1"/>
  <c r="H1011" i="27" s="1"/>
  <c r="E1012" i="27"/>
  <c r="G1012" i="27" s="1"/>
  <c r="H1012" i="27" s="1"/>
  <c r="E1013" i="27"/>
  <c r="G1013" i="27" s="1"/>
  <c r="H1013" i="27" s="1"/>
  <c r="E1014" i="27"/>
  <c r="G1014" i="27" s="1"/>
  <c r="H1014" i="27" s="1"/>
  <c r="E1015" i="27"/>
  <c r="G1015" i="27" s="1"/>
  <c r="H1015" i="27" s="1"/>
  <c r="E1016" i="27"/>
  <c r="G1016" i="27" s="1"/>
  <c r="H1016" i="27" s="1"/>
  <c r="E1017" i="27"/>
  <c r="G1017" i="27" s="1"/>
  <c r="H1017" i="27" s="1"/>
  <c r="E1018" i="27"/>
  <c r="G1018" i="27" s="1"/>
  <c r="H1018" i="27" s="1"/>
  <c r="E1019" i="27"/>
  <c r="G1019" i="27" s="1"/>
  <c r="H1019" i="27" s="1"/>
  <c r="E1020" i="27"/>
  <c r="G1020" i="27" s="1"/>
  <c r="H1020" i="27" s="1"/>
  <c r="E1021" i="27"/>
  <c r="G1021" i="27" s="1"/>
  <c r="H1021" i="27" s="1"/>
  <c r="E3" i="26"/>
  <c r="G3" i="26" s="1"/>
  <c r="H3" i="26" s="1"/>
  <c r="E4" i="26"/>
  <c r="G4" i="26" s="1"/>
  <c r="H4" i="26" s="1"/>
  <c r="E5" i="26"/>
  <c r="G5" i="26" s="1"/>
  <c r="H5" i="26" s="1"/>
  <c r="E6" i="26"/>
  <c r="G6" i="26" s="1"/>
  <c r="H6" i="26" s="1"/>
  <c r="E7" i="26"/>
  <c r="G7" i="26" s="1"/>
  <c r="H7" i="26" s="1"/>
  <c r="E8" i="26"/>
  <c r="G8" i="26" s="1"/>
  <c r="H8" i="26" s="1"/>
  <c r="E9" i="26"/>
  <c r="G9" i="26" s="1"/>
  <c r="H9" i="26" s="1"/>
  <c r="E10" i="26"/>
  <c r="G10" i="26" s="1"/>
  <c r="H10" i="26" s="1"/>
  <c r="E11" i="26"/>
  <c r="G11" i="26" s="1"/>
  <c r="H11" i="26" s="1"/>
  <c r="E12" i="26"/>
  <c r="G12" i="26" s="1"/>
  <c r="H12" i="26" s="1"/>
  <c r="E13" i="26"/>
  <c r="G13" i="26" s="1"/>
  <c r="H13" i="26" s="1"/>
  <c r="E14" i="26"/>
  <c r="G14" i="26" s="1"/>
  <c r="H14" i="26" s="1"/>
  <c r="E15" i="26"/>
  <c r="G15" i="26" s="1"/>
  <c r="H15" i="26" s="1"/>
  <c r="E16" i="26"/>
  <c r="G16" i="26" s="1"/>
  <c r="H16" i="26" s="1"/>
  <c r="E17" i="26"/>
  <c r="G17" i="26" s="1"/>
  <c r="H17" i="26" s="1"/>
  <c r="E18" i="26"/>
  <c r="G18" i="26" s="1"/>
  <c r="H18" i="26" s="1"/>
  <c r="E19" i="26"/>
  <c r="G19" i="26" s="1"/>
  <c r="H19" i="26" s="1"/>
  <c r="E20" i="26"/>
  <c r="G20" i="26" s="1"/>
  <c r="H20" i="26" s="1"/>
  <c r="E21" i="26"/>
  <c r="G21" i="26" s="1"/>
  <c r="H21" i="26" s="1"/>
  <c r="E22" i="26"/>
  <c r="G22" i="26" s="1"/>
  <c r="H22" i="26" s="1"/>
  <c r="E23" i="26"/>
  <c r="G23" i="26" s="1"/>
  <c r="H23" i="26" s="1"/>
  <c r="E24" i="26"/>
  <c r="G24" i="26" s="1"/>
  <c r="H24" i="26" s="1"/>
  <c r="E25" i="26"/>
  <c r="G25" i="26" s="1"/>
  <c r="H25" i="26" s="1"/>
  <c r="E26" i="26"/>
  <c r="G26" i="26" s="1"/>
  <c r="H26" i="26" s="1"/>
  <c r="E27" i="26"/>
  <c r="G27" i="26" s="1"/>
  <c r="H27" i="26" s="1"/>
  <c r="E28" i="26"/>
  <c r="G28" i="26" s="1"/>
  <c r="H28" i="26" s="1"/>
  <c r="E29" i="26"/>
  <c r="G29" i="26" s="1"/>
  <c r="H29" i="26" s="1"/>
  <c r="E30" i="26"/>
  <c r="G30" i="26" s="1"/>
  <c r="H30" i="26" s="1"/>
  <c r="E31" i="26"/>
  <c r="G31" i="26" s="1"/>
  <c r="H31" i="26" s="1"/>
  <c r="E32" i="26"/>
  <c r="G32" i="26" s="1"/>
  <c r="H32" i="26" s="1"/>
  <c r="E33" i="26"/>
  <c r="G33" i="26" s="1"/>
  <c r="H33" i="26" s="1"/>
  <c r="E34" i="26"/>
  <c r="G34" i="26" s="1"/>
  <c r="H34" i="26" s="1"/>
  <c r="E35" i="26"/>
  <c r="G35" i="26" s="1"/>
  <c r="H35" i="26" s="1"/>
  <c r="E36" i="26"/>
  <c r="G36" i="26" s="1"/>
  <c r="H36" i="26" s="1"/>
  <c r="E37" i="26"/>
  <c r="G37" i="26" s="1"/>
  <c r="H37" i="26" s="1"/>
  <c r="E38" i="26"/>
  <c r="G38" i="26" s="1"/>
  <c r="H38" i="26" s="1"/>
  <c r="E39" i="26"/>
  <c r="G39" i="26" s="1"/>
  <c r="H39" i="26" s="1"/>
  <c r="E40" i="26"/>
  <c r="G40" i="26" s="1"/>
  <c r="H40" i="26" s="1"/>
  <c r="E41" i="26"/>
  <c r="G41" i="26" s="1"/>
  <c r="H41" i="26" s="1"/>
  <c r="E42" i="26"/>
  <c r="G42" i="26" s="1"/>
  <c r="H42" i="26" s="1"/>
  <c r="E43" i="26"/>
  <c r="G43" i="26" s="1"/>
  <c r="H43" i="26" s="1"/>
  <c r="E44" i="26"/>
  <c r="G44" i="26" s="1"/>
  <c r="H44" i="26" s="1"/>
  <c r="E45" i="26"/>
  <c r="G45" i="26" s="1"/>
  <c r="H45" i="26" s="1"/>
  <c r="E46" i="26"/>
  <c r="G46" i="26" s="1"/>
  <c r="H46" i="26" s="1"/>
  <c r="E47" i="26"/>
  <c r="G47" i="26" s="1"/>
  <c r="H47" i="26" s="1"/>
  <c r="E48" i="26"/>
  <c r="G48" i="26" s="1"/>
  <c r="H48" i="26" s="1"/>
  <c r="E49" i="26"/>
  <c r="G49" i="26" s="1"/>
  <c r="H49" i="26" s="1"/>
  <c r="E50" i="26"/>
  <c r="G50" i="26" s="1"/>
  <c r="H50" i="26" s="1"/>
  <c r="E51" i="26"/>
  <c r="G51" i="26" s="1"/>
  <c r="H51" i="26" s="1"/>
  <c r="E52" i="26"/>
  <c r="G52" i="26" s="1"/>
  <c r="H52" i="26" s="1"/>
  <c r="E53" i="26"/>
  <c r="G53" i="26" s="1"/>
  <c r="H53" i="26" s="1"/>
  <c r="E54" i="26"/>
  <c r="G54" i="26" s="1"/>
  <c r="H54" i="26" s="1"/>
  <c r="E55" i="26"/>
  <c r="G55" i="26" s="1"/>
  <c r="H55" i="26" s="1"/>
  <c r="E56" i="26"/>
  <c r="G56" i="26" s="1"/>
  <c r="H56" i="26" s="1"/>
  <c r="E57" i="26"/>
  <c r="G57" i="26" s="1"/>
  <c r="H57" i="26" s="1"/>
  <c r="E58" i="26"/>
  <c r="G58" i="26" s="1"/>
  <c r="H58" i="26" s="1"/>
  <c r="E59" i="26"/>
  <c r="G59" i="26" s="1"/>
  <c r="H59" i="26" s="1"/>
  <c r="E60" i="26"/>
  <c r="G60" i="26" s="1"/>
  <c r="H60" i="26" s="1"/>
  <c r="E61" i="26"/>
  <c r="G61" i="26" s="1"/>
  <c r="H61" i="26" s="1"/>
  <c r="E62" i="26"/>
  <c r="G62" i="26" s="1"/>
  <c r="H62" i="26" s="1"/>
  <c r="E63" i="26"/>
  <c r="G63" i="26" s="1"/>
  <c r="H63" i="26" s="1"/>
  <c r="E64" i="26"/>
  <c r="G64" i="26" s="1"/>
  <c r="H64" i="26" s="1"/>
  <c r="E65" i="26"/>
  <c r="G65" i="26" s="1"/>
  <c r="H65" i="26" s="1"/>
  <c r="E66" i="26"/>
  <c r="G66" i="26" s="1"/>
  <c r="H66" i="26" s="1"/>
  <c r="E67" i="26"/>
  <c r="G67" i="26" s="1"/>
  <c r="H67" i="26" s="1"/>
  <c r="E68" i="26"/>
  <c r="G68" i="26" s="1"/>
  <c r="H68" i="26" s="1"/>
  <c r="E69" i="26"/>
  <c r="G69" i="26" s="1"/>
  <c r="H69" i="26" s="1"/>
  <c r="E70" i="26"/>
  <c r="G70" i="26" s="1"/>
  <c r="H70" i="26" s="1"/>
  <c r="E71" i="26"/>
  <c r="G71" i="26" s="1"/>
  <c r="H71" i="26" s="1"/>
  <c r="E72" i="26"/>
  <c r="G72" i="26" s="1"/>
  <c r="H72" i="26" s="1"/>
  <c r="E73" i="26"/>
  <c r="G73" i="26" s="1"/>
  <c r="H73" i="26" s="1"/>
  <c r="E74" i="26"/>
  <c r="G74" i="26" s="1"/>
  <c r="H74" i="26" s="1"/>
  <c r="E75" i="26"/>
  <c r="G75" i="26" s="1"/>
  <c r="H75" i="26" s="1"/>
  <c r="E76" i="26"/>
  <c r="G76" i="26" s="1"/>
  <c r="H76" i="26" s="1"/>
  <c r="E77" i="26"/>
  <c r="G77" i="26" s="1"/>
  <c r="H77" i="26" s="1"/>
  <c r="E78" i="26"/>
  <c r="G78" i="26" s="1"/>
  <c r="H78" i="26" s="1"/>
  <c r="E79" i="26"/>
  <c r="G79" i="26" s="1"/>
  <c r="H79" i="26" s="1"/>
  <c r="E80" i="26"/>
  <c r="G80" i="26" s="1"/>
  <c r="H80" i="26" s="1"/>
  <c r="E81" i="26"/>
  <c r="G81" i="26" s="1"/>
  <c r="H81" i="26" s="1"/>
  <c r="E82" i="26"/>
  <c r="G82" i="26" s="1"/>
  <c r="H82" i="26" s="1"/>
  <c r="E83" i="26"/>
  <c r="G83" i="26" s="1"/>
  <c r="H83" i="26" s="1"/>
  <c r="E84" i="26"/>
  <c r="G84" i="26" s="1"/>
  <c r="H84" i="26" s="1"/>
  <c r="E85" i="26"/>
  <c r="G85" i="26" s="1"/>
  <c r="H85" i="26" s="1"/>
  <c r="E86" i="26"/>
  <c r="G86" i="26" s="1"/>
  <c r="H86" i="26" s="1"/>
  <c r="E87" i="26"/>
  <c r="G87" i="26" s="1"/>
  <c r="H87" i="26" s="1"/>
  <c r="E88" i="26"/>
  <c r="G88" i="26" s="1"/>
  <c r="H88" i="26" s="1"/>
  <c r="E89" i="26"/>
  <c r="G89" i="26" s="1"/>
  <c r="H89" i="26" s="1"/>
  <c r="E90" i="26"/>
  <c r="G90" i="26" s="1"/>
  <c r="H90" i="26" s="1"/>
  <c r="E91" i="26"/>
  <c r="G91" i="26" s="1"/>
  <c r="H91" i="26" s="1"/>
  <c r="E92" i="26"/>
  <c r="G92" i="26" s="1"/>
  <c r="H92" i="26" s="1"/>
  <c r="E93" i="26"/>
  <c r="G93" i="26" s="1"/>
  <c r="H93" i="26" s="1"/>
  <c r="E94" i="26"/>
  <c r="G94" i="26" s="1"/>
  <c r="H94" i="26" s="1"/>
  <c r="E95" i="26"/>
  <c r="G95" i="26" s="1"/>
  <c r="H95" i="26" s="1"/>
  <c r="E96" i="26"/>
  <c r="G96" i="26" s="1"/>
  <c r="H96" i="26" s="1"/>
  <c r="E97" i="26"/>
  <c r="G97" i="26" s="1"/>
  <c r="H97" i="26" s="1"/>
  <c r="E98" i="26"/>
  <c r="G98" i="26" s="1"/>
  <c r="H98" i="26" s="1"/>
  <c r="E99" i="26"/>
  <c r="G99" i="26" s="1"/>
  <c r="H99" i="26" s="1"/>
  <c r="E100" i="26"/>
  <c r="G100" i="26" s="1"/>
  <c r="H100" i="26" s="1"/>
  <c r="E101" i="26"/>
  <c r="G101" i="26" s="1"/>
  <c r="H101" i="26" s="1"/>
  <c r="E102" i="26"/>
  <c r="G102" i="26" s="1"/>
  <c r="H102" i="26" s="1"/>
  <c r="E103" i="26"/>
  <c r="G103" i="26" s="1"/>
  <c r="H103" i="26" s="1"/>
  <c r="E104" i="26"/>
  <c r="G104" i="26" s="1"/>
  <c r="H104" i="26" s="1"/>
  <c r="E105" i="26"/>
  <c r="G105" i="26" s="1"/>
  <c r="H105" i="26" s="1"/>
  <c r="E106" i="26"/>
  <c r="G106" i="26" s="1"/>
  <c r="H106" i="26" s="1"/>
  <c r="E107" i="26"/>
  <c r="G107" i="26" s="1"/>
  <c r="H107" i="26" s="1"/>
  <c r="E108" i="26"/>
  <c r="G108" i="26" s="1"/>
  <c r="H108" i="26" s="1"/>
  <c r="E109" i="26"/>
  <c r="G109" i="26" s="1"/>
  <c r="H109" i="26" s="1"/>
  <c r="E110" i="26"/>
  <c r="G110" i="26" s="1"/>
  <c r="H110" i="26" s="1"/>
  <c r="E111" i="26"/>
  <c r="G111" i="26" s="1"/>
  <c r="H111" i="26" s="1"/>
  <c r="E112" i="26"/>
  <c r="G112" i="26" s="1"/>
  <c r="H112" i="26" s="1"/>
  <c r="E113" i="26"/>
  <c r="G113" i="26" s="1"/>
  <c r="H113" i="26" s="1"/>
  <c r="E114" i="26"/>
  <c r="G114" i="26" s="1"/>
  <c r="H114" i="26" s="1"/>
  <c r="E115" i="26"/>
  <c r="G115" i="26" s="1"/>
  <c r="H115" i="26" s="1"/>
  <c r="E116" i="26"/>
  <c r="G116" i="26" s="1"/>
  <c r="H116" i="26" s="1"/>
  <c r="E117" i="26"/>
  <c r="G117" i="26" s="1"/>
  <c r="H117" i="26" s="1"/>
  <c r="E118" i="26"/>
  <c r="G118" i="26" s="1"/>
  <c r="H118" i="26" s="1"/>
  <c r="E119" i="26"/>
  <c r="G119" i="26" s="1"/>
  <c r="H119" i="26" s="1"/>
  <c r="E120" i="26"/>
  <c r="G120" i="26" s="1"/>
  <c r="H120" i="26" s="1"/>
  <c r="E121" i="26"/>
  <c r="G121" i="26" s="1"/>
  <c r="H121" i="26" s="1"/>
  <c r="E122" i="26"/>
  <c r="G122" i="26" s="1"/>
  <c r="H122" i="26" s="1"/>
  <c r="E123" i="26"/>
  <c r="G123" i="26" s="1"/>
  <c r="H123" i="26" s="1"/>
  <c r="E124" i="26"/>
  <c r="G124" i="26" s="1"/>
  <c r="H124" i="26" s="1"/>
  <c r="E125" i="26"/>
  <c r="G125" i="26" s="1"/>
  <c r="H125" i="26" s="1"/>
  <c r="E126" i="26"/>
  <c r="G126" i="26" s="1"/>
  <c r="H126" i="26" s="1"/>
  <c r="E127" i="26"/>
  <c r="G127" i="26" s="1"/>
  <c r="H127" i="26" s="1"/>
  <c r="E128" i="26"/>
  <c r="G128" i="26" s="1"/>
  <c r="H128" i="26" s="1"/>
  <c r="E129" i="26"/>
  <c r="G129" i="26" s="1"/>
  <c r="H129" i="26" s="1"/>
  <c r="E130" i="26"/>
  <c r="G130" i="26" s="1"/>
  <c r="H130" i="26" s="1"/>
  <c r="E131" i="26"/>
  <c r="G131" i="26" s="1"/>
  <c r="H131" i="26" s="1"/>
  <c r="E132" i="26"/>
  <c r="G132" i="26" s="1"/>
  <c r="H132" i="26" s="1"/>
  <c r="E133" i="26"/>
  <c r="G133" i="26" s="1"/>
  <c r="H133" i="26" s="1"/>
  <c r="E134" i="26"/>
  <c r="G134" i="26" s="1"/>
  <c r="H134" i="26" s="1"/>
  <c r="E135" i="26"/>
  <c r="G135" i="26" s="1"/>
  <c r="H135" i="26" s="1"/>
  <c r="E136" i="26"/>
  <c r="G136" i="26" s="1"/>
  <c r="H136" i="26" s="1"/>
  <c r="E137" i="26"/>
  <c r="G137" i="26" s="1"/>
  <c r="H137" i="26" s="1"/>
  <c r="E138" i="26"/>
  <c r="G138" i="26" s="1"/>
  <c r="H138" i="26" s="1"/>
  <c r="E139" i="26"/>
  <c r="G139" i="26" s="1"/>
  <c r="H139" i="26" s="1"/>
  <c r="E140" i="26"/>
  <c r="G140" i="26" s="1"/>
  <c r="H140" i="26" s="1"/>
  <c r="E141" i="26"/>
  <c r="G141" i="26" s="1"/>
  <c r="H141" i="26" s="1"/>
  <c r="E142" i="26"/>
  <c r="G142" i="26" s="1"/>
  <c r="H142" i="26" s="1"/>
  <c r="E143" i="26"/>
  <c r="G143" i="26" s="1"/>
  <c r="H143" i="26" s="1"/>
  <c r="E144" i="26"/>
  <c r="G144" i="26" s="1"/>
  <c r="H144" i="26" s="1"/>
  <c r="E145" i="26"/>
  <c r="G145" i="26" s="1"/>
  <c r="H145" i="26" s="1"/>
  <c r="E146" i="26"/>
  <c r="G146" i="26" s="1"/>
  <c r="H146" i="26" s="1"/>
  <c r="E147" i="26"/>
  <c r="G147" i="26" s="1"/>
  <c r="H147" i="26" s="1"/>
  <c r="E148" i="26"/>
  <c r="G148" i="26" s="1"/>
  <c r="H148" i="26" s="1"/>
  <c r="E149" i="26"/>
  <c r="G149" i="26" s="1"/>
  <c r="H149" i="26" s="1"/>
  <c r="E150" i="26"/>
  <c r="G150" i="26" s="1"/>
  <c r="H150" i="26" s="1"/>
  <c r="E151" i="26"/>
  <c r="G151" i="26" s="1"/>
  <c r="H151" i="26" s="1"/>
  <c r="E152" i="26"/>
  <c r="G152" i="26" s="1"/>
  <c r="H152" i="26" s="1"/>
  <c r="E153" i="26"/>
  <c r="G153" i="26" s="1"/>
  <c r="H153" i="26" s="1"/>
  <c r="E154" i="26"/>
  <c r="G154" i="26" s="1"/>
  <c r="H154" i="26" s="1"/>
  <c r="E155" i="26"/>
  <c r="G155" i="26" s="1"/>
  <c r="H155" i="26" s="1"/>
  <c r="E156" i="26"/>
  <c r="G156" i="26" s="1"/>
  <c r="H156" i="26" s="1"/>
  <c r="E157" i="26"/>
  <c r="G157" i="26" s="1"/>
  <c r="H157" i="26" s="1"/>
  <c r="E158" i="26"/>
  <c r="G158" i="26" s="1"/>
  <c r="H158" i="26" s="1"/>
  <c r="E159" i="26"/>
  <c r="G159" i="26" s="1"/>
  <c r="H159" i="26" s="1"/>
  <c r="E160" i="26"/>
  <c r="G160" i="26" s="1"/>
  <c r="H160" i="26" s="1"/>
  <c r="E161" i="26"/>
  <c r="G161" i="26" s="1"/>
  <c r="H161" i="26" s="1"/>
  <c r="E162" i="26"/>
  <c r="G162" i="26" s="1"/>
  <c r="H162" i="26" s="1"/>
  <c r="E163" i="26"/>
  <c r="G163" i="26" s="1"/>
  <c r="H163" i="26" s="1"/>
  <c r="E164" i="26"/>
  <c r="G164" i="26" s="1"/>
  <c r="H164" i="26" s="1"/>
  <c r="E165" i="26"/>
  <c r="G165" i="26" s="1"/>
  <c r="H165" i="26" s="1"/>
  <c r="E166" i="26"/>
  <c r="G166" i="26" s="1"/>
  <c r="H166" i="26" s="1"/>
  <c r="E167" i="26"/>
  <c r="G167" i="26" s="1"/>
  <c r="H167" i="26" s="1"/>
  <c r="E168" i="26"/>
  <c r="G168" i="26" s="1"/>
  <c r="H168" i="26" s="1"/>
  <c r="E169" i="26"/>
  <c r="G169" i="26" s="1"/>
  <c r="H169" i="26" s="1"/>
  <c r="E170" i="26"/>
  <c r="G170" i="26" s="1"/>
  <c r="H170" i="26" s="1"/>
  <c r="E171" i="26"/>
  <c r="G171" i="26" s="1"/>
  <c r="H171" i="26" s="1"/>
  <c r="E172" i="26"/>
  <c r="G172" i="26" s="1"/>
  <c r="H172" i="26" s="1"/>
  <c r="E173" i="26"/>
  <c r="G173" i="26" s="1"/>
  <c r="H173" i="26" s="1"/>
  <c r="E174" i="26"/>
  <c r="G174" i="26" s="1"/>
  <c r="H174" i="26" s="1"/>
  <c r="E175" i="26"/>
  <c r="G175" i="26" s="1"/>
  <c r="H175" i="26" s="1"/>
  <c r="E176" i="26"/>
  <c r="G176" i="26" s="1"/>
  <c r="H176" i="26" s="1"/>
  <c r="E177" i="26"/>
  <c r="G177" i="26" s="1"/>
  <c r="H177" i="26" s="1"/>
  <c r="E178" i="26"/>
  <c r="G178" i="26" s="1"/>
  <c r="H178" i="26" s="1"/>
  <c r="E179" i="26"/>
  <c r="G179" i="26" s="1"/>
  <c r="H179" i="26" s="1"/>
  <c r="E180" i="26"/>
  <c r="G180" i="26" s="1"/>
  <c r="H180" i="26" s="1"/>
  <c r="E181" i="26"/>
  <c r="G181" i="26" s="1"/>
  <c r="H181" i="26" s="1"/>
  <c r="E182" i="26"/>
  <c r="G182" i="26" s="1"/>
  <c r="H182" i="26" s="1"/>
  <c r="E183" i="26"/>
  <c r="G183" i="26" s="1"/>
  <c r="H183" i="26" s="1"/>
  <c r="E184" i="26"/>
  <c r="G184" i="26" s="1"/>
  <c r="H184" i="26" s="1"/>
  <c r="E185" i="26"/>
  <c r="G185" i="26" s="1"/>
  <c r="H185" i="26" s="1"/>
  <c r="E186" i="26"/>
  <c r="G186" i="26" s="1"/>
  <c r="H186" i="26" s="1"/>
  <c r="E187" i="26"/>
  <c r="G187" i="26" s="1"/>
  <c r="H187" i="26" s="1"/>
  <c r="E188" i="26"/>
  <c r="G188" i="26" s="1"/>
  <c r="H188" i="26" s="1"/>
  <c r="E189" i="26"/>
  <c r="G189" i="26" s="1"/>
  <c r="H189" i="26" s="1"/>
  <c r="E190" i="26"/>
  <c r="G190" i="26" s="1"/>
  <c r="H190" i="26" s="1"/>
  <c r="E191" i="26"/>
  <c r="G191" i="26" s="1"/>
  <c r="H191" i="26" s="1"/>
  <c r="E192" i="26"/>
  <c r="G192" i="26" s="1"/>
  <c r="H192" i="26" s="1"/>
  <c r="E193" i="26"/>
  <c r="G193" i="26" s="1"/>
  <c r="H193" i="26" s="1"/>
  <c r="E194" i="26"/>
  <c r="G194" i="26" s="1"/>
  <c r="H194" i="26" s="1"/>
  <c r="E195" i="26"/>
  <c r="G195" i="26" s="1"/>
  <c r="H195" i="26" s="1"/>
  <c r="E196" i="26"/>
  <c r="G196" i="26" s="1"/>
  <c r="H196" i="26" s="1"/>
  <c r="E197" i="26"/>
  <c r="G197" i="26" s="1"/>
  <c r="H197" i="26" s="1"/>
  <c r="E198" i="26"/>
  <c r="G198" i="26" s="1"/>
  <c r="H198" i="26" s="1"/>
  <c r="E199" i="26"/>
  <c r="G199" i="26" s="1"/>
  <c r="H199" i="26" s="1"/>
  <c r="E200" i="26"/>
  <c r="G200" i="26" s="1"/>
  <c r="H200" i="26" s="1"/>
  <c r="E201" i="26"/>
  <c r="G201" i="26" s="1"/>
  <c r="H201" i="26" s="1"/>
  <c r="E202" i="26"/>
  <c r="G202" i="26" s="1"/>
  <c r="H202" i="26" s="1"/>
  <c r="E203" i="26"/>
  <c r="G203" i="26" s="1"/>
  <c r="H203" i="26" s="1"/>
  <c r="E204" i="26"/>
  <c r="G204" i="26" s="1"/>
  <c r="H204" i="26" s="1"/>
  <c r="E205" i="26"/>
  <c r="G205" i="26" s="1"/>
  <c r="H205" i="26" s="1"/>
  <c r="E206" i="26"/>
  <c r="G206" i="26" s="1"/>
  <c r="H206" i="26" s="1"/>
  <c r="E207" i="26"/>
  <c r="G207" i="26" s="1"/>
  <c r="H207" i="26" s="1"/>
  <c r="E208" i="26"/>
  <c r="G208" i="26" s="1"/>
  <c r="H208" i="26" s="1"/>
  <c r="E209" i="26"/>
  <c r="G209" i="26" s="1"/>
  <c r="H209" i="26" s="1"/>
  <c r="E210" i="26"/>
  <c r="G210" i="26" s="1"/>
  <c r="H210" i="26" s="1"/>
  <c r="E211" i="26"/>
  <c r="G211" i="26" s="1"/>
  <c r="H211" i="26" s="1"/>
  <c r="E212" i="26"/>
  <c r="G212" i="26" s="1"/>
  <c r="H212" i="26" s="1"/>
  <c r="E213" i="26"/>
  <c r="G213" i="26" s="1"/>
  <c r="H213" i="26" s="1"/>
  <c r="E214" i="26"/>
  <c r="G214" i="26" s="1"/>
  <c r="H214" i="26" s="1"/>
  <c r="E215" i="26"/>
  <c r="G215" i="26" s="1"/>
  <c r="H215" i="26" s="1"/>
  <c r="E216" i="26"/>
  <c r="G216" i="26" s="1"/>
  <c r="H216" i="26" s="1"/>
  <c r="E217" i="26"/>
  <c r="G217" i="26" s="1"/>
  <c r="H217" i="26" s="1"/>
  <c r="E218" i="26"/>
  <c r="G218" i="26" s="1"/>
  <c r="H218" i="26" s="1"/>
  <c r="E219" i="26"/>
  <c r="G219" i="26" s="1"/>
  <c r="H219" i="26" s="1"/>
  <c r="E220" i="26"/>
  <c r="G220" i="26" s="1"/>
  <c r="H220" i="26" s="1"/>
  <c r="E221" i="26"/>
  <c r="G221" i="26" s="1"/>
  <c r="H221" i="26" s="1"/>
  <c r="E222" i="26"/>
  <c r="G222" i="26" s="1"/>
  <c r="H222" i="26" s="1"/>
  <c r="E223" i="26"/>
  <c r="G223" i="26" s="1"/>
  <c r="H223" i="26" s="1"/>
  <c r="E224" i="26"/>
  <c r="G224" i="26" s="1"/>
  <c r="H224" i="26" s="1"/>
  <c r="E225" i="26"/>
  <c r="G225" i="26" s="1"/>
  <c r="H225" i="26" s="1"/>
  <c r="E226" i="26"/>
  <c r="G226" i="26" s="1"/>
  <c r="H226" i="26" s="1"/>
  <c r="E227" i="26"/>
  <c r="G227" i="26" s="1"/>
  <c r="H227" i="26" s="1"/>
  <c r="E228" i="26"/>
  <c r="G228" i="26" s="1"/>
  <c r="H228" i="26" s="1"/>
  <c r="E229" i="26"/>
  <c r="G229" i="26" s="1"/>
  <c r="H229" i="26" s="1"/>
  <c r="E230" i="26"/>
  <c r="G230" i="26" s="1"/>
  <c r="H230" i="26" s="1"/>
  <c r="E231" i="26"/>
  <c r="G231" i="26" s="1"/>
  <c r="H231" i="26" s="1"/>
  <c r="E232" i="26"/>
  <c r="G232" i="26" s="1"/>
  <c r="H232" i="26" s="1"/>
  <c r="E233" i="26"/>
  <c r="G233" i="26" s="1"/>
  <c r="H233" i="26" s="1"/>
  <c r="E234" i="26"/>
  <c r="G234" i="26" s="1"/>
  <c r="H234" i="26" s="1"/>
  <c r="E235" i="26"/>
  <c r="G235" i="26" s="1"/>
  <c r="H235" i="26" s="1"/>
  <c r="E236" i="26"/>
  <c r="G236" i="26" s="1"/>
  <c r="H236" i="26" s="1"/>
  <c r="E237" i="26"/>
  <c r="G237" i="26" s="1"/>
  <c r="H237" i="26" s="1"/>
  <c r="E238" i="26"/>
  <c r="G238" i="26" s="1"/>
  <c r="H238" i="26" s="1"/>
  <c r="E239" i="26"/>
  <c r="G239" i="26" s="1"/>
  <c r="H239" i="26" s="1"/>
  <c r="E240" i="26"/>
  <c r="G240" i="26" s="1"/>
  <c r="H240" i="26" s="1"/>
  <c r="E241" i="26"/>
  <c r="G241" i="26" s="1"/>
  <c r="H241" i="26" s="1"/>
  <c r="E242" i="26"/>
  <c r="G242" i="26" s="1"/>
  <c r="H242" i="26" s="1"/>
  <c r="E243" i="26"/>
  <c r="G243" i="26" s="1"/>
  <c r="H243" i="26" s="1"/>
  <c r="E244" i="26"/>
  <c r="G244" i="26" s="1"/>
  <c r="H244" i="26" s="1"/>
  <c r="E245" i="26"/>
  <c r="G245" i="26" s="1"/>
  <c r="H245" i="26" s="1"/>
  <c r="E246" i="26"/>
  <c r="G246" i="26" s="1"/>
  <c r="H246" i="26" s="1"/>
  <c r="E247" i="26"/>
  <c r="G247" i="26" s="1"/>
  <c r="H247" i="26" s="1"/>
  <c r="E248" i="26"/>
  <c r="G248" i="26" s="1"/>
  <c r="H248" i="26" s="1"/>
  <c r="E249" i="26"/>
  <c r="G249" i="26" s="1"/>
  <c r="H249" i="26" s="1"/>
  <c r="E250" i="26"/>
  <c r="G250" i="26" s="1"/>
  <c r="H250" i="26" s="1"/>
  <c r="E251" i="26"/>
  <c r="G251" i="26" s="1"/>
  <c r="H251" i="26" s="1"/>
  <c r="E252" i="26"/>
  <c r="G252" i="26" s="1"/>
  <c r="H252" i="26" s="1"/>
  <c r="E253" i="26"/>
  <c r="G253" i="26" s="1"/>
  <c r="H253" i="26" s="1"/>
  <c r="E254" i="26"/>
  <c r="G254" i="26" s="1"/>
  <c r="H254" i="26" s="1"/>
  <c r="E255" i="26"/>
  <c r="G255" i="26" s="1"/>
  <c r="H255" i="26" s="1"/>
  <c r="E256" i="26"/>
  <c r="G256" i="26" s="1"/>
  <c r="H256" i="26" s="1"/>
  <c r="E257" i="26"/>
  <c r="G257" i="26" s="1"/>
  <c r="H257" i="26" s="1"/>
  <c r="E258" i="26"/>
  <c r="G258" i="26" s="1"/>
  <c r="H258" i="26" s="1"/>
  <c r="E259" i="26"/>
  <c r="G259" i="26" s="1"/>
  <c r="H259" i="26" s="1"/>
  <c r="E260" i="26"/>
  <c r="G260" i="26" s="1"/>
  <c r="H260" i="26" s="1"/>
  <c r="E261" i="26"/>
  <c r="G261" i="26" s="1"/>
  <c r="H261" i="26" s="1"/>
  <c r="E262" i="26"/>
  <c r="G262" i="26" s="1"/>
  <c r="H262" i="26" s="1"/>
  <c r="E263" i="26"/>
  <c r="G263" i="26" s="1"/>
  <c r="H263" i="26" s="1"/>
  <c r="E264" i="26"/>
  <c r="G264" i="26" s="1"/>
  <c r="H264" i="26" s="1"/>
  <c r="E265" i="26"/>
  <c r="G265" i="26" s="1"/>
  <c r="H265" i="26" s="1"/>
  <c r="E266" i="26"/>
  <c r="G266" i="26" s="1"/>
  <c r="H266" i="26" s="1"/>
  <c r="E267" i="26"/>
  <c r="G267" i="26" s="1"/>
  <c r="H267" i="26" s="1"/>
  <c r="E268" i="26"/>
  <c r="G268" i="26" s="1"/>
  <c r="H268" i="26" s="1"/>
  <c r="E269" i="26"/>
  <c r="G269" i="26" s="1"/>
  <c r="H269" i="26" s="1"/>
  <c r="E270" i="26"/>
  <c r="G270" i="26" s="1"/>
  <c r="H270" i="26" s="1"/>
  <c r="E271" i="26"/>
  <c r="G271" i="26" s="1"/>
  <c r="H271" i="26" s="1"/>
  <c r="E272" i="26"/>
  <c r="G272" i="26" s="1"/>
  <c r="H272" i="26" s="1"/>
  <c r="E273" i="26"/>
  <c r="G273" i="26" s="1"/>
  <c r="H273" i="26" s="1"/>
  <c r="E274" i="26"/>
  <c r="G274" i="26" s="1"/>
  <c r="H274" i="26" s="1"/>
  <c r="E275" i="26"/>
  <c r="G275" i="26" s="1"/>
  <c r="H275" i="26" s="1"/>
  <c r="E276" i="26"/>
  <c r="G276" i="26" s="1"/>
  <c r="H276" i="26" s="1"/>
  <c r="E277" i="26"/>
  <c r="G277" i="26" s="1"/>
  <c r="H277" i="26" s="1"/>
  <c r="E278" i="26"/>
  <c r="G278" i="26" s="1"/>
  <c r="H278" i="26" s="1"/>
  <c r="E279" i="26"/>
  <c r="G279" i="26" s="1"/>
  <c r="H279" i="26" s="1"/>
  <c r="E280" i="26"/>
  <c r="G280" i="26" s="1"/>
  <c r="H280" i="26" s="1"/>
  <c r="E281" i="26"/>
  <c r="G281" i="26" s="1"/>
  <c r="H281" i="26" s="1"/>
  <c r="E282" i="26"/>
  <c r="G282" i="26" s="1"/>
  <c r="H282" i="26" s="1"/>
  <c r="E283" i="26"/>
  <c r="G283" i="26" s="1"/>
  <c r="H283" i="26" s="1"/>
  <c r="E284" i="26"/>
  <c r="G284" i="26" s="1"/>
  <c r="H284" i="26" s="1"/>
  <c r="E285" i="26"/>
  <c r="G285" i="26" s="1"/>
  <c r="H285" i="26" s="1"/>
  <c r="E286" i="26"/>
  <c r="G286" i="26" s="1"/>
  <c r="H286" i="26" s="1"/>
  <c r="E287" i="26"/>
  <c r="G287" i="26" s="1"/>
  <c r="H287" i="26" s="1"/>
  <c r="E288" i="26"/>
  <c r="G288" i="26" s="1"/>
  <c r="H288" i="26" s="1"/>
  <c r="E289" i="26"/>
  <c r="G289" i="26" s="1"/>
  <c r="H289" i="26" s="1"/>
  <c r="E290" i="26"/>
  <c r="G290" i="26" s="1"/>
  <c r="H290" i="26" s="1"/>
  <c r="E291" i="26"/>
  <c r="G291" i="26" s="1"/>
  <c r="H291" i="26" s="1"/>
  <c r="E292" i="26"/>
  <c r="G292" i="26" s="1"/>
  <c r="H292" i="26" s="1"/>
  <c r="E293" i="26"/>
  <c r="G293" i="26" s="1"/>
  <c r="H293" i="26" s="1"/>
  <c r="E294" i="26"/>
  <c r="G294" i="26" s="1"/>
  <c r="H294" i="26" s="1"/>
  <c r="E295" i="26"/>
  <c r="G295" i="26" s="1"/>
  <c r="H295" i="26" s="1"/>
  <c r="E296" i="26"/>
  <c r="G296" i="26" s="1"/>
  <c r="H296" i="26" s="1"/>
  <c r="E297" i="26"/>
  <c r="G297" i="26" s="1"/>
  <c r="H297" i="26" s="1"/>
  <c r="E298" i="26"/>
  <c r="G298" i="26" s="1"/>
  <c r="H298" i="26" s="1"/>
  <c r="E299" i="26"/>
  <c r="G299" i="26" s="1"/>
  <c r="H299" i="26" s="1"/>
  <c r="E300" i="26"/>
  <c r="G300" i="26" s="1"/>
  <c r="H300" i="26" s="1"/>
  <c r="E301" i="26"/>
  <c r="G301" i="26" s="1"/>
  <c r="H301" i="26" s="1"/>
  <c r="E302" i="26"/>
  <c r="G302" i="26" s="1"/>
  <c r="H302" i="26" s="1"/>
  <c r="E303" i="26"/>
  <c r="G303" i="26" s="1"/>
  <c r="H303" i="26" s="1"/>
  <c r="E304" i="26"/>
  <c r="G304" i="26" s="1"/>
  <c r="H304" i="26" s="1"/>
  <c r="E305" i="26"/>
  <c r="G305" i="26" s="1"/>
  <c r="H305" i="26" s="1"/>
  <c r="E306" i="26"/>
  <c r="G306" i="26" s="1"/>
  <c r="H306" i="26" s="1"/>
  <c r="E307" i="26"/>
  <c r="G307" i="26" s="1"/>
  <c r="H307" i="26" s="1"/>
  <c r="E308" i="26"/>
  <c r="G308" i="26" s="1"/>
  <c r="H308" i="26" s="1"/>
  <c r="E309" i="26"/>
  <c r="G309" i="26" s="1"/>
  <c r="H309" i="26" s="1"/>
  <c r="E310" i="26"/>
  <c r="G310" i="26" s="1"/>
  <c r="H310" i="26" s="1"/>
  <c r="E311" i="26"/>
  <c r="G311" i="26" s="1"/>
  <c r="H311" i="26" s="1"/>
  <c r="E312" i="26"/>
  <c r="G312" i="26" s="1"/>
  <c r="H312" i="26" s="1"/>
  <c r="E313" i="26"/>
  <c r="G313" i="26" s="1"/>
  <c r="H313" i="26" s="1"/>
  <c r="E314" i="26"/>
  <c r="G314" i="26" s="1"/>
  <c r="H314" i="26" s="1"/>
  <c r="E315" i="26"/>
  <c r="G315" i="26" s="1"/>
  <c r="H315" i="26" s="1"/>
  <c r="E316" i="26"/>
  <c r="G316" i="26" s="1"/>
  <c r="H316" i="26" s="1"/>
  <c r="E317" i="26"/>
  <c r="G317" i="26" s="1"/>
  <c r="H317" i="26" s="1"/>
  <c r="E318" i="26"/>
  <c r="G318" i="26" s="1"/>
  <c r="H318" i="26" s="1"/>
  <c r="E319" i="26"/>
  <c r="G319" i="26" s="1"/>
  <c r="H319" i="26" s="1"/>
  <c r="E320" i="26"/>
  <c r="G320" i="26" s="1"/>
  <c r="H320" i="26" s="1"/>
  <c r="E321" i="26"/>
  <c r="G321" i="26" s="1"/>
  <c r="H321" i="26" s="1"/>
  <c r="E322" i="26"/>
  <c r="G322" i="26" s="1"/>
  <c r="H322" i="26" s="1"/>
  <c r="E323" i="26"/>
  <c r="G323" i="26" s="1"/>
  <c r="H323" i="26" s="1"/>
  <c r="E324" i="26"/>
  <c r="G324" i="26" s="1"/>
  <c r="H324" i="26" s="1"/>
  <c r="E325" i="26"/>
  <c r="G325" i="26" s="1"/>
  <c r="H325" i="26" s="1"/>
  <c r="E326" i="26"/>
  <c r="G326" i="26" s="1"/>
  <c r="H326" i="26" s="1"/>
  <c r="E327" i="26"/>
  <c r="G327" i="26" s="1"/>
  <c r="H327" i="26" s="1"/>
  <c r="E328" i="26"/>
  <c r="G328" i="26" s="1"/>
  <c r="H328" i="26" s="1"/>
  <c r="E329" i="26"/>
  <c r="G329" i="26" s="1"/>
  <c r="H329" i="26" s="1"/>
  <c r="E330" i="26"/>
  <c r="G330" i="26" s="1"/>
  <c r="H330" i="26" s="1"/>
  <c r="E331" i="26"/>
  <c r="G331" i="26" s="1"/>
  <c r="H331" i="26" s="1"/>
  <c r="E332" i="26"/>
  <c r="G332" i="26" s="1"/>
  <c r="H332" i="26" s="1"/>
  <c r="E333" i="26"/>
  <c r="G333" i="26" s="1"/>
  <c r="H333" i="26" s="1"/>
  <c r="E334" i="26"/>
  <c r="G334" i="26" s="1"/>
  <c r="H334" i="26" s="1"/>
  <c r="E335" i="26"/>
  <c r="G335" i="26" s="1"/>
  <c r="H335" i="26" s="1"/>
  <c r="E336" i="26"/>
  <c r="G336" i="26" s="1"/>
  <c r="H336" i="26" s="1"/>
  <c r="E337" i="26"/>
  <c r="G337" i="26" s="1"/>
  <c r="H337" i="26" s="1"/>
  <c r="E338" i="26"/>
  <c r="G338" i="26" s="1"/>
  <c r="H338" i="26" s="1"/>
  <c r="E339" i="26"/>
  <c r="G339" i="26" s="1"/>
  <c r="H339" i="26" s="1"/>
  <c r="E340" i="26"/>
  <c r="G340" i="26" s="1"/>
  <c r="H340" i="26" s="1"/>
  <c r="E341" i="26"/>
  <c r="G341" i="26" s="1"/>
  <c r="H341" i="26" s="1"/>
  <c r="E342" i="26"/>
  <c r="G342" i="26" s="1"/>
  <c r="H342" i="26" s="1"/>
  <c r="E343" i="26"/>
  <c r="G343" i="26" s="1"/>
  <c r="H343" i="26" s="1"/>
  <c r="E344" i="26"/>
  <c r="G344" i="26" s="1"/>
  <c r="H344" i="26" s="1"/>
  <c r="E345" i="26"/>
  <c r="G345" i="26" s="1"/>
  <c r="H345" i="26" s="1"/>
  <c r="E346" i="26"/>
  <c r="G346" i="26" s="1"/>
  <c r="H346" i="26" s="1"/>
  <c r="E347" i="26"/>
  <c r="G347" i="26" s="1"/>
  <c r="H347" i="26" s="1"/>
  <c r="E348" i="26"/>
  <c r="G348" i="26" s="1"/>
  <c r="H348" i="26" s="1"/>
  <c r="E349" i="26"/>
  <c r="G349" i="26" s="1"/>
  <c r="H349" i="26" s="1"/>
  <c r="E350" i="26"/>
  <c r="G350" i="26" s="1"/>
  <c r="H350" i="26" s="1"/>
  <c r="E351" i="26"/>
  <c r="G351" i="26" s="1"/>
  <c r="H351" i="26" s="1"/>
  <c r="E352" i="26"/>
  <c r="G352" i="26" s="1"/>
  <c r="H352" i="26" s="1"/>
  <c r="E353" i="26"/>
  <c r="G353" i="26" s="1"/>
  <c r="H353" i="26" s="1"/>
  <c r="E354" i="26"/>
  <c r="G354" i="26" s="1"/>
  <c r="H354" i="26" s="1"/>
  <c r="E355" i="26"/>
  <c r="G355" i="26" s="1"/>
  <c r="H355" i="26" s="1"/>
  <c r="E356" i="26"/>
  <c r="G356" i="26" s="1"/>
  <c r="H356" i="26" s="1"/>
  <c r="E357" i="26"/>
  <c r="G357" i="26" s="1"/>
  <c r="H357" i="26" s="1"/>
  <c r="E358" i="26"/>
  <c r="G358" i="26" s="1"/>
  <c r="H358" i="26" s="1"/>
  <c r="E359" i="26"/>
  <c r="G359" i="26" s="1"/>
  <c r="H359" i="26" s="1"/>
  <c r="E360" i="26"/>
  <c r="G360" i="26" s="1"/>
  <c r="H360" i="26" s="1"/>
  <c r="E361" i="26"/>
  <c r="G361" i="26" s="1"/>
  <c r="H361" i="26" s="1"/>
  <c r="E362" i="26"/>
  <c r="G362" i="26" s="1"/>
  <c r="H362" i="26" s="1"/>
  <c r="E363" i="26"/>
  <c r="G363" i="26" s="1"/>
  <c r="H363" i="26" s="1"/>
  <c r="E364" i="26"/>
  <c r="G364" i="26" s="1"/>
  <c r="H364" i="26" s="1"/>
  <c r="E365" i="26"/>
  <c r="G365" i="26" s="1"/>
  <c r="H365" i="26" s="1"/>
  <c r="E366" i="26"/>
  <c r="G366" i="26" s="1"/>
  <c r="H366" i="26" s="1"/>
  <c r="E367" i="26"/>
  <c r="G367" i="26" s="1"/>
  <c r="H367" i="26" s="1"/>
  <c r="E368" i="26"/>
  <c r="G368" i="26" s="1"/>
  <c r="H368" i="26" s="1"/>
  <c r="E369" i="26"/>
  <c r="G369" i="26" s="1"/>
  <c r="H369" i="26" s="1"/>
  <c r="E370" i="26"/>
  <c r="G370" i="26" s="1"/>
  <c r="H370" i="26" s="1"/>
  <c r="E371" i="26"/>
  <c r="G371" i="26" s="1"/>
  <c r="H371" i="26" s="1"/>
  <c r="E372" i="26"/>
  <c r="G372" i="26" s="1"/>
  <c r="H372" i="26" s="1"/>
  <c r="E373" i="26"/>
  <c r="G373" i="26" s="1"/>
  <c r="H373" i="26" s="1"/>
  <c r="E374" i="26"/>
  <c r="G374" i="26" s="1"/>
  <c r="H374" i="26" s="1"/>
  <c r="E375" i="26"/>
  <c r="G375" i="26" s="1"/>
  <c r="H375" i="26" s="1"/>
  <c r="E376" i="26"/>
  <c r="G376" i="26" s="1"/>
  <c r="H376" i="26" s="1"/>
  <c r="E377" i="26"/>
  <c r="G377" i="26" s="1"/>
  <c r="H377" i="26" s="1"/>
  <c r="E378" i="26"/>
  <c r="G378" i="26" s="1"/>
  <c r="H378" i="26" s="1"/>
  <c r="E379" i="26"/>
  <c r="G379" i="26" s="1"/>
  <c r="H379" i="26" s="1"/>
  <c r="E380" i="26"/>
  <c r="G380" i="26" s="1"/>
  <c r="H380" i="26" s="1"/>
  <c r="E381" i="26"/>
  <c r="G381" i="26" s="1"/>
  <c r="H381" i="26" s="1"/>
  <c r="E382" i="26"/>
  <c r="G382" i="26" s="1"/>
  <c r="H382" i="26" s="1"/>
  <c r="E383" i="26"/>
  <c r="G383" i="26" s="1"/>
  <c r="H383" i="26" s="1"/>
  <c r="E384" i="26"/>
  <c r="G384" i="26" s="1"/>
  <c r="H384" i="26" s="1"/>
  <c r="E385" i="26"/>
  <c r="G385" i="26" s="1"/>
  <c r="H385" i="26" s="1"/>
  <c r="E386" i="26"/>
  <c r="G386" i="26" s="1"/>
  <c r="H386" i="26" s="1"/>
  <c r="E387" i="26"/>
  <c r="G387" i="26" s="1"/>
  <c r="H387" i="26" s="1"/>
  <c r="E388" i="26"/>
  <c r="G388" i="26" s="1"/>
  <c r="H388" i="26" s="1"/>
  <c r="E389" i="26"/>
  <c r="G389" i="26" s="1"/>
  <c r="H389" i="26" s="1"/>
  <c r="E390" i="26"/>
  <c r="G390" i="26" s="1"/>
  <c r="H390" i="26" s="1"/>
  <c r="E391" i="26"/>
  <c r="G391" i="26" s="1"/>
  <c r="H391" i="26" s="1"/>
  <c r="E392" i="26"/>
  <c r="G392" i="26" s="1"/>
  <c r="H392" i="26" s="1"/>
  <c r="E393" i="26"/>
  <c r="G393" i="26" s="1"/>
  <c r="H393" i="26" s="1"/>
  <c r="E394" i="26"/>
  <c r="G394" i="26" s="1"/>
  <c r="H394" i="26" s="1"/>
  <c r="E395" i="26"/>
  <c r="G395" i="26" s="1"/>
  <c r="H395" i="26" s="1"/>
  <c r="E396" i="26"/>
  <c r="G396" i="26" s="1"/>
  <c r="H396" i="26" s="1"/>
  <c r="E397" i="26"/>
  <c r="G397" i="26" s="1"/>
  <c r="H397" i="26" s="1"/>
  <c r="E398" i="26"/>
  <c r="G398" i="26" s="1"/>
  <c r="H398" i="26" s="1"/>
  <c r="E399" i="26"/>
  <c r="G399" i="26" s="1"/>
  <c r="H399" i="26" s="1"/>
  <c r="E400" i="26"/>
  <c r="G400" i="26" s="1"/>
  <c r="H400" i="26" s="1"/>
  <c r="E401" i="26"/>
  <c r="G401" i="26" s="1"/>
  <c r="H401" i="26" s="1"/>
  <c r="E402" i="26"/>
  <c r="G402" i="26" s="1"/>
  <c r="H402" i="26" s="1"/>
  <c r="E403" i="26"/>
  <c r="G403" i="26" s="1"/>
  <c r="H403" i="26" s="1"/>
  <c r="E404" i="26"/>
  <c r="G404" i="26" s="1"/>
  <c r="H404" i="26" s="1"/>
  <c r="E405" i="26"/>
  <c r="G405" i="26" s="1"/>
  <c r="H405" i="26" s="1"/>
  <c r="E406" i="26"/>
  <c r="G406" i="26" s="1"/>
  <c r="H406" i="26" s="1"/>
  <c r="E407" i="26"/>
  <c r="G407" i="26" s="1"/>
  <c r="H407" i="26" s="1"/>
  <c r="E408" i="26"/>
  <c r="G408" i="26" s="1"/>
  <c r="H408" i="26" s="1"/>
  <c r="E409" i="26"/>
  <c r="G409" i="26" s="1"/>
  <c r="H409" i="26" s="1"/>
  <c r="E410" i="26"/>
  <c r="G410" i="26" s="1"/>
  <c r="H410" i="26" s="1"/>
  <c r="E411" i="26"/>
  <c r="G411" i="26" s="1"/>
  <c r="H411" i="26" s="1"/>
  <c r="E412" i="26"/>
  <c r="G412" i="26" s="1"/>
  <c r="H412" i="26" s="1"/>
  <c r="E413" i="26"/>
  <c r="G413" i="26" s="1"/>
  <c r="H413" i="26" s="1"/>
  <c r="E414" i="26"/>
  <c r="G414" i="26" s="1"/>
  <c r="H414" i="26" s="1"/>
  <c r="E415" i="26"/>
  <c r="G415" i="26" s="1"/>
  <c r="H415" i="26" s="1"/>
  <c r="E416" i="26"/>
  <c r="G416" i="26" s="1"/>
  <c r="H416" i="26" s="1"/>
  <c r="E417" i="26"/>
  <c r="G417" i="26" s="1"/>
  <c r="H417" i="26" s="1"/>
  <c r="E418" i="26"/>
  <c r="G418" i="26" s="1"/>
  <c r="H418" i="26" s="1"/>
  <c r="E419" i="26"/>
  <c r="G419" i="26" s="1"/>
  <c r="H419" i="26" s="1"/>
  <c r="E420" i="26"/>
  <c r="G420" i="26" s="1"/>
  <c r="H420" i="26" s="1"/>
  <c r="E421" i="26"/>
  <c r="G421" i="26" s="1"/>
  <c r="H421" i="26" s="1"/>
  <c r="E422" i="26"/>
  <c r="G422" i="26" s="1"/>
  <c r="H422" i="26" s="1"/>
  <c r="E423" i="26"/>
  <c r="G423" i="26" s="1"/>
  <c r="H423" i="26" s="1"/>
  <c r="E424" i="26"/>
  <c r="G424" i="26" s="1"/>
  <c r="H424" i="26" s="1"/>
  <c r="E425" i="26"/>
  <c r="G425" i="26" s="1"/>
  <c r="H425" i="26" s="1"/>
  <c r="E426" i="26"/>
  <c r="G426" i="26" s="1"/>
  <c r="H426" i="26" s="1"/>
  <c r="E427" i="26"/>
  <c r="G427" i="26" s="1"/>
  <c r="H427" i="26" s="1"/>
  <c r="E428" i="26"/>
  <c r="G428" i="26" s="1"/>
  <c r="H428" i="26" s="1"/>
  <c r="E429" i="26"/>
  <c r="G429" i="26" s="1"/>
  <c r="H429" i="26" s="1"/>
  <c r="E430" i="26"/>
  <c r="G430" i="26" s="1"/>
  <c r="H430" i="26" s="1"/>
  <c r="E431" i="26"/>
  <c r="G431" i="26" s="1"/>
  <c r="H431" i="26" s="1"/>
  <c r="E432" i="26"/>
  <c r="G432" i="26" s="1"/>
  <c r="H432" i="26" s="1"/>
  <c r="E433" i="26"/>
  <c r="G433" i="26" s="1"/>
  <c r="H433" i="26" s="1"/>
  <c r="E434" i="26"/>
  <c r="G434" i="26" s="1"/>
  <c r="H434" i="26" s="1"/>
  <c r="E435" i="26"/>
  <c r="G435" i="26" s="1"/>
  <c r="H435" i="26" s="1"/>
  <c r="E436" i="26"/>
  <c r="G436" i="26" s="1"/>
  <c r="H436" i="26" s="1"/>
  <c r="E437" i="26"/>
  <c r="G437" i="26" s="1"/>
  <c r="H437" i="26" s="1"/>
  <c r="E438" i="26"/>
  <c r="G438" i="26" s="1"/>
  <c r="H438" i="26" s="1"/>
  <c r="E439" i="26"/>
  <c r="G439" i="26" s="1"/>
  <c r="H439" i="26" s="1"/>
  <c r="E440" i="26"/>
  <c r="G440" i="26" s="1"/>
  <c r="H440" i="26" s="1"/>
  <c r="E441" i="26"/>
  <c r="G441" i="26" s="1"/>
  <c r="H441" i="26" s="1"/>
  <c r="E442" i="26"/>
  <c r="G442" i="26" s="1"/>
  <c r="H442" i="26" s="1"/>
  <c r="E443" i="26"/>
  <c r="G443" i="26" s="1"/>
  <c r="H443" i="26" s="1"/>
  <c r="E444" i="26"/>
  <c r="G444" i="26" s="1"/>
  <c r="H444" i="26" s="1"/>
  <c r="E445" i="26"/>
  <c r="G445" i="26" s="1"/>
  <c r="H445" i="26" s="1"/>
  <c r="E446" i="26"/>
  <c r="G446" i="26" s="1"/>
  <c r="H446" i="26" s="1"/>
  <c r="E447" i="26"/>
  <c r="G447" i="26" s="1"/>
  <c r="H447" i="26" s="1"/>
  <c r="E448" i="26"/>
  <c r="G448" i="26" s="1"/>
  <c r="H448" i="26" s="1"/>
  <c r="E449" i="26"/>
  <c r="G449" i="26" s="1"/>
  <c r="H449" i="26" s="1"/>
  <c r="E450" i="26"/>
  <c r="G450" i="26" s="1"/>
  <c r="H450" i="26" s="1"/>
  <c r="E451" i="26"/>
  <c r="G451" i="26" s="1"/>
  <c r="H451" i="26" s="1"/>
  <c r="E452" i="26"/>
  <c r="G452" i="26" s="1"/>
  <c r="H452" i="26" s="1"/>
  <c r="E453" i="26"/>
  <c r="G453" i="26" s="1"/>
  <c r="H453" i="26" s="1"/>
  <c r="E454" i="26"/>
  <c r="G454" i="26" s="1"/>
  <c r="H454" i="26" s="1"/>
  <c r="E455" i="26"/>
  <c r="G455" i="26" s="1"/>
  <c r="H455" i="26" s="1"/>
  <c r="E456" i="26"/>
  <c r="G456" i="26" s="1"/>
  <c r="H456" i="26" s="1"/>
  <c r="E457" i="26"/>
  <c r="G457" i="26" s="1"/>
  <c r="H457" i="26" s="1"/>
  <c r="E458" i="26"/>
  <c r="G458" i="26" s="1"/>
  <c r="H458" i="26" s="1"/>
  <c r="E459" i="26"/>
  <c r="G459" i="26" s="1"/>
  <c r="H459" i="26" s="1"/>
  <c r="E460" i="26"/>
  <c r="G460" i="26" s="1"/>
  <c r="H460" i="26" s="1"/>
  <c r="E461" i="26"/>
  <c r="G461" i="26" s="1"/>
  <c r="H461" i="26" s="1"/>
  <c r="E462" i="26"/>
  <c r="G462" i="26" s="1"/>
  <c r="H462" i="26" s="1"/>
  <c r="E463" i="26"/>
  <c r="G463" i="26" s="1"/>
  <c r="H463" i="26" s="1"/>
  <c r="E464" i="26"/>
  <c r="G464" i="26" s="1"/>
  <c r="H464" i="26" s="1"/>
  <c r="E465" i="26"/>
  <c r="G465" i="26" s="1"/>
  <c r="H465" i="26" s="1"/>
  <c r="E466" i="26"/>
  <c r="G466" i="26" s="1"/>
  <c r="H466" i="26" s="1"/>
  <c r="E467" i="26"/>
  <c r="G467" i="26" s="1"/>
  <c r="H467" i="26" s="1"/>
  <c r="E468" i="26"/>
  <c r="G468" i="26" s="1"/>
  <c r="H468" i="26" s="1"/>
  <c r="E469" i="26"/>
  <c r="G469" i="26" s="1"/>
  <c r="H469" i="26" s="1"/>
  <c r="E470" i="26"/>
  <c r="G470" i="26" s="1"/>
  <c r="H470" i="26" s="1"/>
  <c r="E471" i="26"/>
  <c r="G471" i="26" s="1"/>
  <c r="H471" i="26" s="1"/>
  <c r="E472" i="26"/>
  <c r="G472" i="26" s="1"/>
  <c r="H472" i="26" s="1"/>
  <c r="E473" i="26"/>
  <c r="G473" i="26" s="1"/>
  <c r="H473" i="26" s="1"/>
  <c r="E474" i="26"/>
  <c r="G474" i="26" s="1"/>
  <c r="H474" i="26" s="1"/>
  <c r="E475" i="26"/>
  <c r="G475" i="26" s="1"/>
  <c r="H475" i="26" s="1"/>
  <c r="E476" i="26"/>
  <c r="G476" i="26" s="1"/>
  <c r="H476" i="26" s="1"/>
  <c r="E477" i="26"/>
  <c r="G477" i="26" s="1"/>
  <c r="H477" i="26" s="1"/>
  <c r="E478" i="26"/>
  <c r="G478" i="26" s="1"/>
  <c r="H478" i="26" s="1"/>
  <c r="E479" i="26"/>
  <c r="G479" i="26" s="1"/>
  <c r="H479" i="26" s="1"/>
  <c r="E480" i="26"/>
  <c r="G480" i="26" s="1"/>
  <c r="H480" i="26" s="1"/>
  <c r="E481" i="26"/>
  <c r="G481" i="26" s="1"/>
  <c r="H481" i="26" s="1"/>
  <c r="E482" i="26"/>
  <c r="G482" i="26" s="1"/>
  <c r="H482" i="26" s="1"/>
  <c r="E483" i="26"/>
  <c r="G483" i="26" s="1"/>
  <c r="H483" i="26" s="1"/>
  <c r="E484" i="26"/>
  <c r="G484" i="26" s="1"/>
  <c r="H484" i="26" s="1"/>
  <c r="E485" i="26"/>
  <c r="G485" i="26" s="1"/>
  <c r="H485" i="26" s="1"/>
  <c r="E486" i="26"/>
  <c r="G486" i="26" s="1"/>
  <c r="H486" i="26" s="1"/>
  <c r="E487" i="26"/>
  <c r="G487" i="26" s="1"/>
  <c r="H487" i="26" s="1"/>
  <c r="E488" i="26"/>
  <c r="G488" i="26" s="1"/>
  <c r="H488" i="26" s="1"/>
  <c r="E489" i="26"/>
  <c r="G489" i="26" s="1"/>
  <c r="H489" i="26" s="1"/>
  <c r="E490" i="26"/>
  <c r="G490" i="26" s="1"/>
  <c r="H490" i="26" s="1"/>
  <c r="E491" i="26"/>
  <c r="G491" i="26" s="1"/>
  <c r="H491" i="26" s="1"/>
  <c r="E492" i="26"/>
  <c r="G492" i="26" s="1"/>
  <c r="H492" i="26" s="1"/>
  <c r="E493" i="26"/>
  <c r="G493" i="26" s="1"/>
  <c r="H493" i="26" s="1"/>
  <c r="E494" i="26"/>
  <c r="G494" i="26" s="1"/>
  <c r="H494" i="26" s="1"/>
  <c r="E495" i="26"/>
  <c r="G495" i="26" s="1"/>
  <c r="H495" i="26" s="1"/>
  <c r="E496" i="26"/>
  <c r="G496" i="26" s="1"/>
  <c r="H496" i="26" s="1"/>
  <c r="E497" i="26"/>
  <c r="G497" i="26" s="1"/>
  <c r="H497" i="26" s="1"/>
  <c r="E498" i="26"/>
  <c r="G498" i="26" s="1"/>
  <c r="H498" i="26" s="1"/>
  <c r="E499" i="26"/>
  <c r="G499" i="26" s="1"/>
  <c r="H499" i="26" s="1"/>
  <c r="E500" i="26"/>
  <c r="G500" i="26" s="1"/>
  <c r="H500" i="26" s="1"/>
  <c r="E501" i="26"/>
  <c r="G501" i="26" s="1"/>
  <c r="H501" i="26" s="1"/>
  <c r="E502" i="26"/>
  <c r="G502" i="26" s="1"/>
  <c r="H502" i="26" s="1"/>
  <c r="E503" i="26"/>
  <c r="G503" i="26" s="1"/>
  <c r="H503" i="26" s="1"/>
  <c r="E504" i="26"/>
  <c r="G504" i="26" s="1"/>
  <c r="H504" i="26" s="1"/>
  <c r="E505" i="26"/>
  <c r="G505" i="26" s="1"/>
  <c r="H505" i="26" s="1"/>
  <c r="E506" i="26"/>
  <c r="G506" i="26" s="1"/>
  <c r="H506" i="26" s="1"/>
  <c r="E507" i="26"/>
  <c r="G507" i="26" s="1"/>
  <c r="H507" i="26" s="1"/>
  <c r="E508" i="26"/>
  <c r="G508" i="26" s="1"/>
  <c r="H508" i="26" s="1"/>
  <c r="E509" i="26"/>
  <c r="G509" i="26" s="1"/>
  <c r="H509" i="26" s="1"/>
  <c r="E510" i="26"/>
  <c r="G510" i="26" s="1"/>
  <c r="H510" i="26" s="1"/>
  <c r="E511" i="26"/>
  <c r="G511" i="26" s="1"/>
  <c r="H511" i="26" s="1"/>
  <c r="E512" i="26"/>
  <c r="G512" i="26" s="1"/>
  <c r="H512" i="26" s="1"/>
  <c r="E513" i="26"/>
  <c r="G513" i="26" s="1"/>
  <c r="H513" i="26" s="1"/>
  <c r="E514" i="26"/>
  <c r="G514" i="26" s="1"/>
  <c r="H514" i="26" s="1"/>
  <c r="E515" i="26"/>
  <c r="G515" i="26" s="1"/>
  <c r="H515" i="26" s="1"/>
  <c r="E516" i="26"/>
  <c r="G516" i="26" s="1"/>
  <c r="H516" i="26" s="1"/>
  <c r="E517" i="26"/>
  <c r="G517" i="26" s="1"/>
  <c r="H517" i="26" s="1"/>
  <c r="E518" i="26"/>
  <c r="G518" i="26" s="1"/>
  <c r="H518" i="26" s="1"/>
  <c r="E519" i="26"/>
  <c r="G519" i="26" s="1"/>
  <c r="H519" i="26" s="1"/>
  <c r="E520" i="26"/>
  <c r="G520" i="26" s="1"/>
  <c r="H520" i="26" s="1"/>
  <c r="E521" i="26"/>
  <c r="G521" i="26" s="1"/>
  <c r="H521" i="26" s="1"/>
  <c r="E522" i="26"/>
  <c r="G522" i="26" s="1"/>
  <c r="H522" i="26" s="1"/>
  <c r="E523" i="26"/>
  <c r="G523" i="26" s="1"/>
  <c r="H523" i="26" s="1"/>
  <c r="E524" i="26"/>
  <c r="G524" i="26" s="1"/>
  <c r="H524" i="26" s="1"/>
  <c r="E525" i="26"/>
  <c r="G525" i="26" s="1"/>
  <c r="H525" i="26" s="1"/>
  <c r="E526" i="26"/>
  <c r="G526" i="26" s="1"/>
  <c r="H526" i="26" s="1"/>
  <c r="E527" i="26"/>
  <c r="G527" i="26" s="1"/>
  <c r="H527" i="26" s="1"/>
  <c r="E528" i="26"/>
  <c r="G528" i="26" s="1"/>
  <c r="H528" i="26" s="1"/>
  <c r="E529" i="26"/>
  <c r="G529" i="26" s="1"/>
  <c r="H529" i="26" s="1"/>
  <c r="E530" i="26"/>
  <c r="G530" i="26" s="1"/>
  <c r="H530" i="26" s="1"/>
  <c r="E531" i="26"/>
  <c r="G531" i="26" s="1"/>
  <c r="H531" i="26" s="1"/>
  <c r="E532" i="26"/>
  <c r="G532" i="26" s="1"/>
  <c r="H532" i="26" s="1"/>
  <c r="E533" i="26"/>
  <c r="G533" i="26" s="1"/>
  <c r="H533" i="26" s="1"/>
  <c r="E534" i="26"/>
  <c r="G534" i="26" s="1"/>
  <c r="H534" i="26" s="1"/>
  <c r="E535" i="26"/>
  <c r="G535" i="26" s="1"/>
  <c r="H535" i="26" s="1"/>
  <c r="E536" i="26"/>
  <c r="G536" i="26" s="1"/>
  <c r="H536" i="26" s="1"/>
  <c r="E537" i="26"/>
  <c r="G537" i="26" s="1"/>
  <c r="H537" i="26" s="1"/>
  <c r="E538" i="26"/>
  <c r="G538" i="26" s="1"/>
  <c r="H538" i="26" s="1"/>
  <c r="E539" i="26"/>
  <c r="G539" i="26" s="1"/>
  <c r="H539" i="26" s="1"/>
  <c r="E540" i="26"/>
  <c r="G540" i="26" s="1"/>
  <c r="H540" i="26" s="1"/>
  <c r="E541" i="26"/>
  <c r="G541" i="26" s="1"/>
  <c r="H541" i="26" s="1"/>
  <c r="E542" i="26"/>
  <c r="G542" i="26" s="1"/>
  <c r="H542" i="26" s="1"/>
  <c r="E543" i="26"/>
  <c r="G543" i="26" s="1"/>
  <c r="H543" i="26" s="1"/>
  <c r="E544" i="26"/>
  <c r="G544" i="26" s="1"/>
  <c r="H544" i="26" s="1"/>
  <c r="E545" i="26"/>
  <c r="G545" i="26" s="1"/>
  <c r="H545" i="26" s="1"/>
  <c r="E546" i="26"/>
  <c r="G546" i="26" s="1"/>
  <c r="H546" i="26" s="1"/>
  <c r="E547" i="26"/>
  <c r="G547" i="26" s="1"/>
  <c r="H547" i="26" s="1"/>
  <c r="E548" i="26"/>
  <c r="G548" i="26" s="1"/>
  <c r="H548" i="26" s="1"/>
  <c r="E549" i="26"/>
  <c r="G549" i="26" s="1"/>
  <c r="H549" i="26" s="1"/>
  <c r="E550" i="26"/>
  <c r="G550" i="26" s="1"/>
  <c r="H550" i="26" s="1"/>
  <c r="E551" i="26"/>
  <c r="G551" i="26" s="1"/>
  <c r="H551" i="26" s="1"/>
  <c r="E552" i="26"/>
  <c r="G552" i="26" s="1"/>
  <c r="H552" i="26" s="1"/>
  <c r="E553" i="26"/>
  <c r="G553" i="26" s="1"/>
  <c r="H553" i="26" s="1"/>
  <c r="E554" i="26"/>
  <c r="G554" i="26" s="1"/>
  <c r="H554" i="26" s="1"/>
  <c r="E555" i="26"/>
  <c r="G555" i="26" s="1"/>
  <c r="H555" i="26" s="1"/>
  <c r="E556" i="26"/>
  <c r="G556" i="26" s="1"/>
  <c r="H556" i="26" s="1"/>
  <c r="E557" i="26"/>
  <c r="G557" i="26" s="1"/>
  <c r="H557" i="26" s="1"/>
  <c r="E558" i="26"/>
  <c r="G558" i="26" s="1"/>
  <c r="H558" i="26" s="1"/>
  <c r="E559" i="26"/>
  <c r="G559" i="26" s="1"/>
  <c r="H559" i="26" s="1"/>
  <c r="E560" i="26"/>
  <c r="G560" i="26" s="1"/>
  <c r="H560" i="26" s="1"/>
  <c r="E561" i="26"/>
  <c r="G561" i="26" s="1"/>
  <c r="H561" i="26" s="1"/>
  <c r="E562" i="26"/>
  <c r="G562" i="26" s="1"/>
  <c r="H562" i="26" s="1"/>
  <c r="E563" i="26"/>
  <c r="G563" i="26" s="1"/>
  <c r="H563" i="26" s="1"/>
  <c r="E564" i="26"/>
  <c r="G564" i="26" s="1"/>
  <c r="H564" i="26" s="1"/>
  <c r="E565" i="26"/>
  <c r="G565" i="26" s="1"/>
  <c r="H565" i="26" s="1"/>
  <c r="E566" i="26"/>
  <c r="G566" i="26" s="1"/>
  <c r="H566" i="26" s="1"/>
  <c r="E567" i="26"/>
  <c r="G567" i="26" s="1"/>
  <c r="H567" i="26" s="1"/>
  <c r="E568" i="26"/>
  <c r="G568" i="26" s="1"/>
  <c r="H568" i="26" s="1"/>
  <c r="E569" i="26"/>
  <c r="G569" i="26" s="1"/>
  <c r="H569" i="26" s="1"/>
  <c r="E570" i="26"/>
  <c r="G570" i="26" s="1"/>
  <c r="H570" i="26" s="1"/>
  <c r="E571" i="26"/>
  <c r="G571" i="26" s="1"/>
  <c r="H571" i="26" s="1"/>
  <c r="E572" i="26"/>
  <c r="G572" i="26" s="1"/>
  <c r="H572" i="26" s="1"/>
  <c r="E573" i="26"/>
  <c r="G573" i="26" s="1"/>
  <c r="H573" i="26" s="1"/>
  <c r="E574" i="26"/>
  <c r="G574" i="26" s="1"/>
  <c r="H574" i="26" s="1"/>
  <c r="E575" i="26"/>
  <c r="G575" i="26" s="1"/>
  <c r="H575" i="26" s="1"/>
  <c r="E576" i="26"/>
  <c r="G576" i="26" s="1"/>
  <c r="H576" i="26" s="1"/>
  <c r="E577" i="26"/>
  <c r="G577" i="26" s="1"/>
  <c r="H577" i="26" s="1"/>
  <c r="E578" i="26"/>
  <c r="G578" i="26" s="1"/>
  <c r="H578" i="26" s="1"/>
  <c r="E579" i="26"/>
  <c r="G579" i="26" s="1"/>
  <c r="H579" i="26" s="1"/>
  <c r="E580" i="26"/>
  <c r="G580" i="26" s="1"/>
  <c r="H580" i="26" s="1"/>
  <c r="E581" i="26"/>
  <c r="G581" i="26" s="1"/>
  <c r="H581" i="26" s="1"/>
  <c r="E582" i="26"/>
  <c r="G582" i="26" s="1"/>
  <c r="H582" i="26" s="1"/>
  <c r="E583" i="26"/>
  <c r="G583" i="26" s="1"/>
  <c r="H583" i="26" s="1"/>
  <c r="E584" i="26"/>
  <c r="G584" i="26" s="1"/>
  <c r="H584" i="26" s="1"/>
  <c r="E585" i="26"/>
  <c r="G585" i="26" s="1"/>
  <c r="H585" i="26" s="1"/>
  <c r="E586" i="26"/>
  <c r="G586" i="26" s="1"/>
  <c r="H586" i="26" s="1"/>
  <c r="E587" i="26"/>
  <c r="G587" i="26" s="1"/>
  <c r="H587" i="26" s="1"/>
  <c r="E588" i="26"/>
  <c r="G588" i="26" s="1"/>
  <c r="H588" i="26" s="1"/>
  <c r="E589" i="26"/>
  <c r="G589" i="26" s="1"/>
  <c r="H589" i="26" s="1"/>
  <c r="E590" i="26"/>
  <c r="G590" i="26" s="1"/>
  <c r="H590" i="26" s="1"/>
  <c r="E591" i="26"/>
  <c r="G591" i="26" s="1"/>
  <c r="H591" i="26" s="1"/>
  <c r="E592" i="26"/>
  <c r="G592" i="26" s="1"/>
  <c r="H592" i="26" s="1"/>
  <c r="E593" i="26"/>
  <c r="G593" i="26" s="1"/>
  <c r="H593" i="26" s="1"/>
  <c r="E594" i="26"/>
  <c r="G594" i="26" s="1"/>
  <c r="H594" i="26" s="1"/>
  <c r="E595" i="26"/>
  <c r="G595" i="26" s="1"/>
  <c r="H595" i="26" s="1"/>
  <c r="E596" i="26"/>
  <c r="G596" i="26" s="1"/>
  <c r="H596" i="26" s="1"/>
  <c r="E597" i="26"/>
  <c r="G597" i="26" s="1"/>
  <c r="H597" i="26" s="1"/>
  <c r="E598" i="26"/>
  <c r="G598" i="26" s="1"/>
  <c r="H598" i="26" s="1"/>
  <c r="E599" i="26"/>
  <c r="G599" i="26" s="1"/>
  <c r="H599" i="26" s="1"/>
  <c r="E600" i="26"/>
  <c r="G600" i="26" s="1"/>
  <c r="H600" i="26" s="1"/>
  <c r="E601" i="26"/>
  <c r="G601" i="26" s="1"/>
  <c r="H601" i="26" s="1"/>
  <c r="E602" i="26"/>
  <c r="G602" i="26" s="1"/>
  <c r="H602" i="26" s="1"/>
  <c r="E603" i="26"/>
  <c r="G603" i="26" s="1"/>
  <c r="H603" i="26" s="1"/>
  <c r="E604" i="26"/>
  <c r="G604" i="26" s="1"/>
  <c r="H604" i="26" s="1"/>
  <c r="E605" i="26"/>
  <c r="G605" i="26" s="1"/>
  <c r="H605" i="26" s="1"/>
  <c r="E606" i="26"/>
  <c r="G606" i="26" s="1"/>
  <c r="H606" i="26" s="1"/>
  <c r="E607" i="26"/>
  <c r="G607" i="26" s="1"/>
  <c r="H607" i="26" s="1"/>
  <c r="E608" i="26"/>
  <c r="G608" i="26" s="1"/>
  <c r="H608" i="26" s="1"/>
  <c r="E609" i="26"/>
  <c r="G609" i="26" s="1"/>
  <c r="H609" i="26" s="1"/>
  <c r="E610" i="26"/>
  <c r="G610" i="26" s="1"/>
  <c r="H610" i="26" s="1"/>
  <c r="E611" i="26"/>
  <c r="G611" i="26" s="1"/>
  <c r="H611" i="26" s="1"/>
  <c r="E612" i="26"/>
  <c r="G612" i="26" s="1"/>
  <c r="H612" i="26" s="1"/>
  <c r="E613" i="26"/>
  <c r="G613" i="26" s="1"/>
  <c r="H613" i="26" s="1"/>
  <c r="E614" i="26"/>
  <c r="G614" i="26" s="1"/>
  <c r="H614" i="26" s="1"/>
  <c r="E615" i="26"/>
  <c r="G615" i="26" s="1"/>
  <c r="H615" i="26" s="1"/>
  <c r="E616" i="26"/>
  <c r="G616" i="26" s="1"/>
  <c r="H616" i="26" s="1"/>
  <c r="E617" i="26"/>
  <c r="G617" i="26" s="1"/>
  <c r="H617" i="26" s="1"/>
  <c r="E618" i="26"/>
  <c r="G618" i="26" s="1"/>
  <c r="H618" i="26" s="1"/>
  <c r="E619" i="26"/>
  <c r="G619" i="26" s="1"/>
  <c r="H619" i="26" s="1"/>
  <c r="E620" i="26"/>
  <c r="G620" i="26" s="1"/>
  <c r="H620" i="26" s="1"/>
  <c r="E621" i="26"/>
  <c r="G621" i="26" s="1"/>
  <c r="H621" i="26" s="1"/>
  <c r="E622" i="26"/>
  <c r="G622" i="26" s="1"/>
  <c r="H622" i="26" s="1"/>
  <c r="E623" i="26"/>
  <c r="G623" i="26" s="1"/>
  <c r="H623" i="26" s="1"/>
  <c r="E624" i="26"/>
  <c r="G624" i="26" s="1"/>
  <c r="H624" i="26" s="1"/>
  <c r="E625" i="26"/>
  <c r="G625" i="26" s="1"/>
  <c r="H625" i="26" s="1"/>
  <c r="E626" i="26"/>
  <c r="G626" i="26" s="1"/>
  <c r="H626" i="26" s="1"/>
  <c r="E627" i="26"/>
  <c r="G627" i="26" s="1"/>
  <c r="H627" i="26" s="1"/>
  <c r="E628" i="26"/>
  <c r="G628" i="26" s="1"/>
  <c r="H628" i="26" s="1"/>
  <c r="E629" i="26"/>
  <c r="G629" i="26" s="1"/>
  <c r="H629" i="26" s="1"/>
  <c r="E630" i="26"/>
  <c r="G630" i="26" s="1"/>
  <c r="H630" i="26" s="1"/>
  <c r="E631" i="26"/>
  <c r="G631" i="26" s="1"/>
  <c r="H631" i="26" s="1"/>
  <c r="E632" i="26"/>
  <c r="G632" i="26" s="1"/>
  <c r="H632" i="26" s="1"/>
  <c r="E633" i="26"/>
  <c r="G633" i="26" s="1"/>
  <c r="H633" i="26" s="1"/>
  <c r="E634" i="26"/>
  <c r="G634" i="26" s="1"/>
  <c r="H634" i="26" s="1"/>
  <c r="E635" i="26"/>
  <c r="G635" i="26" s="1"/>
  <c r="H635" i="26" s="1"/>
  <c r="E636" i="26"/>
  <c r="G636" i="26" s="1"/>
  <c r="H636" i="26" s="1"/>
  <c r="E637" i="26"/>
  <c r="G637" i="26" s="1"/>
  <c r="H637" i="26" s="1"/>
  <c r="E638" i="26"/>
  <c r="G638" i="26" s="1"/>
  <c r="H638" i="26" s="1"/>
  <c r="E639" i="26"/>
  <c r="G639" i="26" s="1"/>
  <c r="H639" i="26" s="1"/>
  <c r="E640" i="26"/>
  <c r="G640" i="26" s="1"/>
  <c r="H640" i="26" s="1"/>
  <c r="E641" i="26"/>
  <c r="G641" i="26" s="1"/>
  <c r="H641" i="26" s="1"/>
  <c r="E642" i="26"/>
  <c r="G642" i="26" s="1"/>
  <c r="H642" i="26" s="1"/>
  <c r="E643" i="26"/>
  <c r="G643" i="26" s="1"/>
  <c r="H643" i="26" s="1"/>
  <c r="E644" i="26"/>
  <c r="G644" i="26" s="1"/>
  <c r="H644" i="26" s="1"/>
  <c r="E645" i="26"/>
  <c r="G645" i="26" s="1"/>
  <c r="H645" i="26" s="1"/>
  <c r="E646" i="26"/>
  <c r="G646" i="26" s="1"/>
  <c r="H646" i="26" s="1"/>
  <c r="E647" i="26"/>
  <c r="G647" i="26" s="1"/>
  <c r="H647" i="26" s="1"/>
  <c r="C10187" i="12"/>
  <c r="C10186" i="12"/>
  <c r="C10185" i="12"/>
  <c r="C10184" i="12"/>
  <c r="C10183" i="12"/>
  <c r="C10182" i="12"/>
  <c r="C10181" i="12"/>
  <c r="C10180" i="12"/>
  <c r="C10179" i="12"/>
  <c r="C10178" i="12"/>
  <c r="C10177" i="12"/>
  <c r="C10176" i="12"/>
  <c r="C10175" i="12"/>
  <c r="C10174" i="12"/>
  <c r="C10173" i="12"/>
  <c r="C10172" i="12"/>
  <c r="C10171" i="12"/>
  <c r="C10170" i="12"/>
  <c r="C10169" i="12"/>
  <c r="C10168" i="12"/>
  <c r="C10167" i="12"/>
  <c r="C10166" i="12"/>
  <c r="C10165" i="12"/>
  <c r="C10164" i="12"/>
  <c r="C10163" i="12"/>
  <c r="C10162" i="12"/>
  <c r="C10161" i="12"/>
  <c r="C10160" i="12"/>
  <c r="C10159" i="12"/>
  <c r="C10158" i="12"/>
  <c r="C10157" i="12"/>
  <c r="C10156" i="12"/>
  <c r="C10155" i="12"/>
  <c r="C10154" i="12"/>
  <c r="C10153" i="12"/>
  <c r="C10152" i="12"/>
  <c r="C10151" i="12"/>
  <c r="C10150" i="12"/>
  <c r="C10149" i="12"/>
  <c r="C10148" i="12"/>
  <c r="C10147" i="12"/>
  <c r="C10146" i="12"/>
  <c r="C10145" i="12"/>
  <c r="C10144" i="12"/>
  <c r="C10143" i="12"/>
  <c r="C10142" i="12"/>
  <c r="C10141" i="12"/>
  <c r="C10140" i="12"/>
  <c r="C10139" i="12"/>
  <c r="C10138" i="12"/>
  <c r="C10137" i="12"/>
  <c r="C10136" i="12"/>
  <c r="C10135" i="12"/>
  <c r="C10134" i="12"/>
  <c r="C10133" i="12"/>
  <c r="C10132" i="12"/>
  <c r="C10131" i="12"/>
  <c r="C10130" i="12"/>
  <c r="C10129" i="12"/>
  <c r="C10128" i="12"/>
  <c r="C10127" i="12"/>
  <c r="C10126" i="12"/>
  <c r="C10125" i="12"/>
  <c r="C10124" i="12"/>
  <c r="C10123" i="12"/>
  <c r="C10122" i="12"/>
  <c r="C10121" i="12"/>
  <c r="C10120" i="12"/>
  <c r="C10119" i="12"/>
  <c r="C10118" i="12"/>
  <c r="C10117" i="12"/>
  <c r="C10116" i="12"/>
  <c r="C10115" i="12"/>
  <c r="C10114" i="12"/>
  <c r="C10113" i="12"/>
  <c r="C10112" i="12"/>
  <c r="C10111" i="12"/>
  <c r="C10110" i="12"/>
  <c r="C10109" i="12"/>
  <c r="C10108" i="12"/>
  <c r="C10107" i="12"/>
  <c r="C10106" i="12"/>
  <c r="C10105" i="12"/>
  <c r="C10104" i="12"/>
  <c r="C10103" i="12"/>
  <c r="C10102" i="12"/>
  <c r="C10101" i="12"/>
  <c r="C10100" i="12"/>
  <c r="C10099" i="12"/>
  <c r="C10098" i="12"/>
  <c r="C10097" i="12"/>
  <c r="C10096" i="12"/>
  <c r="C10095" i="12"/>
  <c r="C10094" i="12"/>
  <c r="C10093" i="12"/>
  <c r="C10092" i="12"/>
  <c r="C10091" i="12"/>
  <c r="C10090" i="12"/>
  <c r="C10089" i="12"/>
  <c r="C10088" i="12"/>
  <c r="C10087" i="12"/>
  <c r="C10086" i="12"/>
  <c r="C10085" i="12"/>
  <c r="C10084" i="12"/>
  <c r="C10083" i="12"/>
  <c r="C10082" i="12"/>
  <c r="C10081" i="12"/>
  <c r="C10080" i="12"/>
  <c r="C10079" i="12"/>
  <c r="C10078" i="12"/>
  <c r="C10077" i="12"/>
  <c r="C10076" i="12"/>
  <c r="C10075" i="12"/>
  <c r="C10074" i="12"/>
  <c r="C10073" i="12"/>
  <c r="C10072" i="12"/>
  <c r="C10071" i="12"/>
  <c r="C10070" i="12"/>
  <c r="C10069" i="12"/>
  <c r="C10068" i="12"/>
  <c r="C10067" i="12"/>
  <c r="C10066" i="12"/>
  <c r="C10065" i="12"/>
  <c r="C10064" i="12"/>
  <c r="C10063" i="12"/>
  <c r="C10062" i="12"/>
  <c r="C10061" i="12"/>
  <c r="C10060" i="12"/>
  <c r="C10059" i="12"/>
  <c r="C10058" i="12"/>
  <c r="C10057" i="12"/>
  <c r="C10056" i="12"/>
  <c r="C10055" i="12"/>
  <c r="C10054" i="12"/>
  <c r="C10053" i="12"/>
  <c r="C10052" i="12"/>
  <c r="C10051" i="12"/>
  <c r="C10050" i="12"/>
  <c r="C10049" i="12"/>
  <c r="C10048" i="12"/>
  <c r="C10047" i="12"/>
  <c r="C10046" i="12"/>
  <c r="C10045" i="12"/>
  <c r="C10044" i="12"/>
  <c r="C10043" i="12"/>
  <c r="C10042" i="12"/>
  <c r="C10041" i="12"/>
  <c r="C10040" i="12"/>
  <c r="C10039" i="12"/>
  <c r="C10038" i="12"/>
  <c r="C10037" i="12"/>
  <c r="C10036" i="12"/>
  <c r="C10035" i="12"/>
  <c r="C10034" i="12"/>
  <c r="C10033" i="12"/>
  <c r="C10032" i="12"/>
  <c r="C10031" i="12"/>
  <c r="C10030" i="12"/>
  <c r="C10029" i="12"/>
  <c r="C10028" i="12"/>
  <c r="C10027" i="12"/>
  <c r="C10026" i="12"/>
  <c r="C10025" i="12"/>
  <c r="C10024" i="12"/>
  <c r="C10023" i="12"/>
  <c r="C10022" i="12"/>
  <c r="C10021" i="12"/>
  <c r="C10020" i="12"/>
  <c r="C10019" i="12"/>
  <c r="C10018" i="12"/>
  <c r="C10017" i="12"/>
  <c r="C10016" i="12"/>
  <c r="C10015" i="12"/>
  <c r="C10014" i="12"/>
  <c r="C10013" i="12"/>
  <c r="C10012" i="12"/>
  <c r="C10011" i="12"/>
  <c r="C10010" i="12"/>
  <c r="C10009" i="12"/>
  <c r="C10008" i="12"/>
  <c r="C10007" i="12"/>
  <c r="C10006" i="12"/>
  <c r="C10005" i="12"/>
  <c r="C10004" i="12"/>
  <c r="C10003" i="12"/>
  <c r="C10002" i="12"/>
  <c r="C10001" i="12"/>
  <c r="C10000" i="12"/>
  <c r="C9999" i="12"/>
  <c r="C9998" i="12"/>
  <c r="C9997" i="12"/>
  <c r="C9996" i="12"/>
  <c r="C9995" i="12"/>
  <c r="C9994" i="12"/>
  <c r="C9993" i="12"/>
  <c r="C9992" i="12"/>
  <c r="C9991" i="12"/>
  <c r="C9990" i="12"/>
  <c r="C9989" i="12"/>
  <c r="C9988" i="12"/>
  <c r="C9987" i="12"/>
  <c r="C9986" i="12"/>
  <c r="C9985" i="12"/>
  <c r="C9984" i="12"/>
  <c r="C9983" i="12"/>
  <c r="C9982" i="12"/>
  <c r="C9981" i="12"/>
  <c r="C9980" i="12"/>
  <c r="C9979" i="12"/>
  <c r="C9978" i="12"/>
  <c r="C9977" i="12"/>
  <c r="C9976" i="12"/>
  <c r="C9975" i="12"/>
  <c r="C9974" i="12"/>
  <c r="C9973" i="12"/>
  <c r="C9972" i="12"/>
  <c r="C9971" i="12"/>
  <c r="C9970" i="12"/>
  <c r="C9969" i="12"/>
  <c r="C9968" i="12"/>
  <c r="C9967" i="12"/>
  <c r="C9966" i="12"/>
  <c r="C9965" i="12"/>
  <c r="C9964" i="12"/>
  <c r="C9963" i="12"/>
  <c r="C9962" i="12"/>
  <c r="C9961" i="12"/>
  <c r="C9960" i="12"/>
  <c r="C9959" i="12"/>
  <c r="C9958" i="12"/>
  <c r="C9957" i="12"/>
  <c r="C9956" i="12"/>
  <c r="C9955" i="12"/>
  <c r="C9954" i="12"/>
  <c r="C9953" i="12"/>
  <c r="C9952" i="12"/>
  <c r="C9951" i="12"/>
  <c r="C9950" i="12"/>
  <c r="C9949" i="12"/>
  <c r="C9948" i="12"/>
  <c r="C9947" i="12"/>
  <c r="C9946" i="12"/>
  <c r="C9945" i="12"/>
  <c r="C9944" i="12"/>
  <c r="C9943" i="12"/>
  <c r="C9942" i="12"/>
  <c r="C9941" i="12"/>
  <c r="C9940" i="12"/>
  <c r="C9939" i="12"/>
  <c r="C9938" i="12"/>
  <c r="C9937" i="12"/>
  <c r="C9936" i="12"/>
  <c r="C9935" i="12"/>
  <c r="C9934" i="12"/>
  <c r="C9933" i="12"/>
  <c r="C9932" i="12"/>
  <c r="C9931" i="12"/>
  <c r="C9930" i="12"/>
  <c r="C9929" i="12"/>
  <c r="C9928" i="12"/>
  <c r="C9927" i="12"/>
  <c r="C9926" i="12"/>
  <c r="C9925" i="12"/>
  <c r="C9924" i="12"/>
  <c r="C9923" i="12"/>
  <c r="C9922" i="12"/>
  <c r="C9921" i="12"/>
  <c r="C9920" i="12"/>
  <c r="C9919" i="12"/>
  <c r="C9918" i="12"/>
  <c r="C9917" i="12"/>
  <c r="C9916" i="12"/>
  <c r="C9915" i="12"/>
  <c r="C9914" i="12"/>
  <c r="C9913" i="12"/>
  <c r="C9912" i="12"/>
  <c r="C9911" i="12"/>
  <c r="C9910" i="12"/>
  <c r="C9909" i="12"/>
  <c r="C9908" i="12"/>
  <c r="C9907" i="12"/>
  <c r="C9906" i="12"/>
  <c r="C9905" i="12"/>
  <c r="C9904" i="12"/>
  <c r="C9903" i="12"/>
  <c r="C9902" i="12"/>
  <c r="C9901" i="12"/>
  <c r="C9900" i="12"/>
  <c r="C9899" i="12"/>
  <c r="C9898" i="12"/>
  <c r="C9897" i="12"/>
  <c r="C9896" i="12"/>
  <c r="C9895" i="12"/>
  <c r="C9894" i="12"/>
  <c r="C9893" i="12"/>
  <c r="C9892" i="12"/>
  <c r="C9891" i="12"/>
  <c r="C9890" i="12"/>
  <c r="C9889" i="12"/>
  <c r="C9888" i="12"/>
  <c r="C9887" i="12"/>
  <c r="C9886" i="12"/>
  <c r="C9885" i="12"/>
  <c r="C9884" i="12"/>
  <c r="C9883" i="12"/>
  <c r="C9882" i="12"/>
  <c r="C9881" i="12"/>
  <c r="C9880" i="12"/>
  <c r="C9879" i="12"/>
  <c r="C9878" i="12"/>
  <c r="C9877" i="12"/>
  <c r="C9876" i="12"/>
  <c r="C9875" i="12"/>
  <c r="C9874" i="12"/>
  <c r="C9873" i="12"/>
  <c r="C9872" i="12"/>
  <c r="C9871" i="12"/>
  <c r="C9870" i="12"/>
  <c r="C9869" i="12"/>
  <c r="C9868" i="12"/>
  <c r="C9867" i="12"/>
  <c r="C9866" i="12"/>
  <c r="C9865" i="12"/>
  <c r="C9864" i="12"/>
  <c r="C9863" i="12"/>
  <c r="C9862" i="12"/>
  <c r="C9861" i="12"/>
  <c r="C9860" i="12"/>
  <c r="C9859" i="12"/>
  <c r="C9858" i="12"/>
  <c r="C9857" i="12"/>
  <c r="C9856" i="12"/>
  <c r="C9855" i="12"/>
  <c r="C9854" i="12"/>
  <c r="C9853" i="12"/>
  <c r="C9852" i="12"/>
  <c r="C9851" i="12"/>
  <c r="C9850" i="12"/>
  <c r="C9849" i="12"/>
  <c r="C9848" i="12"/>
  <c r="C9847" i="12"/>
  <c r="C9846" i="12"/>
  <c r="C9845" i="12"/>
  <c r="C9844" i="12"/>
  <c r="C9843" i="12"/>
  <c r="C9842" i="12"/>
  <c r="C9841" i="12"/>
  <c r="C9840" i="12"/>
  <c r="C9839" i="12"/>
  <c r="C9838" i="12"/>
  <c r="C9837" i="12"/>
  <c r="C9836" i="12"/>
  <c r="C9835" i="12"/>
  <c r="C9834" i="12"/>
  <c r="C9833" i="12"/>
  <c r="C9832" i="12"/>
  <c r="C9831" i="12"/>
  <c r="C9830" i="12"/>
  <c r="C9829" i="12"/>
  <c r="C9828" i="12"/>
  <c r="C9827" i="12"/>
  <c r="C9826" i="12"/>
  <c r="C9825" i="12"/>
  <c r="C9824" i="12"/>
  <c r="C9823" i="12"/>
  <c r="C9822" i="12"/>
  <c r="C9821" i="12"/>
  <c r="C9820" i="12"/>
  <c r="C9819" i="12"/>
  <c r="C9818" i="12"/>
  <c r="C9817" i="12"/>
  <c r="C9816" i="12"/>
  <c r="C9815" i="12"/>
  <c r="C9814" i="12"/>
  <c r="C9813" i="12"/>
  <c r="C9812" i="12"/>
  <c r="C9811" i="12"/>
  <c r="C9810" i="12"/>
  <c r="C9809" i="12"/>
  <c r="C9808" i="12"/>
  <c r="C9807" i="12"/>
  <c r="C9806" i="12"/>
  <c r="C9805" i="12"/>
  <c r="C9804" i="12"/>
  <c r="C9803" i="12"/>
  <c r="C9802" i="12"/>
  <c r="C9801" i="12"/>
  <c r="C9800" i="12"/>
  <c r="C9799" i="12"/>
  <c r="C9798" i="12"/>
  <c r="C9797" i="12"/>
  <c r="C9796" i="12"/>
  <c r="C9795" i="12"/>
  <c r="C9794" i="12"/>
  <c r="C9793" i="12"/>
  <c r="C9792" i="12"/>
  <c r="C9791" i="12"/>
  <c r="C9790" i="12"/>
  <c r="C9789" i="12"/>
  <c r="C9788" i="12"/>
  <c r="C9787" i="12"/>
  <c r="C9786" i="12"/>
  <c r="C9785" i="12"/>
  <c r="C9784" i="12"/>
  <c r="C9783" i="12"/>
  <c r="C9782" i="12"/>
  <c r="C9781" i="12"/>
  <c r="C9780" i="12"/>
  <c r="C9779" i="12"/>
  <c r="C9778" i="12"/>
  <c r="C9777" i="12"/>
  <c r="C9776" i="12"/>
  <c r="C9775" i="12"/>
  <c r="C9774" i="12"/>
  <c r="C9773" i="12"/>
  <c r="C9772" i="12"/>
  <c r="C9771" i="12"/>
  <c r="C9770" i="12"/>
  <c r="C9769" i="12"/>
  <c r="C9768" i="12"/>
  <c r="C9767" i="12"/>
  <c r="C9766" i="12"/>
  <c r="C9765" i="12"/>
  <c r="C9764" i="12"/>
  <c r="C9763" i="12"/>
  <c r="C9762" i="12"/>
  <c r="C9761" i="12"/>
  <c r="C9760" i="12"/>
  <c r="C9759" i="12"/>
  <c r="C9758" i="12"/>
  <c r="C9757" i="12"/>
  <c r="C9756" i="12"/>
  <c r="C9755" i="12"/>
  <c r="C9754" i="12"/>
  <c r="C9753" i="12"/>
  <c r="C9752" i="12"/>
  <c r="C9751" i="12"/>
  <c r="C9750" i="12"/>
  <c r="C9749" i="12"/>
  <c r="C9748" i="12"/>
  <c r="C9747" i="12"/>
  <c r="C9746" i="12"/>
  <c r="C9745" i="12"/>
  <c r="C9744" i="12"/>
  <c r="C9743" i="12"/>
  <c r="C9742" i="12"/>
  <c r="C9741" i="12"/>
  <c r="C9740" i="12"/>
  <c r="C9739" i="12"/>
  <c r="C9738" i="12"/>
  <c r="C9737" i="12"/>
  <c r="C9736" i="12"/>
  <c r="C9735" i="12"/>
  <c r="C9734" i="12"/>
  <c r="C9733" i="12"/>
  <c r="C9732" i="12"/>
  <c r="C9731" i="12"/>
  <c r="C9730" i="12"/>
  <c r="C9729" i="12"/>
  <c r="C9728" i="12"/>
  <c r="C9727" i="12"/>
  <c r="C9726" i="12"/>
  <c r="C9725" i="12"/>
  <c r="C9724" i="12"/>
  <c r="C9723" i="12"/>
  <c r="C9722" i="12"/>
  <c r="C9721" i="12"/>
  <c r="C9720" i="12"/>
  <c r="C9719" i="12"/>
  <c r="C9718" i="12"/>
  <c r="C9717" i="12"/>
  <c r="C9716" i="12"/>
  <c r="C9715" i="12"/>
  <c r="C9714" i="12"/>
  <c r="C9713" i="12"/>
  <c r="C9712" i="12"/>
  <c r="C9711" i="12"/>
  <c r="C9710" i="12"/>
  <c r="C9709" i="12"/>
  <c r="C9708" i="12"/>
  <c r="C9707" i="12"/>
  <c r="C9706" i="12"/>
  <c r="C9705" i="12"/>
  <c r="C9704" i="12"/>
  <c r="C9703" i="12"/>
  <c r="C9702" i="12"/>
  <c r="C9701" i="12"/>
  <c r="C9700" i="12"/>
  <c r="C9699" i="12"/>
  <c r="C9698" i="12"/>
  <c r="C9697" i="12"/>
  <c r="C9696" i="12"/>
  <c r="C9695" i="12"/>
  <c r="C9694" i="12"/>
  <c r="C9693" i="12"/>
  <c r="C9692" i="12"/>
  <c r="C9691" i="12"/>
  <c r="C9690" i="12"/>
  <c r="C9689" i="12"/>
  <c r="C9688" i="12"/>
  <c r="C9687" i="12"/>
  <c r="C9686" i="12"/>
  <c r="C9685" i="12"/>
  <c r="C9684" i="12"/>
  <c r="C9683" i="12"/>
  <c r="C9682" i="12"/>
  <c r="C9681" i="12"/>
  <c r="C9680" i="12"/>
  <c r="C9679" i="12"/>
  <c r="C9678" i="12"/>
  <c r="C9677" i="12"/>
  <c r="C9676" i="12"/>
  <c r="C9675" i="12"/>
  <c r="C9674" i="12"/>
  <c r="C9673" i="12"/>
  <c r="C9672" i="12"/>
  <c r="C9671" i="12"/>
  <c r="C9670" i="12"/>
  <c r="C9669" i="12"/>
  <c r="C9668" i="12"/>
  <c r="C9667" i="12"/>
  <c r="C9666" i="12"/>
  <c r="C9665" i="12"/>
  <c r="C9664" i="12"/>
  <c r="C9663" i="12"/>
  <c r="C9662" i="12"/>
  <c r="C9661" i="12"/>
  <c r="C9660" i="12"/>
  <c r="C9659" i="12"/>
  <c r="C9658" i="12"/>
  <c r="C9657" i="12"/>
  <c r="C9656" i="12"/>
  <c r="C9655" i="12"/>
  <c r="C9654" i="12"/>
  <c r="C9653" i="12"/>
  <c r="C9652" i="12"/>
  <c r="C9651" i="12"/>
  <c r="C9650" i="12"/>
  <c r="C9649" i="12"/>
  <c r="C9648" i="12"/>
  <c r="C9647" i="12"/>
  <c r="C9646" i="12"/>
  <c r="C9645" i="12"/>
  <c r="C9644" i="12"/>
  <c r="C9643" i="12"/>
  <c r="C9642" i="12"/>
  <c r="C9641" i="12"/>
  <c r="C9640" i="12"/>
  <c r="C9639" i="12"/>
  <c r="C9638" i="12"/>
  <c r="C9637" i="12"/>
  <c r="C9636" i="12"/>
  <c r="C9635" i="12"/>
  <c r="C9634" i="12"/>
  <c r="C9633" i="12"/>
  <c r="C9632" i="12"/>
  <c r="C9631" i="12"/>
  <c r="C9630" i="12"/>
  <c r="C9629" i="12"/>
  <c r="C9628" i="12"/>
  <c r="C9627" i="12"/>
  <c r="C9626" i="12"/>
  <c r="C9625" i="12"/>
  <c r="C9624" i="12"/>
  <c r="C9623" i="12"/>
  <c r="C9622" i="12"/>
  <c r="C9621" i="12"/>
  <c r="C9620" i="12"/>
  <c r="C9619" i="12"/>
  <c r="C9618" i="12"/>
  <c r="C9617" i="12"/>
  <c r="C9616" i="12"/>
  <c r="C9615" i="12"/>
  <c r="C9614" i="12"/>
  <c r="C9613" i="12"/>
  <c r="C9612" i="12"/>
  <c r="C9611" i="12"/>
  <c r="C9610" i="12"/>
  <c r="C9609" i="12"/>
  <c r="C9608" i="12"/>
  <c r="C9607" i="12"/>
  <c r="C9606" i="12"/>
  <c r="C9605" i="12"/>
  <c r="C9604" i="12"/>
  <c r="C9603" i="12"/>
  <c r="C9602" i="12"/>
  <c r="C9601" i="12"/>
  <c r="C9600" i="12"/>
  <c r="C9599" i="12"/>
  <c r="C9598" i="12"/>
  <c r="C9597" i="12"/>
  <c r="C9596" i="12"/>
  <c r="C9595" i="12"/>
  <c r="C9594" i="12"/>
  <c r="C9593" i="12"/>
  <c r="C9592" i="12"/>
  <c r="C9591" i="12"/>
  <c r="C9590" i="12"/>
  <c r="C9589" i="12"/>
  <c r="C9588" i="12"/>
  <c r="C9587" i="12"/>
  <c r="C9586" i="12"/>
  <c r="C9585" i="12"/>
  <c r="C9584" i="12"/>
  <c r="C9583" i="12"/>
  <c r="C9582" i="12"/>
  <c r="C9581" i="12"/>
  <c r="C9580" i="12"/>
  <c r="C9579" i="12"/>
  <c r="C9578" i="12"/>
  <c r="C9577" i="12"/>
  <c r="C9576" i="12"/>
  <c r="C9575" i="12"/>
  <c r="C9574" i="12"/>
  <c r="C9573" i="12"/>
  <c r="C9572" i="12"/>
  <c r="C9571" i="12"/>
  <c r="C9570" i="12"/>
  <c r="C9569" i="12"/>
  <c r="C9568" i="12"/>
  <c r="C9567" i="12"/>
  <c r="C9566" i="12"/>
  <c r="C9565" i="12"/>
  <c r="C9564" i="12"/>
  <c r="C9563" i="12"/>
  <c r="C9562" i="12"/>
  <c r="C9561" i="12"/>
  <c r="C9560" i="12"/>
  <c r="C9559" i="12"/>
  <c r="C9558" i="12"/>
  <c r="C9557" i="12"/>
  <c r="C9556" i="12"/>
  <c r="C9555" i="12"/>
  <c r="C9554" i="12"/>
  <c r="C9553" i="12"/>
  <c r="C9552" i="12"/>
  <c r="C9551" i="12"/>
  <c r="C9550" i="12"/>
  <c r="C9549" i="12"/>
  <c r="C9548" i="12"/>
  <c r="C9547" i="12"/>
  <c r="C9546" i="12"/>
  <c r="C9545" i="12"/>
  <c r="C9544" i="12"/>
  <c r="C9543" i="12"/>
  <c r="C9542" i="12"/>
  <c r="C9541" i="12"/>
  <c r="C9540" i="12"/>
  <c r="C9539" i="12"/>
  <c r="C9538" i="12"/>
  <c r="C9537" i="12"/>
  <c r="C9536" i="12"/>
  <c r="C9535" i="12"/>
  <c r="C9534" i="12"/>
  <c r="C9533" i="12"/>
  <c r="C9532" i="12"/>
  <c r="C9531" i="12"/>
  <c r="C9530" i="12"/>
  <c r="C9529" i="12"/>
  <c r="C9528" i="12"/>
  <c r="C9527" i="12"/>
  <c r="C9526" i="12"/>
  <c r="C9525" i="12"/>
  <c r="C9524" i="12"/>
  <c r="C9523" i="12"/>
  <c r="C9522" i="12"/>
  <c r="C9521" i="12"/>
  <c r="C9520" i="12"/>
  <c r="C9519" i="12"/>
  <c r="C9518" i="12"/>
  <c r="C9517" i="12"/>
  <c r="C9516" i="12"/>
  <c r="C9515" i="12"/>
  <c r="C9514" i="12"/>
  <c r="C9513" i="12"/>
  <c r="C9512" i="12"/>
  <c r="C9511" i="12"/>
  <c r="C9510" i="12"/>
  <c r="C9509" i="12"/>
  <c r="C9508" i="12"/>
  <c r="C9507" i="12"/>
  <c r="C9506" i="12"/>
  <c r="C9505" i="12"/>
  <c r="C9504" i="12"/>
  <c r="C9503" i="12"/>
  <c r="C9502" i="12"/>
  <c r="C9501" i="12"/>
  <c r="C9500" i="12"/>
  <c r="C9499" i="12"/>
  <c r="C9498" i="12"/>
  <c r="C9497" i="12"/>
  <c r="C9496" i="12"/>
  <c r="C9495" i="12"/>
  <c r="C9494" i="12"/>
  <c r="C9493" i="12"/>
  <c r="C9492" i="12"/>
  <c r="C9491" i="12"/>
  <c r="C9490" i="12"/>
  <c r="C9489" i="12"/>
  <c r="C9488" i="12"/>
  <c r="C9487" i="12"/>
  <c r="C9486" i="12"/>
  <c r="C9485" i="12"/>
  <c r="C9484" i="12"/>
  <c r="C9483" i="12"/>
  <c r="C9482" i="12"/>
  <c r="C9481" i="12"/>
  <c r="C9480" i="12"/>
  <c r="C9479" i="12"/>
  <c r="C9478" i="12"/>
  <c r="C9477" i="12"/>
  <c r="C9476" i="12"/>
  <c r="C9475" i="12"/>
  <c r="C9474" i="12"/>
  <c r="C9473" i="12"/>
  <c r="C9472" i="12"/>
  <c r="C9471" i="12"/>
  <c r="C9470" i="12"/>
  <c r="C9469" i="12"/>
  <c r="C9468" i="12"/>
  <c r="C9467" i="12"/>
  <c r="C9466" i="12"/>
  <c r="C9465" i="12"/>
  <c r="C9464" i="12"/>
  <c r="C9463" i="12"/>
  <c r="C9462" i="12"/>
  <c r="C9461" i="12"/>
  <c r="C9460" i="12"/>
  <c r="C9459" i="12"/>
  <c r="C9458" i="12"/>
  <c r="C9457" i="12"/>
  <c r="C9456" i="12"/>
  <c r="C9455" i="12"/>
  <c r="C9454" i="12"/>
  <c r="C9453" i="12"/>
  <c r="C9452" i="12"/>
  <c r="C9451" i="12"/>
  <c r="C9450" i="12"/>
  <c r="C9449" i="12"/>
  <c r="C9448" i="12"/>
  <c r="C9447" i="12"/>
  <c r="C9446" i="12"/>
  <c r="C9445" i="12"/>
  <c r="C9444" i="12"/>
  <c r="C9443" i="12"/>
  <c r="C9442" i="12"/>
  <c r="C9441" i="12"/>
  <c r="C9440" i="12"/>
  <c r="C9439" i="12"/>
  <c r="C9438" i="12"/>
  <c r="C9437" i="12"/>
  <c r="C9436" i="12"/>
  <c r="C9435" i="12"/>
  <c r="C9434" i="12"/>
  <c r="C9433" i="12"/>
  <c r="C9432" i="12"/>
  <c r="C9431" i="12"/>
  <c r="C9430" i="12"/>
  <c r="C9429" i="12"/>
  <c r="C9428" i="12"/>
  <c r="C9427" i="12"/>
  <c r="C9426" i="12"/>
  <c r="C9425" i="12"/>
  <c r="C9424" i="12"/>
  <c r="C9423" i="12"/>
  <c r="C9422" i="12"/>
  <c r="C9421" i="12"/>
  <c r="C9420" i="12"/>
  <c r="C9419" i="12"/>
  <c r="C9418" i="12"/>
  <c r="C9417" i="12"/>
  <c r="C9416" i="12"/>
  <c r="C9415" i="12"/>
  <c r="C9414" i="12"/>
  <c r="C9413" i="12"/>
  <c r="C9412" i="12"/>
  <c r="C9411" i="12"/>
  <c r="C9410" i="12"/>
  <c r="C9409" i="12"/>
  <c r="C9408" i="12"/>
  <c r="C9407" i="12"/>
  <c r="C9406" i="12"/>
  <c r="C9405" i="12"/>
  <c r="C9404" i="12"/>
  <c r="C9403" i="12"/>
  <c r="C9402" i="12"/>
  <c r="C9401" i="12"/>
  <c r="C9400" i="12"/>
  <c r="C9399" i="12"/>
  <c r="C9398" i="12"/>
  <c r="C9397" i="12"/>
  <c r="C9396" i="12"/>
  <c r="C9395" i="12"/>
  <c r="C9394" i="12"/>
  <c r="C9393" i="12"/>
  <c r="C9392" i="12"/>
  <c r="C9391" i="12"/>
  <c r="C9390" i="12"/>
  <c r="C9389" i="12"/>
  <c r="C9388" i="12"/>
  <c r="C9387" i="12"/>
  <c r="C9386" i="12"/>
  <c r="C9385" i="12"/>
  <c r="C9384" i="12"/>
  <c r="C9383" i="12"/>
  <c r="C9382" i="12"/>
  <c r="C9381" i="12"/>
  <c r="C9380" i="12"/>
  <c r="C9379" i="12"/>
  <c r="C9378" i="12"/>
  <c r="C9377" i="12"/>
  <c r="C9376" i="12"/>
  <c r="C9375" i="12"/>
  <c r="C9374" i="12"/>
  <c r="C9373" i="12"/>
  <c r="C9372" i="12"/>
  <c r="C9371" i="12"/>
  <c r="C9370" i="12"/>
  <c r="C9369" i="12"/>
  <c r="C9368" i="12"/>
  <c r="C9367" i="12"/>
  <c r="C9366" i="12"/>
  <c r="C9365" i="12"/>
  <c r="C9364" i="12"/>
  <c r="C9363" i="12"/>
  <c r="C9362" i="12"/>
  <c r="C9361" i="12"/>
  <c r="C9360" i="12"/>
  <c r="C9359" i="12"/>
  <c r="C9358" i="12"/>
  <c r="C9357" i="12"/>
  <c r="C9356" i="12"/>
  <c r="C9355" i="12"/>
  <c r="C9354" i="12"/>
  <c r="C9353" i="12"/>
  <c r="C9352" i="12"/>
  <c r="C9351" i="12"/>
  <c r="C9350" i="12"/>
  <c r="C9349" i="12"/>
  <c r="C9348" i="12"/>
  <c r="C9347" i="12"/>
  <c r="C9346" i="12"/>
  <c r="C9345" i="12"/>
  <c r="C9344" i="12"/>
  <c r="C9343" i="12"/>
  <c r="C9342" i="12"/>
  <c r="C9341" i="12"/>
  <c r="C9340" i="12"/>
  <c r="C9339" i="12"/>
  <c r="C9338" i="12"/>
  <c r="C9337" i="12"/>
  <c r="C9336" i="12"/>
  <c r="C9335" i="12"/>
  <c r="C9334" i="12"/>
  <c r="C9333" i="12"/>
  <c r="C9332" i="12"/>
  <c r="C9331" i="12"/>
  <c r="C9330" i="12"/>
  <c r="C9329" i="12"/>
  <c r="C9328" i="12"/>
  <c r="C9327" i="12"/>
  <c r="C9326" i="12"/>
  <c r="C9325" i="12"/>
  <c r="C9324" i="12"/>
  <c r="C9323" i="12"/>
  <c r="C9322" i="12"/>
  <c r="C9321" i="12"/>
  <c r="C9320" i="12"/>
  <c r="C9319" i="12"/>
  <c r="C9318" i="12"/>
  <c r="C9317" i="12"/>
  <c r="C9316" i="12"/>
  <c r="C9315" i="12"/>
  <c r="C9314" i="12"/>
  <c r="C9313" i="12"/>
  <c r="C9312" i="12"/>
  <c r="C9311" i="12"/>
  <c r="C9310" i="12"/>
  <c r="C9309" i="12"/>
  <c r="C9308" i="12"/>
  <c r="C9307" i="12"/>
  <c r="C9306" i="12"/>
  <c r="C9305" i="12"/>
  <c r="C9304" i="12"/>
  <c r="C9303" i="12"/>
  <c r="C9302" i="12"/>
  <c r="C9301" i="12"/>
  <c r="C9300" i="12"/>
  <c r="C9299" i="12"/>
  <c r="C9298" i="12"/>
  <c r="C9297" i="12"/>
  <c r="C9296" i="12"/>
  <c r="C9295" i="12"/>
  <c r="C9294" i="12"/>
  <c r="C9293" i="12"/>
  <c r="C9292" i="12"/>
  <c r="C9291" i="12"/>
  <c r="C9290" i="12"/>
  <c r="C9289" i="12"/>
  <c r="C9288" i="12"/>
  <c r="C9287" i="12"/>
  <c r="C9286" i="12"/>
  <c r="C9285" i="12"/>
  <c r="C9284" i="12"/>
  <c r="C9283" i="12"/>
  <c r="C9282" i="12"/>
  <c r="C9281" i="12"/>
  <c r="C9280" i="12"/>
  <c r="C9279" i="12"/>
  <c r="C9278" i="12"/>
  <c r="C9277" i="12"/>
  <c r="C9276" i="12"/>
  <c r="C9275" i="12"/>
  <c r="C9274" i="12"/>
  <c r="C9273" i="12"/>
  <c r="C9272" i="12"/>
  <c r="C9271" i="12"/>
  <c r="C9270" i="12"/>
  <c r="C9269" i="12"/>
  <c r="C9268" i="12"/>
  <c r="C9267" i="12"/>
  <c r="C9266" i="12"/>
  <c r="C9265" i="12"/>
  <c r="C9264" i="12"/>
  <c r="C9263" i="12"/>
  <c r="C9262" i="12"/>
  <c r="C9261" i="12"/>
  <c r="C9260" i="12"/>
  <c r="C9259" i="12"/>
  <c r="C9258" i="12"/>
  <c r="C9257" i="12"/>
  <c r="C9256" i="12"/>
  <c r="C9255" i="12"/>
  <c r="C9254" i="12"/>
  <c r="C9253" i="12"/>
  <c r="C9252" i="12"/>
  <c r="C9251" i="12"/>
  <c r="C9250" i="12"/>
  <c r="C9249" i="12"/>
  <c r="C9248" i="12"/>
  <c r="C9247" i="12"/>
  <c r="C9246" i="12"/>
  <c r="C9245" i="12"/>
  <c r="C9244" i="12"/>
  <c r="C9243" i="12"/>
  <c r="C9242" i="12"/>
  <c r="C9241" i="12"/>
  <c r="C9240" i="12"/>
  <c r="C9239" i="12"/>
  <c r="C9238" i="12"/>
  <c r="C9237" i="12"/>
  <c r="C9236" i="12"/>
  <c r="C9235" i="12"/>
  <c r="C9234" i="12"/>
  <c r="C9233" i="12"/>
  <c r="C9232" i="12"/>
  <c r="C9231" i="12"/>
  <c r="C9230" i="12"/>
  <c r="C9229" i="12"/>
  <c r="C9228" i="12"/>
  <c r="C9227" i="12"/>
  <c r="C9226" i="12"/>
  <c r="C9225" i="12"/>
  <c r="C9224" i="12"/>
  <c r="C9223" i="12"/>
  <c r="C9222" i="12"/>
  <c r="C9221" i="12"/>
  <c r="C9220" i="12"/>
  <c r="C9219" i="12"/>
  <c r="C9218" i="12"/>
  <c r="C9217" i="12"/>
  <c r="C9216" i="12"/>
  <c r="C9215" i="12"/>
  <c r="C9214" i="12"/>
  <c r="C9213" i="12"/>
  <c r="C9212" i="12"/>
  <c r="C9211" i="12"/>
  <c r="C9210" i="12"/>
  <c r="C9209" i="12"/>
  <c r="C9208" i="12"/>
  <c r="C9207" i="12"/>
  <c r="C9206" i="12"/>
  <c r="C9205" i="12"/>
  <c r="C9204" i="12"/>
  <c r="C9203" i="12"/>
  <c r="C9202" i="12"/>
  <c r="C9201" i="12"/>
  <c r="C9200" i="12"/>
  <c r="C9199" i="12"/>
  <c r="C9198" i="12"/>
  <c r="C9197" i="12"/>
  <c r="C9196" i="12"/>
  <c r="C9195" i="12"/>
  <c r="C9194" i="12"/>
  <c r="C9193" i="12"/>
  <c r="C9192" i="12"/>
  <c r="C9191" i="12"/>
  <c r="C9190" i="12"/>
  <c r="C9189" i="12"/>
  <c r="C9188" i="12"/>
  <c r="C9187" i="12"/>
  <c r="C9186" i="12"/>
  <c r="C9185" i="12"/>
  <c r="C9184" i="12"/>
  <c r="C9183" i="12"/>
  <c r="C9182" i="12"/>
  <c r="C9181" i="12"/>
  <c r="C9180" i="12"/>
  <c r="C9179" i="12"/>
  <c r="C9178" i="12"/>
  <c r="C9177" i="12"/>
  <c r="C9176" i="12"/>
  <c r="C9175" i="12"/>
  <c r="C9174" i="12"/>
  <c r="C9173" i="12"/>
  <c r="C9172" i="12"/>
  <c r="C9171" i="12"/>
  <c r="C9170" i="12"/>
  <c r="C9169" i="12"/>
  <c r="C9168" i="12"/>
  <c r="C9167" i="12"/>
  <c r="C9166" i="12"/>
  <c r="C9165" i="12"/>
  <c r="C9164" i="12"/>
  <c r="C9163" i="12"/>
  <c r="C9162" i="12"/>
  <c r="C9161" i="12"/>
  <c r="C9160" i="12"/>
  <c r="C9159" i="12"/>
  <c r="C9158" i="12"/>
  <c r="C9157" i="12"/>
  <c r="C9156" i="12"/>
  <c r="C9155" i="12"/>
  <c r="C9154" i="12"/>
  <c r="C9153" i="12"/>
  <c r="C9152" i="12"/>
  <c r="C9151" i="12"/>
  <c r="C9150" i="12"/>
  <c r="C9149" i="12"/>
  <c r="C9148" i="12"/>
  <c r="C9147" i="12"/>
  <c r="C9146" i="12"/>
  <c r="C9145" i="12"/>
  <c r="C9144" i="12"/>
  <c r="C9143" i="12"/>
  <c r="C9142" i="12"/>
  <c r="C9141" i="12"/>
  <c r="C9140" i="12"/>
  <c r="C9139" i="12"/>
  <c r="C9138" i="12"/>
  <c r="C9137" i="12"/>
  <c r="C9136" i="12"/>
  <c r="C9135" i="12"/>
  <c r="C9134" i="12"/>
  <c r="C9133" i="12"/>
  <c r="C9132" i="12"/>
  <c r="C9131" i="12"/>
  <c r="C9130" i="12"/>
  <c r="C9129" i="12"/>
  <c r="C9128" i="12"/>
  <c r="C9127" i="12"/>
  <c r="C9126" i="12"/>
  <c r="C9125" i="12"/>
  <c r="C9124" i="12"/>
  <c r="C9123" i="12"/>
  <c r="C9122" i="12"/>
  <c r="C9121" i="12"/>
  <c r="C9120" i="12"/>
  <c r="C9119" i="12"/>
  <c r="C9118" i="12"/>
  <c r="C9117" i="12"/>
  <c r="C9116" i="12"/>
  <c r="C9115" i="12"/>
  <c r="C9114" i="12"/>
  <c r="C9113" i="12"/>
  <c r="C9112" i="12"/>
  <c r="C9111" i="12"/>
  <c r="C9110" i="12"/>
  <c r="C9109" i="12"/>
  <c r="C9108" i="12"/>
  <c r="C9107" i="12"/>
  <c r="C9106" i="12"/>
  <c r="C9105" i="12"/>
  <c r="C9104" i="12"/>
  <c r="C9103" i="12"/>
  <c r="C9102" i="12"/>
  <c r="C9101" i="12"/>
  <c r="C9100" i="12"/>
  <c r="C9099" i="12"/>
  <c r="C9098" i="12"/>
  <c r="C9097" i="12"/>
  <c r="C9096" i="12"/>
  <c r="C9095" i="12"/>
  <c r="C9094" i="12"/>
  <c r="C9093" i="12"/>
  <c r="C9092" i="12"/>
  <c r="C9091" i="12"/>
  <c r="C9090" i="12"/>
  <c r="C9089" i="12"/>
  <c r="C9088" i="12"/>
  <c r="C9087" i="12"/>
  <c r="C9086" i="12"/>
  <c r="C9085" i="12"/>
  <c r="C9084" i="12"/>
  <c r="C9083" i="12"/>
  <c r="C9082" i="12"/>
  <c r="C9081" i="12"/>
  <c r="C9080" i="12"/>
  <c r="C9079" i="12"/>
  <c r="C9078" i="12"/>
  <c r="C9077" i="12"/>
  <c r="C9076" i="12"/>
  <c r="C9075" i="12"/>
  <c r="C9074" i="12"/>
  <c r="C9073" i="12"/>
  <c r="C9072" i="12"/>
  <c r="C9071" i="12"/>
  <c r="C9070" i="12"/>
  <c r="C9069" i="12"/>
  <c r="C9068" i="12"/>
  <c r="C9067" i="12"/>
  <c r="C9066" i="12"/>
  <c r="C9065" i="12"/>
  <c r="C9064" i="12"/>
  <c r="C9063" i="12"/>
  <c r="C9062" i="12"/>
  <c r="C9061" i="12"/>
  <c r="C9060" i="12"/>
  <c r="C9059" i="12"/>
  <c r="C9058" i="12"/>
  <c r="C9057" i="12"/>
  <c r="C9056" i="12"/>
  <c r="C9055" i="12"/>
  <c r="C9054" i="12"/>
  <c r="C9053" i="12"/>
  <c r="C9052" i="12"/>
  <c r="C9051" i="12"/>
  <c r="C9050" i="12"/>
  <c r="C9049" i="12"/>
  <c r="C9048" i="12"/>
  <c r="C9047" i="12"/>
  <c r="C9046" i="12"/>
  <c r="C9045" i="12"/>
  <c r="C9044" i="12"/>
  <c r="C9043" i="12"/>
  <c r="C9042" i="12"/>
  <c r="C9041" i="12"/>
  <c r="C9040" i="12"/>
  <c r="C9039" i="12"/>
  <c r="C9038" i="12"/>
  <c r="C9037" i="12"/>
  <c r="C9036" i="12"/>
  <c r="C9035" i="12"/>
  <c r="C9034" i="12"/>
  <c r="C9033" i="12"/>
  <c r="C9032" i="12"/>
  <c r="C9031" i="12"/>
  <c r="C9030" i="12"/>
  <c r="C9029" i="12"/>
  <c r="C9028" i="12"/>
  <c r="C9027" i="12"/>
  <c r="C9026" i="12"/>
  <c r="C9025" i="12"/>
  <c r="C9024" i="12"/>
  <c r="C9023" i="12"/>
  <c r="C9022" i="12"/>
  <c r="C9021" i="12"/>
  <c r="C9020" i="12"/>
  <c r="C9019" i="12"/>
  <c r="C9018" i="12"/>
  <c r="C9017" i="12"/>
  <c r="C9016" i="12"/>
  <c r="C9015" i="12"/>
  <c r="C9014" i="12"/>
  <c r="C9013" i="12"/>
  <c r="C9012" i="12"/>
  <c r="C9011" i="12"/>
  <c r="C9010" i="12"/>
  <c r="C9009" i="12"/>
  <c r="C9008" i="12"/>
  <c r="C9007" i="12"/>
  <c r="C9006" i="12"/>
  <c r="C9005" i="12"/>
  <c r="C9004" i="12"/>
  <c r="C9003" i="12"/>
  <c r="C9002" i="12"/>
  <c r="C9001" i="12"/>
  <c r="C9000" i="12"/>
  <c r="C8999" i="12"/>
  <c r="C8998" i="12"/>
  <c r="C8997" i="12"/>
  <c r="C8996" i="12"/>
  <c r="C8995" i="12"/>
  <c r="C8994" i="12"/>
  <c r="C8993" i="12"/>
  <c r="C8992" i="12"/>
  <c r="C8991" i="12"/>
  <c r="C8990" i="12"/>
  <c r="C8989" i="12"/>
  <c r="C8988" i="12"/>
  <c r="C8987" i="12"/>
  <c r="C8986" i="12"/>
  <c r="C8985" i="12"/>
  <c r="C8984" i="12"/>
  <c r="C8983" i="12"/>
  <c r="C8982" i="12"/>
  <c r="C8981" i="12"/>
  <c r="C8980" i="12"/>
  <c r="C8979" i="12"/>
  <c r="C8978" i="12"/>
  <c r="C8977" i="12"/>
  <c r="C8976" i="12"/>
  <c r="C8975" i="12"/>
  <c r="C8974" i="12"/>
  <c r="C8973" i="12"/>
  <c r="C8972" i="12"/>
  <c r="C8971" i="12"/>
  <c r="C8970" i="12"/>
  <c r="C8969" i="12"/>
  <c r="C8968" i="12"/>
  <c r="C8967" i="12"/>
  <c r="C8966" i="12"/>
  <c r="C8965" i="12"/>
  <c r="C8964" i="12"/>
  <c r="C8963" i="12"/>
  <c r="C8962" i="12"/>
  <c r="C8961" i="12"/>
  <c r="C8960" i="12"/>
  <c r="C8959" i="12"/>
  <c r="C8958" i="12"/>
  <c r="C8957" i="12"/>
  <c r="C8956" i="12"/>
  <c r="C8955" i="12"/>
  <c r="C8954" i="12"/>
  <c r="C8953" i="12"/>
  <c r="C8952" i="12"/>
  <c r="C8951" i="12"/>
  <c r="C8950" i="12"/>
  <c r="C8949" i="12"/>
  <c r="C8948" i="12"/>
  <c r="C8947" i="12"/>
  <c r="C8946" i="12"/>
  <c r="C8945" i="12"/>
  <c r="C8944" i="12"/>
  <c r="C8943" i="12"/>
  <c r="C8942" i="12"/>
  <c r="C8941" i="12"/>
  <c r="C8940" i="12"/>
  <c r="C8939" i="12"/>
  <c r="C8938" i="12"/>
  <c r="C8937" i="12"/>
  <c r="C8936" i="12"/>
  <c r="C8935" i="12"/>
  <c r="C8934" i="12"/>
  <c r="C8933" i="12"/>
  <c r="C8932" i="12"/>
  <c r="C8931" i="12"/>
  <c r="C8930" i="12"/>
  <c r="C8929" i="12"/>
  <c r="C8928" i="12"/>
  <c r="C8927" i="12"/>
  <c r="C8926" i="12"/>
  <c r="C8925" i="12"/>
  <c r="C8924" i="12"/>
  <c r="C8923" i="12"/>
  <c r="C8922" i="12"/>
  <c r="C8921" i="12"/>
  <c r="C8920" i="12"/>
  <c r="C8919" i="12"/>
  <c r="C8918" i="12"/>
  <c r="C8917" i="12"/>
  <c r="C8916" i="12"/>
  <c r="C8915" i="12"/>
  <c r="C8914" i="12"/>
  <c r="C8913" i="12"/>
  <c r="C8912" i="12"/>
  <c r="C8911" i="12"/>
  <c r="C8910" i="12"/>
  <c r="C8909" i="12"/>
  <c r="C8908" i="12"/>
  <c r="C8907" i="12"/>
  <c r="C8906" i="12"/>
  <c r="C8905" i="12"/>
  <c r="C8904" i="12"/>
  <c r="C8903" i="12"/>
  <c r="C8902" i="12"/>
  <c r="C8901" i="12"/>
  <c r="C8900" i="12"/>
  <c r="C8899" i="12"/>
  <c r="C8898" i="12"/>
  <c r="C8897" i="12"/>
  <c r="C8896" i="12"/>
  <c r="C8895" i="12"/>
  <c r="C8894" i="12"/>
  <c r="C8893" i="12"/>
  <c r="C8892" i="12"/>
  <c r="C8891" i="12"/>
  <c r="C8890" i="12"/>
  <c r="C8889" i="12"/>
  <c r="C8888" i="12"/>
  <c r="C8887" i="12"/>
  <c r="C8886" i="12"/>
  <c r="C8885" i="12"/>
  <c r="C8884" i="12"/>
  <c r="C8883" i="12"/>
  <c r="C8882" i="12"/>
  <c r="C8881" i="12"/>
  <c r="C8880" i="12"/>
  <c r="C8879" i="12"/>
  <c r="C8878" i="12"/>
  <c r="C8877" i="12"/>
  <c r="C8876" i="12"/>
  <c r="C8875" i="12"/>
  <c r="C8874" i="12"/>
  <c r="C8873" i="12"/>
  <c r="C8872" i="12"/>
  <c r="C8871" i="12"/>
  <c r="C8870" i="12"/>
  <c r="C8869" i="12"/>
  <c r="C8868" i="12"/>
  <c r="C8867" i="12"/>
  <c r="C8866" i="12"/>
  <c r="C8865" i="12"/>
  <c r="C8864" i="12"/>
  <c r="C8863" i="12"/>
  <c r="C8862" i="12"/>
  <c r="C8861" i="12"/>
  <c r="C8860" i="12"/>
  <c r="C8859" i="12"/>
  <c r="C8858" i="12"/>
  <c r="C8857" i="12"/>
  <c r="C8856" i="12"/>
  <c r="C8855" i="12"/>
  <c r="C8854" i="12"/>
  <c r="C8853" i="12"/>
  <c r="C8852" i="12"/>
  <c r="C8851" i="12"/>
  <c r="C8850" i="12"/>
  <c r="C8849" i="12"/>
  <c r="C8848" i="12"/>
  <c r="C8847" i="12"/>
  <c r="C8846" i="12"/>
  <c r="C8845" i="12"/>
  <c r="C8844" i="12"/>
  <c r="C8843" i="12"/>
  <c r="C8842" i="12"/>
  <c r="C8841" i="12"/>
  <c r="C8840" i="12"/>
  <c r="C8839" i="12"/>
  <c r="C8838" i="12"/>
  <c r="C8837" i="12"/>
  <c r="C8836" i="12"/>
  <c r="C8835" i="12"/>
  <c r="C8834" i="12"/>
  <c r="C8833" i="12"/>
  <c r="C8832" i="12"/>
  <c r="C8831" i="12"/>
  <c r="C8830" i="12"/>
  <c r="C8829" i="12"/>
  <c r="C8828" i="12"/>
  <c r="C8827" i="12"/>
  <c r="C8826" i="12"/>
  <c r="C8825" i="12"/>
  <c r="C8824" i="12"/>
  <c r="C8823" i="12"/>
  <c r="C8822" i="12"/>
  <c r="C8821" i="12"/>
  <c r="C8820" i="12"/>
  <c r="C8819" i="12"/>
  <c r="C8818" i="12"/>
  <c r="C8817" i="12"/>
  <c r="C8816" i="12"/>
  <c r="C8815" i="12"/>
  <c r="C8814" i="12"/>
  <c r="C8813" i="12"/>
  <c r="C8812" i="12"/>
  <c r="C8811" i="12"/>
  <c r="C8810" i="12"/>
  <c r="C8809" i="12"/>
  <c r="C8808" i="12"/>
  <c r="C8807" i="12"/>
  <c r="C8806" i="12"/>
  <c r="C8805" i="12"/>
  <c r="C8804" i="12"/>
  <c r="C8803" i="12"/>
  <c r="C8802" i="12"/>
  <c r="C8801" i="12"/>
  <c r="C8800" i="12"/>
  <c r="C8799" i="12"/>
  <c r="C8798" i="12"/>
  <c r="C8797" i="12"/>
  <c r="C8796" i="12"/>
  <c r="C8795" i="12"/>
  <c r="C8794" i="12"/>
  <c r="C8793" i="12"/>
  <c r="C8792" i="12"/>
  <c r="C8791" i="12"/>
  <c r="C8790" i="12"/>
  <c r="C8789" i="12"/>
  <c r="C8788" i="12"/>
  <c r="C8787" i="12"/>
  <c r="C8786" i="12"/>
  <c r="C8785" i="12"/>
  <c r="C8784" i="12"/>
  <c r="C8783" i="12"/>
  <c r="C8782" i="12"/>
  <c r="C8781" i="12"/>
  <c r="C8780" i="12"/>
  <c r="C8779" i="12"/>
  <c r="C8778" i="12"/>
  <c r="C8777" i="12"/>
  <c r="C8776" i="12"/>
  <c r="C8775" i="12"/>
  <c r="C8774" i="12"/>
  <c r="C8773" i="12"/>
  <c r="C8772" i="12"/>
  <c r="C8771" i="12"/>
  <c r="C8770" i="12"/>
  <c r="C8769" i="12"/>
  <c r="C8768" i="12"/>
  <c r="C8767" i="12"/>
  <c r="C8766" i="12"/>
  <c r="C8765" i="12"/>
  <c r="C8764" i="12"/>
  <c r="C8763" i="12"/>
  <c r="C8762" i="12"/>
  <c r="C8761" i="12"/>
  <c r="C8760" i="12"/>
  <c r="C8759" i="12"/>
  <c r="C8758" i="12"/>
  <c r="C8757" i="12"/>
  <c r="C8756" i="12"/>
  <c r="C8755" i="12"/>
  <c r="C8754" i="12"/>
  <c r="C8753" i="12"/>
  <c r="C8752" i="12"/>
  <c r="C8751" i="12"/>
  <c r="C8750" i="12"/>
  <c r="C8749" i="12"/>
  <c r="C8748" i="12"/>
  <c r="C8747" i="12"/>
  <c r="C8746" i="12"/>
  <c r="C8745" i="12"/>
  <c r="C8744" i="12"/>
  <c r="C8743" i="12"/>
  <c r="C8742" i="12"/>
  <c r="C8741" i="12"/>
  <c r="C8740" i="12"/>
  <c r="C8739" i="12"/>
  <c r="C8738" i="12"/>
  <c r="C8737" i="12"/>
  <c r="C8736" i="12"/>
  <c r="C8735" i="12"/>
  <c r="C8734" i="12"/>
  <c r="C8733" i="12"/>
  <c r="C8732" i="12"/>
  <c r="C8731" i="12"/>
  <c r="C8730" i="12"/>
  <c r="C8729" i="12"/>
  <c r="C8728" i="12"/>
  <c r="C8727" i="12"/>
  <c r="C8726" i="12"/>
  <c r="C8725" i="12"/>
  <c r="C8724" i="12"/>
  <c r="C8723" i="12"/>
  <c r="C8722" i="12"/>
  <c r="C8721" i="12"/>
  <c r="C8720" i="12"/>
  <c r="C8719" i="12"/>
  <c r="C8718" i="12"/>
  <c r="C8717" i="12"/>
  <c r="C8716" i="12"/>
  <c r="C8715" i="12"/>
  <c r="C8714" i="12"/>
  <c r="C8713" i="12"/>
  <c r="C8712" i="12"/>
  <c r="C8711" i="12"/>
  <c r="C8710" i="12"/>
  <c r="C8709" i="12"/>
  <c r="C8708" i="12"/>
  <c r="C8707" i="12"/>
  <c r="C8706" i="12"/>
  <c r="C8705" i="12"/>
  <c r="C8704" i="12"/>
  <c r="C8703" i="12"/>
  <c r="C8702" i="12"/>
  <c r="C8701" i="12"/>
  <c r="C8700" i="12"/>
  <c r="C8699" i="12"/>
  <c r="C8698" i="12"/>
  <c r="C8697" i="12"/>
  <c r="C8696" i="12"/>
  <c r="C8695" i="12"/>
  <c r="C8694" i="12"/>
  <c r="C8693" i="12"/>
  <c r="C8692" i="12"/>
  <c r="C8691" i="12"/>
  <c r="C8690" i="12"/>
  <c r="C8689" i="12"/>
  <c r="C8688" i="12"/>
  <c r="C8687" i="12"/>
  <c r="C8686" i="12"/>
  <c r="C8685" i="12"/>
  <c r="C8684" i="12"/>
  <c r="C8683" i="12"/>
  <c r="C8682" i="12"/>
  <c r="C8681" i="12"/>
  <c r="C8680" i="12"/>
  <c r="C8679" i="12"/>
  <c r="C8678" i="12"/>
  <c r="C8677" i="12"/>
  <c r="C8676" i="12"/>
  <c r="C8675" i="12"/>
  <c r="C8674" i="12"/>
  <c r="C8673" i="12"/>
  <c r="C8672" i="12"/>
  <c r="C8671" i="12"/>
  <c r="C8670" i="12"/>
  <c r="C8669" i="12"/>
  <c r="C8668" i="12"/>
  <c r="C8667" i="12"/>
  <c r="C8666" i="12"/>
  <c r="C8665" i="12"/>
  <c r="C8664" i="12"/>
  <c r="C8663" i="12"/>
  <c r="C8662" i="12"/>
  <c r="C8661" i="12"/>
  <c r="C8660" i="12"/>
  <c r="C8659" i="12"/>
  <c r="C8658" i="12"/>
  <c r="C8657" i="12"/>
  <c r="C8656" i="12"/>
  <c r="C8655" i="12"/>
  <c r="C8654" i="12"/>
  <c r="C8653" i="12"/>
  <c r="C8652" i="12"/>
  <c r="C8651" i="12"/>
  <c r="C8650" i="12"/>
  <c r="C8649" i="12"/>
  <c r="C8648" i="12"/>
  <c r="C8647" i="12"/>
  <c r="C8646" i="12"/>
  <c r="C8645" i="12"/>
  <c r="C8644" i="12"/>
  <c r="C8643" i="12"/>
  <c r="C8642" i="12"/>
  <c r="C8641" i="12"/>
  <c r="C8640" i="12"/>
  <c r="C8639" i="12"/>
  <c r="C8638" i="12"/>
  <c r="C8637" i="12"/>
  <c r="C8636" i="12"/>
  <c r="C8635" i="12"/>
  <c r="C8634" i="12"/>
  <c r="C8633" i="12"/>
  <c r="C8632" i="12"/>
  <c r="C8631" i="12"/>
  <c r="C8630" i="12"/>
  <c r="C8629" i="12"/>
  <c r="C8628" i="12"/>
  <c r="C8627" i="12"/>
  <c r="C8626" i="12"/>
  <c r="C8625" i="12"/>
  <c r="C8624" i="12"/>
  <c r="C8623" i="12"/>
  <c r="C8622" i="12"/>
  <c r="C8621" i="12"/>
  <c r="C8620" i="12"/>
  <c r="C8619" i="12"/>
  <c r="C8618" i="12"/>
  <c r="C8617" i="12"/>
  <c r="C8616" i="12"/>
  <c r="C8615" i="12"/>
  <c r="C8614" i="12"/>
  <c r="C8613" i="12"/>
  <c r="C8612" i="12"/>
  <c r="C8611" i="12"/>
  <c r="C8610" i="12"/>
  <c r="C8609" i="12"/>
  <c r="C8608" i="12"/>
  <c r="C8607" i="12"/>
  <c r="C8606" i="12"/>
  <c r="C8605" i="12"/>
  <c r="C8604" i="12"/>
  <c r="C8603" i="12"/>
  <c r="C8602" i="12"/>
  <c r="C8601" i="12"/>
  <c r="C8600" i="12"/>
  <c r="C8599" i="12"/>
  <c r="C8598" i="12"/>
  <c r="C8597" i="12"/>
  <c r="C8596" i="12"/>
  <c r="C8595" i="12"/>
  <c r="C8594" i="12"/>
  <c r="C8593" i="12"/>
  <c r="C8592" i="12"/>
  <c r="C8591" i="12"/>
  <c r="C8590" i="12"/>
  <c r="C8589" i="12"/>
  <c r="C8588" i="12"/>
  <c r="C8587" i="12"/>
  <c r="C8586" i="12"/>
  <c r="C8585" i="12"/>
  <c r="C8584" i="12"/>
  <c r="C8583" i="12"/>
  <c r="C8582" i="12"/>
  <c r="C8581" i="12"/>
  <c r="C8580" i="12"/>
  <c r="C8579" i="12"/>
  <c r="C8578" i="12"/>
  <c r="C8577" i="12"/>
  <c r="C8576" i="12"/>
  <c r="C8575" i="12"/>
  <c r="C8574" i="12"/>
  <c r="C8573" i="12"/>
  <c r="C8572" i="12"/>
  <c r="C8571" i="12"/>
  <c r="C8570" i="12"/>
  <c r="C8569" i="12"/>
  <c r="C8568" i="12"/>
  <c r="C8567" i="12"/>
  <c r="C8566" i="12"/>
  <c r="C8565" i="12"/>
  <c r="C8564" i="12"/>
  <c r="C8563" i="12"/>
  <c r="C8562" i="12"/>
  <c r="C8561" i="12"/>
  <c r="C8560" i="12"/>
  <c r="C8559" i="12"/>
  <c r="C8558" i="12"/>
  <c r="C8557" i="12"/>
  <c r="C8556" i="12"/>
  <c r="C8555" i="12"/>
  <c r="C8554" i="12"/>
  <c r="C8553" i="12"/>
  <c r="C8552" i="12"/>
  <c r="C8551" i="12"/>
  <c r="C8550" i="12"/>
  <c r="C8549" i="12"/>
  <c r="C8548" i="12"/>
  <c r="C8547" i="12"/>
  <c r="C8546" i="12"/>
  <c r="C8545" i="12"/>
  <c r="C8544" i="12"/>
  <c r="C8543" i="12"/>
  <c r="C8542" i="12"/>
  <c r="C8541" i="12"/>
  <c r="C8540" i="12"/>
  <c r="C8539" i="12"/>
  <c r="C8538" i="12"/>
  <c r="C8537" i="12"/>
  <c r="C8536" i="12"/>
  <c r="C8535" i="12"/>
  <c r="C8534" i="12"/>
  <c r="C8533" i="12"/>
  <c r="C8532" i="12"/>
  <c r="C8531" i="12"/>
  <c r="C8530" i="12"/>
  <c r="C8529" i="12"/>
  <c r="C8528" i="12"/>
  <c r="C8527" i="12"/>
  <c r="C8526" i="12"/>
  <c r="C8525" i="12"/>
  <c r="C8524" i="12"/>
  <c r="C8523" i="12"/>
  <c r="C8522" i="12"/>
  <c r="C8521" i="12"/>
  <c r="C8520" i="12"/>
  <c r="C8519" i="12"/>
  <c r="C8518" i="12"/>
  <c r="C8517" i="12"/>
  <c r="C8516" i="12"/>
  <c r="C8515" i="12"/>
  <c r="C8514" i="12"/>
  <c r="C8513" i="12"/>
  <c r="C8512" i="12"/>
  <c r="C8511" i="12"/>
  <c r="C8510" i="12"/>
  <c r="C8509" i="12"/>
  <c r="C8508" i="12"/>
  <c r="C8507" i="12"/>
  <c r="C8506" i="12"/>
  <c r="C8505" i="12"/>
  <c r="C8504" i="12"/>
  <c r="C8503" i="12"/>
  <c r="C8502" i="12"/>
  <c r="C8501" i="12"/>
  <c r="C8500" i="12"/>
  <c r="C8499" i="12"/>
  <c r="C8498" i="12"/>
  <c r="C8497" i="12"/>
  <c r="C8496" i="12"/>
  <c r="C8495" i="12"/>
  <c r="C8494" i="12"/>
  <c r="C8493" i="12"/>
  <c r="C8492" i="12"/>
  <c r="C8491" i="12"/>
  <c r="C8490" i="12"/>
  <c r="C8489" i="12"/>
  <c r="C8488" i="12"/>
  <c r="C8487" i="12"/>
  <c r="C8486" i="12"/>
  <c r="C8485" i="12"/>
  <c r="C8484" i="12"/>
  <c r="C8483" i="12"/>
  <c r="C8482" i="12"/>
  <c r="C8481" i="12"/>
  <c r="C8480" i="12"/>
  <c r="C8479" i="12"/>
  <c r="C8478" i="12"/>
  <c r="C8477" i="12"/>
  <c r="C8476" i="12"/>
  <c r="C8475" i="12"/>
  <c r="C8474" i="12"/>
  <c r="C8473" i="12"/>
  <c r="C8472" i="12"/>
  <c r="C8471" i="12"/>
  <c r="C8470" i="12"/>
  <c r="C8469" i="12"/>
  <c r="C8468" i="12"/>
  <c r="C8467" i="12"/>
  <c r="C8466" i="12"/>
  <c r="C8465" i="12"/>
  <c r="C8464" i="12"/>
  <c r="C8463" i="12"/>
  <c r="C8462" i="12"/>
  <c r="C8461" i="12"/>
  <c r="C8460" i="12"/>
  <c r="C8459" i="12"/>
  <c r="C8458" i="12"/>
  <c r="C8457" i="12"/>
  <c r="C8456" i="12"/>
  <c r="C8455" i="12"/>
  <c r="C8454" i="12"/>
  <c r="C8453" i="12"/>
  <c r="C8452" i="12"/>
  <c r="C8451" i="12"/>
  <c r="C8450" i="12"/>
  <c r="C8449" i="12"/>
  <c r="C8448" i="12"/>
  <c r="C8447" i="12"/>
  <c r="C8446" i="12"/>
  <c r="C8445" i="12"/>
  <c r="C8444" i="12"/>
  <c r="C8443" i="12"/>
  <c r="C8442" i="12"/>
  <c r="C8441" i="12"/>
  <c r="C8440" i="12"/>
  <c r="C8439" i="12"/>
  <c r="C8438" i="12"/>
  <c r="C8437" i="12"/>
  <c r="C8436" i="12"/>
  <c r="C8435" i="12"/>
  <c r="C8434" i="12"/>
  <c r="C8433" i="12"/>
  <c r="C8432" i="12"/>
  <c r="C8431" i="12"/>
  <c r="C8430" i="12"/>
  <c r="C8429" i="12"/>
  <c r="C8428" i="12"/>
  <c r="C8427" i="12"/>
  <c r="C8426" i="12"/>
  <c r="C8425" i="12"/>
  <c r="C8424" i="12"/>
  <c r="C8423" i="12"/>
  <c r="C8422" i="12"/>
  <c r="C8421" i="12"/>
  <c r="C8420" i="12"/>
  <c r="C8419" i="12"/>
  <c r="C8418" i="12"/>
  <c r="C8417" i="12"/>
  <c r="C8416" i="12"/>
  <c r="C8415" i="12"/>
  <c r="C8414" i="12"/>
  <c r="C8413" i="12"/>
  <c r="C8412" i="12"/>
  <c r="C8411" i="12"/>
  <c r="C8410" i="12"/>
  <c r="C8409" i="12"/>
  <c r="C8408" i="12"/>
  <c r="C8407" i="12"/>
  <c r="C8406" i="12"/>
  <c r="C8405" i="12"/>
  <c r="C8404" i="12"/>
  <c r="C8403" i="12"/>
  <c r="C8402" i="12"/>
  <c r="C8401" i="12"/>
  <c r="C8400" i="12"/>
  <c r="C8399" i="12"/>
  <c r="C8398" i="12"/>
  <c r="C8397" i="12"/>
  <c r="C8396" i="12"/>
  <c r="C8395" i="12"/>
  <c r="C8394" i="12"/>
  <c r="C8393" i="12"/>
  <c r="C8392" i="12"/>
  <c r="C8391" i="12"/>
  <c r="C8390" i="12"/>
  <c r="C8389" i="12"/>
  <c r="C8388" i="12"/>
  <c r="C8387" i="12"/>
  <c r="C8386" i="12"/>
  <c r="C8385" i="12"/>
  <c r="C8384" i="12"/>
  <c r="C8383" i="12"/>
  <c r="C8382" i="12"/>
  <c r="C8381" i="12"/>
  <c r="C8380" i="12"/>
  <c r="C8379" i="12"/>
  <c r="C8378" i="12"/>
  <c r="C8377" i="12"/>
  <c r="C8376" i="12"/>
  <c r="C8375" i="12"/>
  <c r="C8374" i="12"/>
  <c r="C8373" i="12"/>
  <c r="C8372" i="12"/>
  <c r="C8371" i="12"/>
  <c r="C8370" i="12"/>
  <c r="C8369" i="12"/>
  <c r="C8368" i="12"/>
  <c r="C8367" i="12"/>
  <c r="C8366" i="12"/>
  <c r="C8365" i="12"/>
  <c r="C8364" i="12"/>
  <c r="C8363" i="12"/>
  <c r="C8362" i="12"/>
  <c r="C8361" i="12"/>
  <c r="C8360" i="12"/>
  <c r="C8359" i="12"/>
  <c r="C8358" i="12"/>
  <c r="C8357" i="12"/>
  <c r="C8356" i="12"/>
  <c r="C8355" i="12"/>
  <c r="C8354" i="12"/>
  <c r="C8353" i="12"/>
  <c r="C8352" i="12"/>
  <c r="C8351" i="12"/>
  <c r="C8350" i="12"/>
  <c r="C8349" i="12"/>
  <c r="C8348" i="12"/>
  <c r="C8347" i="12"/>
  <c r="C8346" i="12"/>
  <c r="C8345" i="12"/>
  <c r="C8344" i="12"/>
  <c r="C8343" i="12"/>
  <c r="C8342" i="12"/>
  <c r="C8341" i="12"/>
  <c r="C8340" i="12"/>
  <c r="C8339" i="12"/>
  <c r="C8338" i="12"/>
  <c r="C8337" i="12"/>
  <c r="C8336" i="12"/>
  <c r="C8335" i="12"/>
  <c r="C8334" i="12"/>
  <c r="C8333" i="12"/>
  <c r="C8332" i="12"/>
  <c r="C8331" i="12"/>
  <c r="C8330" i="12"/>
  <c r="C8329" i="12"/>
  <c r="C8328" i="12"/>
  <c r="C8327" i="12"/>
  <c r="C8326" i="12"/>
  <c r="C8325" i="12"/>
  <c r="C8324" i="12"/>
  <c r="C8323" i="12"/>
  <c r="C8322" i="12"/>
  <c r="C8321" i="12"/>
  <c r="C8320" i="12"/>
  <c r="C8319" i="12"/>
  <c r="C8318" i="12"/>
  <c r="C8317" i="12"/>
  <c r="C8316" i="12"/>
  <c r="C8315" i="12"/>
  <c r="C8314" i="12"/>
  <c r="C8313" i="12"/>
  <c r="C8312" i="12"/>
  <c r="C8311" i="12"/>
  <c r="C8310" i="12"/>
  <c r="C8309" i="12"/>
  <c r="C8308" i="12"/>
  <c r="C8307" i="12"/>
  <c r="C8306" i="12"/>
  <c r="C8305" i="12"/>
  <c r="C8304" i="12"/>
  <c r="C8303" i="12"/>
  <c r="C8302" i="12"/>
  <c r="C8301" i="12"/>
  <c r="C8300" i="12"/>
  <c r="C8299" i="12"/>
  <c r="C8298" i="12"/>
  <c r="C8297" i="12"/>
  <c r="C8296" i="12"/>
  <c r="C8295" i="12"/>
  <c r="C8294" i="12"/>
  <c r="C8293" i="12"/>
  <c r="C8292" i="12"/>
  <c r="C8291" i="12"/>
  <c r="C8290" i="12"/>
  <c r="C8289" i="12"/>
  <c r="C8288" i="12"/>
  <c r="C8287" i="12"/>
  <c r="C8286" i="12"/>
  <c r="C8285" i="12"/>
  <c r="C8284" i="12"/>
  <c r="C8283" i="12"/>
  <c r="C8282" i="12"/>
  <c r="C8281" i="12"/>
  <c r="C8280" i="12"/>
  <c r="C8279" i="12"/>
  <c r="C8278" i="12"/>
  <c r="C8277" i="12"/>
  <c r="C8276" i="12"/>
  <c r="C8275" i="12"/>
  <c r="C8274" i="12"/>
  <c r="C8273" i="12"/>
  <c r="C8272" i="12"/>
  <c r="C8271" i="12"/>
  <c r="C8270" i="12"/>
  <c r="C8269" i="12"/>
  <c r="C8268" i="12"/>
  <c r="C8267" i="12"/>
  <c r="C8266" i="12"/>
  <c r="C8265" i="12"/>
  <c r="C8264" i="12"/>
  <c r="C8263" i="12"/>
  <c r="C8262" i="12"/>
  <c r="C8261" i="12"/>
  <c r="C8260" i="12"/>
  <c r="C8259" i="12"/>
  <c r="C8258" i="12"/>
  <c r="C8257" i="12"/>
  <c r="C8256" i="12"/>
  <c r="C8255" i="12"/>
  <c r="C8254" i="12"/>
  <c r="C8253" i="12"/>
  <c r="C8252" i="12"/>
  <c r="C8251" i="12"/>
  <c r="C8250" i="12"/>
  <c r="C8249" i="12"/>
  <c r="C8248" i="12"/>
  <c r="C8247" i="12"/>
  <c r="C8246" i="12"/>
  <c r="C8245" i="12"/>
  <c r="C8244" i="12"/>
  <c r="C8243" i="12"/>
  <c r="C8242" i="12"/>
  <c r="C8241" i="12"/>
  <c r="C8240" i="12"/>
  <c r="C8239" i="12"/>
  <c r="C8238" i="12"/>
  <c r="C8237" i="12"/>
  <c r="C8236" i="12"/>
  <c r="C8235" i="12"/>
  <c r="C8234" i="12"/>
  <c r="C8233" i="12"/>
  <c r="C8232" i="12"/>
  <c r="C8231" i="12"/>
  <c r="C8230" i="12"/>
  <c r="C8229" i="12"/>
  <c r="C8228" i="12"/>
  <c r="C8227" i="12"/>
  <c r="C8226" i="12"/>
  <c r="C8225" i="12"/>
  <c r="C8224" i="12"/>
  <c r="C8223" i="12"/>
  <c r="C8222" i="12"/>
  <c r="C8221" i="12"/>
  <c r="C8220" i="12"/>
  <c r="C8219" i="12"/>
  <c r="C8218" i="12"/>
  <c r="C8217" i="12"/>
  <c r="C8216" i="12"/>
  <c r="C8215" i="12"/>
  <c r="C8214" i="12"/>
  <c r="C8213" i="12"/>
  <c r="C8212" i="12"/>
  <c r="C8211" i="12"/>
  <c r="C8210" i="12"/>
  <c r="C8209" i="12"/>
  <c r="C8208" i="12"/>
  <c r="C8207" i="12"/>
  <c r="C8206" i="12"/>
  <c r="C8205" i="12"/>
  <c r="C8204" i="12"/>
  <c r="C8203" i="12"/>
  <c r="C8202" i="12"/>
  <c r="C8201" i="12"/>
  <c r="C8200" i="12"/>
  <c r="C8199" i="12"/>
  <c r="C8198" i="12"/>
  <c r="C8197" i="12"/>
  <c r="C8196" i="12"/>
  <c r="C8195" i="12"/>
  <c r="C8194" i="12"/>
  <c r="C8193" i="12"/>
  <c r="C8192" i="12"/>
  <c r="C8191" i="12"/>
  <c r="C8190" i="12"/>
  <c r="C8189" i="12"/>
  <c r="C8188" i="12"/>
  <c r="C8187" i="12"/>
  <c r="C8186" i="12"/>
  <c r="C8185" i="12"/>
  <c r="C8184" i="12"/>
  <c r="C8183" i="12"/>
  <c r="C8182" i="12"/>
  <c r="C8181" i="12"/>
  <c r="C8180" i="12"/>
  <c r="C8179" i="12"/>
  <c r="C8178" i="12"/>
  <c r="C8177" i="12"/>
  <c r="C8176" i="12"/>
  <c r="C8175" i="12"/>
  <c r="C8174" i="12"/>
  <c r="C8173" i="12"/>
  <c r="C8172" i="12"/>
  <c r="C8171" i="12"/>
  <c r="C8170" i="12"/>
  <c r="C8169" i="12"/>
  <c r="C8168" i="12"/>
  <c r="C8167" i="12"/>
  <c r="C8166" i="12"/>
  <c r="C8165" i="12"/>
  <c r="C8164" i="12"/>
  <c r="C8163" i="12"/>
  <c r="C8162" i="12"/>
  <c r="C8161" i="12"/>
  <c r="C8160" i="12"/>
  <c r="C8159" i="12"/>
  <c r="C8158" i="12"/>
  <c r="C8157" i="12"/>
  <c r="C8156" i="12"/>
  <c r="C8155" i="12"/>
  <c r="C8154" i="12"/>
  <c r="C8153" i="12"/>
  <c r="C8152" i="12"/>
  <c r="C8151" i="12"/>
  <c r="C8150" i="12"/>
  <c r="C8149" i="12"/>
  <c r="C8148" i="12"/>
  <c r="C8147" i="12"/>
  <c r="C8146" i="12"/>
  <c r="C8145" i="12"/>
  <c r="C8144" i="12"/>
  <c r="C8143" i="12"/>
  <c r="C8142" i="12"/>
  <c r="C8141" i="12"/>
  <c r="C8140" i="12"/>
  <c r="C8139" i="12"/>
  <c r="C8138" i="12"/>
  <c r="C8137" i="12"/>
  <c r="C8136" i="12"/>
  <c r="C8135" i="12"/>
  <c r="C8134" i="12"/>
  <c r="C8133" i="12"/>
  <c r="C8132" i="12"/>
  <c r="C8131" i="12"/>
  <c r="C8130" i="12"/>
  <c r="C8129" i="12"/>
  <c r="C8128" i="12"/>
  <c r="C8127" i="12"/>
  <c r="C8126" i="12"/>
  <c r="C8125" i="12"/>
  <c r="C8124" i="12"/>
  <c r="C8123" i="12"/>
  <c r="C8122" i="12"/>
  <c r="C8121" i="12"/>
  <c r="C8120" i="12"/>
  <c r="C8119" i="12"/>
  <c r="C8118" i="12"/>
  <c r="C8117" i="12"/>
  <c r="C8116" i="12"/>
  <c r="C8115" i="12"/>
  <c r="C8114" i="12"/>
  <c r="C8113" i="12"/>
  <c r="C8112" i="12"/>
  <c r="C8111" i="12"/>
  <c r="C8110" i="12"/>
  <c r="C8109" i="12"/>
  <c r="C8108" i="12"/>
  <c r="C8107" i="12"/>
  <c r="C8106" i="12"/>
  <c r="C8105" i="12"/>
  <c r="C8104" i="12"/>
  <c r="C8103" i="12"/>
  <c r="C8102" i="12"/>
  <c r="C8101" i="12"/>
  <c r="C8100" i="12"/>
  <c r="C8099" i="12"/>
  <c r="C8098" i="12"/>
  <c r="C8097" i="12"/>
  <c r="C8096" i="12"/>
  <c r="C8095" i="12"/>
  <c r="C8094" i="12"/>
  <c r="C8093" i="12"/>
  <c r="C8092" i="12"/>
  <c r="C8091" i="12"/>
  <c r="C8090" i="12"/>
  <c r="C8089" i="12"/>
  <c r="C8088" i="12"/>
  <c r="C8087" i="12"/>
  <c r="C8086" i="12"/>
  <c r="C8085" i="12"/>
  <c r="C8084" i="12"/>
  <c r="C8083" i="12"/>
  <c r="C8082" i="12"/>
  <c r="C8081" i="12"/>
  <c r="C8080" i="12"/>
  <c r="C8079" i="12"/>
  <c r="C8078" i="12"/>
  <c r="C8077" i="12"/>
  <c r="C8076" i="12"/>
  <c r="C8075" i="12"/>
  <c r="C8074" i="12"/>
  <c r="C8073" i="12"/>
  <c r="C8072" i="12"/>
  <c r="C8071" i="12"/>
  <c r="C8070" i="12"/>
  <c r="C8069" i="12"/>
  <c r="C8068" i="12"/>
  <c r="C8067" i="12"/>
  <c r="C8066" i="12"/>
  <c r="C8065" i="12"/>
  <c r="C8064" i="12"/>
  <c r="C8063" i="12"/>
  <c r="C8062" i="12"/>
  <c r="C8061" i="12"/>
  <c r="C8060" i="12"/>
  <c r="C8059" i="12"/>
  <c r="C8058" i="12"/>
  <c r="C8057" i="12"/>
  <c r="C8056" i="12"/>
  <c r="C8055" i="12"/>
  <c r="C8054" i="12"/>
  <c r="C8053" i="12"/>
  <c r="C8052" i="12"/>
  <c r="C8051" i="12"/>
  <c r="C8050" i="12"/>
  <c r="C8049" i="12"/>
  <c r="C8048" i="12"/>
  <c r="C8047" i="12"/>
  <c r="C8046" i="12"/>
  <c r="C8045" i="12"/>
  <c r="C8044" i="12"/>
  <c r="C8043" i="12"/>
  <c r="C8042" i="12"/>
  <c r="C8041" i="12"/>
  <c r="C8040" i="12"/>
  <c r="C8039" i="12"/>
  <c r="C8038" i="12"/>
  <c r="C8037" i="12"/>
  <c r="C8036" i="12"/>
  <c r="C8035" i="12"/>
  <c r="C8034" i="12"/>
  <c r="C8033" i="12"/>
  <c r="C8032" i="12"/>
  <c r="C8031" i="12"/>
  <c r="C8030" i="12"/>
  <c r="C8029" i="12"/>
  <c r="C8028" i="12"/>
  <c r="C8027" i="12"/>
  <c r="C8026" i="12"/>
  <c r="C8025" i="12"/>
  <c r="C8024" i="12"/>
  <c r="C8023" i="12"/>
  <c r="C8022" i="12"/>
  <c r="C8021" i="12"/>
  <c r="C8020" i="12"/>
  <c r="C8019" i="12"/>
  <c r="C8018" i="12"/>
  <c r="C8017" i="12"/>
  <c r="C8016" i="12"/>
  <c r="C8015" i="12"/>
  <c r="C8014" i="12"/>
  <c r="C8013" i="12"/>
  <c r="C8012" i="12"/>
  <c r="C8011" i="12"/>
  <c r="C8010" i="12"/>
  <c r="C8009" i="12"/>
  <c r="C8008" i="12"/>
  <c r="C8007" i="12"/>
  <c r="C8006" i="12"/>
  <c r="C8005" i="12"/>
  <c r="C8004" i="12"/>
  <c r="C8003" i="12"/>
  <c r="C8002" i="12"/>
  <c r="C8001" i="12"/>
  <c r="C8000" i="12"/>
  <c r="C7999" i="12"/>
  <c r="C7998" i="12"/>
  <c r="C7997" i="12"/>
  <c r="C7996" i="12"/>
  <c r="C7995" i="12"/>
  <c r="C7994" i="12"/>
  <c r="C7993" i="12"/>
  <c r="C7992" i="12"/>
  <c r="C7991" i="12"/>
  <c r="C7990" i="12"/>
  <c r="C7989" i="12"/>
  <c r="C7988" i="12"/>
  <c r="C7987" i="12"/>
  <c r="C7986" i="12"/>
  <c r="C7985" i="12"/>
  <c r="C7984" i="12"/>
  <c r="C7983" i="12"/>
  <c r="C7982" i="12"/>
  <c r="C7981" i="12"/>
  <c r="C7980" i="12"/>
  <c r="C7979" i="12"/>
  <c r="C7978" i="12"/>
  <c r="C7977" i="12"/>
  <c r="C7976" i="12"/>
  <c r="C7975" i="12"/>
  <c r="C7974" i="12"/>
  <c r="C7973" i="12"/>
  <c r="C7972" i="12"/>
  <c r="C7971" i="12"/>
  <c r="C7970" i="12"/>
  <c r="C7969" i="12"/>
  <c r="C7968" i="12"/>
  <c r="C7967" i="12"/>
  <c r="C7966" i="12"/>
  <c r="C7965" i="12"/>
  <c r="C7964" i="12"/>
  <c r="C7963" i="12"/>
  <c r="C7962" i="12"/>
  <c r="C7961" i="12"/>
  <c r="C7960" i="12"/>
  <c r="C7959" i="12"/>
  <c r="C7958" i="12"/>
  <c r="C7957" i="12"/>
  <c r="C7956" i="12"/>
  <c r="C7955" i="12"/>
  <c r="C7954" i="12"/>
  <c r="C7953" i="12"/>
  <c r="C7952" i="12"/>
  <c r="C7951" i="12"/>
  <c r="C7950" i="12"/>
  <c r="C7949" i="12"/>
  <c r="C7948" i="12"/>
  <c r="C7947" i="12"/>
  <c r="C7946" i="12"/>
  <c r="C7945" i="12"/>
  <c r="C7944" i="12"/>
  <c r="C7943" i="12"/>
  <c r="C7942" i="12"/>
  <c r="C7941" i="12"/>
  <c r="C7940" i="12"/>
  <c r="C7939" i="12"/>
  <c r="C7938" i="12"/>
  <c r="C7937" i="12"/>
  <c r="C7936" i="12"/>
  <c r="C7935" i="12"/>
  <c r="C7934" i="12"/>
  <c r="C7933" i="12"/>
  <c r="C7932" i="12"/>
  <c r="C7931" i="12"/>
  <c r="C7930" i="12"/>
  <c r="C7929" i="12"/>
  <c r="C7928" i="12"/>
  <c r="C7927" i="12"/>
  <c r="C7926" i="12"/>
  <c r="C7925" i="12"/>
  <c r="C7924" i="12"/>
  <c r="C7923" i="12"/>
  <c r="C7922" i="12"/>
  <c r="C7921" i="12"/>
  <c r="C7920" i="12"/>
  <c r="C7919" i="12"/>
  <c r="C7918" i="12"/>
  <c r="C7917" i="12"/>
  <c r="C7916" i="12"/>
  <c r="C7915" i="12"/>
  <c r="C7914" i="12"/>
  <c r="C7913" i="12"/>
  <c r="C7912" i="12"/>
  <c r="C7911" i="12"/>
  <c r="C7910" i="12"/>
  <c r="C7909" i="12"/>
  <c r="C7908" i="12"/>
  <c r="C7907" i="12"/>
  <c r="C7906" i="12"/>
  <c r="C7905" i="12"/>
  <c r="C7904" i="12"/>
  <c r="C7903" i="12"/>
  <c r="C7902" i="12"/>
  <c r="C7901" i="12"/>
  <c r="C7900" i="12"/>
  <c r="C7899" i="12"/>
  <c r="C7898" i="12"/>
  <c r="C7897" i="12"/>
  <c r="C7896" i="12"/>
  <c r="C7895" i="12"/>
  <c r="C7894" i="12"/>
  <c r="C7893" i="12"/>
  <c r="C7892" i="12"/>
  <c r="C7891" i="12"/>
  <c r="C7890" i="12"/>
  <c r="C7889" i="12"/>
  <c r="C7888" i="12"/>
  <c r="C7887" i="12"/>
  <c r="C7886" i="12"/>
  <c r="C7885" i="12"/>
  <c r="C7884" i="12"/>
  <c r="C7883" i="12"/>
  <c r="C7882" i="12"/>
  <c r="C7881" i="12"/>
  <c r="C7880" i="12"/>
  <c r="C7879" i="12"/>
  <c r="C7878" i="12"/>
  <c r="C7877" i="12"/>
  <c r="C7876" i="12"/>
  <c r="C7875" i="12"/>
  <c r="C7874" i="12"/>
  <c r="C7873" i="12"/>
  <c r="C7872" i="12"/>
  <c r="C7871" i="12"/>
  <c r="C7870" i="12"/>
  <c r="C7869" i="12"/>
  <c r="C7868" i="12"/>
  <c r="C7867" i="12"/>
  <c r="C7866" i="12"/>
  <c r="C7865" i="12"/>
  <c r="C7864" i="12"/>
  <c r="C7863" i="12"/>
  <c r="C7862" i="12"/>
  <c r="C7861" i="12"/>
  <c r="C7860" i="12"/>
  <c r="C7859" i="12"/>
  <c r="C7858" i="12"/>
  <c r="C7857" i="12"/>
  <c r="C7856" i="12"/>
  <c r="C7855" i="12"/>
  <c r="C7854" i="12"/>
  <c r="C7853" i="12"/>
  <c r="C7852" i="12"/>
  <c r="C7851" i="12"/>
  <c r="C7850" i="12"/>
  <c r="C7849" i="12"/>
  <c r="C7848" i="12"/>
  <c r="C7847" i="12"/>
  <c r="C7846" i="12"/>
  <c r="C7845" i="12"/>
  <c r="C7844" i="12"/>
  <c r="C7843" i="12"/>
  <c r="C7842" i="12"/>
  <c r="C7841" i="12"/>
  <c r="C7840" i="12"/>
  <c r="C7839" i="12"/>
  <c r="C7838" i="12"/>
  <c r="C7837" i="12"/>
  <c r="C7836" i="12"/>
  <c r="C7835" i="12"/>
  <c r="C7834" i="12"/>
  <c r="C7833" i="12"/>
  <c r="C7832" i="12"/>
  <c r="C7831" i="12"/>
  <c r="C7830" i="12"/>
  <c r="C7829" i="12"/>
  <c r="C7828" i="12"/>
  <c r="C7827" i="12"/>
  <c r="C7826" i="12"/>
  <c r="C7825" i="12"/>
  <c r="C7824" i="12"/>
  <c r="C7823" i="12"/>
  <c r="C7822" i="12"/>
  <c r="C7821" i="12"/>
  <c r="C7820" i="12"/>
  <c r="C7819" i="12"/>
  <c r="C7818" i="12"/>
  <c r="C7817" i="12"/>
  <c r="C7816" i="12"/>
  <c r="C7815" i="12"/>
  <c r="C7814" i="12"/>
  <c r="C7813" i="12"/>
  <c r="C7812" i="12"/>
  <c r="C7811" i="12"/>
  <c r="C7810" i="12"/>
  <c r="C7809" i="12"/>
  <c r="C7808" i="12"/>
  <c r="C7807" i="12"/>
  <c r="C7806" i="12"/>
  <c r="C7805" i="12"/>
  <c r="C7804" i="12"/>
  <c r="C7803" i="12"/>
  <c r="C7802" i="12"/>
  <c r="C7801" i="12"/>
  <c r="C7800" i="12"/>
  <c r="C7799" i="12"/>
  <c r="C7798" i="12"/>
  <c r="C7797" i="12"/>
  <c r="C7796" i="12"/>
  <c r="C7795" i="12"/>
  <c r="C7794" i="12"/>
  <c r="C7793" i="12"/>
  <c r="C7792" i="12"/>
  <c r="C7791" i="12"/>
  <c r="C7790" i="12"/>
  <c r="C7789" i="12"/>
  <c r="C7788" i="12"/>
  <c r="C7787" i="12"/>
  <c r="C7786" i="12"/>
  <c r="C7785" i="12"/>
  <c r="C7784" i="12"/>
  <c r="C7783" i="12"/>
  <c r="C7782" i="12"/>
  <c r="C7781" i="12"/>
  <c r="C7780" i="12"/>
  <c r="C7779" i="12"/>
  <c r="C7778" i="12"/>
  <c r="C7777" i="12"/>
  <c r="C7776" i="12"/>
  <c r="C7775" i="12"/>
  <c r="C7774" i="12"/>
  <c r="C7773" i="12"/>
  <c r="C7772" i="12"/>
  <c r="C7771" i="12"/>
  <c r="C7770" i="12"/>
  <c r="C7769" i="12"/>
  <c r="C7768" i="12"/>
  <c r="C7767" i="12"/>
  <c r="C7766" i="12"/>
  <c r="C7765" i="12"/>
  <c r="C7764" i="12"/>
  <c r="C7763" i="12"/>
  <c r="C7762" i="12"/>
  <c r="C7761" i="12"/>
  <c r="C7760" i="12"/>
  <c r="C7759" i="12"/>
  <c r="C7758" i="12"/>
  <c r="C7757" i="12"/>
  <c r="C7756" i="12"/>
  <c r="C7755" i="12"/>
  <c r="C7754" i="12"/>
  <c r="C7753" i="12"/>
  <c r="C7752" i="12"/>
  <c r="C7751" i="12"/>
  <c r="C7750" i="12"/>
  <c r="C7749" i="12"/>
  <c r="C7748" i="12"/>
  <c r="C7747" i="12"/>
  <c r="C7746" i="12"/>
  <c r="C7745" i="12"/>
  <c r="C7744" i="12"/>
  <c r="C7743" i="12"/>
  <c r="C7742" i="12"/>
  <c r="C7741" i="12"/>
  <c r="C7740" i="12"/>
  <c r="C7739" i="12"/>
  <c r="C7738" i="12"/>
  <c r="C7737" i="12"/>
  <c r="C7736" i="12"/>
  <c r="C7735" i="12"/>
  <c r="C7734" i="12"/>
  <c r="C7733" i="12"/>
  <c r="C7732" i="12"/>
  <c r="C7731" i="12"/>
  <c r="C7730" i="12"/>
  <c r="C7729" i="12"/>
  <c r="C7728" i="12"/>
  <c r="C7727" i="12"/>
  <c r="C7726" i="12"/>
  <c r="C7725" i="12"/>
  <c r="C7724" i="12"/>
  <c r="C7723" i="12"/>
  <c r="C7722" i="12"/>
  <c r="C7721" i="12"/>
  <c r="C7720" i="12"/>
  <c r="C7719" i="12"/>
  <c r="C7718" i="12"/>
  <c r="C7717" i="12"/>
  <c r="C7716" i="12"/>
  <c r="C7715" i="12"/>
  <c r="C7714" i="12"/>
  <c r="C7713" i="12"/>
  <c r="C7712" i="12"/>
  <c r="C7711" i="12"/>
  <c r="C7710" i="12"/>
  <c r="C7709" i="12"/>
  <c r="C7708" i="12"/>
  <c r="C7707" i="12"/>
  <c r="C7706" i="12"/>
  <c r="C7705" i="12"/>
  <c r="C7704" i="12"/>
  <c r="C7703" i="12"/>
  <c r="C7702" i="12"/>
  <c r="C7701" i="12"/>
  <c r="C7700" i="12"/>
  <c r="C7699" i="12"/>
  <c r="C7698" i="12"/>
  <c r="C7697" i="12"/>
  <c r="C7696" i="12"/>
  <c r="C7695" i="12"/>
  <c r="C7694" i="12"/>
  <c r="C7693" i="12"/>
  <c r="C7692" i="12"/>
  <c r="C7691" i="12"/>
  <c r="C7690" i="12"/>
  <c r="C7689" i="12"/>
  <c r="C7688" i="12"/>
  <c r="C7687" i="12"/>
  <c r="C7686" i="12"/>
  <c r="C7685" i="12"/>
  <c r="C7684" i="12"/>
  <c r="C7683" i="12"/>
  <c r="C7682" i="12"/>
  <c r="C7681" i="12"/>
  <c r="C7680" i="12"/>
  <c r="C7679" i="12"/>
  <c r="C7678" i="12"/>
  <c r="C7677" i="12"/>
  <c r="C7676" i="12"/>
  <c r="C7675" i="12"/>
  <c r="C7674" i="12"/>
  <c r="C7673" i="12"/>
  <c r="C7672" i="12"/>
  <c r="C7671" i="12"/>
  <c r="C7670" i="12"/>
  <c r="C7669" i="12"/>
  <c r="C7668" i="12"/>
  <c r="C7667" i="12"/>
  <c r="C7666" i="12"/>
  <c r="C7665" i="12"/>
  <c r="C7664" i="12"/>
  <c r="C7663" i="12"/>
  <c r="C7662" i="12"/>
  <c r="C7661" i="12"/>
  <c r="C7660" i="12"/>
  <c r="C7659" i="12"/>
  <c r="C7658" i="12"/>
  <c r="C7657" i="12"/>
  <c r="C7656" i="12"/>
  <c r="C7655" i="12"/>
  <c r="C7654" i="12"/>
  <c r="C7653" i="12"/>
  <c r="C7652" i="12"/>
  <c r="C7651" i="12"/>
  <c r="C7650" i="12"/>
  <c r="C7649" i="12"/>
  <c r="C7648" i="12"/>
  <c r="C7647" i="12"/>
  <c r="C7646" i="12"/>
  <c r="C7645" i="12"/>
  <c r="C7644" i="12"/>
  <c r="C7643" i="12"/>
  <c r="C7642" i="12"/>
  <c r="C7641" i="12"/>
  <c r="C7640" i="12"/>
  <c r="C7639" i="12"/>
  <c r="C7638" i="12"/>
  <c r="C7637" i="12"/>
  <c r="C7636" i="12"/>
  <c r="C7635" i="12"/>
  <c r="C7634" i="12"/>
  <c r="C7633" i="12"/>
  <c r="C7632" i="12"/>
  <c r="C7631" i="12"/>
  <c r="C7630" i="12"/>
  <c r="C7629" i="12"/>
  <c r="C7628" i="12"/>
  <c r="C7627" i="12"/>
  <c r="C7626" i="12"/>
  <c r="C7625" i="12"/>
  <c r="C7624" i="12"/>
  <c r="C7623" i="12"/>
  <c r="C7622" i="12"/>
  <c r="C7621" i="12"/>
  <c r="C7620" i="12"/>
  <c r="C7619" i="12"/>
  <c r="C7618" i="12"/>
  <c r="C7617" i="12"/>
  <c r="C7616" i="12"/>
  <c r="C7615" i="12"/>
  <c r="C7614" i="12"/>
  <c r="C7613" i="12"/>
  <c r="C7612" i="12"/>
  <c r="C7611" i="12"/>
  <c r="C7610" i="12"/>
  <c r="C7609" i="12"/>
  <c r="C7608" i="12"/>
  <c r="C7607" i="12"/>
  <c r="C7606" i="12"/>
  <c r="C7605" i="12"/>
  <c r="C7604" i="12"/>
  <c r="C7603" i="12"/>
  <c r="C7602" i="12"/>
  <c r="C7601" i="12"/>
  <c r="C7600" i="12"/>
  <c r="C7599" i="12"/>
  <c r="C7598" i="12"/>
  <c r="C7597" i="12"/>
  <c r="C7596" i="12"/>
  <c r="C7595" i="12"/>
  <c r="C7594" i="12"/>
  <c r="C7593" i="12"/>
  <c r="C7592" i="12"/>
  <c r="C7591" i="12"/>
  <c r="C7590" i="12"/>
  <c r="C7589" i="12"/>
  <c r="C7588" i="12"/>
  <c r="C7587" i="12"/>
  <c r="C7586" i="12"/>
  <c r="C7585" i="12"/>
  <c r="C7584" i="12"/>
  <c r="C7583" i="12"/>
  <c r="C7582" i="12"/>
  <c r="C7581" i="12"/>
  <c r="C7580" i="12"/>
  <c r="C7579" i="12"/>
  <c r="C7578" i="12"/>
  <c r="C7577" i="12"/>
  <c r="C7576" i="12"/>
  <c r="C7575" i="12"/>
  <c r="C7574" i="12"/>
  <c r="C7573" i="12"/>
  <c r="C7572" i="12"/>
  <c r="C7571" i="12"/>
  <c r="C7570" i="12"/>
  <c r="C7569" i="12"/>
  <c r="C7568" i="12"/>
  <c r="C7567" i="12"/>
  <c r="C7566" i="12"/>
  <c r="C7565" i="12"/>
  <c r="C7564" i="12"/>
  <c r="C7563" i="12"/>
  <c r="C7562" i="12"/>
  <c r="C7561" i="12"/>
  <c r="C7560" i="12"/>
  <c r="C7559" i="12"/>
  <c r="C7558" i="12"/>
  <c r="C7557" i="12"/>
  <c r="C7556" i="12"/>
  <c r="C7555" i="12"/>
  <c r="C7554" i="12"/>
  <c r="C7553" i="12"/>
  <c r="C7552" i="12"/>
  <c r="C7551" i="12"/>
  <c r="C7550" i="12"/>
  <c r="C7549" i="12"/>
  <c r="C7548" i="12"/>
  <c r="C7547" i="12"/>
  <c r="C7546" i="12"/>
  <c r="C7545" i="12"/>
  <c r="C7544" i="12"/>
  <c r="C7543" i="12"/>
  <c r="C7542" i="12"/>
  <c r="C7541" i="12"/>
  <c r="C7540" i="12"/>
  <c r="C7539" i="12"/>
  <c r="C7538" i="12"/>
  <c r="C7537" i="12"/>
  <c r="C7536" i="12"/>
  <c r="C7535" i="12"/>
  <c r="C7534" i="12"/>
  <c r="C7533" i="12"/>
  <c r="C7532" i="12"/>
  <c r="C7531" i="12"/>
  <c r="C7530" i="12"/>
  <c r="C7529" i="12"/>
  <c r="C7528" i="12"/>
  <c r="C7527" i="12"/>
  <c r="C7526" i="12"/>
  <c r="C7525" i="12"/>
  <c r="C7524" i="12"/>
  <c r="C7523" i="12"/>
  <c r="C7522" i="12"/>
  <c r="C7521" i="12"/>
  <c r="C7520" i="12"/>
  <c r="C7519" i="12"/>
  <c r="C7518" i="12"/>
  <c r="C7517" i="12"/>
  <c r="C7516" i="12"/>
  <c r="C7515" i="12"/>
  <c r="C7514" i="12"/>
  <c r="C7513" i="12"/>
  <c r="C7512" i="12"/>
  <c r="C7511" i="12"/>
  <c r="C7510" i="12"/>
  <c r="C7509" i="12"/>
  <c r="C7508" i="12"/>
  <c r="C7507" i="12"/>
  <c r="C7506" i="12"/>
  <c r="C7505" i="12"/>
  <c r="C7504" i="12"/>
  <c r="C7503" i="12"/>
  <c r="C7502" i="12"/>
  <c r="C7501" i="12"/>
  <c r="C7500" i="12"/>
  <c r="C7499" i="12"/>
  <c r="C7498" i="12"/>
  <c r="C7497" i="12"/>
  <c r="C7496" i="12"/>
  <c r="C7495" i="12"/>
  <c r="C7494" i="12"/>
  <c r="C7493" i="12"/>
  <c r="C7492" i="12"/>
  <c r="C7491" i="12"/>
  <c r="C7490" i="12"/>
  <c r="C7489" i="12"/>
  <c r="C7488" i="12"/>
  <c r="C7487" i="12"/>
  <c r="C7486" i="12"/>
  <c r="C7485" i="12"/>
  <c r="C7484" i="12"/>
  <c r="C7483" i="12"/>
  <c r="C7482" i="12"/>
  <c r="C7481" i="12"/>
  <c r="C7480" i="12"/>
  <c r="C7479" i="12"/>
  <c r="C7478" i="12"/>
  <c r="C7477" i="12"/>
  <c r="C7476" i="12"/>
  <c r="C7475" i="12"/>
  <c r="C7474" i="12"/>
  <c r="C7473" i="12"/>
  <c r="C7472" i="12"/>
  <c r="C7471" i="12"/>
  <c r="C7470" i="12"/>
  <c r="C7469" i="12"/>
  <c r="C7468" i="12"/>
  <c r="C7467" i="12"/>
  <c r="C7466" i="12"/>
  <c r="C7465" i="12"/>
  <c r="C7464" i="12"/>
  <c r="C7463" i="12"/>
  <c r="C7462" i="12"/>
  <c r="C7461" i="12"/>
  <c r="C7460" i="12"/>
  <c r="C7459" i="12"/>
  <c r="C7458" i="12"/>
  <c r="C7457" i="12"/>
  <c r="C7456" i="12"/>
  <c r="C7455" i="12"/>
  <c r="C7454" i="12"/>
  <c r="C7453" i="12"/>
  <c r="C7452" i="12"/>
  <c r="C7451" i="12"/>
  <c r="C7450" i="12"/>
  <c r="C7449" i="12"/>
  <c r="C7448" i="12"/>
  <c r="C7447" i="12"/>
  <c r="C7446" i="12"/>
  <c r="C7445" i="12"/>
  <c r="C7444" i="12"/>
  <c r="C7443" i="12"/>
  <c r="C7442" i="12"/>
  <c r="C7441" i="12"/>
  <c r="C7440" i="12"/>
  <c r="C7439" i="12"/>
  <c r="C7438" i="12"/>
  <c r="C7437" i="12"/>
  <c r="C7436" i="12"/>
  <c r="C7435" i="12"/>
  <c r="C7434" i="12"/>
  <c r="C7433" i="12"/>
  <c r="C7432" i="12"/>
  <c r="C7431" i="12"/>
  <c r="C7430" i="12"/>
  <c r="C7429" i="12"/>
  <c r="C7428" i="12"/>
  <c r="C7427" i="12"/>
  <c r="C7426" i="12"/>
  <c r="C7425" i="12"/>
  <c r="C7424" i="12"/>
  <c r="C7423" i="12"/>
  <c r="C7422" i="12"/>
  <c r="C7421" i="12"/>
  <c r="C7420" i="12"/>
  <c r="C7419" i="12"/>
  <c r="C7418" i="12"/>
  <c r="C7417" i="12"/>
  <c r="C7416" i="12"/>
  <c r="C7415" i="12"/>
  <c r="C7414" i="12"/>
  <c r="C7413" i="12"/>
  <c r="C7412" i="12"/>
  <c r="C7411" i="12"/>
  <c r="C7410" i="12"/>
  <c r="C7409" i="12"/>
  <c r="C7408" i="12"/>
  <c r="C7407" i="12"/>
  <c r="C7406" i="12"/>
  <c r="C7405" i="12"/>
  <c r="C7404" i="12"/>
  <c r="C7403" i="12"/>
  <c r="C7402" i="12"/>
  <c r="C7401" i="12"/>
  <c r="C7400" i="12"/>
  <c r="C7399" i="12"/>
  <c r="C7398" i="12"/>
  <c r="C7397" i="12"/>
  <c r="C7396" i="12"/>
  <c r="C7395" i="12"/>
  <c r="C7394" i="12"/>
  <c r="C7393" i="12"/>
  <c r="C7392" i="12"/>
  <c r="C7391" i="12"/>
  <c r="C7390" i="12"/>
  <c r="C7389" i="12"/>
  <c r="C7388" i="12"/>
  <c r="C7387" i="12"/>
  <c r="C7386" i="12"/>
  <c r="C7385" i="12"/>
  <c r="C7384" i="12"/>
  <c r="C7383" i="12"/>
  <c r="C7382" i="12"/>
  <c r="C7381" i="12"/>
  <c r="C7380" i="12"/>
  <c r="C7379" i="12"/>
  <c r="C7378" i="12"/>
  <c r="C7377" i="12"/>
  <c r="C7376" i="12"/>
  <c r="C7375" i="12"/>
  <c r="C7374" i="12"/>
  <c r="C7373" i="12"/>
  <c r="C7372" i="12"/>
  <c r="C7371" i="12"/>
  <c r="C7370" i="12"/>
  <c r="C7369" i="12"/>
  <c r="C7368" i="12"/>
  <c r="C7367" i="12"/>
  <c r="C7366" i="12"/>
  <c r="C7365" i="12"/>
  <c r="C7364" i="12"/>
  <c r="C7363" i="12"/>
  <c r="C7362" i="12"/>
  <c r="C7361" i="12"/>
  <c r="C7360" i="12"/>
  <c r="C7359" i="12"/>
  <c r="C7358" i="12"/>
  <c r="C7357" i="12"/>
  <c r="C7356" i="12"/>
  <c r="C7355" i="12"/>
  <c r="C7354" i="12"/>
  <c r="C7353" i="12"/>
  <c r="C7352" i="12"/>
  <c r="C7351" i="12"/>
  <c r="C7350" i="12"/>
  <c r="C7349" i="12"/>
  <c r="C7348" i="12"/>
  <c r="C7347" i="12"/>
  <c r="C7346" i="12"/>
  <c r="C7345" i="12"/>
  <c r="C7344" i="12"/>
  <c r="C7343" i="12"/>
  <c r="C7342" i="12"/>
  <c r="C7341" i="12"/>
  <c r="C7340" i="12"/>
  <c r="C7339" i="12"/>
  <c r="C7338" i="12"/>
  <c r="C7337" i="12"/>
  <c r="C7336" i="12"/>
  <c r="C7335" i="12"/>
  <c r="C7334" i="12"/>
  <c r="C7333" i="12"/>
  <c r="C7332" i="12"/>
  <c r="C7331" i="12"/>
  <c r="C7330" i="12"/>
  <c r="C7329" i="12"/>
  <c r="C7328" i="12"/>
  <c r="C7327" i="12"/>
  <c r="C7326" i="12"/>
  <c r="C7325" i="12"/>
  <c r="C7324" i="12"/>
  <c r="C7323" i="12"/>
  <c r="C7322" i="12"/>
  <c r="C7321" i="12"/>
  <c r="C7320" i="12"/>
  <c r="C7319" i="12"/>
  <c r="C7318" i="12"/>
  <c r="C7317" i="12"/>
  <c r="C7316" i="12"/>
  <c r="C7315" i="12"/>
  <c r="C7314" i="12"/>
  <c r="C7313" i="12"/>
  <c r="C7312" i="12"/>
  <c r="C7311" i="12"/>
  <c r="C7310" i="12"/>
  <c r="C7309" i="12"/>
  <c r="C7308" i="12"/>
  <c r="C7307" i="12"/>
  <c r="C7306" i="12"/>
  <c r="C7305" i="12"/>
  <c r="C7304" i="12"/>
  <c r="C7303" i="12"/>
  <c r="C7302" i="12"/>
  <c r="C7301" i="12"/>
  <c r="C7300" i="12"/>
  <c r="C7299" i="12"/>
  <c r="C7298" i="12"/>
  <c r="C7297" i="12"/>
  <c r="C7296" i="12"/>
  <c r="C7295" i="12"/>
  <c r="C7294" i="12"/>
  <c r="C7293" i="12"/>
  <c r="C7292" i="12"/>
  <c r="C7291" i="12"/>
  <c r="C7290" i="12"/>
  <c r="C7289" i="12"/>
  <c r="C7288" i="12"/>
  <c r="C7287" i="12"/>
  <c r="C7286" i="12"/>
  <c r="C7285" i="12"/>
  <c r="C7284" i="12"/>
  <c r="C7283" i="12"/>
  <c r="C7282" i="12"/>
  <c r="C7281" i="12"/>
  <c r="C7280" i="12"/>
  <c r="C7279" i="12"/>
  <c r="C7278" i="12"/>
  <c r="C7277" i="12"/>
  <c r="C7276" i="12"/>
  <c r="C7275" i="12"/>
  <c r="C7274" i="12"/>
  <c r="C7273" i="12"/>
  <c r="C7272" i="12"/>
  <c r="C7271" i="12"/>
  <c r="C7270" i="12"/>
  <c r="C7269" i="12"/>
  <c r="C7268" i="12"/>
  <c r="C7267" i="12"/>
  <c r="C7266" i="12"/>
  <c r="C7265" i="12"/>
  <c r="C7264" i="12"/>
  <c r="C7263" i="12"/>
  <c r="C7262" i="12"/>
  <c r="C7261" i="12"/>
  <c r="C7260" i="12"/>
  <c r="C7259" i="12"/>
  <c r="C7258" i="12"/>
  <c r="C7257" i="12"/>
  <c r="C7256" i="12"/>
  <c r="C7255" i="12"/>
  <c r="C7254" i="12"/>
  <c r="C7253" i="12"/>
  <c r="C7252" i="12"/>
  <c r="C7251" i="12"/>
  <c r="C7250" i="12"/>
  <c r="C7249" i="12"/>
  <c r="C7248" i="12"/>
  <c r="C7247" i="12"/>
  <c r="C7246" i="12"/>
  <c r="C7245" i="12"/>
  <c r="C7244" i="12"/>
  <c r="C7243" i="12"/>
  <c r="C7242" i="12"/>
  <c r="C7241" i="12"/>
  <c r="C7240" i="12"/>
  <c r="C7239" i="12"/>
  <c r="C7238" i="12"/>
  <c r="C7237" i="12"/>
  <c r="C7236" i="12"/>
  <c r="C7235" i="12"/>
  <c r="C7234" i="12"/>
  <c r="C7233" i="12"/>
  <c r="C7232" i="12"/>
  <c r="C7231" i="12"/>
  <c r="C7230" i="12"/>
  <c r="C7229" i="12"/>
  <c r="C7228" i="12"/>
  <c r="C7227" i="12"/>
  <c r="C7226" i="12"/>
  <c r="C7225" i="12"/>
  <c r="C7224" i="12"/>
  <c r="C7223" i="12"/>
  <c r="C7222" i="12"/>
  <c r="C7221" i="12"/>
  <c r="C7220" i="12"/>
  <c r="C7219" i="12"/>
  <c r="C7218" i="12"/>
  <c r="C7217" i="12"/>
  <c r="C7216" i="12"/>
  <c r="C7215" i="12"/>
  <c r="C7214" i="12"/>
  <c r="C7213" i="12"/>
  <c r="C7212" i="12"/>
  <c r="C7211" i="12"/>
  <c r="C7210" i="12"/>
  <c r="C7209" i="12"/>
  <c r="C7208" i="12"/>
  <c r="C7207" i="12"/>
  <c r="C7206" i="12"/>
  <c r="C7205" i="12"/>
  <c r="C7204" i="12"/>
  <c r="C7203" i="12"/>
  <c r="C7202" i="12"/>
  <c r="C7201" i="12"/>
  <c r="C7200" i="12"/>
  <c r="C7199" i="12"/>
  <c r="C7198" i="12"/>
  <c r="C7197" i="12"/>
  <c r="C7196" i="12"/>
  <c r="C7195" i="12"/>
  <c r="C7194" i="12"/>
  <c r="C7193" i="12"/>
  <c r="C7192" i="12"/>
  <c r="C7191" i="12"/>
  <c r="C7190" i="12"/>
  <c r="C7189" i="12"/>
  <c r="C7188" i="12"/>
  <c r="C7187" i="12"/>
  <c r="C7186" i="12"/>
  <c r="C7185" i="12"/>
  <c r="C7184" i="12"/>
  <c r="C7183" i="12"/>
  <c r="C7182" i="12"/>
  <c r="C7181" i="12"/>
  <c r="C7180" i="12"/>
  <c r="C7179" i="12"/>
  <c r="C7178" i="12"/>
  <c r="C7177" i="12"/>
  <c r="C7176" i="12"/>
  <c r="C7175" i="12"/>
  <c r="C7174" i="12"/>
  <c r="C7173" i="12"/>
  <c r="C7172" i="12"/>
  <c r="C7171" i="12"/>
  <c r="C7170" i="12"/>
  <c r="C7169" i="12"/>
  <c r="C7168" i="12"/>
  <c r="C7167" i="12"/>
  <c r="C7166" i="12"/>
  <c r="C7165" i="12"/>
  <c r="C7164" i="12"/>
  <c r="C7163" i="12"/>
  <c r="C7162" i="12"/>
  <c r="C7161" i="12"/>
  <c r="C7160" i="12"/>
  <c r="C7159" i="12"/>
  <c r="C7158" i="12"/>
  <c r="C7157" i="12"/>
  <c r="C7156" i="12"/>
  <c r="C7155" i="12"/>
  <c r="C7154" i="12"/>
  <c r="C7153" i="12"/>
  <c r="C7152" i="12"/>
  <c r="C7151" i="12"/>
  <c r="C7150" i="12"/>
  <c r="C7149" i="12"/>
  <c r="C7148" i="12"/>
  <c r="C7147" i="12"/>
  <c r="C7146" i="12"/>
  <c r="C7145" i="12"/>
  <c r="C7144" i="12"/>
  <c r="C7143" i="12"/>
  <c r="C7142" i="12"/>
  <c r="C7141" i="12"/>
  <c r="C7140" i="12"/>
  <c r="C7139" i="12"/>
  <c r="C7138" i="12"/>
  <c r="C7137" i="12"/>
  <c r="C7136" i="12"/>
  <c r="C7135" i="12"/>
  <c r="C7134" i="12"/>
  <c r="C7133" i="12"/>
  <c r="C7132" i="12"/>
  <c r="C7131" i="12"/>
  <c r="C7130" i="12"/>
  <c r="C7129" i="12"/>
  <c r="C7128" i="12"/>
  <c r="C7127" i="12"/>
  <c r="C7126" i="12"/>
  <c r="C7125" i="12"/>
  <c r="C7124" i="12"/>
  <c r="C7123" i="12"/>
  <c r="C7122" i="12"/>
  <c r="C7121" i="12"/>
  <c r="C7120" i="12"/>
  <c r="C7119" i="12"/>
  <c r="C7118" i="12"/>
  <c r="C7117" i="12"/>
  <c r="C7116" i="12"/>
  <c r="C7115" i="12"/>
  <c r="C7114" i="12"/>
  <c r="C7113" i="12"/>
  <c r="C7112" i="12"/>
  <c r="C7111" i="12"/>
  <c r="C7110" i="12"/>
  <c r="C7109" i="12"/>
  <c r="C7108" i="12"/>
  <c r="C7107" i="12"/>
  <c r="C7106" i="12"/>
  <c r="C7105" i="12"/>
  <c r="C7104" i="12"/>
  <c r="C7103" i="12"/>
  <c r="C7102" i="12"/>
  <c r="C7101" i="12"/>
  <c r="C7100" i="12"/>
  <c r="C7099" i="12"/>
  <c r="C7098" i="12"/>
  <c r="C7097" i="12"/>
  <c r="C7096" i="12"/>
  <c r="C7095" i="12"/>
  <c r="C7094" i="12"/>
  <c r="C7093" i="12"/>
  <c r="C7092" i="12"/>
  <c r="C7091" i="12"/>
  <c r="C7090" i="12"/>
  <c r="C7089" i="12"/>
  <c r="C7088" i="12"/>
  <c r="C7087" i="12"/>
  <c r="C7086" i="12"/>
  <c r="C7085" i="12"/>
  <c r="C7084" i="12"/>
  <c r="C7083" i="12"/>
  <c r="C7082" i="12"/>
  <c r="C7081" i="12"/>
  <c r="C7080" i="12"/>
  <c r="C7079" i="12"/>
  <c r="C7078" i="12"/>
  <c r="C7077" i="12"/>
  <c r="C7076" i="12"/>
  <c r="C7075" i="12"/>
  <c r="C7074" i="12"/>
  <c r="C7073" i="12"/>
  <c r="C7072" i="12"/>
  <c r="C7071" i="12"/>
  <c r="C7070" i="12"/>
  <c r="C7069" i="12"/>
  <c r="C7068" i="12"/>
  <c r="C7067" i="12"/>
  <c r="C7066" i="12"/>
  <c r="C7065" i="12"/>
  <c r="C7064" i="12"/>
  <c r="C7063" i="12"/>
  <c r="C7062" i="12"/>
  <c r="C7061" i="12"/>
  <c r="C7060" i="12"/>
  <c r="C7059" i="12"/>
  <c r="C7058" i="12"/>
  <c r="C7057" i="12"/>
  <c r="C7056" i="12"/>
  <c r="C7055" i="12"/>
  <c r="C7054" i="12"/>
  <c r="C7053" i="12"/>
  <c r="C7052" i="12"/>
  <c r="C7051" i="12"/>
  <c r="C7050" i="12"/>
  <c r="C7049" i="12"/>
  <c r="C7048" i="12"/>
  <c r="C7047" i="12"/>
  <c r="C7046" i="12"/>
  <c r="C7045" i="12"/>
  <c r="C7044" i="12"/>
  <c r="C7043" i="12"/>
  <c r="C7042" i="12"/>
  <c r="C7041" i="12"/>
  <c r="C7040" i="12"/>
  <c r="C7039" i="12"/>
  <c r="C7038" i="12"/>
  <c r="C7037" i="12"/>
  <c r="C7036" i="12"/>
  <c r="C7035" i="12"/>
  <c r="C7034" i="12"/>
  <c r="C7033" i="12"/>
  <c r="C7032" i="12"/>
  <c r="C7031" i="12"/>
  <c r="C7030" i="12"/>
  <c r="C7029" i="12"/>
  <c r="C7028" i="12"/>
  <c r="C7027" i="12"/>
  <c r="C7026" i="12"/>
  <c r="C7025" i="12"/>
  <c r="C7024" i="12"/>
  <c r="C7023" i="12"/>
  <c r="C7022" i="12"/>
  <c r="C7021" i="12"/>
  <c r="C7020" i="12"/>
  <c r="C7019" i="12"/>
  <c r="C7018" i="12"/>
  <c r="C7017" i="12"/>
  <c r="C7016" i="12"/>
  <c r="C7015" i="12"/>
  <c r="C7014" i="12"/>
  <c r="C7013" i="12"/>
  <c r="C7012" i="12"/>
  <c r="C7011" i="12"/>
  <c r="C7010" i="12"/>
  <c r="C7009" i="12"/>
  <c r="C7008" i="12"/>
  <c r="C7007" i="12"/>
  <c r="C7006" i="12"/>
  <c r="C7005" i="12"/>
  <c r="C7004" i="12"/>
  <c r="C7003" i="12"/>
  <c r="C7002" i="12"/>
  <c r="C7001" i="12"/>
  <c r="C7000" i="12"/>
  <c r="C6999" i="12"/>
  <c r="C6998" i="12"/>
  <c r="C6997" i="12"/>
  <c r="C6996" i="12"/>
  <c r="C6995" i="12"/>
  <c r="C6994" i="12"/>
  <c r="C6993" i="12"/>
  <c r="C6992" i="12"/>
  <c r="C6991" i="12"/>
  <c r="C6990" i="12"/>
  <c r="C6989" i="12"/>
  <c r="C6988" i="12"/>
  <c r="C6987" i="12"/>
  <c r="C6986" i="12"/>
  <c r="C6985" i="12"/>
  <c r="C6984" i="12"/>
  <c r="C6983" i="12"/>
  <c r="C6982" i="12"/>
  <c r="C6981" i="12"/>
  <c r="C6980" i="12"/>
  <c r="C6979" i="12"/>
  <c r="C6978" i="12"/>
  <c r="C6977" i="12"/>
  <c r="C6976" i="12"/>
  <c r="C6975" i="12"/>
  <c r="C6974" i="12"/>
  <c r="C6973" i="12"/>
  <c r="C6972" i="12"/>
  <c r="C6971" i="12"/>
  <c r="C6970" i="12"/>
  <c r="C6969" i="12"/>
  <c r="C6968" i="12"/>
  <c r="C6967" i="12"/>
  <c r="C6966" i="12"/>
  <c r="C6965" i="12"/>
  <c r="C6964" i="12"/>
  <c r="C6963" i="12"/>
  <c r="C6962" i="12"/>
  <c r="C6961" i="12"/>
  <c r="C6960" i="12"/>
  <c r="C6959" i="12"/>
  <c r="C6958" i="12"/>
  <c r="C6957" i="12"/>
  <c r="C6956" i="12"/>
  <c r="C6955" i="12"/>
  <c r="C6954" i="12"/>
  <c r="C6953" i="12"/>
  <c r="C6952" i="12"/>
  <c r="C6951" i="12"/>
  <c r="C6950" i="12"/>
  <c r="C6949" i="12"/>
  <c r="C6948" i="12"/>
  <c r="C6947" i="12"/>
  <c r="C6946" i="12"/>
  <c r="C6945" i="12"/>
  <c r="C6944" i="12"/>
  <c r="C6943" i="12"/>
  <c r="C6942" i="12"/>
  <c r="C6941" i="12"/>
  <c r="C6940" i="12"/>
  <c r="C6939" i="12"/>
  <c r="C6938" i="12"/>
  <c r="C6937" i="12"/>
  <c r="C6936" i="12"/>
  <c r="C6935" i="12"/>
  <c r="C6934" i="12"/>
  <c r="C6933" i="12"/>
  <c r="C6932" i="12"/>
  <c r="C6931" i="12"/>
  <c r="C6930" i="12"/>
  <c r="C6929" i="12"/>
  <c r="C6928" i="12"/>
  <c r="C6927" i="12"/>
  <c r="C6926" i="12"/>
  <c r="C6925" i="12"/>
  <c r="C6924" i="12"/>
  <c r="C6923" i="12"/>
  <c r="C6922" i="12"/>
  <c r="C6921" i="12"/>
  <c r="C6920" i="12"/>
  <c r="C6919" i="12"/>
  <c r="C6918" i="12"/>
  <c r="C6917" i="12"/>
  <c r="C6916" i="12"/>
  <c r="C6915" i="12"/>
  <c r="C6914" i="12"/>
  <c r="C6913" i="12"/>
  <c r="C6912" i="12"/>
  <c r="C6911" i="12"/>
  <c r="C6910" i="12"/>
  <c r="C6909" i="12"/>
  <c r="C6908" i="12"/>
  <c r="C6907" i="12"/>
  <c r="C6906" i="12"/>
  <c r="C6905" i="12"/>
  <c r="C6904" i="12"/>
  <c r="C6903" i="12"/>
  <c r="C6902" i="12"/>
  <c r="C6901" i="12"/>
  <c r="C6900" i="12"/>
  <c r="C6899" i="12"/>
  <c r="C6898" i="12"/>
  <c r="C6897" i="12"/>
  <c r="C6896" i="12"/>
  <c r="C6895" i="12"/>
  <c r="C6894" i="12"/>
  <c r="C6893" i="12"/>
  <c r="C6892" i="12"/>
  <c r="C6891" i="12"/>
  <c r="C6890" i="12"/>
  <c r="C6889" i="12"/>
  <c r="C6888" i="12"/>
  <c r="C6887" i="12"/>
  <c r="C6886" i="12"/>
  <c r="C6885" i="12"/>
  <c r="C6884" i="12"/>
  <c r="C6883" i="12"/>
  <c r="C6882" i="12"/>
  <c r="C6881" i="12"/>
  <c r="C6880" i="12"/>
  <c r="C6879" i="12"/>
  <c r="C6878" i="12"/>
  <c r="C6877" i="12"/>
  <c r="C6876" i="12"/>
  <c r="C6875" i="12"/>
  <c r="C6874" i="12"/>
  <c r="C6873" i="12"/>
  <c r="C6872" i="12"/>
  <c r="C6871" i="12"/>
  <c r="C6870" i="12"/>
  <c r="C6869" i="12"/>
  <c r="C6868" i="12"/>
  <c r="C6867" i="12"/>
  <c r="C6866" i="12"/>
  <c r="C6865" i="12"/>
  <c r="C6864" i="12"/>
  <c r="C6863" i="12"/>
  <c r="C6862" i="12"/>
  <c r="C6861" i="12"/>
  <c r="C6860" i="12"/>
  <c r="C6859" i="12"/>
  <c r="C6858" i="12"/>
  <c r="C6857" i="12"/>
  <c r="C6856" i="12"/>
  <c r="C6855" i="12"/>
  <c r="C6854" i="12"/>
  <c r="C6853" i="12"/>
  <c r="C6852" i="12"/>
  <c r="C6851" i="12"/>
  <c r="C6850" i="12"/>
  <c r="C6849" i="12"/>
  <c r="C6848" i="12"/>
  <c r="C6847" i="12"/>
  <c r="C6846" i="12"/>
  <c r="C6845" i="12"/>
  <c r="C6844" i="12"/>
  <c r="C6843" i="12"/>
  <c r="C6842" i="12"/>
  <c r="C6841" i="12"/>
  <c r="C6840" i="12"/>
  <c r="C6839" i="12"/>
  <c r="C6838" i="12"/>
  <c r="C6837" i="12"/>
  <c r="C6836" i="12"/>
  <c r="C6835" i="12"/>
  <c r="C6834" i="12"/>
  <c r="C6833" i="12"/>
  <c r="C6832" i="12"/>
  <c r="C6831" i="12"/>
  <c r="C6830" i="12"/>
  <c r="C6829" i="12"/>
  <c r="C6828" i="12"/>
  <c r="C6827" i="12"/>
  <c r="C6826" i="12"/>
  <c r="C6825" i="12"/>
  <c r="C6824" i="12"/>
  <c r="C6823" i="12"/>
  <c r="C6822" i="12"/>
  <c r="C6821" i="12"/>
  <c r="C6820" i="12"/>
  <c r="C6819" i="12"/>
  <c r="C6818" i="12"/>
  <c r="C6817" i="12"/>
  <c r="C6816" i="12"/>
  <c r="C6815" i="12"/>
  <c r="C6814" i="12"/>
  <c r="C6813" i="12"/>
  <c r="C6812" i="12"/>
  <c r="C6811" i="12"/>
  <c r="C6810" i="12"/>
  <c r="C6809" i="12"/>
  <c r="C6808" i="12"/>
  <c r="C6807" i="12"/>
  <c r="C6806" i="12"/>
  <c r="C6805" i="12"/>
  <c r="C6804" i="12"/>
  <c r="C6803" i="12"/>
  <c r="C6802" i="12"/>
  <c r="C6801" i="12"/>
  <c r="C6800" i="12"/>
  <c r="C6799" i="12"/>
  <c r="C6798" i="12"/>
  <c r="C6797" i="12"/>
  <c r="C6796" i="12"/>
  <c r="C6795" i="12"/>
  <c r="C6794" i="12"/>
  <c r="C6793" i="12"/>
  <c r="C6792" i="12"/>
  <c r="C6791" i="12"/>
  <c r="C6790" i="12"/>
  <c r="C6789" i="12"/>
  <c r="C6788" i="12"/>
  <c r="C6787" i="12"/>
  <c r="C6786" i="12"/>
  <c r="C6785" i="12"/>
  <c r="C6784" i="12"/>
  <c r="C6783" i="12"/>
  <c r="C6782" i="12"/>
  <c r="C6781" i="12"/>
  <c r="C6780" i="12"/>
  <c r="C6779" i="12"/>
  <c r="C6778" i="12"/>
  <c r="C6777" i="12"/>
  <c r="C6776" i="12"/>
  <c r="C6775" i="12"/>
  <c r="C6774" i="12"/>
  <c r="C6773" i="12"/>
  <c r="C6772" i="12"/>
  <c r="C6771" i="12"/>
  <c r="C6770" i="12"/>
  <c r="C6769" i="12"/>
  <c r="C6768" i="12"/>
  <c r="C6767" i="12"/>
  <c r="C6766" i="12"/>
  <c r="C6765" i="12"/>
  <c r="C6764" i="12"/>
  <c r="C6763" i="12"/>
  <c r="C6762" i="12"/>
  <c r="C6761" i="12"/>
  <c r="C6760" i="12"/>
  <c r="C6759" i="12"/>
  <c r="C6758" i="12"/>
  <c r="C6757" i="12"/>
  <c r="C6756" i="12"/>
  <c r="C6755" i="12"/>
  <c r="C6754" i="12"/>
  <c r="C6753" i="12"/>
  <c r="C6752" i="12"/>
  <c r="C6751" i="12"/>
  <c r="C6750" i="12"/>
  <c r="C6749" i="12"/>
  <c r="C6748" i="12"/>
  <c r="C6747" i="12"/>
  <c r="C6746" i="12"/>
  <c r="C6745" i="12"/>
  <c r="C6744" i="12"/>
  <c r="C6743" i="12"/>
  <c r="C6742" i="12"/>
  <c r="C6741" i="12"/>
  <c r="C6740" i="12"/>
  <c r="C6739" i="12"/>
  <c r="C6738" i="12"/>
  <c r="C6737" i="12"/>
  <c r="C6736" i="12"/>
  <c r="C6735" i="12"/>
  <c r="C6734" i="12"/>
  <c r="C6733" i="12"/>
  <c r="C6732" i="12"/>
  <c r="C6731" i="12"/>
  <c r="C6730" i="12"/>
  <c r="C6729" i="12"/>
  <c r="C6728" i="12"/>
  <c r="C6727" i="12"/>
  <c r="C6726" i="12"/>
  <c r="C6725" i="12"/>
  <c r="C6724" i="12"/>
  <c r="C6723" i="12"/>
  <c r="C6722" i="12"/>
  <c r="C6721" i="12"/>
  <c r="C6720" i="12"/>
  <c r="C6719" i="12"/>
  <c r="C6718" i="12"/>
  <c r="C6717" i="12"/>
  <c r="C6716" i="12"/>
  <c r="C6715" i="12"/>
  <c r="C6714" i="12"/>
  <c r="C6713" i="12"/>
  <c r="C6712" i="12"/>
  <c r="C6711" i="12"/>
  <c r="C6710" i="12"/>
  <c r="C6709" i="12"/>
  <c r="C6708" i="12"/>
  <c r="C6707" i="12"/>
  <c r="C6706" i="12"/>
  <c r="C6705" i="12"/>
  <c r="C6704" i="12"/>
  <c r="C6703" i="12"/>
  <c r="C6702" i="12"/>
  <c r="C6701" i="12"/>
  <c r="C6700" i="12"/>
  <c r="C6699" i="12"/>
  <c r="C6698" i="12"/>
  <c r="C6697" i="12"/>
  <c r="C6696" i="12"/>
  <c r="C6695" i="12"/>
  <c r="C6694" i="12"/>
  <c r="C6693" i="12"/>
  <c r="C6692" i="12"/>
  <c r="C6691" i="12"/>
  <c r="C6690" i="12"/>
  <c r="C6689" i="12"/>
  <c r="C6688" i="12"/>
  <c r="C6687" i="12"/>
  <c r="C6686" i="12"/>
  <c r="C6685" i="12"/>
  <c r="C6684" i="12"/>
  <c r="C6683" i="12"/>
  <c r="C6682" i="12"/>
  <c r="C6681" i="12"/>
  <c r="C6680" i="12"/>
  <c r="C6679" i="12"/>
  <c r="C6678" i="12"/>
  <c r="C6677" i="12"/>
  <c r="C6676" i="12"/>
  <c r="C6675" i="12"/>
  <c r="C6674" i="12"/>
  <c r="C6673" i="12"/>
  <c r="C6672" i="12"/>
  <c r="C6671" i="12"/>
  <c r="C6670" i="12"/>
  <c r="C6669" i="12"/>
  <c r="C6668" i="12"/>
  <c r="C6667" i="12"/>
  <c r="C6666" i="12"/>
  <c r="C6665" i="12"/>
  <c r="C6664" i="12"/>
  <c r="C6663" i="12"/>
  <c r="C6662" i="12"/>
  <c r="C6661" i="12"/>
  <c r="C6660" i="12"/>
  <c r="C6659" i="12"/>
  <c r="C6658" i="12"/>
  <c r="C6657" i="12"/>
  <c r="C6656" i="12"/>
  <c r="C6655" i="12"/>
  <c r="C6654" i="12"/>
  <c r="C6653" i="12"/>
  <c r="C6652" i="12"/>
  <c r="C6651" i="12"/>
  <c r="C6650" i="12"/>
  <c r="C6649" i="12"/>
  <c r="C6648" i="12"/>
  <c r="C6647" i="12"/>
  <c r="C6646" i="12"/>
  <c r="C6645" i="12"/>
  <c r="C6644" i="12"/>
  <c r="C6643" i="12"/>
  <c r="C6642" i="12"/>
  <c r="C6641" i="12"/>
  <c r="C6640" i="12"/>
  <c r="C6639" i="12"/>
  <c r="C6638" i="12"/>
  <c r="C6637" i="12"/>
  <c r="C6636" i="12"/>
  <c r="C6635" i="12"/>
  <c r="C6634" i="12"/>
  <c r="C6633" i="12"/>
  <c r="C6632" i="12"/>
  <c r="C6631" i="12"/>
  <c r="C6630" i="12"/>
  <c r="C6629" i="12"/>
  <c r="C6628" i="12"/>
  <c r="C6627" i="12"/>
  <c r="C6626" i="12"/>
  <c r="C6625" i="12"/>
  <c r="C6624" i="12"/>
  <c r="C6623" i="12"/>
  <c r="C6622" i="12"/>
  <c r="C6621" i="12"/>
  <c r="C6620" i="12"/>
  <c r="C6619" i="12"/>
  <c r="C6618" i="12"/>
  <c r="C6617" i="12"/>
  <c r="C6616" i="12"/>
  <c r="C6615" i="12"/>
  <c r="C6614" i="12"/>
  <c r="C6613" i="12"/>
  <c r="C6612" i="12"/>
  <c r="C6611" i="12"/>
  <c r="C6610" i="12"/>
  <c r="C6609" i="12"/>
  <c r="C6608" i="12"/>
  <c r="C6607" i="12"/>
  <c r="C6606" i="12"/>
  <c r="C6605" i="12"/>
  <c r="C6604" i="12"/>
  <c r="C6603" i="12"/>
  <c r="C6602" i="12"/>
  <c r="C6601" i="12"/>
  <c r="C6600" i="12"/>
  <c r="C6599" i="12"/>
  <c r="C6598" i="12"/>
  <c r="C6597" i="12"/>
  <c r="C6596" i="12"/>
  <c r="C6595" i="12"/>
  <c r="C6594" i="12"/>
  <c r="C6593" i="12"/>
  <c r="C6592" i="12"/>
  <c r="C6591" i="12"/>
  <c r="C6590" i="12"/>
  <c r="C6589" i="12"/>
  <c r="C6588" i="12"/>
  <c r="C6587" i="12"/>
  <c r="C6586" i="12"/>
  <c r="C6585" i="12"/>
  <c r="C6584" i="12"/>
  <c r="C6583" i="12"/>
  <c r="C6582" i="12"/>
  <c r="C6581" i="12"/>
  <c r="C6580" i="12"/>
  <c r="C6579" i="12"/>
  <c r="C6578" i="12"/>
  <c r="C6577" i="12"/>
  <c r="C6576" i="12"/>
  <c r="C6575" i="12"/>
  <c r="C6574" i="12"/>
  <c r="C6573" i="12"/>
  <c r="C6572" i="12"/>
  <c r="C6571" i="12"/>
  <c r="C6570" i="12"/>
  <c r="C6569" i="12"/>
  <c r="C6568" i="12"/>
  <c r="C6567" i="12"/>
  <c r="C6566" i="12"/>
  <c r="C6565" i="12"/>
  <c r="C6564" i="12"/>
  <c r="C6563" i="12"/>
  <c r="C6562" i="12"/>
  <c r="C6561" i="12"/>
  <c r="C6560" i="12"/>
  <c r="C6559" i="12"/>
  <c r="C6558" i="12"/>
  <c r="C6557" i="12"/>
  <c r="C6556" i="12"/>
  <c r="C6555" i="12"/>
  <c r="C6554" i="12"/>
  <c r="C6553" i="12"/>
  <c r="C6552" i="12"/>
  <c r="C6551" i="12"/>
  <c r="C6550" i="12"/>
  <c r="C6549" i="12"/>
  <c r="C6548" i="12"/>
  <c r="C6547" i="12"/>
  <c r="C6546" i="12"/>
  <c r="C6545" i="12"/>
  <c r="C6544" i="12"/>
  <c r="C6543" i="12"/>
  <c r="C6542" i="12"/>
  <c r="C6541" i="12"/>
  <c r="C6540" i="12"/>
  <c r="C6539" i="12"/>
  <c r="C6538" i="12"/>
  <c r="C6537" i="12"/>
  <c r="C6536" i="12"/>
  <c r="C6535" i="12"/>
  <c r="C6534" i="12"/>
  <c r="C6533" i="12"/>
  <c r="C6532" i="12"/>
  <c r="C6531" i="12"/>
  <c r="C6530" i="12"/>
  <c r="C6529" i="12"/>
  <c r="C6528" i="12"/>
  <c r="C6527" i="12"/>
  <c r="C6526" i="12"/>
  <c r="C6525" i="12"/>
  <c r="C6524" i="12"/>
  <c r="C6523" i="12"/>
  <c r="C6522" i="12"/>
  <c r="C6521" i="12"/>
  <c r="C6520" i="12"/>
  <c r="C6519" i="12"/>
  <c r="C6518" i="12"/>
  <c r="C6517" i="12"/>
  <c r="C6516" i="12"/>
  <c r="C6515" i="12"/>
  <c r="C6514" i="12"/>
  <c r="C6513" i="12"/>
  <c r="C6512" i="12"/>
  <c r="C6511" i="12"/>
  <c r="C6510" i="12"/>
  <c r="C6509" i="12"/>
  <c r="C6508" i="12"/>
  <c r="C6507" i="12"/>
  <c r="C6506" i="12"/>
  <c r="C6505" i="12"/>
  <c r="C6504" i="12"/>
  <c r="C6503" i="12"/>
  <c r="C6502" i="12"/>
  <c r="C6501" i="12"/>
  <c r="C6500" i="12"/>
  <c r="C6499" i="12"/>
  <c r="C6498" i="12"/>
  <c r="C6497" i="12"/>
  <c r="C6496" i="12"/>
  <c r="C6495" i="12"/>
  <c r="C6494" i="12"/>
  <c r="C6493" i="12"/>
  <c r="C6492" i="12"/>
  <c r="C6491" i="12"/>
  <c r="C6490" i="12"/>
  <c r="C6489" i="12"/>
  <c r="C6488" i="12"/>
  <c r="C6487" i="12"/>
  <c r="C6486" i="12"/>
  <c r="C6485" i="12"/>
  <c r="C6484" i="12"/>
  <c r="C6483" i="12"/>
  <c r="C6482" i="12"/>
  <c r="C6481" i="12"/>
  <c r="C6480" i="12"/>
  <c r="C6479" i="12"/>
  <c r="C6478" i="12"/>
  <c r="C6477" i="12"/>
  <c r="C6476" i="12"/>
  <c r="C6475" i="12"/>
  <c r="C6474" i="12"/>
  <c r="C6473" i="12"/>
  <c r="C6472" i="12"/>
  <c r="C6471" i="12"/>
  <c r="C6470" i="12"/>
  <c r="C6469" i="12"/>
  <c r="C6468" i="12"/>
  <c r="C6467" i="12"/>
  <c r="C6466" i="12"/>
  <c r="C6465" i="12"/>
  <c r="C6464" i="12"/>
  <c r="C6463" i="12"/>
  <c r="C6462" i="12"/>
  <c r="C6461" i="12"/>
  <c r="C6460" i="12"/>
  <c r="C6459" i="12"/>
  <c r="C6458" i="12"/>
  <c r="C6457" i="12"/>
  <c r="C6456" i="12"/>
  <c r="C6455" i="12"/>
  <c r="C6454" i="12"/>
  <c r="C6453" i="12"/>
  <c r="C6452" i="12"/>
  <c r="C6451" i="12"/>
  <c r="C6450" i="12"/>
  <c r="C6449" i="12"/>
  <c r="C6448" i="12"/>
  <c r="C6447" i="12"/>
  <c r="C6446" i="12"/>
  <c r="C6445" i="12"/>
  <c r="C6444" i="12"/>
  <c r="C6443" i="12"/>
  <c r="C6442" i="12"/>
  <c r="C6441" i="12"/>
  <c r="C6440" i="12"/>
  <c r="C6439" i="12"/>
  <c r="C6438" i="12"/>
  <c r="C6437" i="12"/>
  <c r="C6436" i="12"/>
  <c r="C6435" i="12"/>
  <c r="C6434" i="12"/>
  <c r="C6433" i="12"/>
  <c r="C6432" i="12"/>
  <c r="C6431" i="12"/>
  <c r="C6430" i="12"/>
  <c r="C6429" i="12"/>
  <c r="C6428" i="12"/>
  <c r="C6427" i="12"/>
  <c r="C6426" i="12"/>
  <c r="C6425" i="12"/>
  <c r="C6424" i="12"/>
  <c r="C6423" i="12"/>
  <c r="C6422" i="12"/>
  <c r="C6421" i="12"/>
  <c r="C6420" i="12"/>
  <c r="C6419" i="12"/>
  <c r="C6418" i="12"/>
  <c r="C6417" i="12"/>
  <c r="C6416" i="12"/>
  <c r="C6415" i="12"/>
  <c r="C6414" i="12"/>
  <c r="C6413" i="12"/>
  <c r="C6412" i="12"/>
  <c r="C6411" i="12"/>
  <c r="C6410" i="12"/>
  <c r="C6409" i="12"/>
  <c r="C6408" i="12"/>
  <c r="C6407" i="12"/>
  <c r="C6406" i="12"/>
  <c r="C6405" i="12"/>
  <c r="C6404" i="12"/>
  <c r="C6403" i="12"/>
  <c r="C6402" i="12"/>
  <c r="C6401" i="12"/>
  <c r="C6400" i="12"/>
  <c r="C6399" i="12"/>
  <c r="C6398" i="12"/>
  <c r="C6397" i="12"/>
  <c r="C6396" i="12"/>
  <c r="C6395" i="12"/>
  <c r="C6394" i="12"/>
  <c r="C6393" i="12"/>
  <c r="C6392" i="12"/>
  <c r="C6391" i="12"/>
  <c r="C6390" i="12"/>
  <c r="C6389" i="12"/>
  <c r="C6388" i="12"/>
  <c r="C6387" i="12"/>
  <c r="C6386" i="12"/>
  <c r="C6385" i="12"/>
  <c r="C6384" i="12"/>
  <c r="C6383" i="12"/>
  <c r="C6382" i="12"/>
  <c r="C6381" i="12"/>
  <c r="C6380" i="12"/>
  <c r="C6379" i="12"/>
  <c r="C6378" i="12"/>
  <c r="C6377" i="12"/>
  <c r="C6376" i="12"/>
  <c r="C6375" i="12"/>
  <c r="C6374" i="12"/>
  <c r="C6373" i="12"/>
  <c r="C6372" i="12"/>
  <c r="C6371" i="12"/>
  <c r="C6370" i="12"/>
  <c r="C6369" i="12"/>
  <c r="C6368" i="12"/>
  <c r="C6367" i="12"/>
  <c r="C6366" i="12"/>
  <c r="C6365" i="12"/>
  <c r="C6364" i="12"/>
  <c r="C6363" i="12"/>
  <c r="C6362" i="12"/>
  <c r="C6361" i="12"/>
  <c r="C6360" i="12"/>
  <c r="C6359" i="12"/>
  <c r="C6358" i="12"/>
  <c r="C6357" i="12"/>
  <c r="C6356" i="12"/>
  <c r="C6355" i="12"/>
  <c r="C6354" i="12"/>
  <c r="C6353" i="12"/>
  <c r="C6352" i="12"/>
  <c r="C6351" i="12"/>
  <c r="C6350" i="12"/>
  <c r="C6349" i="12"/>
  <c r="C6348" i="12"/>
  <c r="C6347" i="12"/>
  <c r="C6346" i="12"/>
  <c r="C6345" i="12"/>
  <c r="C6344" i="12"/>
  <c r="C6343" i="12"/>
  <c r="C6342" i="12"/>
  <c r="C6341" i="12"/>
  <c r="C6340" i="12"/>
  <c r="C6339" i="12"/>
  <c r="C6338" i="12"/>
  <c r="C6337" i="12"/>
  <c r="C6336" i="12"/>
  <c r="C6335" i="12"/>
  <c r="C6334" i="12"/>
  <c r="C6333" i="12"/>
  <c r="C6332" i="12"/>
  <c r="C6331" i="12"/>
  <c r="C6330" i="12"/>
  <c r="C6329" i="12"/>
  <c r="C6328" i="12"/>
  <c r="C6327" i="12"/>
  <c r="C6326" i="12"/>
  <c r="C6325" i="12"/>
  <c r="C6324" i="12"/>
  <c r="C6323" i="12"/>
  <c r="C6322" i="12"/>
  <c r="C6321" i="12"/>
  <c r="C6320" i="12"/>
  <c r="C6319" i="12"/>
  <c r="C6318" i="12"/>
  <c r="C6317" i="12"/>
  <c r="C6316" i="12"/>
  <c r="C6315" i="12"/>
  <c r="C6314" i="12"/>
  <c r="C6313" i="12"/>
  <c r="C6312" i="12"/>
  <c r="C6311" i="12"/>
  <c r="C6310" i="12"/>
  <c r="C6309" i="12"/>
  <c r="C6308" i="12"/>
  <c r="C6307" i="12"/>
  <c r="C6306" i="12"/>
  <c r="C6305" i="12"/>
  <c r="C6304" i="12"/>
  <c r="C6303" i="12"/>
  <c r="C6302" i="12"/>
  <c r="C6301" i="12"/>
  <c r="C6300" i="12"/>
  <c r="C6299" i="12"/>
  <c r="C6298" i="12"/>
  <c r="C6297" i="12"/>
  <c r="C6296" i="12"/>
  <c r="C6295" i="12"/>
  <c r="C6294" i="12"/>
  <c r="C6293" i="12"/>
  <c r="C6292" i="12"/>
  <c r="C6291" i="12"/>
  <c r="C6290" i="12"/>
  <c r="C6289" i="12"/>
  <c r="C6288" i="12"/>
  <c r="C6287" i="12"/>
  <c r="C6286" i="12"/>
  <c r="C6285" i="12"/>
  <c r="C6284" i="12"/>
  <c r="C6283" i="12"/>
  <c r="C6282" i="12"/>
  <c r="C6281" i="12"/>
  <c r="C6280" i="12"/>
  <c r="C6279" i="12"/>
  <c r="C6278" i="12"/>
  <c r="C6277" i="12"/>
  <c r="C6276" i="12"/>
  <c r="C6275" i="12"/>
  <c r="C6274" i="12"/>
  <c r="C6273" i="12"/>
  <c r="C6272" i="12"/>
  <c r="C6271" i="12"/>
  <c r="C6270" i="12"/>
  <c r="C6269" i="12"/>
  <c r="C6268" i="12"/>
  <c r="C6267" i="12"/>
  <c r="C6266" i="12"/>
  <c r="C6265" i="12"/>
  <c r="C6264" i="12"/>
  <c r="C6263" i="12"/>
  <c r="C6262" i="12"/>
  <c r="C6261" i="12"/>
  <c r="C6260" i="12"/>
  <c r="C6259" i="12"/>
  <c r="C6258" i="12"/>
  <c r="C6257" i="12"/>
  <c r="C6256" i="12"/>
  <c r="C6255" i="12"/>
  <c r="C6254" i="12"/>
  <c r="C6253" i="12"/>
  <c r="C6252" i="12"/>
  <c r="C6251" i="12"/>
  <c r="C6250" i="12"/>
  <c r="C6249" i="12"/>
  <c r="C6248" i="12"/>
  <c r="C6247" i="12"/>
  <c r="C6246" i="12"/>
  <c r="C6245" i="12"/>
  <c r="C6244" i="12"/>
  <c r="C6243" i="12"/>
  <c r="C6242" i="12"/>
  <c r="C6241" i="12"/>
  <c r="C6240" i="12"/>
  <c r="C6239" i="12"/>
  <c r="C6238" i="12"/>
  <c r="C6237" i="12"/>
  <c r="C6236" i="12"/>
  <c r="C6235" i="12"/>
  <c r="C6234" i="12"/>
  <c r="C6233" i="12"/>
  <c r="C6232" i="12"/>
  <c r="C6231" i="12"/>
  <c r="C6230" i="12"/>
  <c r="C6229" i="12"/>
  <c r="C6228" i="12"/>
  <c r="C6227" i="12"/>
  <c r="C6226" i="12"/>
  <c r="C6225" i="12"/>
  <c r="C6224" i="12"/>
  <c r="C6223" i="12"/>
  <c r="C6222" i="12"/>
  <c r="C6221" i="12"/>
  <c r="C6220" i="12"/>
  <c r="C6219" i="12"/>
  <c r="C6218" i="12"/>
  <c r="C6217" i="12"/>
  <c r="C6216" i="12"/>
  <c r="C6215" i="12"/>
  <c r="C6214" i="12"/>
  <c r="C6213" i="12"/>
  <c r="C6212" i="12"/>
  <c r="C6211" i="12"/>
  <c r="C6210" i="12"/>
  <c r="C6209" i="12"/>
  <c r="C6208" i="12"/>
  <c r="C6207" i="12"/>
  <c r="C6206" i="12"/>
  <c r="C6205" i="12"/>
  <c r="C6204" i="12"/>
  <c r="C6203" i="12"/>
  <c r="C6202" i="12"/>
  <c r="C6201" i="12"/>
  <c r="C6200" i="12"/>
  <c r="C6199" i="12"/>
  <c r="C6198" i="12"/>
  <c r="C6197" i="12"/>
  <c r="C6196" i="12"/>
  <c r="C6195" i="12"/>
  <c r="C6194" i="12"/>
  <c r="C6193" i="12"/>
  <c r="C6192" i="12"/>
  <c r="C6191" i="12"/>
  <c r="C6190" i="12"/>
  <c r="C6189" i="12"/>
  <c r="C6188" i="12"/>
  <c r="C6187" i="12"/>
  <c r="C6186" i="12"/>
  <c r="C6185" i="12"/>
  <c r="C6184" i="12"/>
  <c r="C6183" i="12"/>
  <c r="C6182" i="12"/>
  <c r="C6181" i="12"/>
  <c r="C6180" i="12"/>
  <c r="C6179" i="12"/>
  <c r="C6178" i="12"/>
  <c r="C6177" i="12"/>
  <c r="C6176" i="12"/>
  <c r="C6175" i="12"/>
  <c r="C6174" i="12"/>
  <c r="C6173" i="12"/>
  <c r="C6172" i="12"/>
  <c r="C6171" i="12"/>
  <c r="C6170" i="12"/>
  <c r="C6169" i="12"/>
  <c r="C6168" i="12"/>
  <c r="C6167" i="12"/>
  <c r="C6166" i="12"/>
  <c r="C6165" i="12"/>
  <c r="C6164" i="12"/>
  <c r="C6163" i="12"/>
  <c r="C6162" i="12"/>
  <c r="C6161" i="12"/>
  <c r="C6160" i="12"/>
  <c r="C6159" i="12"/>
  <c r="C6158" i="12"/>
  <c r="C6157" i="12"/>
  <c r="C6156" i="12"/>
  <c r="C6155" i="12"/>
  <c r="C6154" i="12"/>
  <c r="C6153" i="12"/>
  <c r="C6152" i="12"/>
  <c r="C6151" i="12"/>
  <c r="C6150" i="12"/>
  <c r="C6149" i="12"/>
  <c r="C6148" i="12"/>
  <c r="C6147" i="12"/>
  <c r="C6146" i="12"/>
  <c r="C6145" i="12"/>
  <c r="C6144" i="12"/>
  <c r="C6143" i="12"/>
  <c r="C6142" i="12"/>
  <c r="C6141" i="12"/>
  <c r="C6140" i="12"/>
  <c r="C6139" i="12"/>
  <c r="C6138" i="12"/>
  <c r="C6137" i="12"/>
  <c r="C6136" i="12"/>
  <c r="C6135" i="12"/>
  <c r="C6134" i="12"/>
  <c r="C6133" i="12"/>
  <c r="C6132" i="12"/>
  <c r="C6131" i="12"/>
  <c r="C6130" i="12"/>
  <c r="C6129" i="12"/>
  <c r="C6128" i="12"/>
  <c r="C6127" i="12"/>
  <c r="C6126" i="12"/>
  <c r="C6125" i="12"/>
  <c r="C6124" i="12"/>
  <c r="C6123" i="12"/>
  <c r="C6122" i="12"/>
  <c r="C6121" i="12"/>
  <c r="C6120" i="12"/>
  <c r="C6119" i="12"/>
  <c r="C6118" i="12"/>
  <c r="C6117" i="12"/>
  <c r="C6116" i="12"/>
  <c r="C6115" i="12"/>
  <c r="C6114" i="12"/>
  <c r="C6113" i="12"/>
  <c r="C6112" i="12"/>
  <c r="C6111" i="12"/>
  <c r="C6110" i="12"/>
  <c r="C6109" i="12"/>
  <c r="C6108" i="12"/>
  <c r="C6107" i="12"/>
  <c r="C6106" i="12"/>
  <c r="C6105" i="12"/>
  <c r="C6104" i="12"/>
  <c r="C6103" i="12"/>
  <c r="C6102" i="12"/>
  <c r="C6101" i="12"/>
  <c r="C6100" i="12"/>
  <c r="C6099" i="12"/>
  <c r="C6098" i="12"/>
  <c r="C6097" i="12"/>
  <c r="C6096" i="12"/>
  <c r="C6095" i="12"/>
  <c r="C6094" i="12"/>
  <c r="C6093" i="12"/>
  <c r="C6092" i="12"/>
  <c r="C6091" i="12"/>
  <c r="C6090" i="12"/>
  <c r="C6089" i="12"/>
  <c r="C6088" i="12"/>
  <c r="C6087" i="12"/>
  <c r="C6086" i="12"/>
  <c r="C6085" i="12"/>
  <c r="C6084" i="12"/>
  <c r="C6083" i="12"/>
  <c r="C6082" i="12"/>
  <c r="C6081" i="12"/>
  <c r="C6080" i="12"/>
  <c r="C6079" i="12"/>
  <c r="C6078" i="12"/>
  <c r="C6077" i="12"/>
  <c r="C6076" i="12"/>
  <c r="C6075" i="12"/>
  <c r="C6074" i="12"/>
  <c r="C6073" i="12"/>
  <c r="C6072" i="12"/>
  <c r="C6071" i="12"/>
  <c r="C6070" i="12"/>
  <c r="C6069" i="12"/>
  <c r="C6068" i="12"/>
  <c r="C6067" i="12"/>
  <c r="C6066" i="12"/>
  <c r="C6065" i="12"/>
  <c r="C6064" i="12"/>
  <c r="C6063" i="12"/>
  <c r="C6062" i="12"/>
  <c r="C6061" i="12"/>
  <c r="C6060" i="12"/>
  <c r="C6059" i="12"/>
  <c r="C6058" i="12"/>
  <c r="C6057" i="12"/>
  <c r="C6056" i="12"/>
  <c r="C6055" i="12"/>
  <c r="C6054" i="12"/>
  <c r="C6053" i="12"/>
  <c r="C6052" i="12"/>
  <c r="C6051" i="12"/>
  <c r="C6050" i="12"/>
  <c r="C6049" i="12"/>
  <c r="C6048" i="12"/>
  <c r="C6047" i="12"/>
  <c r="C6046" i="12"/>
  <c r="C6045" i="12"/>
  <c r="C6044" i="12"/>
  <c r="C6043" i="12"/>
  <c r="C6042" i="12"/>
  <c r="C6041" i="12"/>
  <c r="C6040" i="12"/>
  <c r="C6039" i="12"/>
  <c r="C6038" i="12"/>
  <c r="C6037" i="12"/>
  <c r="C6036" i="12"/>
  <c r="C6035" i="12"/>
  <c r="C6034" i="12"/>
  <c r="C6033" i="12"/>
  <c r="C6032" i="12"/>
  <c r="C6031" i="12"/>
  <c r="C6030" i="12"/>
  <c r="C6029" i="12"/>
  <c r="C6028" i="12"/>
  <c r="C6027" i="12"/>
  <c r="C6026" i="12"/>
  <c r="C6025" i="12"/>
  <c r="C6024" i="12"/>
  <c r="C6023" i="12"/>
  <c r="C6022" i="12"/>
  <c r="C6021" i="12"/>
  <c r="C6020" i="12"/>
  <c r="C6019" i="12"/>
  <c r="C6018" i="12"/>
  <c r="C6017" i="12"/>
  <c r="C6016" i="12"/>
  <c r="C6015" i="12"/>
  <c r="C6014" i="12"/>
  <c r="C6013" i="12"/>
  <c r="C6012" i="12"/>
  <c r="C6011" i="12"/>
  <c r="C6010" i="12"/>
  <c r="C6009" i="12"/>
  <c r="C6008" i="12"/>
  <c r="C6007" i="12"/>
  <c r="C6006" i="12"/>
  <c r="C6005" i="12"/>
  <c r="C6004" i="12"/>
  <c r="C6003" i="12"/>
  <c r="C6002" i="12"/>
  <c r="C6001" i="12"/>
  <c r="C6000" i="12"/>
  <c r="C5999" i="12"/>
  <c r="C5998" i="12"/>
  <c r="C5997" i="12"/>
  <c r="C5996" i="12"/>
  <c r="C5995" i="12"/>
  <c r="C5994" i="12"/>
  <c r="C5993" i="12"/>
  <c r="C5992" i="12"/>
  <c r="C5991" i="12"/>
  <c r="C5990" i="12"/>
  <c r="C5989" i="12"/>
  <c r="C5988" i="12"/>
  <c r="C5987" i="12"/>
  <c r="C5986" i="12"/>
  <c r="C5985" i="12"/>
  <c r="C5984" i="12"/>
  <c r="C5983" i="12"/>
  <c r="C5982" i="12"/>
  <c r="C5981" i="12"/>
  <c r="C5980" i="12"/>
  <c r="C5979" i="12"/>
  <c r="C5978" i="12"/>
  <c r="C5977" i="12"/>
  <c r="C5976" i="12"/>
  <c r="C5975" i="12"/>
  <c r="C5974" i="12"/>
  <c r="C5973" i="12"/>
  <c r="C5972" i="12"/>
  <c r="C5971" i="12"/>
  <c r="C5970" i="12"/>
  <c r="C5969" i="12"/>
  <c r="C5968" i="12"/>
  <c r="C5967" i="12"/>
  <c r="C5966" i="12"/>
  <c r="C5965" i="12"/>
  <c r="C5964" i="12"/>
  <c r="C5963" i="12"/>
  <c r="C5962" i="12"/>
  <c r="C5961" i="12"/>
  <c r="C5960" i="12"/>
  <c r="C5959" i="12"/>
  <c r="C5958" i="12"/>
  <c r="C5957" i="12"/>
  <c r="C5956" i="12"/>
  <c r="C5955" i="12"/>
  <c r="C5954" i="12"/>
  <c r="C5953" i="12"/>
  <c r="C5952" i="12"/>
  <c r="C5951" i="12"/>
  <c r="C5950" i="12"/>
  <c r="C5949" i="12"/>
  <c r="C5948" i="12"/>
  <c r="C5947" i="12"/>
  <c r="C5946" i="12"/>
  <c r="C5945" i="12"/>
  <c r="C5944" i="12"/>
  <c r="C5943" i="12"/>
  <c r="C5942" i="12"/>
  <c r="C5941" i="12"/>
  <c r="C5940" i="12"/>
  <c r="C5939" i="12"/>
  <c r="C5938" i="12"/>
  <c r="C5937" i="12"/>
  <c r="C5936" i="12"/>
  <c r="C5935" i="12"/>
  <c r="C5934" i="12"/>
  <c r="C5933" i="12"/>
  <c r="C5932" i="12"/>
  <c r="C5931" i="12"/>
  <c r="C5930" i="12"/>
  <c r="C5929" i="12"/>
  <c r="C5928" i="12"/>
  <c r="C5927" i="12"/>
  <c r="C5926" i="12"/>
  <c r="C5925" i="12"/>
  <c r="C5924" i="12"/>
  <c r="C5923" i="12"/>
  <c r="C5922" i="12"/>
  <c r="C5921" i="12"/>
  <c r="C5920" i="12"/>
  <c r="C5919" i="12"/>
  <c r="C5918" i="12"/>
  <c r="C5917" i="12"/>
  <c r="C5916" i="12"/>
  <c r="C5915" i="12"/>
  <c r="C5914" i="12"/>
  <c r="C5913" i="12"/>
  <c r="C5912" i="12"/>
  <c r="C5911" i="12"/>
  <c r="C5910" i="12"/>
  <c r="C5909" i="12"/>
  <c r="C5908" i="12"/>
  <c r="C5907" i="12"/>
  <c r="C5906" i="12"/>
  <c r="C5905" i="12"/>
  <c r="C5904" i="12"/>
  <c r="C5903" i="12"/>
  <c r="C5902" i="12"/>
  <c r="C5901" i="12"/>
  <c r="C5900" i="12"/>
  <c r="C5899" i="12"/>
  <c r="C5898" i="12"/>
  <c r="C5897" i="12"/>
  <c r="C5896" i="12"/>
  <c r="C5895" i="12"/>
  <c r="C5894" i="12"/>
  <c r="C5893" i="12"/>
  <c r="C5892" i="12"/>
  <c r="C5891" i="12"/>
  <c r="C5890" i="12"/>
  <c r="C5889" i="12"/>
  <c r="C5888" i="12"/>
  <c r="C5887" i="12"/>
  <c r="C5886" i="12"/>
  <c r="C5885" i="12"/>
  <c r="C5884" i="12"/>
  <c r="C5883" i="12"/>
  <c r="C5882" i="12"/>
  <c r="C5881" i="12"/>
  <c r="C5880" i="12"/>
  <c r="C5879" i="12"/>
  <c r="C5878" i="12"/>
  <c r="C5877" i="12"/>
  <c r="C5876" i="12"/>
  <c r="C5875" i="12"/>
  <c r="C5874" i="12"/>
  <c r="C5873" i="12"/>
  <c r="C5872" i="12"/>
  <c r="C5871" i="12"/>
  <c r="C5870" i="12"/>
  <c r="C5869" i="12"/>
  <c r="C5868" i="12"/>
  <c r="C5867" i="12"/>
  <c r="C5866" i="12"/>
  <c r="C5865" i="12"/>
  <c r="C5864" i="12"/>
  <c r="C5863" i="12"/>
  <c r="C5862" i="12"/>
  <c r="C5861" i="12"/>
  <c r="C5860" i="12"/>
  <c r="C5859" i="12"/>
  <c r="C5858" i="12"/>
  <c r="C5857" i="12"/>
  <c r="C5856" i="12"/>
  <c r="C5855" i="12"/>
  <c r="C5854" i="12"/>
  <c r="C5853" i="12"/>
  <c r="C5852" i="12"/>
  <c r="C5851" i="12"/>
  <c r="C5850" i="12"/>
  <c r="C5849" i="12"/>
  <c r="C5848" i="12"/>
  <c r="C5847" i="12"/>
  <c r="C5846" i="12"/>
  <c r="C5845" i="12"/>
  <c r="C5844" i="12"/>
  <c r="C5843" i="12"/>
  <c r="C5842" i="12"/>
  <c r="C5841" i="12"/>
  <c r="C5840" i="12"/>
  <c r="C5839" i="12"/>
  <c r="C5838" i="12"/>
  <c r="C5837" i="12"/>
  <c r="C5836" i="12"/>
  <c r="C5835" i="12"/>
  <c r="C5834" i="12"/>
  <c r="C5833" i="12"/>
  <c r="C5832" i="12"/>
  <c r="C5831" i="12"/>
  <c r="C5830" i="12"/>
  <c r="C5829" i="12"/>
  <c r="C5828" i="12"/>
  <c r="C5827" i="12"/>
  <c r="C5826" i="12"/>
  <c r="C5825" i="12"/>
  <c r="C5824" i="12"/>
  <c r="C5823" i="12"/>
  <c r="C5822" i="12"/>
  <c r="C5821" i="12"/>
  <c r="C5820" i="12"/>
  <c r="C5819" i="12"/>
  <c r="C5818" i="12"/>
  <c r="C5817" i="12"/>
  <c r="C5816" i="12"/>
  <c r="C5815" i="12"/>
  <c r="C5814" i="12"/>
  <c r="C5813" i="12"/>
  <c r="C5812" i="12"/>
  <c r="C5811" i="12"/>
  <c r="C5810" i="12"/>
  <c r="C5809" i="12"/>
  <c r="C5808" i="12"/>
  <c r="C5807" i="12"/>
  <c r="C5806" i="12"/>
  <c r="C5805" i="12"/>
  <c r="C5804" i="12"/>
  <c r="C5803" i="12"/>
  <c r="C5802" i="12"/>
  <c r="C5801" i="12"/>
  <c r="C5800" i="12"/>
  <c r="C5799" i="12"/>
  <c r="C5798" i="12"/>
  <c r="C5797" i="12"/>
  <c r="C5796" i="12"/>
  <c r="C5795" i="12"/>
  <c r="C5794" i="12"/>
  <c r="C5793" i="12"/>
  <c r="C5792" i="12"/>
  <c r="C5791" i="12"/>
  <c r="C5790" i="12"/>
  <c r="C5789" i="12"/>
  <c r="C5788" i="12"/>
  <c r="C5787" i="12"/>
  <c r="C5786" i="12"/>
  <c r="C5785" i="12"/>
  <c r="C5784" i="12"/>
  <c r="C5783" i="12"/>
  <c r="C5782" i="12"/>
  <c r="C5781" i="12"/>
  <c r="C5780" i="12"/>
  <c r="C5779" i="12"/>
  <c r="C5778" i="12"/>
  <c r="C5777" i="12"/>
  <c r="C5776" i="12"/>
  <c r="C5775" i="12"/>
  <c r="C5774" i="12"/>
  <c r="C5773" i="12"/>
  <c r="C5772" i="12"/>
  <c r="C5771" i="12"/>
  <c r="C5770" i="12"/>
  <c r="C5769" i="12"/>
  <c r="C5768" i="12"/>
  <c r="C5767" i="12"/>
  <c r="C5766" i="12"/>
  <c r="C5765" i="12"/>
  <c r="C5764" i="12"/>
  <c r="C5763" i="12"/>
  <c r="C5762" i="12"/>
  <c r="C5761" i="12"/>
  <c r="C5760" i="12"/>
  <c r="C5759" i="12"/>
  <c r="C5758" i="12"/>
  <c r="C5757" i="12"/>
  <c r="C5756" i="12"/>
  <c r="C5755" i="12"/>
  <c r="C5754" i="12"/>
  <c r="C5753" i="12"/>
  <c r="C5752" i="12"/>
  <c r="C5751" i="12"/>
  <c r="C5750" i="12"/>
  <c r="C5749" i="12"/>
  <c r="C5748" i="12"/>
  <c r="C5747" i="12"/>
  <c r="C5746" i="12"/>
  <c r="C5745" i="12"/>
  <c r="C5744" i="12"/>
  <c r="C5743" i="12"/>
  <c r="C5742" i="12"/>
  <c r="C5741" i="12"/>
  <c r="C5740" i="12"/>
  <c r="C5739" i="12"/>
  <c r="C5738" i="12"/>
  <c r="C5737" i="12"/>
  <c r="C5736" i="12"/>
  <c r="C5735" i="12"/>
  <c r="C5734" i="12"/>
  <c r="C5733" i="12"/>
  <c r="C5732" i="12"/>
  <c r="C5731" i="12"/>
  <c r="C5730" i="12"/>
  <c r="C5729" i="12"/>
  <c r="C5728" i="12"/>
  <c r="C5727" i="12"/>
  <c r="C5726" i="12"/>
  <c r="C5725" i="12"/>
  <c r="C5724" i="12"/>
  <c r="C5723" i="12"/>
  <c r="C5722" i="12"/>
  <c r="C5721" i="12"/>
  <c r="C5720" i="12"/>
  <c r="C5719" i="12"/>
  <c r="C5718" i="12"/>
  <c r="C5717" i="12"/>
  <c r="C5716" i="12"/>
  <c r="C5715" i="12"/>
  <c r="C5714" i="12"/>
  <c r="C5713" i="12"/>
  <c r="C5712" i="12"/>
  <c r="C5711" i="12"/>
  <c r="C5710" i="12"/>
  <c r="C5709" i="12"/>
  <c r="C5708" i="12"/>
  <c r="C5707" i="12"/>
  <c r="C5706" i="12"/>
  <c r="C5705" i="12"/>
  <c r="C5704" i="12"/>
  <c r="C5703" i="12"/>
  <c r="C5702" i="12"/>
  <c r="C5701" i="12"/>
  <c r="C5700" i="12"/>
  <c r="C5699" i="12"/>
  <c r="C5698" i="12"/>
  <c r="C5697" i="12"/>
  <c r="C5696" i="12"/>
  <c r="C5695" i="12"/>
  <c r="C5694" i="12"/>
  <c r="C5693" i="12"/>
  <c r="C5692" i="12"/>
  <c r="C5691" i="12"/>
  <c r="C5690" i="12"/>
  <c r="C5689" i="12"/>
  <c r="C5688" i="12"/>
  <c r="C5687" i="12"/>
  <c r="C5686" i="12"/>
  <c r="C5685" i="12"/>
  <c r="C5684" i="12"/>
  <c r="C5683" i="12"/>
  <c r="C5682" i="12"/>
  <c r="C5681" i="12"/>
  <c r="C5680" i="12"/>
  <c r="C5679" i="12"/>
  <c r="C5678" i="12"/>
  <c r="C5677" i="12"/>
  <c r="C5676" i="12"/>
  <c r="C5675" i="12"/>
  <c r="C5674" i="12"/>
  <c r="C5673" i="12"/>
  <c r="C5672" i="12"/>
  <c r="C5671" i="12"/>
  <c r="C5670" i="12"/>
  <c r="C5669" i="12"/>
  <c r="C5668" i="12"/>
  <c r="C5667" i="12"/>
  <c r="C5666" i="12"/>
  <c r="C5665" i="12"/>
  <c r="C5664" i="12"/>
  <c r="C5663" i="12"/>
  <c r="C5662" i="12"/>
  <c r="C5661" i="12"/>
  <c r="C5660" i="12"/>
  <c r="C5659" i="12"/>
  <c r="C5658" i="12"/>
  <c r="C5657" i="12"/>
  <c r="C5656" i="12"/>
  <c r="C5655" i="12"/>
  <c r="C5654" i="12"/>
  <c r="C5653" i="12"/>
  <c r="C5652" i="12"/>
  <c r="C5651" i="12"/>
  <c r="C5650" i="12"/>
  <c r="C5649" i="12"/>
  <c r="C5648" i="12"/>
  <c r="C5647" i="12"/>
  <c r="C5646" i="12"/>
  <c r="C5645" i="12"/>
  <c r="C5644" i="12"/>
  <c r="C5643" i="12"/>
  <c r="C5642" i="12"/>
  <c r="C5641" i="12"/>
  <c r="C5640" i="12"/>
  <c r="C5639" i="12"/>
  <c r="C5638" i="12"/>
  <c r="C5637" i="12"/>
  <c r="C5636" i="12"/>
  <c r="C5635" i="12"/>
  <c r="C5634" i="12"/>
  <c r="C5633" i="12"/>
  <c r="C5632" i="12"/>
  <c r="C5631" i="12"/>
  <c r="C5630" i="12"/>
  <c r="C5629" i="12"/>
  <c r="C5628" i="12"/>
  <c r="C5627" i="12"/>
  <c r="C5626" i="12"/>
  <c r="C5625" i="12"/>
  <c r="C5624" i="12"/>
  <c r="C5623" i="12"/>
  <c r="C5622" i="12"/>
  <c r="C5621" i="12"/>
  <c r="C5620" i="12"/>
  <c r="C5619" i="12"/>
  <c r="C5618" i="12"/>
  <c r="C5617" i="12"/>
  <c r="C5616" i="12"/>
  <c r="C5615" i="12"/>
  <c r="C5614" i="12"/>
  <c r="C5613" i="12"/>
  <c r="C5612" i="12"/>
  <c r="C5611" i="12"/>
  <c r="C5610" i="12"/>
  <c r="C5609" i="12"/>
  <c r="C5608" i="12"/>
  <c r="C5607" i="12"/>
  <c r="C5606" i="12"/>
  <c r="C5605" i="12"/>
  <c r="C5604" i="12"/>
  <c r="C5603" i="12"/>
  <c r="C5602" i="12"/>
  <c r="C5601" i="12"/>
  <c r="C5600" i="12"/>
  <c r="C5599" i="12"/>
  <c r="C5598" i="12"/>
  <c r="C5597" i="12"/>
  <c r="C5596" i="12"/>
  <c r="C5595" i="12"/>
  <c r="C5594" i="12"/>
  <c r="C5593" i="12"/>
  <c r="C5592" i="12"/>
  <c r="C5591" i="12"/>
  <c r="C5590" i="12"/>
  <c r="C5589" i="12"/>
  <c r="C5588" i="12"/>
  <c r="C5587" i="12"/>
  <c r="C5586" i="12"/>
  <c r="C5585" i="12"/>
  <c r="C5584" i="12"/>
  <c r="C5583" i="12"/>
  <c r="C5582" i="12"/>
  <c r="C5581" i="12"/>
  <c r="C5580" i="12"/>
  <c r="C5579" i="12"/>
  <c r="C5578" i="12"/>
  <c r="C5577" i="12"/>
  <c r="C5576" i="12"/>
  <c r="C5575" i="12"/>
  <c r="C5574" i="12"/>
  <c r="C5573" i="12"/>
  <c r="C5572" i="12"/>
  <c r="C5571" i="12"/>
  <c r="C5570" i="12"/>
  <c r="C5569" i="12"/>
  <c r="C5568" i="12"/>
  <c r="C5567" i="12"/>
  <c r="C5566" i="12"/>
  <c r="C5565" i="12"/>
  <c r="C5564" i="12"/>
  <c r="C5563" i="12"/>
  <c r="C5562" i="12"/>
  <c r="C5561" i="12"/>
  <c r="C5560" i="12"/>
  <c r="C5559" i="12"/>
  <c r="C5558" i="12"/>
  <c r="C5557" i="12"/>
  <c r="C5556" i="12"/>
  <c r="C5555" i="12"/>
  <c r="C5554" i="12"/>
  <c r="C5553" i="12"/>
  <c r="C5552" i="12"/>
  <c r="C5551" i="12"/>
  <c r="C5550" i="12"/>
  <c r="C5549" i="12"/>
  <c r="C5548" i="12"/>
  <c r="C5547" i="12"/>
  <c r="C5546" i="12"/>
  <c r="C5545" i="12"/>
  <c r="C5544" i="12"/>
  <c r="C5543" i="12"/>
  <c r="C5542" i="12"/>
  <c r="C5541" i="12"/>
  <c r="C5540" i="12"/>
  <c r="C5539" i="12"/>
  <c r="C5538" i="12"/>
  <c r="C5537" i="12"/>
  <c r="C5536" i="12"/>
  <c r="C5535" i="12"/>
  <c r="C5534" i="12"/>
  <c r="C5533" i="12"/>
  <c r="C5532" i="12"/>
  <c r="C5531" i="12"/>
  <c r="C5530" i="12"/>
  <c r="C5529" i="12"/>
  <c r="C5528" i="12"/>
  <c r="C5527" i="12"/>
  <c r="C5526" i="12"/>
  <c r="C5525" i="12"/>
  <c r="C5524" i="12"/>
  <c r="C5523" i="12"/>
  <c r="C5522" i="12"/>
  <c r="C5521" i="12"/>
  <c r="C5520" i="12"/>
  <c r="C5519" i="12"/>
  <c r="C5518" i="12"/>
  <c r="C5517" i="12"/>
  <c r="C5516" i="12"/>
  <c r="C5515" i="12"/>
  <c r="C5514" i="12"/>
  <c r="C5513" i="12"/>
  <c r="C5512" i="12"/>
  <c r="C5511" i="12"/>
  <c r="C5510" i="12"/>
  <c r="C5509" i="12"/>
  <c r="C5508" i="12"/>
  <c r="C5507" i="12"/>
  <c r="C5506" i="12"/>
  <c r="C5505" i="12"/>
  <c r="C5504" i="12"/>
  <c r="C5503" i="12"/>
  <c r="C5502" i="12"/>
  <c r="C5501" i="12"/>
  <c r="C5500" i="12"/>
  <c r="C5499" i="12"/>
  <c r="C5498" i="12"/>
  <c r="C5497" i="12"/>
  <c r="C5496" i="12"/>
  <c r="C5495" i="12"/>
  <c r="C5494" i="12"/>
  <c r="C5493" i="12"/>
  <c r="C5492" i="12"/>
  <c r="C5491" i="12"/>
  <c r="C5490" i="12"/>
  <c r="C5489" i="12"/>
  <c r="C5488" i="12"/>
  <c r="C5487" i="12"/>
  <c r="C5486" i="12"/>
  <c r="C5485" i="12"/>
  <c r="C5484" i="12"/>
  <c r="C5483" i="12"/>
  <c r="C5482" i="12"/>
  <c r="C5481" i="12"/>
  <c r="C5480" i="12"/>
  <c r="C5479" i="12"/>
  <c r="C5478" i="12"/>
  <c r="C5477" i="12"/>
  <c r="C5476" i="12"/>
  <c r="C5475" i="12"/>
  <c r="C5474" i="12"/>
  <c r="C5473" i="12"/>
  <c r="C5472" i="12"/>
  <c r="C5471" i="12"/>
  <c r="C5470" i="12"/>
  <c r="C5469" i="12"/>
  <c r="C5468" i="12"/>
  <c r="C5467" i="12"/>
  <c r="C5466" i="12"/>
  <c r="C5465" i="12"/>
  <c r="C5464" i="12"/>
  <c r="C5463" i="12"/>
  <c r="C5462" i="12"/>
  <c r="C5461" i="12"/>
  <c r="C5460" i="12"/>
  <c r="C5459" i="12"/>
  <c r="C5458" i="12"/>
  <c r="C5457" i="12"/>
  <c r="C5456" i="12"/>
  <c r="C5455" i="12"/>
  <c r="C5454" i="12"/>
  <c r="C5453" i="12"/>
  <c r="C5452" i="12"/>
  <c r="C5451" i="12"/>
  <c r="C5450" i="12"/>
  <c r="C5449" i="12"/>
  <c r="C5448" i="12"/>
  <c r="C5447" i="12"/>
  <c r="C5446" i="12"/>
  <c r="C5445" i="12"/>
  <c r="C5444" i="12"/>
  <c r="C5443" i="12"/>
  <c r="C5442" i="12"/>
  <c r="C5441" i="12"/>
  <c r="C5440" i="12"/>
  <c r="C5439" i="12"/>
  <c r="C5438" i="12"/>
  <c r="C5437" i="12"/>
  <c r="C5436" i="12"/>
  <c r="C5435" i="12"/>
  <c r="C5434" i="12"/>
  <c r="C5433" i="12"/>
  <c r="C5432" i="12"/>
  <c r="C5431" i="12"/>
  <c r="C5430" i="12"/>
  <c r="C5429" i="12"/>
  <c r="C5428" i="12"/>
  <c r="C5427" i="12"/>
  <c r="C5426" i="12"/>
  <c r="C5425" i="12"/>
  <c r="C5424" i="12"/>
  <c r="C5423" i="12"/>
  <c r="C5422" i="12"/>
  <c r="C5421" i="12"/>
  <c r="C5420" i="12"/>
  <c r="C5419" i="12"/>
  <c r="C5418" i="12"/>
  <c r="C5417" i="12"/>
  <c r="C5416" i="12"/>
  <c r="C5415" i="12"/>
  <c r="C5414" i="12"/>
  <c r="C5413" i="12"/>
  <c r="C5412" i="12"/>
  <c r="C5411" i="12"/>
  <c r="C5410" i="12"/>
  <c r="C5409" i="12"/>
  <c r="C5408" i="12"/>
  <c r="C5407" i="12"/>
  <c r="C5406" i="12"/>
  <c r="C5405" i="12"/>
  <c r="C5404" i="12"/>
  <c r="C5403" i="12"/>
  <c r="C5402" i="12"/>
  <c r="C5401" i="12"/>
  <c r="C5400" i="12"/>
  <c r="C5399" i="12"/>
  <c r="C5398" i="12"/>
  <c r="C5397" i="12"/>
  <c r="C5396" i="12"/>
  <c r="C5395" i="12"/>
  <c r="C5394" i="12"/>
  <c r="C5393" i="12"/>
  <c r="C5392" i="12"/>
  <c r="C5391" i="12"/>
  <c r="C5390" i="12"/>
  <c r="C5389" i="12"/>
  <c r="C5388" i="12"/>
  <c r="C5387" i="12"/>
  <c r="C5386" i="12"/>
  <c r="C5385" i="12"/>
  <c r="C5384" i="12"/>
  <c r="C5383" i="12"/>
  <c r="C5382" i="12"/>
  <c r="C5381" i="12"/>
  <c r="C5380" i="12"/>
  <c r="C5379" i="12"/>
  <c r="C5378" i="12"/>
  <c r="C5377" i="12"/>
  <c r="C5376" i="12"/>
  <c r="C5375" i="12"/>
  <c r="C5374" i="12"/>
  <c r="C5373" i="12"/>
  <c r="C5372" i="12"/>
  <c r="C5371" i="12"/>
  <c r="C5370" i="12"/>
  <c r="C5369" i="12"/>
  <c r="C5368" i="12"/>
  <c r="C5367" i="12"/>
  <c r="C5366" i="12"/>
  <c r="C5365" i="12"/>
  <c r="C5364" i="12"/>
  <c r="C5363" i="12"/>
  <c r="C5362" i="12"/>
  <c r="C5361" i="12"/>
  <c r="C5360" i="12"/>
  <c r="C5359" i="12"/>
  <c r="C5358" i="12"/>
  <c r="C5357" i="12"/>
  <c r="C5356" i="12"/>
  <c r="C5355" i="12"/>
  <c r="C5354" i="12"/>
  <c r="C5353" i="12"/>
  <c r="C5352" i="12"/>
  <c r="C5351" i="12"/>
  <c r="C5350" i="12"/>
  <c r="C5349" i="12"/>
  <c r="C5348" i="12"/>
  <c r="C5347" i="12"/>
  <c r="C5346" i="12"/>
  <c r="C5345" i="12"/>
  <c r="C5344" i="12"/>
  <c r="C5343" i="12"/>
  <c r="C5342" i="12"/>
  <c r="C5341" i="12"/>
  <c r="C5340" i="12"/>
  <c r="C5339" i="12"/>
  <c r="C5338" i="12"/>
  <c r="C5337" i="12"/>
  <c r="C5336" i="12"/>
  <c r="C5335" i="12"/>
  <c r="C5334" i="12"/>
  <c r="C5333" i="12"/>
  <c r="C5332" i="12"/>
  <c r="C5331" i="12"/>
  <c r="C5330" i="12"/>
  <c r="C5329" i="12"/>
  <c r="C5328" i="12"/>
  <c r="C5327" i="12"/>
  <c r="C5326" i="12"/>
  <c r="C5325" i="12"/>
  <c r="C5324" i="12"/>
  <c r="C5323" i="12"/>
  <c r="C5322" i="12"/>
  <c r="C5321" i="12"/>
  <c r="C5320" i="12"/>
  <c r="C5319" i="12"/>
  <c r="C5318" i="12"/>
  <c r="C5317" i="12"/>
  <c r="C5316" i="12"/>
  <c r="C5315" i="12"/>
  <c r="C5314" i="12"/>
  <c r="C5313" i="12"/>
  <c r="C5312" i="12"/>
  <c r="C5311" i="12"/>
  <c r="C5310" i="12"/>
  <c r="C5309" i="12"/>
  <c r="C5308" i="12"/>
  <c r="C5307" i="12"/>
  <c r="C5306" i="12"/>
  <c r="C5305" i="12"/>
  <c r="C5304" i="12"/>
  <c r="C5303" i="12"/>
  <c r="C5302" i="12"/>
  <c r="C5301" i="12"/>
  <c r="C5300" i="12"/>
  <c r="C5299" i="12"/>
  <c r="C5298" i="12"/>
  <c r="C5297" i="12"/>
  <c r="C5296" i="12"/>
  <c r="C5295" i="12"/>
  <c r="C5294" i="12"/>
  <c r="C5293" i="12"/>
  <c r="C5292" i="12"/>
  <c r="C5291" i="12"/>
  <c r="C5290" i="12"/>
  <c r="C5289" i="12"/>
  <c r="C5288" i="12"/>
  <c r="C5287" i="12"/>
  <c r="C5286" i="12"/>
  <c r="C5285" i="12"/>
  <c r="C5284" i="12"/>
  <c r="C5283" i="12"/>
  <c r="C5282" i="12"/>
  <c r="C5281" i="12"/>
  <c r="C5280" i="12"/>
  <c r="C5279" i="12"/>
  <c r="C5278" i="12"/>
  <c r="C5277" i="12"/>
  <c r="C5276" i="12"/>
  <c r="C5275" i="12"/>
  <c r="C5274" i="12"/>
  <c r="C5273" i="12"/>
  <c r="C5272" i="12"/>
  <c r="C5271" i="12"/>
  <c r="C5270" i="12"/>
  <c r="C5269" i="12"/>
  <c r="C5268" i="12"/>
  <c r="C5267" i="12"/>
  <c r="C5266" i="12"/>
  <c r="C5265" i="12"/>
  <c r="C5264" i="12"/>
  <c r="C5263" i="12"/>
  <c r="C5262" i="12"/>
  <c r="C5261" i="12"/>
  <c r="C5260" i="12"/>
  <c r="C5259" i="12"/>
  <c r="C5258" i="12"/>
  <c r="C5257" i="12"/>
  <c r="C5256" i="12"/>
  <c r="C5255" i="12"/>
  <c r="C5254" i="12"/>
  <c r="C5253" i="12"/>
  <c r="C5252" i="12"/>
  <c r="C5251" i="12"/>
  <c r="C5250" i="12"/>
  <c r="C5249" i="12"/>
  <c r="C5248" i="12"/>
  <c r="C5247" i="12"/>
  <c r="C5246" i="12"/>
  <c r="C5245" i="12"/>
  <c r="C5244" i="12"/>
  <c r="C5243" i="12"/>
  <c r="C5242" i="12"/>
  <c r="C5241" i="12"/>
  <c r="C5240" i="12"/>
  <c r="C5239" i="12"/>
  <c r="C5238" i="12"/>
  <c r="C5237" i="12"/>
  <c r="C5236" i="12"/>
  <c r="C5235" i="12"/>
  <c r="C5234" i="12"/>
  <c r="C5233" i="12"/>
  <c r="C5232" i="12"/>
  <c r="C5231" i="12"/>
  <c r="C5230" i="12"/>
  <c r="C5229" i="12"/>
  <c r="C5228" i="12"/>
  <c r="C5227" i="12"/>
  <c r="C5226" i="12"/>
  <c r="C5225" i="12"/>
  <c r="C5224" i="12"/>
  <c r="C5223" i="12"/>
  <c r="C5222" i="12"/>
  <c r="C5221" i="12"/>
  <c r="C5220" i="12"/>
  <c r="C5219" i="12"/>
  <c r="C5218" i="12"/>
  <c r="C5217" i="12"/>
  <c r="C5216" i="12"/>
  <c r="C5215" i="12"/>
  <c r="C5214" i="12"/>
  <c r="C5213" i="12"/>
  <c r="C5212" i="12"/>
  <c r="C5211" i="12"/>
  <c r="C5210" i="12"/>
  <c r="C5209" i="12"/>
  <c r="C5208" i="12"/>
  <c r="C5207" i="12"/>
  <c r="C5206" i="12"/>
  <c r="C5205" i="12"/>
  <c r="C5204" i="12"/>
  <c r="C5203" i="12"/>
  <c r="C5202" i="12"/>
  <c r="C5201" i="12"/>
  <c r="C5200" i="12"/>
  <c r="C5199" i="12"/>
  <c r="C5198" i="12"/>
  <c r="C5197" i="12"/>
  <c r="C5196" i="12"/>
  <c r="C5195" i="12"/>
  <c r="C5194" i="12"/>
  <c r="C5193" i="12"/>
  <c r="C5192" i="12"/>
  <c r="C5191" i="12"/>
  <c r="C5190" i="12"/>
  <c r="C5189" i="12"/>
  <c r="C5188" i="12"/>
  <c r="C5187" i="12"/>
  <c r="C5186" i="12"/>
  <c r="C5185" i="12"/>
  <c r="C5184" i="12"/>
  <c r="C5183" i="12"/>
  <c r="C5182" i="12"/>
  <c r="C5181" i="12"/>
  <c r="C5180" i="12"/>
  <c r="C5179" i="12"/>
  <c r="C5178" i="12"/>
  <c r="C5177" i="12"/>
  <c r="C5176" i="12"/>
  <c r="C5175" i="12"/>
  <c r="C5174" i="12"/>
  <c r="C5173" i="12"/>
  <c r="C5172" i="12"/>
  <c r="C5171" i="12"/>
  <c r="C5170" i="12"/>
  <c r="C5169" i="12"/>
  <c r="C5168" i="12"/>
  <c r="C5167" i="12"/>
  <c r="C5166" i="12"/>
  <c r="C5165" i="12"/>
  <c r="C5164" i="12"/>
  <c r="C5163" i="12"/>
  <c r="C5162" i="12"/>
  <c r="C5161" i="12"/>
  <c r="C5160" i="12"/>
  <c r="C5159" i="12"/>
  <c r="C5158" i="12"/>
  <c r="C5157" i="12"/>
  <c r="C5156" i="12"/>
  <c r="C5155" i="12"/>
  <c r="C5154" i="12"/>
  <c r="C5153" i="12"/>
  <c r="C5152" i="12"/>
  <c r="C5151" i="12"/>
  <c r="C5150" i="12"/>
  <c r="C5149" i="12"/>
  <c r="C5148" i="12"/>
  <c r="C5147" i="12"/>
  <c r="C5146" i="12"/>
  <c r="C5145" i="12"/>
  <c r="C5144" i="12"/>
  <c r="C5143" i="12"/>
  <c r="C5142" i="12"/>
  <c r="C5141" i="12"/>
  <c r="C5140" i="12"/>
  <c r="C5139" i="12"/>
  <c r="C5138" i="12"/>
  <c r="C5137" i="12"/>
  <c r="C5136" i="12"/>
  <c r="C5135" i="12"/>
  <c r="C5134" i="12"/>
  <c r="C5133" i="12"/>
  <c r="C5132" i="12"/>
  <c r="C5131" i="12"/>
  <c r="C5130" i="12"/>
  <c r="C5129" i="12"/>
  <c r="C5128" i="12"/>
  <c r="C5127" i="12"/>
  <c r="C5126" i="12"/>
  <c r="C5125" i="12"/>
  <c r="C5124" i="12"/>
  <c r="C5123" i="12"/>
  <c r="C5122" i="12"/>
  <c r="C5121" i="12"/>
  <c r="C5120" i="12"/>
  <c r="C5119" i="12"/>
  <c r="C5118" i="12"/>
  <c r="C5117" i="12"/>
  <c r="C5116" i="12"/>
  <c r="C5115" i="12"/>
  <c r="C5114" i="12"/>
  <c r="C5113" i="12"/>
  <c r="C5112" i="12"/>
  <c r="C5111" i="12"/>
  <c r="C5110" i="12"/>
  <c r="C5109" i="12"/>
  <c r="C5108" i="12"/>
  <c r="C5107" i="12"/>
  <c r="C5106" i="12"/>
  <c r="C5105" i="12"/>
  <c r="C5104" i="12"/>
  <c r="C5103" i="12"/>
  <c r="C5102" i="12"/>
  <c r="C5101" i="12"/>
  <c r="C5100" i="12"/>
  <c r="C5099" i="12"/>
  <c r="C5098" i="12"/>
  <c r="C5097" i="12"/>
  <c r="C5096" i="12"/>
  <c r="C5095" i="12"/>
  <c r="C5094" i="12"/>
  <c r="C5093" i="12"/>
  <c r="C5092" i="12"/>
  <c r="C5091" i="12"/>
  <c r="C5090" i="12"/>
  <c r="C5089" i="12"/>
  <c r="C5088" i="12"/>
  <c r="C5087" i="12"/>
  <c r="C5086" i="12"/>
  <c r="C5085" i="12"/>
  <c r="C5084" i="12"/>
  <c r="C5083" i="12"/>
  <c r="C5082" i="12"/>
  <c r="C5081" i="12"/>
  <c r="C5080" i="12"/>
  <c r="C5079" i="12"/>
  <c r="C5078" i="12"/>
  <c r="C5077" i="12"/>
  <c r="C5076" i="12"/>
  <c r="C5075" i="12"/>
  <c r="C5074" i="12"/>
  <c r="C5073" i="12"/>
  <c r="C5072" i="12"/>
  <c r="C5071" i="12"/>
  <c r="C5070" i="12"/>
  <c r="C5069" i="12"/>
  <c r="C5068" i="12"/>
  <c r="C5067" i="12"/>
  <c r="C5066" i="12"/>
  <c r="C5065" i="12"/>
  <c r="C5064" i="12"/>
  <c r="C5063" i="12"/>
  <c r="C5062" i="12"/>
  <c r="C5061" i="12"/>
  <c r="C5060" i="12"/>
  <c r="C5059" i="12"/>
  <c r="C5058" i="12"/>
  <c r="C5057" i="12"/>
  <c r="C5056" i="12"/>
  <c r="C5055" i="12"/>
  <c r="C5054" i="12"/>
  <c r="C5053" i="12"/>
  <c r="C5052" i="12"/>
  <c r="C5051" i="12"/>
  <c r="C5050" i="12"/>
  <c r="C5049" i="12"/>
  <c r="C5048" i="12"/>
  <c r="C5047" i="12"/>
  <c r="C5046" i="12"/>
  <c r="C5045" i="12"/>
  <c r="C5044" i="12"/>
  <c r="C5043" i="12"/>
  <c r="C5042" i="12"/>
  <c r="C5041" i="12"/>
  <c r="C5040" i="12"/>
  <c r="C5039" i="12"/>
  <c r="C5038" i="12"/>
  <c r="C5037" i="12"/>
  <c r="C5036" i="12"/>
  <c r="C5035" i="12"/>
  <c r="C5034" i="12"/>
  <c r="C5033" i="12"/>
  <c r="C5032" i="12"/>
  <c r="C5031" i="12"/>
  <c r="C5030" i="12"/>
  <c r="C5029" i="12"/>
  <c r="C5028" i="12"/>
  <c r="C5027" i="12"/>
  <c r="C5026" i="12"/>
  <c r="C5025" i="12"/>
  <c r="C5024" i="12"/>
  <c r="C5023" i="12"/>
  <c r="C5022" i="12"/>
  <c r="C5021" i="12"/>
  <c r="C5020" i="12"/>
  <c r="C5019" i="12"/>
  <c r="C5018" i="12"/>
  <c r="C5017" i="12"/>
  <c r="C5016" i="12"/>
  <c r="C5015" i="12"/>
  <c r="C5014" i="12"/>
  <c r="C5013" i="12"/>
  <c r="C5012" i="12"/>
  <c r="C5011" i="12"/>
  <c r="C5010" i="12"/>
  <c r="C5009" i="12"/>
  <c r="C5008" i="12"/>
  <c r="C5007" i="12"/>
  <c r="C5006" i="12"/>
  <c r="C5005" i="12"/>
  <c r="C5004" i="12"/>
  <c r="C5003" i="12"/>
  <c r="C5002" i="12"/>
  <c r="C5001" i="12"/>
  <c r="C5000" i="12"/>
  <c r="C4999" i="12"/>
  <c r="C4998" i="12"/>
  <c r="C4997" i="12"/>
  <c r="C4996" i="12"/>
  <c r="C4995" i="12"/>
  <c r="C4994" i="12"/>
  <c r="C4993" i="12"/>
  <c r="C4992" i="12"/>
  <c r="C4991" i="12"/>
  <c r="C4990" i="12"/>
  <c r="C4989" i="12"/>
  <c r="C4988" i="12"/>
  <c r="C4987" i="12"/>
  <c r="C4986" i="12"/>
  <c r="C4985" i="12"/>
  <c r="C4984" i="12"/>
  <c r="C4983" i="12"/>
  <c r="C4982" i="12"/>
  <c r="C4981" i="12"/>
  <c r="C4980" i="12"/>
  <c r="C4979" i="12"/>
  <c r="C4978" i="12"/>
  <c r="C4977" i="12"/>
  <c r="C4976" i="12"/>
  <c r="C4975" i="12"/>
  <c r="C4974" i="12"/>
  <c r="C4973" i="12"/>
  <c r="C4972" i="12"/>
  <c r="C4971" i="12"/>
  <c r="C4970" i="12"/>
  <c r="C4969" i="12"/>
  <c r="C4968" i="12"/>
  <c r="C4967" i="12"/>
  <c r="C4966" i="12"/>
  <c r="C4965" i="12"/>
  <c r="C4964" i="12"/>
  <c r="C4963" i="12"/>
  <c r="C4962" i="12"/>
  <c r="C4961" i="12"/>
  <c r="C4960" i="12"/>
  <c r="C4959" i="12"/>
  <c r="C4958" i="12"/>
  <c r="C4957" i="12"/>
  <c r="C4956" i="12"/>
  <c r="C4955" i="12"/>
  <c r="C4954" i="12"/>
  <c r="C4953" i="12"/>
  <c r="C4952" i="12"/>
  <c r="C4951" i="12"/>
  <c r="C4950" i="12"/>
  <c r="C4949" i="12"/>
  <c r="C4948" i="12"/>
  <c r="C4947" i="12"/>
  <c r="C4946" i="12"/>
  <c r="C4945" i="12"/>
  <c r="C4944" i="12"/>
  <c r="C4943" i="12"/>
  <c r="C4942" i="12"/>
  <c r="C4941" i="12"/>
  <c r="C4940" i="12"/>
  <c r="C4939" i="12"/>
  <c r="C4938" i="12"/>
  <c r="C4937" i="12"/>
  <c r="C4936" i="12"/>
  <c r="C4935" i="12"/>
  <c r="C4934" i="12"/>
  <c r="C4933" i="12"/>
  <c r="C4932" i="12"/>
  <c r="C4931" i="12"/>
  <c r="C4930" i="12"/>
  <c r="C4929" i="12"/>
  <c r="C4928" i="12"/>
  <c r="C4927" i="12"/>
  <c r="C4926" i="12"/>
  <c r="C4925" i="12"/>
  <c r="C4924" i="12"/>
  <c r="C4923" i="12"/>
  <c r="C4922" i="12"/>
  <c r="C4921" i="12"/>
  <c r="C4920" i="12"/>
  <c r="C4919" i="12"/>
  <c r="C4918" i="12"/>
  <c r="C4917" i="12"/>
  <c r="C4916" i="12"/>
  <c r="C4915" i="12"/>
  <c r="C4914" i="12"/>
  <c r="C4913" i="12"/>
  <c r="C4912" i="12"/>
  <c r="C4911" i="12"/>
  <c r="C4910" i="12"/>
  <c r="C4909" i="12"/>
  <c r="C4908" i="12"/>
  <c r="C4907" i="12"/>
  <c r="C4906" i="12"/>
  <c r="C4905" i="12"/>
  <c r="C4904" i="12"/>
  <c r="C4903" i="12"/>
  <c r="C4902" i="12"/>
  <c r="C4901" i="12"/>
  <c r="C4900" i="12"/>
  <c r="C4899" i="12"/>
  <c r="C4898" i="12"/>
  <c r="C4897" i="12"/>
  <c r="C4896" i="12"/>
  <c r="C4895" i="12"/>
  <c r="C4894" i="12"/>
  <c r="C4893" i="12"/>
  <c r="C4892" i="12"/>
  <c r="C4891" i="12"/>
  <c r="C4890" i="12"/>
  <c r="C4889" i="12"/>
  <c r="C4888" i="12"/>
  <c r="C4887" i="12"/>
  <c r="C4886" i="12"/>
  <c r="C4885" i="12"/>
  <c r="C4884" i="12"/>
  <c r="C4883" i="12"/>
  <c r="C4882" i="12"/>
  <c r="C4881" i="12"/>
  <c r="C4880" i="12"/>
  <c r="C4879" i="12"/>
  <c r="C4878" i="12"/>
  <c r="C4877" i="12"/>
  <c r="C4876" i="12"/>
  <c r="C4875" i="12"/>
  <c r="C4874" i="12"/>
  <c r="C4873" i="12"/>
  <c r="C4872" i="12"/>
  <c r="C4871" i="12"/>
  <c r="C4870" i="12"/>
  <c r="C4869" i="12"/>
  <c r="C4868" i="12"/>
  <c r="C4867" i="12"/>
  <c r="C4866" i="12"/>
  <c r="C4865" i="12"/>
  <c r="C4864" i="12"/>
  <c r="C4863" i="12"/>
  <c r="C4862" i="12"/>
  <c r="C4861" i="12"/>
  <c r="C4860" i="12"/>
  <c r="C4859" i="12"/>
  <c r="C4858" i="12"/>
  <c r="C4857" i="12"/>
  <c r="C4856" i="12"/>
  <c r="C4855" i="12"/>
  <c r="C4854" i="12"/>
  <c r="C4853" i="12"/>
  <c r="C4852" i="12"/>
  <c r="C4851" i="12"/>
  <c r="C4850" i="12"/>
  <c r="C4849" i="12"/>
  <c r="C4848" i="12"/>
  <c r="C4847" i="12"/>
  <c r="C4846" i="12"/>
  <c r="C4845" i="12"/>
  <c r="C4844" i="12"/>
  <c r="C4843" i="12"/>
  <c r="C4842" i="12"/>
  <c r="C4841" i="12"/>
  <c r="C4840" i="12"/>
  <c r="C4839" i="12"/>
  <c r="C4838" i="12"/>
  <c r="C4837" i="12"/>
  <c r="C4836" i="12"/>
  <c r="C4835" i="12"/>
  <c r="C4834" i="12"/>
  <c r="C4833" i="12"/>
  <c r="C4832" i="12"/>
  <c r="C4831" i="12"/>
  <c r="C4830" i="12"/>
  <c r="C4829" i="12"/>
  <c r="C4828" i="12"/>
  <c r="C4827" i="12"/>
  <c r="C4826" i="12"/>
  <c r="C4825" i="12"/>
  <c r="C4824" i="12"/>
  <c r="C4823" i="12"/>
  <c r="C4822" i="12"/>
  <c r="C4821" i="12"/>
  <c r="C4820" i="12"/>
  <c r="C4819" i="12"/>
  <c r="C4818" i="12"/>
  <c r="C4817" i="12"/>
  <c r="C4816" i="12"/>
  <c r="C4815" i="12"/>
  <c r="C4814" i="12"/>
  <c r="C4813" i="12"/>
  <c r="C4812" i="12"/>
  <c r="C4811" i="12"/>
  <c r="C4810" i="12"/>
  <c r="C4809" i="12"/>
  <c r="C4808" i="12"/>
  <c r="C4807" i="12"/>
  <c r="C4806" i="12"/>
  <c r="C4805" i="12"/>
  <c r="C4804" i="12"/>
  <c r="C4803" i="12"/>
  <c r="C4802" i="12"/>
  <c r="C4801" i="12"/>
  <c r="C4800" i="12"/>
  <c r="C4799" i="12"/>
  <c r="C4798" i="12"/>
  <c r="C4797" i="12"/>
  <c r="C4796" i="12"/>
  <c r="C4795" i="12"/>
  <c r="C4794" i="12"/>
  <c r="C4793" i="12"/>
  <c r="C4792" i="12"/>
  <c r="C4791" i="12"/>
  <c r="C4790" i="12"/>
  <c r="C4789" i="12"/>
  <c r="C4788" i="12"/>
  <c r="C4787" i="12"/>
  <c r="C4786" i="12"/>
  <c r="C4785" i="12"/>
  <c r="C4784" i="12"/>
  <c r="C4783" i="12"/>
  <c r="C4782" i="12"/>
  <c r="C4781" i="12"/>
  <c r="C4780" i="12"/>
  <c r="C4779" i="12"/>
  <c r="C4778" i="12"/>
  <c r="C4777" i="12"/>
  <c r="C4776" i="12"/>
  <c r="C4775" i="12"/>
  <c r="C4774" i="12"/>
  <c r="C4773" i="12"/>
  <c r="C4772" i="12"/>
  <c r="C4771" i="12"/>
  <c r="C4770" i="12"/>
  <c r="C4769" i="12"/>
  <c r="C4768" i="12"/>
  <c r="C4767" i="12"/>
  <c r="C4766" i="12"/>
  <c r="C4765" i="12"/>
  <c r="C4764" i="12"/>
  <c r="C4763" i="12"/>
  <c r="C4762" i="12"/>
  <c r="C4761" i="12"/>
  <c r="C4760" i="12"/>
  <c r="C4759" i="12"/>
  <c r="C4758" i="12"/>
  <c r="C4757" i="12"/>
  <c r="C4756" i="12"/>
  <c r="C4755" i="12"/>
  <c r="C4754" i="12"/>
  <c r="C4753" i="12"/>
  <c r="C4752" i="12"/>
  <c r="C4751" i="12"/>
  <c r="C4750" i="12"/>
  <c r="C4749" i="12"/>
  <c r="C4748" i="12"/>
  <c r="C4747" i="12"/>
  <c r="C4746" i="12"/>
  <c r="C4745" i="12"/>
  <c r="C4744" i="12"/>
  <c r="C4743" i="12"/>
  <c r="C4742" i="12"/>
  <c r="C4741" i="12"/>
  <c r="C4740" i="12"/>
  <c r="C4739" i="12"/>
  <c r="C4738" i="12"/>
  <c r="C4737" i="12"/>
  <c r="C4736" i="12"/>
  <c r="C4735" i="12"/>
  <c r="C4734" i="12"/>
  <c r="C4733" i="12"/>
  <c r="C4732" i="12"/>
  <c r="C4731" i="12"/>
  <c r="C4730" i="12"/>
  <c r="C4729" i="12"/>
  <c r="C4728" i="12"/>
  <c r="C4727" i="12"/>
  <c r="C4726" i="12"/>
  <c r="C4725" i="12"/>
  <c r="C4724" i="12"/>
  <c r="C4723" i="12"/>
  <c r="C4722" i="12"/>
  <c r="C4721" i="12"/>
  <c r="C4720" i="12"/>
  <c r="C4719" i="12"/>
  <c r="C4718" i="12"/>
  <c r="C4717" i="12"/>
  <c r="C4716" i="12"/>
  <c r="C4715" i="12"/>
  <c r="C4714" i="12"/>
  <c r="C4713" i="12"/>
  <c r="C4712" i="12"/>
  <c r="C4711" i="12"/>
  <c r="C4710" i="12"/>
  <c r="C4709" i="12"/>
  <c r="C4708" i="12"/>
  <c r="C4707" i="12"/>
  <c r="C4706" i="12"/>
  <c r="C4705" i="12"/>
  <c r="C4704" i="12"/>
  <c r="C4703" i="12"/>
  <c r="C4702" i="12"/>
  <c r="C4701" i="12"/>
  <c r="C4700" i="12"/>
  <c r="C4699" i="12"/>
  <c r="C4698" i="12"/>
  <c r="C4697" i="12"/>
  <c r="C4696" i="12"/>
  <c r="C4695" i="12"/>
  <c r="C4694" i="12"/>
  <c r="C4693" i="12"/>
  <c r="C4692" i="12"/>
  <c r="C4691" i="12"/>
  <c r="C4690" i="12"/>
  <c r="C4689" i="12"/>
  <c r="C4688" i="12"/>
  <c r="C4687" i="12"/>
  <c r="C4686" i="12"/>
  <c r="C4685" i="12"/>
  <c r="C4684" i="12"/>
  <c r="C4683" i="12"/>
  <c r="C4682" i="12"/>
  <c r="C4681" i="12"/>
  <c r="C4680" i="12"/>
  <c r="C4679" i="12"/>
  <c r="C4678" i="12"/>
  <c r="C4677" i="12"/>
  <c r="C4676" i="12"/>
  <c r="C4675" i="12"/>
  <c r="C4674" i="12"/>
  <c r="C4673" i="12"/>
  <c r="C4672" i="12"/>
  <c r="C4671" i="12"/>
  <c r="C4670" i="12"/>
  <c r="C4669" i="12"/>
  <c r="C4668" i="12"/>
  <c r="C4667" i="12"/>
  <c r="C4666" i="12"/>
  <c r="C4665" i="12"/>
  <c r="C4664" i="12"/>
  <c r="C4663" i="12"/>
  <c r="C4662" i="12"/>
  <c r="C4661" i="12"/>
  <c r="C4660" i="12"/>
  <c r="C4659" i="12"/>
  <c r="C4658" i="12"/>
  <c r="C4657" i="12"/>
  <c r="C4656" i="12"/>
  <c r="C4655" i="12"/>
  <c r="C4654" i="12"/>
  <c r="C4653" i="12"/>
  <c r="C4652" i="12"/>
  <c r="C4651" i="12"/>
  <c r="C4650" i="12"/>
  <c r="C4649" i="12"/>
  <c r="C4648" i="12"/>
  <c r="C4647" i="12"/>
  <c r="C4646" i="12"/>
  <c r="C4645" i="12"/>
  <c r="C4644" i="12"/>
  <c r="C4643" i="12"/>
  <c r="C4642" i="12"/>
  <c r="C4641" i="12"/>
  <c r="C4640" i="12"/>
  <c r="C4639" i="12"/>
  <c r="C4638" i="12"/>
  <c r="C4637" i="12"/>
  <c r="C4636" i="12"/>
  <c r="C4635" i="12"/>
  <c r="C4634" i="12"/>
  <c r="C4633" i="12"/>
  <c r="C4632" i="12"/>
  <c r="C4631" i="12"/>
  <c r="C4630" i="12"/>
  <c r="C4629" i="12"/>
  <c r="C4628" i="12"/>
  <c r="C4627" i="12"/>
  <c r="C4626" i="12"/>
  <c r="C4625" i="12"/>
  <c r="C4624" i="12"/>
  <c r="C4623" i="12"/>
  <c r="C4622" i="12"/>
  <c r="C4621" i="12"/>
  <c r="C4620" i="12"/>
  <c r="C4619" i="12"/>
  <c r="C4618" i="12"/>
  <c r="C4617" i="12"/>
  <c r="C4616" i="12"/>
  <c r="C4615" i="12"/>
  <c r="C4614" i="12"/>
  <c r="C4613" i="12"/>
  <c r="C4612" i="12"/>
  <c r="C4611" i="12"/>
  <c r="C4610" i="12"/>
  <c r="C4609" i="12"/>
  <c r="C4608" i="12"/>
  <c r="C4607" i="12"/>
  <c r="C4606" i="12"/>
  <c r="C4605" i="12"/>
  <c r="C4604" i="12"/>
  <c r="C4603" i="12"/>
  <c r="C4602" i="12"/>
  <c r="C4601" i="12"/>
  <c r="C4600" i="12"/>
  <c r="C4599" i="12"/>
  <c r="C4598" i="12"/>
  <c r="C4597" i="12"/>
  <c r="C4596" i="12"/>
  <c r="C4595" i="12"/>
  <c r="C4594" i="12"/>
  <c r="C4593" i="12"/>
  <c r="C4592" i="12"/>
  <c r="C4591" i="12"/>
  <c r="C4590" i="12"/>
  <c r="C4589" i="12"/>
  <c r="C4588" i="12"/>
  <c r="C4587" i="12"/>
  <c r="C4586" i="12"/>
  <c r="C4585" i="12"/>
  <c r="C4584" i="12"/>
  <c r="C4583" i="12"/>
  <c r="C4582" i="12"/>
  <c r="C4581" i="12"/>
  <c r="C4580" i="12"/>
  <c r="C4579" i="12"/>
  <c r="C4578" i="12"/>
  <c r="C4577" i="12"/>
  <c r="C4576" i="12"/>
  <c r="C4575" i="12"/>
  <c r="C4574" i="12"/>
  <c r="C4573" i="12"/>
  <c r="C4572" i="12"/>
  <c r="C4571" i="12"/>
  <c r="C4570" i="12"/>
  <c r="C4569" i="12"/>
  <c r="C4568" i="12"/>
  <c r="C4567" i="12"/>
  <c r="C4566" i="12"/>
  <c r="C4565" i="12"/>
  <c r="C4564" i="12"/>
  <c r="C4563" i="12"/>
  <c r="C4562" i="12"/>
  <c r="C4561" i="12"/>
  <c r="C4560" i="12"/>
  <c r="C4559" i="12"/>
  <c r="C4558" i="12"/>
  <c r="C4557" i="12"/>
  <c r="C4556" i="12"/>
  <c r="C4555" i="12"/>
  <c r="C4554" i="12"/>
  <c r="C4553" i="12"/>
  <c r="C4552" i="12"/>
  <c r="C4551" i="12"/>
  <c r="C4550" i="12"/>
  <c r="C4549" i="12"/>
  <c r="C4548" i="12"/>
  <c r="C4547" i="12"/>
  <c r="C4546" i="12"/>
  <c r="C4545" i="12"/>
  <c r="C4544" i="12"/>
  <c r="C4543" i="12"/>
  <c r="C4542" i="12"/>
  <c r="C4541" i="12"/>
  <c r="C4540" i="12"/>
  <c r="C4539" i="12"/>
  <c r="C4538" i="12"/>
  <c r="C4537" i="12"/>
  <c r="C4536" i="12"/>
  <c r="C4535" i="12"/>
  <c r="C4534" i="12"/>
  <c r="C4533" i="12"/>
  <c r="C4532" i="12"/>
  <c r="C4531" i="12"/>
  <c r="C4530" i="12"/>
  <c r="C4529" i="12"/>
  <c r="C4528" i="12"/>
  <c r="C4527" i="12"/>
  <c r="C4526" i="12"/>
  <c r="C4525" i="12"/>
  <c r="C4524" i="12"/>
  <c r="C4523" i="12"/>
  <c r="C4522" i="12"/>
  <c r="C4521" i="12"/>
  <c r="C4520" i="12"/>
  <c r="C4519" i="12"/>
  <c r="C4518" i="12"/>
  <c r="C4517" i="12"/>
  <c r="C4516" i="12"/>
  <c r="C4515" i="12"/>
  <c r="C4514" i="12"/>
  <c r="C4513" i="12"/>
  <c r="C4512" i="12"/>
  <c r="C4511" i="12"/>
  <c r="C4510" i="12"/>
  <c r="C4509" i="12"/>
  <c r="C4508" i="12"/>
  <c r="C4507" i="12"/>
  <c r="C4506" i="12"/>
  <c r="C4505" i="12"/>
  <c r="C4504" i="12"/>
  <c r="C4503" i="12"/>
  <c r="C4502" i="12"/>
  <c r="C4501" i="12"/>
  <c r="C4500" i="12"/>
  <c r="C4499" i="12"/>
  <c r="C4498" i="12"/>
  <c r="C4497" i="12"/>
  <c r="C4496" i="12"/>
  <c r="C4495" i="12"/>
  <c r="C4494" i="12"/>
  <c r="C4493" i="12"/>
  <c r="C4492" i="12"/>
  <c r="C4491" i="12"/>
  <c r="C4490" i="12"/>
  <c r="C4489" i="12"/>
  <c r="C4488" i="12"/>
  <c r="C4487" i="12"/>
  <c r="C4486" i="12"/>
  <c r="C4485" i="12"/>
  <c r="C4484" i="12"/>
  <c r="C4483" i="12"/>
  <c r="C4482" i="12"/>
  <c r="C4481" i="12"/>
  <c r="C4480" i="12"/>
  <c r="C4479" i="12"/>
  <c r="C4478" i="12"/>
  <c r="C4477" i="12"/>
  <c r="C4476" i="12"/>
  <c r="C4475" i="12"/>
  <c r="C4474" i="12"/>
  <c r="C4473" i="12"/>
  <c r="C4472" i="12"/>
  <c r="C4471" i="12"/>
  <c r="C4470" i="12"/>
  <c r="C4469" i="12"/>
  <c r="C4468" i="12"/>
  <c r="C4467" i="12"/>
  <c r="C4466" i="12"/>
  <c r="C4465" i="12"/>
  <c r="C4464" i="12"/>
  <c r="C4463" i="12"/>
  <c r="C4462" i="12"/>
  <c r="C4461" i="12"/>
  <c r="C4460" i="12"/>
  <c r="C4459" i="12"/>
  <c r="C4458" i="12"/>
  <c r="C4457" i="12"/>
  <c r="C4456" i="12"/>
  <c r="C4455" i="12"/>
  <c r="C4454" i="12"/>
  <c r="C4453" i="12"/>
  <c r="C4452" i="12"/>
  <c r="C4451" i="12"/>
  <c r="C4450" i="12"/>
  <c r="C4449" i="12"/>
  <c r="C4448" i="12"/>
  <c r="C4447" i="12"/>
  <c r="C4446" i="12"/>
  <c r="C4445" i="12"/>
  <c r="C4444" i="12"/>
  <c r="C4443" i="12"/>
  <c r="C4442" i="12"/>
  <c r="C4441" i="12"/>
  <c r="C4440" i="12"/>
  <c r="C4439" i="12"/>
  <c r="C4438" i="12"/>
  <c r="C4437" i="12"/>
  <c r="C4436" i="12"/>
  <c r="C4435" i="12"/>
  <c r="C4434" i="12"/>
  <c r="C4433" i="12"/>
  <c r="C4432" i="12"/>
  <c r="C4431" i="12"/>
  <c r="C4430" i="12"/>
  <c r="C4429" i="12"/>
  <c r="C4428" i="12"/>
  <c r="C4427" i="12"/>
  <c r="C4426" i="12"/>
  <c r="C4425" i="12"/>
  <c r="C4424" i="12"/>
  <c r="C4423" i="12"/>
  <c r="C4422" i="12"/>
  <c r="C4421" i="12"/>
  <c r="C4420" i="12"/>
  <c r="C4419" i="12"/>
  <c r="C4418" i="12"/>
  <c r="C4417" i="12"/>
  <c r="C4416" i="12"/>
  <c r="C4415" i="12"/>
  <c r="C4414" i="12"/>
  <c r="C4413" i="12"/>
  <c r="C4412" i="12"/>
  <c r="C4411" i="12"/>
  <c r="C4410" i="12"/>
  <c r="C4409" i="12"/>
  <c r="C4408" i="12"/>
  <c r="C4407" i="12"/>
  <c r="C4406" i="12"/>
  <c r="C4405" i="12"/>
  <c r="C4404" i="12"/>
  <c r="C4403" i="12"/>
  <c r="C4402" i="12"/>
  <c r="C4401" i="12"/>
  <c r="C4400" i="12"/>
  <c r="C4399" i="12"/>
  <c r="C4398" i="12"/>
  <c r="C4397" i="12"/>
  <c r="C4396" i="12"/>
  <c r="C4395" i="12"/>
  <c r="C4394" i="12"/>
  <c r="C4393" i="12"/>
  <c r="C4392" i="12"/>
  <c r="C4391" i="12"/>
  <c r="C4390" i="12"/>
  <c r="C4389" i="12"/>
  <c r="C4388" i="12"/>
  <c r="C4387" i="12"/>
  <c r="C4386" i="12"/>
  <c r="C4385" i="12"/>
  <c r="C4384" i="12"/>
  <c r="C4383" i="12"/>
  <c r="C4382" i="12"/>
  <c r="C4381" i="12"/>
  <c r="C4380" i="12"/>
  <c r="C4379" i="12"/>
  <c r="C4378" i="12"/>
  <c r="C4377" i="12"/>
  <c r="C4376" i="12"/>
  <c r="C4375" i="12"/>
  <c r="C4374" i="12"/>
  <c r="C4373" i="12"/>
  <c r="C4372" i="12"/>
  <c r="C4371" i="12"/>
  <c r="C4370" i="12"/>
  <c r="C4369" i="12"/>
  <c r="C4368" i="12"/>
  <c r="C4367" i="12"/>
  <c r="C4366" i="12"/>
  <c r="C4365" i="12"/>
  <c r="C4364" i="12"/>
  <c r="C4363" i="12"/>
  <c r="C4362" i="12"/>
  <c r="C4361" i="12"/>
  <c r="C4360" i="12"/>
  <c r="C4359" i="12"/>
  <c r="C4358" i="12"/>
  <c r="C4357" i="12"/>
  <c r="C4356" i="12"/>
  <c r="C4355" i="12"/>
  <c r="C4354" i="12"/>
  <c r="C4353" i="12"/>
  <c r="C4352" i="12"/>
  <c r="C4351" i="12"/>
  <c r="C4350" i="12"/>
  <c r="C4349" i="12"/>
  <c r="C4348" i="12"/>
  <c r="C4347" i="12"/>
  <c r="C4346" i="12"/>
  <c r="C4345" i="12"/>
  <c r="C4344" i="12"/>
  <c r="C4343" i="12"/>
  <c r="C4342" i="12"/>
  <c r="C4341" i="12"/>
  <c r="C4340" i="12"/>
  <c r="C4339" i="12"/>
  <c r="C4338" i="12"/>
  <c r="C4337" i="12"/>
  <c r="C4336" i="12"/>
  <c r="C4335" i="12"/>
  <c r="C4334" i="12"/>
  <c r="C4333" i="12"/>
  <c r="C4332" i="12"/>
  <c r="C4331" i="12"/>
  <c r="C4330" i="12"/>
  <c r="C4329" i="12"/>
  <c r="C4328" i="12"/>
  <c r="C4327" i="12"/>
  <c r="C4326" i="12"/>
  <c r="C4325" i="12"/>
  <c r="C4324" i="12"/>
  <c r="C4323" i="12"/>
  <c r="C4322" i="12"/>
  <c r="C4321" i="12"/>
  <c r="C4320" i="12"/>
  <c r="C4319" i="12"/>
  <c r="C4318" i="12"/>
  <c r="C4317" i="12"/>
  <c r="C4316" i="12"/>
  <c r="C4315" i="12"/>
  <c r="C4314" i="12"/>
  <c r="C4313" i="12"/>
  <c r="C4312" i="12"/>
  <c r="C4311" i="12"/>
  <c r="C4310" i="12"/>
  <c r="C4309" i="12"/>
  <c r="C4308" i="12"/>
  <c r="C4307" i="12"/>
  <c r="C4306" i="12"/>
  <c r="C4305" i="12"/>
  <c r="C4304" i="12"/>
  <c r="C4303" i="12"/>
  <c r="C4302" i="12"/>
  <c r="C4301" i="12"/>
  <c r="C4300" i="12"/>
  <c r="C4299" i="12"/>
  <c r="C4298" i="12"/>
  <c r="C4297" i="12"/>
  <c r="C4296" i="12"/>
  <c r="C4295" i="12"/>
  <c r="C4294" i="12"/>
  <c r="C4293" i="12"/>
  <c r="C4292" i="12"/>
  <c r="C4291" i="12"/>
  <c r="C4290" i="12"/>
  <c r="C4289" i="12"/>
  <c r="C4288" i="12"/>
  <c r="C4287" i="12"/>
  <c r="C4286" i="12"/>
  <c r="C4285" i="12"/>
  <c r="C4284" i="12"/>
  <c r="C4283" i="12"/>
  <c r="C4282" i="12"/>
  <c r="C4281" i="12"/>
  <c r="C4280" i="12"/>
  <c r="C4279" i="12"/>
  <c r="C4278" i="12"/>
  <c r="C4277" i="12"/>
  <c r="C4276" i="12"/>
  <c r="C4275" i="12"/>
  <c r="C4274" i="12"/>
  <c r="C4273" i="12"/>
  <c r="C4272" i="12"/>
  <c r="C4271" i="12"/>
  <c r="C4270" i="12"/>
  <c r="C4269" i="12"/>
  <c r="C4268" i="12"/>
  <c r="C4267" i="12"/>
  <c r="C4266" i="12"/>
  <c r="C4265" i="12"/>
  <c r="C4264" i="12"/>
  <c r="C4263" i="12"/>
  <c r="C4262" i="12"/>
  <c r="C4261" i="12"/>
  <c r="C4260" i="12"/>
  <c r="C4259" i="12"/>
  <c r="C4258" i="12"/>
  <c r="C4257" i="12"/>
  <c r="C4256" i="12"/>
  <c r="C4255" i="12"/>
  <c r="C4254" i="12"/>
  <c r="C4253" i="12"/>
  <c r="C4252" i="12"/>
  <c r="C4251" i="12"/>
  <c r="C4250" i="12"/>
  <c r="C4249" i="12"/>
  <c r="C4248" i="12"/>
  <c r="C4247" i="12"/>
  <c r="C4246" i="12"/>
  <c r="C4245" i="12"/>
  <c r="C4244" i="12"/>
  <c r="C4243" i="12"/>
  <c r="C4242" i="12"/>
  <c r="C4241" i="12"/>
  <c r="C4240" i="12"/>
  <c r="C4239" i="12"/>
  <c r="C4238" i="12"/>
  <c r="C4237" i="12"/>
  <c r="C4236" i="12"/>
  <c r="C4235" i="12"/>
  <c r="C4234" i="12"/>
  <c r="C4233" i="12"/>
  <c r="C4232" i="12"/>
  <c r="C4231" i="12"/>
  <c r="C4230" i="12"/>
  <c r="C4229" i="12"/>
  <c r="C4228" i="12"/>
  <c r="C4227" i="12"/>
  <c r="C4226" i="12"/>
  <c r="C4225" i="12"/>
  <c r="C4224" i="12"/>
  <c r="C4223" i="12"/>
  <c r="C4222" i="12"/>
  <c r="C4221" i="12"/>
  <c r="C4220" i="12"/>
  <c r="C4219" i="12"/>
  <c r="C4218" i="12"/>
  <c r="C4217" i="12"/>
  <c r="C4216" i="12"/>
  <c r="C4215" i="12"/>
  <c r="C4214" i="12"/>
  <c r="C4213" i="12"/>
  <c r="C4212" i="12"/>
  <c r="C4211" i="12"/>
  <c r="C4210" i="12"/>
  <c r="C4209" i="12"/>
  <c r="C4208" i="12"/>
  <c r="C4207" i="12"/>
  <c r="C4206" i="12"/>
  <c r="C4205" i="12"/>
  <c r="C4204" i="12"/>
  <c r="C4203" i="12"/>
  <c r="C4202" i="12"/>
  <c r="C4201" i="12"/>
  <c r="C4200" i="12"/>
  <c r="C4199" i="12"/>
  <c r="C4198" i="12"/>
  <c r="C4197" i="12"/>
  <c r="C4196" i="12"/>
  <c r="C4195" i="12"/>
  <c r="C4194" i="12"/>
  <c r="C4193" i="12"/>
  <c r="C4192" i="12"/>
  <c r="C4191" i="12"/>
  <c r="C4190" i="12"/>
  <c r="C4189" i="12"/>
  <c r="C4188" i="12"/>
  <c r="C4187" i="12"/>
  <c r="C4186" i="12"/>
  <c r="C4185" i="12"/>
  <c r="C4184" i="12"/>
  <c r="C4183" i="12"/>
  <c r="C4182" i="12"/>
  <c r="C4181" i="12"/>
  <c r="C4180" i="12"/>
  <c r="C4179" i="12"/>
  <c r="C4178" i="12"/>
  <c r="C4177" i="12"/>
  <c r="C4176" i="12"/>
  <c r="C4175" i="12"/>
  <c r="C4174" i="12"/>
  <c r="C4173" i="12"/>
  <c r="C4172" i="12"/>
  <c r="C4171" i="12"/>
  <c r="C4170" i="12"/>
  <c r="C4169" i="12"/>
  <c r="C4168" i="12"/>
  <c r="C4167" i="12"/>
  <c r="C4166" i="12"/>
  <c r="C4165" i="12"/>
  <c r="C4164" i="12"/>
  <c r="C4163" i="12"/>
  <c r="C4162" i="12"/>
  <c r="C4161" i="12"/>
  <c r="C4160" i="12"/>
  <c r="C4159" i="12"/>
  <c r="C4158" i="12"/>
  <c r="C4157" i="12"/>
  <c r="C4156" i="12"/>
  <c r="C4155" i="12"/>
  <c r="C4154" i="12"/>
  <c r="C4153" i="12"/>
  <c r="C4152" i="12"/>
  <c r="C4151" i="12"/>
  <c r="C4150" i="12"/>
  <c r="C4149" i="12"/>
  <c r="C4148" i="12"/>
  <c r="C4147" i="12"/>
  <c r="C4146" i="12"/>
  <c r="C4145" i="12"/>
  <c r="C4144" i="12"/>
  <c r="C4143" i="12"/>
  <c r="C4142" i="12"/>
  <c r="C4141" i="12"/>
  <c r="C4140" i="12"/>
  <c r="C4139" i="12"/>
  <c r="C4138" i="12"/>
  <c r="C4137" i="12"/>
  <c r="C4136" i="12"/>
  <c r="C4135" i="12"/>
  <c r="C4134" i="12"/>
  <c r="C4133" i="12"/>
  <c r="C4132" i="12"/>
  <c r="C4131" i="12"/>
  <c r="C4130" i="12"/>
  <c r="C4129" i="12"/>
  <c r="C4128" i="12"/>
  <c r="C4127" i="12"/>
  <c r="C4126" i="12"/>
  <c r="C4125" i="12"/>
  <c r="C4124" i="12"/>
  <c r="C4123" i="12"/>
  <c r="C4122" i="12"/>
  <c r="C4121" i="12"/>
  <c r="C4120" i="12"/>
  <c r="C4119" i="12"/>
  <c r="C4118" i="12"/>
  <c r="C4117" i="12"/>
  <c r="C4116" i="12"/>
  <c r="C4115" i="12"/>
  <c r="C4114" i="12"/>
  <c r="C4113" i="12"/>
  <c r="C4112" i="12"/>
  <c r="C4111" i="12"/>
  <c r="C4110" i="12"/>
  <c r="C4109" i="12"/>
  <c r="C4108" i="12"/>
  <c r="C4107" i="12"/>
  <c r="C4106" i="12"/>
  <c r="C4105" i="12"/>
  <c r="C4104" i="12"/>
  <c r="C4103" i="12"/>
  <c r="C4102" i="12"/>
  <c r="C4101" i="12"/>
  <c r="C4100" i="12"/>
  <c r="C4099" i="12"/>
  <c r="C4098" i="12"/>
  <c r="C4097" i="12"/>
  <c r="C4096" i="12"/>
  <c r="C4095" i="12"/>
  <c r="C4094" i="12"/>
  <c r="C4093" i="12"/>
  <c r="C4092" i="12"/>
  <c r="C4091" i="12"/>
  <c r="C4090" i="12"/>
  <c r="C4089" i="12"/>
  <c r="C4088" i="12"/>
  <c r="C4087" i="12"/>
  <c r="C4086" i="12"/>
  <c r="C4085" i="12"/>
  <c r="C4084" i="12"/>
  <c r="C4083" i="12"/>
  <c r="C4082" i="12"/>
  <c r="C4081" i="12"/>
  <c r="C4080" i="12"/>
  <c r="C4079" i="12"/>
  <c r="C4078" i="12"/>
  <c r="C4077" i="12"/>
  <c r="C4076" i="12"/>
  <c r="C4075" i="12"/>
  <c r="C4074" i="12"/>
  <c r="C4073" i="12"/>
  <c r="C4072" i="12"/>
  <c r="C4071" i="12"/>
  <c r="C4070" i="12"/>
  <c r="C4069" i="12"/>
  <c r="C4068" i="12"/>
  <c r="C4067" i="12"/>
  <c r="C4066" i="12"/>
  <c r="C4065" i="12"/>
  <c r="C4064" i="12"/>
  <c r="C4063" i="12"/>
  <c r="C4062" i="12"/>
  <c r="C4061" i="12"/>
  <c r="C4060" i="12"/>
  <c r="C4059" i="12"/>
  <c r="C4058" i="12"/>
  <c r="C4057" i="12"/>
  <c r="C4056" i="12"/>
  <c r="C4055" i="12"/>
  <c r="C4054" i="12"/>
  <c r="C4053" i="12"/>
  <c r="C4052" i="12"/>
  <c r="C4051" i="12"/>
  <c r="C4050" i="12"/>
  <c r="C4049" i="12"/>
  <c r="C4048" i="12"/>
  <c r="C4047" i="12"/>
  <c r="C4046" i="12"/>
  <c r="C4045" i="12"/>
  <c r="C4044" i="12"/>
  <c r="C4043" i="12"/>
  <c r="C4042" i="12"/>
  <c r="C4041" i="12"/>
  <c r="C4040" i="12"/>
  <c r="C4039" i="12"/>
  <c r="C4038" i="12"/>
  <c r="C4037" i="12"/>
  <c r="C4036" i="12"/>
  <c r="C4035" i="12"/>
  <c r="C4034" i="12"/>
  <c r="C4033" i="12"/>
  <c r="C4032" i="12"/>
  <c r="C4031" i="12"/>
  <c r="C4030" i="12"/>
  <c r="C4029" i="12"/>
  <c r="C4028" i="12"/>
  <c r="C4027" i="12"/>
  <c r="C4026" i="12"/>
  <c r="C4025" i="12"/>
  <c r="C4024" i="12"/>
  <c r="C4023" i="12"/>
  <c r="C4022" i="12"/>
  <c r="C4021" i="12"/>
  <c r="C4020" i="12"/>
  <c r="C4019" i="12"/>
  <c r="C4018" i="12"/>
  <c r="C4017" i="12"/>
  <c r="C4016" i="12"/>
  <c r="C4015" i="12"/>
  <c r="C4014" i="12"/>
  <c r="C4013" i="12"/>
  <c r="C4012" i="12"/>
  <c r="C4011" i="12"/>
  <c r="C4010" i="12"/>
  <c r="C4009" i="12"/>
  <c r="C4008" i="12"/>
  <c r="C4007" i="12"/>
  <c r="C4006" i="12"/>
  <c r="C4005" i="12"/>
  <c r="C4004" i="12"/>
  <c r="C4003" i="12"/>
  <c r="C4002" i="12"/>
  <c r="C4001" i="12"/>
  <c r="C4000" i="12"/>
  <c r="C3999" i="12"/>
  <c r="C3998" i="12"/>
  <c r="C3997" i="12"/>
  <c r="C3996" i="12"/>
  <c r="C3995" i="12"/>
  <c r="C3994" i="12"/>
  <c r="C3993" i="12"/>
  <c r="C3992" i="12"/>
  <c r="C3991" i="12"/>
  <c r="C3990" i="12"/>
  <c r="C3989" i="12"/>
  <c r="C3988" i="12"/>
  <c r="C3987" i="12"/>
  <c r="C3986" i="12"/>
  <c r="C3985" i="12"/>
  <c r="C3984" i="12"/>
  <c r="C3983" i="12"/>
  <c r="C3982" i="12"/>
  <c r="C3981" i="12"/>
  <c r="C3980" i="12"/>
  <c r="C3979" i="12"/>
  <c r="C3978" i="12"/>
  <c r="C3977" i="12"/>
  <c r="C3976" i="12"/>
  <c r="C3975" i="12"/>
  <c r="C3974" i="12"/>
  <c r="C3973" i="12"/>
  <c r="C3972" i="12"/>
  <c r="C3971" i="12"/>
  <c r="C3970" i="12"/>
  <c r="C3969" i="12"/>
  <c r="C3968" i="12"/>
  <c r="C3967" i="12"/>
  <c r="C3966" i="12"/>
  <c r="C3965" i="12"/>
  <c r="C3964" i="12"/>
  <c r="C3963" i="12"/>
  <c r="C3962" i="12"/>
  <c r="C3961" i="12"/>
  <c r="C3960" i="12"/>
  <c r="C3959" i="12"/>
  <c r="C3958" i="12"/>
  <c r="C3957" i="12"/>
  <c r="C3956" i="12"/>
  <c r="C3955" i="12"/>
  <c r="C3954" i="12"/>
  <c r="C3953" i="12"/>
  <c r="C3952" i="12"/>
  <c r="C3951" i="12"/>
  <c r="C3950" i="12"/>
  <c r="C3949" i="12"/>
  <c r="C3948" i="12"/>
  <c r="C3947" i="12"/>
  <c r="C3946" i="12"/>
  <c r="C3945" i="12"/>
  <c r="C3944" i="12"/>
  <c r="C3943" i="12"/>
  <c r="C3942" i="12"/>
  <c r="C3941" i="12"/>
  <c r="C3940" i="12"/>
  <c r="C3939" i="12"/>
  <c r="C3938" i="12"/>
  <c r="C3937" i="12"/>
  <c r="C3936" i="12"/>
  <c r="C3935" i="12"/>
  <c r="C3934" i="12"/>
  <c r="C3933" i="12"/>
  <c r="C3932" i="12"/>
  <c r="C3931" i="12"/>
  <c r="C3930" i="12"/>
  <c r="C3929" i="12"/>
  <c r="C3928" i="12"/>
  <c r="C3927" i="12"/>
  <c r="C3926" i="12"/>
  <c r="C3925" i="12"/>
  <c r="C3924" i="12"/>
  <c r="C3923" i="12"/>
  <c r="C3922" i="12"/>
  <c r="C3921" i="12"/>
  <c r="C3920" i="12"/>
  <c r="C3919" i="12"/>
  <c r="C3918" i="12"/>
  <c r="C3917" i="12"/>
  <c r="C3916" i="12"/>
  <c r="C3915" i="12"/>
  <c r="C3914" i="12"/>
  <c r="C3913" i="12"/>
  <c r="C3912" i="12"/>
  <c r="C3911" i="12"/>
  <c r="C3910" i="12"/>
  <c r="C3909" i="12"/>
  <c r="C3908" i="12"/>
  <c r="C3907" i="12"/>
  <c r="C3906" i="12"/>
  <c r="C3905" i="12"/>
  <c r="C3904" i="12"/>
  <c r="C3903" i="12"/>
  <c r="C3902" i="12"/>
  <c r="C3901" i="12"/>
  <c r="C3900" i="12"/>
  <c r="C3899" i="12"/>
  <c r="C3898" i="12"/>
  <c r="C3897" i="12"/>
  <c r="C3896" i="12"/>
  <c r="C3895" i="12"/>
  <c r="C3894" i="12"/>
  <c r="C3893" i="12"/>
  <c r="C3892" i="12"/>
  <c r="C3891" i="12"/>
  <c r="C3890" i="12"/>
  <c r="C3889" i="12"/>
  <c r="C3888" i="12"/>
  <c r="C3887" i="12"/>
  <c r="C3886" i="12"/>
  <c r="C3885" i="12"/>
  <c r="C3884" i="12"/>
  <c r="C3883" i="12"/>
  <c r="C3882" i="12"/>
  <c r="C3881" i="12"/>
  <c r="C3880" i="12"/>
  <c r="C3879" i="12"/>
  <c r="C3878" i="12"/>
  <c r="C3877" i="12"/>
  <c r="C3876" i="12"/>
  <c r="C3875" i="12"/>
  <c r="C3874" i="12"/>
  <c r="C3873" i="12"/>
  <c r="C3872" i="12"/>
  <c r="C3871" i="12"/>
  <c r="C3870" i="12"/>
  <c r="C3869" i="12"/>
  <c r="C3868" i="12"/>
  <c r="C3867" i="12"/>
  <c r="C3866" i="12"/>
  <c r="C3865" i="12"/>
  <c r="C3864" i="12"/>
  <c r="C3863" i="12"/>
  <c r="C3862" i="12"/>
  <c r="C3861" i="12"/>
  <c r="C3860" i="12"/>
  <c r="C3859" i="12"/>
  <c r="C3858" i="12"/>
  <c r="C3857" i="12"/>
  <c r="C3856" i="12"/>
  <c r="C3855" i="12"/>
  <c r="C3854" i="12"/>
  <c r="C3853" i="12"/>
  <c r="C3852" i="12"/>
  <c r="C3851" i="12"/>
  <c r="C3850" i="12"/>
  <c r="C3849" i="12"/>
  <c r="C3848" i="12"/>
  <c r="C3847" i="12"/>
  <c r="C3846" i="12"/>
  <c r="C3845" i="12"/>
  <c r="C3844" i="12"/>
  <c r="C3843" i="12"/>
  <c r="C3842" i="12"/>
  <c r="C3841" i="12"/>
  <c r="C3840" i="12"/>
  <c r="C3839" i="12"/>
  <c r="C3838" i="12"/>
  <c r="C3837" i="12"/>
  <c r="C3836" i="12"/>
  <c r="C3835" i="12"/>
  <c r="C3834" i="12"/>
  <c r="C3833" i="12"/>
  <c r="C3832" i="12"/>
  <c r="C3831" i="12"/>
  <c r="C3830" i="12"/>
  <c r="C3829" i="12"/>
  <c r="C3828" i="12"/>
  <c r="C3827" i="12"/>
  <c r="C3826" i="12"/>
  <c r="C3825" i="12"/>
  <c r="C3824" i="12"/>
  <c r="C3823" i="12"/>
  <c r="C3822" i="12"/>
  <c r="C3821" i="12"/>
  <c r="C3820" i="12"/>
  <c r="C3819" i="12"/>
  <c r="C3818" i="12"/>
  <c r="C3817" i="12"/>
  <c r="C3816" i="12"/>
  <c r="C3815" i="12"/>
  <c r="C3814" i="12"/>
  <c r="C3813" i="12"/>
  <c r="C3812" i="12"/>
  <c r="C3811" i="12"/>
  <c r="C3810" i="12"/>
  <c r="C3809" i="12"/>
  <c r="C3808" i="12"/>
  <c r="C3807" i="12"/>
  <c r="C3806" i="12"/>
  <c r="C3805" i="12"/>
  <c r="C3804" i="12"/>
  <c r="C3803" i="12"/>
  <c r="C3802" i="12"/>
  <c r="C3801" i="12"/>
  <c r="C3800" i="12"/>
  <c r="C3799" i="12"/>
  <c r="C3798" i="12"/>
  <c r="C3797" i="12"/>
  <c r="C3796" i="12"/>
  <c r="C3795" i="12"/>
  <c r="C3794" i="12"/>
  <c r="C3793" i="12"/>
  <c r="C3792" i="12"/>
  <c r="C3791" i="12"/>
  <c r="C3790" i="12"/>
  <c r="C3789" i="12"/>
  <c r="C3788" i="12"/>
  <c r="C3787" i="12"/>
  <c r="C3786" i="12"/>
  <c r="C3785" i="12"/>
  <c r="C3784" i="12"/>
  <c r="C3783" i="12"/>
  <c r="C3782" i="12"/>
  <c r="C3781" i="12"/>
  <c r="C3780" i="12"/>
  <c r="C3779" i="12"/>
  <c r="C3778" i="12"/>
  <c r="C3777" i="12"/>
  <c r="C3776" i="12"/>
  <c r="C3775" i="12"/>
  <c r="C3774" i="12"/>
  <c r="C3773" i="12"/>
  <c r="C3772" i="12"/>
  <c r="C3771" i="12"/>
  <c r="C3770" i="12"/>
  <c r="C3769" i="12"/>
  <c r="C3768" i="12"/>
  <c r="C3767" i="12"/>
  <c r="C3766" i="12"/>
  <c r="C3765" i="12"/>
  <c r="C3764" i="12"/>
  <c r="C3763" i="12"/>
  <c r="C3762" i="12"/>
  <c r="C3761" i="12"/>
  <c r="C3760" i="12"/>
  <c r="C3759" i="12"/>
  <c r="C3758" i="12"/>
  <c r="C3757" i="12"/>
  <c r="C3756" i="12"/>
  <c r="C3755" i="12"/>
  <c r="C3754" i="12"/>
  <c r="C3753" i="12"/>
  <c r="C3752" i="12"/>
  <c r="C3751" i="12"/>
  <c r="C3750" i="12"/>
  <c r="C3749" i="12"/>
  <c r="C3748" i="12"/>
  <c r="C3747" i="12"/>
  <c r="C3746" i="12"/>
  <c r="C3745" i="12"/>
  <c r="C3744" i="12"/>
  <c r="C3743" i="12"/>
  <c r="C3742" i="12"/>
  <c r="C3741" i="12"/>
  <c r="C3740" i="12"/>
  <c r="C3739" i="12"/>
  <c r="C3738" i="12"/>
  <c r="C3737" i="12"/>
  <c r="C3736" i="12"/>
  <c r="C3735" i="12"/>
  <c r="C3734" i="12"/>
  <c r="C3733" i="12"/>
  <c r="C3732" i="12"/>
  <c r="C3731" i="12"/>
  <c r="C3730" i="12"/>
  <c r="C3729" i="12"/>
  <c r="C3728" i="12"/>
  <c r="C3727" i="12"/>
  <c r="C3726" i="12"/>
  <c r="C3725" i="12"/>
  <c r="C3724" i="12"/>
  <c r="C3723" i="12"/>
  <c r="C3722" i="12"/>
  <c r="C3721" i="12"/>
  <c r="C3720" i="12"/>
  <c r="C3719" i="12"/>
  <c r="C3718" i="12"/>
  <c r="C3717" i="12"/>
  <c r="C3716" i="12"/>
  <c r="C3715" i="12"/>
  <c r="C3714" i="12"/>
  <c r="C3713" i="12"/>
  <c r="C3712" i="12"/>
  <c r="C3711" i="12"/>
  <c r="C3710" i="12"/>
  <c r="C3709" i="12"/>
  <c r="C3708" i="12"/>
  <c r="C3707" i="12"/>
  <c r="C3706" i="12"/>
  <c r="C3705" i="12"/>
  <c r="C3704" i="12"/>
  <c r="C3703" i="12"/>
  <c r="C3702" i="12"/>
  <c r="C3701" i="12"/>
  <c r="C3700" i="12"/>
  <c r="C3699" i="12"/>
  <c r="C3698" i="12"/>
  <c r="C3697" i="12"/>
  <c r="C3696" i="12"/>
  <c r="C3695" i="12"/>
  <c r="C3694" i="12"/>
  <c r="C3693" i="12"/>
  <c r="C3692" i="12"/>
  <c r="C3691" i="12"/>
  <c r="C3690" i="12"/>
  <c r="C3689" i="12"/>
  <c r="C3688" i="12"/>
  <c r="C3687" i="12"/>
  <c r="C3686" i="12"/>
  <c r="C3685" i="12"/>
  <c r="C3684" i="12"/>
  <c r="C3683" i="12"/>
  <c r="C3682" i="12"/>
  <c r="C3681" i="12"/>
  <c r="C3680" i="12"/>
  <c r="C3679" i="12"/>
  <c r="C3678" i="12"/>
  <c r="C3677" i="12"/>
  <c r="C3676" i="12"/>
  <c r="C3675" i="12"/>
  <c r="C3674" i="12"/>
  <c r="C3673" i="12"/>
  <c r="C3672" i="12"/>
  <c r="C3671" i="12"/>
  <c r="C3670" i="12"/>
  <c r="C3669" i="12"/>
  <c r="C3668" i="12"/>
  <c r="C3667" i="12"/>
  <c r="C3666" i="12"/>
  <c r="C3665" i="12"/>
  <c r="C3664" i="12"/>
  <c r="C3663" i="12"/>
  <c r="C3662" i="12"/>
  <c r="C3661" i="12"/>
  <c r="C3660" i="12"/>
  <c r="C3659" i="12"/>
  <c r="C3658" i="12"/>
  <c r="C3657" i="12"/>
  <c r="C3656" i="12"/>
  <c r="C3655" i="12"/>
  <c r="C3654" i="12"/>
  <c r="C3653" i="12"/>
  <c r="C3652" i="12"/>
  <c r="C3651" i="12"/>
  <c r="C3650" i="12"/>
  <c r="C3649" i="12"/>
  <c r="C3648" i="12"/>
  <c r="C3647" i="12"/>
  <c r="C3646" i="12"/>
  <c r="C3645" i="12"/>
  <c r="C3644" i="12"/>
  <c r="C3643" i="12"/>
  <c r="C3642" i="12"/>
  <c r="C3641" i="12"/>
  <c r="C3640" i="12"/>
  <c r="C3639" i="12"/>
  <c r="C3638" i="12"/>
  <c r="C3637" i="12"/>
  <c r="C3636" i="12"/>
  <c r="C3635" i="12"/>
  <c r="C3634" i="12"/>
  <c r="C3633" i="12"/>
  <c r="C3632" i="12"/>
  <c r="C3631" i="12"/>
  <c r="C3630" i="12"/>
  <c r="C3629" i="12"/>
  <c r="C3628" i="12"/>
  <c r="C3627" i="12"/>
  <c r="C3626" i="12"/>
  <c r="C3625" i="12"/>
  <c r="C3624" i="12"/>
  <c r="C3623" i="12"/>
  <c r="C3622" i="12"/>
  <c r="C3621" i="12"/>
  <c r="C3620" i="12"/>
  <c r="C3619" i="12"/>
  <c r="C3618" i="12"/>
  <c r="C3617" i="12"/>
  <c r="C3616" i="12"/>
  <c r="C3615" i="12"/>
  <c r="C3614" i="12"/>
  <c r="C3613" i="12"/>
  <c r="C3612" i="12"/>
  <c r="C3611" i="12"/>
  <c r="C3610" i="12"/>
  <c r="C3609" i="12"/>
  <c r="C3608" i="12"/>
  <c r="C3607" i="12"/>
  <c r="C3606" i="12"/>
  <c r="C3605" i="12"/>
  <c r="C3604" i="12"/>
  <c r="C3603" i="12"/>
  <c r="C3602" i="12"/>
  <c r="C3601" i="12"/>
  <c r="C3600" i="12"/>
  <c r="C3599" i="12"/>
  <c r="C3598" i="12"/>
  <c r="C3597" i="12"/>
  <c r="C3596" i="12"/>
  <c r="C3595" i="12"/>
  <c r="C3594" i="12"/>
  <c r="C3593" i="12"/>
  <c r="C3592" i="12"/>
  <c r="C3591" i="12"/>
  <c r="C3590" i="12"/>
  <c r="C3589" i="12"/>
  <c r="C3588" i="12"/>
  <c r="C3587" i="12"/>
  <c r="C3586" i="12"/>
  <c r="C3585" i="12"/>
  <c r="C3584" i="12"/>
  <c r="C3583" i="12"/>
  <c r="C3582" i="12"/>
  <c r="C3581" i="12"/>
  <c r="C3580" i="12"/>
  <c r="C3579" i="12"/>
  <c r="C3578" i="12"/>
  <c r="C3577" i="12"/>
  <c r="C3576" i="12"/>
  <c r="C3575" i="12"/>
  <c r="C3574" i="12"/>
  <c r="C3573" i="12"/>
  <c r="C3572" i="12"/>
  <c r="C3571" i="12"/>
  <c r="C3570" i="12"/>
  <c r="C3569" i="12"/>
  <c r="C3568" i="12"/>
  <c r="C3567" i="12"/>
  <c r="C3566" i="12"/>
  <c r="C3565" i="12"/>
  <c r="C3564" i="12"/>
  <c r="C3563" i="12"/>
  <c r="C3562" i="12"/>
  <c r="C3561" i="12"/>
  <c r="C3560" i="12"/>
  <c r="C3559" i="12"/>
  <c r="C3558" i="12"/>
  <c r="C3557" i="12"/>
  <c r="C3556" i="12"/>
  <c r="C3555" i="12"/>
  <c r="C3554" i="12"/>
  <c r="C3553" i="12"/>
  <c r="C3552" i="12"/>
  <c r="C3551" i="12"/>
  <c r="C3550" i="12"/>
  <c r="C3549" i="12"/>
  <c r="C3548" i="12"/>
  <c r="C3547" i="12"/>
  <c r="C3546" i="12"/>
  <c r="C3545" i="12"/>
  <c r="C3544" i="12"/>
  <c r="C3543" i="12"/>
  <c r="C3542" i="12"/>
  <c r="C3541" i="12"/>
  <c r="C3540" i="12"/>
  <c r="C3539" i="12"/>
  <c r="C3538" i="12"/>
  <c r="C3537" i="12"/>
  <c r="C3536" i="12"/>
  <c r="C3535" i="12"/>
  <c r="C3534" i="12"/>
  <c r="C3533" i="12"/>
  <c r="C3532" i="12"/>
  <c r="C3531" i="12"/>
  <c r="C3530" i="12"/>
  <c r="C3529" i="12"/>
  <c r="C3528" i="12"/>
  <c r="C3527" i="12"/>
  <c r="C3526" i="12"/>
  <c r="C3525" i="12"/>
  <c r="C3524" i="12"/>
  <c r="C3523" i="12"/>
  <c r="C3522" i="12"/>
  <c r="C3521" i="12"/>
  <c r="C3520" i="12"/>
  <c r="C3519" i="12"/>
  <c r="C3518" i="12"/>
  <c r="C3517" i="12"/>
  <c r="C3516" i="12"/>
  <c r="C3515" i="12"/>
  <c r="C3514" i="12"/>
  <c r="C3513" i="12"/>
  <c r="C3512" i="12"/>
  <c r="C3511" i="12"/>
  <c r="C3510" i="12"/>
  <c r="C3509" i="12"/>
  <c r="C3508" i="12"/>
  <c r="C3507" i="12"/>
  <c r="C3506" i="12"/>
  <c r="C3505" i="12"/>
  <c r="C3504" i="12"/>
  <c r="C3503" i="12"/>
  <c r="C3502" i="12"/>
  <c r="C3501" i="12"/>
  <c r="C3500" i="12"/>
  <c r="C3499" i="12"/>
  <c r="C3498" i="12"/>
  <c r="C3497" i="12"/>
  <c r="C3496" i="12"/>
  <c r="C3495" i="12"/>
  <c r="C3494" i="12"/>
  <c r="C3493" i="12"/>
  <c r="C3492" i="12"/>
  <c r="C3491" i="12"/>
  <c r="C3490" i="12"/>
  <c r="C3489" i="12"/>
  <c r="C3488" i="12"/>
  <c r="C3487" i="12"/>
  <c r="C3486" i="12"/>
  <c r="C3485" i="12"/>
  <c r="C3484" i="12"/>
  <c r="C3483" i="12"/>
  <c r="C3482" i="12"/>
  <c r="C3481" i="12"/>
  <c r="C3480" i="12"/>
  <c r="C3479" i="12"/>
  <c r="C3478" i="12"/>
  <c r="C3477" i="12"/>
  <c r="C3476" i="12"/>
  <c r="C3475" i="12"/>
  <c r="C3474" i="12"/>
  <c r="C3473" i="12"/>
  <c r="C3472" i="12"/>
  <c r="C3471" i="12"/>
  <c r="C3470" i="12"/>
  <c r="C3469" i="12"/>
  <c r="C3468" i="12"/>
  <c r="C3467" i="12"/>
  <c r="C3466" i="12"/>
  <c r="C3465" i="12"/>
  <c r="C3464" i="12"/>
  <c r="C3463" i="12"/>
  <c r="C3462" i="12"/>
  <c r="C3461" i="12"/>
  <c r="C3460" i="12"/>
  <c r="C3459" i="12"/>
  <c r="C3458" i="12"/>
  <c r="C3457" i="12"/>
  <c r="C3456" i="12"/>
  <c r="C3455" i="12"/>
  <c r="C3454" i="12"/>
  <c r="C3453" i="12"/>
  <c r="C3452" i="12"/>
  <c r="C3451" i="12"/>
  <c r="C3450" i="12"/>
  <c r="C3449" i="12"/>
  <c r="C3448" i="12"/>
  <c r="C3447" i="12"/>
  <c r="C3446" i="12"/>
  <c r="C3445" i="12"/>
  <c r="C3444" i="12"/>
  <c r="C3443" i="12"/>
  <c r="C3442" i="12"/>
  <c r="C3441" i="12"/>
  <c r="C3440" i="12"/>
  <c r="C3439" i="12"/>
  <c r="C3438" i="12"/>
  <c r="C3437" i="12"/>
  <c r="C3436" i="12"/>
  <c r="C3435" i="12"/>
  <c r="C3434" i="12"/>
  <c r="C3433" i="12"/>
  <c r="C3432" i="12"/>
  <c r="C3431" i="12"/>
  <c r="C3430" i="12"/>
  <c r="C3429" i="12"/>
  <c r="C3428" i="12"/>
  <c r="C3427" i="12"/>
  <c r="C3426" i="12"/>
  <c r="C3425" i="12"/>
  <c r="C3424" i="12"/>
  <c r="C3423" i="12"/>
  <c r="C3422" i="12"/>
  <c r="C3421" i="12"/>
  <c r="C3420" i="12"/>
  <c r="C3419" i="12"/>
  <c r="C3418" i="12"/>
  <c r="C3417" i="12"/>
  <c r="C3416" i="12"/>
  <c r="C3415" i="12"/>
  <c r="C3414" i="12"/>
  <c r="C3413" i="12"/>
  <c r="C3412" i="12"/>
  <c r="C3411" i="12"/>
  <c r="C3410" i="12"/>
  <c r="C3409" i="12"/>
  <c r="C3408" i="12"/>
  <c r="C3407" i="12"/>
  <c r="C3406" i="12"/>
  <c r="C3405" i="12"/>
  <c r="C3404" i="12"/>
  <c r="C3403" i="12"/>
  <c r="C3402" i="12"/>
  <c r="C3401" i="12"/>
  <c r="C3400" i="12"/>
  <c r="C3399" i="12"/>
  <c r="C3398" i="12"/>
  <c r="C3397" i="12"/>
  <c r="C3396" i="12"/>
  <c r="C3395" i="12"/>
  <c r="C3394" i="12"/>
  <c r="C3393" i="12"/>
  <c r="C3392" i="12"/>
  <c r="C3391" i="12"/>
  <c r="C3390" i="12"/>
  <c r="C3389" i="12"/>
  <c r="C3388" i="12"/>
  <c r="C3387" i="12"/>
  <c r="C3386" i="12"/>
  <c r="C3385" i="12"/>
  <c r="C3384" i="12"/>
  <c r="C3383" i="12"/>
  <c r="C3382" i="12"/>
  <c r="C3381" i="12"/>
  <c r="C3380" i="12"/>
  <c r="C3379" i="12"/>
  <c r="C3378" i="12"/>
  <c r="C3377" i="12"/>
  <c r="C3376" i="12"/>
  <c r="C3375" i="12"/>
  <c r="C3374" i="12"/>
  <c r="C3373" i="12"/>
  <c r="C3372" i="12"/>
  <c r="C3371" i="12"/>
  <c r="C3370" i="12"/>
  <c r="C3369" i="12"/>
  <c r="C3368" i="12"/>
  <c r="C3367" i="12"/>
  <c r="C3366" i="12"/>
  <c r="C3365" i="12"/>
  <c r="C3364" i="12"/>
  <c r="C3363" i="12"/>
  <c r="C3362" i="12"/>
  <c r="C3361" i="12"/>
  <c r="C3360" i="12"/>
  <c r="C3359" i="12"/>
  <c r="C3358" i="12"/>
  <c r="C3357" i="12"/>
  <c r="C3356" i="12"/>
  <c r="C3355" i="12"/>
  <c r="C3354" i="12"/>
  <c r="C3353" i="12"/>
  <c r="C3352" i="12"/>
  <c r="C3351" i="12"/>
  <c r="C3350" i="12"/>
  <c r="C3349" i="12"/>
  <c r="C3348" i="12"/>
  <c r="C3347" i="12"/>
  <c r="C3346" i="12"/>
  <c r="C3345" i="12"/>
  <c r="C3344" i="12"/>
  <c r="C3343" i="12"/>
  <c r="C3342" i="12"/>
  <c r="C3341" i="12"/>
  <c r="C3340" i="12"/>
  <c r="C3339" i="12"/>
  <c r="C3338" i="12"/>
  <c r="C3337" i="12"/>
  <c r="C3336" i="12"/>
  <c r="C3335" i="12"/>
  <c r="C3334" i="12"/>
  <c r="C3333" i="12"/>
  <c r="C3332" i="12"/>
  <c r="C3331" i="12"/>
  <c r="C3330" i="12"/>
  <c r="C3329" i="12"/>
  <c r="C3328" i="12"/>
  <c r="C3327" i="12"/>
  <c r="C3326" i="12"/>
  <c r="C3325" i="12"/>
  <c r="C3324" i="12"/>
  <c r="C3323" i="12"/>
  <c r="C3322" i="12"/>
  <c r="C3321" i="12"/>
  <c r="C3320" i="12"/>
  <c r="C3319" i="12"/>
  <c r="C3318" i="12"/>
  <c r="C3317" i="12"/>
  <c r="C3316" i="12"/>
  <c r="C3315" i="12"/>
  <c r="C3314" i="12"/>
  <c r="C3313" i="12"/>
  <c r="C3312" i="12"/>
  <c r="C3311" i="12"/>
  <c r="C3310" i="12"/>
  <c r="C3309" i="12"/>
  <c r="C3308" i="12"/>
  <c r="C3307" i="12"/>
  <c r="C3306" i="12"/>
  <c r="C3305" i="12"/>
  <c r="C3304" i="12"/>
  <c r="C3303" i="12"/>
  <c r="C3302" i="12"/>
  <c r="C3301" i="12"/>
  <c r="C3300" i="12"/>
  <c r="C3299" i="12"/>
  <c r="C3298" i="12"/>
  <c r="C3297" i="12"/>
  <c r="C3296" i="12"/>
  <c r="C3295" i="12"/>
  <c r="C3294" i="12"/>
  <c r="C3293" i="12"/>
  <c r="C3292" i="12"/>
  <c r="C3291" i="12"/>
  <c r="C3290" i="12"/>
  <c r="C3289" i="12"/>
  <c r="C3288" i="12"/>
  <c r="C3287" i="12"/>
  <c r="C3286" i="12"/>
  <c r="C3285" i="12"/>
  <c r="C3284" i="12"/>
  <c r="C3283" i="12"/>
  <c r="C3282" i="12"/>
  <c r="C3281" i="12"/>
  <c r="C3280" i="12"/>
  <c r="C3279" i="12"/>
  <c r="C3278" i="12"/>
  <c r="C3277" i="12"/>
  <c r="C3276" i="12"/>
  <c r="C3275" i="12"/>
  <c r="C3274" i="12"/>
  <c r="C3273" i="12"/>
  <c r="C3272" i="12"/>
  <c r="C3271" i="12"/>
  <c r="C3270" i="12"/>
  <c r="C3269" i="12"/>
  <c r="C3268" i="12"/>
  <c r="C3267" i="12"/>
  <c r="C3266" i="12"/>
  <c r="C3265" i="12"/>
  <c r="C3264" i="12"/>
  <c r="C3263" i="12"/>
  <c r="C3262" i="12"/>
  <c r="C3261" i="12"/>
  <c r="C3260" i="12"/>
  <c r="C3259" i="12"/>
  <c r="C3258" i="12"/>
  <c r="C3257" i="12"/>
  <c r="C3256" i="12"/>
  <c r="C3255" i="12"/>
  <c r="C3254" i="12"/>
  <c r="C3253" i="12"/>
  <c r="C3252" i="12"/>
  <c r="C3251" i="12"/>
  <c r="C3250" i="12"/>
  <c r="C3249" i="12"/>
  <c r="C3248" i="12"/>
  <c r="C3247" i="12"/>
  <c r="C3246" i="12"/>
  <c r="C3245" i="12"/>
  <c r="C3244" i="12"/>
  <c r="C3243" i="12"/>
  <c r="C3242" i="12"/>
  <c r="C3241" i="12"/>
  <c r="C3240" i="12"/>
  <c r="C3239" i="12"/>
  <c r="C3238" i="12"/>
  <c r="C3237" i="12"/>
  <c r="C3236" i="12"/>
  <c r="C3235" i="12"/>
  <c r="C3234" i="12"/>
  <c r="C3233" i="12"/>
  <c r="C3232" i="12"/>
  <c r="C3231" i="12"/>
  <c r="C3230" i="12"/>
  <c r="C3229" i="12"/>
  <c r="C3228" i="12"/>
  <c r="C3227" i="12"/>
  <c r="C3226" i="12"/>
  <c r="C3225" i="12"/>
  <c r="C3224" i="12"/>
  <c r="C3223" i="12"/>
  <c r="C3222" i="12"/>
  <c r="C3221" i="12"/>
  <c r="C3220" i="12"/>
  <c r="C3219" i="12"/>
  <c r="C3218" i="12"/>
  <c r="C3217" i="12"/>
  <c r="C3216" i="12"/>
  <c r="C3215" i="12"/>
  <c r="C3214" i="12"/>
  <c r="C3213" i="12"/>
  <c r="C3212" i="12"/>
  <c r="C3211" i="12"/>
  <c r="C3210" i="12"/>
  <c r="C3209" i="12"/>
  <c r="C3208" i="12"/>
  <c r="C3207" i="12"/>
  <c r="C3206" i="12"/>
  <c r="C3205" i="12"/>
  <c r="C3204" i="12"/>
  <c r="C3203" i="12"/>
  <c r="C3202" i="12"/>
  <c r="C3201" i="12"/>
  <c r="C3200" i="12"/>
  <c r="C3199" i="12"/>
  <c r="C3198" i="12"/>
  <c r="C3197" i="12"/>
  <c r="C3196" i="12"/>
  <c r="C3195" i="12"/>
  <c r="C3194" i="12"/>
  <c r="C3193" i="12"/>
  <c r="C3192" i="12"/>
  <c r="C3191" i="12"/>
  <c r="C3190" i="12"/>
  <c r="C3189" i="12"/>
  <c r="C3188" i="12"/>
  <c r="C3187" i="12"/>
  <c r="C3186" i="12"/>
  <c r="C3185" i="12"/>
  <c r="C3184" i="12"/>
  <c r="C3183" i="12"/>
  <c r="C3182" i="12"/>
  <c r="C3181" i="12"/>
  <c r="C3180" i="12"/>
  <c r="C3179" i="12"/>
  <c r="C3178" i="12"/>
  <c r="C3177" i="12"/>
  <c r="C3176" i="12"/>
  <c r="C3175" i="12"/>
  <c r="C3174" i="12"/>
  <c r="C3173" i="12"/>
  <c r="C3172" i="12"/>
  <c r="C3171" i="12"/>
  <c r="C3170" i="12"/>
  <c r="C3169" i="12"/>
  <c r="C3168" i="12"/>
  <c r="C3167" i="12"/>
  <c r="C3166" i="12"/>
  <c r="C3165" i="12"/>
  <c r="C3164" i="12"/>
  <c r="C3163" i="12"/>
  <c r="C3162" i="12"/>
  <c r="C3161" i="12"/>
  <c r="C3160" i="12"/>
  <c r="C3159" i="12"/>
  <c r="C3158" i="12"/>
  <c r="C3157" i="12"/>
  <c r="C3156" i="12"/>
  <c r="C3155" i="12"/>
  <c r="C3154" i="12"/>
  <c r="C3153" i="12"/>
  <c r="C3152" i="12"/>
  <c r="C3151" i="12"/>
  <c r="C3150" i="12"/>
  <c r="C3149" i="12"/>
  <c r="C3148" i="12"/>
  <c r="C3147" i="12"/>
  <c r="C3146" i="12"/>
  <c r="C3145" i="12"/>
  <c r="C3144" i="12"/>
  <c r="C3143" i="12"/>
  <c r="C3142" i="12"/>
  <c r="C3141" i="12"/>
  <c r="C3140" i="12"/>
  <c r="C3139" i="12"/>
  <c r="C3138" i="12"/>
  <c r="C3137" i="12"/>
  <c r="C3136" i="12"/>
  <c r="C3135" i="12"/>
  <c r="C3134" i="12"/>
  <c r="C3133" i="12"/>
  <c r="C3132" i="12"/>
  <c r="C3131" i="12"/>
  <c r="C3130" i="12"/>
  <c r="C3129" i="12"/>
  <c r="C3128" i="12"/>
  <c r="C3127" i="12"/>
  <c r="C3126" i="12"/>
  <c r="C3125" i="12"/>
  <c r="C3124" i="12"/>
  <c r="C3123" i="12"/>
  <c r="C3122" i="12"/>
  <c r="C3121" i="12"/>
  <c r="C3120" i="12"/>
  <c r="C3119" i="12"/>
  <c r="C3118" i="12"/>
  <c r="C3117" i="12"/>
  <c r="C3116" i="12"/>
  <c r="C3115" i="12"/>
  <c r="C3114" i="12"/>
  <c r="C3113" i="12"/>
  <c r="C3112" i="12"/>
  <c r="C3111" i="12"/>
  <c r="C3110" i="12"/>
  <c r="C3109" i="12"/>
  <c r="C3108" i="12"/>
  <c r="C3107" i="12"/>
  <c r="C3106" i="12"/>
  <c r="C3105" i="12"/>
  <c r="C3104" i="12"/>
  <c r="C3103" i="12"/>
  <c r="C3102" i="12"/>
  <c r="C3101" i="12"/>
  <c r="C3100" i="12"/>
  <c r="C3099" i="12"/>
  <c r="C3098" i="12"/>
  <c r="C3097" i="12"/>
  <c r="C3096" i="12"/>
  <c r="C3095" i="12"/>
  <c r="C3094" i="12"/>
  <c r="C3093" i="12"/>
  <c r="C3092" i="12"/>
  <c r="C3091" i="12"/>
  <c r="C3090" i="12"/>
  <c r="C3089" i="12"/>
  <c r="C3088" i="12"/>
  <c r="C3087" i="12"/>
  <c r="C3086" i="12"/>
  <c r="C3085" i="12"/>
  <c r="C3084" i="12"/>
  <c r="C3083" i="12"/>
  <c r="C3082" i="12"/>
  <c r="C3081" i="12"/>
  <c r="C3080" i="12"/>
  <c r="C3079" i="12"/>
  <c r="C3078" i="12"/>
  <c r="C3077" i="12"/>
  <c r="C3076" i="12"/>
  <c r="C3075" i="12"/>
  <c r="C3074" i="12"/>
  <c r="C3073" i="12"/>
  <c r="C3072" i="12"/>
  <c r="C3071" i="12"/>
  <c r="C3070" i="12"/>
  <c r="C3069" i="12"/>
  <c r="C3068" i="12"/>
  <c r="C3067" i="12"/>
  <c r="C3066" i="12"/>
  <c r="C3065" i="12"/>
  <c r="C3064" i="12"/>
  <c r="C3063" i="12"/>
  <c r="C3062" i="12"/>
  <c r="C3061" i="12"/>
  <c r="C3060" i="12"/>
  <c r="C3059" i="12"/>
  <c r="C3058" i="12"/>
  <c r="C3057" i="12"/>
  <c r="C3056" i="12"/>
  <c r="C3055" i="12"/>
  <c r="C3054" i="12"/>
  <c r="C3053" i="12"/>
  <c r="C3052" i="12"/>
  <c r="C3051" i="12"/>
  <c r="C3050" i="12"/>
  <c r="C3049" i="12"/>
  <c r="C3048" i="12"/>
  <c r="C3047" i="12"/>
  <c r="C3046" i="12"/>
  <c r="C3045" i="12"/>
  <c r="C3044" i="12"/>
  <c r="C3043" i="12"/>
  <c r="C3042" i="12"/>
  <c r="C3041" i="12"/>
  <c r="C3040" i="12"/>
  <c r="C3039" i="12"/>
  <c r="C3038" i="12"/>
  <c r="C3037" i="12"/>
  <c r="C3036" i="12"/>
  <c r="C3035" i="12"/>
  <c r="C3034" i="12"/>
  <c r="C3033" i="12"/>
  <c r="C3032" i="12"/>
  <c r="C3031" i="12"/>
  <c r="C3030" i="12"/>
  <c r="C3029" i="12"/>
  <c r="C3028" i="12"/>
  <c r="C3027" i="12"/>
  <c r="C3026" i="12"/>
  <c r="C3025" i="12"/>
  <c r="C3024" i="12"/>
  <c r="C3023" i="12"/>
  <c r="C3022" i="12"/>
  <c r="C3021" i="12"/>
  <c r="C3020" i="12"/>
  <c r="C3019" i="12"/>
  <c r="C3018" i="12"/>
  <c r="C3017" i="12"/>
  <c r="C3016" i="12"/>
  <c r="C3015" i="12"/>
  <c r="C3014" i="12"/>
  <c r="C3013" i="12"/>
  <c r="C3012" i="12"/>
  <c r="C3011" i="12"/>
  <c r="C3010" i="12"/>
  <c r="C3009" i="12"/>
  <c r="C3008" i="12"/>
  <c r="C3007" i="12"/>
  <c r="C3006" i="12"/>
  <c r="C3005" i="12"/>
  <c r="C3004" i="12"/>
  <c r="C3003" i="12"/>
  <c r="C3002" i="12"/>
  <c r="C3001" i="12"/>
  <c r="C3000" i="12"/>
  <c r="C2999" i="12"/>
  <c r="C2998" i="12"/>
  <c r="C2997" i="12"/>
  <c r="C2996" i="12"/>
  <c r="C2995" i="12"/>
  <c r="C2994" i="12"/>
  <c r="C2993" i="12"/>
  <c r="C2992" i="12"/>
  <c r="C2991" i="12"/>
  <c r="C2990" i="12"/>
  <c r="C2989" i="12"/>
  <c r="C2988" i="12"/>
  <c r="C2987" i="12"/>
  <c r="C2986" i="12"/>
  <c r="C2985" i="12"/>
  <c r="C2984" i="12"/>
  <c r="C2983" i="12"/>
  <c r="C2982" i="12"/>
  <c r="C2981" i="12"/>
  <c r="C2980" i="12"/>
  <c r="C2979" i="12"/>
  <c r="C2978" i="12"/>
  <c r="C2977" i="12"/>
  <c r="C2976" i="12"/>
  <c r="C2975" i="12"/>
  <c r="C2974" i="12"/>
  <c r="C2973" i="12"/>
  <c r="C2972" i="12"/>
  <c r="C2971" i="12"/>
  <c r="C2970" i="12"/>
  <c r="C2969" i="12"/>
  <c r="C2968" i="12"/>
  <c r="C2967" i="12"/>
  <c r="C2966" i="12"/>
  <c r="C2965" i="12"/>
  <c r="C2964" i="12"/>
  <c r="C2963" i="12"/>
  <c r="C2962" i="12"/>
  <c r="C2961" i="12"/>
  <c r="C2960" i="12"/>
  <c r="C2959" i="12"/>
  <c r="C2958" i="12"/>
  <c r="C2957" i="12"/>
  <c r="C2956" i="12"/>
  <c r="C2955" i="12"/>
  <c r="C2954" i="12"/>
  <c r="C2953" i="12"/>
  <c r="C2952" i="12"/>
  <c r="C2951" i="12"/>
  <c r="C2950" i="12"/>
  <c r="C2949" i="12"/>
  <c r="C2948" i="12"/>
  <c r="C2947" i="12"/>
  <c r="C2946" i="12"/>
  <c r="C2945" i="12"/>
  <c r="C2944" i="12"/>
  <c r="C2943" i="12"/>
  <c r="C2942" i="12"/>
  <c r="C2941" i="12"/>
  <c r="C2940" i="12"/>
  <c r="C2939" i="12"/>
  <c r="C2938" i="12"/>
  <c r="C2937" i="12"/>
  <c r="C2936" i="12"/>
  <c r="C2935" i="12"/>
  <c r="C2934" i="12"/>
  <c r="C2933" i="12"/>
  <c r="C2932" i="12"/>
  <c r="C2931" i="12"/>
  <c r="C2930" i="12"/>
  <c r="C2929" i="12"/>
  <c r="C2928" i="12"/>
  <c r="C2927" i="12"/>
  <c r="C2926" i="12"/>
  <c r="C2925" i="12"/>
  <c r="C2924" i="12"/>
  <c r="C2923" i="12"/>
  <c r="C2922" i="12"/>
  <c r="C2921" i="12"/>
  <c r="C2920" i="12"/>
  <c r="C2919" i="12"/>
  <c r="C2918" i="12"/>
  <c r="C2917" i="12"/>
  <c r="C2916" i="12"/>
  <c r="C2915" i="12"/>
  <c r="C2914" i="12"/>
  <c r="C2913" i="12"/>
  <c r="C2912" i="12"/>
  <c r="C2911" i="12"/>
  <c r="C2910" i="12"/>
  <c r="C2909" i="12"/>
  <c r="C2908" i="12"/>
  <c r="C2907" i="12"/>
  <c r="C2906" i="12"/>
  <c r="C2905" i="12"/>
  <c r="C2904" i="12"/>
  <c r="C2903" i="12"/>
  <c r="C2902" i="12"/>
  <c r="C2901" i="12"/>
  <c r="C2900" i="12"/>
  <c r="C2899" i="12"/>
  <c r="C2898" i="12"/>
  <c r="C2897" i="12"/>
  <c r="C2896" i="12"/>
  <c r="C2895" i="12"/>
  <c r="C2894" i="12"/>
  <c r="C2893" i="12"/>
  <c r="C2892" i="12"/>
  <c r="C2891" i="12"/>
  <c r="C2890" i="12"/>
  <c r="C2889" i="12"/>
  <c r="C2888" i="12"/>
  <c r="C2887" i="12"/>
  <c r="C2886" i="12"/>
  <c r="C2885" i="12"/>
  <c r="C2884" i="12"/>
  <c r="C2883" i="12"/>
  <c r="C2882" i="12"/>
  <c r="C2881" i="12"/>
  <c r="C2880" i="12"/>
  <c r="C2879" i="12"/>
  <c r="C2878" i="12"/>
  <c r="C2877" i="12"/>
  <c r="C2876" i="12"/>
  <c r="C2875" i="12"/>
  <c r="C2874" i="12"/>
  <c r="C2873" i="12"/>
  <c r="C2872" i="12"/>
  <c r="C2871" i="12"/>
  <c r="C2870" i="12"/>
  <c r="C2869" i="12"/>
  <c r="C2868" i="12"/>
  <c r="C2867" i="12"/>
  <c r="C2866" i="12"/>
  <c r="C2865" i="12"/>
  <c r="C2864" i="12"/>
  <c r="C2863" i="12"/>
  <c r="C2862" i="12"/>
  <c r="C2861" i="12"/>
  <c r="C2860" i="12"/>
  <c r="C2859" i="12"/>
  <c r="C2858" i="12"/>
  <c r="C2857" i="12"/>
  <c r="C2856" i="12"/>
  <c r="C2855" i="12"/>
  <c r="C2854" i="12"/>
  <c r="C2853" i="12"/>
  <c r="C2852" i="12"/>
  <c r="C2851" i="12"/>
  <c r="C2850" i="12"/>
  <c r="C2849" i="12"/>
  <c r="C2848" i="12"/>
  <c r="C2847" i="12"/>
  <c r="C2846" i="12"/>
  <c r="C2845" i="12"/>
  <c r="C2844" i="12"/>
  <c r="C2843" i="12"/>
  <c r="C2842" i="12"/>
  <c r="C2841" i="12"/>
  <c r="C2840" i="12"/>
  <c r="C2839" i="12"/>
  <c r="C2838" i="12"/>
  <c r="C2837" i="12"/>
  <c r="C2836" i="12"/>
  <c r="C2835" i="12"/>
  <c r="C2834" i="12"/>
  <c r="C2833" i="12"/>
  <c r="C2832" i="12"/>
  <c r="C2831" i="12"/>
  <c r="C2830" i="12"/>
  <c r="C2829" i="12"/>
  <c r="C2828" i="12"/>
  <c r="C2827" i="12"/>
  <c r="C2826" i="12"/>
  <c r="C2825" i="12"/>
  <c r="C2824" i="12"/>
  <c r="C2823" i="12"/>
  <c r="C2822" i="12"/>
  <c r="C2821" i="12"/>
  <c r="C2820" i="12"/>
  <c r="C2819" i="12"/>
  <c r="C2818" i="12"/>
  <c r="C2817" i="12"/>
  <c r="C2816" i="12"/>
  <c r="C2815" i="12"/>
  <c r="C2814" i="12"/>
  <c r="C2813" i="12"/>
  <c r="C2812" i="12"/>
  <c r="C2811" i="12"/>
  <c r="C2810" i="12"/>
  <c r="C2809" i="12"/>
  <c r="C2808" i="12"/>
  <c r="C2807" i="12"/>
  <c r="C2806" i="12"/>
  <c r="C2805" i="12"/>
  <c r="C2804" i="12"/>
  <c r="C2803" i="12"/>
  <c r="C2802" i="12"/>
  <c r="C2801" i="12"/>
  <c r="C2800" i="12"/>
  <c r="C2799" i="12"/>
  <c r="C2798" i="12"/>
  <c r="C2797" i="12"/>
  <c r="C2796" i="12"/>
  <c r="C2795" i="12"/>
  <c r="C2794" i="12"/>
  <c r="C2793" i="12"/>
  <c r="C2792" i="12"/>
  <c r="C2791" i="12"/>
  <c r="C2790" i="12"/>
  <c r="C2789" i="12"/>
  <c r="C2788" i="12"/>
  <c r="C2787" i="12"/>
  <c r="C2786" i="12"/>
  <c r="C2785" i="12"/>
  <c r="C2784" i="12"/>
  <c r="C2783" i="12"/>
  <c r="C2782" i="12"/>
  <c r="C2781" i="12"/>
  <c r="C2780" i="12"/>
  <c r="C2779" i="12"/>
  <c r="C2778" i="12"/>
  <c r="C2777" i="12"/>
  <c r="C2776" i="12"/>
  <c r="C2775" i="12"/>
  <c r="C2774" i="12"/>
  <c r="C2773" i="12"/>
  <c r="C2772" i="12"/>
  <c r="C2771" i="12"/>
  <c r="C2770" i="12"/>
  <c r="C2769" i="12"/>
  <c r="C2768" i="12"/>
  <c r="C2767" i="12"/>
  <c r="C2766" i="12"/>
  <c r="C2765" i="12"/>
  <c r="C2764" i="12"/>
  <c r="C2763" i="12"/>
  <c r="C2762" i="12"/>
  <c r="C2761" i="12"/>
  <c r="C2760" i="12"/>
  <c r="C2759" i="12"/>
  <c r="C2758" i="12"/>
  <c r="C2757" i="12"/>
  <c r="C2756" i="12"/>
  <c r="C2755" i="12"/>
  <c r="C2754" i="12"/>
  <c r="C2753" i="12"/>
  <c r="C2752" i="12"/>
  <c r="C2751" i="12"/>
  <c r="C2750" i="12"/>
  <c r="C2749" i="12"/>
  <c r="C2748" i="12"/>
  <c r="C2747" i="12"/>
  <c r="C2746" i="12"/>
  <c r="C2745" i="12"/>
  <c r="C2744" i="12"/>
  <c r="C2743" i="12"/>
  <c r="C2742" i="12"/>
  <c r="C2741" i="12"/>
  <c r="C2740" i="12"/>
  <c r="C2739" i="12"/>
  <c r="C2738" i="12"/>
  <c r="C2737" i="12"/>
  <c r="C2736" i="12"/>
  <c r="C2735" i="12"/>
  <c r="C2734" i="12"/>
  <c r="C2733" i="12"/>
  <c r="C2732" i="12"/>
  <c r="C2731" i="12"/>
  <c r="C2730" i="12"/>
  <c r="C2729" i="12"/>
  <c r="C2728" i="12"/>
  <c r="C2727" i="12"/>
  <c r="C2726" i="12"/>
  <c r="C2725" i="12"/>
  <c r="C2724" i="12"/>
  <c r="C2723" i="12"/>
  <c r="C2722" i="12"/>
  <c r="C2721" i="12"/>
  <c r="C2720" i="12"/>
  <c r="C2719" i="12"/>
  <c r="C2718" i="12"/>
  <c r="C2717" i="12"/>
  <c r="C2716" i="12"/>
  <c r="C2715" i="12"/>
  <c r="C2714" i="12"/>
  <c r="C2713" i="12"/>
  <c r="C2712" i="12"/>
  <c r="C2711" i="12"/>
  <c r="C2710" i="12"/>
  <c r="C2709" i="12"/>
  <c r="C2708" i="12"/>
  <c r="C2707" i="12"/>
  <c r="C2706" i="12"/>
  <c r="C2705" i="12"/>
  <c r="C2704" i="12"/>
  <c r="C2703" i="12"/>
  <c r="C2702" i="12"/>
  <c r="C2701" i="12"/>
  <c r="C2700" i="12"/>
  <c r="C2699" i="12"/>
  <c r="C2698" i="12"/>
  <c r="C2697" i="12"/>
  <c r="C2696" i="12"/>
  <c r="C2695" i="12"/>
  <c r="C2694" i="12"/>
  <c r="C2693" i="12"/>
  <c r="C2692" i="12"/>
  <c r="C2691" i="12"/>
  <c r="C2690" i="12"/>
  <c r="C2689" i="12"/>
  <c r="C2688" i="12"/>
  <c r="C2687" i="12"/>
  <c r="C2686" i="12"/>
  <c r="C2685" i="12"/>
  <c r="C2684" i="12"/>
  <c r="C2683" i="12"/>
  <c r="C2682" i="12"/>
  <c r="C2681" i="12"/>
  <c r="C2680" i="12"/>
  <c r="C2679" i="12"/>
  <c r="C2678" i="12"/>
  <c r="C2677" i="12"/>
  <c r="C2676" i="12"/>
  <c r="C2675" i="12"/>
  <c r="C2674" i="12"/>
  <c r="C2673" i="12"/>
  <c r="C2672" i="12"/>
  <c r="C2671" i="12"/>
  <c r="C2670" i="12"/>
  <c r="C2669" i="12"/>
  <c r="C2668" i="12"/>
  <c r="C2667" i="12"/>
  <c r="C2666" i="12"/>
  <c r="C2665" i="12"/>
  <c r="C2664" i="12"/>
  <c r="C2663" i="12"/>
  <c r="C2662" i="12"/>
  <c r="C2661" i="12"/>
  <c r="C2660" i="12"/>
  <c r="C2659" i="12"/>
  <c r="C2658" i="12"/>
  <c r="C2657" i="12"/>
  <c r="C2656" i="12"/>
  <c r="C2655" i="12"/>
  <c r="C2654" i="12"/>
  <c r="C2653" i="12"/>
  <c r="C2652" i="12"/>
  <c r="C2651" i="12"/>
  <c r="C2650" i="12"/>
  <c r="C2649" i="12"/>
  <c r="C2648" i="12"/>
  <c r="C2647" i="12"/>
  <c r="C2646" i="12"/>
  <c r="C2645" i="12"/>
  <c r="C2644" i="12"/>
  <c r="C2643" i="12"/>
  <c r="C2642" i="12"/>
  <c r="C2641" i="12"/>
  <c r="C2640" i="12"/>
  <c r="C2639" i="12"/>
  <c r="C2638" i="12"/>
  <c r="C2637" i="12"/>
  <c r="C2636" i="12"/>
  <c r="C2635" i="12"/>
  <c r="C2634" i="12"/>
  <c r="C2633" i="12"/>
  <c r="C2632" i="12"/>
  <c r="C2631" i="12"/>
  <c r="C2630" i="12"/>
  <c r="C2629" i="12"/>
  <c r="C2628" i="12"/>
  <c r="C2627" i="12"/>
  <c r="C2626" i="12"/>
  <c r="C2625" i="12"/>
  <c r="C2624" i="12"/>
  <c r="C2623" i="12"/>
  <c r="C2622" i="12"/>
  <c r="C2621" i="12"/>
  <c r="C2620" i="12"/>
  <c r="C2619" i="12"/>
  <c r="C2618" i="12"/>
  <c r="C2617" i="12"/>
  <c r="C2616" i="12"/>
  <c r="C2615" i="12"/>
  <c r="C2614" i="12"/>
  <c r="C2613" i="12"/>
  <c r="C2612" i="12"/>
  <c r="C2611" i="12"/>
  <c r="C2610" i="12"/>
  <c r="C2609" i="12"/>
  <c r="C2608" i="12"/>
  <c r="C2607" i="12"/>
  <c r="C2606" i="12"/>
  <c r="C2605" i="12"/>
  <c r="C2604" i="12"/>
  <c r="C2603" i="12"/>
  <c r="C2602" i="12"/>
  <c r="C2601" i="12"/>
  <c r="C2600" i="12"/>
  <c r="C2599" i="12"/>
  <c r="C2598" i="12"/>
  <c r="C2597" i="12"/>
  <c r="C2596" i="12"/>
  <c r="C2595" i="12"/>
  <c r="C2594" i="12"/>
  <c r="C2593" i="12"/>
  <c r="C2592" i="12"/>
  <c r="C2591" i="12"/>
  <c r="C2590" i="12"/>
  <c r="C2589" i="12"/>
  <c r="C2588" i="12"/>
  <c r="C2587" i="12"/>
  <c r="C2586" i="12"/>
  <c r="C2585" i="12"/>
  <c r="C2584" i="12"/>
  <c r="C2583" i="12"/>
  <c r="C2582" i="12"/>
  <c r="C2581" i="12"/>
  <c r="C2580" i="12"/>
  <c r="C2579" i="12"/>
  <c r="C2578" i="12"/>
  <c r="C2577" i="12"/>
  <c r="C2576" i="12"/>
  <c r="C2575" i="12"/>
  <c r="C2574" i="12"/>
  <c r="C2573" i="12"/>
  <c r="C2572" i="12"/>
  <c r="C2571" i="12"/>
  <c r="C2570" i="12"/>
  <c r="C2569" i="12"/>
  <c r="C2568" i="12"/>
  <c r="C2567" i="12"/>
  <c r="C2566" i="12"/>
  <c r="C2565" i="12"/>
  <c r="C2564" i="12"/>
  <c r="C2563" i="12"/>
  <c r="C2562" i="12"/>
  <c r="C2561" i="12"/>
  <c r="C2560" i="12"/>
  <c r="C2559" i="12"/>
  <c r="C2558" i="12"/>
  <c r="C2557" i="12"/>
  <c r="C2556" i="12"/>
  <c r="C2555" i="12"/>
  <c r="C2554" i="12"/>
  <c r="C2553" i="12"/>
  <c r="C2552" i="12"/>
  <c r="C2551" i="12"/>
  <c r="C2550" i="12"/>
  <c r="C2549" i="12"/>
  <c r="C2548" i="12"/>
  <c r="C2547" i="12"/>
  <c r="C2546" i="12"/>
  <c r="C2545" i="12"/>
  <c r="C2544" i="12"/>
  <c r="C2543" i="12"/>
  <c r="C2542" i="12"/>
  <c r="C2541" i="12"/>
  <c r="C2540" i="12"/>
  <c r="C2539" i="12"/>
  <c r="C2538" i="12"/>
  <c r="C2537" i="12"/>
  <c r="C2536" i="12"/>
  <c r="C2535" i="12"/>
  <c r="C2534" i="12"/>
  <c r="C2533" i="12"/>
  <c r="C2532" i="12"/>
  <c r="C2531" i="12"/>
  <c r="C2530" i="12"/>
  <c r="C2529" i="12"/>
  <c r="C2528" i="12"/>
  <c r="C2527" i="12"/>
  <c r="C2526" i="12"/>
  <c r="C2525" i="12"/>
  <c r="C2524" i="12"/>
  <c r="C2523" i="12"/>
  <c r="C2522" i="12"/>
  <c r="C2521" i="12"/>
  <c r="C2520" i="12"/>
  <c r="C2519" i="12"/>
  <c r="C2518" i="12"/>
  <c r="C2517" i="12"/>
  <c r="C2516" i="12"/>
  <c r="C2515" i="12"/>
  <c r="C2514" i="12"/>
  <c r="C2513" i="12"/>
  <c r="C2512" i="12"/>
  <c r="C2511" i="12"/>
  <c r="C2510" i="12"/>
  <c r="C2509" i="12"/>
  <c r="C2508" i="12"/>
  <c r="C2507" i="12"/>
  <c r="C2506" i="12"/>
  <c r="C2505" i="12"/>
  <c r="C2504" i="12"/>
  <c r="C2503" i="12"/>
  <c r="C2502" i="12"/>
  <c r="C2501" i="12"/>
  <c r="C2500" i="12"/>
  <c r="C2499" i="12"/>
  <c r="C2498" i="12"/>
  <c r="C2497" i="12"/>
  <c r="C2496" i="12"/>
  <c r="C2495" i="12"/>
  <c r="C2494" i="12"/>
  <c r="C2493" i="12"/>
  <c r="C2492" i="12"/>
  <c r="C2491" i="12"/>
  <c r="C2490" i="12"/>
  <c r="C2489" i="12"/>
  <c r="C2488" i="12"/>
  <c r="C2487" i="12"/>
  <c r="C2486" i="12"/>
  <c r="C2485" i="12"/>
  <c r="C2484" i="12"/>
  <c r="C2483" i="12"/>
  <c r="C2482" i="12"/>
  <c r="C2481" i="12"/>
  <c r="C2480" i="12"/>
  <c r="C2479" i="12"/>
  <c r="C2478" i="12"/>
  <c r="C2477" i="12"/>
  <c r="C2476" i="12"/>
  <c r="C2475" i="12"/>
  <c r="C2474" i="12"/>
  <c r="C2473" i="12"/>
  <c r="C2472" i="12"/>
  <c r="C2471" i="12"/>
  <c r="C2470" i="12"/>
  <c r="C2469" i="12"/>
  <c r="C2468" i="12"/>
  <c r="C2467" i="12"/>
  <c r="C2466" i="12"/>
  <c r="C2465" i="12"/>
  <c r="C2464" i="12"/>
  <c r="C2463" i="12"/>
  <c r="C2462" i="12"/>
  <c r="C2461" i="12"/>
  <c r="C2460" i="12"/>
  <c r="C2459" i="12"/>
  <c r="C2458" i="12"/>
  <c r="C2457" i="12"/>
  <c r="C2456" i="12"/>
  <c r="C2455" i="12"/>
  <c r="C2454" i="12"/>
  <c r="C2453" i="12"/>
  <c r="C2452" i="12"/>
  <c r="C2451" i="12"/>
  <c r="C2450" i="12"/>
  <c r="C2449" i="12"/>
  <c r="C2448" i="12"/>
  <c r="C2447" i="12"/>
  <c r="C2446" i="12"/>
  <c r="C2445" i="12"/>
  <c r="C2444" i="12"/>
  <c r="C2443" i="12"/>
  <c r="C2442" i="12"/>
  <c r="C2441" i="12"/>
  <c r="C2440" i="12"/>
  <c r="C2439" i="12"/>
  <c r="C2438" i="12"/>
  <c r="C2437" i="12"/>
  <c r="C2436" i="12"/>
  <c r="C2435" i="12"/>
  <c r="C2434" i="12"/>
  <c r="C2433" i="12"/>
  <c r="C2432" i="12"/>
  <c r="C2431" i="12"/>
  <c r="C2430" i="12"/>
  <c r="C2429" i="12"/>
  <c r="C2428" i="12"/>
  <c r="C2427" i="12"/>
  <c r="C2426" i="12"/>
  <c r="C2425" i="12"/>
  <c r="C2424" i="12"/>
  <c r="C2423" i="12"/>
  <c r="C2422" i="12"/>
  <c r="C2421" i="12"/>
  <c r="C2420" i="12"/>
  <c r="C2419" i="12"/>
  <c r="C2418" i="12"/>
  <c r="C2417" i="12"/>
  <c r="C2416" i="12"/>
  <c r="C2415" i="12"/>
  <c r="C2414" i="12"/>
  <c r="C2413" i="12"/>
  <c r="C2412" i="12"/>
  <c r="C2411" i="12"/>
  <c r="C2410" i="12"/>
  <c r="C2409" i="12"/>
  <c r="C2408" i="12"/>
  <c r="C2407" i="12"/>
  <c r="C2406" i="12"/>
  <c r="C2405" i="12"/>
  <c r="C2404" i="12"/>
  <c r="C2403" i="12"/>
  <c r="C2402" i="12"/>
  <c r="C2401" i="12"/>
  <c r="C2400" i="12"/>
  <c r="C2399" i="12"/>
  <c r="C2398" i="12"/>
  <c r="C2397" i="12"/>
  <c r="C2396" i="12"/>
  <c r="C2395" i="12"/>
  <c r="C2394" i="12"/>
  <c r="C2393" i="12"/>
  <c r="C2392" i="12"/>
  <c r="C2391" i="12"/>
  <c r="C2390" i="12"/>
  <c r="C2389" i="12"/>
  <c r="C2388" i="12"/>
  <c r="C2387" i="12"/>
  <c r="C2386" i="12"/>
  <c r="C2385" i="12"/>
  <c r="C2384" i="12"/>
  <c r="C2383" i="12"/>
  <c r="C2382" i="12"/>
  <c r="C2381" i="12"/>
  <c r="C2380" i="12"/>
  <c r="C2379" i="12"/>
  <c r="C2378" i="12"/>
  <c r="C2377" i="12"/>
  <c r="C2376" i="12"/>
  <c r="C2375" i="12"/>
  <c r="C2374" i="12"/>
  <c r="C2373" i="12"/>
  <c r="C2372" i="12"/>
  <c r="C2371" i="12"/>
  <c r="C2370" i="12"/>
  <c r="C2369" i="12"/>
  <c r="C2368" i="12"/>
  <c r="C2367" i="12"/>
  <c r="C2366" i="12"/>
  <c r="C2365" i="12"/>
  <c r="C2364" i="12"/>
  <c r="C2363" i="12"/>
  <c r="C2362" i="12"/>
  <c r="C2361" i="12"/>
  <c r="C2360" i="12"/>
  <c r="C2359" i="12"/>
  <c r="C2358" i="12"/>
  <c r="C2357" i="12"/>
  <c r="C2356" i="12"/>
  <c r="C2355" i="12"/>
  <c r="C2354" i="12"/>
  <c r="C2353" i="12"/>
  <c r="C2352" i="12"/>
  <c r="C2351" i="12"/>
  <c r="C2350" i="12"/>
  <c r="C2349" i="12"/>
  <c r="C2348" i="12"/>
  <c r="C2347" i="12"/>
  <c r="C2346" i="12"/>
  <c r="C2345" i="12"/>
  <c r="C2344" i="12"/>
  <c r="C2343" i="12"/>
  <c r="C2342" i="12"/>
  <c r="C2341" i="12"/>
  <c r="C2340" i="12"/>
  <c r="C2339" i="12"/>
  <c r="C2338" i="12"/>
  <c r="C2337" i="12"/>
  <c r="C2336" i="12"/>
  <c r="C2335" i="12"/>
  <c r="C2334" i="12"/>
  <c r="C2333" i="12"/>
  <c r="C2332" i="12"/>
  <c r="C2331" i="12"/>
  <c r="C2330" i="12"/>
  <c r="C2329" i="12"/>
  <c r="C2328" i="12"/>
  <c r="C2327" i="12"/>
  <c r="C2326" i="12"/>
  <c r="C2325" i="12"/>
  <c r="C2324" i="12"/>
  <c r="C2323" i="12"/>
  <c r="C2322" i="12"/>
  <c r="C2321" i="12"/>
  <c r="C2320" i="12"/>
  <c r="C2319" i="12"/>
  <c r="C2318" i="12"/>
  <c r="C2317" i="12"/>
  <c r="C2316" i="12"/>
  <c r="C2315" i="12"/>
  <c r="C2314" i="12"/>
  <c r="C2313" i="12"/>
  <c r="C2312" i="12"/>
  <c r="C2311" i="12"/>
  <c r="C2310" i="12"/>
  <c r="C2309" i="12"/>
  <c r="C2308" i="12"/>
  <c r="C2307" i="12"/>
  <c r="C2306" i="12"/>
  <c r="C2305" i="12"/>
  <c r="C2304" i="12"/>
  <c r="C2303" i="12"/>
  <c r="C2302" i="12"/>
  <c r="C2301" i="12"/>
  <c r="C2300" i="12"/>
  <c r="C2299" i="12"/>
  <c r="C2298" i="12"/>
  <c r="C2297" i="12"/>
  <c r="C2296" i="12"/>
  <c r="C2295" i="12"/>
  <c r="C2294" i="12"/>
  <c r="C2293" i="12"/>
  <c r="C2292" i="12"/>
  <c r="C2291" i="12"/>
  <c r="C2290" i="12"/>
  <c r="C2289" i="12"/>
  <c r="C2288" i="12"/>
  <c r="C2287" i="12"/>
  <c r="C2286" i="12"/>
  <c r="C2285" i="12"/>
  <c r="C2284" i="12"/>
  <c r="C2283" i="12"/>
  <c r="C2282" i="12"/>
  <c r="C2281" i="12"/>
  <c r="C2280" i="12"/>
  <c r="C2279" i="12"/>
  <c r="C2278" i="12"/>
  <c r="C2277" i="12"/>
  <c r="C2276" i="12"/>
  <c r="C2275" i="12"/>
  <c r="C2274" i="12"/>
  <c r="C2273" i="12"/>
  <c r="C2272" i="12"/>
  <c r="C2271" i="12"/>
  <c r="C2270" i="12"/>
  <c r="C2269" i="12"/>
  <c r="C2268" i="12"/>
  <c r="C2267" i="12"/>
  <c r="C2266" i="12"/>
  <c r="C2265" i="12"/>
  <c r="C2264" i="12"/>
  <c r="C2263" i="12"/>
  <c r="C2262" i="12"/>
  <c r="C2261" i="12"/>
  <c r="C2260" i="12"/>
  <c r="C2259" i="12"/>
  <c r="C2258" i="12"/>
  <c r="C2257" i="12"/>
  <c r="C2256" i="12"/>
  <c r="C2255" i="12"/>
  <c r="C2254" i="12"/>
  <c r="C2253" i="12"/>
  <c r="C2252" i="12"/>
  <c r="C2251" i="12"/>
  <c r="C2250" i="12"/>
  <c r="C2249" i="12"/>
  <c r="C2248" i="12"/>
  <c r="C2247" i="12"/>
  <c r="C2246" i="12"/>
  <c r="C2245" i="12"/>
  <c r="C2244" i="12"/>
  <c r="C2243" i="12"/>
  <c r="C2242" i="12"/>
  <c r="C2241" i="12"/>
  <c r="C2240" i="12"/>
  <c r="C2239" i="12"/>
  <c r="C2238" i="12"/>
  <c r="C2237" i="12"/>
  <c r="C2236" i="12"/>
  <c r="C2235" i="12"/>
  <c r="C2234" i="12"/>
  <c r="C2233" i="12"/>
  <c r="C2232" i="12"/>
  <c r="C2231" i="12"/>
  <c r="C2230" i="12"/>
  <c r="C2229" i="12"/>
  <c r="C2228" i="12"/>
  <c r="C2227" i="12"/>
  <c r="C2226" i="12"/>
  <c r="C2225" i="12"/>
  <c r="C2224" i="12"/>
  <c r="C2223" i="12"/>
  <c r="C2222" i="12"/>
  <c r="C2221" i="12"/>
  <c r="C2220" i="12"/>
  <c r="C2219" i="12"/>
  <c r="C2218" i="12"/>
  <c r="C2217" i="12"/>
  <c r="C2216" i="12"/>
  <c r="C2215" i="12"/>
  <c r="C2214" i="12"/>
  <c r="C2213" i="12"/>
  <c r="C2212" i="12"/>
  <c r="C2211" i="12"/>
  <c r="C2210" i="12"/>
  <c r="C2209" i="12"/>
  <c r="C2208" i="12"/>
  <c r="C2207" i="12"/>
  <c r="C2206" i="12"/>
  <c r="C2205" i="12"/>
  <c r="C2204" i="12"/>
  <c r="C2203" i="12"/>
  <c r="C2202" i="12"/>
  <c r="C2201" i="12"/>
  <c r="C2200" i="12"/>
  <c r="C2199" i="12"/>
  <c r="C2198" i="12"/>
  <c r="C2197" i="12"/>
  <c r="C2196" i="12"/>
  <c r="C2195" i="12"/>
  <c r="C2194" i="12"/>
  <c r="C2193" i="12"/>
  <c r="C2192" i="12"/>
  <c r="C2191" i="12"/>
  <c r="C2190" i="12"/>
  <c r="C2189" i="12"/>
  <c r="C2188" i="12"/>
  <c r="C2187" i="12"/>
  <c r="C2186" i="12"/>
  <c r="C2185" i="12"/>
  <c r="C2184" i="12"/>
  <c r="C2183" i="12"/>
  <c r="C2182" i="12"/>
  <c r="C2181" i="12"/>
  <c r="C2180" i="12"/>
  <c r="C2179" i="12"/>
  <c r="C2178" i="12"/>
  <c r="C2177" i="12"/>
  <c r="C2176" i="12"/>
  <c r="C2175" i="12"/>
  <c r="C2174" i="12"/>
  <c r="C2173" i="12"/>
  <c r="C2172" i="12"/>
  <c r="C2171" i="12"/>
  <c r="C2170" i="12"/>
  <c r="C2169" i="12"/>
  <c r="C2168" i="12"/>
  <c r="C2167" i="12"/>
  <c r="C2166" i="12"/>
  <c r="C2165" i="12"/>
  <c r="C2164" i="12"/>
  <c r="C2163" i="12"/>
  <c r="C2162" i="12"/>
  <c r="C2161" i="12"/>
  <c r="C2160" i="12"/>
  <c r="C2159" i="12"/>
  <c r="C2158" i="12"/>
  <c r="C2157" i="12"/>
  <c r="C2156" i="12"/>
  <c r="C2155" i="12"/>
  <c r="C2154" i="12"/>
  <c r="C2153" i="12"/>
  <c r="C2152" i="12"/>
  <c r="C2151" i="12"/>
  <c r="C2150" i="12"/>
  <c r="C2149" i="12"/>
  <c r="C2148" i="12"/>
  <c r="C2147" i="12"/>
  <c r="C2146" i="12"/>
  <c r="C2145" i="12"/>
  <c r="C2144" i="12"/>
  <c r="C2143" i="12"/>
  <c r="C2142" i="12"/>
  <c r="C2141" i="12"/>
  <c r="C2140" i="12"/>
  <c r="C2139" i="12"/>
  <c r="C2138" i="12"/>
  <c r="C2137" i="12"/>
  <c r="C2136" i="12"/>
  <c r="C2135" i="12"/>
  <c r="C2134" i="12"/>
  <c r="C2133" i="12"/>
  <c r="C2132" i="12"/>
  <c r="C2131" i="12"/>
  <c r="C2130" i="12"/>
  <c r="C2129" i="12"/>
  <c r="C2128" i="12"/>
  <c r="C2127" i="12"/>
  <c r="C2126" i="12"/>
  <c r="C2125" i="12"/>
  <c r="C2124" i="12"/>
  <c r="C2123" i="12"/>
  <c r="C2122" i="12"/>
  <c r="C2121" i="12"/>
  <c r="C2120" i="12"/>
  <c r="C2119" i="12"/>
  <c r="C2118" i="12"/>
  <c r="C2117" i="12"/>
  <c r="C2116" i="12"/>
  <c r="C2115" i="12"/>
  <c r="C2114" i="12"/>
  <c r="C2113" i="12"/>
  <c r="C2112" i="12"/>
  <c r="C2111" i="12"/>
  <c r="C2110" i="12"/>
  <c r="C2109" i="12"/>
  <c r="C2108" i="12"/>
  <c r="C2107" i="12"/>
  <c r="C2106" i="12"/>
  <c r="C2105" i="12"/>
  <c r="C2104" i="12"/>
  <c r="C2103" i="12"/>
  <c r="C2102" i="12"/>
  <c r="C2101" i="12"/>
  <c r="C2100" i="12"/>
  <c r="C2099" i="12"/>
  <c r="C2098" i="12"/>
  <c r="C2097" i="12"/>
  <c r="C2096" i="12"/>
  <c r="C2095" i="12"/>
  <c r="C2094" i="12"/>
  <c r="C2093" i="12"/>
  <c r="C2092" i="12"/>
  <c r="C2091" i="12"/>
  <c r="C2090" i="12"/>
  <c r="C2089" i="12"/>
  <c r="C2088" i="12"/>
  <c r="C2087" i="12"/>
  <c r="C2086" i="12"/>
  <c r="C2085" i="12"/>
  <c r="C2084" i="12"/>
  <c r="C2083" i="12"/>
  <c r="C2082" i="12"/>
  <c r="C2081" i="12"/>
  <c r="C2080" i="12"/>
  <c r="C2079" i="12"/>
  <c r="C2078" i="12"/>
  <c r="C2077" i="12"/>
  <c r="C2076" i="12"/>
  <c r="C2075" i="12"/>
  <c r="C2074" i="12"/>
  <c r="C2073" i="12"/>
  <c r="C2072" i="12"/>
  <c r="C2071" i="12"/>
  <c r="C2070" i="12"/>
  <c r="C2069" i="12"/>
  <c r="C2068" i="12"/>
  <c r="C2067" i="12"/>
  <c r="C2066" i="12"/>
  <c r="C2065" i="12"/>
  <c r="C2064" i="12"/>
  <c r="C2063" i="12"/>
  <c r="C2062" i="12"/>
  <c r="C2061" i="12"/>
  <c r="C2060" i="12"/>
  <c r="C2059" i="12"/>
  <c r="C2058" i="12"/>
  <c r="C2057" i="12"/>
  <c r="C2056" i="12"/>
  <c r="C2055" i="12"/>
  <c r="C2054" i="12"/>
  <c r="C2053" i="12"/>
  <c r="C2052" i="12"/>
  <c r="C2051" i="12"/>
  <c r="C2050" i="12"/>
  <c r="C2049" i="12"/>
  <c r="C2048" i="12"/>
  <c r="C2047" i="12"/>
  <c r="C2046" i="12"/>
  <c r="C2045" i="12"/>
  <c r="C2044" i="12"/>
  <c r="C2043" i="12"/>
  <c r="C2042" i="12"/>
  <c r="C2041" i="12"/>
  <c r="C2040" i="12"/>
  <c r="C2039" i="12"/>
  <c r="C2038" i="12"/>
  <c r="C2037" i="12"/>
  <c r="C2036" i="12"/>
  <c r="C2035" i="12"/>
  <c r="C2034" i="12"/>
  <c r="C2033" i="12"/>
  <c r="C2032" i="12"/>
  <c r="C2031" i="12"/>
  <c r="C2030" i="12"/>
  <c r="C2029" i="12"/>
  <c r="C2028" i="12"/>
  <c r="C2027" i="12"/>
  <c r="C2026" i="12"/>
  <c r="C2025" i="12"/>
  <c r="C2024" i="12"/>
  <c r="C2023" i="12"/>
  <c r="C2022" i="12"/>
  <c r="C2021" i="12"/>
  <c r="C2020" i="12"/>
  <c r="C2019" i="12"/>
  <c r="C2018" i="12"/>
  <c r="C2017" i="12"/>
  <c r="C2016" i="12"/>
  <c r="C2015" i="12"/>
  <c r="C2014" i="12"/>
  <c r="C2013" i="12"/>
  <c r="C2012" i="12"/>
  <c r="C2011" i="12"/>
  <c r="C2010" i="12"/>
  <c r="C2009" i="12"/>
  <c r="C2008" i="12"/>
  <c r="C2007" i="12"/>
  <c r="C2006" i="12"/>
  <c r="C2005" i="12"/>
  <c r="C2004" i="12"/>
  <c r="C2003" i="12"/>
  <c r="C2002" i="12"/>
  <c r="C2001" i="12"/>
  <c r="C2000" i="12"/>
  <c r="C1999" i="12"/>
  <c r="C1998" i="12"/>
  <c r="C1997" i="12"/>
  <c r="C1996" i="12"/>
  <c r="C1995" i="12"/>
  <c r="C1994" i="12"/>
  <c r="C1993" i="12"/>
  <c r="C1992" i="12"/>
  <c r="C1991" i="12"/>
  <c r="C1990" i="12"/>
  <c r="C1989" i="12"/>
  <c r="C1988" i="12"/>
  <c r="C1987" i="12"/>
  <c r="C1986" i="12"/>
  <c r="C1985" i="12"/>
  <c r="C1984" i="12"/>
  <c r="C1983" i="12"/>
  <c r="C1982" i="12"/>
  <c r="C1981" i="12"/>
  <c r="C1980" i="12"/>
  <c r="C1979" i="12"/>
  <c r="C1978" i="12"/>
  <c r="C1977" i="12"/>
  <c r="C1976" i="12"/>
  <c r="C1975" i="12"/>
  <c r="C1974" i="12"/>
  <c r="C1973" i="12"/>
  <c r="C1972" i="12"/>
  <c r="C1971" i="12"/>
  <c r="C1970" i="12"/>
  <c r="C1969" i="12"/>
  <c r="C1968" i="12"/>
  <c r="C1967" i="12"/>
  <c r="C1966" i="12"/>
  <c r="C1965" i="12"/>
  <c r="C1964" i="12"/>
  <c r="C1963" i="12"/>
  <c r="C1962" i="12"/>
  <c r="C1961" i="12"/>
  <c r="C1960" i="12"/>
  <c r="C1959" i="12"/>
  <c r="C1958" i="12"/>
  <c r="C1957" i="12"/>
  <c r="C1956" i="12"/>
  <c r="C1955" i="12"/>
  <c r="C1954" i="12"/>
  <c r="C1953" i="12"/>
  <c r="C1952" i="12"/>
  <c r="C1951" i="12"/>
  <c r="C1950" i="12"/>
  <c r="C1949" i="12"/>
  <c r="C1948" i="12"/>
  <c r="C1947" i="12"/>
  <c r="C1946" i="12"/>
  <c r="C1945" i="12"/>
  <c r="C1944" i="12"/>
  <c r="C1943" i="12"/>
  <c r="C1942" i="12"/>
  <c r="C1941" i="12"/>
  <c r="C1940" i="12"/>
  <c r="C1939" i="12"/>
  <c r="C1938" i="12"/>
  <c r="C1937" i="12"/>
  <c r="C1936" i="12"/>
  <c r="C1935" i="12"/>
  <c r="C1934" i="12"/>
  <c r="C1933" i="12"/>
  <c r="C1932" i="12"/>
  <c r="C1931" i="12"/>
  <c r="C1930" i="12"/>
  <c r="C1929" i="12"/>
  <c r="C1928" i="12"/>
  <c r="C1927" i="12"/>
  <c r="C1926" i="12"/>
  <c r="C1925" i="12"/>
  <c r="C1924" i="12"/>
  <c r="C1923" i="12"/>
  <c r="C1922" i="12"/>
  <c r="C1921" i="12"/>
  <c r="C1920" i="12"/>
  <c r="C1919" i="12"/>
  <c r="C1918" i="12"/>
  <c r="C1917" i="12"/>
  <c r="C1916" i="12"/>
  <c r="C1915" i="12"/>
  <c r="C1914" i="12"/>
  <c r="C1913" i="12"/>
  <c r="C1912" i="12"/>
  <c r="C1911" i="12"/>
  <c r="C1910" i="12"/>
  <c r="C1909" i="12"/>
  <c r="C1908" i="12"/>
  <c r="C1907" i="12"/>
  <c r="C1906" i="12"/>
  <c r="C1905" i="12"/>
  <c r="C1904" i="12"/>
  <c r="C1903" i="12"/>
  <c r="C1902" i="12"/>
  <c r="C1901" i="12"/>
  <c r="C1900" i="12"/>
  <c r="C1899" i="12"/>
  <c r="C1898" i="12"/>
  <c r="C1897" i="12"/>
  <c r="C1896" i="12"/>
  <c r="C1895" i="12"/>
  <c r="C1894" i="12"/>
  <c r="C1893" i="12"/>
  <c r="C1892" i="12"/>
  <c r="C1891" i="12"/>
  <c r="C1890" i="12"/>
  <c r="C1889" i="12"/>
  <c r="C1888" i="12"/>
  <c r="C1887" i="12"/>
  <c r="C1886" i="12"/>
  <c r="C1885" i="12"/>
  <c r="C1884" i="12"/>
  <c r="C1883" i="12"/>
  <c r="C1882" i="12"/>
  <c r="C1881" i="12"/>
  <c r="C1880" i="12"/>
  <c r="C1879" i="12"/>
  <c r="C1878" i="12"/>
  <c r="C1877" i="12"/>
  <c r="C1876" i="12"/>
  <c r="C1875" i="12"/>
  <c r="C1874" i="12"/>
  <c r="C1873" i="12"/>
  <c r="C1872" i="12"/>
  <c r="C1871" i="12"/>
  <c r="C1870" i="12"/>
  <c r="C1869" i="12"/>
  <c r="C1868" i="12"/>
  <c r="C1867" i="12"/>
  <c r="C1866" i="12"/>
  <c r="C1865" i="12"/>
  <c r="C1864" i="12"/>
  <c r="C1863" i="12"/>
  <c r="C1862" i="12"/>
  <c r="C1861" i="12"/>
  <c r="C1860" i="12"/>
  <c r="C1859" i="12"/>
  <c r="C1858" i="12"/>
  <c r="C1857" i="12"/>
  <c r="C1856" i="12"/>
  <c r="C1855" i="12"/>
  <c r="C1854" i="12"/>
  <c r="C1853" i="12"/>
  <c r="C1852" i="12"/>
  <c r="C1851" i="12"/>
  <c r="C1850" i="12"/>
  <c r="C1849" i="12"/>
  <c r="C1848" i="12"/>
  <c r="C1847" i="12"/>
  <c r="C1846" i="12"/>
  <c r="C1845" i="12"/>
  <c r="C1844" i="12"/>
  <c r="C1843" i="12"/>
  <c r="C1842" i="12"/>
  <c r="C1841" i="12"/>
  <c r="C1840" i="12"/>
  <c r="C1839" i="12"/>
  <c r="C1838" i="12"/>
  <c r="C1837" i="12"/>
  <c r="C1836" i="12"/>
  <c r="C1835" i="12"/>
  <c r="C1834" i="12"/>
  <c r="C1833" i="12"/>
  <c r="C1832" i="12"/>
  <c r="C1831" i="12"/>
  <c r="C1830" i="12"/>
  <c r="C1829" i="12"/>
  <c r="C1828" i="12"/>
  <c r="C1827" i="12"/>
  <c r="C1826" i="12"/>
  <c r="C1825" i="12"/>
  <c r="C1824" i="12"/>
  <c r="C1823" i="12"/>
  <c r="C1822" i="12"/>
  <c r="C1821" i="12"/>
  <c r="C1820" i="12"/>
  <c r="C1819" i="12"/>
  <c r="C1818" i="12"/>
  <c r="C1817" i="12"/>
  <c r="C1816" i="12"/>
  <c r="C1815" i="12"/>
  <c r="C1814" i="12"/>
  <c r="C1813" i="12"/>
  <c r="C1812" i="12"/>
  <c r="C1811" i="12"/>
  <c r="C1810" i="12"/>
  <c r="C1809" i="12"/>
  <c r="C1808" i="12"/>
  <c r="C1807" i="12"/>
  <c r="C1806" i="12"/>
  <c r="C1805" i="12"/>
  <c r="C1804" i="12"/>
  <c r="C1803" i="12"/>
  <c r="C1802" i="12"/>
  <c r="C1801" i="12"/>
  <c r="C1800" i="12"/>
  <c r="C1799" i="12"/>
  <c r="C1798" i="12"/>
  <c r="C1797" i="12"/>
  <c r="C1796" i="12"/>
  <c r="C1795" i="12"/>
  <c r="C1794" i="12"/>
  <c r="C1793" i="12"/>
  <c r="C1792" i="12"/>
  <c r="C1791" i="12"/>
  <c r="C1790" i="12"/>
  <c r="C1789" i="12"/>
  <c r="C1788" i="12"/>
  <c r="C1787" i="12"/>
  <c r="C1786" i="12"/>
  <c r="C1785" i="12"/>
  <c r="C1784" i="12"/>
  <c r="C1783" i="12"/>
  <c r="C1782" i="12"/>
  <c r="C1781" i="12"/>
  <c r="C1780" i="12"/>
  <c r="C1779" i="12"/>
  <c r="C1778" i="12"/>
  <c r="C1777" i="12"/>
  <c r="C1776" i="12"/>
  <c r="C1775" i="12"/>
  <c r="C1774" i="12"/>
  <c r="C1773" i="12"/>
  <c r="C1772" i="12"/>
  <c r="C1771" i="12"/>
  <c r="C1770" i="12"/>
  <c r="C1769" i="12"/>
  <c r="C1768" i="12"/>
  <c r="C1767" i="12"/>
  <c r="C1766" i="12"/>
  <c r="C1765" i="12"/>
  <c r="C1764" i="12"/>
  <c r="C1763" i="12"/>
  <c r="C1762" i="12"/>
  <c r="C1761" i="12"/>
  <c r="C1760" i="12"/>
  <c r="C1759" i="12"/>
  <c r="C1758" i="12"/>
  <c r="C1757" i="12"/>
  <c r="C1756" i="12"/>
  <c r="C1755" i="12"/>
  <c r="C1754" i="12"/>
  <c r="C1753" i="12"/>
  <c r="C1752" i="12"/>
  <c r="C1751" i="12"/>
  <c r="C1750" i="12"/>
  <c r="C1749" i="12"/>
  <c r="C1748" i="12"/>
  <c r="C1747" i="12"/>
  <c r="C1746" i="12"/>
  <c r="C1745" i="12"/>
  <c r="C1744" i="12"/>
  <c r="C1743" i="12"/>
  <c r="C1742" i="12"/>
  <c r="C1741" i="12"/>
  <c r="C1740" i="12"/>
  <c r="C1739" i="12"/>
  <c r="C1738" i="12"/>
  <c r="C1737" i="12"/>
  <c r="C1736" i="12"/>
  <c r="C1735" i="12"/>
  <c r="C1734" i="12"/>
  <c r="C1733" i="12"/>
  <c r="C1732" i="12"/>
  <c r="C1731" i="12"/>
  <c r="C1730" i="12"/>
  <c r="C1729" i="12"/>
  <c r="C1728" i="12"/>
  <c r="C1727" i="12"/>
  <c r="C1726" i="12"/>
  <c r="C1725" i="12"/>
  <c r="C1724" i="12"/>
  <c r="C1723" i="12"/>
  <c r="C1722" i="12"/>
  <c r="C1721" i="12"/>
  <c r="C1720" i="12"/>
  <c r="C1719" i="12"/>
  <c r="C1718" i="12"/>
  <c r="C1717" i="12"/>
  <c r="C1716" i="12"/>
  <c r="C1715" i="12"/>
  <c r="C1714" i="12"/>
  <c r="C1713" i="12"/>
  <c r="C1712" i="12"/>
  <c r="C1711" i="12"/>
  <c r="C1710" i="12"/>
  <c r="C1709" i="12"/>
  <c r="C1708" i="12"/>
  <c r="C1707" i="12"/>
  <c r="C1706" i="12"/>
  <c r="C1705" i="12"/>
  <c r="C1704" i="12"/>
  <c r="C1703" i="12"/>
  <c r="C1702" i="12"/>
  <c r="C1701" i="12"/>
  <c r="C1700" i="12"/>
  <c r="C1699" i="12"/>
  <c r="C1698" i="12"/>
  <c r="C1697" i="12"/>
  <c r="C1696" i="12"/>
  <c r="C1695" i="12"/>
  <c r="C1694" i="12"/>
  <c r="C1693" i="12"/>
  <c r="C1692" i="12"/>
  <c r="C1691" i="12"/>
  <c r="C1690" i="12"/>
  <c r="C1689" i="12"/>
  <c r="C1688" i="12"/>
  <c r="C1687" i="12"/>
  <c r="C1686" i="12"/>
  <c r="C1685" i="12"/>
  <c r="C1684" i="12"/>
  <c r="C1683" i="12"/>
  <c r="C1682" i="12"/>
  <c r="C1681" i="12"/>
  <c r="C1680" i="12"/>
  <c r="C1679" i="12"/>
  <c r="C1678" i="12"/>
  <c r="C1677" i="12"/>
  <c r="C1676" i="12"/>
  <c r="C1675" i="12"/>
  <c r="C1674" i="12"/>
  <c r="C1673" i="12"/>
  <c r="C1672" i="12"/>
  <c r="C1671" i="12"/>
  <c r="C1670" i="12"/>
  <c r="C1669" i="12"/>
  <c r="C1668" i="12"/>
  <c r="C1667" i="12"/>
  <c r="C1666" i="12"/>
  <c r="C1665" i="12"/>
  <c r="C1664" i="12"/>
  <c r="C1663" i="12"/>
  <c r="C1662" i="12"/>
  <c r="C1661" i="12"/>
  <c r="C1660" i="12"/>
  <c r="C1659" i="12"/>
  <c r="C1658" i="12"/>
  <c r="C1657" i="12"/>
  <c r="C1656" i="12"/>
  <c r="C1655" i="12"/>
  <c r="C1654" i="12"/>
  <c r="C1653" i="12"/>
  <c r="C1652" i="12"/>
  <c r="C1651" i="12"/>
  <c r="C1650" i="12"/>
  <c r="C1649" i="12"/>
  <c r="C1648" i="12"/>
  <c r="C1647" i="12"/>
  <c r="C1646" i="12"/>
  <c r="C1645" i="12"/>
  <c r="C1644" i="12"/>
  <c r="C1643" i="12"/>
  <c r="C1642" i="12"/>
  <c r="C1641" i="12"/>
  <c r="C1640" i="12"/>
  <c r="C1639" i="12"/>
  <c r="C1638" i="12"/>
  <c r="C1637" i="12"/>
  <c r="C1636" i="12"/>
  <c r="C1635" i="12"/>
  <c r="C1634" i="12"/>
  <c r="C1633" i="12"/>
  <c r="C1632" i="12"/>
  <c r="C1631" i="12"/>
  <c r="C1630" i="12"/>
  <c r="C1629" i="12"/>
  <c r="C1628" i="12"/>
  <c r="C1627" i="12"/>
  <c r="C1626" i="12"/>
  <c r="C1625" i="12"/>
  <c r="C1624" i="12"/>
  <c r="C1623" i="12"/>
  <c r="C1622" i="12"/>
  <c r="C1621" i="12"/>
  <c r="C1620" i="12"/>
  <c r="C1619" i="12"/>
  <c r="C1618" i="12"/>
  <c r="C1617" i="12"/>
  <c r="C1616" i="12"/>
  <c r="C1615" i="12"/>
  <c r="C1614" i="12"/>
  <c r="C1613" i="12"/>
  <c r="C1612" i="12"/>
  <c r="C1611" i="12"/>
  <c r="C1610" i="12"/>
  <c r="C1609" i="12"/>
  <c r="C1608" i="12"/>
  <c r="C1607" i="12"/>
  <c r="C1606" i="12"/>
  <c r="C1605" i="12"/>
  <c r="C1604" i="12"/>
  <c r="C1603" i="12"/>
  <c r="C1602" i="12"/>
  <c r="C1601" i="12"/>
  <c r="C1600" i="12"/>
  <c r="C1599" i="12"/>
  <c r="C1598" i="12"/>
  <c r="C1597" i="12"/>
  <c r="C1596" i="12"/>
  <c r="C1595" i="12"/>
  <c r="C1594" i="12"/>
  <c r="C1593" i="12"/>
  <c r="C1592" i="12"/>
  <c r="C1591" i="12"/>
  <c r="C1590" i="12"/>
  <c r="C1589" i="12"/>
  <c r="C1588" i="12"/>
  <c r="C1587" i="12"/>
  <c r="C1586" i="12"/>
  <c r="C1585" i="12"/>
  <c r="C1584" i="12"/>
  <c r="C1583" i="12"/>
  <c r="C1582" i="12"/>
  <c r="C1581" i="12"/>
  <c r="C1580" i="12"/>
  <c r="C1579" i="12"/>
  <c r="C1578" i="12"/>
  <c r="C1577" i="12"/>
  <c r="C1576" i="12"/>
  <c r="C1575" i="12"/>
  <c r="C1574" i="12"/>
  <c r="C1573" i="12"/>
  <c r="C1572" i="12"/>
  <c r="C1571" i="12"/>
  <c r="C1570" i="12"/>
  <c r="C1569" i="12"/>
  <c r="C1568" i="12"/>
  <c r="C1567" i="12"/>
  <c r="C1566" i="12"/>
  <c r="C1565" i="12"/>
  <c r="C1564" i="12"/>
  <c r="C1563" i="12"/>
  <c r="C1562" i="12"/>
  <c r="C1561" i="12"/>
  <c r="C1560" i="12"/>
  <c r="C1559" i="12"/>
  <c r="C1558" i="12"/>
  <c r="C1557" i="12"/>
  <c r="C1556" i="12"/>
  <c r="C1555" i="12"/>
  <c r="C1554" i="12"/>
  <c r="C1553" i="12"/>
  <c r="C1552" i="12"/>
  <c r="C1551" i="12"/>
  <c r="C1550" i="12"/>
  <c r="C1549" i="12"/>
  <c r="C1548" i="12"/>
  <c r="C1547" i="12"/>
  <c r="C1546" i="12"/>
  <c r="C1545" i="12"/>
  <c r="C1544" i="12"/>
  <c r="C1543" i="12"/>
  <c r="C1542" i="12"/>
  <c r="C1541" i="12"/>
  <c r="C1540" i="12"/>
  <c r="C1539" i="12"/>
  <c r="C1538" i="12"/>
  <c r="C1537" i="12"/>
  <c r="C1536" i="12"/>
  <c r="C1535" i="12"/>
  <c r="C1534" i="12"/>
  <c r="C1533" i="12"/>
  <c r="C1532" i="12"/>
  <c r="C1531" i="12"/>
  <c r="C1530" i="12"/>
  <c r="C1529" i="12"/>
  <c r="C1528" i="12"/>
  <c r="C1527" i="12"/>
  <c r="C1526" i="12"/>
  <c r="C1525" i="12"/>
  <c r="C1524" i="12"/>
  <c r="C1523" i="12"/>
  <c r="C1522" i="12"/>
  <c r="C1521" i="12"/>
  <c r="C1520" i="12"/>
  <c r="C1519" i="12"/>
  <c r="C1518" i="12"/>
  <c r="C1517" i="12"/>
  <c r="C1516" i="12"/>
  <c r="C1515" i="12"/>
  <c r="C1514" i="12"/>
  <c r="C1513" i="12"/>
  <c r="C1512" i="12"/>
  <c r="C1511" i="12"/>
  <c r="C1510" i="12"/>
  <c r="C1509" i="12"/>
  <c r="C1508" i="12"/>
  <c r="C1507" i="12"/>
  <c r="C1506" i="12"/>
  <c r="C1505" i="12"/>
  <c r="C1504" i="12"/>
  <c r="C1503" i="12"/>
  <c r="C1502" i="12"/>
  <c r="C1501" i="12"/>
  <c r="C1500" i="12"/>
  <c r="C1499" i="12"/>
  <c r="C1498" i="12"/>
  <c r="C1497" i="12"/>
  <c r="C1496" i="12"/>
  <c r="C1495" i="12"/>
  <c r="C1494" i="12"/>
  <c r="C1493" i="12"/>
  <c r="C1492" i="12"/>
  <c r="C1491" i="12"/>
  <c r="C1490" i="12"/>
  <c r="C1489" i="12"/>
  <c r="C1488" i="12"/>
  <c r="C1487" i="12"/>
  <c r="C1486" i="12"/>
  <c r="C1485" i="12"/>
  <c r="C1484" i="12"/>
  <c r="C1483" i="12"/>
  <c r="C1482" i="12"/>
  <c r="C1481" i="12"/>
  <c r="C1480" i="12"/>
  <c r="C1479" i="12"/>
  <c r="C1478" i="12"/>
  <c r="C1477" i="12"/>
  <c r="C1476" i="12"/>
  <c r="C1475" i="12"/>
  <c r="C1474" i="12"/>
  <c r="C1473" i="12"/>
  <c r="C1472" i="12"/>
  <c r="C1471" i="12"/>
  <c r="C1470" i="12"/>
  <c r="C1469" i="12"/>
  <c r="C1468" i="12"/>
  <c r="C1467" i="12"/>
  <c r="C1466" i="12"/>
  <c r="C1465" i="12"/>
  <c r="C1464" i="12"/>
  <c r="C1463" i="12"/>
  <c r="C1462" i="12"/>
  <c r="C1461" i="12"/>
  <c r="C1460" i="12"/>
  <c r="C1459" i="12"/>
  <c r="C1458" i="12"/>
  <c r="C1457" i="12"/>
  <c r="C1456" i="12"/>
  <c r="C1455" i="12"/>
  <c r="C1454" i="12"/>
  <c r="C1453" i="12"/>
  <c r="C1452" i="12"/>
  <c r="C1451" i="12"/>
  <c r="C1450" i="12"/>
  <c r="C1449" i="12"/>
  <c r="C1448" i="12"/>
  <c r="C1447" i="12"/>
  <c r="C1446" i="12"/>
  <c r="C1445" i="12"/>
  <c r="C1444" i="12"/>
  <c r="C1443" i="12"/>
  <c r="C1442" i="12"/>
  <c r="C1441" i="12"/>
  <c r="C1440" i="12"/>
  <c r="C1439" i="12"/>
  <c r="C1438" i="12"/>
  <c r="C1437" i="12"/>
  <c r="C1436" i="12"/>
  <c r="C1435" i="12"/>
  <c r="C1434" i="12"/>
  <c r="C1433" i="12"/>
  <c r="C1432" i="12"/>
  <c r="C1431" i="12"/>
  <c r="C1430" i="12"/>
  <c r="C1429" i="12"/>
  <c r="C1428" i="12"/>
  <c r="C1427" i="12"/>
  <c r="C1426" i="12"/>
  <c r="C1425" i="12"/>
  <c r="C1424" i="12"/>
  <c r="C1423" i="12"/>
  <c r="C1422" i="12"/>
  <c r="C1421" i="12"/>
  <c r="C1420" i="12"/>
  <c r="C1419" i="12"/>
  <c r="C1418" i="12"/>
  <c r="C1417" i="12"/>
  <c r="C1416" i="12"/>
  <c r="C1415" i="12"/>
  <c r="C1414" i="12"/>
  <c r="C1413" i="12"/>
  <c r="C1412" i="12"/>
  <c r="C1411" i="12"/>
  <c r="C1410" i="12"/>
  <c r="C1409" i="12"/>
  <c r="C1408" i="12"/>
  <c r="C1407" i="12"/>
  <c r="C1406" i="12"/>
  <c r="C1405" i="12"/>
  <c r="C1404" i="12"/>
  <c r="C1403" i="12"/>
  <c r="C1402" i="12"/>
  <c r="C1401" i="12"/>
  <c r="C1400" i="12"/>
  <c r="C1399" i="12"/>
  <c r="C1398" i="12"/>
  <c r="C1397" i="12"/>
  <c r="C1396" i="12"/>
  <c r="C1395" i="12"/>
  <c r="C1394" i="12"/>
  <c r="C1393" i="12"/>
  <c r="C1392" i="12"/>
  <c r="C1391" i="12"/>
  <c r="C1390" i="12"/>
  <c r="C1389" i="12"/>
  <c r="C1388" i="12"/>
  <c r="C1387" i="12"/>
  <c r="C1386" i="12"/>
  <c r="C1385" i="12"/>
  <c r="C1384" i="12"/>
  <c r="C1383" i="12"/>
  <c r="C1382" i="12"/>
  <c r="C1381" i="12"/>
  <c r="C1380" i="12"/>
  <c r="C1379" i="12"/>
  <c r="C1378" i="12"/>
  <c r="C1377" i="12"/>
  <c r="C1376" i="12"/>
  <c r="C1375" i="12"/>
  <c r="C1374" i="12"/>
  <c r="C1373" i="12"/>
  <c r="C1372" i="12"/>
  <c r="C1371" i="12"/>
  <c r="C1370" i="12"/>
  <c r="C1369" i="12"/>
  <c r="C1368" i="12"/>
  <c r="C1367" i="12"/>
  <c r="C1366" i="12"/>
  <c r="C1365" i="12"/>
  <c r="C1364" i="12"/>
  <c r="C1363" i="12"/>
  <c r="C1362" i="12"/>
  <c r="C1361" i="12"/>
  <c r="C1360" i="12"/>
  <c r="C1359" i="12"/>
  <c r="C1358" i="12"/>
  <c r="C1357" i="12"/>
  <c r="C1356" i="12"/>
  <c r="C1355" i="12"/>
  <c r="C1354" i="12"/>
  <c r="C1353" i="12"/>
  <c r="C1352" i="12"/>
  <c r="C1351" i="12"/>
  <c r="C1350" i="12"/>
  <c r="C1349" i="12"/>
  <c r="C1348" i="12"/>
  <c r="C1347" i="12"/>
  <c r="C1346" i="12"/>
  <c r="C1345" i="12"/>
  <c r="C1344" i="12"/>
  <c r="C1343" i="12"/>
  <c r="C1342" i="12"/>
  <c r="C1341" i="12"/>
  <c r="C1340" i="12"/>
  <c r="C1339" i="12"/>
  <c r="C1338" i="12"/>
  <c r="C1337" i="12"/>
  <c r="C1336" i="12"/>
  <c r="C1335" i="12"/>
  <c r="C1334" i="12"/>
  <c r="C1333" i="12"/>
  <c r="C1332" i="12"/>
  <c r="C1331" i="12"/>
  <c r="C1330" i="12"/>
  <c r="C1329" i="12"/>
  <c r="C1328" i="12"/>
  <c r="C1327" i="12"/>
  <c r="C1326" i="12"/>
  <c r="C1325" i="12"/>
  <c r="C1324" i="12"/>
  <c r="C1323" i="12"/>
  <c r="C1322" i="12"/>
  <c r="C1321" i="12"/>
  <c r="C1320" i="12"/>
  <c r="C1319" i="12"/>
  <c r="C1318" i="12"/>
  <c r="C1317" i="12"/>
  <c r="C1316" i="12"/>
  <c r="C1315" i="12"/>
  <c r="C1314" i="12"/>
  <c r="C1313" i="12"/>
  <c r="C1312" i="12"/>
  <c r="C1311" i="12"/>
  <c r="C1310" i="12"/>
  <c r="C1309" i="12"/>
  <c r="C1308" i="12"/>
  <c r="C1307" i="12"/>
  <c r="C1306" i="12"/>
  <c r="C1305" i="12"/>
  <c r="C1304" i="12"/>
  <c r="C1303" i="12"/>
  <c r="C1302" i="12"/>
  <c r="C1301" i="12"/>
  <c r="C1300" i="12"/>
  <c r="C1299" i="12"/>
  <c r="C1298" i="12"/>
  <c r="C1297" i="12"/>
  <c r="C1296" i="12"/>
  <c r="C1295" i="12"/>
  <c r="C1294" i="12"/>
  <c r="C1293" i="12"/>
  <c r="C1292" i="12"/>
  <c r="C1291" i="12"/>
  <c r="C1290" i="12"/>
  <c r="C1289" i="12"/>
  <c r="C1288" i="12"/>
  <c r="C1287" i="12"/>
  <c r="C1286" i="12"/>
  <c r="C1285" i="12"/>
  <c r="C1284" i="12"/>
  <c r="C1283" i="12"/>
  <c r="C1282" i="12"/>
  <c r="C1281" i="12"/>
  <c r="C1280" i="12"/>
  <c r="C1279" i="12"/>
  <c r="C1278" i="12"/>
  <c r="C1277" i="12"/>
  <c r="C1276" i="12"/>
  <c r="C1275" i="12"/>
  <c r="C1274" i="12"/>
  <c r="C1273" i="12"/>
  <c r="C1272" i="12"/>
  <c r="C1271" i="12"/>
  <c r="C1270" i="12"/>
  <c r="C1269" i="12"/>
  <c r="C1268" i="12"/>
  <c r="C1267" i="12"/>
  <c r="C1266" i="12"/>
  <c r="C1265" i="12"/>
  <c r="C1264" i="12"/>
  <c r="C1263" i="12"/>
  <c r="C1262" i="12"/>
  <c r="C1261" i="12"/>
  <c r="C1260" i="12"/>
  <c r="C1259" i="12"/>
  <c r="C1258" i="12"/>
  <c r="C1257" i="12"/>
  <c r="C1256" i="12"/>
  <c r="C1255" i="12"/>
  <c r="C1254" i="12"/>
  <c r="C1253" i="12"/>
  <c r="C1252" i="12"/>
  <c r="C1251" i="12"/>
  <c r="C1250" i="12"/>
  <c r="C1249" i="12"/>
  <c r="C1248" i="12"/>
  <c r="C1247" i="12"/>
  <c r="C1246" i="12"/>
  <c r="C1245" i="12"/>
  <c r="C1244" i="12"/>
  <c r="C1243" i="12"/>
  <c r="C1242" i="12"/>
  <c r="C1241" i="12"/>
  <c r="C1240" i="12"/>
  <c r="C1239" i="12"/>
  <c r="C1238" i="12"/>
  <c r="C1237" i="12"/>
  <c r="C1236" i="12"/>
  <c r="C1235" i="12"/>
  <c r="C1234" i="12"/>
  <c r="C1233" i="12"/>
  <c r="C1232" i="12"/>
  <c r="C1231" i="12"/>
  <c r="C1230" i="12"/>
  <c r="C1229" i="12"/>
  <c r="C1228" i="12"/>
  <c r="C1227" i="12"/>
  <c r="C1226" i="12"/>
  <c r="C1225" i="12"/>
  <c r="C1224" i="12"/>
  <c r="C1223" i="12"/>
  <c r="C1222" i="12"/>
  <c r="C1221" i="12"/>
  <c r="C1220" i="12"/>
  <c r="C1219" i="12"/>
  <c r="C1218" i="12"/>
  <c r="C1217" i="12"/>
  <c r="C1216" i="12"/>
  <c r="C1215" i="12"/>
  <c r="C1214" i="12"/>
  <c r="C1213" i="12"/>
  <c r="C1212" i="12"/>
  <c r="C1211" i="12"/>
  <c r="C1210" i="12"/>
  <c r="C1209" i="12"/>
  <c r="C1208" i="12"/>
  <c r="C1207" i="12"/>
  <c r="C1206" i="12"/>
  <c r="C1205" i="12"/>
  <c r="C1204" i="12"/>
  <c r="C1203" i="12"/>
  <c r="C1202" i="12"/>
  <c r="C1201" i="12"/>
  <c r="C1200" i="12"/>
  <c r="C1199" i="12"/>
  <c r="C1198" i="12"/>
  <c r="C1197" i="12"/>
  <c r="C1196" i="12"/>
  <c r="C1195" i="12"/>
  <c r="C1194" i="12"/>
  <c r="C1193" i="12"/>
  <c r="C1192" i="12"/>
  <c r="C1191" i="12"/>
  <c r="C1190" i="12"/>
  <c r="C1189" i="12"/>
  <c r="C1188" i="12"/>
  <c r="C1187" i="12"/>
  <c r="C1186" i="12"/>
  <c r="C1185" i="12"/>
  <c r="C1184" i="12"/>
  <c r="C1183" i="12"/>
  <c r="C1182" i="12"/>
  <c r="C1181" i="12"/>
  <c r="C1180" i="12"/>
  <c r="C1179" i="12"/>
  <c r="C1178" i="12"/>
  <c r="C1177" i="12"/>
  <c r="C1176" i="12"/>
  <c r="C1175" i="12"/>
  <c r="C1174" i="12"/>
  <c r="C1173" i="12"/>
  <c r="C1172" i="12"/>
  <c r="C1171" i="12"/>
  <c r="C1170" i="12"/>
  <c r="C1169" i="12"/>
  <c r="C1168" i="12"/>
  <c r="C1167" i="12"/>
  <c r="C1166" i="12"/>
  <c r="C1165" i="12"/>
  <c r="C1164" i="12"/>
  <c r="C1163" i="12"/>
  <c r="C1162" i="12"/>
  <c r="C1161" i="12"/>
  <c r="C1160" i="12"/>
  <c r="C1159" i="12"/>
  <c r="C1158" i="12"/>
  <c r="C1157" i="12"/>
  <c r="C1156" i="12"/>
  <c r="C1155" i="12"/>
  <c r="C1154" i="12"/>
  <c r="C1153" i="12"/>
  <c r="C1152" i="12"/>
  <c r="C1151" i="12"/>
  <c r="C1150" i="12"/>
  <c r="C1149" i="12"/>
  <c r="C1148" i="12"/>
  <c r="C1147" i="12"/>
  <c r="C1146" i="12"/>
  <c r="C1145" i="12"/>
  <c r="C1144" i="12"/>
  <c r="C1143" i="12"/>
  <c r="C1142" i="12"/>
  <c r="C1141" i="12"/>
  <c r="C1140" i="12"/>
  <c r="C1139" i="12"/>
  <c r="C1138" i="12"/>
  <c r="C1137" i="12"/>
  <c r="C1136" i="12"/>
  <c r="C1135" i="12"/>
  <c r="C1134" i="12"/>
  <c r="C1133" i="12"/>
  <c r="C1132" i="12"/>
  <c r="C1131" i="12"/>
  <c r="C1130" i="12"/>
  <c r="C1129" i="12"/>
  <c r="C1128" i="12"/>
  <c r="C1127" i="12"/>
  <c r="C1126" i="12"/>
  <c r="C1125" i="12"/>
  <c r="C1124" i="12"/>
  <c r="C1123" i="12"/>
  <c r="C1122" i="12"/>
  <c r="C1121" i="12"/>
  <c r="C1120" i="12"/>
  <c r="C1119" i="12"/>
  <c r="C1118" i="12"/>
  <c r="C1117" i="12"/>
  <c r="C1116" i="12"/>
  <c r="C1115" i="12"/>
  <c r="C1114" i="12"/>
  <c r="C1113" i="12"/>
  <c r="C1112" i="12"/>
  <c r="C1111" i="12"/>
  <c r="C1110" i="12"/>
  <c r="C1109" i="12"/>
  <c r="C1108" i="12"/>
  <c r="C1107" i="12"/>
  <c r="C1106" i="12"/>
  <c r="C1105" i="12"/>
  <c r="C1104" i="12"/>
  <c r="C1103" i="12"/>
  <c r="C1102" i="12"/>
  <c r="C1101" i="12"/>
  <c r="C1100" i="12"/>
  <c r="C1099" i="12"/>
  <c r="C1098" i="12"/>
  <c r="C1097" i="12"/>
  <c r="C1096" i="12"/>
  <c r="C1095" i="12"/>
  <c r="C1094" i="12"/>
  <c r="C1093" i="12"/>
  <c r="C1092" i="12"/>
  <c r="C1091" i="12"/>
  <c r="C1090" i="12"/>
  <c r="C1089" i="12"/>
  <c r="C1088" i="12"/>
  <c r="C1087" i="12"/>
  <c r="C1086" i="12"/>
  <c r="C1085" i="12"/>
  <c r="C1084" i="12"/>
  <c r="C1083" i="12"/>
  <c r="C1082" i="12"/>
  <c r="C1081" i="12"/>
  <c r="C1080" i="12"/>
  <c r="C1079" i="12"/>
  <c r="C1078" i="12"/>
  <c r="C1077" i="12"/>
  <c r="C1076" i="12"/>
  <c r="C1075" i="12"/>
  <c r="C1074" i="12"/>
  <c r="C1073" i="12"/>
  <c r="C1072" i="12"/>
  <c r="C1071" i="12"/>
  <c r="C1070" i="12"/>
  <c r="C1069" i="12"/>
  <c r="C1068" i="12"/>
  <c r="C1067" i="12"/>
  <c r="C1066" i="12"/>
  <c r="C1065" i="12"/>
  <c r="C1064" i="12"/>
  <c r="C1063" i="12"/>
  <c r="C1062" i="12"/>
  <c r="C1061" i="12"/>
  <c r="C1060" i="12"/>
  <c r="C1059" i="12"/>
  <c r="C1058" i="12"/>
  <c r="C1057" i="12"/>
  <c r="C1056" i="12"/>
  <c r="C1055" i="12"/>
  <c r="C1054" i="12"/>
  <c r="C1053" i="12"/>
  <c r="C1052" i="12"/>
  <c r="C1051" i="12"/>
  <c r="C1050" i="12"/>
  <c r="C1049" i="12"/>
  <c r="C1048" i="12"/>
  <c r="C1047" i="12"/>
  <c r="C1046" i="12"/>
  <c r="C1045" i="12"/>
  <c r="C1044" i="12"/>
  <c r="C1043" i="12"/>
  <c r="C1042" i="12"/>
  <c r="C1041" i="12"/>
  <c r="C1040" i="12"/>
  <c r="C1039" i="12"/>
  <c r="C1038" i="12"/>
  <c r="C1037" i="12"/>
  <c r="C1036" i="12"/>
  <c r="C1035" i="12"/>
  <c r="C1034" i="12"/>
  <c r="C1033" i="12"/>
  <c r="C1032" i="12"/>
  <c r="C1031" i="12"/>
  <c r="C1030" i="12"/>
  <c r="C1029" i="12"/>
  <c r="C1028" i="12"/>
  <c r="C1027" i="12"/>
  <c r="C1026" i="12"/>
  <c r="C1025" i="12"/>
  <c r="C1024" i="12"/>
  <c r="C1023" i="12"/>
  <c r="C1022" i="12"/>
  <c r="C1021" i="12"/>
  <c r="C1020" i="12"/>
  <c r="C1019" i="12"/>
  <c r="C1018" i="12"/>
  <c r="C1017" i="12"/>
  <c r="C1016" i="12"/>
  <c r="C1015" i="12"/>
  <c r="C1014" i="12"/>
  <c r="C1013" i="12"/>
  <c r="C1012" i="12"/>
  <c r="C1011" i="12"/>
  <c r="C1010" i="12"/>
  <c r="C1009" i="12"/>
  <c r="C1008" i="12"/>
  <c r="C1007" i="12"/>
  <c r="C1006" i="12"/>
  <c r="C1005" i="12"/>
  <c r="C1004" i="12"/>
  <c r="C1003" i="12"/>
  <c r="C1002" i="12"/>
  <c r="C1001" i="12"/>
  <c r="C1000" i="12"/>
  <c r="C999" i="12"/>
  <c r="C998" i="12"/>
  <c r="C997" i="12"/>
  <c r="C996" i="12"/>
  <c r="C995" i="12"/>
  <c r="C994" i="12"/>
  <c r="C993" i="12"/>
  <c r="C992" i="12"/>
  <c r="C991" i="12"/>
  <c r="C990" i="12"/>
  <c r="C989" i="12"/>
  <c r="C988" i="12"/>
  <c r="C987" i="12"/>
  <c r="C986" i="12"/>
  <c r="C985" i="12"/>
  <c r="C984" i="12"/>
  <c r="C983" i="12"/>
  <c r="C982" i="12"/>
  <c r="C981" i="12"/>
  <c r="C980" i="12"/>
  <c r="C979" i="12"/>
  <c r="C978" i="12"/>
  <c r="C977" i="12"/>
  <c r="C976" i="12"/>
  <c r="C975" i="12"/>
  <c r="C974" i="12"/>
  <c r="C973" i="12"/>
  <c r="C972" i="12"/>
  <c r="C971" i="12"/>
  <c r="C970" i="12"/>
  <c r="C969" i="12"/>
  <c r="C968" i="12"/>
  <c r="C967" i="12"/>
  <c r="C966" i="12"/>
  <c r="C965" i="12"/>
  <c r="C964" i="12"/>
  <c r="C963" i="12"/>
  <c r="C962" i="12"/>
  <c r="C961" i="12"/>
  <c r="C960" i="12"/>
  <c r="C959" i="12"/>
  <c r="C958" i="12"/>
  <c r="C957" i="12"/>
  <c r="C956" i="12"/>
  <c r="C955" i="12"/>
  <c r="C954" i="12"/>
  <c r="C953" i="12"/>
  <c r="C952" i="12"/>
  <c r="C951" i="12"/>
  <c r="C950" i="12"/>
  <c r="C949" i="12"/>
  <c r="C948" i="12"/>
  <c r="C947" i="12"/>
  <c r="C946" i="12"/>
  <c r="C945" i="12"/>
  <c r="C944" i="12"/>
  <c r="C943" i="12"/>
  <c r="C942" i="12"/>
  <c r="C941" i="12"/>
  <c r="C940" i="12"/>
  <c r="C939" i="12"/>
  <c r="C938" i="12"/>
  <c r="C937" i="12"/>
  <c r="C936" i="12"/>
  <c r="C935" i="12"/>
  <c r="C934" i="12"/>
  <c r="C933" i="12"/>
  <c r="C932" i="12"/>
  <c r="C931" i="12"/>
  <c r="C930" i="12"/>
  <c r="C929" i="12"/>
  <c r="C928" i="12"/>
  <c r="C927" i="12"/>
  <c r="C926" i="12"/>
  <c r="C925" i="12"/>
  <c r="C924" i="12"/>
  <c r="C923" i="12"/>
  <c r="C922" i="12"/>
  <c r="C921" i="12"/>
  <c r="C920" i="12"/>
  <c r="C919" i="12"/>
  <c r="C918" i="12"/>
  <c r="C917" i="12"/>
  <c r="C916" i="12"/>
  <c r="C915" i="12"/>
  <c r="C914" i="12"/>
  <c r="C913" i="12"/>
  <c r="C912" i="12"/>
  <c r="C911" i="12"/>
  <c r="C910" i="12"/>
  <c r="C909" i="12"/>
  <c r="C908" i="12"/>
  <c r="C907" i="12"/>
  <c r="C906" i="12"/>
  <c r="C905" i="12"/>
  <c r="C904" i="12"/>
  <c r="C903" i="12"/>
  <c r="C902" i="12"/>
  <c r="C901" i="12"/>
  <c r="C900" i="12"/>
  <c r="C899" i="12"/>
  <c r="C898" i="12"/>
  <c r="C897" i="12"/>
  <c r="C896" i="12"/>
  <c r="C895" i="12"/>
  <c r="C894" i="12"/>
  <c r="C893" i="12"/>
  <c r="C892" i="12"/>
  <c r="C891" i="12"/>
  <c r="C890" i="12"/>
  <c r="C889" i="12"/>
  <c r="C888" i="12"/>
  <c r="C887" i="12"/>
  <c r="C886" i="12"/>
  <c r="C885" i="12"/>
  <c r="C884" i="12"/>
  <c r="C883" i="12"/>
  <c r="C882" i="12"/>
  <c r="C881" i="12"/>
  <c r="C880" i="12"/>
  <c r="C879" i="12"/>
  <c r="C878" i="12"/>
  <c r="C877" i="12"/>
  <c r="C876" i="12"/>
  <c r="C875" i="12"/>
  <c r="C874" i="12"/>
  <c r="C873" i="12"/>
  <c r="C872" i="12"/>
  <c r="C871" i="12"/>
  <c r="C870" i="12"/>
  <c r="C869" i="12"/>
  <c r="C868" i="12"/>
  <c r="C867" i="12"/>
  <c r="C866" i="12"/>
  <c r="C865" i="12"/>
  <c r="C864" i="12"/>
  <c r="C863" i="12"/>
  <c r="C862" i="12"/>
  <c r="C861" i="12"/>
  <c r="C860" i="12"/>
  <c r="C859" i="12"/>
  <c r="C858" i="12"/>
  <c r="C857" i="12"/>
  <c r="C856" i="12"/>
  <c r="C855" i="12"/>
  <c r="C854" i="12"/>
  <c r="C853" i="12"/>
  <c r="C852" i="12"/>
  <c r="C851" i="12"/>
  <c r="C850" i="12"/>
  <c r="C849" i="12"/>
  <c r="C848" i="12"/>
  <c r="C847" i="12"/>
  <c r="C846" i="12"/>
  <c r="C845" i="12"/>
  <c r="C844" i="12"/>
  <c r="C843" i="12"/>
  <c r="C842" i="12"/>
  <c r="C841" i="12"/>
  <c r="C840" i="12"/>
  <c r="C839" i="12"/>
  <c r="C838" i="12"/>
  <c r="C837" i="12"/>
  <c r="C836" i="12"/>
  <c r="C835" i="12"/>
  <c r="C834" i="12"/>
  <c r="C833" i="12"/>
  <c r="C832" i="12"/>
  <c r="C831" i="12"/>
  <c r="C830" i="12"/>
  <c r="C829" i="12"/>
  <c r="C828" i="12"/>
  <c r="C827" i="12"/>
  <c r="C826" i="12"/>
  <c r="C825" i="12"/>
  <c r="C824" i="12"/>
  <c r="C823" i="12"/>
  <c r="C822" i="12"/>
  <c r="C821" i="12"/>
  <c r="C820" i="12"/>
  <c r="C819" i="12"/>
  <c r="C818" i="12"/>
  <c r="C817" i="12"/>
  <c r="C816" i="12"/>
  <c r="C815" i="12"/>
  <c r="C814" i="12"/>
  <c r="C813" i="12"/>
  <c r="C812" i="12"/>
  <c r="C811" i="12"/>
  <c r="C810" i="12"/>
  <c r="C809" i="12"/>
  <c r="C808" i="12"/>
  <c r="C807" i="12"/>
  <c r="C806" i="12"/>
  <c r="C805" i="12"/>
  <c r="C804" i="12"/>
  <c r="C803" i="12"/>
  <c r="C802" i="12"/>
  <c r="C801" i="12"/>
  <c r="C800" i="12"/>
  <c r="C799" i="12"/>
  <c r="C798" i="12"/>
  <c r="C797" i="12"/>
  <c r="C796" i="12"/>
  <c r="C795" i="12"/>
  <c r="C794" i="12"/>
  <c r="C793" i="12"/>
  <c r="C792" i="12"/>
  <c r="C791" i="12"/>
  <c r="C790" i="12"/>
  <c r="C789" i="12"/>
  <c r="C788" i="12"/>
  <c r="C787" i="12"/>
  <c r="C786" i="12"/>
  <c r="C785" i="12"/>
  <c r="C784" i="12"/>
  <c r="C783" i="12"/>
  <c r="C782" i="12"/>
  <c r="C781" i="12"/>
  <c r="C780" i="12"/>
  <c r="C779" i="12"/>
  <c r="C778" i="12"/>
  <c r="C777" i="12"/>
  <c r="C776" i="12"/>
  <c r="C775" i="12"/>
  <c r="C774" i="12"/>
  <c r="C773" i="12"/>
  <c r="C772" i="12"/>
  <c r="C771" i="12"/>
  <c r="C770" i="12"/>
  <c r="C769" i="12"/>
  <c r="C768" i="12"/>
  <c r="C767" i="12"/>
  <c r="C766" i="12"/>
  <c r="C765" i="12"/>
  <c r="C764" i="12"/>
  <c r="C763" i="12"/>
  <c r="C762" i="12"/>
  <c r="C761" i="12"/>
  <c r="C760" i="12"/>
  <c r="C759" i="12"/>
  <c r="C758" i="12"/>
  <c r="C757" i="12"/>
  <c r="C756" i="12"/>
  <c r="C755" i="12"/>
  <c r="C754" i="12"/>
  <c r="C753" i="12"/>
  <c r="C752" i="12"/>
  <c r="C751" i="12"/>
  <c r="C750" i="12"/>
  <c r="C749" i="12"/>
  <c r="C748" i="12"/>
  <c r="C747" i="12"/>
  <c r="C746" i="12"/>
  <c r="C745" i="12"/>
  <c r="C744" i="12"/>
  <c r="C743" i="12"/>
  <c r="C742" i="12"/>
  <c r="C741" i="12"/>
  <c r="C740" i="12"/>
  <c r="C739" i="12"/>
  <c r="C738" i="12"/>
  <c r="C737" i="12"/>
  <c r="C736" i="12"/>
  <c r="C735" i="12"/>
  <c r="C734" i="12"/>
  <c r="C733" i="12"/>
  <c r="C732" i="12"/>
  <c r="C731" i="12"/>
  <c r="C730" i="12"/>
  <c r="C729" i="12"/>
  <c r="C728" i="12"/>
  <c r="C727" i="12"/>
  <c r="C726" i="12"/>
  <c r="C725" i="12"/>
  <c r="C724" i="12"/>
  <c r="C723" i="12"/>
  <c r="C722" i="12"/>
  <c r="C721" i="12"/>
  <c r="C720" i="12"/>
  <c r="C719" i="12"/>
  <c r="C718" i="12"/>
  <c r="C717" i="12"/>
  <c r="C716" i="12"/>
  <c r="C715" i="12"/>
  <c r="C714" i="12"/>
  <c r="C713" i="12"/>
  <c r="C712" i="12"/>
  <c r="C711" i="12"/>
  <c r="C710" i="12"/>
  <c r="C709" i="12"/>
  <c r="C708" i="12"/>
  <c r="C707" i="12"/>
  <c r="C706" i="12"/>
  <c r="C705" i="12"/>
  <c r="C704" i="12"/>
  <c r="C703" i="12"/>
  <c r="C702" i="12"/>
  <c r="C701" i="12"/>
  <c r="C700" i="12"/>
  <c r="C699" i="12"/>
  <c r="C698" i="12"/>
  <c r="C697" i="12"/>
  <c r="C696" i="12"/>
  <c r="C695" i="12"/>
  <c r="C694" i="12"/>
  <c r="C693" i="12"/>
  <c r="C692" i="12"/>
  <c r="C691" i="12"/>
  <c r="C690" i="12"/>
  <c r="C689" i="12"/>
  <c r="C688" i="12"/>
  <c r="C687" i="12"/>
  <c r="C686" i="12"/>
  <c r="C685" i="12"/>
  <c r="C684" i="12"/>
  <c r="C683" i="12"/>
  <c r="C682" i="12"/>
  <c r="C681" i="12"/>
  <c r="C680" i="12"/>
  <c r="C679" i="12"/>
  <c r="C678" i="12"/>
  <c r="C677" i="12"/>
  <c r="C676" i="12"/>
  <c r="C675" i="12"/>
  <c r="C674" i="12"/>
  <c r="C673" i="12"/>
  <c r="C672" i="12"/>
  <c r="C671" i="12"/>
  <c r="C670" i="12"/>
  <c r="C669" i="12"/>
  <c r="C668" i="12"/>
  <c r="C667" i="12"/>
  <c r="C666" i="12"/>
  <c r="C665" i="12"/>
  <c r="C664" i="12"/>
  <c r="C663" i="12"/>
  <c r="C662" i="12"/>
  <c r="C661" i="12"/>
  <c r="C660" i="12"/>
  <c r="C659" i="12"/>
  <c r="C658" i="12"/>
  <c r="C657" i="12"/>
  <c r="C656" i="12"/>
  <c r="C655" i="12"/>
  <c r="C654" i="12"/>
  <c r="C653" i="12"/>
  <c r="C652" i="12"/>
  <c r="C651" i="12"/>
  <c r="C650" i="12"/>
  <c r="C649" i="12"/>
  <c r="C648" i="12"/>
  <c r="C647" i="12"/>
  <c r="C646" i="12"/>
  <c r="C645" i="12"/>
  <c r="C644" i="12"/>
  <c r="C643" i="12"/>
  <c r="C642" i="12"/>
  <c r="C641" i="12"/>
  <c r="C640" i="12"/>
  <c r="C639" i="12"/>
  <c r="C638" i="12"/>
  <c r="C637" i="12"/>
  <c r="C636" i="12"/>
  <c r="C635" i="12"/>
  <c r="C634" i="12"/>
  <c r="C633" i="12"/>
  <c r="C632" i="12"/>
  <c r="C631" i="12"/>
  <c r="C630" i="12"/>
  <c r="C629" i="12"/>
  <c r="C628" i="12"/>
  <c r="C627" i="12"/>
  <c r="C626" i="12"/>
  <c r="C625" i="12"/>
  <c r="C624" i="12"/>
  <c r="C623" i="12"/>
  <c r="C622" i="12"/>
  <c r="C621" i="12"/>
  <c r="C620" i="12"/>
  <c r="C619" i="12"/>
  <c r="C618" i="12"/>
  <c r="C617" i="12"/>
  <c r="C616" i="12"/>
  <c r="C615" i="12"/>
  <c r="C614" i="12"/>
  <c r="C613" i="12"/>
  <c r="C612" i="12"/>
  <c r="C611" i="12"/>
  <c r="C610" i="12"/>
  <c r="C609" i="12"/>
  <c r="C608" i="12"/>
  <c r="C607" i="12"/>
  <c r="C606" i="12"/>
  <c r="C605" i="12"/>
  <c r="C604" i="12"/>
  <c r="C603" i="12"/>
  <c r="C602" i="12"/>
  <c r="C601" i="12"/>
  <c r="C600" i="12"/>
  <c r="C599" i="12"/>
  <c r="C598" i="12"/>
  <c r="C597" i="12"/>
  <c r="C596" i="12"/>
  <c r="C595" i="12"/>
  <c r="C594" i="12"/>
  <c r="C593" i="12"/>
  <c r="C592" i="12"/>
  <c r="C591" i="12"/>
  <c r="C590" i="12"/>
  <c r="C589" i="12"/>
  <c r="C588" i="12"/>
  <c r="C587" i="12"/>
  <c r="C586" i="12"/>
  <c r="C585" i="12"/>
  <c r="C584" i="12"/>
  <c r="C583" i="12"/>
  <c r="C582" i="12"/>
  <c r="C581" i="12"/>
  <c r="C580" i="12"/>
  <c r="C579" i="12"/>
  <c r="C578" i="12"/>
  <c r="C577" i="12"/>
  <c r="C576" i="12"/>
  <c r="C575" i="12"/>
  <c r="C574" i="12"/>
  <c r="C573" i="12"/>
  <c r="C572" i="12"/>
  <c r="C571" i="12"/>
  <c r="C570" i="12"/>
  <c r="C569" i="12"/>
  <c r="C568" i="12"/>
  <c r="C567" i="12"/>
  <c r="C566" i="12"/>
  <c r="C565" i="12"/>
  <c r="C564" i="12"/>
  <c r="C563" i="12"/>
  <c r="C562" i="12"/>
  <c r="C561" i="12"/>
  <c r="C560" i="12"/>
  <c r="C559" i="12"/>
  <c r="C558" i="12"/>
  <c r="C557" i="12"/>
  <c r="C556" i="12"/>
  <c r="C555" i="12"/>
  <c r="C554" i="12"/>
  <c r="C553" i="12"/>
  <c r="C552" i="12"/>
  <c r="C551" i="12"/>
  <c r="C550" i="12"/>
  <c r="C549" i="12"/>
  <c r="C548" i="12"/>
  <c r="C547" i="12"/>
  <c r="C546" i="12"/>
  <c r="C545" i="12"/>
  <c r="C544" i="12"/>
  <c r="C543" i="12"/>
  <c r="C542" i="12"/>
  <c r="C541" i="12"/>
  <c r="C540" i="12"/>
  <c r="C539" i="12"/>
  <c r="C538" i="12"/>
  <c r="C537" i="12"/>
  <c r="C536" i="12"/>
  <c r="C535" i="12"/>
  <c r="C534" i="12"/>
  <c r="C533" i="12"/>
  <c r="C532" i="12"/>
  <c r="C531" i="12"/>
  <c r="C530" i="12"/>
  <c r="C529" i="12"/>
  <c r="C528" i="12"/>
  <c r="C527" i="12"/>
  <c r="C526" i="12"/>
  <c r="C525" i="12"/>
  <c r="C524" i="12"/>
  <c r="C523" i="12"/>
  <c r="C522" i="12"/>
  <c r="C521" i="12"/>
  <c r="C520" i="12"/>
  <c r="C519" i="12"/>
  <c r="C518" i="12"/>
  <c r="C517" i="12"/>
  <c r="C516" i="12"/>
  <c r="C515" i="12"/>
  <c r="C514" i="12"/>
  <c r="C513" i="12"/>
  <c r="C512" i="12"/>
  <c r="C511" i="12"/>
  <c r="C510" i="12"/>
  <c r="C509" i="12"/>
  <c r="C508" i="12"/>
  <c r="C507" i="12"/>
  <c r="C506" i="12"/>
  <c r="C505" i="12"/>
  <c r="C504" i="12"/>
  <c r="C503" i="12"/>
  <c r="C502" i="12"/>
  <c r="C501" i="12"/>
  <c r="C500" i="12"/>
  <c r="C499" i="12"/>
  <c r="C498" i="12"/>
  <c r="C497" i="12"/>
  <c r="C496" i="12"/>
  <c r="C495" i="12"/>
  <c r="C494" i="12"/>
  <c r="C493" i="12"/>
  <c r="C492" i="12"/>
  <c r="C491" i="12"/>
  <c r="C490" i="12"/>
  <c r="C489" i="12"/>
  <c r="C488" i="12"/>
  <c r="C487" i="12"/>
  <c r="C486" i="12"/>
  <c r="C485" i="12"/>
  <c r="C484" i="12"/>
  <c r="C483" i="12"/>
  <c r="C482" i="12"/>
  <c r="C481" i="12"/>
  <c r="C480" i="12"/>
  <c r="C479" i="12"/>
  <c r="C478" i="12"/>
  <c r="C477" i="12"/>
  <c r="C476" i="12"/>
  <c r="C475" i="12"/>
  <c r="C474" i="12"/>
  <c r="C473" i="12"/>
  <c r="C472" i="12"/>
  <c r="C471" i="12"/>
  <c r="C470" i="12"/>
  <c r="C469" i="12"/>
  <c r="C468" i="12"/>
  <c r="C467" i="12"/>
  <c r="C466" i="12"/>
  <c r="C465" i="12"/>
  <c r="C464" i="12"/>
  <c r="C463" i="12"/>
  <c r="C462" i="12"/>
  <c r="C461" i="12"/>
  <c r="C460" i="12"/>
  <c r="C459" i="12"/>
  <c r="C458" i="12"/>
  <c r="C457" i="12"/>
  <c r="C456" i="12"/>
  <c r="C455" i="12"/>
  <c r="C454" i="12"/>
  <c r="C453" i="12"/>
  <c r="C452" i="12"/>
  <c r="C451" i="12"/>
  <c r="C450" i="12"/>
  <c r="C449" i="12"/>
  <c r="C448" i="12"/>
  <c r="C447" i="12"/>
  <c r="C446" i="12"/>
  <c r="C445" i="12"/>
  <c r="C444" i="12"/>
  <c r="C443" i="12"/>
  <c r="C442" i="12"/>
  <c r="C441" i="12"/>
  <c r="C440" i="12"/>
  <c r="C439" i="12"/>
  <c r="C438" i="12"/>
  <c r="C437" i="12"/>
  <c r="C436" i="12"/>
  <c r="C435" i="12"/>
  <c r="C434" i="12"/>
  <c r="C433" i="12"/>
  <c r="C432" i="12"/>
  <c r="C431" i="12"/>
  <c r="C430" i="12"/>
  <c r="C429" i="12"/>
  <c r="C428" i="12"/>
  <c r="C427" i="12"/>
  <c r="C426" i="12"/>
  <c r="C425" i="12"/>
  <c r="C424" i="12"/>
  <c r="C423" i="12"/>
  <c r="C422" i="12"/>
  <c r="C421" i="12"/>
  <c r="C420" i="12"/>
  <c r="C419" i="12"/>
  <c r="C418" i="12"/>
  <c r="C417" i="12"/>
  <c r="C416" i="12"/>
  <c r="C415" i="12"/>
  <c r="C414" i="12"/>
  <c r="C413" i="12"/>
  <c r="C412" i="12"/>
  <c r="C411" i="12"/>
  <c r="C410" i="12"/>
  <c r="C409" i="12"/>
  <c r="C408" i="12"/>
  <c r="C407" i="12"/>
  <c r="C406" i="12"/>
  <c r="C405" i="12"/>
  <c r="C404" i="12"/>
  <c r="C403" i="12"/>
  <c r="C402" i="12"/>
  <c r="C401" i="12"/>
  <c r="C400" i="12"/>
  <c r="C399" i="12"/>
  <c r="C398" i="12"/>
  <c r="C397" i="12"/>
  <c r="C396" i="12"/>
  <c r="C395" i="12"/>
  <c r="C394" i="12"/>
  <c r="C393" i="12"/>
  <c r="C392" i="12"/>
  <c r="C391" i="12"/>
  <c r="C390" i="12"/>
  <c r="C389" i="12"/>
  <c r="C388" i="12"/>
  <c r="C387" i="12"/>
  <c r="C386" i="12"/>
  <c r="C385" i="12"/>
  <c r="C384" i="12"/>
  <c r="C383" i="12"/>
  <c r="C382" i="12"/>
  <c r="C381" i="12"/>
  <c r="C380" i="12"/>
  <c r="C379" i="12"/>
  <c r="C378" i="12"/>
  <c r="C377" i="12"/>
  <c r="C376" i="12"/>
  <c r="C375" i="12"/>
  <c r="C374" i="12"/>
  <c r="C373" i="12"/>
  <c r="C372" i="12"/>
  <c r="C371" i="12"/>
  <c r="C370" i="12"/>
  <c r="C369" i="12"/>
  <c r="C368" i="12"/>
  <c r="C367" i="12"/>
  <c r="C366" i="12"/>
  <c r="C365" i="12"/>
  <c r="C364" i="12"/>
  <c r="C363" i="12"/>
  <c r="C362" i="12"/>
  <c r="C361" i="12"/>
  <c r="C360" i="12"/>
  <c r="C359" i="12"/>
  <c r="C358" i="12"/>
  <c r="C357" i="12"/>
  <c r="C356" i="12"/>
  <c r="C355" i="12"/>
  <c r="C354" i="12"/>
  <c r="C353" i="12"/>
  <c r="C352" i="12"/>
  <c r="C351" i="12"/>
  <c r="C350" i="12"/>
  <c r="C349" i="12"/>
  <c r="C348" i="12"/>
  <c r="C347" i="12"/>
  <c r="C346" i="12"/>
  <c r="C345" i="12"/>
  <c r="C344" i="12"/>
  <c r="C343" i="12"/>
  <c r="C342" i="12"/>
  <c r="C341" i="12"/>
  <c r="C340" i="12"/>
  <c r="C339" i="12"/>
  <c r="C338" i="12"/>
  <c r="C337" i="12"/>
  <c r="C336" i="12"/>
  <c r="C335" i="12"/>
  <c r="C334" i="12"/>
  <c r="C333" i="12"/>
  <c r="C332" i="12"/>
  <c r="C331" i="12"/>
  <c r="C330" i="12"/>
  <c r="C329" i="12"/>
  <c r="C328" i="12"/>
  <c r="C327" i="12"/>
  <c r="C326" i="12"/>
  <c r="C325" i="12"/>
  <c r="C324" i="12"/>
  <c r="C323" i="12"/>
  <c r="C322" i="12"/>
  <c r="C321" i="12"/>
  <c r="C320" i="12"/>
  <c r="C319" i="12"/>
  <c r="C318" i="12"/>
  <c r="C317" i="12"/>
  <c r="C316" i="12"/>
  <c r="C315" i="12"/>
  <c r="C314" i="12"/>
  <c r="C313" i="12"/>
  <c r="C312" i="12"/>
  <c r="C311" i="12"/>
  <c r="C310" i="12"/>
  <c r="C309" i="12"/>
  <c r="C308" i="12"/>
  <c r="C307" i="12"/>
  <c r="C306" i="12"/>
  <c r="C305" i="12"/>
  <c r="C304" i="12"/>
  <c r="C303" i="12"/>
  <c r="C302" i="12"/>
  <c r="C301" i="12"/>
  <c r="C300" i="12"/>
  <c r="C299" i="12"/>
  <c r="C298" i="12"/>
  <c r="C297" i="12"/>
  <c r="C296" i="12"/>
  <c r="C295" i="12"/>
  <c r="C294" i="12"/>
  <c r="C293" i="12"/>
  <c r="C292" i="12"/>
  <c r="C291" i="12"/>
  <c r="C290" i="12"/>
  <c r="C289" i="12"/>
  <c r="C288" i="12"/>
  <c r="C287" i="12"/>
  <c r="C286" i="12"/>
  <c r="C285" i="12"/>
  <c r="C284" i="12"/>
  <c r="C283" i="12"/>
  <c r="C282" i="12"/>
  <c r="C281" i="12"/>
  <c r="C280" i="12"/>
  <c r="C279" i="12"/>
  <c r="C278" i="12"/>
  <c r="C277" i="12"/>
  <c r="C276" i="12"/>
  <c r="C275" i="12"/>
  <c r="C274" i="12"/>
  <c r="C273" i="12"/>
  <c r="C272" i="12"/>
  <c r="C271" i="12"/>
  <c r="C270" i="12"/>
  <c r="C269" i="12"/>
  <c r="C268" i="12"/>
  <c r="C267" i="12"/>
  <c r="C266" i="12"/>
  <c r="C265" i="12"/>
  <c r="C264" i="12"/>
  <c r="C263" i="12"/>
  <c r="C262" i="12"/>
  <c r="C261" i="12"/>
  <c r="C260" i="12"/>
  <c r="C259" i="12"/>
  <c r="C258" i="12"/>
  <c r="C257" i="12"/>
  <c r="C256" i="12"/>
  <c r="C255" i="12"/>
  <c r="C254" i="12"/>
  <c r="C253" i="12"/>
  <c r="C252" i="12"/>
  <c r="C251" i="12"/>
  <c r="C250" i="12"/>
  <c r="C249" i="12"/>
  <c r="C248" i="12"/>
  <c r="C247" i="12"/>
  <c r="C246" i="12"/>
  <c r="C245" i="12"/>
  <c r="C244" i="12"/>
  <c r="C243" i="12"/>
  <c r="C242" i="12"/>
  <c r="C241" i="12"/>
  <c r="C240" i="12"/>
  <c r="C239" i="12"/>
  <c r="C238" i="12"/>
  <c r="C237" i="12"/>
  <c r="C236" i="12"/>
  <c r="C235" i="12"/>
  <c r="C234" i="12"/>
  <c r="C233" i="12"/>
  <c r="C232" i="12"/>
  <c r="C231" i="12"/>
  <c r="C230" i="12"/>
  <c r="C229" i="12"/>
  <c r="C228" i="12"/>
  <c r="C227" i="12"/>
  <c r="C226" i="12"/>
  <c r="C225" i="12"/>
  <c r="C224" i="12"/>
  <c r="C223" i="12"/>
  <c r="C222" i="12"/>
  <c r="C221" i="12"/>
  <c r="C220" i="12"/>
  <c r="C219" i="12"/>
  <c r="C218" i="12"/>
  <c r="C217" i="12"/>
  <c r="C216" i="12"/>
  <c r="C215" i="12"/>
  <c r="C214" i="12"/>
  <c r="C213" i="12"/>
  <c r="C212" i="12"/>
  <c r="C211" i="12"/>
  <c r="C210" i="12"/>
  <c r="C209" i="12"/>
  <c r="C208" i="12"/>
  <c r="C207" i="12"/>
  <c r="C206" i="12"/>
  <c r="C205" i="12"/>
  <c r="C204" i="12"/>
  <c r="C203" i="12"/>
  <c r="C202" i="12"/>
  <c r="C201" i="12"/>
  <c r="C200" i="12"/>
  <c r="C199" i="12"/>
  <c r="C198" i="12"/>
  <c r="C197" i="12"/>
  <c r="C196" i="12"/>
  <c r="C195" i="12"/>
  <c r="C194" i="12"/>
  <c r="C193" i="12"/>
  <c r="C192" i="12"/>
  <c r="C191" i="12"/>
  <c r="C190" i="12"/>
  <c r="C189" i="12"/>
  <c r="C188" i="12"/>
  <c r="C187" i="12"/>
  <c r="C186" i="12"/>
  <c r="C185" i="12"/>
  <c r="C184" i="12"/>
  <c r="C183" i="12"/>
  <c r="C182" i="12"/>
  <c r="C181" i="12"/>
  <c r="C180" i="12"/>
  <c r="C179" i="12"/>
  <c r="C178" i="12"/>
  <c r="C177" i="12"/>
  <c r="C176" i="12"/>
  <c r="C175" i="12"/>
  <c r="C174" i="12"/>
  <c r="C173" i="12"/>
  <c r="C172" i="12"/>
  <c r="C171" i="12"/>
  <c r="C170" i="12"/>
  <c r="C169" i="12"/>
  <c r="C168" i="12"/>
  <c r="C167" i="12"/>
  <c r="C166" i="12"/>
  <c r="C165" i="12"/>
  <c r="C164" i="12"/>
  <c r="C163" i="12"/>
  <c r="C162" i="12"/>
  <c r="C161" i="12"/>
  <c r="C160" i="12"/>
  <c r="C159" i="12"/>
  <c r="C158" i="12"/>
  <c r="C157" i="12"/>
  <c r="C156" i="12"/>
  <c r="C155" i="12"/>
  <c r="C154" i="12"/>
  <c r="C153" i="12"/>
  <c r="C152" i="12"/>
  <c r="C151" i="12"/>
  <c r="C150" i="12"/>
  <c r="C149" i="12"/>
  <c r="C148" i="12"/>
  <c r="C147" i="12"/>
  <c r="C146" i="12"/>
  <c r="C145" i="12"/>
  <c r="C144" i="12"/>
  <c r="C143" i="12"/>
  <c r="C142" i="12"/>
  <c r="C141" i="12"/>
  <c r="C140" i="12"/>
  <c r="C139" i="12"/>
  <c r="C138" i="12"/>
  <c r="C137" i="12"/>
  <c r="C136" i="12"/>
  <c r="C135" i="12"/>
  <c r="C134" i="12"/>
  <c r="C133" i="12"/>
  <c r="C132" i="12"/>
  <c r="C131" i="12"/>
  <c r="C130" i="12"/>
  <c r="C129" i="12"/>
  <c r="C128" i="12"/>
  <c r="C127" i="12"/>
  <c r="C126" i="12"/>
  <c r="C125" i="12"/>
  <c r="C124" i="12"/>
  <c r="C123" i="12"/>
  <c r="C122" i="12"/>
  <c r="C121" i="12"/>
  <c r="C120" i="12"/>
  <c r="C119" i="12"/>
  <c r="C118" i="12"/>
  <c r="C117" i="12"/>
  <c r="C116" i="12"/>
  <c r="C115" i="12"/>
  <c r="C114" i="12"/>
  <c r="C113" i="12"/>
  <c r="C112" i="12"/>
  <c r="C111" i="12"/>
  <c r="C110" i="12"/>
  <c r="C109" i="12"/>
  <c r="C108" i="12"/>
  <c r="C107" i="12"/>
  <c r="C106" i="12"/>
  <c r="C105" i="12"/>
  <c r="C104" i="12"/>
  <c r="C103" i="12"/>
  <c r="C102" i="12"/>
  <c r="C101" i="12"/>
  <c r="C100" i="12"/>
  <c r="C99" i="12"/>
  <c r="C98" i="12"/>
  <c r="C97" i="12"/>
  <c r="C96" i="12"/>
  <c r="C95" i="12"/>
  <c r="C94" i="12"/>
  <c r="C93" i="12"/>
  <c r="C92" i="12"/>
  <c r="C91" i="12"/>
  <c r="C90" i="12"/>
  <c r="C89" i="12"/>
  <c r="C88" i="12"/>
  <c r="C87" i="12"/>
  <c r="C86" i="12"/>
  <c r="C85" i="12"/>
  <c r="C84" i="12"/>
  <c r="C83" i="12"/>
  <c r="C82" i="12"/>
  <c r="C81" i="12"/>
  <c r="C80" i="12"/>
  <c r="C79" i="12"/>
  <c r="C78" i="12"/>
  <c r="C77" i="12"/>
  <c r="C76" i="12"/>
  <c r="C75" i="12"/>
  <c r="C74" i="12"/>
  <c r="C73" i="12"/>
  <c r="C72" i="12"/>
  <c r="C71" i="12"/>
  <c r="C70" i="12"/>
  <c r="C69" i="12"/>
  <c r="C68" i="12"/>
  <c r="C67" i="12"/>
  <c r="C66" i="12"/>
  <c r="C65" i="12"/>
  <c r="C64" i="12"/>
  <c r="C63" i="12"/>
  <c r="C62" i="12"/>
  <c r="C61" i="12"/>
  <c r="C60" i="12"/>
  <c r="C59" i="12"/>
  <c r="C58" i="12"/>
  <c r="C57" i="12"/>
  <c r="C56" i="12"/>
  <c r="C55" i="12"/>
  <c r="C54" i="12"/>
  <c r="C53" i="12"/>
  <c r="C52" i="12"/>
  <c r="C51" i="12"/>
  <c r="C50" i="12"/>
  <c r="C49" i="12"/>
  <c r="C48" i="12"/>
  <c r="C47" i="12"/>
  <c r="C46" i="12"/>
  <c r="C45" i="12"/>
  <c r="C44" i="12"/>
  <c r="C43" i="12"/>
  <c r="C42" i="12"/>
  <c r="C41" i="12"/>
  <c r="C40" i="12"/>
  <c r="C39" i="12"/>
  <c r="C38" i="12"/>
  <c r="C37" i="12"/>
  <c r="C36" i="12"/>
  <c r="C35" i="12"/>
  <c r="C34" i="12"/>
  <c r="C33" i="12"/>
  <c r="C32" i="12"/>
  <c r="C31" i="12"/>
  <c r="C30" i="12"/>
  <c r="C29" i="12"/>
  <c r="C28" i="12"/>
  <c r="C27" i="12"/>
  <c r="C26" i="12"/>
  <c r="C25" i="12"/>
  <c r="C24" i="12"/>
  <c r="C23" i="12"/>
  <c r="C22" i="12"/>
  <c r="C21" i="12"/>
  <c r="C20" i="12"/>
  <c r="C19" i="12"/>
  <c r="C18" i="12"/>
  <c r="C17" i="12"/>
  <c r="C16" i="12"/>
  <c r="C15" i="12"/>
  <c r="C14" i="12"/>
  <c r="C13" i="12"/>
  <c r="C12" i="12"/>
  <c r="C11" i="12"/>
  <c r="C10" i="12"/>
  <c r="C9" i="12"/>
  <c r="C8" i="12"/>
  <c r="C7" i="12"/>
  <c r="C6" i="12"/>
  <c r="C5" i="12"/>
  <c r="C4" i="12"/>
  <c r="C3" i="12"/>
  <c r="C2" i="12"/>
  <c r="H1" i="27" l="1"/>
  <c r="C12" i="24" s="1"/>
  <c r="H1" i="28"/>
  <c r="C13" i="24" s="1"/>
  <c r="H1" i="31"/>
  <c r="D12" i="24" s="1"/>
  <c r="G1" i="26"/>
  <c r="C4" i="24" s="1"/>
  <c r="G1" i="32"/>
  <c r="D6" i="24" s="1"/>
  <c r="H1" i="32"/>
  <c r="D13" i="24" s="1"/>
  <c r="G1" i="28"/>
  <c r="C6" i="24" s="1"/>
  <c r="H1" i="29"/>
  <c r="D11" i="24" s="1"/>
  <c r="G1" i="27"/>
  <c r="C5" i="24" s="1"/>
  <c r="G1" i="29"/>
  <c r="D4" i="24" s="1"/>
  <c r="G1" i="31"/>
  <c r="D5" i="24" s="1"/>
  <c r="H1" i="26"/>
  <c r="C11" i="24" s="1"/>
</calcChain>
</file>

<file path=xl/sharedStrings.xml><?xml version="1.0" encoding="utf-8"?>
<sst xmlns="http://schemas.openxmlformats.org/spreadsheetml/2006/main" count="35193" uniqueCount="15661">
  <si>
    <t>CO_MTRS</t>
  </si>
  <si>
    <t>24M09S14E18</t>
  </si>
  <si>
    <t>24M06S12E26</t>
  </si>
  <si>
    <t>24M07S14E27</t>
  </si>
  <si>
    <t>24M11S12E09</t>
  </si>
  <si>
    <t>24M06S11E04</t>
  </si>
  <si>
    <t>24M06S11E16</t>
  </si>
  <si>
    <t>24M05S11E36</t>
  </si>
  <si>
    <t>24M06S12E36</t>
  </si>
  <si>
    <t>24M07S13E21</t>
  </si>
  <si>
    <t>24M08S09E17</t>
  </si>
  <si>
    <t>24M07S13E11</t>
  </si>
  <si>
    <t>24M07S15E27</t>
  </si>
  <si>
    <t>24M07S13E16</t>
  </si>
  <si>
    <t>24M05S12E30</t>
  </si>
  <si>
    <t>24M07S13E14</t>
  </si>
  <si>
    <t>24M06S12E24</t>
  </si>
  <si>
    <t>24M06S11E06</t>
  </si>
  <si>
    <t>24M06S13E30</t>
  </si>
  <si>
    <t>24M07S13E23</t>
  </si>
  <si>
    <t>24M08S15E13</t>
  </si>
  <si>
    <t>24M09S09E33</t>
  </si>
  <si>
    <t>24M10S12E26</t>
  </si>
  <si>
    <t>24M09S14E29</t>
  </si>
  <si>
    <t>24M06S13E31</t>
  </si>
  <si>
    <t>24M06S11E07</t>
  </si>
  <si>
    <t>24M05S11E26</t>
  </si>
  <si>
    <t>24M09S13E25</t>
  </si>
  <si>
    <t>24M10S12E16</t>
  </si>
  <si>
    <t>24M07S15E22</t>
  </si>
  <si>
    <t>24M09S09E28</t>
  </si>
  <si>
    <t>24M08S09E16</t>
  </si>
  <si>
    <t>24M05S12E31</t>
  </si>
  <si>
    <t>24M08S09E05</t>
  </si>
  <si>
    <t>24M06S11E18</t>
  </si>
  <si>
    <t>24M09S14E19</t>
  </si>
  <si>
    <t>24M06S12E35</t>
  </si>
  <si>
    <t>24M11S12E11</t>
  </si>
  <si>
    <t>24M10S12E21</t>
  </si>
  <si>
    <t>24M07S14E26</t>
  </si>
  <si>
    <t>24M07S15E33</t>
  </si>
  <si>
    <t>24M10S09E04</t>
  </si>
  <si>
    <t>24M07S15E26</t>
  </si>
  <si>
    <t>24M09S14E30</t>
  </si>
  <si>
    <t>24M06S11E11</t>
  </si>
  <si>
    <t>24M05S11E33</t>
  </si>
  <si>
    <t>24M05S11E25</t>
  </si>
  <si>
    <t>24M05S14E10</t>
  </si>
  <si>
    <t>24M10S09E05</t>
  </si>
  <si>
    <t>24M11S12E10</t>
  </si>
  <si>
    <t>24M05S14E05</t>
  </si>
  <si>
    <t>24M06S12E22</t>
  </si>
  <si>
    <t>24M09S14E17</t>
  </si>
  <si>
    <t>24M10S08E12</t>
  </si>
  <si>
    <t>24M08S16E20</t>
  </si>
  <si>
    <t>24M08S16E18</t>
  </si>
  <si>
    <t>24M11S12E02</t>
  </si>
  <si>
    <t>24M08S09E09</t>
  </si>
  <si>
    <t>24M06S12E23</t>
  </si>
  <si>
    <t>24M11S12E22</t>
  </si>
  <si>
    <t>24M09S08E36</t>
  </si>
  <si>
    <t>24M08S09E04</t>
  </si>
  <si>
    <t>24M06S12E06</t>
  </si>
  <si>
    <t>24M06S11E17</t>
  </si>
  <si>
    <t>24M06S11E02</t>
  </si>
  <si>
    <t>24M10S12E27</t>
  </si>
  <si>
    <t>24M11S12E03</t>
  </si>
  <si>
    <t>24M11S12E21</t>
  </si>
  <si>
    <t>24M09S13E23</t>
  </si>
  <si>
    <t>24M07S15E21</t>
  </si>
  <si>
    <t>24M11S12E28</t>
  </si>
  <si>
    <t>24M10S12E14</t>
  </si>
  <si>
    <t>24M05S14E09</t>
  </si>
  <si>
    <t>24M10S12E15</t>
  </si>
  <si>
    <t>24M07S13E09</t>
  </si>
  <si>
    <t>24M10S12E23</t>
  </si>
  <si>
    <t>24M11S12E12</t>
  </si>
  <si>
    <t>24M08S09E10</t>
  </si>
  <si>
    <t>24M08S09E08</t>
  </si>
  <si>
    <t>24M07S13E04</t>
  </si>
  <si>
    <t>24M07S13E15</t>
  </si>
  <si>
    <t>24M11S12E14</t>
  </si>
  <si>
    <t>24M08S09E07</t>
  </si>
  <si>
    <t>24M10S09E09</t>
  </si>
  <si>
    <t>24M09S08E25</t>
  </si>
  <si>
    <t>24M07S13E22</t>
  </si>
  <si>
    <t>24M08S15E24</t>
  </si>
  <si>
    <t>24M07S15E28</t>
  </si>
  <si>
    <t>24M05S12E29</t>
  </si>
  <si>
    <t>24M08S16E19</t>
  </si>
  <si>
    <t>24M05S11E35</t>
  </si>
  <si>
    <t>24M07S15E35</t>
  </si>
  <si>
    <t>24M10S08E01</t>
  </si>
  <si>
    <t>24M08S09E06</t>
  </si>
  <si>
    <t>24M11S12E16</t>
  </si>
  <si>
    <t>24M06S11E05</t>
  </si>
  <si>
    <t>24M06S11E08</t>
  </si>
  <si>
    <t>24M08S09E18</t>
  </si>
  <si>
    <t>24M06S11E15</t>
  </si>
  <si>
    <t>24M11S12E13</t>
  </si>
  <si>
    <t>24M10S09E07</t>
  </si>
  <si>
    <t>24M08S09E02</t>
  </si>
  <si>
    <t>24M08S09E03</t>
  </si>
  <si>
    <t>24M08S09E15</t>
  </si>
  <si>
    <t>24M06S12E25</t>
  </si>
  <si>
    <t>24M09S13E14</t>
  </si>
  <si>
    <t>24M06S13E19</t>
  </si>
  <si>
    <t>24M06S12E05</t>
  </si>
  <si>
    <t>24M05S14E04</t>
  </si>
  <si>
    <t>24M05S12E32</t>
  </si>
  <si>
    <t>24M09S09E30</t>
  </si>
  <si>
    <t>24M06S11E09</t>
  </si>
  <si>
    <t>24M06S12E27</t>
  </si>
  <si>
    <t>24M08S16E17</t>
  </si>
  <si>
    <t>24M06S11E10</t>
  </si>
  <si>
    <t>24M10S09E08</t>
  </si>
  <si>
    <t>24M09S13E26</t>
  </si>
  <si>
    <t>24M11S12E15</t>
  </si>
  <si>
    <t>24M08S09E11</t>
  </si>
  <si>
    <t>24M09S13E13</t>
  </si>
  <si>
    <t>24M06S11E01</t>
  </si>
  <si>
    <t>24M05S14E08</t>
  </si>
  <si>
    <t>24M06S11E03</t>
  </si>
  <si>
    <t>24M10S09E06</t>
  </si>
  <si>
    <t>24M11S12E23</t>
  </si>
  <si>
    <t>24M07S15E34</t>
  </si>
  <si>
    <t>24M09S09E32</t>
  </si>
  <si>
    <t>24M09S09E29</t>
  </si>
  <si>
    <t>24M05S11E32</t>
  </si>
  <si>
    <t>24M09S14E20</t>
  </si>
  <si>
    <t>24M07S13E10</t>
  </si>
  <si>
    <t>24M10S12E22</t>
  </si>
  <si>
    <t>50M03S10E19</t>
  </si>
  <si>
    <t>50M06S08E29</t>
  </si>
  <si>
    <t>50M03S11E32</t>
  </si>
  <si>
    <t>50M04S09E36</t>
  </si>
  <si>
    <t>50M04S09E08</t>
  </si>
  <si>
    <t>50M04S09E03</t>
  </si>
  <si>
    <t>50M01S10E29</t>
  </si>
  <si>
    <t>50M06S08E26</t>
  </si>
  <si>
    <t>50M04S09E09</t>
  </si>
  <si>
    <t>50M03S11E22</t>
  </si>
  <si>
    <t>50M03S11E27</t>
  </si>
  <si>
    <t>50M04S08E01</t>
  </si>
  <si>
    <t>50M04S08E14</t>
  </si>
  <si>
    <t>50M03S09E33</t>
  </si>
  <si>
    <t>50M03S10E32</t>
  </si>
  <si>
    <t>50M03S09E31</t>
  </si>
  <si>
    <t>50M06S08E16</t>
  </si>
  <si>
    <t>50M04S09E17</t>
  </si>
  <si>
    <t>50M04S08E13</t>
  </si>
  <si>
    <t>50M03S10E20</t>
  </si>
  <si>
    <t>50M04S09E07</t>
  </si>
  <si>
    <t>50M03S08E36</t>
  </si>
  <si>
    <t>50M04S09E25</t>
  </si>
  <si>
    <t>50M06S08E15</t>
  </si>
  <si>
    <t>50M04S07E27</t>
  </si>
  <si>
    <t>50M01S10E20</t>
  </si>
  <si>
    <t>50M03S09E32</t>
  </si>
  <si>
    <t>50M04S10E20</t>
  </si>
  <si>
    <t>50M06S08E17</t>
  </si>
  <si>
    <t>50M04S10E19</t>
  </si>
  <si>
    <t>50M04S10E29</t>
  </si>
  <si>
    <t>50M06S08E23</t>
  </si>
  <si>
    <t>50M04S07E28</t>
  </si>
  <si>
    <t>50M04S10E32</t>
  </si>
  <si>
    <t>50M04S09E18</t>
  </si>
  <si>
    <t>50M03S09E28</t>
  </si>
  <si>
    <t>50M04S11E04</t>
  </si>
  <si>
    <t>50M04S09E05</t>
  </si>
  <si>
    <t>50M03S08E35</t>
  </si>
  <si>
    <t>50M03S11E28</t>
  </si>
  <si>
    <t>50M04S08E02</t>
  </si>
  <si>
    <t>50M04S09E04</t>
  </si>
  <si>
    <t>50M04S09E06</t>
  </si>
  <si>
    <t>50M03S11E34</t>
  </si>
  <si>
    <t>50M03S09E24</t>
  </si>
  <si>
    <t>50M03S11E35</t>
  </si>
  <si>
    <t>50M04S08E11</t>
  </si>
  <si>
    <t>50M04S07E22</t>
  </si>
  <si>
    <t>50M01S10E19</t>
  </si>
  <si>
    <t>50M03S10E31</t>
  </si>
  <si>
    <t>50M04S07E26</t>
  </si>
  <si>
    <t>50M03S09E36</t>
  </si>
  <si>
    <t>50M04S11E03</t>
  </si>
  <si>
    <t>50M03S11E33</t>
  </si>
  <si>
    <t>50M04S10E31</t>
  </si>
  <si>
    <t>50M04S07E32</t>
  </si>
  <si>
    <t>50M06S08E20</t>
  </si>
  <si>
    <t>50M05S07E04</t>
  </si>
  <si>
    <t>50M03S10E30</t>
  </si>
  <si>
    <t>50M04S08E12</t>
  </si>
  <si>
    <t>50M06S08E28</t>
  </si>
  <si>
    <t>50M04S07E34</t>
  </si>
  <si>
    <t>50M01S10E18</t>
  </si>
  <si>
    <t>50M04S09E24</t>
  </si>
  <si>
    <t>50M04S09E10</t>
  </si>
  <si>
    <t>50M03S10E29</t>
  </si>
  <si>
    <t>50M03S11E23</t>
  </si>
  <si>
    <t>50M06S08E22</t>
  </si>
  <si>
    <t>50M06S08E27</t>
  </si>
  <si>
    <t>50M03S11E26</t>
  </si>
  <si>
    <t>50M03S11E29</t>
  </si>
  <si>
    <t>50M03S09E34</t>
  </si>
  <si>
    <t>50M04S07E33</t>
  </si>
  <si>
    <t>50M03S09E27</t>
  </si>
  <si>
    <t>50M03S11E21</t>
  </si>
  <si>
    <t>50M06S08E14</t>
  </si>
  <si>
    <t>50M04S07E23</t>
  </si>
  <si>
    <t>50M01S10E30</t>
  </si>
  <si>
    <t>50M03S09E25</t>
  </si>
  <si>
    <t>39M04N05E10</t>
  </si>
  <si>
    <t>39M04N05E11</t>
  </si>
  <si>
    <t>39M03N04E12</t>
  </si>
  <si>
    <t>39M05N05E33</t>
  </si>
  <si>
    <t>39M01S06E11</t>
  </si>
  <si>
    <t>39M01N06E01</t>
  </si>
  <si>
    <t>39M04N05E03</t>
  </si>
  <si>
    <t>39M01N06E14</t>
  </si>
  <si>
    <t>39M01N07E18</t>
  </si>
  <si>
    <t>39M01S06E13</t>
  </si>
  <si>
    <t>39M01N06E26</t>
  </si>
  <si>
    <t>39M05N05E29</t>
  </si>
  <si>
    <t>39M02N07E33</t>
  </si>
  <si>
    <t>39M01N06E23</t>
  </si>
  <si>
    <t>39M01S06E01</t>
  </si>
  <si>
    <t>39M02N07E31</t>
  </si>
  <si>
    <t>39M05N05E28</t>
  </si>
  <si>
    <t>39M01N07E20</t>
  </si>
  <si>
    <t>39M01S06E03</t>
  </si>
  <si>
    <t>39M01N06E07</t>
  </si>
  <si>
    <t>39M01N07E10</t>
  </si>
  <si>
    <t>39M01S06E12</t>
  </si>
  <si>
    <t>39M01N06E34</t>
  </si>
  <si>
    <t>39M01N07E03</t>
  </si>
  <si>
    <t>39M05N05E32</t>
  </si>
  <si>
    <t>39M01N07E09</t>
  </si>
  <si>
    <t>39M01N06E36</t>
  </si>
  <si>
    <t>39M04N05E04</t>
  </si>
  <si>
    <t>39M02N06E28</t>
  </si>
  <si>
    <t>39M01N07E19</t>
  </si>
  <si>
    <t>39M02N06E34</t>
  </si>
  <si>
    <t>39M01N06E05</t>
  </si>
  <si>
    <t>39M01S09E25</t>
  </si>
  <si>
    <t>39M04N05E09</t>
  </si>
  <si>
    <t>39M02N06E25</t>
  </si>
  <si>
    <t>39M03N04E13</t>
  </si>
  <si>
    <t>39M01N06E27</t>
  </si>
  <si>
    <t>39M01S09E13</t>
  </si>
  <si>
    <t>39M01N06E25</t>
  </si>
  <si>
    <t>39M01N06E35</t>
  </si>
  <si>
    <t>39M02N06E31</t>
  </si>
  <si>
    <t>39M01N07E06</t>
  </si>
  <si>
    <t>39M05N05E34</t>
  </si>
  <si>
    <t>39M01N06E28</t>
  </si>
  <si>
    <t>39M01N07E05</t>
  </si>
  <si>
    <t>39M01N05E01</t>
  </si>
  <si>
    <t>39M02N06E33</t>
  </si>
  <si>
    <t>39M01N06E12</t>
  </si>
  <si>
    <t>39M04N05E02</t>
  </si>
  <si>
    <t>39M02N06E32</t>
  </si>
  <si>
    <t>39M01N06E13</t>
  </si>
  <si>
    <t>39M01N06E24</t>
  </si>
  <si>
    <t>39M03N04E14</t>
  </si>
  <si>
    <t>39M01N07E07</t>
  </si>
  <si>
    <t>39M01N06E08</t>
  </si>
  <si>
    <t>39M01S06E02</t>
  </si>
  <si>
    <t>39M01S09E24</t>
  </si>
  <si>
    <t>39M02N06E35</t>
  </si>
  <si>
    <t>39M03N05E18</t>
  </si>
  <si>
    <t>39M01N06E04</t>
  </si>
  <si>
    <t>39M02N06E36</t>
  </si>
  <si>
    <t>39M02N06E26</t>
  </si>
  <si>
    <t>39M01N06E33</t>
  </si>
  <si>
    <t>39M02N06E29</t>
  </si>
  <si>
    <t>39M01N06E22</t>
  </si>
  <si>
    <t>39M03N05E07</t>
  </si>
  <si>
    <t>39M02N07E32</t>
  </si>
  <si>
    <t>39M05N05E27</t>
  </si>
  <si>
    <t>39M01N06E06</t>
  </si>
  <si>
    <t>39M02N07E30</t>
  </si>
  <si>
    <t>39M01N07E17</t>
  </si>
  <si>
    <t>39M02N05E36</t>
  </si>
  <si>
    <t>39M01S06E14</t>
  </si>
  <si>
    <t>39M01N07E04</t>
  </si>
  <si>
    <t>39M01N07E08</t>
  </si>
  <si>
    <t>20M12S14E33</t>
  </si>
  <si>
    <t>20M11S18E29</t>
  </si>
  <si>
    <t>20M12S17E01</t>
  </si>
  <si>
    <t>20M11S18E32</t>
  </si>
  <si>
    <t>20M12S14E20</t>
  </si>
  <si>
    <t>20M12S14E34</t>
  </si>
  <si>
    <t>20M11S18E33</t>
  </si>
  <si>
    <t>20M11S18E28</t>
  </si>
  <si>
    <t>20M12S14E28</t>
  </si>
  <si>
    <t>20M12S14E27</t>
  </si>
  <si>
    <t>20M11S18E20</t>
  </si>
  <si>
    <t>20M11S18E31</t>
  </si>
  <si>
    <t>20M12S14E29</t>
  </si>
  <si>
    <t>20M11S17E25</t>
  </si>
  <si>
    <t>20M11S17E36</t>
  </si>
  <si>
    <t>20M11S18E30</t>
  </si>
  <si>
    <t>20M11S18E19</t>
  </si>
  <si>
    <t>20M12S18E05</t>
  </si>
  <si>
    <t>20M11S18E21</t>
  </si>
  <si>
    <t>20M11S18E27</t>
  </si>
  <si>
    <t>20M12S18E06</t>
  </si>
  <si>
    <t>20M12S14E21</t>
  </si>
  <si>
    <t>20M11S18E34</t>
  </si>
  <si>
    <t>16M20S20E19</t>
  </si>
  <si>
    <t>16M20S20E20</t>
  </si>
  <si>
    <t>16M20S20E21</t>
  </si>
  <si>
    <t>16M20S20E18</t>
  </si>
  <si>
    <t>16M20S20E17</t>
  </si>
  <si>
    <t>16M20S20E16</t>
  </si>
  <si>
    <t>16M20S20E08</t>
  </si>
  <si>
    <t>16M20S20E09</t>
  </si>
  <si>
    <t>16M19S19E28</t>
  </si>
  <si>
    <t>16M19S19E27</t>
  </si>
  <si>
    <t>16M19S19E26</t>
  </si>
  <si>
    <t>16M19S19E29</t>
  </si>
  <si>
    <t>16M19S19E30</t>
  </si>
  <si>
    <t>16M19S19E25</t>
  </si>
  <si>
    <t>16M19S19E24</t>
  </si>
  <si>
    <t>16M19S19E23</t>
  </si>
  <si>
    <t>16M19S19E22</t>
  </si>
  <si>
    <t>16M19S19E19</t>
  </si>
  <si>
    <t>16M19S19E21</t>
  </si>
  <si>
    <t>16M19S19E20</t>
  </si>
  <si>
    <t>16M19S19E13</t>
  </si>
  <si>
    <t>16M19S19E14</t>
  </si>
  <si>
    <t>16M19S19E17</t>
  </si>
  <si>
    <t>16M19S19E15</t>
  </si>
  <si>
    <t>16M19S19E16</t>
  </si>
  <si>
    <t>16M19S22E07</t>
  </si>
  <si>
    <t>16M19S21E12</t>
  </si>
  <si>
    <t>16M19S21E05</t>
  </si>
  <si>
    <t>16M19S21E04</t>
  </si>
  <si>
    <t>16M19S21E03</t>
  </si>
  <si>
    <t>16M19S21E01</t>
  </si>
  <si>
    <t>16M19S22E06</t>
  </si>
  <si>
    <t>16M18S21E32</t>
  </si>
  <si>
    <t>16M18S21E33</t>
  </si>
  <si>
    <t>16M18S21E34</t>
  </si>
  <si>
    <t>16M18S21E36</t>
  </si>
  <si>
    <t>16M18S22E31</t>
  </si>
  <si>
    <t>16M18S21E29</t>
  </si>
  <si>
    <t>16M18S21E28</t>
  </si>
  <si>
    <t>16M18S21E27</t>
  </si>
  <si>
    <t>16M18S23E22</t>
  </si>
  <si>
    <t>16M18S23E21</t>
  </si>
  <si>
    <t>16M17S21E29</t>
  </si>
  <si>
    <t>16M17S21E28</t>
  </si>
  <si>
    <t>16M17S21E27</t>
  </si>
  <si>
    <t>16M17S21E26</t>
  </si>
  <si>
    <t>15M30S28E13</t>
  </si>
  <si>
    <t>15M31S29E19</t>
  </si>
  <si>
    <t>15M26S25E16</t>
  </si>
  <si>
    <t>15M31S29E13</t>
  </si>
  <si>
    <t>15M32S23E12</t>
  </si>
  <si>
    <t>15M32S23E13</t>
  </si>
  <si>
    <t>15M31S29E20</t>
  </si>
  <si>
    <t>15M31S29E36</t>
  </si>
  <si>
    <t>15M31S24E15</t>
  </si>
  <si>
    <t>15M31S24E21</t>
  </si>
  <si>
    <t>15M31S30E31</t>
  </si>
  <si>
    <t>15M32S24E19</t>
  </si>
  <si>
    <t>15M26S25E12</t>
  </si>
  <si>
    <t>15M25S27E06</t>
  </si>
  <si>
    <t>15S11N24W02</t>
  </si>
  <si>
    <t>15M28S25E22</t>
  </si>
  <si>
    <t>15M32S29E01</t>
  </si>
  <si>
    <t>15M30S28E31</t>
  </si>
  <si>
    <t>15M27S21E12</t>
  </si>
  <si>
    <t>15M32S29E02</t>
  </si>
  <si>
    <t>15M31S30E30</t>
  </si>
  <si>
    <t>15M26S21E23</t>
  </si>
  <si>
    <t>15M26S22E31</t>
  </si>
  <si>
    <t>15M31S29E08</t>
  </si>
  <si>
    <t>15M27S21E01</t>
  </si>
  <si>
    <t>15M31S29E25</t>
  </si>
  <si>
    <t>15M32S29E03</t>
  </si>
  <si>
    <t>15M32S23E14</t>
  </si>
  <si>
    <t>15M31S24E29</t>
  </si>
  <si>
    <t>15M30S29E29</t>
  </si>
  <si>
    <t>15M32S23E11</t>
  </si>
  <si>
    <t>15M31S28E23</t>
  </si>
  <si>
    <t>15M30S28E36</t>
  </si>
  <si>
    <t>15M27S22E06</t>
  </si>
  <si>
    <t>15M30S29E30</t>
  </si>
  <si>
    <t>15M30S28E30</t>
  </si>
  <si>
    <t>15M31S28E12</t>
  </si>
  <si>
    <t>15M26S21E34</t>
  </si>
  <si>
    <t>15M31S28E05</t>
  </si>
  <si>
    <t>15M30S28E35</t>
  </si>
  <si>
    <t>15M27S21E03</t>
  </si>
  <si>
    <t>15M31S29E27</t>
  </si>
  <si>
    <t>15M31S28E06</t>
  </si>
  <si>
    <t>15M26S21E22</t>
  </si>
  <si>
    <t>15M26S25E01</t>
  </si>
  <si>
    <t>15M31S29E15</t>
  </si>
  <si>
    <t>15M31S29E06</t>
  </si>
  <si>
    <t>15M31S28E24</t>
  </si>
  <si>
    <t>15M31S29E24</t>
  </si>
  <si>
    <t>15M32S23E15</t>
  </si>
  <si>
    <t>15M26S25E11</t>
  </si>
  <si>
    <t>15M31S28E14</t>
  </si>
  <si>
    <t>15M26S25E13</t>
  </si>
  <si>
    <t>15M31S27E01</t>
  </si>
  <si>
    <t>15M31S28E01</t>
  </si>
  <si>
    <t>15M31S29E34</t>
  </si>
  <si>
    <t>15M26S25E09</t>
  </si>
  <si>
    <t>15M26S25E03</t>
  </si>
  <si>
    <t>15M26S25E02</t>
  </si>
  <si>
    <t>15M31S24E20</t>
  </si>
  <si>
    <t>15M32S23E24</t>
  </si>
  <si>
    <t>15S11N24W11</t>
  </si>
  <si>
    <t>15M32S24E07</t>
  </si>
  <si>
    <t>15M26S25E04</t>
  </si>
  <si>
    <t>15M30S28E25</t>
  </si>
  <si>
    <t>15M26S21E35</t>
  </si>
  <si>
    <t>15M26S21E25</t>
  </si>
  <si>
    <t>15M26S25E15</t>
  </si>
  <si>
    <t>15M31S28E02</t>
  </si>
  <si>
    <t>15M27S21E11</t>
  </si>
  <si>
    <t>15M31S24E22</t>
  </si>
  <si>
    <t>15M30S29E19</t>
  </si>
  <si>
    <t>15S11N20W01</t>
  </si>
  <si>
    <t>15M26S26E07</t>
  </si>
  <si>
    <t>15M26S21E24</t>
  </si>
  <si>
    <t>15M31S29E17</t>
  </si>
  <si>
    <t>15M31S29E35</t>
  </si>
  <si>
    <t>15M26S25E14</t>
  </si>
  <si>
    <t>15M30S28E29</t>
  </si>
  <si>
    <t>15M26S21E15</t>
  </si>
  <si>
    <t>15M26S21E27</t>
  </si>
  <si>
    <t>15M30S29E18</t>
  </si>
  <si>
    <t>15M31S29E22</t>
  </si>
  <si>
    <t>15M30S24E23</t>
  </si>
  <si>
    <t>15S11N20W12</t>
  </si>
  <si>
    <t>15M30S29E31</t>
  </si>
  <si>
    <t>15M26S21E26</t>
  </si>
  <si>
    <t>15M26S26E06</t>
  </si>
  <si>
    <t>15S11N20W11</t>
  </si>
  <si>
    <t>15M30S28E24</t>
  </si>
  <si>
    <t>15M31S29E14</t>
  </si>
  <si>
    <t>15M30S28E26</t>
  </si>
  <si>
    <t>15M27S21E10</t>
  </si>
  <si>
    <t>15M26S21E36</t>
  </si>
  <si>
    <t>15M32S30E06</t>
  </si>
  <si>
    <t>15M31S28E11</t>
  </si>
  <si>
    <t>15M27S21E02</t>
  </si>
  <si>
    <t>15M31S29E18</t>
  </si>
  <si>
    <t>15M31S29E07</t>
  </si>
  <si>
    <t>15M31S28E13</t>
  </si>
  <si>
    <t>15M30S28E32</t>
  </si>
  <si>
    <t>15M28S25E27</t>
  </si>
  <si>
    <t>15M31S29E26</t>
  </si>
  <si>
    <t>15S11N24W01</t>
  </si>
  <si>
    <t>15M26S25E10</t>
  </si>
  <si>
    <t>15M32S24E18</t>
  </si>
  <si>
    <t>15M32S23E22</t>
  </si>
  <si>
    <t>15M31S29E23</t>
  </si>
  <si>
    <t>15M31S29E05</t>
  </si>
  <si>
    <t>15M28S25E21</t>
  </si>
  <si>
    <t>15M25S26E01</t>
  </si>
  <si>
    <t>15M31S24E28</t>
  </si>
  <si>
    <t>15M32S23E23</t>
  </si>
  <si>
    <t>15S11N20W02</t>
  </si>
  <si>
    <t>15M25S27E05</t>
  </si>
  <si>
    <t>15S11N24W12</t>
  </si>
  <si>
    <t>15M26S26E18</t>
  </si>
  <si>
    <t>15M26S25E24</t>
  </si>
  <si>
    <t>15M26S21E14</t>
  </si>
  <si>
    <t>15M30S27E36</t>
  </si>
  <si>
    <t>15M26S26E19</t>
  </si>
  <si>
    <t>15M30S29E32</t>
  </si>
  <si>
    <t>10M20S17E15</t>
  </si>
  <si>
    <t>10M20S17E13</t>
  </si>
  <si>
    <t>10M20S17E14</t>
  </si>
  <si>
    <t>10M20S17E10</t>
  </si>
  <si>
    <t>10M20S17E11</t>
  </si>
  <si>
    <t>10M20S18E07</t>
  </si>
  <si>
    <t>10M20S17E12</t>
  </si>
  <si>
    <t>10M20S17E03</t>
  </si>
  <si>
    <t>10M20S17E02</t>
  </si>
  <si>
    <t>10M20S17E01</t>
  </si>
  <si>
    <t>10M20S18E06</t>
  </si>
  <si>
    <t>10M18S17E05</t>
  </si>
  <si>
    <t>10M18S17E04</t>
  </si>
  <si>
    <t>10M18S17E03</t>
  </si>
  <si>
    <t>10M17S17E32</t>
  </si>
  <si>
    <t>10M17S17E33</t>
  </si>
  <si>
    <t>10M17S17E34</t>
  </si>
  <si>
    <t>10M17S20E31</t>
  </si>
  <si>
    <t>10M17S19E36</t>
  </si>
  <si>
    <t>10M17S19E35</t>
  </si>
  <si>
    <t>10M17S17E29</t>
  </si>
  <si>
    <t>10M17S17E28</t>
  </si>
  <si>
    <t>10M17S17E27</t>
  </si>
  <si>
    <t>10M17S19E28</t>
  </si>
  <si>
    <t>10M17S19E27</t>
  </si>
  <si>
    <t>10M17S19E26</t>
  </si>
  <si>
    <t>10M17S19E25</t>
  </si>
  <si>
    <t>10M17S20E30</t>
  </si>
  <si>
    <t>10M17S21E29</t>
  </si>
  <si>
    <t>10M17S21E28</t>
  </si>
  <si>
    <t>10M17S21E27</t>
  </si>
  <si>
    <t>10M17S21E26</t>
  </si>
  <si>
    <t>10M17S19E21</t>
  </si>
  <si>
    <t>10M17S19E22</t>
  </si>
  <si>
    <t>10M17S19E23</t>
  </si>
  <si>
    <t>10M17S20E19</t>
  </si>
  <si>
    <t>10M17S21E23</t>
  </si>
  <si>
    <t>10M17S21E22</t>
  </si>
  <si>
    <t>10M17S21E21</t>
  </si>
  <si>
    <t>10M17S21E20</t>
  </si>
  <si>
    <t>10M17S19E14</t>
  </si>
  <si>
    <t>10M17S19E13</t>
  </si>
  <si>
    <t>10M17S20E18</t>
  </si>
  <si>
    <t>10M17S21E16</t>
  </si>
  <si>
    <t>10M17S21E17</t>
  </si>
  <si>
    <t>10M17S15E01</t>
  </si>
  <si>
    <t>10M17S15E02</t>
  </si>
  <si>
    <t>10M17S15E03</t>
  </si>
  <si>
    <t>10M16S15E36</t>
  </si>
  <si>
    <t>10M16S15E35</t>
  </si>
  <si>
    <t>10M16S15E34</t>
  </si>
  <si>
    <t>10M16S15E33</t>
  </si>
  <si>
    <t>10M16S15E31</t>
  </si>
  <si>
    <t>10M16S14E36</t>
  </si>
  <si>
    <t>10M16S15E25</t>
  </si>
  <si>
    <t>10M16S15E26</t>
  </si>
  <si>
    <t>10M16S15E27</t>
  </si>
  <si>
    <t>10M16S15E28</t>
  </si>
  <si>
    <t>10M16S15E30</t>
  </si>
  <si>
    <t>10M16S14E25</t>
  </si>
  <si>
    <t>10M16S15E22</t>
  </si>
  <si>
    <t>10M16S15E24</t>
  </si>
  <si>
    <t>10M16S15E23</t>
  </si>
  <si>
    <t>10M16S15E19</t>
  </si>
  <si>
    <t>10M16S14E24</t>
  </si>
  <si>
    <t>10M16S19E23</t>
  </si>
  <si>
    <t>10M16S19E24</t>
  </si>
  <si>
    <t>10M16S20E19</t>
  </si>
  <si>
    <t>10M16S20E20</t>
  </si>
  <si>
    <t>10M16S19E14</t>
  </si>
  <si>
    <t>10M16S19E13</t>
  </si>
  <si>
    <t>10M16S20E18</t>
  </si>
  <si>
    <t>10M16S20E17</t>
  </si>
  <si>
    <t>10M16S19E11</t>
  </si>
  <si>
    <t>10M16S19E12</t>
  </si>
  <si>
    <t>10M16S20E07</t>
  </si>
  <si>
    <t>10M16S20E08</t>
  </si>
  <si>
    <t>10M16S20E12</t>
  </si>
  <si>
    <t>10M16S21E07</t>
  </si>
  <si>
    <t>10M16S21E12</t>
  </si>
  <si>
    <t>10M16S22E07</t>
  </si>
  <si>
    <t>10M16S22E09</t>
  </si>
  <si>
    <t>10M16S22E08</t>
  </si>
  <si>
    <t>10M16S20E01</t>
  </si>
  <si>
    <t>10M16S23E04</t>
  </si>
  <si>
    <t>10M16S21E06</t>
  </si>
  <si>
    <t>10M16S21E01</t>
  </si>
  <si>
    <t>10M16S22E06</t>
  </si>
  <si>
    <t>10M16S22E05</t>
  </si>
  <si>
    <t>10M16S22E04</t>
  </si>
  <si>
    <t>10M15S16E34</t>
  </si>
  <si>
    <t>10M15S24E31</t>
  </si>
  <si>
    <t>10M15S23E36</t>
  </si>
  <si>
    <t>10M15S23E35</t>
  </si>
  <si>
    <t>10M15S23E34</t>
  </si>
  <si>
    <t>10M15S23E33</t>
  </si>
  <si>
    <t>10M15S22E34</t>
  </si>
  <si>
    <t>10M15S22E33</t>
  </si>
  <si>
    <t>10M15S22E32</t>
  </si>
  <si>
    <t>10M15S22E31</t>
  </si>
  <si>
    <t>10M15S21E36</t>
  </si>
  <si>
    <t>10M15S21E35</t>
  </si>
  <si>
    <t>10M15S16E27</t>
  </si>
  <si>
    <t>10M15S16E26</t>
  </si>
  <si>
    <t>10M15S17E30</t>
  </si>
  <si>
    <t>10M15S16E25</t>
  </si>
  <si>
    <t>10M15S24E26</t>
  </si>
  <si>
    <t>10M15S24E30</t>
  </si>
  <si>
    <t>10M15S23E25</t>
  </si>
  <si>
    <t>10M15S23E26</t>
  </si>
  <si>
    <t>10M15S23E27</t>
  </si>
  <si>
    <t>10M15S23E28</t>
  </si>
  <si>
    <t>10M15S23E30</t>
  </si>
  <si>
    <t>10M15S22E25</t>
  </si>
  <si>
    <t>10M15S21E27</t>
  </si>
  <si>
    <t>10M15S22E26</t>
  </si>
  <si>
    <t>10M15S22E27</t>
  </si>
  <si>
    <t>10M15S22E28</t>
  </si>
  <si>
    <t>10M15S22E29</t>
  </si>
  <si>
    <t>10M15S22E30</t>
  </si>
  <si>
    <t>10M15S21E25</t>
  </si>
  <si>
    <t>10M15S21E26</t>
  </si>
  <si>
    <t>10M15S16E22</t>
  </si>
  <si>
    <t>10M15S16E23</t>
  </si>
  <si>
    <t>10M15S16E24</t>
  </si>
  <si>
    <t>10M15S24E24</t>
  </si>
  <si>
    <t>10M15S24E23</t>
  </si>
  <si>
    <t>10M15S24E22</t>
  </si>
  <si>
    <t>10M15S23E23</t>
  </si>
  <si>
    <t>10M15S23E24</t>
  </si>
  <si>
    <t>10M15S23E22</t>
  </si>
  <si>
    <t>10M15S23E21</t>
  </si>
  <si>
    <t>10M15S23E19</t>
  </si>
  <si>
    <t>10M15S21E21</t>
  </si>
  <si>
    <t>10M15S21E22</t>
  </si>
  <si>
    <t>10M15S22E24</t>
  </si>
  <si>
    <t>10M15S22E23</t>
  </si>
  <si>
    <t>10M15S22E22</t>
  </si>
  <si>
    <t>10M15S21E23</t>
  </si>
  <si>
    <t>10M15S21E24</t>
  </si>
  <si>
    <t>10M15S24E13</t>
  </si>
  <si>
    <t>10M15S24E14</t>
  </si>
  <si>
    <t>10M15S23E14</t>
  </si>
  <si>
    <t>10M15S21E16</t>
  </si>
  <si>
    <t>10M15S23E15</t>
  </si>
  <si>
    <t>10M15S21E15</t>
  </si>
  <si>
    <t>10M15S21E14</t>
  </si>
  <si>
    <t>10M15S23E18</t>
  </si>
  <si>
    <t>10M15S22E13</t>
  </si>
  <si>
    <t>10M15S22E14</t>
  </si>
  <si>
    <t>10M15S22E15</t>
  </si>
  <si>
    <t>10M15S16E07</t>
  </si>
  <si>
    <t>10M15S16E08</t>
  </si>
  <si>
    <t>10M15S16E09</t>
  </si>
  <si>
    <t>10M15S24E12</t>
  </si>
  <si>
    <t>10M15S24E11</t>
  </si>
  <si>
    <t>10M15S22E12</t>
  </si>
  <si>
    <t>10M15S22E07</t>
  </si>
  <si>
    <t>10M15S22E08</t>
  </si>
  <si>
    <t>10M15S22E09</t>
  </si>
  <si>
    <t>10M15S21E11</t>
  </si>
  <si>
    <t>10M15S22E11</t>
  </si>
  <si>
    <t>10M15S21E10</t>
  </si>
  <si>
    <t>10M15S21E09</t>
  </si>
  <si>
    <t>10M15S16E05</t>
  </si>
  <si>
    <t>10M15S16E06</t>
  </si>
  <si>
    <t>10M15S16E04</t>
  </si>
  <si>
    <t>10M15S23E02</t>
  </si>
  <si>
    <t>10M15S23E03</t>
  </si>
  <si>
    <t>10M15S22E05</t>
  </si>
  <si>
    <t>10M15S22E04</t>
  </si>
  <si>
    <t>10M15S22E06</t>
  </si>
  <si>
    <t>10M15S22E02</t>
  </si>
  <si>
    <t>10M15S22E01</t>
  </si>
  <si>
    <t>10M14S20E36</t>
  </si>
  <si>
    <t>10M14S21E31</t>
  </si>
  <si>
    <t>10M14S23E35</t>
  </si>
  <si>
    <t>10M14S23E34</t>
  </si>
  <si>
    <t>10M14S22E31</t>
  </si>
  <si>
    <t>10M14S22E32</t>
  </si>
  <si>
    <t>10M14S22E36</t>
  </si>
  <si>
    <t>10M14S22E33</t>
  </si>
  <si>
    <t>10M14S22E34</t>
  </si>
  <si>
    <t>10M14S22E35</t>
  </si>
  <si>
    <t>10M14S19E25</t>
  </si>
  <si>
    <t>10M14S20E30</t>
  </si>
  <si>
    <t>10M14S23E26</t>
  </si>
  <si>
    <t>10M14S23E27</t>
  </si>
  <si>
    <t>10M14S22E28</t>
  </si>
  <si>
    <t>10M14S22E27</t>
  </si>
  <si>
    <t>10M14S22E26</t>
  </si>
  <si>
    <t>10M14S22E25</t>
  </si>
  <si>
    <t>10M14S20E25</t>
  </si>
  <si>
    <t>10M14S21E30</t>
  </si>
  <si>
    <t>10M14S17E24</t>
  </si>
  <si>
    <t>10M14S18E19</t>
  </si>
  <si>
    <t>10M14S19E23</t>
  </si>
  <si>
    <t>10M14S19E24</t>
  </si>
  <si>
    <t>10M14S20E19</t>
  </si>
  <si>
    <t>10M14S20E23</t>
  </si>
  <si>
    <t>10M14S20E24</t>
  </si>
  <si>
    <t>10M14S22E21</t>
  </si>
  <si>
    <t>10M14S22E22</t>
  </si>
  <si>
    <t>10M14S22E24</t>
  </si>
  <si>
    <t>10M14S22E23</t>
  </si>
  <si>
    <t>10M14S17E14</t>
  </si>
  <si>
    <t>10M14S17E13</t>
  </si>
  <si>
    <t>10M14S18E18</t>
  </si>
  <si>
    <t>10M14S18E17</t>
  </si>
  <si>
    <t>10M14S15E18</t>
  </si>
  <si>
    <t>10M14S14E13</t>
  </si>
  <si>
    <t>10M14S19E14</t>
  </si>
  <si>
    <t>10M14S19E13</t>
  </si>
  <si>
    <t>10M14S20E18</t>
  </si>
  <si>
    <t>10M14S20E15</t>
  </si>
  <si>
    <t>10M14S22E16</t>
  </si>
  <si>
    <t>10M14S20E14</t>
  </si>
  <si>
    <t>10M14S22E15</t>
  </si>
  <si>
    <t>10M14S20E13</t>
  </si>
  <si>
    <t>10M14S22E13</t>
  </si>
  <si>
    <t>10M14S22E14</t>
  </si>
  <si>
    <t>10M14S17E11</t>
  </si>
  <si>
    <t>10M14S17E12</t>
  </si>
  <si>
    <t>10M14S18E07</t>
  </si>
  <si>
    <t>10M14S18E08</t>
  </si>
  <si>
    <t>10M14S15E07</t>
  </si>
  <si>
    <t>10M14S14E12</t>
  </si>
  <si>
    <t>10M14S19E11</t>
  </si>
  <si>
    <t>10M14S19E12</t>
  </si>
  <si>
    <t>10M14S20E07</t>
  </si>
  <si>
    <t>10M14S20E10</t>
  </si>
  <si>
    <t>10M14S20E11</t>
  </si>
  <si>
    <t>10M14S20E12</t>
  </si>
  <si>
    <t>10M14S22E09</t>
  </si>
  <si>
    <t>10M14S22E11</t>
  </si>
  <si>
    <t>10M14S22E10</t>
  </si>
  <si>
    <t>10M14S15E05</t>
  </si>
  <si>
    <t>10M14S17E02</t>
  </si>
  <si>
    <t>10M14S17E01</t>
  </si>
  <si>
    <t>10M14S18E06</t>
  </si>
  <si>
    <t>10M14S18E05</t>
  </si>
  <si>
    <t>10M14S15E06</t>
  </si>
  <si>
    <t>10M14S14E01</t>
  </si>
  <si>
    <t>10M13S15E32</t>
  </si>
  <si>
    <t>10M13S15E31</t>
  </si>
  <si>
    <t>10M13S14E36</t>
  </si>
  <si>
    <t>10M13S20E34</t>
  </si>
  <si>
    <t>10M13S20E35</t>
  </si>
  <si>
    <t>10M13S20E36</t>
  </si>
  <si>
    <t>10M13S15E29</t>
  </si>
  <si>
    <t>10M13S15E30</t>
  </si>
  <si>
    <t>10M13S14E25</t>
  </si>
  <si>
    <t>10M13S20E27</t>
  </si>
  <si>
    <t>10M13S20E26</t>
  </si>
  <si>
    <t>10M13S20E25</t>
  </si>
  <si>
    <t>10M13S15E20</t>
  </si>
  <si>
    <t>10M13S15E19</t>
  </si>
  <si>
    <t>10M13S18E20</t>
  </si>
  <si>
    <t>10M13S18E21</t>
  </si>
  <si>
    <t>10M13S18E17</t>
  </si>
  <si>
    <t>10M13S18E16</t>
  </si>
  <si>
    <t>10M13S18E08</t>
  </si>
  <si>
    <t>10M13S14E10</t>
  </si>
  <si>
    <t>10M13S14E09</t>
  </si>
  <si>
    <t>10M13S18E09</t>
  </si>
  <si>
    <t>10M13S14E03</t>
  </si>
  <si>
    <t>10M13S14E04</t>
  </si>
  <si>
    <t>10M13S14E05</t>
  </si>
  <si>
    <t>10M12S14E34</t>
  </si>
  <si>
    <t>10M12S14E33</t>
  </si>
  <si>
    <t>10M12S14E32</t>
  </si>
  <si>
    <t>10M12S14E31</t>
  </si>
  <si>
    <t>10M12S14E28</t>
  </si>
  <si>
    <t>10M12S14E29</t>
  </si>
  <si>
    <t>10M12S14E30</t>
  </si>
  <si>
    <t>10M12S14E21</t>
  </si>
  <si>
    <t>10M12S13E24</t>
  </si>
  <si>
    <t>10M12S14E20</t>
  </si>
  <si>
    <t>10M12S14E19</t>
  </si>
  <si>
    <t>10M12S14E17</t>
  </si>
  <si>
    <t>10M12S13E13</t>
  </si>
  <si>
    <t>10M12S14E18</t>
  </si>
  <si>
    <t>10M11S12E27</t>
  </si>
  <si>
    <t>10M11S12E28</t>
  </si>
  <si>
    <t>54M16S25E08</t>
  </si>
  <si>
    <t>54M23S25E29</t>
  </si>
  <si>
    <t>54M18S25E05</t>
  </si>
  <si>
    <t>54M24S23E03</t>
  </si>
  <si>
    <t>54M21S25E32</t>
  </si>
  <si>
    <t>54M16S25E20</t>
  </si>
  <si>
    <t>54M18S26E02</t>
  </si>
  <si>
    <t>54M18S23E23</t>
  </si>
  <si>
    <t>54M23S27E35</t>
  </si>
  <si>
    <t>54M19S25E13</t>
  </si>
  <si>
    <t>54M16S25E05</t>
  </si>
  <si>
    <t>54M17S23E12</t>
  </si>
  <si>
    <t>54M24S25E03</t>
  </si>
  <si>
    <t>54M21S26E26</t>
  </si>
  <si>
    <t>54M22S27E33</t>
  </si>
  <si>
    <t>54M17S26E35</t>
  </si>
  <si>
    <t>54M23S27E10</t>
  </si>
  <si>
    <t>54M24S27E31</t>
  </si>
  <si>
    <t>54M18S23E27</t>
  </si>
  <si>
    <t>54M19S26E21</t>
  </si>
  <si>
    <t>54M24S24E21</t>
  </si>
  <si>
    <t>54M16S25E19</t>
  </si>
  <si>
    <t>54M18S25E11</t>
  </si>
  <si>
    <t>54M18S23E24</t>
  </si>
  <si>
    <t>54M17S25E01</t>
  </si>
  <si>
    <t>54M17S25E03</t>
  </si>
  <si>
    <t>54M19S27E30</t>
  </si>
  <si>
    <t>54M18S26E07</t>
  </si>
  <si>
    <t>54M16S24E12</t>
  </si>
  <si>
    <t>54M24S27E30</t>
  </si>
  <si>
    <t>54M21S25E24</t>
  </si>
  <si>
    <t>54M17S26E31</t>
  </si>
  <si>
    <t>54M23S25E33</t>
  </si>
  <si>
    <t>54M21S26E35</t>
  </si>
  <si>
    <t>54M22S25E05</t>
  </si>
  <si>
    <t>54M18S24E30</t>
  </si>
  <si>
    <t>54M22S25E21</t>
  </si>
  <si>
    <t>54M23S25E16</t>
  </si>
  <si>
    <t>54M21S26E16</t>
  </si>
  <si>
    <t>54M24S24E09</t>
  </si>
  <si>
    <t>54M18S27E05</t>
  </si>
  <si>
    <t>54M18S23E25</t>
  </si>
  <si>
    <t>54M18S25E01</t>
  </si>
  <si>
    <t>54M16S25E18</t>
  </si>
  <si>
    <t>54M18S27E21</t>
  </si>
  <si>
    <t>54M23S25E17</t>
  </si>
  <si>
    <t>54M23S23E33</t>
  </si>
  <si>
    <t>54M23S27E33</t>
  </si>
  <si>
    <t>54M21S25E31</t>
  </si>
  <si>
    <t>54M18S25E08</t>
  </si>
  <si>
    <t>54M18S24E20</t>
  </si>
  <si>
    <t>54M17S24E02</t>
  </si>
  <si>
    <t>54M22S25E29</t>
  </si>
  <si>
    <t>54M20S24E23</t>
  </si>
  <si>
    <t>54M20S24E26</t>
  </si>
  <si>
    <t>54M22S28E03</t>
  </si>
  <si>
    <t>54M18S23E12</t>
  </si>
  <si>
    <t>54M23S27E12</t>
  </si>
  <si>
    <t>54M21S26E34</t>
  </si>
  <si>
    <t>54M23S25E20</t>
  </si>
  <si>
    <t>54M17S24E01</t>
  </si>
  <si>
    <t>54M16S25E36</t>
  </si>
  <si>
    <t>54M23S27E09</t>
  </si>
  <si>
    <t>54M19S26E12</t>
  </si>
  <si>
    <t>54M23S25E21</t>
  </si>
  <si>
    <t>54M20S27E05</t>
  </si>
  <si>
    <t>54M21S26E17</t>
  </si>
  <si>
    <t>54M24S25E05</t>
  </si>
  <si>
    <t>54M23S25E05</t>
  </si>
  <si>
    <t>54M17S26E25</t>
  </si>
  <si>
    <t>54M17S23E17</t>
  </si>
  <si>
    <t>54M22S27E34</t>
  </si>
  <si>
    <t>54M17S23E16</t>
  </si>
  <si>
    <t>54M24S24E05</t>
  </si>
  <si>
    <t>54M16S25E34</t>
  </si>
  <si>
    <t>54M22S25E30</t>
  </si>
  <si>
    <t>54M18S24E07</t>
  </si>
  <si>
    <t>54M16S25E06</t>
  </si>
  <si>
    <t>54M17S27E32</t>
  </si>
  <si>
    <t>54M17S23E09</t>
  </si>
  <si>
    <t>54M21S26E03</t>
  </si>
  <si>
    <t>54M23S25E08</t>
  </si>
  <si>
    <t>54M18S23E26</t>
  </si>
  <si>
    <t>54M22S25E28</t>
  </si>
  <si>
    <t>54M24S24E04</t>
  </si>
  <si>
    <t>54M16S23E02</t>
  </si>
  <si>
    <t>54M19S26E07</t>
  </si>
  <si>
    <t>54M20S27E07</t>
  </si>
  <si>
    <t>54M18S25E25</t>
  </si>
  <si>
    <t>54M18S27E14</t>
  </si>
  <si>
    <t>54M16S24E35</t>
  </si>
  <si>
    <t>54M21S25E26</t>
  </si>
  <si>
    <t>54M16S24E10</t>
  </si>
  <si>
    <t>54M17S26E34</t>
  </si>
  <si>
    <t>54M18S27E10</t>
  </si>
  <si>
    <t>54M23S27E02</t>
  </si>
  <si>
    <t>54M17S23E15</t>
  </si>
  <si>
    <t>54M16S23E34</t>
  </si>
  <si>
    <t>54M16S25E17</t>
  </si>
  <si>
    <t>54M22S25E06</t>
  </si>
  <si>
    <t>54M22S27E01</t>
  </si>
  <si>
    <t>54M21S27E05</t>
  </si>
  <si>
    <t>54M20S27E34</t>
  </si>
  <si>
    <t>54M15S25E18</t>
  </si>
  <si>
    <t>54M15S25E07</t>
  </si>
  <si>
    <t>54M17S26E26</t>
  </si>
  <si>
    <t>54M23S27E03</t>
  </si>
  <si>
    <t>54M17S23E11</t>
  </si>
  <si>
    <t>54M19S25E02</t>
  </si>
  <si>
    <t>54M16S24E34</t>
  </si>
  <si>
    <t>54M18S27E15</t>
  </si>
  <si>
    <t>54M18S26E01</t>
  </si>
  <si>
    <t>54M22S27E35</t>
  </si>
  <si>
    <t>54M21S25E13</t>
  </si>
  <si>
    <t>54M24S24E17</t>
  </si>
  <si>
    <t>54M19S26E08</t>
  </si>
  <si>
    <t>54M18S27E19</t>
  </si>
  <si>
    <t>54M17S26E24</t>
  </si>
  <si>
    <t>54M20S27E17</t>
  </si>
  <si>
    <t>54M16S24E24</t>
  </si>
  <si>
    <t>54M20S27E08</t>
  </si>
  <si>
    <t>54M20S27E33</t>
  </si>
  <si>
    <t>54M19S27E31</t>
  </si>
  <si>
    <t>54M23S23E34</t>
  </si>
  <si>
    <t>54M18S23E15</t>
  </si>
  <si>
    <t>54M21S25E29</t>
  </si>
  <si>
    <t>54M23S25E15</t>
  </si>
  <si>
    <t>54M17S27E30</t>
  </si>
  <si>
    <t>54M23S27E11</t>
  </si>
  <si>
    <t>54M23S27E04</t>
  </si>
  <si>
    <t>54M17S27E19</t>
  </si>
  <si>
    <t>54M24S24E16</t>
  </si>
  <si>
    <t>54M16S25E30</t>
  </si>
  <si>
    <t>54M18S26E31</t>
  </si>
  <si>
    <t>54M17S23E21</t>
  </si>
  <si>
    <t>54M22S24E01</t>
  </si>
  <si>
    <t>54M22S27E36</t>
  </si>
  <si>
    <t>54M22S26E03</t>
  </si>
  <si>
    <t>54M16S25E07</t>
  </si>
  <si>
    <t>54M20S26E34</t>
  </si>
  <si>
    <t>54M23S27E34</t>
  </si>
  <si>
    <t>54M15S23E34</t>
  </si>
  <si>
    <t>54M22S28E02</t>
  </si>
  <si>
    <t>54M21S24E25</t>
  </si>
  <si>
    <t>54M19S26E04</t>
  </si>
  <si>
    <t>54M18S24E29</t>
  </si>
  <si>
    <t>54M20S27E18</t>
  </si>
  <si>
    <t>54M17S23E10</t>
  </si>
  <si>
    <t>54M15S25E19</t>
  </si>
  <si>
    <t>54M18S25E12</t>
  </si>
  <si>
    <t>54M18S25E18</t>
  </si>
  <si>
    <t>54M24S26E25</t>
  </si>
  <si>
    <t>54M19S26E16</t>
  </si>
  <si>
    <t>54M24S23E04</t>
  </si>
  <si>
    <t>54M19S25E14</t>
  </si>
  <si>
    <t>54M19S26E03</t>
  </si>
  <si>
    <t>54M22S25E34</t>
  </si>
  <si>
    <t>54M21S26E28</t>
  </si>
  <si>
    <t>54M23S25E10</t>
  </si>
  <si>
    <t>54M18S26E06</t>
  </si>
  <si>
    <t>54M16S25E29</t>
  </si>
  <si>
    <t>54M15S23E35</t>
  </si>
  <si>
    <t>54M22S26E04</t>
  </si>
  <si>
    <t>54M17S25E36</t>
  </si>
  <si>
    <t>54M18S27E09</t>
  </si>
  <si>
    <t>54M18S23E14</t>
  </si>
  <si>
    <t>54M21S25E14</t>
  </si>
  <si>
    <t>54M20S24E27</t>
  </si>
  <si>
    <t>54M22S25E27</t>
  </si>
  <si>
    <t>54M18S24E19</t>
  </si>
  <si>
    <t>54M17S26E27</t>
  </si>
  <si>
    <t>54M21S28E32</t>
  </si>
  <si>
    <t>54M24S24E22</t>
  </si>
  <si>
    <t>54M21S27E25</t>
  </si>
  <si>
    <t>54M22S25E32</t>
  </si>
  <si>
    <t>54M18S25E14</t>
  </si>
  <si>
    <t>54M21S26E20</t>
  </si>
  <si>
    <t>54M20S26E13</t>
  </si>
  <si>
    <t>54M23S25E06</t>
  </si>
  <si>
    <t>54M24S24E10</t>
  </si>
  <si>
    <t>54M22S25E19</t>
  </si>
  <si>
    <t>54M19S26E06</t>
  </si>
  <si>
    <t>54M23S27E26</t>
  </si>
  <si>
    <t>54M23S27E01</t>
  </si>
  <si>
    <t>54M23S25E27</t>
  </si>
  <si>
    <t>54M21S26E18</t>
  </si>
  <si>
    <t>54M20S27E04</t>
  </si>
  <si>
    <t>54M21S24E36</t>
  </si>
  <si>
    <t>54M20S26E12</t>
  </si>
  <si>
    <t>54M23S25E32</t>
  </si>
  <si>
    <t>54M18S27E18</t>
  </si>
  <si>
    <t>54M23S25E22</t>
  </si>
  <si>
    <t>54M16S25E35</t>
  </si>
  <si>
    <t>54M18S25E06</t>
  </si>
  <si>
    <t>54M18S25E02</t>
  </si>
  <si>
    <t>54M16S24E11</t>
  </si>
  <si>
    <t>54M20S26E35</t>
  </si>
  <si>
    <t>54M20S24E22</t>
  </si>
  <si>
    <t>54M16S24E15</t>
  </si>
  <si>
    <t>54M21S28E34</t>
  </si>
  <si>
    <t>54M22S28E04</t>
  </si>
  <si>
    <t>54M21S26E27</t>
  </si>
  <si>
    <t>54M24S26E36</t>
  </si>
  <si>
    <t>54M18S25E17</t>
  </si>
  <si>
    <t>54M20S26E11</t>
  </si>
  <si>
    <t>54M21S27E36</t>
  </si>
  <si>
    <t>54M20S26E02</t>
  </si>
  <si>
    <t>54M24S24E20</t>
  </si>
  <si>
    <t>54M17S23E22</t>
  </si>
  <si>
    <t>54M18S24E18</t>
  </si>
  <si>
    <t>54M19S26E09</t>
  </si>
  <si>
    <t>54M20S27E09</t>
  </si>
  <si>
    <t>54M17S26E36</t>
  </si>
  <si>
    <t>54M21S26E21</t>
  </si>
  <si>
    <t>54M21S25E23</t>
  </si>
  <si>
    <t>54M23S23E28</t>
  </si>
  <si>
    <t>54M18S23E22</t>
  </si>
  <si>
    <t>54M21S26E30</t>
  </si>
  <si>
    <t>54M19S27E19</t>
  </si>
  <si>
    <t>54M19S26E11</t>
  </si>
  <si>
    <t>54M16S23E03</t>
  </si>
  <si>
    <t>54M21S28E33</t>
  </si>
  <si>
    <t>54M21S27E03</t>
  </si>
  <si>
    <t>54M19S26E14</t>
  </si>
  <si>
    <t>54M24S25E04</t>
  </si>
  <si>
    <t>54M17S23E02</t>
  </si>
  <si>
    <t>54M17S23E01</t>
  </si>
  <si>
    <t>54M20S27E29</t>
  </si>
  <si>
    <t>54M18S25E13</t>
  </si>
  <si>
    <t>54M20S26E01</t>
  </si>
  <si>
    <t>54M23S27E27</t>
  </si>
  <si>
    <t>54M17S25E35</t>
  </si>
  <si>
    <t>54M19S26E15</t>
  </si>
  <si>
    <t>54M18S27E02</t>
  </si>
  <si>
    <t>54M16S25E16</t>
  </si>
  <si>
    <t>54M23S25E34</t>
  </si>
  <si>
    <t>54M19S26E02</t>
  </si>
  <si>
    <t>54M21S28E29</t>
  </si>
  <si>
    <t>54M17S25E02</t>
  </si>
  <si>
    <t>54M21S26E19</t>
  </si>
  <si>
    <t>54M21S28E28</t>
  </si>
  <si>
    <t>54M22S25E20</t>
  </si>
  <si>
    <t>54M23S23E32</t>
  </si>
  <si>
    <t>54M18S25E36</t>
  </si>
  <si>
    <t>54M19S26E10</t>
  </si>
  <si>
    <t>54M21S28E31</t>
  </si>
  <si>
    <t>54M24S24E08</t>
  </si>
  <si>
    <t>54M16S25E09</t>
  </si>
  <si>
    <t>54M21S26E33</t>
  </si>
  <si>
    <t>54M21S26E29</t>
  </si>
  <si>
    <t>54M21S28E30</t>
  </si>
  <si>
    <t>54M23S25E09</t>
  </si>
  <si>
    <t>54M22S25E33</t>
  </si>
  <si>
    <t>54M18S25E35</t>
  </si>
  <si>
    <t>54M16S24E14</t>
  </si>
  <si>
    <t>54M23S27E28</t>
  </si>
  <si>
    <t>54M18S27E16</t>
  </si>
  <si>
    <t>54M20S27E32</t>
  </si>
  <si>
    <t>54M18S27E11</t>
  </si>
  <si>
    <t>54M18S25E07</t>
  </si>
  <si>
    <t>54M18S27E03</t>
  </si>
  <si>
    <t>54M21S27E04</t>
  </si>
  <si>
    <t>54M21S25E25</t>
  </si>
  <si>
    <t>54M23S25E04</t>
  </si>
  <si>
    <t>54M17S27E29</t>
  </si>
  <si>
    <t>54M18S23E13</t>
  </si>
  <si>
    <t>54M24S24E15</t>
  </si>
  <si>
    <t>54M20S27E06</t>
  </si>
  <si>
    <t>54M23S23E27</t>
  </si>
  <si>
    <t>54M21S25E30</t>
  </si>
  <si>
    <t>54M19S25E12</t>
  </si>
  <si>
    <t>54M19S26E05</t>
  </si>
  <si>
    <t>54M18S27E20</t>
  </si>
  <si>
    <t>54M23S25E28</t>
  </si>
  <si>
    <t>54M18S27E17</t>
  </si>
  <si>
    <t>54M16S23E04</t>
  </si>
  <si>
    <t>54M22S28E05</t>
  </si>
  <si>
    <t>54M23S25E03</t>
  </si>
  <si>
    <t>54M19S25E01</t>
  </si>
  <si>
    <t>54M20S27E28</t>
  </si>
  <si>
    <t>54M17S27E31</t>
  </si>
  <si>
    <t>54M22S26E02</t>
  </si>
  <si>
    <t>54M17S23E08</t>
  </si>
  <si>
    <t>54M21S26E02</t>
  </si>
  <si>
    <t>54M18S26E30</t>
  </si>
  <si>
    <t>54M18S27E06</t>
  </si>
  <si>
    <t>54M21S28E35</t>
  </si>
  <si>
    <t>54M22S28E06</t>
  </si>
  <si>
    <t>54M16S23E35</t>
  </si>
  <si>
    <t>54M16S24E13</t>
  </si>
  <si>
    <t>54M22S25E31</t>
  </si>
  <si>
    <t>07M02N03E23</t>
  </si>
  <si>
    <t>07M02N03E22</t>
  </si>
  <si>
    <t>07M02N03E21</t>
  </si>
  <si>
    <t>07M02N03E14</t>
  </si>
  <si>
    <t>07M02N03E15</t>
  </si>
  <si>
    <t>07M02N03E16</t>
  </si>
  <si>
    <t>07M02N03E17</t>
  </si>
  <si>
    <t>07M02N03E11</t>
  </si>
  <si>
    <t>07M02N03E10</t>
  </si>
  <si>
    <t>07M02N03E08</t>
  </si>
  <si>
    <t>07M02N03E07</t>
  </si>
  <si>
    <t>07M02N03E03</t>
  </si>
  <si>
    <t>07M02N03E04</t>
  </si>
  <si>
    <t>07M02N03E05</t>
  </si>
  <si>
    <t>07M02N03E06</t>
  </si>
  <si>
    <t>AREA (m²)</t>
  </si>
  <si>
    <t>Shape_Area (m²)</t>
  </si>
  <si>
    <t>Ratio</t>
  </si>
  <si>
    <t>Pesticides in Section</t>
  </si>
  <si>
    <t>Pesticide in shape (lb)</t>
  </si>
  <si>
    <t>Pesticide in shape (kg)</t>
  </si>
  <si>
    <t>10M17S19E24</t>
  </si>
  <si>
    <t>24M09S09E31</t>
  </si>
  <si>
    <t>24M09S13E24</t>
  </si>
  <si>
    <t>50M06S08E21</t>
  </si>
  <si>
    <t>50M04S10E30</t>
  </si>
  <si>
    <t>07M02N03E09</t>
  </si>
  <si>
    <t>County</t>
  </si>
  <si>
    <t>10M10S13E27</t>
  </si>
  <si>
    <t>Fresno</t>
  </si>
  <si>
    <t>10M10S13E28</t>
  </si>
  <si>
    <t>10M10S13E32</t>
  </si>
  <si>
    <t>10M10S13E33</t>
  </si>
  <si>
    <t>10M10S13E34</t>
  </si>
  <si>
    <t>10M10S23E06</t>
  </si>
  <si>
    <t>10M11S12E25</t>
  </si>
  <si>
    <t>10M11S12E26</t>
  </si>
  <si>
    <t>10M11S12E32</t>
  </si>
  <si>
    <t>10M11S12E33</t>
  </si>
  <si>
    <t>10M11S12E34</t>
  </si>
  <si>
    <t>10M11S12E35</t>
  </si>
  <si>
    <t>10M11S12E36</t>
  </si>
  <si>
    <t>10M11S13E02</t>
  </si>
  <si>
    <t>10M11S13E03</t>
  </si>
  <si>
    <t>10M11S13E04</t>
  </si>
  <si>
    <t>10M11S13E05</t>
  </si>
  <si>
    <t>10M11S13E06</t>
  </si>
  <si>
    <t>10M11S13E07</t>
  </si>
  <si>
    <t>10M11S13E08</t>
  </si>
  <si>
    <t>10M11S13E09</t>
  </si>
  <si>
    <t>10M11S13E10</t>
  </si>
  <si>
    <t>10M11S13E11</t>
  </si>
  <si>
    <t>10M11S13E12</t>
  </si>
  <si>
    <t>10M11S13E13</t>
  </si>
  <si>
    <t>10M11S13E14</t>
  </si>
  <si>
    <t>10M11S13E15</t>
  </si>
  <si>
    <t>10M11S13E16</t>
  </si>
  <si>
    <t>10M11S13E17</t>
  </si>
  <si>
    <t>10M11S13E18</t>
  </si>
  <si>
    <t>10M11S13E19</t>
  </si>
  <si>
    <t>10M11S13E20</t>
  </si>
  <si>
    <t>10M11S13E21</t>
  </si>
  <si>
    <t>10M11S13E22</t>
  </si>
  <si>
    <t>10M11S13E23</t>
  </si>
  <si>
    <t>10M11S13E24</t>
  </si>
  <si>
    <t>10M11S13E25</t>
  </si>
  <si>
    <t>10M11S13E26</t>
  </si>
  <si>
    <t>10M11S13E27</t>
  </si>
  <si>
    <t>10M11S13E28</t>
  </si>
  <si>
    <t>10M11S13E29</t>
  </si>
  <si>
    <t>10M11S13E30</t>
  </si>
  <si>
    <t>10M11S13E31</t>
  </si>
  <si>
    <t>10M11S13E32</t>
  </si>
  <si>
    <t>10M11S13E33</t>
  </si>
  <si>
    <t>10M11S13E34</t>
  </si>
  <si>
    <t>10M11S13E35</t>
  </si>
  <si>
    <t>10M11S13E36</t>
  </si>
  <si>
    <t>10M11S14E18</t>
  </si>
  <si>
    <t>10M11S14E19</t>
  </si>
  <si>
    <t>10M11S14E30</t>
  </si>
  <si>
    <t>10M11S14E31</t>
  </si>
  <si>
    <t>10M11S14E32</t>
  </si>
  <si>
    <t>10M11S20E25</t>
  </si>
  <si>
    <t>10M11S21E23</t>
  </si>
  <si>
    <t>10M12S11E13</t>
  </si>
  <si>
    <t>10M12S11E14</t>
  </si>
  <si>
    <t>10M12S11E22</t>
  </si>
  <si>
    <t>10M12S11E23</t>
  </si>
  <si>
    <t>10M12S11E24</t>
  </si>
  <si>
    <t>10M12S11E25</t>
  </si>
  <si>
    <t>10M12S11E26</t>
  </si>
  <si>
    <t>10M12S11E27</t>
  </si>
  <si>
    <t>10M12S11E28</t>
  </si>
  <si>
    <t>10M12S11E33</t>
  </si>
  <si>
    <t>10M12S11E34</t>
  </si>
  <si>
    <t>10M12S11E35</t>
  </si>
  <si>
    <t>10M12S11E36</t>
  </si>
  <si>
    <t>10M12S12E01</t>
  </si>
  <si>
    <t>10M12S12E03</t>
  </si>
  <si>
    <t>10M12S12E04</t>
  </si>
  <si>
    <t>10M12S12E05</t>
  </si>
  <si>
    <t>10M12S12E06</t>
  </si>
  <si>
    <t>10M12S12E07</t>
  </si>
  <si>
    <t>10M12S12E08</t>
  </si>
  <si>
    <t>10M12S12E09</t>
  </si>
  <si>
    <t>10M12S12E12</t>
  </si>
  <si>
    <t>10M12S12E13</t>
  </si>
  <si>
    <t>10M12S12E14</t>
  </si>
  <si>
    <t>10M12S12E15</t>
  </si>
  <si>
    <t>10M12S12E16</t>
  </si>
  <si>
    <t>10M12S12E17</t>
  </si>
  <si>
    <t>10M12S12E18</t>
  </si>
  <si>
    <t>10M12S12E19</t>
  </si>
  <si>
    <t>10M12S12E20</t>
  </si>
  <si>
    <t>10M12S12E21</t>
  </si>
  <si>
    <t>10M12S12E22</t>
  </si>
  <si>
    <t>10M12S12E23</t>
  </si>
  <si>
    <t>10M12S12E24</t>
  </si>
  <si>
    <t>10M12S12E25</t>
  </si>
  <si>
    <t>10M12S12E26</t>
  </si>
  <si>
    <t>10M12S12E27</t>
  </si>
  <si>
    <t>10M12S12E28</t>
  </si>
  <si>
    <t>10M12S12E29</t>
  </si>
  <si>
    <t>10M12S12E30</t>
  </si>
  <si>
    <t>10M12S12E31</t>
  </si>
  <si>
    <t>10M12S12E32</t>
  </si>
  <si>
    <t>10M12S12E33</t>
  </si>
  <si>
    <t>10M12S12E34</t>
  </si>
  <si>
    <t>10M12S12E35</t>
  </si>
  <si>
    <t>10M12S12E36</t>
  </si>
  <si>
    <t>10M12S13E01</t>
  </si>
  <si>
    <t>10M12S13E02</t>
  </si>
  <si>
    <t>10M12S13E03</t>
  </si>
  <si>
    <t>10M12S13E04</t>
  </si>
  <si>
    <t>10M12S13E05</t>
  </si>
  <si>
    <t>10M12S13E06</t>
  </si>
  <si>
    <t>10M12S13E07</t>
  </si>
  <si>
    <t>10M12S13E08</t>
  </si>
  <si>
    <t>10M12S13E09</t>
  </si>
  <si>
    <t>10M12S13E10</t>
  </si>
  <si>
    <t>10M12S13E11</t>
  </si>
  <si>
    <t>10M12S13E12</t>
  </si>
  <si>
    <t>10M12S13E14</t>
  </si>
  <si>
    <t>10M12S13E15</t>
  </si>
  <si>
    <t>10M12S13E16</t>
  </si>
  <si>
    <t>10M12S13E17</t>
  </si>
  <si>
    <t>10M12S13E18</t>
  </si>
  <si>
    <t>10M12S13E19</t>
  </si>
  <si>
    <t>10M12S13E20</t>
  </si>
  <si>
    <t>10M12S13E21</t>
  </si>
  <si>
    <t>10M12S13E22</t>
  </si>
  <si>
    <t>10M12S13E23</t>
  </si>
  <si>
    <t>10M12S13E25</t>
  </si>
  <si>
    <t>10M12S13E26</t>
  </si>
  <si>
    <t>10M12S13E27</t>
  </si>
  <si>
    <t>10M12S13E28</t>
  </si>
  <si>
    <t>10M12S13E29</t>
  </si>
  <si>
    <t>10M12S13E30</t>
  </si>
  <si>
    <t>10M12S13E31</t>
  </si>
  <si>
    <t>10M12S13E32</t>
  </si>
  <si>
    <t>10M12S13E33</t>
  </si>
  <si>
    <t>10M12S13E34</t>
  </si>
  <si>
    <t>10M12S13E35</t>
  </si>
  <si>
    <t>10M12S13E36</t>
  </si>
  <si>
    <t>10M12S14E05</t>
  </si>
  <si>
    <t>10M12S14E06</t>
  </si>
  <si>
    <t>10M12S14E07</t>
  </si>
  <si>
    <t>10M12S14E08</t>
  </si>
  <si>
    <t>10M12S18E35</t>
  </si>
  <si>
    <t>10M12S19E25</t>
  </si>
  <si>
    <t>10M12S19E35</t>
  </si>
  <si>
    <t>10M12S19E36</t>
  </si>
  <si>
    <t>10M12S20E01</t>
  </si>
  <si>
    <t>10M12S20E02</t>
  </si>
  <si>
    <t>10M12S20E13</t>
  </si>
  <si>
    <t>10M12S21E07</t>
  </si>
  <si>
    <t>10M12S21E08</t>
  </si>
  <si>
    <t>10M12S21E09</t>
  </si>
  <si>
    <t>10M12S21E17</t>
  </si>
  <si>
    <t>10M12S21E18</t>
  </si>
  <si>
    <t>10M12S21E19</t>
  </si>
  <si>
    <t>10M12S21E20</t>
  </si>
  <si>
    <t>10M12S21E25</t>
  </si>
  <si>
    <t>10M12S21E29</t>
  </si>
  <si>
    <t>10M12S21E30</t>
  </si>
  <si>
    <t>10M12S21E34</t>
  </si>
  <si>
    <t>10M12S21E35</t>
  </si>
  <si>
    <t>10M12S22E19</t>
  </si>
  <si>
    <t>10M12S22E22</t>
  </si>
  <si>
    <t>10M12S22E23</t>
  </si>
  <si>
    <t>10M12S22E26</t>
  </si>
  <si>
    <t>10M12S22E27</t>
  </si>
  <si>
    <t>10M12S22E28</t>
  </si>
  <si>
    <t>10M12S22E29</t>
  </si>
  <si>
    <t>10M12S22E30</t>
  </si>
  <si>
    <t>10M12S22E31</t>
  </si>
  <si>
    <t>10M12S22E32</t>
  </si>
  <si>
    <t>10M12S31E09</t>
  </si>
  <si>
    <t>10M13S11E01</t>
  </si>
  <si>
    <t>10M13S11E02</t>
  </si>
  <si>
    <t>10M13S11E03</t>
  </si>
  <si>
    <t>10M13S11E04</t>
  </si>
  <si>
    <t>10M13S11E09</t>
  </si>
  <si>
    <t>10M13S11E10</t>
  </si>
  <si>
    <t>10M13S11E11</t>
  </si>
  <si>
    <t>10M13S11E12</t>
  </si>
  <si>
    <t>10M13S11E13</t>
  </si>
  <si>
    <t>10M13S11E14</t>
  </si>
  <si>
    <t>10M13S11E15</t>
  </si>
  <si>
    <t>10M13S11E16</t>
  </si>
  <si>
    <t>10M13S11E21</t>
  </si>
  <si>
    <t>10M13S11E22</t>
  </si>
  <si>
    <t>10M13S11E23</t>
  </si>
  <si>
    <t>10M13S11E24</t>
  </si>
  <si>
    <t>10M13S11E25</t>
  </si>
  <si>
    <t>10M13S11E26</t>
  </si>
  <si>
    <t>10M13S11E27</t>
  </si>
  <si>
    <t>10M13S11E28</t>
  </si>
  <si>
    <t>10M13S11E35</t>
  </si>
  <si>
    <t>10M13S11E36</t>
  </si>
  <si>
    <t>10M13S12E01</t>
  </si>
  <si>
    <t>10M13S12E02</t>
  </si>
  <si>
    <t>10M13S12E03</t>
  </si>
  <si>
    <t>10M13S12E04</t>
  </si>
  <si>
    <t>10M13S12E05</t>
  </si>
  <si>
    <t>10M13S12E06</t>
  </si>
  <si>
    <t>10M13S12E07</t>
  </si>
  <si>
    <t>10M13S12E08</t>
  </si>
  <si>
    <t>10M13S12E09</t>
  </si>
  <si>
    <t>10M13S12E10</t>
  </si>
  <si>
    <t>10M13S12E11</t>
  </si>
  <si>
    <t>10M13S12E12</t>
  </si>
  <si>
    <t>10M13S12E13</t>
  </si>
  <si>
    <t>10M13S12E14</t>
  </si>
  <si>
    <t>10M13S12E15</t>
  </si>
  <si>
    <t>10M13S12E16</t>
  </si>
  <si>
    <t>10M13S12E17</t>
  </si>
  <si>
    <t>10M13S12E18</t>
  </si>
  <si>
    <t>10M13S12E19</t>
  </si>
  <si>
    <t>10M13S12E20</t>
  </si>
  <si>
    <t>10M13S12E21</t>
  </si>
  <si>
    <t>10M13S12E22</t>
  </si>
  <si>
    <t>10M13S12E23</t>
  </si>
  <si>
    <t>10M13S12E24</t>
  </si>
  <si>
    <t>10M13S12E25</t>
  </si>
  <si>
    <t>10M13S12E26</t>
  </si>
  <si>
    <t>10M13S12E27</t>
  </si>
  <si>
    <t>10M13S12E28</t>
  </si>
  <si>
    <t>10M13S12E29</t>
  </si>
  <si>
    <t>10M13S12E30</t>
  </si>
  <si>
    <t>10M13S12E31</t>
  </si>
  <si>
    <t>10M13S12E32</t>
  </si>
  <si>
    <t>10M13S12E33</t>
  </si>
  <si>
    <t>10M13S12E34</t>
  </si>
  <si>
    <t>10M13S12E35</t>
  </si>
  <si>
    <t>10M13S12E36</t>
  </si>
  <si>
    <t>10M13S13E01</t>
  </si>
  <si>
    <t>10M13S13E03</t>
  </si>
  <si>
    <t>10M13S13E05</t>
  </si>
  <si>
    <t>10M13S13E06</t>
  </si>
  <si>
    <t>10M13S13E07</t>
  </si>
  <si>
    <t>10M13S13E11</t>
  </si>
  <si>
    <t>10M13S13E13</t>
  </si>
  <si>
    <t>10M13S13E14</t>
  </si>
  <si>
    <t>10M13S13E15</t>
  </si>
  <si>
    <t>10M13S13E17</t>
  </si>
  <si>
    <t>10M13S13E18</t>
  </si>
  <si>
    <t>10M13S13E19</t>
  </si>
  <si>
    <t>10M13S13E20</t>
  </si>
  <si>
    <t>10M13S13E21</t>
  </si>
  <si>
    <t>10M13S13E22</t>
  </si>
  <si>
    <t>10M13S13E23</t>
  </si>
  <si>
    <t>10M13S13E24</t>
  </si>
  <si>
    <t>10M13S13E25</t>
  </si>
  <si>
    <t>10M13S13E26</t>
  </si>
  <si>
    <t>10M13S13E27</t>
  </si>
  <si>
    <t>10M13S13E28</t>
  </si>
  <si>
    <t>10M13S13E29</t>
  </si>
  <si>
    <t>10M13S13E30</t>
  </si>
  <si>
    <t>10M13S13E31</t>
  </si>
  <si>
    <t>10M13S13E32</t>
  </si>
  <si>
    <t>10M13S13E33</t>
  </si>
  <si>
    <t>10M13S13E34</t>
  </si>
  <si>
    <t>10M13S13E35</t>
  </si>
  <si>
    <t>10M13S13E36</t>
  </si>
  <si>
    <t>10M13S14E01</t>
  </si>
  <si>
    <t>10M13S14E02</t>
  </si>
  <si>
    <t>10M13S14E06</t>
  </si>
  <si>
    <t>10M13S14E07</t>
  </si>
  <si>
    <t>10M13S14E08</t>
  </si>
  <si>
    <t>10M13S14E11</t>
  </si>
  <si>
    <t>10M13S14E12</t>
  </si>
  <si>
    <t>10M13S14E13</t>
  </si>
  <si>
    <t>10M13S14E14</t>
  </si>
  <si>
    <t>10M13S14E15</t>
  </si>
  <si>
    <t>10M13S14E16</t>
  </si>
  <si>
    <t>10M13S14E17</t>
  </si>
  <si>
    <t>10M13S14E18</t>
  </si>
  <si>
    <t>10M13S14E19</t>
  </si>
  <si>
    <t>10M13S14E20</t>
  </si>
  <si>
    <t>10M13S14E21</t>
  </si>
  <si>
    <t>10M13S14E22</t>
  </si>
  <si>
    <t>10M13S14E23</t>
  </si>
  <si>
    <t>10M13S14E24</t>
  </si>
  <si>
    <t>10M13S14E26</t>
  </si>
  <si>
    <t>10M13S14E27</t>
  </si>
  <si>
    <t>10M13S14E28</t>
  </si>
  <si>
    <t>10M13S14E29</t>
  </si>
  <si>
    <t>10M13S14E30</t>
  </si>
  <si>
    <t>10M13S14E31</t>
  </si>
  <si>
    <t>10M13S14E32</t>
  </si>
  <si>
    <t>10M13S14E33</t>
  </si>
  <si>
    <t>10M13S14E34</t>
  </si>
  <si>
    <t>10M13S14E35</t>
  </si>
  <si>
    <t>10M13S15E18</t>
  </si>
  <si>
    <t>10M13S15E21</t>
  </si>
  <si>
    <t>10M13S15E26</t>
  </si>
  <si>
    <t>10M13S15E27</t>
  </si>
  <si>
    <t>10M13S15E28</t>
  </si>
  <si>
    <t>10M13S15E33</t>
  </si>
  <si>
    <t>10M13S15E34</t>
  </si>
  <si>
    <t>10M13S15E35</t>
  </si>
  <si>
    <t>10M13S16E13</t>
  </si>
  <si>
    <t>10M13S16E21</t>
  </si>
  <si>
    <t>10M13S16E22</t>
  </si>
  <si>
    <t>10M13S16E23</t>
  </si>
  <si>
    <t>10M13S16E24</t>
  </si>
  <si>
    <t>10M13S16E25</t>
  </si>
  <si>
    <t>10M13S16E26</t>
  </si>
  <si>
    <t>10M13S16E27</t>
  </si>
  <si>
    <t>10M13S16E28</t>
  </si>
  <si>
    <t>10M13S16E29</t>
  </si>
  <si>
    <t>10M13S16E30</t>
  </si>
  <si>
    <t>10M13S16E31</t>
  </si>
  <si>
    <t>10M13S16E32</t>
  </si>
  <si>
    <t>10M13S16E33</t>
  </si>
  <si>
    <t>10M13S16E34</t>
  </si>
  <si>
    <t>10M13S16E35</t>
  </si>
  <si>
    <t>10M13S16E36</t>
  </si>
  <si>
    <t>10M13S17E08</t>
  </si>
  <si>
    <t>10M13S17E09</t>
  </si>
  <si>
    <t>10M13S17E10</t>
  </si>
  <si>
    <t>10M13S17E11</t>
  </si>
  <si>
    <t>10M13S17E12</t>
  </si>
  <si>
    <t>10M13S17E13</t>
  </si>
  <si>
    <t>10M13S17E14</t>
  </si>
  <si>
    <t>10M13S17E15</t>
  </si>
  <si>
    <t>10M13S17E16</t>
  </si>
  <si>
    <t>10M13S17E17</t>
  </si>
  <si>
    <t>10M13S17E18</t>
  </si>
  <si>
    <t>10M13S17E19</t>
  </si>
  <si>
    <t>10M13S17E20</t>
  </si>
  <si>
    <t>10M13S17E21</t>
  </si>
  <si>
    <t>10M13S17E22</t>
  </si>
  <si>
    <t>10M13S17E23</t>
  </si>
  <si>
    <t>10M13S17E24</t>
  </si>
  <si>
    <t>10M13S17E25</t>
  </si>
  <si>
    <t>10M13S17E26</t>
  </si>
  <si>
    <t>10M13S17E27</t>
  </si>
  <si>
    <t>10M13S17E28</t>
  </si>
  <si>
    <t>10M13S17E29</t>
  </si>
  <si>
    <t>10M13S17E30</t>
  </si>
  <si>
    <t>10M13S17E31</t>
  </si>
  <si>
    <t>10M13S17E32</t>
  </si>
  <si>
    <t>10M13S17E33</t>
  </si>
  <si>
    <t>10M13S17E34</t>
  </si>
  <si>
    <t>10M13S17E35</t>
  </si>
  <si>
    <t>10M13S17E36</t>
  </si>
  <si>
    <t>10M13S18E01</t>
  </si>
  <si>
    <t>10M13S18E02</t>
  </si>
  <si>
    <t>10M13S18E03</t>
  </si>
  <si>
    <t>10M13S18E04</t>
  </si>
  <si>
    <t>10M13S18E07</t>
  </si>
  <si>
    <t>10M13S18E10</t>
  </si>
  <si>
    <t>10M13S18E11</t>
  </si>
  <si>
    <t>10M13S18E12</t>
  </si>
  <si>
    <t>10M13S18E13</t>
  </si>
  <si>
    <t>10M13S18E14</t>
  </si>
  <si>
    <t>10M13S18E15</t>
  </si>
  <si>
    <t>10M13S18E18</t>
  </si>
  <si>
    <t>10M13S18E19</t>
  </si>
  <si>
    <t>10M13S18E22</t>
  </si>
  <si>
    <t>10M13S18E23</t>
  </si>
  <si>
    <t>10M13S18E24</t>
  </si>
  <si>
    <t>10M13S18E25</t>
  </si>
  <si>
    <t>10M13S18E26</t>
  </si>
  <si>
    <t>10M13S18E27</t>
  </si>
  <si>
    <t>10M13S18E28</t>
  </si>
  <si>
    <t>10M13S18E29</t>
  </si>
  <si>
    <t>10M13S18E30</t>
  </si>
  <si>
    <t>10M13S18E31</t>
  </si>
  <si>
    <t>10M13S18E32</t>
  </si>
  <si>
    <t>10M13S18E33</t>
  </si>
  <si>
    <t>10M13S18E34</t>
  </si>
  <si>
    <t>10M13S18E35</t>
  </si>
  <si>
    <t>10M13S18E36</t>
  </si>
  <si>
    <t>10M13S19E05</t>
  </si>
  <si>
    <t>10M13S19E06</t>
  </si>
  <si>
    <t>10M13S19E07</t>
  </si>
  <si>
    <t>10M13S19E08</t>
  </si>
  <si>
    <t>10M13S19E16</t>
  </si>
  <si>
    <t>10M13S19E17</t>
  </si>
  <si>
    <t>10M13S19E18</t>
  </si>
  <si>
    <t>10M13S19E19</t>
  </si>
  <si>
    <t>10M13S19E20</t>
  </si>
  <si>
    <t>10M13S19E21</t>
  </si>
  <si>
    <t>10M13S19E22</t>
  </si>
  <si>
    <t>10M13S19E25</t>
  </si>
  <si>
    <t>10M13S19E27</t>
  </si>
  <si>
    <t>10M13S19E28</t>
  </si>
  <si>
    <t>10M13S19E29</t>
  </si>
  <si>
    <t>10M13S19E30</t>
  </si>
  <si>
    <t>10M13S19E31</t>
  </si>
  <si>
    <t>10M13S19E32</t>
  </si>
  <si>
    <t>10M13S19E33</t>
  </si>
  <si>
    <t>10M13S19E34</t>
  </si>
  <si>
    <t>10M13S19E35</t>
  </si>
  <si>
    <t>10M13S20E01</t>
  </si>
  <si>
    <t>10M13S20E12</t>
  </si>
  <si>
    <t>10M13S21E01</t>
  </si>
  <si>
    <t>10M13S21E02</t>
  </si>
  <si>
    <t>10M13S21E06</t>
  </si>
  <si>
    <t>10M13S21E07</t>
  </si>
  <si>
    <t>10M13S21E11</t>
  </si>
  <si>
    <t>10M13S21E12</t>
  </si>
  <si>
    <t>10M13S21E13</t>
  </si>
  <si>
    <t>10M13S21E14</t>
  </si>
  <si>
    <t>10M13S21E24</t>
  </si>
  <si>
    <t>10M13S21E25</t>
  </si>
  <si>
    <t>10M13S21E26</t>
  </si>
  <si>
    <t>10M13S21E27</t>
  </si>
  <si>
    <t>10M13S21E28</t>
  </si>
  <si>
    <t>10M13S21E33</t>
  </si>
  <si>
    <t>10M13S21E34</t>
  </si>
  <si>
    <t>10M13S21E35</t>
  </si>
  <si>
    <t>10M13S21E36</t>
  </si>
  <si>
    <t>10M13S22E03</t>
  </si>
  <si>
    <t>10M13S22E05</t>
  </si>
  <si>
    <t>10M13S22E06</t>
  </si>
  <si>
    <t>10M13S22E07</t>
  </si>
  <si>
    <t>10M13S22E08</t>
  </si>
  <si>
    <t>10M13S22E11</t>
  </si>
  <si>
    <t>10M13S22E12</t>
  </si>
  <si>
    <t>10M13S22E13</t>
  </si>
  <si>
    <t>10M13S22E14</t>
  </si>
  <si>
    <t>10M13S22E15</t>
  </si>
  <si>
    <t>10M13S22E16</t>
  </si>
  <si>
    <t>10M13S22E18</t>
  </si>
  <si>
    <t>10M13S22E19</t>
  </si>
  <si>
    <t>10M13S22E20</t>
  </si>
  <si>
    <t>10M13S22E21</t>
  </si>
  <si>
    <t>10M13S22E22</t>
  </si>
  <si>
    <t>10M13S22E23</t>
  </si>
  <si>
    <t>10M13S22E24</t>
  </si>
  <si>
    <t>10M13S22E25</t>
  </si>
  <si>
    <t>10M13S22E26</t>
  </si>
  <si>
    <t>10M13S22E27</t>
  </si>
  <si>
    <t>10M13S22E28</t>
  </si>
  <si>
    <t>10M13S22E29</t>
  </si>
  <si>
    <t>10M13S22E30</t>
  </si>
  <si>
    <t>10M13S22E31</t>
  </si>
  <si>
    <t>10M13S22E32</t>
  </si>
  <si>
    <t>10M13S22E33</t>
  </si>
  <si>
    <t>10M13S22E34</t>
  </si>
  <si>
    <t>10M13S22E35</t>
  </si>
  <si>
    <t>10M13S22E36</t>
  </si>
  <si>
    <t>10M13S23E05</t>
  </si>
  <si>
    <t>10M13S23E07</t>
  </si>
  <si>
    <t>10M13S23E08</t>
  </si>
  <si>
    <t>10M13S23E10</t>
  </si>
  <si>
    <t>10M13S23E11</t>
  </si>
  <si>
    <t>10M13S23E13</t>
  </si>
  <si>
    <t>10M13S23E14</t>
  </si>
  <si>
    <t>10M13S23E19</t>
  </si>
  <si>
    <t>10M13S23E20</t>
  </si>
  <si>
    <t>10M13S23E22</t>
  </si>
  <si>
    <t>10M13S23E23</t>
  </si>
  <si>
    <t>10M13S23E24</t>
  </si>
  <si>
    <t>10M13S23E25</t>
  </si>
  <si>
    <t>10M13S23E26</t>
  </si>
  <si>
    <t>10M13S23E27</t>
  </si>
  <si>
    <t>10M13S23E28</t>
  </si>
  <si>
    <t>10M13S23E29</t>
  </si>
  <si>
    <t>10M13S23E30</t>
  </si>
  <si>
    <t>10M13S23E31</t>
  </si>
  <si>
    <t>10M13S23E32</t>
  </si>
  <si>
    <t>10M13S23E33</t>
  </si>
  <si>
    <t>10M13S23E34</t>
  </si>
  <si>
    <t>10M13S23E35</t>
  </si>
  <si>
    <t>10M13S24E09</t>
  </si>
  <si>
    <t>10M13S24E17</t>
  </si>
  <si>
    <t>10M13S24E18</t>
  </si>
  <si>
    <t>10M13S24E19</t>
  </si>
  <si>
    <t>10M13S24E20</t>
  </si>
  <si>
    <t>10M13S24E28</t>
  </si>
  <si>
    <t>10M13S24E29</t>
  </si>
  <si>
    <t>10M13S24E30</t>
  </si>
  <si>
    <t>10M13S25E34</t>
  </si>
  <si>
    <t>10M14S11E01</t>
  </si>
  <si>
    <t>10M14S11E12</t>
  </si>
  <si>
    <t>10M14S12E01</t>
  </si>
  <si>
    <t>10M14S12E02</t>
  </si>
  <si>
    <t>10M14S12E03</t>
  </si>
  <si>
    <t>10M14S12E04</t>
  </si>
  <si>
    <t>10M14S12E05</t>
  </si>
  <si>
    <t>10M14S12E06</t>
  </si>
  <si>
    <t>10M14S12E07</t>
  </si>
  <si>
    <t>10M14S12E08</t>
  </si>
  <si>
    <t>10M14S12E09</t>
  </si>
  <si>
    <t>10M14S12E10</t>
  </si>
  <si>
    <t>10M14S12E11</t>
  </si>
  <si>
    <t>10M14S12E12</t>
  </si>
  <si>
    <t>10M14S12E13</t>
  </si>
  <si>
    <t>10M14S12E14</t>
  </si>
  <si>
    <t>10M14S12E15</t>
  </si>
  <si>
    <t>10M14S12E16</t>
  </si>
  <si>
    <t>10M14S12E17</t>
  </si>
  <si>
    <t>10M14S12E18</t>
  </si>
  <si>
    <t>10M14S12E19</t>
  </si>
  <si>
    <t>10M14S12E20</t>
  </si>
  <si>
    <t>10M14S12E21</t>
  </si>
  <si>
    <t>10M14S12E23</t>
  </si>
  <si>
    <t>10M14S12E24</t>
  </si>
  <si>
    <t>10M14S12E25</t>
  </si>
  <si>
    <t>10M14S12E26</t>
  </si>
  <si>
    <t>10M14S12E27</t>
  </si>
  <si>
    <t>10M14S12E28</t>
  </si>
  <si>
    <t>10M14S12E29</t>
  </si>
  <si>
    <t>10M14S12E30</t>
  </si>
  <si>
    <t>10M14S12E32</t>
  </si>
  <si>
    <t>10M14S12E33</t>
  </si>
  <si>
    <t>10M14S12E34</t>
  </si>
  <si>
    <t>10M14S12E35</t>
  </si>
  <si>
    <t>10M14S13E01</t>
  </si>
  <si>
    <t>10M14S13E02</t>
  </si>
  <si>
    <t>10M14S13E03</t>
  </si>
  <si>
    <t>10M14S13E04</t>
  </si>
  <si>
    <t>10M14S13E05</t>
  </si>
  <si>
    <t>10M14S13E06</t>
  </si>
  <si>
    <t>10M14S13E07</t>
  </si>
  <si>
    <t>10M14S13E08</t>
  </si>
  <si>
    <t>10M14S13E09</t>
  </si>
  <si>
    <t>10M14S13E10</t>
  </si>
  <si>
    <t>10M14S13E11</t>
  </si>
  <si>
    <t>10M14S13E12</t>
  </si>
  <si>
    <t>10M14S13E13</t>
  </si>
  <si>
    <t>10M14S13E14</t>
  </si>
  <si>
    <t>10M14S13E15</t>
  </si>
  <si>
    <t>10M14S13E16</t>
  </si>
  <si>
    <t>10M14S13E17</t>
  </si>
  <si>
    <t>10M14S13E18</t>
  </si>
  <si>
    <t>10M14S13E19</t>
  </si>
  <si>
    <t>10M14S13E20</t>
  </si>
  <si>
    <t>10M14S13E21</t>
  </si>
  <si>
    <t>10M14S13E22</t>
  </si>
  <si>
    <t>10M14S13E23</t>
  </si>
  <si>
    <t>10M14S13E24</t>
  </si>
  <si>
    <t>10M14S13E25</t>
  </si>
  <si>
    <t>10M14S13E26</t>
  </si>
  <si>
    <t>10M14S13E27</t>
  </si>
  <si>
    <t>10M14S13E28</t>
  </si>
  <si>
    <t>10M14S13E29</t>
  </si>
  <si>
    <t>10M14S13E30</t>
  </si>
  <si>
    <t>10M14S13E31</t>
  </si>
  <si>
    <t>10M14S13E32</t>
  </si>
  <si>
    <t>10M14S13E33</t>
  </si>
  <si>
    <t>10M14S13E34</t>
  </si>
  <si>
    <t>10M14S13E35</t>
  </si>
  <si>
    <t>10M14S13E36</t>
  </si>
  <si>
    <t>10M14S14E02</t>
  </si>
  <si>
    <t>10M14S14E03</t>
  </si>
  <si>
    <t>10M14S14E04</t>
  </si>
  <si>
    <t>10M14S14E05</t>
  </si>
  <si>
    <t>10M14S14E06</t>
  </si>
  <si>
    <t>10M14S14E07</t>
  </si>
  <si>
    <t>10M14S14E08</t>
  </si>
  <si>
    <t>10M14S14E09</t>
  </si>
  <si>
    <t>10M14S14E10</t>
  </si>
  <si>
    <t>10M14S14E14</t>
  </si>
  <si>
    <t>10M14S14E15</t>
  </si>
  <si>
    <t>10M14S14E16</t>
  </si>
  <si>
    <t>10M14S14E17</t>
  </si>
  <si>
    <t>10M14S14E18</t>
  </si>
  <si>
    <t>10M14S14E19</t>
  </si>
  <si>
    <t>10M14S14E20</t>
  </si>
  <si>
    <t>10M14S14E21</t>
  </si>
  <si>
    <t>10M14S14E29</t>
  </si>
  <si>
    <t>10M14S14E30</t>
  </si>
  <si>
    <t>10M14S14E31</t>
  </si>
  <si>
    <t>10M14S14E32</t>
  </si>
  <si>
    <t>10M14S14E33</t>
  </si>
  <si>
    <t>10M14S15E03</t>
  </si>
  <si>
    <t>10M14S15E08</t>
  </si>
  <si>
    <t>10M14S15E09</t>
  </si>
  <si>
    <t>10M14S15E17</t>
  </si>
  <si>
    <t>10M14S15E19</t>
  </si>
  <si>
    <t>10M14S15E25</t>
  </si>
  <si>
    <t>10M14S15E29</t>
  </si>
  <si>
    <t>10M14S15E32</t>
  </si>
  <si>
    <t>10M14S15E36</t>
  </si>
  <si>
    <t>10M14S16E01</t>
  </si>
  <si>
    <t>10M14S16E03</t>
  </si>
  <si>
    <t>10M14S16E04</t>
  </si>
  <si>
    <t>10M14S16E05</t>
  </si>
  <si>
    <t>10M14S16E06</t>
  </si>
  <si>
    <t>10M14S16E07</t>
  </si>
  <si>
    <t>10M14S16E09</t>
  </si>
  <si>
    <t>10M14S16E10</t>
  </si>
  <si>
    <t>10M14S16E11</t>
  </si>
  <si>
    <t>10M14S16E12</t>
  </si>
  <si>
    <t>10M14S16E13</t>
  </si>
  <si>
    <t>10M14S16E14</t>
  </si>
  <si>
    <t>10M14S16E15</t>
  </si>
  <si>
    <t>10M14S16E16</t>
  </si>
  <si>
    <t>10M14S16E17</t>
  </si>
  <si>
    <t>10M14S16E20</t>
  </si>
  <si>
    <t>10M14S16E21</t>
  </si>
  <si>
    <t>10M14S16E22</t>
  </si>
  <si>
    <t>10M14S16E23</t>
  </si>
  <si>
    <t>10M14S16E24</t>
  </si>
  <si>
    <t>10M14S16E25</t>
  </si>
  <si>
    <t>10M14S16E26</t>
  </si>
  <si>
    <t>10M14S16E27</t>
  </si>
  <si>
    <t>10M14S16E28</t>
  </si>
  <si>
    <t>10M14S16E29</t>
  </si>
  <si>
    <t>10M14S16E30</t>
  </si>
  <si>
    <t>10M14S16E31</t>
  </si>
  <si>
    <t>10M14S16E32</t>
  </si>
  <si>
    <t>10M14S16E33</t>
  </si>
  <si>
    <t>10M14S16E34</t>
  </si>
  <si>
    <t>10M14S16E35</t>
  </si>
  <si>
    <t>10M14S16E36</t>
  </si>
  <si>
    <t>10M14S17E03</t>
  </si>
  <si>
    <t>10M14S17E04</t>
  </si>
  <si>
    <t>10M14S17E05</t>
  </si>
  <si>
    <t>10M14S17E06</t>
  </si>
  <si>
    <t>10M14S17E07</t>
  </si>
  <si>
    <t>10M14S17E08</t>
  </si>
  <si>
    <t>10M14S17E09</t>
  </si>
  <si>
    <t>10M14S17E10</t>
  </si>
  <si>
    <t>10M14S17E15</t>
  </si>
  <si>
    <t>10M14S17E16</t>
  </si>
  <si>
    <t>10M14S17E17</t>
  </si>
  <si>
    <t>10M14S17E18</t>
  </si>
  <si>
    <t>10M14S17E19</t>
  </si>
  <si>
    <t>10M14S17E20</t>
  </si>
  <si>
    <t>10M14S17E21</t>
  </si>
  <si>
    <t>10M14S17E22</t>
  </si>
  <si>
    <t>10M14S17E23</t>
  </si>
  <si>
    <t>10M14S17E25</t>
  </si>
  <si>
    <t>10M14S17E26</t>
  </si>
  <si>
    <t>10M14S17E27</t>
  </si>
  <si>
    <t>10M14S17E28</t>
  </si>
  <si>
    <t>10M14S17E29</t>
  </si>
  <si>
    <t>10M14S17E30</t>
  </si>
  <si>
    <t>10M14S17E31</t>
  </si>
  <si>
    <t>10M14S17E32</t>
  </si>
  <si>
    <t>10M14S17E33</t>
  </si>
  <si>
    <t>10M14S17E34</t>
  </si>
  <si>
    <t>10M14S17E35</t>
  </si>
  <si>
    <t>10M14S17E36</t>
  </si>
  <si>
    <t>10M14S18E01</t>
  </si>
  <si>
    <t>10M14S18E02</t>
  </si>
  <si>
    <t>10M14S18E03</t>
  </si>
  <si>
    <t>10M14S18E04</t>
  </si>
  <si>
    <t>10M14S18E09</t>
  </si>
  <si>
    <t>10M14S18E10</t>
  </si>
  <si>
    <t>10M14S18E11</t>
  </si>
  <si>
    <t>10M14S18E12</t>
  </si>
  <si>
    <t>10M14S18E13</t>
  </si>
  <si>
    <t>10M14S18E14</t>
  </si>
  <si>
    <t>10M14S18E15</t>
  </si>
  <si>
    <t>10M14S18E16</t>
  </si>
  <si>
    <t>10M14S18E20</t>
  </si>
  <si>
    <t>10M14S18E21</t>
  </si>
  <si>
    <t>10M14S18E22</t>
  </si>
  <si>
    <t>10M14S18E23</t>
  </si>
  <si>
    <t>10M14S18E24</t>
  </si>
  <si>
    <t>10M14S18E25</t>
  </si>
  <si>
    <t>10M14S18E26</t>
  </si>
  <si>
    <t>10M14S18E27</t>
  </si>
  <si>
    <t>10M14S18E28</t>
  </si>
  <si>
    <t>10M14S18E29</t>
  </si>
  <si>
    <t>10M14S18E30</t>
  </si>
  <si>
    <t>10M14S18E31</t>
  </si>
  <si>
    <t>10M14S18E32</t>
  </si>
  <si>
    <t>10M14S18E33</t>
  </si>
  <si>
    <t>10M14S18E34</t>
  </si>
  <si>
    <t>10M14S18E35</t>
  </si>
  <si>
    <t>10M14S18E36</t>
  </si>
  <si>
    <t>10M14S19E01</t>
  </si>
  <si>
    <t>10M14S19E02</t>
  </si>
  <si>
    <t>10M14S19E03</t>
  </si>
  <si>
    <t>10M14S19E04</t>
  </si>
  <si>
    <t>10M14S19E05</t>
  </si>
  <si>
    <t>10M14S19E06</t>
  </si>
  <si>
    <t>10M14S19E07</t>
  </si>
  <si>
    <t>10M14S19E08</t>
  </si>
  <si>
    <t>10M14S19E09</t>
  </si>
  <si>
    <t>10M14S19E10</t>
  </si>
  <si>
    <t>10M14S19E15</t>
  </si>
  <si>
    <t>10M14S19E16</t>
  </si>
  <si>
    <t>10M14S19E17</t>
  </si>
  <si>
    <t>10M14S19E18</t>
  </si>
  <si>
    <t>10M14S19E19</t>
  </si>
  <si>
    <t>10M14S19E22</t>
  </si>
  <si>
    <t>10M14S19E26</t>
  </si>
  <si>
    <t>10M14S19E27</t>
  </si>
  <si>
    <t>10M14S19E28</t>
  </si>
  <si>
    <t>10M14S19E29</t>
  </si>
  <si>
    <t>10M14S19E30</t>
  </si>
  <si>
    <t>10M14S19E31</t>
  </si>
  <si>
    <t>10M14S19E32</t>
  </si>
  <si>
    <t>10M14S19E33</t>
  </si>
  <si>
    <t>10M14S19E34</t>
  </si>
  <si>
    <t>10M14S19E35</t>
  </si>
  <si>
    <t>10M14S19E36</t>
  </si>
  <si>
    <t>10M14S20E02</t>
  </si>
  <si>
    <t>10M14S20E09</t>
  </si>
  <si>
    <t>10M14S20E16</t>
  </si>
  <si>
    <t>10M14S20E17</t>
  </si>
  <si>
    <t>10M14S20E20</t>
  </si>
  <si>
    <t>10M14S20E21</t>
  </si>
  <si>
    <t>10M14S20E26</t>
  </si>
  <si>
    <t>10M14S20E27</t>
  </si>
  <si>
    <t>10M14S20E28</t>
  </si>
  <si>
    <t>10M14S20E29</t>
  </si>
  <si>
    <t>10M14S20E31</t>
  </si>
  <si>
    <t>10M14S20E32</t>
  </si>
  <si>
    <t>10M14S20E33</t>
  </si>
  <si>
    <t>10M14S20E34</t>
  </si>
  <si>
    <t>10M14S20E35</t>
  </si>
  <si>
    <t>10M14S21E01</t>
  </si>
  <si>
    <t>10M14S21E02</t>
  </si>
  <si>
    <t>10M14S21E04</t>
  </si>
  <si>
    <t>10M14S21E06</t>
  </si>
  <si>
    <t>10M14S21E07</t>
  </si>
  <si>
    <t>10M14S21E11</t>
  </si>
  <si>
    <t>10M14S21E12</t>
  </si>
  <si>
    <t>10M14S21E13</t>
  </si>
  <si>
    <t>10M14S21E14</t>
  </si>
  <si>
    <t>10M14S21E15</t>
  </si>
  <si>
    <t>10M14S21E16</t>
  </si>
  <si>
    <t>10M14S21E19</t>
  </si>
  <si>
    <t>10M14S21E20</t>
  </si>
  <si>
    <t>10M14S21E21</t>
  </si>
  <si>
    <t>10M14S21E22</t>
  </si>
  <si>
    <t>10M14S21E23</t>
  </si>
  <si>
    <t>10M14S21E24</t>
  </si>
  <si>
    <t>10M14S21E25</t>
  </si>
  <si>
    <t>10M14S21E26</t>
  </si>
  <si>
    <t>10M14S21E27</t>
  </si>
  <si>
    <t>10M14S21E28</t>
  </si>
  <si>
    <t>10M14S21E29</t>
  </si>
  <si>
    <t>10M14S21E32</t>
  </si>
  <si>
    <t>10M14S21E33</t>
  </si>
  <si>
    <t>10M14S21E34</t>
  </si>
  <si>
    <t>10M14S21E35</t>
  </si>
  <si>
    <t>10M14S21E36</t>
  </si>
  <si>
    <t>10M14S22E01</t>
  </si>
  <si>
    <t>10M14S22E02</t>
  </si>
  <si>
    <t>10M14S22E03</t>
  </si>
  <si>
    <t>10M14S22E04</t>
  </si>
  <si>
    <t>10M14S22E05</t>
  </si>
  <si>
    <t>10M14S22E06</t>
  </si>
  <si>
    <t>10M14S22E07</t>
  </si>
  <si>
    <t>10M14S22E08</t>
  </si>
  <si>
    <t>10M14S22E12</t>
  </si>
  <si>
    <t>10M14S22E17</t>
  </si>
  <si>
    <t>10M14S22E18</t>
  </si>
  <si>
    <t>10M14S22E19</t>
  </si>
  <si>
    <t>10M14S22E20</t>
  </si>
  <si>
    <t>10M14S22E29</t>
  </si>
  <si>
    <t>10M14S22E30</t>
  </si>
  <si>
    <t>10M14S23E02</t>
  </si>
  <si>
    <t>10M14S23E03</t>
  </si>
  <si>
    <t>10M14S23E04</t>
  </si>
  <si>
    <t>10M14S23E05</t>
  </si>
  <si>
    <t>10M14S23E06</t>
  </si>
  <si>
    <t>10M14S23E07</t>
  </si>
  <si>
    <t>10M14S23E09</t>
  </si>
  <si>
    <t>10M14S23E10</t>
  </si>
  <si>
    <t>10M14S23E11</t>
  </si>
  <si>
    <t>10M14S23E14</t>
  </si>
  <si>
    <t>10M14S23E15</t>
  </si>
  <si>
    <t>10M14S23E16</t>
  </si>
  <si>
    <t>10M14S23E17</t>
  </si>
  <si>
    <t>10M14S23E18</t>
  </si>
  <si>
    <t>10M14S23E19</t>
  </si>
  <si>
    <t>10M14S23E20</t>
  </si>
  <si>
    <t>10M14S23E21</t>
  </si>
  <si>
    <t>10M14S23E22</t>
  </si>
  <si>
    <t>10M14S23E23</t>
  </si>
  <si>
    <t>10M14S23E25</t>
  </si>
  <si>
    <t>10M14S23E28</t>
  </si>
  <si>
    <t>10M14S23E29</t>
  </si>
  <si>
    <t>10M14S23E30</t>
  </si>
  <si>
    <t>10M14S23E31</t>
  </si>
  <si>
    <t>10M14S23E32</t>
  </si>
  <si>
    <t>10M14S23E33</t>
  </si>
  <si>
    <t>10M14S23E36</t>
  </si>
  <si>
    <t>10M14S24E08</t>
  </si>
  <si>
    <t>10M14S24E09</t>
  </si>
  <si>
    <t>10M14S24E10</t>
  </si>
  <si>
    <t>10M14S24E13</t>
  </si>
  <si>
    <t>10M14S24E14</t>
  </si>
  <si>
    <t>10M14S24E15</t>
  </si>
  <si>
    <t>10M14S24E16</t>
  </si>
  <si>
    <t>10M14S24E17</t>
  </si>
  <si>
    <t>10M14S24E18</t>
  </si>
  <si>
    <t>10M14S24E19</t>
  </si>
  <si>
    <t>10M14S24E20</t>
  </si>
  <si>
    <t>10M14S24E21</t>
  </si>
  <si>
    <t>10M14S24E22</t>
  </si>
  <si>
    <t>10M14S24E24</t>
  </si>
  <si>
    <t>10M14S24E25</t>
  </si>
  <si>
    <t>10M14S24E26</t>
  </si>
  <si>
    <t>10M14S24E27</t>
  </si>
  <si>
    <t>10M14S24E28</t>
  </si>
  <si>
    <t>10M14S24E29</t>
  </si>
  <si>
    <t>10M14S24E30</t>
  </si>
  <si>
    <t>10M14S24E31</t>
  </si>
  <si>
    <t>10M14S24E32</t>
  </si>
  <si>
    <t>10M14S24E33</t>
  </si>
  <si>
    <t>10M14S24E34</t>
  </si>
  <si>
    <t>10M14S24E35</t>
  </si>
  <si>
    <t>10M14S24E36</t>
  </si>
  <si>
    <t>10M14S25E19</t>
  </si>
  <si>
    <t>10M14S25E31</t>
  </si>
  <si>
    <t>10M14S25E32</t>
  </si>
  <si>
    <t>10M14S26E14</t>
  </si>
  <si>
    <t>10M14S26E24</t>
  </si>
  <si>
    <t>10M14S26E25</t>
  </si>
  <si>
    <t>10M14S26E30</t>
  </si>
  <si>
    <t>10M14S27E22</t>
  </si>
  <si>
    <t>10M15S12E01</t>
  </si>
  <si>
    <t>10M15S12E02</t>
  </si>
  <si>
    <t>10M15S12E03</t>
  </si>
  <si>
    <t>10M15S12E04</t>
  </si>
  <si>
    <t>10M15S12E05</t>
  </si>
  <si>
    <t>10M15S12E09</t>
  </si>
  <si>
    <t>10M15S12E10</t>
  </si>
  <si>
    <t>10M15S12E11</t>
  </si>
  <si>
    <t>10M15S12E12</t>
  </si>
  <si>
    <t>10M15S12E13</t>
  </si>
  <si>
    <t>10M15S12E15</t>
  </si>
  <si>
    <t>10M15S12E24</t>
  </si>
  <si>
    <t>10M15S13E01</t>
  </si>
  <si>
    <t>10M15S13E02</t>
  </si>
  <si>
    <t>10M15S13E03</t>
  </si>
  <si>
    <t>10M15S13E04</t>
  </si>
  <si>
    <t>10M15S13E05</t>
  </si>
  <si>
    <t>10M15S13E06</t>
  </si>
  <si>
    <t>10M15S13E07</t>
  </si>
  <si>
    <t>10M15S13E08</t>
  </si>
  <si>
    <t>10M15S13E09</t>
  </si>
  <si>
    <t>10M15S13E10</t>
  </si>
  <si>
    <t>10M15S13E11</t>
  </si>
  <si>
    <t>10M15S13E12</t>
  </si>
  <si>
    <t>10M15S13E13</t>
  </si>
  <si>
    <t>10M15S13E14</t>
  </si>
  <si>
    <t>10M15S13E15</t>
  </si>
  <si>
    <t>10M15S13E16</t>
  </si>
  <si>
    <t>10M15S13E17</t>
  </si>
  <si>
    <t>10M15S13E18</t>
  </si>
  <si>
    <t>10M15S13E19</t>
  </si>
  <si>
    <t>10M15S13E21</t>
  </si>
  <si>
    <t>10M15S13E22</t>
  </si>
  <si>
    <t>10M15S13E23</t>
  </si>
  <si>
    <t>10M15S13E24</t>
  </si>
  <si>
    <t>10M15S13E25</t>
  </si>
  <si>
    <t>10M15S13E26</t>
  </si>
  <si>
    <t>10M15S13E27</t>
  </si>
  <si>
    <t>10M15S13E28</t>
  </si>
  <si>
    <t>10M15S13E29</t>
  </si>
  <si>
    <t>10M15S13E30</t>
  </si>
  <si>
    <t>10M15S13E32</t>
  </si>
  <si>
    <t>10M15S13E34</t>
  </si>
  <si>
    <t>10M15S13E35</t>
  </si>
  <si>
    <t>10M15S13E36</t>
  </si>
  <si>
    <t>10M15S14E05</t>
  </si>
  <si>
    <t>10M15S14E06</t>
  </si>
  <si>
    <t>10M15S14E07</t>
  </si>
  <si>
    <t>10M15S14E08</t>
  </si>
  <si>
    <t>10M15S14E14</t>
  </si>
  <si>
    <t>10M15S14E15</t>
  </si>
  <si>
    <t>10M15S14E16</t>
  </si>
  <si>
    <t>10M15S14E17</t>
  </si>
  <si>
    <t>10M15S14E18</t>
  </si>
  <si>
    <t>10M15S14E19</t>
  </si>
  <si>
    <t>10M15S14E20</t>
  </si>
  <si>
    <t>10M15S14E23</t>
  </si>
  <si>
    <t>10M15S14E26</t>
  </si>
  <si>
    <t>10M15S14E28</t>
  </si>
  <si>
    <t>10M15S14E29</t>
  </si>
  <si>
    <t>10M15S14E30</t>
  </si>
  <si>
    <t>10M15S14E31</t>
  </si>
  <si>
    <t>10M15S14E32</t>
  </si>
  <si>
    <t>10M15S14E33</t>
  </si>
  <si>
    <t>10M15S14E34</t>
  </si>
  <si>
    <t>10M15S15E01</t>
  </si>
  <si>
    <t>10M15S15E02</t>
  </si>
  <si>
    <t>10M15S15E04</t>
  </si>
  <si>
    <t>10M15S15E09</t>
  </si>
  <si>
    <t>10M15S15E11</t>
  </si>
  <si>
    <t>10M15S15E12</t>
  </si>
  <si>
    <t>10M15S15E13</t>
  </si>
  <si>
    <t>10M15S15E21</t>
  </si>
  <si>
    <t>10M15S15E24</t>
  </si>
  <si>
    <t>10M15S15E27</t>
  </si>
  <si>
    <t>10M15S15E28</t>
  </si>
  <si>
    <t>10M15S15E29</t>
  </si>
  <si>
    <t>10M15S15E30</t>
  </si>
  <si>
    <t>10M15S15E31</t>
  </si>
  <si>
    <t>10M15S15E32</t>
  </si>
  <si>
    <t>10M15S15E33</t>
  </si>
  <si>
    <t>10M15S15E34</t>
  </si>
  <si>
    <t>10M15S16E01</t>
  </si>
  <si>
    <t>10M15S16E02</t>
  </si>
  <si>
    <t>10M15S16E03</t>
  </si>
  <si>
    <t>10M15S16E10</t>
  </si>
  <si>
    <t>10M15S16E11</t>
  </si>
  <si>
    <t>10M15S16E12</t>
  </si>
  <si>
    <t>10M15S16E13</t>
  </si>
  <si>
    <t>10M15S16E14</t>
  </si>
  <si>
    <t>10M15S16E15</t>
  </si>
  <si>
    <t>10M15S16E16</t>
  </si>
  <si>
    <t>10M15S16E17</t>
  </si>
  <si>
    <t>10M15S16E18</t>
  </si>
  <si>
    <t>10M15S16E19</t>
  </si>
  <si>
    <t>10M15S16E20</t>
  </si>
  <si>
    <t>10M15S16E21</t>
  </si>
  <si>
    <t>10M15S16E28</t>
  </si>
  <si>
    <t>10M15S16E29</t>
  </si>
  <si>
    <t>10M15S16E30</t>
  </si>
  <si>
    <t>10M15S16E31</t>
  </si>
  <si>
    <t>10M15S16E32</t>
  </si>
  <si>
    <t>10M15S16E33</t>
  </si>
  <si>
    <t>10M15S16E35</t>
  </si>
  <si>
    <t>10M15S16E36</t>
  </si>
  <si>
    <t>10M15S17E01</t>
  </si>
  <si>
    <t>10M15S17E02</t>
  </si>
  <si>
    <t>10M15S17E03</t>
  </si>
  <si>
    <t>10M15S17E04</t>
  </si>
  <si>
    <t>10M15S17E05</t>
  </si>
  <si>
    <t>10M15S17E06</t>
  </si>
  <si>
    <t>10M15S17E07</t>
  </si>
  <si>
    <t>10M15S17E08</t>
  </si>
  <si>
    <t>10M15S17E09</t>
  </si>
  <si>
    <t>10M15S17E10</t>
  </si>
  <si>
    <t>10M15S17E11</t>
  </si>
  <si>
    <t>10M15S17E12</t>
  </si>
  <si>
    <t>10M15S17E13</t>
  </si>
  <si>
    <t>10M15S17E14</t>
  </si>
  <si>
    <t>10M15S17E15</t>
  </si>
  <si>
    <t>10M15S17E16</t>
  </si>
  <si>
    <t>10M15S17E17</t>
  </si>
  <si>
    <t>10M15S17E18</t>
  </si>
  <si>
    <t>10M15S17E19</t>
  </si>
  <si>
    <t>10M15S17E20</t>
  </si>
  <si>
    <t>10M15S17E21</t>
  </si>
  <si>
    <t>10M15S17E22</t>
  </si>
  <si>
    <t>10M15S17E23</t>
  </si>
  <si>
    <t>10M15S17E24</t>
  </si>
  <si>
    <t>10M15S17E25</t>
  </si>
  <si>
    <t>10M15S17E26</t>
  </si>
  <si>
    <t>10M15S17E27</t>
  </si>
  <si>
    <t>10M15S17E28</t>
  </si>
  <si>
    <t>10M15S17E29</t>
  </si>
  <si>
    <t>10M15S17E31</t>
  </si>
  <si>
    <t>10M15S17E32</t>
  </si>
  <si>
    <t>10M15S17E33</t>
  </si>
  <si>
    <t>10M15S17E34</t>
  </si>
  <si>
    <t>10M15S17E35</t>
  </si>
  <si>
    <t>10M15S17E36</t>
  </si>
  <si>
    <t>10M15S18E01</t>
  </si>
  <si>
    <t>10M15S18E02</t>
  </si>
  <si>
    <t>10M15S18E03</t>
  </si>
  <si>
    <t>10M15S18E04</t>
  </si>
  <si>
    <t>10M15S18E05</t>
  </si>
  <si>
    <t>10M15S18E06</t>
  </si>
  <si>
    <t>10M15S18E07</t>
  </si>
  <si>
    <t>10M15S18E08</t>
  </si>
  <si>
    <t>10M15S18E09</t>
  </si>
  <si>
    <t>10M15S18E10</t>
  </si>
  <si>
    <t>10M15S18E11</t>
  </si>
  <si>
    <t>10M15S18E12</t>
  </si>
  <si>
    <t>10M15S18E13</t>
  </si>
  <si>
    <t>10M15S18E14</t>
  </si>
  <si>
    <t>10M15S18E15</t>
  </si>
  <si>
    <t>10M15S18E16</t>
  </si>
  <si>
    <t>10M15S18E17</t>
  </si>
  <si>
    <t>10M15S18E18</t>
  </si>
  <si>
    <t>10M15S18E19</t>
  </si>
  <si>
    <t>10M15S18E20</t>
  </si>
  <si>
    <t>10M15S18E21</t>
  </si>
  <si>
    <t>10M15S18E22</t>
  </si>
  <si>
    <t>10M15S18E23</t>
  </si>
  <si>
    <t>10M15S18E24</t>
  </si>
  <si>
    <t>10M15S18E25</t>
  </si>
  <si>
    <t>10M15S18E26</t>
  </si>
  <si>
    <t>10M15S18E27</t>
  </si>
  <si>
    <t>10M15S18E28</t>
  </si>
  <si>
    <t>10M15S18E29</t>
  </si>
  <si>
    <t>10M15S18E30</t>
  </si>
  <si>
    <t>10M15S18E31</t>
  </si>
  <si>
    <t>10M15S18E32</t>
  </si>
  <si>
    <t>10M15S18E33</t>
  </si>
  <si>
    <t>10M15S18E34</t>
  </si>
  <si>
    <t>10M15S18E35</t>
  </si>
  <si>
    <t>10M15S18E36</t>
  </si>
  <si>
    <t>10M15S19E01</t>
  </si>
  <si>
    <t>10M15S19E02</t>
  </si>
  <si>
    <t>10M15S19E03</t>
  </si>
  <si>
    <t>10M15S19E04</t>
  </si>
  <si>
    <t>10M15S19E05</t>
  </si>
  <si>
    <t>10M15S19E06</t>
  </si>
  <si>
    <t>10M15S19E07</t>
  </si>
  <si>
    <t>10M15S19E09</t>
  </si>
  <si>
    <t>10M15S19E10</t>
  </si>
  <si>
    <t>10M15S19E11</t>
  </si>
  <si>
    <t>10M15S19E12</t>
  </si>
  <si>
    <t>10M15S19E13</t>
  </si>
  <si>
    <t>10M15S19E14</t>
  </si>
  <si>
    <t>10M15S19E15</t>
  </si>
  <si>
    <t>10M15S19E16</t>
  </si>
  <si>
    <t>10M15S19E17</t>
  </si>
  <si>
    <t>10M15S19E18</t>
  </si>
  <si>
    <t>10M15S19E19</t>
  </si>
  <si>
    <t>10M15S19E20</t>
  </si>
  <si>
    <t>10M15S19E21</t>
  </si>
  <si>
    <t>10M15S19E22</t>
  </si>
  <si>
    <t>10M15S19E23</t>
  </si>
  <si>
    <t>10M15S19E24</t>
  </si>
  <si>
    <t>10M15S19E25</t>
  </si>
  <si>
    <t>10M15S19E26</t>
  </si>
  <si>
    <t>10M15S19E27</t>
  </si>
  <si>
    <t>10M15S19E28</t>
  </si>
  <si>
    <t>10M15S19E29</t>
  </si>
  <si>
    <t>10M15S19E30</t>
  </si>
  <si>
    <t>10M15S19E31</t>
  </si>
  <si>
    <t>10M15S19E32</t>
  </si>
  <si>
    <t>10M15S19E33</t>
  </si>
  <si>
    <t>10M15S19E34</t>
  </si>
  <si>
    <t>10M15S19E35</t>
  </si>
  <si>
    <t>10M15S19E36</t>
  </si>
  <si>
    <t>10M15S20E01</t>
  </si>
  <si>
    <t>10M15S20E02</t>
  </si>
  <si>
    <t>10M15S20E03</t>
  </si>
  <si>
    <t>10M15S20E04</t>
  </si>
  <si>
    <t>10M15S20E05</t>
  </si>
  <si>
    <t>10M15S20E06</t>
  </si>
  <si>
    <t>10M15S20E07</t>
  </si>
  <si>
    <t>10M15S20E08</t>
  </si>
  <si>
    <t>10M15S20E09</t>
  </si>
  <si>
    <t>10M15S20E10</t>
  </si>
  <si>
    <t>10M15S20E11</t>
  </si>
  <si>
    <t>10M15S20E12</t>
  </si>
  <si>
    <t>10M15S20E13</t>
  </si>
  <si>
    <t>10M15S20E14</t>
  </si>
  <si>
    <t>10M15S20E15</t>
  </si>
  <si>
    <t>10M15S20E16</t>
  </si>
  <si>
    <t>10M15S20E17</t>
  </si>
  <si>
    <t>10M15S20E18</t>
  </si>
  <si>
    <t>10M15S20E19</t>
  </si>
  <si>
    <t>10M15S20E20</t>
  </si>
  <si>
    <t>10M15S20E21</t>
  </si>
  <si>
    <t>10M15S20E22</t>
  </si>
  <si>
    <t>10M15S20E23</t>
  </si>
  <si>
    <t>10M15S20E24</t>
  </si>
  <si>
    <t>10M15S20E25</t>
  </si>
  <si>
    <t>10M15S20E26</t>
  </si>
  <si>
    <t>10M15S20E27</t>
  </si>
  <si>
    <t>10M15S20E28</t>
  </si>
  <si>
    <t>10M15S20E29</t>
  </si>
  <si>
    <t>10M15S20E30</t>
  </si>
  <si>
    <t>10M15S20E31</t>
  </si>
  <si>
    <t>10M15S20E32</t>
  </si>
  <si>
    <t>10M15S20E33</t>
  </si>
  <si>
    <t>10M15S20E34</t>
  </si>
  <si>
    <t>10M15S20E35</t>
  </si>
  <si>
    <t>10M15S20E36</t>
  </si>
  <si>
    <t>10M15S21E01</t>
  </si>
  <si>
    <t>10M15S21E02</t>
  </si>
  <si>
    <t>10M15S21E03</t>
  </si>
  <si>
    <t>10M15S21E04</t>
  </si>
  <si>
    <t>10M15S21E05</t>
  </si>
  <si>
    <t>10M15S21E06</t>
  </si>
  <si>
    <t>10M15S21E07</t>
  </si>
  <si>
    <t>10M15S21E08</t>
  </si>
  <si>
    <t>10M15S21E12</t>
  </si>
  <si>
    <t>10M15S21E13</t>
  </si>
  <si>
    <t>10M15S21E17</t>
  </si>
  <si>
    <t>10M15S21E18</t>
  </si>
  <si>
    <t>10M15S21E19</t>
  </si>
  <si>
    <t>10M15S21E20</t>
  </si>
  <si>
    <t>10M15S21E28</t>
  </si>
  <si>
    <t>10M15S21E29</t>
  </si>
  <si>
    <t>10M15S21E30</t>
  </si>
  <si>
    <t>10M15S21E31</t>
  </si>
  <si>
    <t>10M15S21E32</t>
  </si>
  <si>
    <t>10M15S21E33</t>
  </si>
  <si>
    <t>10M15S21E34</t>
  </si>
  <si>
    <t>10M15S22E03</t>
  </si>
  <si>
    <t>10M15S22E10</t>
  </si>
  <si>
    <t>10M15S22E16</t>
  </si>
  <si>
    <t>10M15S22E17</t>
  </si>
  <si>
    <t>10M15S22E18</t>
  </si>
  <si>
    <t>10M15S22E19</t>
  </si>
  <si>
    <t>10M15S22E20</t>
  </si>
  <si>
    <t>10M15S22E21</t>
  </si>
  <si>
    <t>10M15S22E35</t>
  </si>
  <si>
    <t>10M15S22E36</t>
  </si>
  <si>
    <t>10M15S23E01</t>
  </si>
  <si>
    <t>10M15S23E04</t>
  </si>
  <si>
    <t>10M15S23E05</t>
  </si>
  <si>
    <t>10M15S23E06</t>
  </si>
  <si>
    <t>10M15S23E07</t>
  </si>
  <si>
    <t>10M15S23E08</t>
  </si>
  <si>
    <t>10M15S23E09</t>
  </si>
  <si>
    <t>10M15S23E10</t>
  </si>
  <si>
    <t>10M15S23E11</t>
  </si>
  <si>
    <t>10M15S23E12</t>
  </si>
  <si>
    <t>10M15S23E13</t>
  </si>
  <si>
    <t>10M15S23E16</t>
  </si>
  <si>
    <t>10M15S23E17</t>
  </si>
  <si>
    <t>10M15S23E20</t>
  </si>
  <si>
    <t>10M15S23E29</t>
  </si>
  <si>
    <t>10M15S23E31</t>
  </si>
  <si>
    <t>10M15S23E32</t>
  </si>
  <si>
    <t>10M15S24E01</t>
  </si>
  <si>
    <t>10M15S24E02</t>
  </si>
  <si>
    <t>10M15S24E03</t>
  </si>
  <si>
    <t>10M15S24E04</t>
  </si>
  <si>
    <t>10M15S24E05</t>
  </si>
  <si>
    <t>10M15S24E06</t>
  </si>
  <si>
    <t>10M15S24E07</t>
  </si>
  <si>
    <t>10M15S24E08</t>
  </si>
  <si>
    <t>10M15S24E09</t>
  </si>
  <si>
    <t>10M15S24E10</t>
  </si>
  <si>
    <t>10M15S24E15</t>
  </si>
  <si>
    <t>10M15S24E16</t>
  </si>
  <si>
    <t>10M15S24E17</t>
  </si>
  <si>
    <t>10M15S24E18</t>
  </si>
  <si>
    <t>10M15S24E19</t>
  </si>
  <si>
    <t>10M15S24E20</t>
  </si>
  <si>
    <t>10M15S24E21</t>
  </si>
  <si>
    <t>10M15S24E25</t>
  </si>
  <si>
    <t>10M15S24E27</t>
  </si>
  <si>
    <t>10M15S24E28</t>
  </si>
  <si>
    <t>10M15S24E29</t>
  </si>
  <si>
    <t>10M15S24E32</t>
  </si>
  <si>
    <t>10M15S24E33</t>
  </si>
  <si>
    <t>10M15S24E35</t>
  </si>
  <si>
    <t>10M15S24E36</t>
  </si>
  <si>
    <t>10M16S13E01</t>
  </si>
  <si>
    <t>10M16S13E02</t>
  </si>
  <si>
    <t>10M16S13E04</t>
  </si>
  <si>
    <t>10M16S13E12</t>
  </si>
  <si>
    <t>10M16S14E02</t>
  </si>
  <si>
    <t>10M16S14E03</t>
  </si>
  <si>
    <t>10M16S14E04</t>
  </si>
  <si>
    <t>10M16S14E05</t>
  </si>
  <si>
    <t>10M16S14E06</t>
  </si>
  <si>
    <t>10M16S14E07</t>
  </si>
  <si>
    <t>10M16S14E08</t>
  </si>
  <si>
    <t>10M16S14E09</t>
  </si>
  <si>
    <t>10M16S14E10</t>
  </si>
  <si>
    <t>10M16S14E11</t>
  </si>
  <si>
    <t>10M16S14E12</t>
  </si>
  <si>
    <t>10M16S14E13</t>
  </si>
  <si>
    <t>10M16S14E14</t>
  </si>
  <si>
    <t>10M16S14E15</t>
  </si>
  <si>
    <t>10M16S14E16</t>
  </si>
  <si>
    <t>10M16S14E17</t>
  </si>
  <si>
    <t>10M16S14E18</t>
  </si>
  <si>
    <t>10M16S14E20</t>
  </si>
  <si>
    <t>10M16S14E21</t>
  </si>
  <si>
    <t>10M16S14E22</t>
  </si>
  <si>
    <t>10M16S14E23</t>
  </si>
  <si>
    <t>10M16S14E26</t>
  </si>
  <si>
    <t>10M16S14E27</t>
  </si>
  <si>
    <t>10M16S14E28</t>
  </si>
  <si>
    <t>10M16S14E34</t>
  </si>
  <si>
    <t>10M16S14E35</t>
  </si>
  <si>
    <t>10M16S15E01</t>
  </si>
  <si>
    <t>10M16S15E02</t>
  </si>
  <si>
    <t>10M16S15E03</t>
  </si>
  <si>
    <t>10M16S15E04</t>
  </si>
  <si>
    <t>10M16S15E05</t>
  </si>
  <si>
    <t>10M16S15E07</t>
  </si>
  <si>
    <t>10M16S15E09</t>
  </si>
  <si>
    <t>10M16S15E10</t>
  </si>
  <si>
    <t>10M16S15E11</t>
  </si>
  <si>
    <t>10M16S15E12</t>
  </si>
  <si>
    <t>10M16S15E13</t>
  </si>
  <si>
    <t>10M16S15E14</t>
  </si>
  <si>
    <t>10M16S15E15</t>
  </si>
  <si>
    <t>10M16S15E16</t>
  </si>
  <si>
    <t>10M16S15E17</t>
  </si>
  <si>
    <t>10M16S15E18</t>
  </si>
  <si>
    <t>10M16S15E20</t>
  </si>
  <si>
    <t>10M16S15E21</t>
  </si>
  <si>
    <t>10M16S15E29</t>
  </si>
  <si>
    <t>10M16S15E32</t>
  </si>
  <si>
    <t>10M16S16E01</t>
  </si>
  <si>
    <t>10M16S16E02</t>
  </si>
  <si>
    <t>10M16S16E03</t>
  </si>
  <si>
    <t>10M16S16E04</t>
  </si>
  <si>
    <t>10M16S16E05</t>
  </si>
  <si>
    <t>10M16S16E06</t>
  </si>
  <si>
    <t>10M16S16E07</t>
  </si>
  <si>
    <t>10M16S16E08</t>
  </si>
  <si>
    <t>10M16S16E09</t>
  </si>
  <si>
    <t>10M16S16E10</t>
  </si>
  <si>
    <t>10M16S16E14</t>
  </si>
  <si>
    <t>10M16S16E15</t>
  </si>
  <si>
    <t>10M16S16E16</t>
  </si>
  <si>
    <t>10M16S16E17</t>
  </si>
  <si>
    <t>10M16S16E18</t>
  </si>
  <si>
    <t>10M16S16E19</t>
  </si>
  <si>
    <t>10M16S16E20</t>
  </si>
  <si>
    <t>10M16S16E21</t>
  </si>
  <si>
    <t>10M16S16E22</t>
  </si>
  <si>
    <t>10M16S16E27</t>
  </si>
  <si>
    <t>10M16S16E28</t>
  </si>
  <si>
    <t>10M16S16E29</t>
  </si>
  <si>
    <t>10M16S16E30</t>
  </si>
  <si>
    <t>10M16S16E31</t>
  </si>
  <si>
    <t>10M16S16E32</t>
  </si>
  <si>
    <t>10M16S16E33</t>
  </si>
  <si>
    <t>10M16S16E34</t>
  </si>
  <si>
    <t>10M16S17E01</t>
  </si>
  <si>
    <t>10M16S17E02</t>
  </si>
  <si>
    <t>10M16S17E03</t>
  </si>
  <si>
    <t>10M16S17E04</t>
  </si>
  <si>
    <t>10M16S17E05</t>
  </si>
  <si>
    <t>10M16S17E06</t>
  </si>
  <si>
    <t>10M16S17E10</t>
  </si>
  <si>
    <t>10M16S17E11</t>
  </si>
  <si>
    <t>10M16S17E12</t>
  </si>
  <si>
    <t>10M16S17E13</t>
  </si>
  <si>
    <t>10M16S17E14</t>
  </si>
  <si>
    <t>10M16S17E15</t>
  </si>
  <si>
    <t>10M16S17E21</t>
  </si>
  <si>
    <t>10M16S17E22</t>
  </si>
  <si>
    <t>10M16S17E23</t>
  </si>
  <si>
    <t>10M16S17E24</t>
  </si>
  <si>
    <t>10M16S17E25</t>
  </si>
  <si>
    <t>10M16S17E26</t>
  </si>
  <si>
    <t>10M16S17E27</t>
  </si>
  <si>
    <t>10M16S17E28</t>
  </si>
  <si>
    <t>10M16S17E29</t>
  </si>
  <si>
    <t>10M16S17E30</t>
  </si>
  <si>
    <t>10M16S17E31</t>
  </si>
  <si>
    <t>10M16S17E33</t>
  </si>
  <si>
    <t>10M16S17E34</t>
  </si>
  <si>
    <t>10M16S17E35</t>
  </si>
  <si>
    <t>10M16S17E36</t>
  </si>
  <si>
    <t>10M16S18E01</t>
  </si>
  <si>
    <t>10M16S18E02</t>
  </si>
  <si>
    <t>10M16S18E03</t>
  </si>
  <si>
    <t>10M16S18E04</t>
  </si>
  <si>
    <t>10M16S18E05</t>
  </si>
  <si>
    <t>10M16S18E06</t>
  </si>
  <si>
    <t>10M16S18E07</t>
  </si>
  <si>
    <t>10M16S18E08</t>
  </si>
  <si>
    <t>10M16S18E09</t>
  </si>
  <si>
    <t>10M16S18E10</t>
  </si>
  <si>
    <t>10M16S18E11</t>
  </si>
  <si>
    <t>10M16S18E12</t>
  </si>
  <si>
    <t>10M16S18E13</t>
  </si>
  <si>
    <t>10M16S18E14</t>
  </si>
  <si>
    <t>10M16S18E15</t>
  </si>
  <si>
    <t>10M16S18E16</t>
  </si>
  <si>
    <t>10M16S18E17</t>
  </si>
  <si>
    <t>10M16S18E18</t>
  </si>
  <si>
    <t>10M16S18E19</t>
  </si>
  <si>
    <t>10M16S18E20</t>
  </si>
  <si>
    <t>10M16S18E21</t>
  </si>
  <si>
    <t>10M16S18E22</t>
  </si>
  <si>
    <t>10M16S18E23</t>
  </si>
  <si>
    <t>10M16S18E24</t>
  </si>
  <si>
    <t>10M16S18E25</t>
  </si>
  <si>
    <t>10M16S18E26</t>
  </si>
  <si>
    <t>10M16S18E27</t>
  </si>
  <si>
    <t>10M16S18E28</t>
  </si>
  <si>
    <t>10M16S18E29</t>
  </si>
  <si>
    <t>10M16S18E30</t>
  </si>
  <si>
    <t>10M16S18E31</t>
  </si>
  <si>
    <t>10M16S18E32</t>
  </si>
  <si>
    <t>10M16S18E33</t>
  </si>
  <si>
    <t>10M16S18E34</t>
  </si>
  <si>
    <t>10M16S18E35</t>
  </si>
  <si>
    <t>10M16S18E36</t>
  </si>
  <si>
    <t>10M16S19E01</t>
  </si>
  <si>
    <t>10M16S19E02</t>
  </si>
  <si>
    <t>10M16S19E03</t>
  </si>
  <si>
    <t>10M16S19E04</t>
  </si>
  <si>
    <t>10M16S19E05</t>
  </si>
  <si>
    <t>10M16S19E06</t>
  </si>
  <si>
    <t>10M16S19E07</t>
  </si>
  <si>
    <t>10M16S19E08</t>
  </si>
  <si>
    <t>10M16S19E09</t>
  </si>
  <si>
    <t>10M16S19E10</t>
  </si>
  <si>
    <t>10M16S19E15</t>
  </si>
  <si>
    <t>10M16S19E16</t>
  </si>
  <si>
    <t>10M16S19E17</t>
  </si>
  <si>
    <t>10M16S19E18</t>
  </si>
  <si>
    <t>10M16S19E19</t>
  </si>
  <si>
    <t>10M16S19E20</t>
  </si>
  <si>
    <t>10M16S19E21</t>
  </si>
  <si>
    <t>10M16S19E22</t>
  </si>
  <si>
    <t>10M16S19E25</t>
  </si>
  <si>
    <t>10M16S19E26</t>
  </si>
  <si>
    <t>10M16S19E27</t>
  </si>
  <si>
    <t>10M16S19E28</t>
  </si>
  <si>
    <t>10M16S19E29</t>
  </si>
  <si>
    <t>10M16S19E30</t>
  </si>
  <si>
    <t>10M16S19E31</t>
  </si>
  <si>
    <t>10M16S19E32</t>
  </si>
  <si>
    <t>10M16S19E33</t>
  </si>
  <si>
    <t>10M16S19E34</t>
  </si>
  <si>
    <t>10M16S19E35</t>
  </si>
  <si>
    <t>10M16S19E36</t>
  </si>
  <si>
    <t>10M16S20E02</t>
  </si>
  <si>
    <t>10M16S20E03</t>
  </si>
  <si>
    <t>10M16S20E04</t>
  </si>
  <si>
    <t>10M16S20E05</t>
  </si>
  <si>
    <t>10M16S20E06</t>
  </si>
  <si>
    <t>10M16S20E09</t>
  </si>
  <si>
    <t>10M16S20E10</t>
  </si>
  <si>
    <t>10M16S20E11</t>
  </si>
  <si>
    <t>10M16S20E13</t>
  </si>
  <si>
    <t>10M16S20E14</t>
  </si>
  <si>
    <t>10M16S20E15</t>
  </si>
  <si>
    <t>10M16S20E16</t>
  </si>
  <si>
    <t>10M16S20E21</t>
  </si>
  <si>
    <t>10M16S20E22</t>
  </si>
  <si>
    <t>10M16S20E23</t>
  </si>
  <si>
    <t>10M16S20E24</t>
  </si>
  <si>
    <t>10M16S20E25</t>
  </si>
  <si>
    <t>10M16S20E26</t>
  </si>
  <si>
    <t>10M16S20E27</t>
  </si>
  <si>
    <t>10M16S20E28</t>
  </si>
  <si>
    <t>10M16S20E29</t>
  </si>
  <si>
    <t>10M16S20E30</t>
  </si>
  <si>
    <t>10M16S20E31</t>
  </si>
  <si>
    <t>10M16S20E32</t>
  </si>
  <si>
    <t>10M16S20E33</t>
  </si>
  <si>
    <t>10M16S20E34</t>
  </si>
  <si>
    <t>10M16S20E35</t>
  </si>
  <si>
    <t>10M16S20E36</t>
  </si>
  <si>
    <t>10M16S21E02</t>
  </si>
  <si>
    <t>10M16S21E03</t>
  </si>
  <si>
    <t>10M16S21E04</t>
  </si>
  <si>
    <t>10M16S21E05</t>
  </si>
  <si>
    <t>10M16S21E08</t>
  </si>
  <si>
    <t>10M16S21E09</t>
  </si>
  <si>
    <t>10M16S21E10</t>
  </si>
  <si>
    <t>10M16S21E11</t>
  </si>
  <si>
    <t>10M16S21E13</t>
  </si>
  <si>
    <t>10M16S21E14</t>
  </si>
  <si>
    <t>10M16S21E15</t>
  </si>
  <si>
    <t>10M16S21E16</t>
  </si>
  <si>
    <t>10M16S21E17</t>
  </si>
  <si>
    <t>10M16S21E18</t>
  </si>
  <si>
    <t>10M16S21E19</t>
  </si>
  <si>
    <t>10M16S21E20</t>
  </si>
  <si>
    <t>10M16S21E21</t>
  </si>
  <si>
    <t>10M16S21E22</t>
  </si>
  <si>
    <t>10M16S21E23</t>
  </si>
  <si>
    <t>10M16S21E24</t>
  </si>
  <si>
    <t>10M16S21E25</t>
  </si>
  <si>
    <t>10M16S21E26</t>
  </si>
  <si>
    <t>10M16S21E27</t>
  </si>
  <si>
    <t>10M16S21E28</t>
  </si>
  <si>
    <t>10M16S21E29</t>
  </si>
  <si>
    <t>10M16S21E30</t>
  </si>
  <si>
    <t>10M16S21E31</t>
  </si>
  <si>
    <t>10M16S21E32</t>
  </si>
  <si>
    <t>10M16S21E33</t>
  </si>
  <si>
    <t>10M16S21E34</t>
  </si>
  <si>
    <t>10M16S21E35</t>
  </si>
  <si>
    <t>10M16S21E36</t>
  </si>
  <si>
    <t>10M16S22E01</t>
  </si>
  <si>
    <t>10M16S22E02</t>
  </si>
  <si>
    <t>10M16S22E03</t>
  </si>
  <si>
    <t>10M16S22E10</t>
  </si>
  <si>
    <t>10M16S22E11</t>
  </si>
  <si>
    <t>10M16S22E12</t>
  </si>
  <si>
    <t>10M16S22E13</t>
  </si>
  <si>
    <t>10M16S22E14</t>
  </si>
  <si>
    <t>10M16S22E15</t>
  </si>
  <si>
    <t>10M16S22E16</t>
  </si>
  <si>
    <t>10M16S22E17</t>
  </si>
  <si>
    <t>10M16S22E18</t>
  </si>
  <si>
    <t>10M16S22E19</t>
  </si>
  <si>
    <t>10M16S22E20</t>
  </si>
  <si>
    <t>10M16S22E21</t>
  </si>
  <si>
    <t>10M16S22E22</t>
  </si>
  <si>
    <t>10M16S22E23</t>
  </si>
  <si>
    <t>10M16S22E24</t>
  </si>
  <si>
    <t>10M16S22E26</t>
  </si>
  <si>
    <t>10M16S22E27</t>
  </si>
  <si>
    <t>10M16S22E28</t>
  </si>
  <si>
    <t>10M16S22E29</t>
  </si>
  <si>
    <t>10M16S22E30</t>
  </si>
  <si>
    <t>10M16S22E31</t>
  </si>
  <si>
    <t>10M16S22E32</t>
  </si>
  <si>
    <t>10M16S22E33</t>
  </si>
  <si>
    <t>10M16S22E34</t>
  </si>
  <si>
    <t>10M16S23E05</t>
  </si>
  <si>
    <t>10M16S23E06</t>
  </si>
  <si>
    <t>10M16S23E07</t>
  </si>
  <si>
    <t>10M16S23E08</t>
  </si>
  <si>
    <t>10M16S23E18</t>
  </si>
  <si>
    <t>10M17S14E01</t>
  </si>
  <si>
    <t>10M17S14E12</t>
  </si>
  <si>
    <t>10M17S14E13</t>
  </si>
  <si>
    <t>10M17S14E14</t>
  </si>
  <si>
    <t>10M17S14E24</t>
  </si>
  <si>
    <t>10M17S14E25</t>
  </si>
  <si>
    <t>10M17S15E04</t>
  </si>
  <si>
    <t>10M17S15E05</t>
  </si>
  <si>
    <t>10M17S15E06</t>
  </si>
  <si>
    <t>10M17S15E07</t>
  </si>
  <si>
    <t>10M17S15E08</t>
  </si>
  <si>
    <t>10M17S15E09</t>
  </si>
  <si>
    <t>10M17S15E10</t>
  </si>
  <si>
    <t>10M17S15E11</t>
  </si>
  <si>
    <t>10M17S15E12</t>
  </si>
  <si>
    <t>10M17S15E13</t>
  </si>
  <si>
    <t>10M17S15E14</t>
  </si>
  <si>
    <t>10M17S15E15</t>
  </si>
  <si>
    <t>10M17S15E16</t>
  </si>
  <si>
    <t>10M17S15E17</t>
  </si>
  <si>
    <t>10M17S15E18</t>
  </si>
  <si>
    <t>10M17S15E19</t>
  </si>
  <si>
    <t>10M17S15E20</t>
  </si>
  <si>
    <t>10M17S15E21</t>
  </si>
  <si>
    <t>10M17S15E22</t>
  </si>
  <si>
    <t>10M17S15E23</t>
  </si>
  <si>
    <t>10M17S15E24</t>
  </si>
  <si>
    <t>10M17S15E25</t>
  </si>
  <si>
    <t>10M17S15E26</t>
  </si>
  <si>
    <t>10M17S15E27</t>
  </si>
  <si>
    <t>10M17S15E28</t>
  </si>
  <si>
    <t>10M17S15E29</t>
  </si>
  <si>
    <t>10M17S15E30</t>
  </si>
  <si>
    <t>10M17S15E31</t>
  </si>
  <si>
    <t>10M17S15E32</t>
  </si>
  <si>
    <t>10M17S15E33</t>
  </si>
  <si>
    <t>10M17S15E34</t>
  </si>
  <si>
    <t>10M17S15E35</t>
  </si>
  <si>
    <t>10M17S15E36</t>
  </si>
  <si>
    <t>10M17S16E01</t>
  </si>
  <si>
    <t>10M17S16E03</t>
  </si>
  <si>
    <t>10M17S16E04</t>
  </si>
  <si>
    <t>10M17S16E05</t>
  </si>
  <si>
    <t>10M17S16E06</t>
  </si>
  <si>
    <t>10M17S16E07</t>
  </si>
  <si>
    <t>10M17S16E08</t>
  </si>
  <si>
    <t>10M17S16E09</t>
  </si>
  <si>
    <t>10M17S16E10</t>
  </si>
  <si>
    <t>10M17S16E13</t>
  </si>
  <si>
    <t>10M17S16E14</t>
  </si>
  <si>
    <t>10M17S16E16</t>
  </si>
  <si>
    <t>10M17S16E17</t>
  </si>
  <si>
    <t>10M17S16E18</t>
  </si>
  <si>
    <t>10M17S16E19</t>
  </si>
  <si>
    <t>10M17S16E20</t>
  </si>
  <si>
    <t>10M17S16E21</t>
  </si>
  <si>
    <t>10M17S16E22</t>
  </si>
  <si>
    <t>10M17S16E23</t>
  </si>
  <si>
    <t>10M17S16E24</t>
  </si>
  <si>
    <t>10M17S16E25</t>
  </si>
  <si>
    <t>10M17S16E26</t>
  </si>
  <si>
    <t>10M17S16E27</t>
  </si>
  <si>
    <t>10M17S16E28</t>
  </si>
  <si>
    <t>10M17S16E29</t>
  </si>
  <si>
    <t>10M17S16E30</t>
  </si>
  <si>
    <t>10M17S16E31</t>
  </si>
  <si>
    <t>10M17S16E32</t>
  </si>
  <si>
    <t>10M17S16E34</t>
  </si>
  <si>
    <t>10M17S16E35</t>
  </si>
  <si>
    <t>10M17S16E36</t>
  </si>
  <si>
    <t>10M17S17E01</t>
  </si>
  <si>
    <t>10M17S17E02</t>
  </si>
  <si>
    <t>10M17S17E03</t>
  </si>
  <si>
    <t>10M17S17E05</t>
  </si>
  <si>
    <t>10M17S17E06</t>
  </si>
  <si>
    <t>10M17S17E07</t>
  </si>
  <si>
    <t>10M17S17E09</t>
  </si>
  <si>
    <t>10M17S17E10</t>
  </si>
  <si>
    <t>10M17S17E11</t>
  </si>
  <si>
    <t>10M17S17E13</t>
  </si>
  <si>
    <t>10M17S17E14</t>
  </si>
  <si>
    <t>10M17S17E15</t>
  </si>
  <si>
    <t>10M17S17E16</t>
  </si>
  <si>
    <t>10M17S17E18</t>
  </si>
  <si>
    <t>10M17S17E19</t>
  </si>
  <si>
    <t>10M17S17E20</t>
  </si>
  <si>
    <t>10M17S17E21</t>
  </si>
  <si>
    <t>10M17S17E22</t>
  </si>
  <si>
    <t>10M17S17E23</t>
  </si>
  <si>
    <t>10M17S17E25</t>
  </si>
  <si>
    <t>10M17S17E26</t>
  </si>
  <si>
    <t>10M17S17E30</t>
  </si>
  <si>
    <t>10M17S17E31</t>
  </si>
  <si>
    <t>10M17S17E35</t>
  </si>
  <si>
    <t>10M17S17E36</t>
  </si>
  <si>
    <t>10M17S18E01</t>
  </si>
  <si>
    <t>10M17S18E02</t>
  </si>
  <si>
    <t>10M17S18E03</t>
  </si>
  <si>
    <t>10M17S18E04</t>
  </si>
  <si>
    <t>10M17S18E05</t>
  </si>
  <si>
    <t>10M17S18E06</t>
  </si>
  <si>
    <t>10M17S18E08</t>
  </si>
  <si>
    <t>10M17S18E09</t>
  </si>
  <si>
    <t>10M17S18E10</t>
  </si>
  <si>
    <t>10M17S18E11</t>
  </si>
  <si>
    <t>10M17S18E12</t>
  </si>
  <si>
    <t>10M17S18E13</t>
  </si>
  <si>
    <t>10M17S18E14</t>
  </si>
  <si>
    <t>10M17S18E15</t>
  </si>
  <si>
    <t>10M17S18E16</t>
  </si>
  <si>
    <t>10M17S18E17</t>
  </si>
  <si>
    <t>10M17S18E18</t>
  </si>
  <si>
    <t>10M17S18E19</t>
  </si>
  <si>
    <t>10M17S18E20</t>
  </si>
  <si>
    <t>10M17S18E21</t>
  </si>
  <si>
    <t>10M17S18E22</t>
  </si>
  <si>
    <t>10M17S18E23</t>
  </si>
  <si>
    <t>10M17S18E24</t>
  </si>
  <si>
    <t>10M17S18E25</t>
  </si>
  <si>
    <t>10M17S18E26</t>
  </si>
  <si>
    <t>10M17S18E27</t>
  </si>
  <si>
    <t>10M17S18E28</t>
  </si>
  <si>
    <t>10M17S18E29</t>
  </si>
  <si>
    <t>10M17S18E30</t>
  </si>
  <si>
    <t>10M17S18E31</t>
  </si>
  <si>
    <t>10M17S18E32</t>
  </si>
  <si>
    <t>10M17S18E33</t>
  </si>
  <si>
    <t>10M17S18E34</t>
  </si>
  <si>
    <t>10M17S18E35</t>
  </si>
  <si>
    <t>10M17S18E36</t>
  </si>
  <si>
    <t>10M17S19E01</t>
  </si>
  <si>
    <t>10M17S19E02</t>
  </si>
  <si>
    <t>10M17S19E03</t>
  </si>
  <si>
    <t>10M17S19E04</t>
  </si>
  <si>
    <t>10M17S19E05</t>
  </si>
  <si>
    <t>10M17S19E06</t>
  </si>
  <si>
    <t>10M17S19E07</t>
  </si>
  <si>
    <t>10M17S19E08</t>
  </si>
  <si>
    <t>10M17S19E09</t>
  </si>
  <si>
    <t>10M17S19E10</t>
  </si>
  <si>
    <t>10M17S19E11</t>
  </si>
  <si>
    <t>10M17S19E12</t>
  </si>
  <si>
    <t>10M17S19E15</t>
  </si>
  <si>
    <t>10M17S19E16</t>
  </si>
  <si>
    <t>10M17S19E17</t>
  </si>
  <si>
    <t>10M17S19E18</t>
  </si>
  <si>
    <t>10M17S19E19</t>
  </si>
  <si>
    <t>10M17S19E20</t>
  </si>
  <si>
    <t>10M17S19E29</t>
  </si>
  <si>
    <t>10M17S19E30</t>
  </si>
  <si>
    <t>10M17S19E31</t>
  </si>
  <si>
    <t>10M17S19E32</t>
  </si>
  <si>
    <t>10M17S19E33</t>
  </si>
  <si>
    <t>10M17S19E34</t>
  </si>
  <si>
    <t>10M17S20E01</t>
  </si>
  <si>
    <t>10M17S20E02</t>
  </si>
  <si>
    <t>10M17S20E03</t>
  </si>
  <si>
    <t>10M17S20E04</t>
  </si>
  <si>
    <t>10M17S20E05</t>
  </si>
  <si>
    <t>10M17S20E06</t>
  </si>
  <si>
    <t>10M17S20E08</t>
  </si>
  <si>
    <t>10M17S20E09</t>
  </si>
  <si>
    <t>10M17S20E10</t>
  </si>
  <si>
    <t>10M17S20E11</t>
  </si>
  <si>
    <t>10M17S20E12</t>
  </si>
  <si>
    <t>10M17S20E13</t>
  </si>
  <si>
    <t>10M17S20E14</t>
  </si>
  <si>
    <t>10M17S20E15</t>
  </si>
  <si>
    <t>10M17S20E16</t>
  </si>
  <si>
    <t>10M17S20E17</t>
  </si>
  <si>
    <t>10M17S20E20</t>
  </si>
  <si>
    <t>10M17S20E21</t>
  </si>
  <si>
    <t>10M17S20E22</t>
  </si>
  <si>
    <t>10M17S20E23</t>
  </si>
  <si>
    <t>10M17S20E24</t>
  </si>
  <si>
    <t>10M17S20E25</t>
  </si>
  <si>
    <t>10M17S20E26</t>
  </si>
  <si>
    <t>10M17S20E27</t>
  </si>
  <si>
    <t>10M17S20E28</t>
  </si>
  <si>
    <t>10M17S20E29</t>
  </si>
  <si>
    <t>10M17S20E32</t>
  </si>
  <si>
    <t>10M17S20E33</t>
  </si>
  <si>
    <t>10M17S20E34</t>
  </si>
  <si>
    <t>10M17S20E35</t>
  </si>
  <si>
    <t>10M17S20E36</t>
  </si>
  <si>
    <t>10M17S21E01</t>
  </si>
  <si>
    <t>10M17S21E02</t>
  </si>
  <si>
    <t>10M17S21E03</t>
  </si>
  <si>
    <t>10M17S21E04</t>
  </si>
  <si>
    <t>10M17S21E05</t>
  </si>
  <si>
    <t>10M17S21E06</t>
  </si>
  <si>
    <t>10M17S21E07</t>
  </si>
  <si>
    <t>10M17S21E08</t>
  </si>
  <si>
    <t>10M17S21E09</t>
  </si>
  <si>
    <t>10M17S21E10</t>
  </si>
  <si>
    <t>10M17S21E11</t>
  </si>
  <si>
    <t>10M17S21E12</t>
  </si>
  <si>
    <t>10M17S21E13</t>
  </si>
  <si>
    <t>10M17S21E14</t>
  </si>
  <si>
    <t>10M17S21E15</t>
  </si>
  <si>
    <t>10M17S21E18</t>
  </si>
  <si>
    <t>10M17S21E19</t>
  </si>
  <si>
    <t>10M17S21E24</t>
  </si>
  <si>
    <t>10M17S21E30</t>
  </si>
  <si>
    <t>10M17S22E04</t>
  </si>
  <si>
    <t>10M17S22E05</t>
  </si>
  <si>
    <t>10M17S22E06</t>
  </si>
  <si>
    <t>10M17S22E07</t>
  </si>
  <si>
    <t>10M17S22E08</t>
  </si>
  <si>
    <t>10M17S22E18</t>
  </si>
  <si>
    <t>10M18S15E01</t>
  </si>
  <si>
    <t>10M18S15E02</t>
  </si>
  <si>
    <t>10M18S15E03</t>
  </si>
  <si>
    <t>10M18S15E04</t>
  </si>
  <si>
    <t>10M18S15E05</t>
  </si>
  <si>
    <t>10M18S15E06</t>
  </si>
  <si>
    <t>10M18S15E08</t>
  </si>
  <si>
    <t>10M18S15E09</t>
  </si>
  <si>
    <t>10M18S15E10</t>
  </si>
  <si>
    <t>10M18S15E11</t>
  </si>
  <si>
    <t>10M18S15E12</t>
  </si>
  <si>
    <t>10M18S15E13</t>
  </si>
  <si>
    <t>10M18S15E14</t>
  </si>
  <si>
    <t>10M18S15E15</t>
  </si>
  <si>
    <t>10M18S15E16</t>
  </si>
  <si>
    <t>10M18S15E22</t>
  </si>
  <si>
    <t>10M18S15E23</t>
  </si>
  <si>
    <t>10M18S15E25</t>
  </si>
  <si>
    <t>10M18S16E01</t>
  </si>
  <si>
    <t>10M18S16E02</t>
  </si>
  <si>
    <t>10M18S16E03</t>
  </si>
  <si>
    <t>10M18S16E05</t>
  </si>
  <si>
    <t>10M18S16E06</t>
  </si>
  <si>
    <t>10M18S16E07</t>
  </si>
  <si>
    <t>10M18S16E08</t>
  </si>
  <si>
    <t>10M18S16E09</t>
  </si>
  <si>
    <t>10M18S16E11</t>
  </si>
  <si>
    <t>10M18S16E12</t>
  </si>
  <si>
    <t>10M18S16E13</t>
  </si>
  <si>
    <t>10M18S16E14</t>
  </si>
  <si>
    <t>10M18S16E15</t>
  </si>
  <si>
    <t>10M18S16E16</t>
  </si>
  <si>
    <t>10M18S16E17</t>
  </si>
  <si>
    <t>10M18S16E18</t>
  </si>
  <si>
    <t>10M18S16E19</t>
  </si>
  <si>
    <t>10M18S16E20</t>
  </si>
  <si>
    <t>10M18S16E21</t>
  </si>
  <si>
    <t>10M18S16E22</t>
  </si>
  <si>
    <t>10M18S16E23</t>
  </si>
  <si>
    <t>10M18S16E25</t>
  </si>
  <si>
    <t>10M18S16E26</t>
  </si>
  <si>
    <t>10M18S16E27</t>
  </si>
  <si>
    <t>10M18S16E28</t>
  </si>
  <si>
    <t>10M18S16E29</t>
  </si>
  <si>
    <t>10M18S16E30</t>
  </si>
  <si>
    <t>10M18S16E31</t>
  </si>
  <si>
    <t>10M18S16E33</t>
  </si>
  <si>
    <t>10M18S16E34</t>
  </si>
  <si>
    <t>10M18S16E35</t>
  </si>
  <si>
    <t>10M18S16E36</t>
  </si>
  <si>
    <t>10M18S17E01</t>
  </si>
  <si>
    <t>10M18S17E02</t>
  </si>
  <si>
    <t>10M18S17E06</t>
  </si>
  <si>
    <t>10M18S17E07</t>
  </si>
  <si>
    <t>10M18S17E08</t>
  </si>
  <si>
    <t>10M18S17E09</t>
  </si>
  <si>
    <t>10M18S17E10</t>
  </si>
  <si>
    <t>10M18S17E11</t>
  </si>
  <si>
    <t>10M18S17E12</t>
  </si>
  <si>
    <t>10M18S17E13</t>
  </si>
  <si>
    <t>10M18S17E14</t>
  </si>
  <si>
    <t>10M18S17E15</t>
  </si>
  <si>
    <t>10M18S17E16</t>
  </si>
  <si>
    <t>10M18S17E17</t>
  </si>
  <si>
    <t>10M18S17E18</t>
  </si>
  <si>
    <t>10M18S17E19</t>
  </si>
  <si>
    <t>10M18S17E20</t>
  </si>
  <si>
    <t>10M18S17E21</t>
  </si>
  <si>
    <t>10M18S17E22</t>
  </si>
  <si>
    <t>10M18S17E23</t>
  </si>
  <si>
    <t>10M18S17E24</t>
  </si>
  <si>
    <t>10M18S17E25</t>
  </si>
  <si>
    <t>10M18S17E26</t>
  </si>
  <si>
    <t>10M18S17E27</t>
  </si>
  <si>
    <t>10M18S17E28</t>
  </si>
  <si>
    <t>10M18S17E29</t>
  </si>
  <si>
    <t>10M18S17E30</t>
  </si>
  <si>
    <t>10M18S17E31</t>
  </si>
  <si>
    <t>10M18S17E32</t>
  </si>
  <si>
    <t>10M18S17E33</t>
  </si>
  <si>
    <t>10M18S17E34</t>
  </si>
  <si>
    <t>10M18S17E35</t>
  </si>
  <si>
    <t>10M18S17E36</t>
  </si>
  <si>
    <t>10M18S18E01</t>
  </si>
  <si>
    <t>10M18S18E02</t>
  </si>
  <si>
    <t>10M18S18E03</t>
  </si>
  <si>
    <t>10M18S18E04</t>
  </si>
  <si>
    <t>10M18S18E05</t>
  </si>
  <si>
    <t>10M18S18E06</t>
  </si>
  <si>
    <t>10M18S18E07</t>
  </si>
  <si>
    <t>10M18S18E08</t>
  </si>
  <si>
    <t>10M18S18E09</t>
  </si>
  <si>
    <t>10M18S18E10</t>
  </si>
  <si>
    <t>10M18S18E11</t>
  </si>
  <si>
    <t>10M18S18E12</t>
  </si>
  <si>
    <t>10M18S18E13</t>
  </si>
  <si>
    <t>10M18S18E14</t>
  </si>
  <si>
    <t>10M18S18E15</t>
  </si>
  <si>
    <t>10M18S18E16</t>
  </si>
  <si>
    <t>10M18S18E17</t>
  </si>
  <si>
    <t>10M18S18E18</t>
  </si>
  <si>
    <t>10M18S18E19</t>
  </si>
  <si>
    <t>10M18S18E20</t>
  </si>
  <si>
    <t>10M18S18E21</t>
  </si>
  <si>
    <t>10M18S18E22</t>
  </si>
  <si>
    <t>10M18S18E23</t>
  </si>
  <si>
    <t>10M18S18E25</t>
  </si>
  <si>
    <t>10M18S18E26</t>
  </si>
  <si>
    <t>10M18S18E27</t>
  </si>
  <si>
    <t>10M18S18E28</t>
  </si>
  <si>
    <t>10M18S18E29</t>
  </si>
  <si>
    <t>10M18S18E30</t>
  </si>
  <si>
    <t>10M18S18E31</t>
  </si>
  <si>
    <t>10M18S18E32</t>
  </si>
  <si>
    <t>10M18S18E33</t>
  </si>
  <si>
    <t>10M18S18E34</t>
  </si>
  <si>
    <t>10M18S18E35</t>
  </si>
  <si>
    <t>10M18S18E36</t>
  </si>
  <si>
    <t>10M19S16E01</t>
  </si>
  <si>
    <t>10M19S16E02</t>
  </si>
  <si>
    <t>10M19S16E03</t>
  </si>
  <si>
    <t>10M19S16E04</t>
  </si>
  <si>
    <t>10M19S16E05</t>
  </si>
  <si>
    <t>10M19S16E08</t>
  </si>
  <si>
    <t>10M19S16E09</t>
  </si>
  <si>
    <t>10M19S16E10</t>
  </si>
  <si>
    <t>10M19S16E11</t>
  </si>
  <si>
    <t>10M19S16E12</t>
  </si>
  <si>
    <t>10M19S16E13</t>
  </si>
  <si>
    <t>10M19S16E14</t>
  </si>
  <si>
    <t>10M19S16E15</t>
  </si>
  <si>
    <t>10M19S16E16</t>
  </si>
  <si>
    <t>10M19S16E17</t>
  </si>
  <si>
    <t>10M19S16E20</t>
  </si>
  <si>
    <t>10M19S16E21</t>
  </si>
  <si>
    <t>10M19S16E22</t>
  </si>
  <si>
    <t>10M19S16E23</t>
  </si>
  <si>
    <t>10M19S16E24</t>
  </si>
  <si>
    <t>10M19S16E25</t>
  </si>
  <si>
    <t>10M19S16E26</t>
  </si>
  <si>
    <t>10M19S16E27</t>
  </si>
  <si>
    <t>10M19S16E28</t>
  </si>
  <si>
    <t>10M19S16E29</t>
  </si>
  <si>
    <t>10M19S16E32</t>
  </si>
  <si>
    <t>10M19S16E33</t>
  </si>
  <si>
    <t>10M19S16E34</t>
  </si>
  <si>
    <t>10M19S16E35</t>
  </si>
  <si>
    <t>10M19S16E36</t>
  </si>
  <si>
    <t>10M19S17E01</t>
  </si>
  <si>
    <t>10M19S17E02</t>
  </si>
  <si>
    <t>10M19S17E03</t>
  </si>
  <si>
    <t>10M19S17E04</t>
  </si>
  <si>
    <t>10M19S17E05</t>
  </si>
  <si>
    <t>10M19S17E06</t>
  </si>
  <si>
    <t>10M19S17E07</t>
  </si>
  <si>
    <t>10M19S17E08</t>
  </si>
  <si>
    <t>10M19S17E09</t>
  </si>
  <si>
    <t>10M19S17E10</t>
  </si>
  <si>
    <t>10M19S17E11</t>
  </si>
  <si>
    <t>10M19S17E12</t>
  </si>
  <si>
    <t>10M19S17E13</t>
  </si>
  <si>
    <t>10M19S17E14</t>
  </si>
  <si>
    <t>10M19S17E15</t>
  </si>
  <si>
    <t>10M19S17E16</t>
  </si>
  <si>
    <t>10M19S17E17</t>
  </si>
  <si>
    <t>10M19S17E18</t>
  </si>
  <si>
    <t>10M19S17E19</t>
  </si>
  <si>
    <t>10M19S17E20</t>
  </si>
  <si>
    <t>10M19S17E21</t>
  </si>
  <si>
    <t>10M19S17E22</t>
  </si>
  <si>
    <t>10M19S17E23</t>
  </si>
  <si>
    <t>10M19S17E24</t>
  </si>
  <si>
    <t>10M19S17E25</t>
  </si>
  <si>
    <t>10M19S17E26</t>
  </si>
  <si>
    <t>10M19S17E27</t>
  </si>
  <si>
    <t>10M19S17E28</t>
  </si>
  <si>
    <t>10M19S17E29</t>
  </si>
  <si>
    <t>10M19S17E30</t>
  </si>
  <si>
    <t>10M19S17E31</t>
  </si>
  <si>
    <t>10M19S17E32</t>
  </si>
  <si>
    <t>10M19S17E33</t>
  </si>
  <si>
    <t>10M19S17E36</t>
  </si>
  <si>
    <t>10M19S18E01</t>
  </si>
  <si>
    <t>10M19S18E02</t>
  </si>
  <si>
    <t>10M19S18E03</t>
  </si>
  <si>
    <t>10M19S18E04</t>
  </si>
  <si>
    <t>10M19S18E05</t>
  </si>
  <si>
    <t>10M19S18E06</t>
  </si>
  <si>
    <t>10M19S18E07</t>
  </si>
  <si>
    <t>10M19S18E08</t>
  </si>
  <si>
    <t>10M19S18E09</t>
  </si>
  <si>
    <t>10M19S18E10</t>
  </si>
  <si>
    <t>10M19S18E11</t>
  </si>
  <si>
    <t>10M19S18E12</t>
  </si>
  <si>
    <t>10M19S18E13</t>
  </si>
  <si>
    <t>10M19S18E14</t>
  </si>
  <si>
    <t>10M19S18E15</t>
  </si>
  <si>
    <t>10M19S18E16</t>
  </si>
  <si>
    <t>10M19S18E17</t>
  </si>
  <si>
    <t>10M19S18E18</t>
  </si>
  <si>
    <t>10M19S18E19</t>
  </si>
  <si>
    <t>10M19S18E20</t>
  </si>
  <si>
    <t>10M19S18E21</t>
  </si>
  <si>
    <t>10M19S18E22</t>
  </si>
  <si>
    <t>10M19S18E23</t>
  </si>
  <si>
    <t>10M19S18E24</t>
  </si>
  <si>
    <t>10M19S18E25</t>
  </si>
  <si>
    <t>10M19S18E26</t>
  </si>
  <si>
    <t>10M19S18E27</t>
  </si>
  <si>
    <t>10M19S18E28</t>
  </si>
  <si>
    <t>10M19S18E29</t>
  </si>
  <si>
    <t>10M19S18E30</t>
  </si>
  <si>
    <t>10M19S18E31</t>
  </si>
  <si>
    <t>10M19S18E32</t>
  </si>
  <si>
    <t>10M19S18E33</t>
  </si>
  <si>
    <t>10M19S18E34</t>
  </si>
  <si>
    <t>10M19S18E35</t>
  </si>
  <si>
    <t>10M19S18E36</t>
  </si>
  <si>
    <t>10M20S15E08</t>
  </si>
  <si>
    <t>10M20S15E09</t>
  </si>
  <si>
    <t>10M20S15E15</t>
  </si>
  <si>
    <t>10M20S15E16</t>
  </si>
  <si>
    <t>10M20S15E20</t>
  </si>
  <si>
    <t>10M20S15E21</t>
  </si>
  <si>
    <t>10M20S15E22</t>
  </si>
  <si>
    <t>10M20S15E26</t>
  </si>
  <si>
    <t>10M20S15E27</t>
  </si>
  <si>
    <t>10M20S15E28</t>
  </si>
  <si>
    <t>10M20S15E34</t>
  </si>
  <si>
    <t>10M20S15E35</t>
  </si>
  <si>
    <t>10M20S15E36</t>
  </si>
  <si>
    <t>10M20S16E01</t>
  </si>
  <si>
    <t>10M20S16E02</t>
  </si>
  <si>
    <t>10M20S16E03</t>
  </si>
  <si>
    <t>10M20S16E04</t>
  </si>
  <si>
    <t>10M20S16E05</t>
  </si>
  <si>
    <t>10M20S16E08</t>
  </si>
  <si>
    <t>10M20S16E09</t>
  </si>
  <si>
    <t>10M20S16E10</t>
  </si>
  <si>
    <t>10M20S16E11</t>
  </si>
  <si>
    <t>10M20S16E12</t>
  </si>
  <si>
    <t>10M20S16E13</t>
  </si>
  <si>
    <t>10M20S16E14</t>
  </si>
  <si>
    <t>10M20S16E15</t>
  </si>
  <si>
    <t>10M20S16E16</t>
  </si>
  <si>
    <t>10M20S16E21</t>
  </si>
  <si>
    <t>10M20S16E22</t>
  </si>
  <si>
    <t>10M20S16E23</t>
  </si>
  <si>
    <t>10M20S16E24</t>
  </si>
  <si>
    <t>10M20S16E25</t>
  </si>
  <si>
    <t>10M20S16E26</t>
  </si>
  <si>
    <t>10M20S16E28</t>
  </si>
  <si>
    <t>10M20S16E30</t>
  </si>
  <si>
    <t>10M20S16E32</t>
  </si>
  <si>
    <t>10M20S16E36</t>
  </si>
  <si>
    <t>10M20S17E04</t>
  </si>
  <si>
    <t>10M20S17E05</t>
  </si>
  <si>
    <t>10M20S17E06</t>
  </si>
  <si>
    <t>10M20S17E07</t>
  </si>
  <si>
    <t>10M20S17E08</t>
  </si>
  <si>
    <t>10M20S17E09</t>
  </si>
  <si>
    <t>10M20S17E16</t>
  </si>
  <si>
    <t>10M20S17E17</t>
  </si>
  <si>
    <t>10M20S17E18</t>
  </si>
  <si>
    <t>10M20S17E19</t>
  </si>
  <si>
    <t>10M20S17E20</t>
  </si>
  <si>
    <t>10M20S17E21</t>
  </si>
  <si>
    <t>10M20S17E22</t>
  </si>
  <si>
    <t>10M20S17E23</t>
  </si>
  <si>
    <t>10M20S17E24</t>
  </si>
  <si>
    <t>10M20S17E25</t>
  </si>
  <si>
    <t>10M20S17E26</t>
  </si>
  <si>
    <t>10M20S17E27</t>
  </si>
  <si>
    <t>10M20S17E28</t>
  </si>
  <si>
    <t>10M20S17E29</t>
  </si>
  <si>
    <t>10M20S17E30</t>
  </si>
  <si>
    <t>10M20S17E31</t>
  </si>
  <si>
    <t>10M20S17E32</t>
  </si>
  <si>
    <t>10M20S17E33</t>
  </si>
  <si>
    <t>10M20S17E34</t>
  </si>
  <si>
    <t>10M20S17E35</t>
  </si>
  <si>
    <t>10M20S17E36</t>
  </si>
  <si>
    <t>10M20S18E01</t>
  </si>
  <si>
    <t>10M20S18E02</t>
  </si>
  <si>
    <t>10M20S18E03</t>
  </si>
  <si>
    <t>10M20S18E04</t>
  </si>
  <si>
    <t>10M20S18E05</t>
  </si>
  <si>
    <t>10M20S18E08</t>
  </si>
  <si>
    <t>10M20S18E09</t>
  </si>
  <si>
    <t>10M20S18E10</t>
  </si>
  <si>
    <t>10M20S18E11</t>
  </si>
  <si>
    <t>10M20S18E12</t>
  </si>
  <si>
    <t>10M20S18E13</t>
  </si>
  <si>
    <t>10M20S18E14</t>
  </si>
  <si>
    <t>10M20S18E15</t>
  </si>
  <si>
    <t>10M20S18E16</t>
  </si>
  <si>
    <t>10M20S18E17</t>
  </si>
  <si>
    <t>10M20S18E18</t>
  </si>
  <si>
    <t>10M20S18E19</t>
  </si>
  <si>
    <t>10M20S18E20</t>
  </si>
  <si>
    <t>10M20S18E21</t>
  </si>
  <si>
    <t>10M20S18E22</t>
  </si>
  <si>
    <t>10M20S18E23</t>
  </si>
  <si>
    <t>10M20S18E26</t>
  </si>
  <si>
    <t>10M20S18E27</t>
  </si>
  <si>
    <t>10M20S18E29</t>
  </si>
  <si>
    <t>10M20S18E30</t>
  </si>
  <si>
    <t>10M20S18E31</t>
  </si>
  <si>
    <t>10M20S18E32</t>
  </si>
  <si>
    <t>10M20S18E33</t>
  </si>
  <si>
    <t>10M21S15E01</t>
  </si>
  <si>
    <t>10M21S15E02</t>
  </si>
  <si>
    <t>10M21S15E10</t>
  </si>
  <si>
    <t>10M21S15E11</t>
  </si>
  <si>
    <t>10M21S15E12</t>
  </si>
  <si>
    <t>10M21S15E13</t>
  </si>
  <si>
    <t>10M21S16E01</t>
  </si>
  <si>
    <t>10M21S16E03</t>
  </si>
  <si>
    <t>10M21S16E05</t>
  </si>
  <si>
    <t>10M21S16E06</t>
  </si>
  <si>
    <t>10M21S16E07</t>
  </si>
  <si>
    <t>10M21S16E08</t>
  </si>
  <si>
    <t>10M21S16E09</t>
  </si>
  <si>
    <t>10M21S16E10</t>
  </si>
  <si>
    <t>10M21S16E11</t>
  </si>
  <si>
    <t>10M21S16E12</t>
  </si>
  <si>
    <t>10M21S16E14</t>
  </si>
  <si>
    <t>10M21S16E16</t>
  </si>
  <si>
    <t>10M21S16E17</t>
  </si>
  <si>
    <t>10M21S16E18</t>
  </si>
  <si>
    <t>10M21S16E21</t>
  </si>
  <si>
    <t>10M21S16E22</t>
  </si>
  <si>
    <t>10M21S16E23</t>
  </si>
  <si>
    <t>10M21S16E27</t>
  </si>
  <si>
    <t>10M21S17E01</t>
  </si>
  <si>
    <t>10M21S17E02</t>
  </si>
  <si>
    <t>10M21S17E03</t>
  </si>
  <si>
    <t>10M21S17E04</t>
  </si>
  <si>
    <t>10M21S17E05</t>
  </si>
  <si>
    <t>10M21S17E06</t>
  </si>
  <si>
    <t>10M21S17E07</t>
  </si>
  <si>
    <t>10M21S17E08</t>
  </si>
  <si>
    <t>10M21S17E09</t>
  </si>
  <si>
    <t>10M21S17E10</t>
  </si>
  <si>
    <t>10M21S17E11</t>
  </si>
  <si>
    <t>10M21S17E12</t>
  </si>
  <si>
    <t>10M21S17E13</t>
  </si>
  <si>
    <t>10M21S17E14</t>
  </si>
  <si>
    <t>10M21S17E15</t>
  </si>
  <si>
    <t>10M21S17E16</t>
  </si>
  <si>
    <t>10M21S17E17</t>
  </si>
  <si>
    <t>10M21S17E22</t>
  </si>
  <si>
    <t>10M21S17E23</t>
  </si>
  <si>
    <t>10M21S17E24</t>
  </si>
  <si>
    <t>10M21S17E25</t>
  </si>
  <si>
    <t>10M21S17E26</t>
  </si>
  <si>
    <t>10M21S18E03</t>
  </si>
  <si>
    <t>10M21S18E04</t>
  </si>
  <si>
    <t>10M21S18E05</t>
  </si>
  <si>
    <t>10M21S18E06</t>
  </si>
  <si>
    <t>10M21S18E07</t>
  </si>
  <si>
    <t>10M21S18E08</t>
  </si>
  <si>
    <t>10M21S18E09</t>
  </si>
  <si>
    <t>10M21S18E17</t>
  </si>
  <si>
    <t>10M21S18E18</t>
  </si>
  <si>
    <t>10M21S18E19</t>
  </si>
  <si>
    <t>10M22S16E01</t>
  </si>
  <si>
    <t>10M22S17E07</t>
  </si>
  <si>
    <t>10M22S17E18</t>
  </si>
  <si>
    <t>15M25S18E04</t>
  </si>
  <si>
    <t>Kern</t>
  </si>
  <si>
    <t>15M25S18E05</t>
  </si>
  <si>
    <t>15M25S18E08</t>
  </si>
  <si>
    <t>15M25S19E01</t>
  </si>
  <si>
    <t>15M25S19E12</t>
  </si>
  <si>
    <t>15M25S19E13</t>
  </si>
  <si>
    <t>15M25S19E14</t>
  </si>
  <si>
    <t>15M25S19E15</t>
  </si>
  <si>
    <t>15M25S19E20</t>
  </si>
  <si>
    <t>15M25S19E22</t>
  </si>
  <si>
    <t>15M25S19E23</t>
  </si>
  <si>
    <t>15M25S19E24</t>
  </si>
  <si>
    <t>15M25S19E25</t>
  </si>
  <si>
    <t>15M25S19E26</t>
  </si>
  <si>
    <t>15M25S19E28</t>
  </si>
  <si>
    <t>15M25S19E29</t>
  </si>
  <si>
    <t>15M25S19E30</t>
  </si>
  <si>
    <t>15M25S19E32</t>
  </si>
  <si>
    <t>15M25S19E33</t>
  </si>
  <si>
    <t>15M25S19E34</t>
  </si>
  <si>
    <t>15M25S19E36</t>
  </si>
  <si>
    <t>15M25S20E03</t>
  </si>
  <si>
    <t>15M25S20E04</t>
  </si>
  <si>
    <t>15M25S20E05</t>
  </si>
  <si>
    <t>15M25S20E06</t>
  </si>
  <si>
    <t>15M25S20E07</t>
  </si>
  <si>
    <t>15M25S20E08</t>
  </si>
  <si>
    <t>15M25S20E09</t>
  </si>
  <si>
    <t>15M25S20E10</t>
  </si>
  <si>
    <t>15M25S20E14</t>
  </si>
  <si>
    <t>15M25S20E15</t>
  </si>
  <si>
    <t>15M25S20E16</t>
  </si>
  <si>
    <t>15M25S20E17</t>
  </si>
  <si>
    <t>15M25S20E18</t>
  </si>
  <si>
    <t>15M25S20E19</t>
  </si>
  <si>
    <t>15M25S20E20</t>
  </si>
  <si>
    <t>15M25S20E21</t>
  </si>
  <si>
    <t>15M25S20E22</t>
  </si>
  <si>
    <t>15M25S20E23</t>
  </si>
  <si>
    <t>15M25S20E24</t>
  </si>
  <si>
    <t>15M25S20E25</t>
  </si>
  <si>
    <t>15M25S20E26</t>
  </si>
  <si>
    <t>15M25S20E27</t>
  </si>
  <si>
    <t>15M25S20E28</t>
  </si>
  <si>
    <t>15M25S20E29</t>
  </si>
  <si>
    <t>15M25S20E30</t>
  </si>
  <si>
    <t>15M25S20E31</t>
  </si>
  <si>
    <t>15M25S20E32</t>
  </si>
  <si>
    <t>15M25S20E34</t>
  </si>
  <si>
    <t>15M25S20E35</t>
  </si>
  <si>
    <t>15M25S20E36</t>
  </si>
  <si>
    <t>15M25S21E30</t>
  </si>
  <si>
    <t>15M25S21E31</t>
  </si>
  <si>
    <t>15M25S21E32</t>
  </si>
  <si>
    <t>15M25S22E01</t>
  </si>
  <si>
    <t>15M25S22E02</t>
  </si>
  <si>
    <t>15M25S22E03</t>
  </si>
  <si>
    <t>15M25S22E11</t>
  </si>
  <si>
    <t>15M25S22E12</t>
  </si>
  <si>
    <t>15M25S22E14</t>
  </si>
  <si>
    <t>15M25S23E05</t>
  </si>
  <si>
    <t>15M25S23E06</t>
  </si>
  <si>
    <t>15M25S23E07</t>
  </si>
  <si>
    <t>15M25S23E08</t>
  </si>
  <si>
    <t>15M25S23E13</t>
  </si>
  <si>
    <t>15M25S23E20</t>
  </si>
  <si>
    <t>15M25S23E24</t>
  </si>
  <si>
    <t>15M25S23E25</t>
  </si>
  <si>
    <t>15M25S23E26</t>
  </si>
  <si>
    <t>15M25S23E31</t>
  </si>
  <si>
    <t>15M25S23E32</t>
  </si>
  <si>
    <t>15M25S23E36</t>
  </si>
  <si>
    <t>15M25S24E02</t>
  </si>
  <si>
    <t>15M25S24E03</t>
  </si>
  <si>
    <t>15M25S24E04</t>
  </si>
  <si>
    <t>15M25S24E08</t>
  </si>
  <si>
    <t>15M25S24E09</t>
  </si>
  <si>
    <t>15M25S24E10</t>
  </si>
  <si>
    <t>15M25S24E11</t>
  </si>
  <si>
    <t>15M25S24E12</t>
  </si>
  <si>
    <t>15M25S24E13</t>
  </si>
  <si>
    <t>15M25S24E14</t>
  </si>
  <si>
    <t>15M25S24E17</t>
  </si>
  <si>
    <t>15M25S24E18</t>
  </si>
  <si>
    <t>15M25S24E19</t>
  </si>
  <si>
    <t>15M25S24E20</t>
  </si>
  <si>
    <t>15M25S24E21</t>
  </si>
  <si>
    <t>15M25S24E22</t>
  </si>
  <si>
    <t>15M25S24E23</t>
  </si>
  <si>
    <t>15M25S24E24</t>
  </si>
  <si>
    <t>15M25S24E25</t>
  </si>
  <si>
    <t>15M25S24E26</t>
  </si>
  <si>
    <t>15M25S24E27</t>
  </si>
  <si>
    <t>15M25S24E28</t>
  </si>
  <si>
    <t>15M25S24E29</t>
  </si>
  <si>
    <t>15M25S24E30</t>
  </si>
  <si>
    <t>15M25S24E31</t>
  </si>
  <si>
    <t>15M25S24E32</t>
  </si>
  <si>
    <t>15M25S24E33</t>
  </si>
  <si>
    <t>15M25S24E34</t>
  </si>
  <si>
    <t>15M25S24E35</t>
  </si>
  <si>
    <t>15M25S24E36</t>
  </si>
  <si>
    <t>15M25S25E03</t>
  </si>
  <si>
    <t>15M25S25E04</t>
  </si>
  <si>
    <t>15M25S25E08</t>
  </si>
  <si>
    <t>15M25S25E09</t>
  </si>
  <si>
    <t>15M25S25E15</t>
  </si>
  <si>
    <t>15M25S25E17</t>
  </si>
  <si>
    <t>15M25S25E18</t>
  </si>
  <si>
    <t>15M25S25E19</t>
  </si>
  <si>
    <t>15M25S25E20</t>
  </si>
  <si>
    <t>15M25S25E21</t>
  </si>
  <si>
    <t>15M25S25E22</t>
  </si>
  <si>
    <t>15M25S25E23</t>
  </si>
  <si>
    <t>15M25S25E24</t>
  </si>
  <si>
    <t>15M25S25E25</t>
  </si>
  <si>
    <t>15M25S25E26</t>
  </si>
  <si>
    <t>15M25S25E27</t>
  </si>
  <si>
    <t>15M25S25E28</t>
  </si>
  <si>
    <t>15M25S25E29</t>
  </si>
  <si>
    <t>15M25S25E30</t>
  </si>
  <si>
    <t>15M25S25E31</t>
  </si>
  <si>
    <t>15M25S25E32</t>
  </si>
  <si>
    <t>15M25S25E33</t>
  </si>
  <si>
    <t>15M25S25E34</t>
  </si>
  <si>
    <t>15M25S25E35</t>
  </si>
  <si>
    <t>15M25S25E36</t>
  </si>
  <si>
    <t>15M25S26E02</t>
  </si>
  <si>
    <t>15M25S26E03</t>
  </si>
  <si>
    <t>15M25S26E04</t>
  </si>
  <si>
    <t>15M25S26E05</t>
  </si>
  <si>
    <t>15M25S26E06</t>
  </si>
  <si>
    <t>15M25S26E07</t>
  </si>
  <si>
    <t>15M25S26E08</t>
  </si>
  <si>
    <t>15M25S26E09</t>
  </si>
  <si>
    <t>15M25S26E10</t>
  </si>
  <si>
    <t>15M25S26E11</t>
  </si>
  <si>
    <t>15M25S26E12</t>
  </si>
  <si>
    <t>15M25S26E13</t>
  </si>
  <si>
    <t>15M25S26E14</t>
  </si>
  <si>
    <t>15M25S26E15</t>
  </si>
  <si>
    <t>15M25S26E16</t>
  </si>
  <si>
    <t>15M25S26E17</t>
  </si>
  <si>
    <t>15M25S26E18</t>
  </si>
  <si>
    <t>15M25S26E19</t>
  </si>
  <si>
    <t>15M25S26E20</t>
  </si>
  <si>
    <t>15M25S26E21</t>
  </si>
  <si>
    <t>15M25S26E22</t>
  </si>
  <si>
    <t>15M25S26E23</t>
  </si>
  <si>
    <t>15M25S26E24</t>
  </si>
  <si>
    <t>15M25S26E25</t>
  </si>
  <si>
    <t>15M25S26E26</t>
  </si>
  <si>
    <t>15M25S26E27</t>
  </si>
  <si>
    <t>15M25S26E28</t>
  </si>
  <si>
    <t>15M25S26E29</t>
  </si>
  <si>
    <t>15M25S26E30</t>
  </si>
  <si>
    <t>15M25S26E31</t>
  </si>
  <si>
    <t>15M25S26E32</t>
  </si>
  <si>
    <t>15M25S26E33</t>
  </si>
  <si>
    <t>15M25S26E34</t>
  </si>
  <si>
    <t>15M25S26E35</t>
  </si>
  <si>
    <t>15M25S26E36</t>
  </si>
  <si>
    <t>15M25S27E02</t>
  </si>
  <si>
    <t>15M25S27E03</t>
  </si>
  <si>
    <t>15M25S27E04</t>
  </si>
  <si>
    <t>15M25S27E07</t>
  </si>
  <si>
    <t>15M25S27E08</t>
  </si>
  <si>
    <t>15M25S27E09</t>
  </si>
  <si>
    <t>15M25S27E10</t>
  </si>
  <si>
    <t>15M25S27E11</t>
  </si>
  <si>
    <t>15M25S27E15</t>
  </si>
  <si>
    <t>15M25S27E16</t>
  </si>
  <si>
    <t>15M25S27E17</t>
  </si>
  <si>
    <t>15M25S27E18</t>
  </si>
  <si>
    <t>15M25S27E19</t>
  </si>
  <si>
    <t>15M25S27E20</t>
  </si>
  <si>
    <t>15M25S27E21</t>
  </si>
  <si>
    <t>15M25S27E22</t>
  </si>
  <si>
    <t>15M25S27E23</t>
  </si>
  <si>
    <t>15M25S27E24</t>
  </si>
  <si>
    <t>15M25S27E26</t>
  </si>
  <si>
    <t>15M25S27E27</t>
  </si>
  <si>
    <t>15M25S27E28</t>
  </si>
  <si>
    <t>15M25S27E29</t>
  </si>
  <si>
    <t>15M25S27E30</t>
  </si>
  <si>
    <t>15M25S27E31</t>
  </si>
  <si>
    <t>15M25S27E32</t>
  </si>
  <si>
    <t>15M25S27E33</t>
  </si>
  <si>
    <t>15M25S27E34</t>
  </si>
  <si>
    <t>15M25S38E02</t>
  </si>
  <si>
    <t>15M25S38E11</t>
  </si>
  <si>
    <t>15M25S38E12</t>
  </si>
  <si>
    <t>15M25S38E13</t>
  </si>
  <si>
    <t>15M25S38E22</t>
  </si>
  <si>
    <t>15M25S38E23</t>
  </si>
  <si>
    <t>15M25S38E24</t>
  </si>
  <si>
    <t>15M25S38E35</t>
  </si>
  <si>
    <t>15M25S38E36</t>
  </si>
  <si>
    <t>15M26S17E11</t>
  </si>
  <si>
    <t>15M26S17E12</t>
  </si>
  <si>
    <t>15M26S17E13</t>
  </si>
  <si>
    <t>15M26S17E14</t>
  </si>
  <si>
    <t>15M26S18E07</t>
  </si>
  <si>
    <t>15M26S18E09</t>
  </si>
  <si>
    <t>15M26S18E10</t>
  </si>
  <si>
    <t>15M26S18E12</t>
  </si>
  <si>
    <t>15M26S18E13</t>
  </si>
  <si>
    <t>15M26S18E14</t>
  </si>
  <si>
    <t>15M26S18E15</t>
  </si>
  <si>
    <t>15M26S18E16</t>
  </si>
  <si>
    <t>15M26S18E18</t>
  </si>
  <si>
    <t>15M26S18E23</t>
  </si>
  <si>
    <t>15M26S18E24</t>
  </si>
  <si>
    <t>15M26S18E25</t>
  </si>
  <si>
    <t>15M26S19E01</t>
  </si>
  <si>
    <t>15M26S19E02</t>
  </si>
  <si>
    <t>15M26S19E03</t>
  </si>
  <si>
    <t>15M26S19E04</t>
  </si>
  <si>
    <t>15M26S19E05</t>
  </si>
  <si>
    <t>15M26S19E06</t>
  </si>
  <si>
    <t>15M26S19E07</t>
  </si>
  <si>
    <t>15M26S19E08</t>
  </si>
  <si>
    <t>15M26S19E09</t>
  </si>
  <si>
    <t>15M26S19E10</t>
  </si>
  <si>
    <t>15M26S19E11</t>
  </si>
  <si>
    <t>15M26S19E12</t>
  </si>
  <si>
    <t>15M26S19E14</t>
  </si>
  <si>
    <t>15M26S19E15</t>
  </si>
  <si>
    <t>15M26S19E16</t>
  </si>
  <si>
    <t>15M26S19E17</t>
  </si>
  <si>
    <t>15M26S19E19</t>
  </si>
  <si>
    <t>15M26S19E20</t>
  </si>
  <si>
    <t>15M26S19E21</t>
  </si>
  <si>
    <t>15M26S19E22</t>
  </si>
  <si>
    <t>15M26S19E23</t>
  </si>
  <si>
    <t>15M26S19E24</t>
  </si>
  <si>
    <t>15M26S19E25</t>
  </si>
  <si>
    <t>15M26S19E26</t>
  </si>
  <si>
    <t>15M26S19E27</t>
  </si>
  <si>
    <t>15M26S19E28</t>
  </si>
  <si>
    <t>15M26S19E29</t>
  </si>
  <si>
    <t>15M26S19E30</t>
  </si>
  <si>
    <t>15M26S19E31</t>
  </si>
  <si>
    <t>15M26S19E32</t>
  </si>
  <si>
    <t>15M26S19E33</t>
  </si>
  <si>
    <t>15M26S19E34</t>
  </si>
  <si>
    <t>15M26S19E35</t>
  </si>
  <si>
    <t>15M26S19E36</t>
  </si>
  <si>
    <t>15M26S20E01</t>
  </si>
  <si>
    <t>15M26S20E02</t>
  </si>
  <si>
    <t>15M26S20E06</t>
  </si>
  <si>
    <t>15M26S20E07</t>
  </si>
  <si>
    <t>15M26S20E12</t>
  </si>
  <si>
    <t>15M26S20E16</t>
  </si>
  <si>
    <t>15M26S20E19</t>
  </si>
  <si>
    <t>15M26S20E21</t>
  </si>
  <si>
    <t>15M26S20E22</t>
  </si>
  <si>
    <t>15M26S20E27</t>
  </si>
  <si>
    <t>15M26S20E30</t>
  </si>
  <si>
    <t>15M26S21E04</t>
  </si>
  <si>
    <t>15M26S21E05</t>
  </si>
  <si>
    <t>15M26S21E06</t>
  </si>
  <si>
    <t>15M26S21E07</t>
  </si>
  <si>
    <t>15M26S21E08</t>
  </si>
  <si>
    <t>15M26S21E09</t>
  </si>
  <si>
    <t>15M26S21E16</t>
  </si>
  <si>
    <t>15M26S21E18</t>
  </si>
  <si>
    <t>15M26S21E20</t>
  </si>
  <si>
    <t>15M26S21E21</t>
  </si>
  <si>
    <t>15M26S21E28</t>
  </si>
  <si>
    <t>15M26S22E26</t>
  </si>
  <si>
    <t>15M26S22E27</t>
  </si>
  <si>
    <t>15M26S22E32</t>
  </si>
  <si>
    <t>15M26S22E33</t>
  </si>
  <si>
    <t>15M26S22E34</t>
  </si>
  <si>
    <t>15M26S22E35</t>
  </si>
  <si>
    <t>15M26S22E36</t>
  </si>
  <si>
    <t>15M26S23E01</t>
  </si>
  <si>
    <t>15M26S23E03</t>
  </si>
  <si>
    <t>15M26S23E04</t>
  </si>
  <si>
    <t>15M26S23E07</t>
  </si>
  <si>
    <t>15M26S23E08</t>
  </si>
  <si>
    <t>15M26S23E09</t>
  </si>
  <si>
    <t>15M26S23E10</t>
  </si>
  <si>
    <t>15M26S23E11</t>
  </si>
  <si>
    <t>15M26S23E16</t>
  </si>
  <si>
    <t>15M26S23E17</t>
  </si>
  <si>
    <t>15M26S23E18</t>
  </si>
  <si>
    <t>15M26S23E19</t>
  </si>
  <si>
    <t>15M26S23E20</t>
  </si>
  <si>
    <t>15M26S23E21</t>
  </si>
  <si>
    <t>15M26S23E22</t>
  </si>
  <si>
    <t>15M26S23E23</t>
  </si>
  <si>
    <t>15M26S23E24</t>
  </si>
  <si>
    <t>15M26S23E25</t>
  </si>
  <si>
    <t>15M26S23E26</t>
  </si>
  <si>
    <t>15M26S23E27</t>
  </si>
  <si>
    <t>15M26S23E28</t>
  </si>
  <si>
    <t>15M26S23E29</t>
  </si>
  <si>
    <t>15M26S23E30</t>
  </si>
  <si>
    <t>15M26S23E31</t>
  </si>
  <si>
    <t>15M26S23E32</t>
  </si>
  <si>
    <t>15M26S23E33</t>
  </si>
  <si>
    <t>15M26S23E34</t>
  </si>
  <si>
    <t>15M26S23E35</t>
  </si>
  <si>
    <t>15M26S23E36</t>
  </si>
  <si>
    <t>15M26S24E01</t>
  </si>
  <si>
    <t>15M26S24E02</t>
  </si>
  <si>
    <t>15M26S24E03</t>
  </si>
  <si>
    <t>15M26S24E04</t>
  </si>
  <si>
    <t>15M26S24E05</t>
  </si>
  <si>
    <t>15M26S24E06</t>
  </si>
  <si>
    <t>15M26S24E07</t>
  </si>
  <si>
    <t>15M26S24E08</t>
  </si>
  <si>
    <t>15M26S24E09</t>
  </si>
  <si>
    <t>15M26S24E10</t>
  </si>
  <si>
    <t>15M26S24E11</t>
  </si>
  <si>
    <t>15M26S24E12</t>
  </si>
  <si>
    <t>15M26S24E13</t>
  </si>
  <si>
    <t>15M26S24E14</t>
  </si>
  <si>
    <t>15M26S24E15</t>
  </si>
  <si>
    <t>15M26S24E16</t>
  </si>
  <si>
    <t>15M26S24E18</t>
  </si>
  <si>
    <t>15M26S24E19</t>
  </si>
  <si>
    <t>15M26S24E20</t>
  </si>
  <si>
    <t>15M26S24E21</t>
  </si>
  <si>
    <t>15M26S24E22</t>
  </si>
  <si>
    <t>15M26S24E23</t>
  </si>
  <si>
    <t>15M26S24E24</t>
  </si>
  <si>
    <t>15M26S24E25</t>
  </si>
  <si>
    <t>15M26S24E26</t>
  </si>
  <si>
    <t>15M26S24E27</t>
  </si>
  <si>
    <t>15M26S24E28</t>
  </si>
  <si>
    <t>15M26S24E29</t>
  </si>
  <si>
    <t>15M26S24E30</t>
  </si>
  <si>
    <t>15M26S24E31</t>
  </si>
  <si>
    <t>15M26S24E32</t>
  </si>
  <si>
    <t>15M26S24E33</t>
  </si>
  <si>
    <t>15M26S24E34</t>
  </si>
  <si>
    <t>15M26S24E35</t>
  </si>
  <si>
    <t>15M26S24E36</t>
  </si>
  <si>
    <t>15M26S25E05</t>
  </si>
  <si>
    <t>15M26S25E06</t>
  </si>
  <si>
    <t>15M26S25E07</t>
  </si>
  <si>
    <t>15M26S25E08</t>
  </si>
  <si>
    <t>15M26S25E17</t>
  </si>
  <si>
    <t>15M26S25E18</t>
  </si>
  <si>
    <t>15M26S25E19</t>
  </si>
  <si>
    <t>15M26S25E20</t>
  </si>
  <si>
    <t>15M26S25E21</t>
  </si>
  <si>
    <t>15M26S25E22</t>
  </si>
  <si>
    <t>15M26S25E23</t>
  </si>
  <si>
    <t>15M26S25E25</t>
  </si>
  <si>
    <t>15M26S25E26</t>
  </si>
  <si>
    <t>15M26S25E27</t>
  </si>
  <si>
    <t>15M26S25E28</t>
  </si>
  <si>
    <t>15M26S25E29</t>
  </si>
  <si>
    <t>15M26S25E30</t>
  </si>
  <si>
    <t>15M26S25E31</t>
  </si>
  <si>
    <t>15M26S25E32</t>
  </si>
  <si>
    <t>15M26S25E33</t>
  </si>
  <si>
    <t>15M26S25E34</t>
  </si>
  <si>
    <t>15M26S25E35</t>
  </si>
  <si>
    <t>15M26S25E36</t>
  </si>
  <si>
    <t>15M26S26E01</t>
  </si>
  <si>
    <t>15M26S26E02</t>
  </si>
  <si>
    <t>15M26S26E03</t>
  </si>
  <si>
    <t>15M26S26E04</t>
  </si>
  <si>
    <t>15M26S26E05</t>
  </si>
  <si>
    <t>15M26S26E08</t>
  </si>
  <si>
    <t>15M26S26E09</t>
  </si>
  <si>
    <t>15M26S26E10</t>
  </si>
  <si>
    <t>15M26S26E11</t>
  </si>
  <si>
    <t>15M26S26E12</t>
  </si>
  <si>
    <t>15M26S26E13</t>
  </si>
  <si>
    <t>15M26S26E14</t>
  </si>
  <si>
    <t>15M26S26E15</t>
  </si>
  <si>
    <t>15M26S26E16</t>
  </si>
  <si>
    <t>15M26S26E17</t>
  </si>
  <si>
    <t>15M26S26E20</t>
  </si>
  <si>
    <t>15M26S26E21</t>
  </si>
  <si>
    <t>15M26S26E22</t>
  </si>
  <si>
    <t>15M26S26E23</t>
  </si>
  <si>
    <t>15M26S26E24</t>
  </si>
  <si>
    <t>15M26S26E25</t>
  </si>
  <si>
    <t>15M26S26E26</t>
  </si>
  <si>
    <t>15M26S26E27</t>
  </si>
  <si>
    <t>15M26S26E28</t>
  </si>
  <si>
    <t>15M26S26E29</t>
  </si>
  <si>
    <t>15M26S26E30</t>
  </si>
  <si>
    <t>15M26S26E31</t>
  </si>
  <si>
    <t>15M26S26E32</t>
  </si>
  <si>
    <t>15M26S26E33</t>
  </si>
  <si>
    <t>15M26S26E34</t>
  </si>
  <si>
    <t>15M26S26E35</t>
  </si>
  <si>
    <t>15M26S26E36</t>
  </si>
  <si>
    <t>15M26S27E05</t>
  </si>
  <si>
    <t>15M26S27E06</t>
  </si>
  <si>
    <t>15M26S27E07</t>
  </si>
  <si>
    <t>15M26S27E08</t>
  </si>
  <si>
    <t>15M26S27E16</t>
  </si>
  <si>
    <t>15M26S27E17</t>
  </si>
  <si>
    <t>15M26S27E18</t>
  </si>
  <si>
    <t>15M26S27E19</t>
  </si>
  <si>
    <t>15M26S27E29</t>
  </si>
  <si>
    <t>15M26S27E30</t>
  </si>
  <si>
    <t>15M26S27E31</t>
  </si>
  <si>
    <t>15M26S27E32</t>
  </si>
  <si>
    <t>15M26S38E01</t>
  </si>
  <si>
    <t>15M26S38E02</t>
  </si>
  <si>
    <t>15M26S38E11</t>
  </si>
  <si>
    <t>15M26S38E12</t>
  </si>
  <si>
    <t>15M26S39E06</t>
  </si>
  <si>
    <t>15M26S39E26</t>
  </si>
  <si>
    <t>15M26S39E35</t>
  </si>
  <si>
    <t>15M27S20E01</t>
  </si>
  <si>
    <t>15M27S20E12</t>
  </si>
  <si>
    <t>15M27S20E13</t>
  </si>
  <si>
    <t>15M27S20E23</t>
  </si>
  <si>
    <t>15M27S20E24</t>
  </si>
  <si>
    <t>15M27S20E25</t>
  </si>
  <si>
    <t>15M27S21E06</t>
  </si>
  <si>
    <t>15M27S21E07</t>
  </si>
  <si>
    <t>15M27S21E13</t>
  </si>
  <si>
    <t>15M27S21E14</t>
  </si>
  <si>
    <t>15M27S21E15</t>
  </si>
  <si>
    <t>15M27S21E16</t>
  </si>
  <si>
    <t>15M27S21E17</t>
  </si>
  <si>
    <t>15M27S21E18</t>
  </si>
  <si>
    <t>15M27S21E19</t>
  </si>
  <si>
    <t>15M27S21E20</t>
  </si>
  <si>
    <t>15M27S21E21</t>
  </si>
  <si>
    <t>15M27S21E23</t>
  </si>
  <si>
    <t>15M27S21E24</t>
  </si>
  <si>
    <t>15M27S21E25</t>
  </si>
  <si>
    <t>15M27S21E27</t>
  </si>
  <si>
    <t>15M27S21E28</t>
  </si>
  <si>
    <t>15M27S21E29</t>
  </si>
  <si>
    <t>15M27S21E30</t>
  </si>
  <si>
    <t>15M27S21E31</t>
  </si>
  <si>
    <t>15M27S21E32</t>
  </si>
  <si>
    <t>15M27S21E33</t>
  </si>
  <si>
    <t>15M27S21E34</t>
  </si>
  <si>
    <t>15M27S21E35</t>
  </si>
  <si>
    <t>15M27S21E36</t>
  </si>
  <si>
    <t>15M27S22E01</t>
  </si>
  <si>
    <t>15M27S22E02</t>
  </si>
  <si>
    <t>15M27S22E03</t>
  </si>
  <si>
    <t>15M27S22E07</t>
  </si>
  <si>
    <t>15M27S22E09</t>
  </si>
  <si>
    <t>15M27S22E11</t>
  </si>
  <si>
    <t>15M27S22E12</t>
  </si>
  <si>
    <t>15M27S22E13</t>
  </si>
  <si>
    <t>15M27S22E15</t>
  </si>
  <si>
    <t>15M27S22E16</t>
  </si>
  <si>
    <t>15M27S22E17</t>
  </si>
  <si>
    <t>15M27S22E19</t>
  </si>
  <si>
    <t>15M27S22E20</t>
  </si>
  <si>
    <t>15M27S22E21</t>
  </si>
  <si>
    <t>15M27S22E26</t>
  </si>
  <si>
    <t>15M27S22E28</t>
  </si>
  <si>
    <t>15M27S22E29</t>
  </si>
  <si>
    <t>15M27S22E30</t>
  </si>
  <si>
    <t>15M27S22E31</t>
  </si>
  <si>
    <t>15M27S22E32</t>
  </si>
  <si>
    <t>15M27S22E33</t>
  </si>
  <si>
    <t>15M27S22E34</t>
  </si>
  <si>
    <t>15M27S22E35</t>
  </si>
  <si>
    <t>15M27S22E36</t>
  </si>
  <si>
    <t>15M27S23E01</t>
  </si>
  <si>
    <t>15M27S23E02</t>
  </si>
  <si>
    <t>15M27S23E03</t>
  </si>
  <si>
    <t>15M27S23E04</t>
  </si>
  <si>
    <t>15M27S23E05</t>
  </si>
  <si>
    <t>15M27S23E06</t>
  </si>
  <si>
    <t>15M27S23E07</t>
  </si>
  <si>
    <t>15M27S23E08</t>
  </si>
  <si>
    <t>15M27S23E09</t>
  </si>
  <si>
    <t>15M27S23E10</t>
  </si>
  <si>
    <t>15M27S23E11</t>
  </si>
  <si>
    <t>15M27S23E12</t>
  </si>
  <si>
    <t>15M27S23E13</t>
  </si>
  <si>
    <t>15M27S23E15</t>
  </si>
  <si>
    <t>15M27S23E16</t>
  </si>
  <si>
    <t>15M27S23E17</t>
  </si>
  <si>
    <t>15M27S23E18</t>
  </si>
  <si>
    <t>15M27S23E20</t>
  </si>
  <si>
    <t>15M27S23E21</t>
  </si>
  <si>
    <t>15M27S23E22</t>
  </si>
  <si>
    <t>15M27S23E23</t>
  </si>
  <si>
    <t>15M27S23E24</t>
  </si>
  <si>
    <t>15M27S23E25</t>
  </si>
  <si>
    <t>15M27S23E26</t>
  </si>
  <si>
    <t>15M27S23E27</t>
  </si>
  <si>
    <t>15M27S23E28</t>
  </si>
  <si>
    <t>15M27S23E31</t>
  </si>
  <si>
    <t>15M27S23E32</t>
  </si>
  <si>
    <t>15M27S23E33</t>
  </si>
  <si>
    <t>15M27S23E34</t>
  </si>
  <si>
    <t>15M27S23E35</t>
  </si>
  <si>
    <t>15M27S23E36</t>
  </si>
  <si>
    <t>15M27S24E01</t>
  </si>
  <si>
    <t>15M27S24E02</t>
  </si>
  <si>
    <t>15M27S24E03</t>
  </si>
  <si>
    <t>15M27S24E04</t>
  </si>
  <si>
    <t>15M27S24E05</t>
  </si>
  <si>
    <t>15M27S24E06</t>
  </si>
  <si>
    <t>15M27S24E07</t>
  </si>
  <si>
    <t>15M27S24E08</t>
  </si>
  <si>
    <t>15M27S24E09</t>
  </si>
  <si>
    <t>15M27S24E10</t>
  </si>
  <si>
    <t>15M27S24E11</t>
  </si>
  <si>
    <t>15M27S24E13</t>
  </si>
  <si>
    <t>15M27S24E14</t>
  </si>
  <si>
    <t>15M27S24E15</t>
  </si>
  <si>
    <t>15M27S24E16</t>
  </si>
  <si>
    <t>15M27S24E17</t>
  </si>
  <si>
    <t>15M27S24E18</t>
  </si>
  <si>
    <t>15M27S24E19</t>
  </si>
  <si>
    <t>15M27S24E20</t>
  </si>
  <si>
    <t>15M27S24E21</t>
  </si>
  <si>
    <t>15M27S24E22</t>
  </si>
  <si>
    <t>15M27S24E23</t>
  </si>
  <si>
    <t>15M27S24E24</t>
  </si>
  <si>
    <t>15M27S24E25</t>
  </si>
  <si>
    <t>15M27S24E26</t>
  </si>
  <si>
    <t>15M27S24E27</t>
  </si>
  <si>
    <t>15M27S24E28</t>
  </si>
  <si>
    <t>15M27S24E29</t>
  </si>
  <si>
    <t>15M27S24E30</t>
  </si>
  <si>
    <t>15M27S24E31</t>
  </si>
  <si>
    <t>15M27S24E32</t>
  </si>
  <si>
    <t>15M27S24E33</t>
  </si>
  <si>
    <t>15M27S24E34</t>
  </si>
  <si>
    <t>15M27S24E35</t>
  </si>
  <si>
    <t>15M27S24E36</t>
  </si>
  <si>
    <t>15M27S25E01</t>
  </si>
  <si>
    <t>15M27S25E02</t>
  </si>
  <si>
    <t>15M27S25E03</t>
  </si>
  <si>
    <t>15M27S25E04</t>
  </si>
  <si>
    <t>15M27S25E05</t>
  </si>
  <si>
    <t>15M27S25E06</t>
  </si>
  <si>
    <t>15M27S25E07</t>
  </si>
  <si>
    <t>15M27S25E08</t>
  </si>
  <si>
    <t>15M27S25E09</t>
  </si>
  <si>
    <t>15M27S25E10</t>
  </si>
  <si>
    <t>15M27S25E11</t>
  </si>
  <si>
    <t>15M27S25E12</t>
  </si>
  <si>
    <t>15M27S25E13</t>
  </si>
  <si>
    <t>15M27S25E14</t>
  </si>
  <si>
    <t>15M27S25E15</t>
  </si>
  <si>
    <t>15M27S25E16</t>
  </si>
  <si>
    <t>15M27S25E17</t>
  </si>
  <si>
    <t>15M27S25E18</t>
  </si>
  <si>
    <t>15M27S25E19</t>
  </si>
  <si>
    <t>15M27S25E20</t>
  </si>
  <si>
    <t>15M27S25E21</t>
  </si>
  <si>
    <t>15M27S25E22</t>
  </si>
  <si>
    <t>15M27S25E23</t>
  </si>
  <si>
    <t>15M27S25E24</t>
  </si>
  <si>
    <t>15M27S25E25</t>
  </si>
  <si>
    <t>15M27S25E26</t>
  </si>
  <si>
    <t>15M27S25E27</t>
  </si>
  <si>
    <t>15M27S25E28</t>
  </si>
  <si>
    <t>15M27S25E29</t>
  </si>
  <si>
    <t>15M27S25E30</t>
  </si>
  <si>
    <t>15M27S25E31</t>
  </si>
  <si>
    <t>15M27S25E32</t>
  </si>
  <si>
    <t>15M27S25E33</t>
  </si>
  <si>
    <t>15M27S25E34</t>
  </si>
  <si>
    <t>15M27S25E35</t>
  </si>
  <si>
    <t>15M27S25E36</t>
  </si>
  <si>
    <t>15M27S26E01</t>
  </si>
  <si>
    <t>15M27S26E02</t>
  </si>
  <si>
    <t>15M27S26E03</t>
  </si>
  <si>
    <t>15M27S26E04</t>
  </si>
  <si>
    <t>15M27S26E05</t>
  </si>
  <si>
    <t>15M27S26E06</t>
  </si>
  <si>
    <t>15M27S26E07</t>
  </si>
  <si>
    <t>15M27S26E09</t>
  </si>
  <si>
    <t>15M27S26E10</t>
  </si>
  <si>
    <t>15M27S26E11</t>
  </si>
  <si>
    <t>15M27S26E12</t>
  </si>
  <si>
    <t>15M27S26E13</t>
  </si>
  <si>
    <t>15M27S26E14</t>
  </si>
  <si>
    <t>15M27S26E15</t>
  </si>
  <si>
    <t>15M27S26E16</t>
  </si>
  <si>
    <t>15M27S26E17</t>
  </si>
  <si>
    <t>15M27S26E18</t>
  </si>
  <si>
    <t>15M27S26E19</t>
  </si>
  <si>
    <t>15M27S26E20</t>
  </si>
  <si>
    <t>15M27S26E21</t>
  </si>
  <si>
    <t>15M27S26E22</t>
  </si>
  <si>
    <t>15M27S26E23</t>
  </si>
  <si>
    <t>15M27S26E24</t>
  </si>
  <si>
    <t>15M27S26E25</t>
  </si>
  <si>
    <t>15M27S26E26</t>
  </si>
  <si>
    <t>15M27S26E27</t>
  </si>
  <si>
    <t>15M27S26E28</t>
  </si>
  <si>
    <t>15M27S26E29</t>
  </si>
  <si>
    <t>15M27S26E30</t>
  </si>
  <si>
    <t>15M27S26E31</t>
  </si>
  <si>
    <t>15M27S26E32</t>
  </si>
  <si>
    <t>15M27S26E33</t>
  </si>
  <si>
    <t>15M27S26E34</t>
  </si>
  <si>
    <t>15M27S26E35</t>
  </si>
  <si>
    <t>15M27S26E36</t>
  </si>
  <si>
    <t>15M27S27E05</t>
  </si>
  <si>
    <t>15M27S27E06</t>
  </si>
  <si>
    <t>15M27S27E07</t>
  </si>
  <si>
    <t>15M27S27E08</t>
  </si>
  <si>
    <t>15M27S27E18</t>
  </si>
  <si>
    <t>15M27S27E19</t>
  </si>
  <si>
    <t>15M27S27E20</t>
  </si>
  <si>
    <t>15M27S27E30</t>
  </si>
  <si>
    <t>15M27S27E31</t>
  </si>
  <si>
    <t>15M27S39E02</t>
  </si>
  <si>
    <t>15M27S39E16</t>
  </si>
  <si>
    <t>15M28S21E01</t>
  </si>
  <si>
    <t>15M28S21E02</t>
  </si>
  <si>
    <t>15M28S21E03</t>
  </si>
  <si>
    <t>15M28S21E04</t>
  </si>
  <si>
    <t>15M28S21E05</t>
  </si>
  <si>
    <t>15M28S21E06</t>
  </si>
  <si>
    <t>15M28S21E07</t>
  </si>
  <si>
    <t>15M28S21E08</t>
  </si>
  <si>
    <t>15M28S21E09</t>
  </si>
  <si>
    <t>15M28S21E10</t>
  </si>
  <si>
    <t>15M28S21E11</t>
  </si>
  <si>
    <t>15M28S21E12</t>
  </si>
  <si>
    <t>15M28S21E13</t>
  </si>
  <si>
    <t>15M28S21E14</t>
  </si>
  <si>
    <t>15M28S21E15</t>
  </si>
  <si>
    <t>15M28S21E16</t>
  </si>
  <si>
    <t>15M28S21E17</t>
  </si>
  <si>
    <t>15M28S21E21</t>
  </si>
  <si>
    <t>15M28S21E22</t>
  </si>
  <si>
    <t>15M28S21E23</t>
  </si>
  <si>
    <t>15M28S21E24</t>
  </si>
  <si>
    <t>15M28S21E25</t>
  </si>
  <si>
    <t>15M28S21E26</t>
  </si>
  <si>
    <t>15M28S21E35</t>
  </si>
  <si>
    <t>15M28S21E36</t>
  </si>
  <si>
    <t>15M28S22E01</t>
  </si>
  <si>
    <t>15M28S22E02</t>
  </si>
  <si>
    <t>15M28S22E03</t>
  </si>
  <si>
    <t>15M28S22E04</t>
  </si>
  <si>
    <t>15M28S22E05</t>
  </si>
  <si>
    <t>15M28S22E06</t>
  </si>
  <si>
    <t>15M28S22E07</t>
  </si>
  <si>
    <t>15M28S22E08</t>
  </si>
  <si>
    <t>15M28S22E09</t>
  </si>
  <si>
    <t>15M28S22E10</t>
  </si>
  <si>
    <t>15M28S22E11</t>
  </si>
  <si>
    <t>15M28S22E12</t>
  </si>
  <si>
    <t>15M28S22E13</t>
  </si>
  <si>
    <t>15M28S22E14</t>
  </si>
  <si>
    <t>15M28S22E15</t>
  </si>
  <si>
    <t>15M28S22E16</t>
  </si>
  <si>
    <t>15M28S22E17</t>
  </si>
  <si>
    <t>15M28S22E18</t>
  </si>
  <si>
    <t>15M28S22E19</t>
  </si>
  <si>
    <t>15M28S22E20</t>
  </si>
  <si>
    <t>15M28S22E21</t>
  </si>
  <si>
    <t>15M28S22E22</t>
  </si>
  <si>
    <t>15M28S22E23</t>
  </si>
  <si>
    <t>15M28S22E24</t>
  </si>
  <si>
    <t>15M28S22E25</t>
  </si>
  <si>
    <t>15M28S22E26</t>
  </si>
  <si>
    <t>15M28S22E27</t>
  </si>
  <si>
    <t>15M28S22E28</t>
  </si>
  <si>
    <t>15M28S22E29</t>
  </si>
  <si>
    <t>15M28S22E30</t>
  </si>
  <si>
    <t>15M28S22E31</t>
  </si>
  <si>
    <t>15M28S22E32</t>
  </si>
  <si>
    <t>15M28S22E34</t>
  </si>
  <si>
    <t>15M28S22E35</t>
  </si>
  <si>
    <t>15M28S22E36</t>
  </si>
  <si>
    <t>15M28S23E01</t>
  </si>
  <si>
    <t>15M28S23E02</t>
  </si>
  <si>
    <t>15M28S23E03</t>
  </si>
  <si>
    <t>15M28S23E04</t>
  </si>
  <si>
    <t>15M28S23E05</t>
  </si>
  <si>
    <t>15M28S23E06</t>
  </si>
  <si>
    <t>15M28S23E07</t>
  </si>
  <si>
    <t>15M28S23E08</t>
  </si>
  <si>
    <t>15M28S23E09</t>
  </si>
  <si>
    <t>15M28S23E10</t>
  </si>
  <si>
    <t>15M28S23E11</t>
  </si>
  <si>
    <t>15M28S23E12</t>
  </si>
  <si>
    <t>15M28S23E13</t>
  </si>
  <si>
    <t>15M28S23E14</t>
  </si>
  <si>
    <t>15M28S23E15</t>
  </si>
  <si>
    <t>15M28S23E16</t>
  </si>
  <si>
    <t>15M28S23E17</t>
  </si>
  <si>
    <t>15M28S23E18</t>
  </si>
  <si>
    <t>15M28S23E19</t>
  </si>
  <si>
    <t>15M28S23E20</t>
  </si>
  <si>
    <t>15M28S23E21</t>
  </si>
  <si>
    <t>15M28S23E22</t>
  </si>
  <si>
    <t>15M28S23E23</t>
  </si>
  <si>
    <t>15M28S23E24</t>
  </si>
  <si>
    <t>15M28S23E25</t>
  </si>
  <si>
    <t>15M28S23E26</t>
  </si>
  <si>
    <t>15M28S23E27</t>
  </si>
  <si>
    <t>15M28S23E28</t>
  </si>
  <si>
    <t>15M28S23E29</t>
  </si>
  <si>
    <t>15M28S23E30</t>
  </si>
  <si>
    <t>15M28S23E31</t>
  </si>
  <si>
    <t>15M28S23E32</t>
  </si>
  <si>
    <t>15M28S23E33</t>
  </si>
  <si>
    <t>15M28S23E34</t>
  </si>
  <si>
    <t>15M28S23E35</t>
  </si>
  <si>
    <t>15M28S23E36</t>
  </si>
  <si>
    <t>15M28S24E01</t>
  </si>
  <si>
    <t>15M28S24E02</t>
  </si>
  <si>
    <t>15M28S24E03</t>
  </si>
  <si>
    <t>15M28S24E04</t>
  </si>
  <si>
    <t>15M28S24E05</t>
  </si>
  <si>
    <t>15M28S24E06</t>
  </si>
  <si>
    <t>15M28S24E07</t>
  </si>
  <si>
    <t>15M28S24E08</t>
  </si>
  <si>
    <t>15M28S24E09</t>
  </si>
  <si>
    <t>15M28S24E10</t>
  </si>
  <si>
    <t>15M28S24E11</t>
  </si>
  <si>
    <t>15M28S24E12</t>
  </si>
  <si>
    <t>15M28S24E13</t>
  </si>
  <si>
    <t>15M28S24E14</t>
  </si>
  <si>
    <t>15M28S24E15</t>
  </si>
  <si>
    <t>15M28S24E16</t>
  </si>
  <si>
    <t>15M28S24E17</t>
  </si>
  <si>
    <t>15M28S24E18</t>
  </si>
  <si>
    <t>15M28S24E19</t>
  </si>
  <si>
    <t>15M28S24E20</t>
  </si>
  <si>
    <t>15M28S24E21</t>
  </si>
  <si>
    <t>15M28S24E22</t>
  </si>
  <si>
    <t>15M28S24E23</t>
  </si>
  <si>
    <t>15M28S24E24</t>
  </si>
  <si>
    <t>15M28S24E25</t>
  </si>
  <si>
    <t>15M28S24E26</t>
  </si>
  <si>
    <t>15M28S24E27</t>
  </si>
  <si>
    <t>15M28S24E28</t>
  </si>
  <si>
    <t>15M28S24E30</t>
  </si>
  <si>
    <t>15M28S24E31</t>
  </si>
  <si>
    <t>15M28S24E32</t>
  </si>
  <si>
    <t>15M28S24E34</t>
  </si>
  <si>
    <t>15M28S24E35</t>
  </si>
  <si>
    <t>15M28S24E36</t>
  </si>
  <si>
    <t>15M28S25E01</t>
  </si>
  <si>
    <t>15M28S25E02</t>
  </si>
  <si>
    <t>15M28S25E03</t>
  </si>
  <si>
    <t>15M28S25E04</t>
  </si>
  <si>
    <t>15M28S25E05</t>
  </si>
  <si>
    <t>15M28S25E06</t>
  </si>
  <si>
    <t>15M28S25E07</t>
  </si>
  <si>
    <t>15M28S25E08</t>
  </si>
  <si>
    <t>15M28S25E09</t>
  </si>
  <si>
    <t>15M28S25E11</t>
  </si>
  <si>
    <t>15M28S25E12</t>
  </si>
  <si>
    <t>15M28S25E13</t>
  </si>
  <si>
    <t>15M28S25E14</t>
  </si>
  <si>
    <t>15M28S25E15</t>
  </si>
  <si>
    <t>15M28S25E16</t>
  </si>
  <si>
    <t>15M28S25E17</t>
  </si>
  <si>
    <t>15M28S25E18</t>
  </si>
  <si>
    <t>15M28S25E19</t>
  </si>
  <si>
    <t>15M28S25E20</t>
  </si>
  <si>
    <t>15M28S25E23</t>
  </si>
  <si>
    <t>15M28S25E24</t>
  </si>
  <si>
    <t>15M28S25E25</t>
  </si>
  <si>
    <t>15M28S25E26</t>
  </si>
  <si>
    <t>15M28S25E28</t>
  </si>
  <si>
    <t>15M28S25E29</t>
  </si>
  <si>
    <t>15M28S25E30</t>
  </si>
  <si>
    <t>15M28S25E31</t>
  </si>
  <si>
    <t>15M28S25E32</t>
  </si>
  <si>
    <t>15M28S25E33</t>
  </si>
  <si>
    <t>15M28S25E35</t>
  </si>
  <si>
    <t>15M28S25E36</t>
  </si>
  <si>
    <t>15M28S26E01</t>
  </si>
  <si>
    <t>15M28S26E02</t>
  </si>
  <si>
    <t>15M28S26E03</t>
  </si>
  <si>
    <t>15M28S26E04</t>
  </si>
  <si>
    <t>15M28S26E05</t>
  </si>
  <si>
    <t>15M28S26E06</t>
  </si>
  <si>
    <t>15M28S26E07</t>
  </si>
  <si>
    <t>15M28S26E09</t>
  </si>
  <si>
    <t>15M28S26E10</t>
  </si>
  <si>
    <t>15M28S26E11</t>
  </si>
  <si>
    <t>15M28S26E12</t>
  </si>
  <si>
    <t>15M28S26E13</t>
  </si>
  <si>
    <t>15M28S26E14</t>
  </si>
  <si>
    <t>15M28S26E15</t>
  </si>
  <si>
    <t>15M28S26E16</t>
  </si>
  <si>
    <t>15M28S26E17</t>
  </si>
  <si>
    <t>15M28S26E18</t>
  </si>
  <si>
    <t>15M28S26E19</t>
  </si>
  <si>
    <t>15M28S26E20</t>
  </si>
  <si>
    <t>15M28S26E21</t>
  </si>
  <si>
    <t>15M28S26E22</t>
  </si>
  <si>
    <t>15M28S26E23</t>
  </si>
  <si>
    <t>15M28S26E24</t>
  </si>
  <si>
    <t>15M28S26E25</t>
  </si>
  <si>
    <t>15M28S26E26</t>
  </si>
  <si>
    <t>15M28S26E28</t>
  </si>
  <si>
    <t>15M28S26E29</t>
  </si>
  <si>
    <t>15M28S26E30</t>
  </si>
  <si>
    <t>15M28S26E31</t>
  </si>
  <si>
    <t>15M28S26E32</t>
  </si>
  <si>
    <t>15M28S26E33</t>
  </si>
  <si>
    <t>15M28S26E34</t>
  </si>
  <si>
    <t>15M28S27E04</t>
  </si>
  <si>
    <t>15M28S27E06</t>
  </si>
  <si>
    <t>15M28S27E07</t>
  </si>
  <si>
    <t>15M28S27E17</t>
  </si>
  <si>
    <t>15M28S27E18</t>
  </si>
  <si>
    <t>15M28S27E19</t>
  </si>
  <si>
    <t>15M28S27E20</t>
  </si>
  <si>
    <t>15M28S27E28</t>
  </si>
  <si>
    <t>15M28S27E29</t>
  </si>
  <si>
    <t>15M28S27E30</t>
  </si>
  <si>
    <t>15M28S27E31</t>
  </si>
  <si>
    <t>15M28S27E32</t>
  </si>
  <si>
    <t>15M28S29E34</t>
  </si>
  <si>
    <t>15M29S22E01</t>
  </si>
  <si>
    <t>15M29S22E02</t>
  </si>
  <si>
    <t>15M29S22E04</t>
  </si>
  <si>
    <t>15M29S22E05</t>
  </si>
  <si>
    <t>15M29S22E06</t>
  </si>
  <si>
    <t>15M29S22E07</t>
  </si>
  <si>
    <t>15M29S22E08</t>
  </si>
  <si>
    <t>15M29S22E09</t>
  </si>
  <si>
    <t>15M29S22E12</t>
  </si>
  <si>
    <t>15M29S22E18</t>
  </si>
  <si>
    <t>15M29S23E01</t>
  </si>
  <si>
    <t>15M29S23E02</t>
  </si>
  <si>
    <t>15M29S23E03</t>
  </si>
  <si>
    <t>15M29S23E04</t>
  </si>
  <si>
    <t>15M29S23E05</t>
  </si>
  <si>
    <t>15M29S23E06</t>
  </si>
  <si>
    <t>15M29S23E07</t>
  </si>
  <si>
    <t>15M29S23E08</t>
  </si>
  <si>
    <t>15M29S23E09</t>
  </si>
  <si>
    <t>15M29S23E10</t>
  </si>
  <si>
    <t>15M29S23E11</t>
  </si>
  <si>
    <t>15M29S23E12</t>
  </si>
  <si>
    <t>15M29S23E13</t>
  </si>
  <si>
    <t>15M29S23E14</t>
  </si>
  <si>
    <t>15M29S23E15</t>
  </si>
  <si>
    <t>15M29S23E16</t>
  </si>
  <si>
    <t>15M29S23E17</t>
  </si>
  <si>
    <t>15M29S23E18</t>
  </si>
  <si>
    <t>15M29S23E21</t>
  </si>
  <si>
    <t>15M29S23E22</t>
  </si>
  <si>
    <t>15M29S23E23</t>
  </si>
  <si>
    <t>15M29S23E24</t>
  </si>
  <si>
    <t>15M29S23E25</t>
  </si>
  <si>
    <t>15M29S23E26</t>
  </si>
  <si>
    <t>15M29S23E27</t>
  </si>
  <si>
    <t>15M29S23E28</t>
  </si>
  <si>
    <t>15M29S23E34</t>
  </si>
  <si>
    <t>15M29S23E35</t>
  </si>
  <si>
    <t>15M29S23E36</t>
  </si>
  <si>
    <t>15M29S24E01</t>
  </si>
  <si>
    <t>15M29S24E02</t>
  </si>
  <si>
    <t>15M29S24E03</t>
  </si>
  <si>
    <t>15M29S24E04</t>
  </si>
  <si>
    <t>15M29S24E05</t>
  </si>
  <si>
    <t>15M29S24E06</t>
  </si>
  <si>
    <t>15M29S24E07</t>
  </si>
  <si>
    <t>15M29S24E08</t>
  </si>
  <si>
    <t>15M29S24E09</t>
  </si>
  <si>
    <t>15M29S24E10</t>
  </si>
  <si>
    <t>15M29S24E11</t>
  </si>
  <si>
    <t>15M29S24E12</t>
  </si>
  <si>
    <t>15M29S24E13</t>
  </si>
  <si>
    <t>15M29S24E14</t>
  </si>
  <si>
    <t>15M29S24E15</t>
  </si>
  <si>
    <t>15M29S24E17</t>
  </si>
  <si>
    <t>15M29S24E18</t>
  </si>
  <si>
    <t>15M29S24E19</t>
  </si>
  <si>
    <t>15M29S24E20</t>
  </si>
  <si>
    <t>15M29S24E21</t>
  </si>
  <si>
    <t>15M29S24E22</t>
  </si>
  <si>
    <t>15M29S24E23</t>
  </si>
  <si>
    <t>15M29S24E24</t>
  </si>
  <si>
    <t>15M29S24E25</t>
  </si>
  <si>
    <t>15M29S24E26</t>
  </si>
  <si>
    <t>15M29S24E27</t>
  </si>
  <si>
    <t>15M29S24E28</t>
  </si>
  <si>
    <t>15M29S24E29</t>
  </si>
  <si>
    <t>15M29S24E30</t>
  </si>
  <si>
    <t>15M29S24E31</t>
  </si>
  <si>
    <t>15M29S24E32</t>
  </si>
  <si>
    <t>15M29S24E33</t>
  </si>
  <si>
    <t>15M29S24E34</t>
  </si>
  <si>
    <t>15M29S24E35</t>
  </si>
  <si>
    <t>15M29S24E36</t>
  </si>
  <si>
    <t>15M29S25E01</t>
  </si>
  <si>
    <t>15M29S25E02</t>
  </si>
  <si>
    <t>15M29S25E03</t>
  </si>
  <si>
    <t>15M29S25E04</t>
  </si>
  <si>
    <t>15M29S25E05</t>
  </si>
  <si>
    <t>15M29S25E07</t>
  </si>
  <si>
    <t>15M29S25E08</t>
  </si>
  <si>
    <t>15M29S25E09</t>
  </si>
  <si>
    <t>15M29S25E10</t>
  </si>
  <si>
    <t>15M29S25E11</t>
  </si>
  <si>
    <t>15M29S25E12</t>
  </si>
  <si>
    <t>15M29S25E13</t>
  </si>
  <si>
    <t>15M29S25E14</t>
  </si>
  <si>
    <t>15M29S25E15</t>
  </si>
  <si>
    <t>15M29S25E16</t>
  </si>
  <si>
    <t>15M29S25E18</t>
  </si>
  <si>
    <t>15M29S25E19</t>
  </si>
  <si>
    <t>15M29S25E20</t>
  </si>
  <si>
    <t>15M29S25E21</t>
  </si>
  <si>
    <t>15M29S25E22</t>
  </si>
  <si>
    <t>15M29S25E23</t>
  </si>
  <si>
    <t>15M29S25E24</t>
  </si>
  <si>
    <t>15M29S25E26</t>
  </si>
  <si>
    <t>15M29S25E27</t>
  </si>
  <si>
    <t>15M29S25E28</t>
  </si>
  <si>
    <t>15M29S25E29</t>
  </si>
  <si>
    <t>15M29S25E30</t>
  </si>
  <si>
    <t>15M29S25E31</t>
  </si>
  <si>
    <t>15M29S25E32</t>
  </si>
  <si>
    <t>15M29S25E33</t>
  </si>
  <si>
    <t>15M29S25E34</t>
  </si>
  <si>
    <t>15M29S25E35</t>
  </si>
  <si>
    <t>15M29S25E36</t>
  </si>
  <si>
    <t>15M29S26E01</t>
  </si>
  <si>
    <t>15M29S26E02</t>
  </si>
  <si>
    <t>15M29S26E03</t>
  </si>
  <si>
    <t>15M29S26E04</t>
  </si>
  <si>
    <t>15M29S26E05</t>
  </si>
  <si>
    <t>15M29S26E06</t>
  </si>
  <si>
    <t>15M29S26E07</t>
  </si>
  <si>
    <t>15M29S26E08</t>
  </si>
  <si>
    <t>15M29S26E09</t>
  </si>
  <si>
    <t>15M29S26E10</t>
  </si>
  <si>
    <t>15M29S26E11</t>
  </si>
  <si>
    <t>15M29S26E14</t>
  </si>
  <si>
    <t>15M29S26E15</t>
  </si>
  <si>
    <t>15M29S26E16</t>
  </si>
  <si>
    <t>15M29S26E17</t>
  </si>
  <si>
    <t>15M29S26E18</t>
  </si>
  <si>
    <t>15M29S26E19</t>
  </si>
  <si>
    <t>15M29S26E20</t>
  </si>
  <si>
    <t>15M29S26E21</t>
  </si>
  <si>
    <t>15M29S26E27</t>
  </si>
  <si>
    <t>15M29S26E28</t>
  </si>
  <si>
    <t>15M29S26E29</t>
  </si>
  <si>
    <t>15M29S26E30</t>
  </si>
  <si>
    <t>15M29S26E31</t>
  </si>
  <si>
    <t>15M29S26E32</t>
  </si>
  <si>
    <t>15M29S26E33</t>
  </si>
  <si>
    <t>15M29S26E34</t>
  </si>
  <si>
    <t>15M29S27E04</t>
  </si>
  <si>
    <t>15M29S27E05</t>
  </si>
  <si>
    <t>15M29S27E06</t>
  </si>
  <si>
    <t>15M29S29E01</t>
  </si>
  <si>
    <t>15M29S29E02</t>
  </si>
  <si>
    <t>15M29S29E03</t>
  </si>
  <si>
    <t>15M29S29E10</t>
  </si>
  <si>
    <t>15M29S29E11</t>
  </si>
  <si>
    <t>15M29S29E12</t>
  </si>
  <si>
    <t>15M29S29E31</t>
  </si>
  <si>
    <t>15M29S29E32</t>
  </si>
  <si>
    <t>15M29S29E33</t>
  </si>
  <si>
    <t>15M29S29E34</t>
  </si>
  <si>
    <t>15M29S29E35</t>
  </si>
  <si>
    <t>15M29S30E06</t>
  </si>
  <si>
    <t>15M29S32E10</t>
  </si>
  <si>
    <t>15M29S32E22</t>
  </si>
  <si>
    <t>15M30S23E01</t>
  </si>
  <si>
    <t>15M30S24E01</t>
  </si>
  <si>
    <t>15M30S24E02</t>
  </si>
  <si>
    <t>15M30S24E03</t>
  </si>
  <si>
    <t>15M30S24E04</t>
  </si>
  <si>
    <t>15M30S24E05</t>
  </si>
  <si>
    <t>15M30S24E06</t>
  </si>
  <si>
    <t>15M30S24E07</t>
  </si>
  <si>
    <t>15M30S24E08</t>
  </si>
  <si>
    <t>15M30S24E09</t>
  </si>
  <si>
    <t>15M30S24E11</t>
  </si>
  <si>
    <t>15M30S24E14</t>
  </si>
  <si>
    <t>15M30S25E04</t>
  </si>
  <si>
    <t>15M30S25E25</t>
  </si>
  <si>
    <t>15M30S25E26</t>
  </si>
  <si>
    <t>15M30S26E03</t>
  </si>
  <si>
    <t>15M30S26E04</t>
  </si>
  <si>
    <t>15M30S26E05</t>
  </si>
  <si>
    <t>15M30S26E06</t>
  </si>
  <si>
    <t>15M30S26E10</t>
  </si>
  <si>
    <t>15M30S26E11</t>
  </si>
  <si>
    <t>15M30S26E13</t>
  </si>
  <si>
    <t>15M30S26E14</t>
  </si>
  <si>
    <t>15M30S26E25</t>
  </si>
  <si>
    <t>15M30S26E26</t>
  </si>
  <si>
    <t>15M30S26E27</t>
  </si>
  <si>
    <t>15M30S26E31</t>
  </si>
  <si>
    <t>15M30S26E34</t>
  </si>
  <si>
    <t>15M30S26E35</t>
  </si>
  <si>
    <t>15M30S26E36</t>
  </si>
  <si>
    <t>15M30S27E28</t>
  </si>
  <si>
    <t>15M30S27E29</t>
  </si>
  <si>
    <t>15M30S27E30</t>
  </si>
  <si>
    <t>15M30S27E31</t>
  </si>
  <si>
    <t>15M30S27E32</t>
  </si>
  <si>
    <t>15M30S28E01</t>
  </si>
  <si>
    <t>15M30S28E03</t>
  </si>
  <si>
    <t>15M30S28E10</t>
  </si>
  <si>
    <t>15M30S28E11</t>
  </si>
  <si>
    <t>15M30S28E12</t>
  </si>
  <si>
    <t>15M30S28E15</t>
  </si>
  <si>
    <t>15M30S28E16</t>
  </si>
  <si>
    <t>15M30S28E21</t>
  </si>
  <si>
    <t>15M30S28E22</t>
  </si>
  <si>
    <t>15M30S28E27</t>
  </si>
  <si>
    <t>15M30S28E28</t>
  </si>
  <si>
    <t>15M30S28E33</t>
  </si>
  <si>
    <t>15M30S28E34</t>
  </si>
  <si>
    <t>15M30S29E01</t>
  </si>
  <si>
    <t>15M30S29E02</t>
  </si>
  <si>
    <t>15M30S29E03</t>
  </si>
  <si>
    <t>15M30S29E04</t>
  </si>
  <si>
    <t>15M30S29E05</t>
  </si>
  <si>
    <t>15M30S29E06</t>
  </si>
  <si>
    <t>15M30S29E07</t>
  </si>
  <si>
    <t>15M30S29E08</t>
  </si>
  <si>
    <t>15M30S29E09</t>
  </si>
  <si>
    <t>15M30S29E10</t>
  </si>
  <si>
    <t>15M30S29E11</t>
  </si>
  <si>
    <t>15M30S29E12</t>
  </si>
  <si>
    <t>15M30S29E13</t>
  </si>
  <si>
    <t>15M30S29E14</t>
  </si>
  <si>
    <t>15M30S29E15</t>
  </si>
  <si>
    <t>15M30S29E16</t>
  </si>
  <si>
    <t>15M30S29E17</t>
  </si>
  <si>
    <t>15M30S29E20</t>
  </si>
  <si>
    <t>15M30S29E21</t>
  </si>
  <si>
    <t>15M30S29E22</t>
  </si>
  <si>
    <t>15M30S29E23</t>
  </si>
  <si>
    <t>15M30S29E24</t>
  </si>
  <si>
    <t>15M30S29E25</t>
  </si>
  <si>
    <t>15M30S29E26</t>
  </si>
  <si>
    <t>15M30S29E27</t>
  </si>
  <si>
    <t>15M30S29E28</t>
  </si>
  <si>
    <t>15M30S29E33</t>
  </si>
  <si>
    <t>15M30S29E34</t>
  </si>
  <si>
    <t>15M30S29E35</t>
  </si>
  <si>
    <t>15M30S29E36</t>
  </si>
  <si>
    <t>15M30S30E06</t>
  </si>
  <si>
    <t>15M30S30E07</t>
  </si>
  <si>
    <t>15M30S30E08</t>
  </si>
  <si>
    <t>15M30S30E09</t>
  </si>
  <si>
    <t>15M30S30E16</t>
  </si>
  <si>
    <t>15M30S30E17</t>
  </si>
  <si>
    <t>15M30S30E18</t>
  </si>
  <si>
    <t>15M30S30E19</t>
  </si>
  <si>
    <t>15M30S30E20</t>
  </si>
  <si>
    <t>15M30S30E28</t>
  </si>
  <si>
    <t>15M30S30E29</t>
  </si>
  <si>
    <t>15M30S30E30</t>
  </si>
  <si>
    <t>15M30S30E31</t>
  </si>
  <si>
    <t>15M30S30E32</t>
  </si>
  <si>
    <t>15M30S30E33</t>
  </si>
  <si>
    <t>15M30S30E34</t>
  </si>
  <si>
    <t>15M31S24E13</t>
  </si>
  <si>
    <t>15M31S24E24</t>
  </si>
  <si>
    <t>15M31S24E25</t>
  </si>
  <si>
    <t>15M31S24E36</t>
  </si>
  <si>
    <t>15M31S25E01</t>
  </si>
  <si>
    <t>15M31S25E12</t>
  </si>
  <si>
    <t>15M31S25E13</t>
  </si>
  <si>
    <t>15M31S25E15</t>
  </si>
  <si>
    <t>15M31S25E17</t>
  </si>
  <si>
    <t>15M31S25E18</t>
  </si>
  <si>
    <t>15M31S25E19</t>
  </si>
  <si>
    <t>15M31S25E20</t>
  </si>
  <si>
    <t>15M31S25E21</t>
  </si>
  <si>
    <t>15M31S25E22</t>
  </si>
  <si>
    <t>15M31S25E23</t>
  </si>
  <si>
    <t>15M31S25E24</t>
  </si>
  <si>
    <t>15M31S25E25</t>
  </si>
  <si>
    <t>15M31S25E26</t>
  </si>
  <si>
    <t>15M31S25E27</t>
  </si>
  <si>
    <t>15M31S25E28</t>
  </si>
  <si>
    <t>15M31S25E29</t>
  </si>
  <si>
    <t>15M31S25E30</t>
  </si>
  <si>
    <t>15M31S25E31</t>
  </si>
  <si>
    <t>15M31S25E32</t>
  </si>
  <si>
    <t>15M31S25E33</t>
  </si>
  <si>
    <t>15M31S25E34</t>
  </si>
  <si>
    <t>15M31S25E35</t>
  </si>
  <si>
    <t>15M31S25E36</t>
  </si>
  <si>
    <t>15M31S26E01</t>
  </si>
  <si>
    <t>15M31S26E02</t>
  </si>
  <si>
    <t>15M31S26E03</t>
  </si>
  <si>
    <t>15M31S26E04</t>
  </si>
  <si>
    <t>15M31S26E05</t>
  </si>
  <si>
    <t>15M31S26E06</t>
  </si>
  <si>
    <t>15M31S26E07</t>
  </si>
  <si>
    <t>15M31S26E08</t>
  </si>
  <si>
    <t>15M31S26E09</t>
  </si>
  <si>
    <t>15M31S26E10</t>
  </si>
  <si>
    <t>15M31S26E11</t>
  </si>
  <si>
    <t>15M31S26E12</t>
  </si>
  <si>
    <t>15M31S26E13</t>
  </si>
  <si>
    <t>15M31S26E14</t>
  </si>
  <si>
    <t>15M31S26E15</t>
  </si>
  <si>
    <t>15M31S26E16</t>
  </si>
  <si>
    <t>15M31S26E17</t>
  </si>
  <si>
    <t>15M31S26E18</t>
  </si>
  <si>
    <t>15M31S26E19</t>
  </si>
  <si>
    <t>15M31S26E20</t>
  </si>
  <si>
    <t>15M31S26E21</t>
  </si>
  <si>
    <t>15M31S26E22</t>
  </si>
  <si>
    <t>15M31S26E23</t>
  </si>
  <si>
    <t>15M31S26E24</t>
  </si>
  <si>
    <t>15M31S26E25</t>
  </si>
  <si>
    <t>15M31S26E26</t>
  </si>
  <si>
    <t>15M31S26E27</t>
  </si>
  <si>
    <t>15M31S26E28</t>
  </si>
  <si>
    <t>15M31S26E29</t>
  </si>
  <si>
    <t>15M31S26E30</t>
  </si>
  <si>
    <t>15M31S26E31</t>
  </si>
  <si>
    <t>15M31S26E32</t>
  </si>
  <si>
    <t>15M31S26E33</t>
  </si>
  <si>
    <t>15M31S26E34</t>
  </si>
  <si>
    <t>15M31S26E35</t>
  </si>
  <si>
    <t>15M31S26E36</t>
  </si>
  <si>
    <t>15M31S27E02</t>
  </si>
  <si>
    <t>15M31S27E03</t>
  </si>
  <si>
    <t>15M31S27E04</t>
  </si>
  <si>
    <t>15M31S27E05</t>
  </si>
  <si>
    <t>15M31S27E06</t>
  </si>
  <si>
    <t>15M31S27E07</t>
  </si>
  <si>
    <t>15M31S27E08</t>
  </si>
  <si>
    <t>15M31S27E09</t>
  </si>
  <si>
    <t>15M31S27E10</t>
  </si>
  <si>
    <t>15M31S27E11</t>
  </si>
  <si>
    <t>15M31S27E12</t>
  </si>
  <si>
    <t>15M31S27E13</t>
  </si>
  <si>
    <t>15M31S27E14</t>
  </si>
  <si>
    <t>15M31S27E15</t>
  </si>
  <si>
    <t>15M31S27E16</t>
  </si>
  <si>
    <t>15M31S27E17</t>
  </si>
  <si>
    <t>15M31S27E18</t>
  </si>
  <si>
    <t>15M31S27E19</t>
  </si>
  <si>
    <t>15M31S27E20</t>
  </si>
  <si>
    <t>15M31S27E21</t>
  </si>
  <si>
    <t>15M31S27E22</t>
  </si>
  <si>
    <t>15M31S27E23</t>
  </si>
  <si>
    <t>15M31S27E24</t>
  </si>
  <si>
    <t>15M31S27E25</t>
  </si>
  <si>
    <t>15M31S27E26</t>
  </si>
  <si>
    <t>15M31S27E27</t>
  </si>
  <si>
    <t>15M31S27E28</t>
  </si>
  <si>
    <t>15M31S27E29</t>
  </si>
  <si>
    <t>15M31S27E30</t>
  </si>
  <si>
    <t>15M31S27E31</t>
  </si>
  <si>
    <t>15M31S27E32</t>
  </si>
  <si>
    <t>15M31S27E33</t>
  </si>
  <si>
    <t>15M31S27E34</t>
  </si>
  <si>
    <t>15M31S27E35</t>
  </si>
  <si>
    <t>15M31S27E36</t>
  </si>
  <si>
    <t>15M31S28E03</t>
  </si>
  <si>
    <t>15M31S28E04</t>
  </si>
  <si>
    <t>15M31S28E07</t>
  </si>
  <si>
    <t>15M31S28E08</t>
  </si>
  <si>
    <t>15M31S28E09</t>
  </si>
  <si>
    <t>15M31S28E10</t>
  </si>
  <si>
    <t>15M31S28E15</t>
  </si>
  <si>
    <t>15M31S28E16</t>
  </si>
  <si>
    <t>15M31S28E17</t>
  </si>
  <si>
    <t>15M31S28E18</t>
  </si>
  <si>
    <t>15M31S28E19</t>
  </si>
  <si>
    <t>15M31S28E20</t>
  </si>
  <si>
    <t>15M31S28E21</t>
  </si>
  <si>
    <t>15M31S28E25</t>
  </si>
  <si>
    <t>15M31S28E26</t>
  </si>
  <si>
    <t>15M31S28E27</t>
  </si>
  <si>
    <t>15M31S28E28</t>
  </si>
  <si>
    <t>15M31S28E29</t>
  </si>
  <si>
    <t>15M31S28E30</t>
  </si>
  <si>
    <t>15M31S28E31</t>
  </si>
  <si>
    <t>15M31S28E32</t>
  </si>
  <si>
    <t>15M31S28E33</t>
  </si>
  <si>
    <t>15M31S28E34</t>
  </si>
  <si>
    <t>15M31S28E35</t>
  </si>
  <si>
    <t>15M31S29E01</t>
  </si>
  <si>
    <t>15M31S29E02</t>
  </si>
  <si>
    <t>15M31S29E03</t>
  </si>
  <si>
    <t>15M31S29E04</t>
  </si>
  <si>
    <t>15M31S29E09</t>
  </si>
  <si>
    <t>15M31S29E10</t>
  </si>
  <si>
    <t>15M31S29E11</t>
  </si>
  <si>
    <t>15M31S29E12</t>
  </si>
  <si>
    <t>15M31S29E16</t>
  </si>
  <si>
    <t>15M31S29E21</t>
  </si>
  <si>
    <t>15M31S29E28</t>
  </si>
  <si>
    <t>15M31S29E29</t>
  </si>
  <si>
    <t>15M31S29E30</t>
  </si>
  <si>
    <t>15M31S29E31</t>
  </si>
  <si>
    <t>15M31S29E32</t>
  </si>
  <si>
    <t>15M31S29E33</t>
  </si>
  <si>
    <t>15M31S30E03</t>
  </si>
  <si>
    <t>15M31S30E04</t>
  </si>
  <si>
    <t>15M31S30E05</t>
  </si>
  <si>
    <t>15M31S30E06</t>
  </si>
  <si>
    <t>15M31S30E07</t>
  </si>
  <si>
    <t>15M31S30E08</t>
  </si>
  <si>
    <t>15M31S30E09</t>
  </si>
  <si>
    <t>15M31S30E10</t>
  </si>
  <si>
    <t>15M31S30E15</t>
  </si>
  <si>
    <t>15M31S30E16</t>
  </si>
  <si>
    <t>15M31S30E17</t>
  </si>
  <si>
    <t>15M31S30E18</t>
  </si>
  <si>
    <t>15M31S30E19</t>
  </si>
  <si>
    <t>15M31S30E20</t>
  </si>
  <si>
    <t>15M31S30E21</t>
  </si>
  <si>
    <t>15M31S30E22</t>
  </si>
  <si>
    <t>15M31S30E28</t>
  </si>
  <si>
    <t>15M31S30E29</t>
  </si>
  <si>
    <t>15M31S30E32</t>
  </si>
  <si>
    <t>15M32S24E24</t>
  </si>
  <si>
    <t>15M32S24E25</t>
  </si>
  <si>
    <t>15M32S24E36</t>
  </si>
  <si>
    <t>15M32S25E03</t>
  </si>
  <si>
    <t>15M32S25E06</t>
  </si>
  <si>
    <t>15M32S25E07</t>
  </si>
  <si>
    <t>15M32S25E08</t>
  </si>
  <si>
    <t>15M32S25E10</t>
  </si>
  <si>
    <t>15M32S25E11</t>
  </si>
  <si>
    <t>15M32S25E12</t>
  </si>
  <si>
    <t>15M32S25E13</t>
  </si>
  <si>
    <t>15M32S25E14</t>
  </si>
  <si>
    <t>15M32S25E15</t>
  </si>
  <si>
    <t>15M32S25E16</t>
  </si>
  <si>
    <t>15M32S25E25</t>
  </si>
  <si>
    <t>15M32S25E26</t>
  </si>
  <si>
    <t>15M32S25E27</t>
  </si>
  <si>
    <t>15M32S25E28</t>
  </si>
  <si>
    <t>15M32S25E30</t>
  </si>
  <si>
    <t>15M32S25E31</t>
  </si>
  <si>
    <t>15M32S25E32</t>
  </si>
  <si>
    <t>15M32S25E33</t>
  </si>
  <si>
    <t>15M32S25E34</t>
  </si>
  <si>
    <t>15M32S25E35</t>
  </si>
  <si>
    <t>15M32S25E36</t>
  </si>
  <si>
    <t>15M32S26E01</t>
  </si>
  <si>
    <t>15M32S26E02</t>
  </si>
  <si>
    <t>15M32S26E03</t>
  </si>
  <si>
    <t>15M32S26E04</t>
  </si>
  <si>
    <t>15M32S26E05</t>
  </si>
  <si>
    <t>15M32S26E06</t>
  </si>
  <si>
    <t>15M32S26E07</t>
  </si>
  <si>
    <t>15M32S26E08</t>
  </si>
  <si>
    <t>15M32S26E09</t>
  </si>
  <si>
    <t>15M32S26E10</t>
  </si>
  <si>
    <t>15M32S26E11</t>
  </si>
  <si>
    <t>15M32S26E12</t>
  </si>
  <si>
    <t>15M32S26E13</t>
  </si>
  <si>
    <t>15M32S26E14</t>
  </si>
  <si>
    <t>15M32S26E15</t>
  </si>
  <si>
    <t>15M32S26E16</t>
  </si>
  <si>
    <t>15M32S26E17</t>
  </si>
  <si>
    <t>15M32S26E20</t>
  </si>
  <si>
    <t>15M32S26E21</t>
  </si>
  <si>
    <t>15M32S26E22</t>
  </si>
  <si>
    <t>15M32S26E23</t>
  </si>
  <si>
    <t>15M32S26E24</t>
  </si>
  <si>
    <t>15M32S26E25</t>
  </si>
  <si>
    <t>15M32S26E26</t>
  </si>
  <si>
    <t>15M32S26E27</t>
  </si>
  <si>
    <t>15M32S26E28</t>
  </si>
  <si>
    <t>15M32S26E29</t>
  </si>
  <si>
    <t>15M32S26E30</t>
  </si>
  <si>
    <t>15M32S26E31</t>
  </si>
  <si>
    <t>15M32S26E32</t>
  </si>
  <si>
    <t>15M32S26E33</t>
  </si>
  <si>
    <t>15M32S26E34</t>
  </si>
  <si>
    <t>15M32S26E35</t>
  </si>
  <si>
    <t>15M32S27E01</t>
  </si>
  <si>
    <t>15M32S27E02</t>
  </si>
  <si>
    <t>15M32S27E03</t>
  </si>
  <si>
    <t>15M32S27E04</t>
  </si>
  <si>
    <t>15M32S27E05</t>
  </si>
  <si>
    <t>15M32S27E06</t>
  </si>
  <si>
    <t>15M32S27E07</t>
  </si>
  <si>
    <t>15M32S27E08</t>
  </si>
  <si>
    <t>15M32S27E09</t>
  </si>
  <si>
    <t>15M32S27E10</t>
  </si>
  <si>
    <t>15M32S27E11</t>
  </si>
  <si>
    <t>15M32S27E12</t>
  </si>
  <si>
    <t>15M32S27E13</t>
  </si>
  <si>
    <t>15M32S27E14</t>
  </si>
  <si>
    <t>15M32S27E15</t>
  </si>
  <si>
    <t>15M32S27E16</t>
  </si>
  <si>
    <t>15M32S27E17</t>
  </si>
  <si>
    <t>15M32S27E18</t>
  </si>
  <si>
    <t>15M32S27E19</t>
  </si>
  <si>
    <t>15M32S27E20</t>
  </si>
  <si>
    <t>15M32S27E21</t>
  </si>
  <si>
    <t>15M32S27E22</t>
  </si>
  <si>
    <t>15M32S27E23</t>
  </si>
  <si>
    <t>15M32S27E24</t>
  </si>
  <si>
    <t>15M32S27E25</t>
  </si>
  <si>
    <t>15M32S27E26</t>
  </si>
  <si>
    <t>15M32S27E27</t>
  </si>
  <si>
    <t>15M32S27E28</t>
  </si>
  <si>
    <t>15M32S27E29</t>
  </si>
  <si>
    <t>15M32S27E31</t>
  </si>
  <si>
    <t>15M32S27E32</t>
  </si>
  <si>
    <t>15M32S27E35</t>
  </si>
  <si>
    <t>15M32S27E36</t>
  </si>
  <si>
    <t>15M32S28E04</t>
  </si>
  <si>
    <t>15M32S28E05</t>
  </si>
  <si>
    <t>15M32S28E06</t>
  </si>
  <si>
    <t>15M32S28E07</t>
  </si>
  <si>
    <t>15M32S28E08</t>
  </si>
  <si>
    <t>15M32S28E10</t>
  </si>
  <si>
    <t>15M32S28E11</t>
  </si>
  <si>
    <t>15M32S28E12</t>
  </si>
  <si>
    <t>15M32S28E13</t>
  </si>
  <si>
    <t>15M32S28E14</t>
  </si>
  <si>
    <t>15M32S28E15</t>
  </si>
  <si>
    <t>15M32S28E16</t>
  </si>
  <si>
    <t>15M32S28E17</t>
  </si>
  <si>
    <t>15M32S28E18</t>
  </si>
  <si>
    <t>15M32S28E19</t>
  </si>
  <si>
    <t>15M32S28E20</t>
  </si>
  <si>
    <t>15M32S28E21</t>
  </si>
  <si>
    <t>15M32S28E22</t>
  </si>
  <si>
    <t>15M32S28E23</t>
  </si>
  <si>
    <t>15M32S28E24</t>
  </si>
  <si>
    <t>15M32S28E25</t>
  </si>
  <si>
    <t>15M32S28E26</t>
  </si>
  <si>
    <t>15M32S28E27</t>
  </si>
  <si>
    <t>15M32S28E28</t>
  </si>
  <si>
    <t>15M32S28E29</t>
  </si>
  <si>
    <t>15M32S28E30</t>
  </si>
  <si>
    <t>15M32S28E31</t>
  </si>
  <si>
    <t>15M32S28E32</t>
  </si>
  <si>
    <t>15M32S28E33</t>
  </si>
  <si>
    <t>15M32S28E34</t>
  </si>
  <si>
    <t>15M32S28E35</t>
  </si>
  <si>
    <t>15M32S28E36</t>
  </si>
  <si>
    <t>15M32S29E04</t>
  </si>
  <si>
    <t>15M32S29E05</t>
  </si>
  <si>
    <t>15M32S29E06</t>
  </si>
  <si>
    <t>15M32S29E07</t>
  </si>
  <si>
    <t>15M32S29E08</t>
  </si>
  <si>
    <t>15M32S29E09</t>
  </si>
  <si>
    <t>15M32S29E10</t>
  </si>
  <si>
    <t>15M32S29E11</t>
  </si>
  <si>
    <t>15M32S29E12</t>
  </si>
  <si>
    <t>15M32S29E13</t>
  </si>
  <si>
    <t>15M32S29E14</t>
  </si>
  <si>
    <t>15M32S29E15</t>
  </si>
  <si>
    <t>15M32S29E16</t>
  </si>
  <si>
    <t>15M32S29E17</t>
  </si>
  <si>
    <t>15M32S29E18</t>
  </si>
  <si>
    <t>15M32S29E19</t>
  </si>
  <si>
    <t>15M32S29E20</t>
  </si>
  <si>
    <t>15M32S29E21</t>
  </si>
  <si>
    <t>15M32S29E22</t>
  </si>
  <si>
    <t>15M32S29E23</t>
  </si>
  <si>
    <t>15M32S29E26</t>
  </si>
  <si>
    <t>15M32S29E27</t>
  </si>
  <si>
    <t>15M32S29E28</t>
  </si>
  <si>
    <t>15M32S29E29</t>
  </si>
  <si>
    <t>15M32S29E30</t>
  </si>
  <si>
    <t>15M32S29E31</t>
  </si>
  <si>
    <t>15M32S29E32</t>
  </si>
  <si>
    <t>15M32S29E33</t>
  </si>
  <si>
    <t>15M32S29E34</t>
  </si>
  <si>
    <t>15M32S29E35</t>
  </si>
  <si>
    <t>15M32S30E07</t>
  </si>
  <si>
    <t>15M32S30E18</t>
  </si>
  <si>
    <t>15M32S31E24</t>
  </si>
  <si>
    <t>15M32S31E25</t>
  </si>
  <si>
    <t>15M32S31E26</t>
  </si>
  <si>
    <t>15M32S31E35</t>
  </si>
  <si>
    <t>15M32S31E36</t>
  </si>
  <si>
    <t>15M32S32E19</t>
  </si>
  <si>
    <t>15M32S32E27</t>
  </si>
  <si>
    <t>15M32S32E28</t>
  </si>
  <si>
    <t>15M32S32E30</t>
  </si>
  <si>
    <t>15M32S32E31</t>
  </si>
  <si>
    <t>15M32S32E35</t>
  </si>
  <si>
    <t>15M32S32E36</t>
  </si>
  <si>
    <t>15M32S33E25</t>
  </si>
  <si>
    <t>15M32S33E26</t>
  </si>
  <si>
    <t>15M32S33E27</t>
  </si>
  <si>
    <t>15M32S33E28</t>
  </si>
  <si>
    <t>15M32S33E29</t>
  </si>
  <si>
    <t>15M32S33E30</t>
  </si>
  <si>
    <t>15M32S33E31</t>
  </si>
  <si>
    <t>15M32S33E34</t>
  </si>
  <si>
    <t>15S?N?W01</t>
  </si>
  <si>
    <t>15S09N13W07</t>
  </si>
  <si>
    <t>15S09N14W25</t>
  </si>
  <si>
    <t>15S09N14W30</t>
  </si>
  <si>
    <t>15S09N14W31</t>
  </si>
  <si>
    <t>15S09N14W36</t>
  </si>
  <si>
    <t>15S09N15W25</t>
  </si>
  <si>
    <t>15S09N19W25</t>
  </si>
  <si>
    <t>15S10N13W29</t>
  </si>
  <si>
    <t>15S10N13W32</t>
  </si>
  <si>
    <t>15S10N18W06</t>
  </si>
  <si>
    <t>15S10N19W01</t>
  </si>
  <si>
    <t>15S10N19W02</t>
  </si>
  <si>
    <t>15S10N19W03</t>
  </si>
  <si>
    <t>15S10N19W05</t>
  </si>
  <si>
    <t>15S10N19W10</t>
  </si>
  <si>
    <t>15S11N17W18</t>
  </si>
  <si>
    <t>15S11N18W05</t>
  </si>
  <si>
    <t>15S11N18W06</t>
  </si>
  <si>
    <t>15S11N18W07</t>
  </si>
  <si>
    <t>15S11N18W08</t>
  </si>
  <si>
    <t>15S11N18W09</t>
  </si>
  <si>
    <t>15S11N18W16</t>
  </si>
  <si>
    <t>15S11N18W17</t>
  </si>
  <si>
    <t>15S11N18W18</t>
  </si>
  <si>
    <t>15S11N18W19</t>
  </si>
  <si>
    <t>15S11N18W20</t>
  </si>
  <si>
    <t>15S11N18W21</t>
  </si>
  <si>
    <t>15S11N18W22</t>
  </si>
  <si>
    <t>15S11N18W23</t>
  </si>
  <si>
    <t>15S11N18W24</t>
  </si>
  <si>
    <t>15S11N18W27</t>
  </si>
  <si>
    <t>15S11N18W28</t>
  </si>
  <si>
    <t>15S11N18W29</t>
  </si>
  <si>
    <t>15S11N18W30</t>
  </si>
  <si>
    <t>15S11N18W31</t>
  </si>
  <si>
    <t>15S11N19W01</t>
  </si>
  <si>
    <t>15S11N19W02</t>
  </si>
  <si>
    <t>15S11N19W03</t>
  </si>
  <si>
    <t>15S11N19W04</t>
  </si>
  <si>
    <t>15S11N19W05</t>
  </si>
  <si>
    <t>15S11N19W06</t>
  </si>
  <si>
    <t>15S11N19W07</t>
  </si>
  <si>
    <t>15S11N19W08</t>
  </si>
  <si>
    <t>15S11N19W09</t>
  </si>
  <si>
    <t>15S11N19W10</t>
  </si>
  <si>
    <t>15S11N19W11</t>
  </si>
  <si>
    <t>15S11N19W12</t>
  </si>
  <si>
    <t>15S11N19W13</t>
  </si>
  <si>
    <t>15S11N19W14</t>
  </si>
  <si>
    <t>15S11N19W15</t>
  </si>
  <si>
    <t>15S11N19W16</t>
  </si>
  <si>
    <t>15S11N19W17</t>
  </si>
  <si>
    <t>15S11N19W18</t>
  </si>
  <si>
    <t>15S11N19W19</t>
  </si>
  <si>
    <t>15S11N19W20</t>
  </si>
  <si>
    <t>15S11N19W21</t>
  </si>
  <si>
    <t>15S11N19W22</t>
  </si>
  <si>
    <t>15S11N19W23</t>
  </si>
  <si>
    <t>15S11N19W24</t>
  </si>
  <si>
    <t>15S11N19W25</t>
  </si>
  <si>
    <t>15S11N19W26</t>
  </si>
  <si>
    <t>15S11N19W27</t>
  </si>
  <si>
    <t>15S11N19W28</t>
  </si>
  <si>
    <t>15S11N19W29</t>
  </si>
  <si>
    <t>15S11N19W30</t>
  </si>
  <si>
    <t>15S11N19W32</t>
  </si>
  <si>
    <t>15S11N19W33</t>
  </si>
  <si>
    <t>15S11N19W34</t>
  </si>
  <si>
    <t>15S11N19W35</t>
  </si>
  <si>
    <t>15S11N19W36</t>
  </si>
  <si>
    <t>15S11N20W03</t>
  </si>
  <si>
    <t>15S11N20W04</t>
  </si>
  <si>
    <t>15S11N20W05</t>
  </si>
  <si>
    <t>15S11N20W06</t>
  </si>
  <si>
    <t>15S11N20W07</t>
  </si>
  <si>
    <t>15S11N20W08</t>
  </si>
  <si>
    <t>15S11N20W09</t>
  </si>
  <si>
    <t>15S11N20W10</t>
  </si>
  <si>
    <t>15S11N20W13</t>
  </si>
  <si>
    <t>15S11N20W14</t>
  </si>
  <si>
    <t>15S11N20W15</t>
  </si>
  <si>
    <t>15S11N20W16</t>
  </si>
  <si>
    <t>15S11N20W17</t>
  </si>
  <si>
    <t>15S11N20W18</t>
  </si>
  <si>
    <t>15S11N20W19</t>
  </si>
  <si>
    <t>15S11N20W23</t>
  </si>
  <si>
    <t>15S11N21W01</t>
  </si>
  <si>
    <t>15S11N21W02</t>
  </si>
  <si>
    <t>15S11N21W03</t>
  </si>
  <si>
    <t>15S11N21W04</t>
  </si>
  <si>
    <t>15S11N21W05</t>
  </si>
  <si>
    <t>15S11N21W06</t>
  </si>
  <si>
    <t>15S11N21W07</t>
  </si>
  <si>
    <t>15S11N21W08</t>
  </si>
  <si>
    <t>15S11N21W09</t>
  </si>
  <si>
    <t>15S11N21W10</t>
  </si>
  <si>
    <t>15S11N21W11</t>
  </si>
  <si>
    <t>15S11N21W12</t>
  </si>
  <si>
    <t>15S11N21W13</t>
  </si>
  <si>
    <t>15S11N21W14</t>
  </si>
  <si>
    <t>15S11N21W15</t>
  </si>
  <si>
    <t>15S11N21W16</t>
  </si>
  <si>
    <t>15S11N21W17</t>
  </si>
  <si>
    <t>15S11N21W18</t>
  </si>
  <si>
    <t>15S11N21W20</t>
  </si>
  <si>
    <t>15S11N21W21</t>
  </si>
  <si>
    <t>15S11N21W23</t>
  </si>
  <si>
    <t>15S11N21W24</t>
  </si>
  <si>
    <t>15S11N21W28</t>
  </si>
  <si>
    <t>15S11N21W29</t>
  </si>
  <si>
    <t>15S11N22W01</t>
  </si>
  <si>
    <t>15S11N22W02</t>
  </si>
  <si>
    <t>15S11N22W03</t>
  </si>
  <si>
    <t>15S11N22W04</t>
  </si>
  <si>
    <t>15S11N22W05</t>
  </si>
  <si>
    <t>15S11N22W06</t>
  </si>
  <si>
    <t>15S11N22W07</t>
  </si>
  <si>
    <t>15S11N22W08</t>
  </si>
  <si>
    <t>15S11N22W09</t>
  </si>
  <si>
    <t>15S11N22W10</t>
  </si>
  <si>
    <t>15S11N22W11</t>
  </si>
  <si>
    <t>15S11N22W12</t>
  </si>
  <si>
    <t>15S11N22W15</t>
  </si>
  <si>
    <t>15S11N22W16</t>
  </si>
  <si>
    <t>15S11N22W17</t>
  </si>
  <si>
    <t>15S11N22W18</t>
  </si>
  <si>
    <t>15S11N22W19</t>
  </si>
  <si>
    <t>15S11N22W20</t>
  </si>
  <si>
    <t>15S11N22W21</t>
  </si>
  <si>
    <t>15S11N23W01</t>
  </si>
  <si>
    <t>15S11N23W02</t>
  </si>
  <si>
    <t>15S11N23W03</t>
  </si>
  <si>
    <t>15S11N23W10</t>
  </si>
  <si>
    <t>15S11N23W11</t>
  </si>
  <si>
    <t>15S11N23W12</t>
  </si>
  <si>
    <t>15S12N18W30</t>
  </si>
  <si>
    <t>15S12N18W31</t>
  </si>
  <si>
    <t>15S12N18W32</t>
  </si>
  <si>
    <t>15S12N19W25</t>
  </si>
  <si>
    <t>15S12N19W26</t>
  </si>
  <si>
    <t>15S12N19W27</t>
  </si>
  <si>
    <t>15S12N19W28</t>
  </si>
  <si>
    <t>15S12N19W29</t>
  </si>
  <si>
    <t>15S12N19W30</t>
  </si>
  <si>
    <t>15S12N19W31</t>
  </si>
  <si>
    <t>15S12N19W32</t>
  </si>
  <si>
    <t>15S12N19W33</t>
  </si>
  <si>
    <t>15S12N19W34</t>
  </si>
  <si>
    <t>15S12N19W35</t>
  </si>
  <si>
    <t>15S12N19W36</t>
  </si>
  <si>
    <t>15S12N20W25</t>
  </si>
  <si>
    <t>15S12N20W26</t>
  </si>
  <si>
    <t>15S12N20W27</t>
  </si>
  <si>
    <t>15S12N20W28</t>
  </si>
  <si>
    <t>15S12N20W29</t>
  </si>
  <si>
    <t>15S12N20W30</t>
  </si>
  <si>
    <t>15S12N20W31</t>
  </si>
  <si>
    <t>15S12N20W32</t>
  </si>
  <si>
    <t>15S12N20W33</t>
  </si>
  <si>
    <t>15S12N20W34</t>
  </si>
  <si>
    <t>15S12N20W35</t>
  </si>
  <si>
    <t>15S12N20W36</t>
  </si>
  <si>
    <t>15S12N21W25</t>
  </si>
  <si>
    <t>15S12N21W26</t>
  </si>
  <si>
    <t>15S12N21W27</t>
  </si>
  <si>
    <t>15S12N21W28</t>
  </si>
  <si>
    <t>15S12N21W29</t>
  </si>
  <si>
    <t>15S12N21W30</t>
  </si>
  <si>
    <t>15S12N21W31</t>
  </si>
  <si>
    <t>15S12N21W32</t>
  </si>
  <si>
    <t>15S12N21W33</t>
  </si>
  <si>
    <t>15S12N21W34</t>
  </si>
  <si>
    <t>15S12N21W35</t>
  </si>
  <si>
    <t>15S12N21W36</t>
  </si>
  <si>
    <t>15S12N22W25</t>
  </si>
  <si>
    <t>15S12N22W26</t>
  </si>
  <si>
    <t>15S12N22W27</t>
  </si>
  <si>
    <t>15S12N22W28</t>
  </si>
  <si>
    <t>15S12N22W29</t>
  </si>
  <si>
    <t>15S12N22W30</t>
  </si>
  <si>
    <t>15S12N22W31</t>
  </si>
  <si>
    <t>15S12N22W32</t>
  </si>
  <si>
    <t>15S12N22W33</t>
  </si>
  <si>
    <t>15S12N22W34</t>
  </si>
  <si>
    <t>15S12N22W35</t>
  </si>
  <si>
    <t>15S12N22W36</t>
  </si>
  <si>
    <t>15S12N23W25</t>
  </si>
  <si>
    <t>15S12N23W26</t>
  </si>
  <si>
    <t>15S12N23W27</t>
  </si>
  <si>
    <t>15S12N23W34</t>
  </si>
  <si>
    <t>15S12N23W35</t>
  </si>
  <si>
    <t>15S12N23W36</t>
  </si>
  <si>
    <t>16M17S20E36</t>
  </si>
  <si>
    <t>Kings</t>
  </si>
  <si>
    <t>16M17S21E24</t>
  </si>
  <si>
    <t>16M17S21E25</t>
  </si>
  <si>
    <t>16M17S21E30</t>
  </si>
  <si>
    <t>16M17S21E31</t>
  </si>
  <si>
    <t>16M17S21E32</t>
  </si>
  <si>
    <t>16M17S21E33</t>
  </si>
  <si>
    <t>16M17S21E34</t>
  </si>
  <si>
    <t>16M17S21E35</t>
  </si>
  <si>
    <t>16M17S21E36</t>
  </si>
  <si>
    <t>16M17S22E01</t>
  </si>
  <si>
    <t>16M17S22E02</t>
  </si>
  <si>
    <t>16M17S22E03</t>
  </si>
  <si>
    <t>16M17S22E04</t>
  </si>
  <si>
    <t>16M17S22E08</t>
  </si>
  <si>
    <t>16M17S22E09</t>
  </si>
  <si>
    <t>16M17S22E10</t>
  </si>
  <si>
    <t>16M17S22E11</t>
  </si>
  <si>
    <t>16M17S22E12</t>
  </si>
  <si>
    <t>16M17S22E13</t>
  </si>
  <si>
    <t>16M17S22E14</t>
  </si>
  <si>
    <t>16M17S22E15</t>
  </si>
  <si>
    <t>16M17S22E16</t>
  </si>
  <si>
    <t>16M17S22E17</t>
  </si>
  <si>
    <t>16M17S22E18</t>
  </si>
  <si>
    <t>16M17S22E19</t>
  </si>
  <si>
    <t>16M17S22E20</t>
  </si>
  <si>
    <t>16M17S22E21</t>
  </si>
  <si>
    <t>16M17S22E22</t>
  </si>
  <si>
    <t>16M17S22E23</t>
  </si>
  <si>
    <t>16M17S22E24</t>
  </si>
  <si>
    <t>16M17S22E25</t>
  </si>
  <si>
    <t>16M17S22E26</t>
  </si>
  <si>
    <t>16M17S22E27</t>
  </si>
  <si>
    <t>16M17S22E28</t>
  </si>
  <si>
    <t>16M17S22E29</t>
  </si>
  <si>
    <t>16M17S22E30</t>
  </si>
  <si>
    <t>16M17S22E31</t>
  </si>
  <si>
    <t>16M17S22E32</t>
  </si>
  <si>
    <t>16M17S22E33</t>
  </si>
  <si>
    <t>16M17S22E34</t>
  </si>
  <si>
    <t>16M17S22E35</t>
  </si>
  <si>
    <t>16M17S22E36</t>
  </si>
  <si>
    <t>16M18S19E01</t>
  </si>
  <si>
    <t>16M18S19E02</t>
  </si>
  <si>
    <t>16M18S19E03</t>
  </si>
  <si>
    <t>16M18S19E04</t>
  </si>
  <si>
    <t>16M18S19E05</t>
  </si>
  <si>
    <t>16M18S19E06</t>
  </si>
  <si>
    <t>16M18S19E07</t>
  </si>
  <si>
    <t>16M18S19E08</t>
  </si>
  <si>
    <t>16M18S19E09</t>
  </si>
  <si>
    <t>16M18S19E10</t>
  </si>
  <si>
    <t>16M18S19E11</t>
  </si>
  <si>
    <t>16M18S19E12</t>
  </si>
  <si>
    <t>16M18S19E13</t>
  </si>
  <si>
    <t>16M18S19E14</t>
  </si>
  <si>
    <t>16M18S19E15</t>
  </si>
  <si>
    <t>16M18S19E16</t>
  </si>
  <si>
    <t>16M18S19E17</t>
  </si>
  <si>
    <t>16M18S19E18</t>
  </si>
  <si>
    <t>16M18S19E19</t>
  </si>
  <si>
    <t>16M18S19E20</t>
  </si>
  <si>
    <t>16M18S19E21</t>
  </si>
  <si>
    <t>16M18S19E22</t>
  </si>
  <si>
    <t>16M18S19E23</t>
  </si>
  <si>
    <t>16M18S19E24</t>
  </si>
  <si>
    <t>16M18S19E25</t>
  </si>
  <si>
    <t>16M18S19E26</t>
  </si>
  <si>
    <t>16M18S19E27</t>
  </si>
  <si>
    <t>16M18S19E28</t>
  </si>
  <si>
    <t>16M18S19E29</t>
  </si>
  <si>
    <t>16M18S19E32</t>
  </si>
  <si>
    <t>16M18S19E33</t>
  </si>
  <si>
    <t>16M18S19E34</t>
  </si>
  <si>
    <t>16M18S19E35</t>
  </si>
  <si>
    <t>16M18S19E36</t>
  </si>
  <si>
    <t>16M18S20E01</t>
  </si>
  <si>
    <t>16M18S20E02</t>
  </si>
  <si>
    <t>16M18S20E03</t>
  </si>
  <si>
    <t>16M18S20E04</t>
  </si>
  <si>
    <t>16M18S20E05</t>
  </si>
  <si>
    <t>16M18S20E06</t>
  </si>
  <si>
    <t>16M18S20E07</t>
  </si>
  <si>
    <t>16M18S20E08</t>
  </si>
  <si>
    <t>16M18S20E09</t>
  </si>
  <si>
    <t>16M18S20E10</t>
  </si>
  <si>
    <t>16M18S20E11</t>
  </si>
  <si>
    <t>16M18S20E12</t>
  </si>
  <si>
    <t>16M18S20E13</t>
  </si>
  <si>
    <t>16M18S20E14</t>
  </si>
  <si>
    <t>16M18S20E15</t>
  </si>
  <si>
    <t>16M18S20E16</t>
  </si>
  <si>
    <t>16M18S20E17</t>
  </si>
  <si>
    <t>16M18S20E18</t>
  </si>
  <si>
    <t>16M18S20E19</t>
  </si>
  <si>
    <t>16M18S20E20</t>
  </si>
  <si>
    <t>16M18S20E21</t>
  </si>
  <si>
    <t>16M18S20E22</t>
  </si>
  <si>
    <t>16M18S20E23</t>
  </si>
  <si>
    <t>16M18S20E24</t>
  </si>
  <si>
    <t>16M18S20E25</t>
  </si>
  <si>
    <t>16M18S20E26</t>
  </si>
  <si>
    <t>16M18S20E27</t>
  </si>
  <si>
    <t>16M18S20E28</t>
  </si>
  <si>
    <t>16M18S20E29</t>
  </si>
  <si>
    <t>16M18S20E30</t>
  </si>
  <si>
    <t>16M18S20E31</t>
  </si>
  <si>
    <t>16M18S20E32</t>
  </si>
  <si>
    <t>16M18S20E33</t>
  </si>
  <si>
    <t>16M18S20E34</t>
  </si>
  <si>
    <t>16M18S20E35</t>
  </si>
  <si>
    <t>16M18S20E36</t>
  </si>
  <si>
    <t>16M18S21E01</t>
  </si>
  <si>
    <t>16M18S21E02</t>
  </si>
  <si>
    <t>16M18S21E03</t>
  </si>
  <si>
    <t>16M18S21E04</t>
  </si>
  <si>
    <t>16M18S21E05</t>
  </si>
  <si>
    <t>16M18S21E06</t>
  </si>
  <si>
    <t>16M18S21E07</t>
  </si>
  <si>
    <t>16M18S21E08</t>
  </si>
  <si>
    <t>16M18S21E09</t>
  </si>
  <si>
    <t>16M18S21E10</t>
  </si>
  <si>
    <t>16M18S21E11</t>
  </si>
  <si>
    <t>16M18S21E12</t>
  </si>
  <si>
    <t>16M18S21E13</t>
  </si>
  <si>
    <t>16M18S21E14</t>
  </si>
  <si>
    <t>16M18S21E15</t>
  </si>
  <si>
    <t>16M18S21E16</t>
  </si>
  <si>
    <t>16M18S21E17</t>
  </si>
  <si>
    <t>16M18S21E18</t>
  </si>
  <si>
    <t>16M18S21E19</t>
  </si>
  <si>
    <t>16M18S21E20</t>
  </si>
  <si>
    <t>16M18S21E21</t>
  </si>
  <si>
    <t>16M18S21E22</t>
  </si>
  <si>
    <t>16M18S21E30</t>
  </si>
  <si>
    <t>16M18S21E31</t>
  </si>
  <si>
    <t>16M18S22E01</t>
  </si>
  <si>
    <t>16M18S22E02</t>
  </si>
  <si>
    <t>16M18S22E03</t>
  </si>
  <si>
    <t>16M18S22E04</t>
  </si>
  <si>
    <t>16M18S22E05</t>
  </si>
  <si>
    <t>16M18S22E06</t>
  </si>
  <si>
    <t>16M18S22E07</t>
  </si>
  <si>
    <t>16M18S22E08</t>
  </si>
  <si>
    <t>16M18S22E09</t>
  </si>
  <si>
    <t>16M18S22E10</t>
  </si>
  <si>
    <t>16M18S22E11</t>
  </si>
  <si>
    <t>16M18S22E12</t>
  </si>
  <si>
    <t>16M18S22E13</t>
  </si>
  <si>
    <t>16M18S22E14</t>
  </si>
  <si>
    <t>16M18S22E15</t>
  </si>
  <si>
    <t>16M18S22E16</t>
  </si>
  <si>
    <t>16M18S22E17</t>
  </si>
  <si>
    <t>16M18S22E18</t>
  </si>
  <si>
    <t>16M18S22E19</t>
  </si>
  <si>
    <t>16M18S22E20</t>
  </si>
  <si>
    <t>16M18S22E21</t>
  </si>
  <si>
    <t>16M18S22E22</t>
  </si>
  <si>
    <t>16M18S22E23</t>
  </si>
  <si>
    <t>16M18S22E24</t>
  </si>
  <si>
    <t>16M18S22E25</t>
  </si>
  <si>
    <t>16M18S22E26</t>
  </si>
  <si>
    <t>16M18S22E27</t>
  </si>
  <si>
    <t>16M18S22E28</t>
  </si>
  <si>
    <t>16M18S22E29</t>
  </si>
  <si>
    <t>16M18S22E30</t>
  </si>
  <si>
    <t>16M18S22E32</t>
  </si>
  <si>
    <t>16M18S22E33</t>
  </si>
  <si>
    <t>16M18S22E34</t>
  </si>
  <si>
    <t>16M18S22E35</t>
  </si>
  <si>
    <t>16M18S22E36</t>
  </si>
  <si>
    <t>16M18S23E04</t>
  </si>
  <si>
    <t>16M18S23E05</t>
  </si>
  <si>
    <t>16M18S23E06</t>
  </si>
  <si>
    <t>16M18S23E07</t>
  </si>
  <si>
    <t>16M18S23E08</t>
  </si>
  <si>
    <t>16M18S23E09</t>
  </si>
  <si>
    <t>16M18S23E16</t>
  </si>
  <si>
    <t>16M18S23E17</t>
  </si>
  <si>
    <t>16M18S23E18</t>
  </si>
  <si>
    <t>16M18S23E19</t>
  </si>
  <si>
    <t>16M18S23E20</t>
  </si>
  <si>
    <t>16M18S23E28</t>
  </si>
  <si>
    <t>16M18S23E29</t>
  </si>
  <si>
    <t>16M18S23E30</t>
  </si>
  <si>
    <t>16M18S23E31</t>
  </si>
  <si>
    <t>16M18S23E32</t>
  </si>
  <si>
    <t>16M18S23E33</t>
  </si>
  <si>
    <t>16M19S19E01</t>
  </si>
  <si>
    <t>16M19S19E02</t>
  </si>
  <si>
    <t>16M19S19E03</t>
  </si>
  <si>
    <t>16M19S19E04</t>
  </si>
  <si>
    <t>16M19S19E07</t>
  </si>
  <si>
    <t>16M19S19E08</t>
  </si>
  <si>
    <t>16M19S19E09</t>
  </si>
  <si>
    <t>16M19S19E10</t>
  </si>
  <si>
    <t>16M19S19E11</t>
  </si>
  <si>
    <t>16M19S19E12</t>
  </si>
  <si>
    <t>16M19S19E18</t>
  </si>
  <si>
    <t>16M19S19E31</t>
  </si>
  <si>
    <t>16M19S19E32</t>
  </si>
  <si>
    <t>16M19S19E34</t>
  </si>
  <si>
    <t>16M19S19E36</t>
  </si>
  <si>
    <t>16M19S20E01</t>
  </si>
  <si>
    <t>16M19S20E02</t>
  </si>
  <si>
    <t>16M19S20E04</t>
  </si>
  <si>
    <t>16M19S20E05</t>
  </si>
  <si>
    <t>16M19S20E06</t>
  </si>
  <si>
    <t>16M19S20E07</t>
  </si>
  <si>
    <t>16M19S20E11</t>
  </si>
  <si>
    <t>16M19S20E12</t>
  </si>
  <si>
    <t>16M19S20E13</t>
  </si>
  <si>
    <t>16M19S20E14</t>
  </si>
  <si>
    <t>16M19S20E19</t>
  </si>
  <si>
    <t>16M19S20E20</t>
  </si>
  <si>
    <t>16M19S20E22</t>
  </si>
  <si>
    <t>16M19S20E23</t>
  </si>
  <si>
    <t>16M19S20E24</t>
  </si>
  <si>
    <t>16M19S20E26</t>
  </si>
  <si>
    <t>16M19S20E27</t>
  </si>
  <si>
    <t>16M19S20E28</t>
  </si>
  <si>
    <t>16M19S20E29</t>
  </si>
  <si>
    <t>16M19S20E30</t>
  </si>
  <si>
    <t>16M19S20E31</t>
  </si>
  <si>
    <t>16M19S20E32</t>
  </si>
  <si>
    <t>16M19S20E34</t>
  </si>
  <si>
    <t>16M19S20E35</t>
  </si>
  <si>
    <t>16M19S21E02</t>
  </si>
  <si>
    <t>16M19S21E06</t>
  </si>
  <si>
    <t>16M19S21E07</t>
  </si>
  <si>
    <t>16M19S21E08</t>
  </si>
  <si>
    <t>16M19S21E09</t>
  </si>
  <si>
    <t>16M19S21E10</t>
  </si>
  <si>
    <t>16M19S21E11</t>
  </si>
  <si>
    <t>16M19S21E14</t>
  </si>
  <si>
    <t>16M19S21E15</t>
  </si>
  <si>
    <t>16M19S21E16</t>
  </si>
  <si>
    <t>16M19S21E17</t>
  </si>
  <si>
    <t>16M19S21E18</t>
  </si>
  <si>
    <t>16M19S21E19</t>
  </si>
  <si>
    <t>16M19S21E20</t>
  </si>
  <si>
    <t>16M19S21E21</t>
  </si>
  <si>
    <t>16M19S21E22</t>
  </si>
  <si>
    <t>16M19S21E23</t>
  </si>
  <si>
    <t>16M19S21E24</t>
  </si>
  <si>
    <t>16M19S21E25</t>
  </si>
  <si>
    <t>16M19S21E26</t>
  </si>
  <si>
    <t>16M19S21E27</t>
  </si>
  <si>
    <t>16M19S21E28</t>
  </si>
  <si>
    <t>16M19S21E29</t>
  </si>
  <si>
    <t>16M19S21E32</t>
  </si>
  <si>
    <t>16M19S21E33</t>
  </si>
  <si>
    <t>16M19S21E34</t>
  </si>
  <si>
    <t>16M19S21E35</t>
  </si>
  <si>
    <t>16M19S21E36</t>
  </si>
  <si>
    <t>16M19S22E01</t>
  </si>
  <si>
    <t>16M19S22E02</t>
  </si>
  <si>
    <t>16M19S22E03</t>
  </si>
  <si>
    <t>16M19S22E04</t>
  </si>
  <si>
    <t>16M19S22E05</t>
  </si>
  <si>
    <t>16M19S22E08</t>
  </si>
  <si>
    <t>16M19S22E09</t>
  </si>
  <si>
    <t>16M19S22E10</t>
  </si>
  <si>
    <t>16M19S22E11</t>
  </si>
  <si>
    <t>16M19S22E12</t>
  </si>
  <si>
    <t>16M19S22E13</t>
  </si>
  <si>
    <t>16M19S22E14</t>
  </si>
  <si>
    <t>16M19S22E15</t>
  </si>
  <si>
    <t>16M19S22E16</t>
  </si>
  <si>
    <t>16M19S22E17</t>
  </si>
  <si>
    <t>16M19S22E18</t>
  </si>
  <si>
    <t>16M19S22E19</t>
  </si>
  <si>
    <t>16M19S22E20</t>
  </si>
  <si>
    <t>16M19S22E21</t>
  </si>
  <si>
    <t>16M19S22E22</t>
  </si>
  <si>
    <t>16M19S22E23</t>
  </si>
  <si>
    <t>16M19S22E24</t>
  </si>
  <si>
    <t>16M19S22E25</t>
  </si>
  <si>
    <t>16M19S22E26</t>
  </si>
  <si>
    <t>16M19S22E27</t>
  </si>
  <si>
    <t>16M19S22E28</t>
  </si>
  <si>
    <t>16M19S22E29</t>
  </si>
  <si>
    <t>16M19S22E30</t>
  </si>
  <si>
    <t>16M19S22E31</t>
  </si>
  <si>
    <t>16M19S22E32</t>
  </si>
  <si>
    <t>16M19S22E33</t>
  </si>
  <si>
    <t>16M19S22E34</t>
  </si>
  <si>
    <t>16M19S22E35</t>
  </si>
  <si>
    <t>16M19S22E36</t>
  </si>
  <si>
    <t>16M19S23E04</t>
  </si>
  <si>
    <t>16M19S23E05</t>
  </si>
  <si>
    <t>16M19S23E06</t>
  </si>
  <si>
    <t>16M19S23E07</t>
  </si>
  <si>
    <t>16M19S23E08</t>
  </si>
  <si>
    <t>16M19S23E09</t>
  </si>
  <si>
    <t>16M19S23E16</t>
  </si>
  <si>
    <t>16M19S23E17</t>
  </si>
  <si>
    <t>16M19S23E18</t>
  </si>
  <si>
    <t>16M20S18E24</t>
  </si>
  <si>
    <t>16M20S18E25</t>
  </si>
  <si>
    <t>16M20S18E26</t>
  </si>
  <si>
    <t>16M20S18E34</t>
  </si>
  <si>
    <t>16M20S18E35</t>
  </si>
  <si>
    <t>16M20S19E01</t>
  </si>
  <si>
    <t>16M20S19E03</t>
  </si>
  <si>
    <t>16M20S19E04</t>
  </si>
  <si>
    <t>16M20S19E05</t>
  </si>
  <si>
    <t>16M20S19E06</t>
  </si>
  <si>
    <t>16M20S19E07</t>
  </si>
  <si>
    <t>16M20S19E08</t>
  </si>
  <si>
    <t>16M20S19E12</t>
  </si>
  <si>
    <t>16M20S19E13</t>
  </si>
  <si>
    <t>16M20S19E16</t>
  </si>
  <si>
    <t>16M20S19E17</t>
  </si>
  <si>
    <t>16M20S19E18</t>
  </si>
  <si>
    <t>16M20S19E19</t>
  </si>
  <si>
    <t>16M20S19E20</t>
  </si>
  <si>
    <t>16M20S19E24</t>
  </si>
  <si>
    <t>16M20S19E25</t>
  </si>
  <si>
    <t>16M20S19E29</t>
  </si>
  <si>
    <t>16M20S19E30</t>
  </si>
  <si>
    <t>16M20S19E31</t>
  </si>
  <si>
    <t>16M20S19E32</t>
  </si>
  <si>
    <t>16M20S19E35</t>
  </si>
  <si>
    <t>16M20S19E36</t>
  </si>
  <si>
    <t>16M20S20E02</t>
  </si>
  <si>
    <t>16M20S20E03</t>
  </si>
  <si>
    <t>16M20S20E04</t>
  </si>
  <si>
    <t>16M20S20E05</t>
  </si>
  <si>
    <t>16M20S20E06</t>
  </si>
  <si>
    <t>16M20S20E07</t>
  </si>
  <si>
    <t>16M20S20E10</t>
  </si>
  <si>
    <t>16M20S20E12</t>
  </si>
  <si>
    <t>16M20S20E13</t>
  </si>
  <si>
    <t>16M20S20E14</t>
  </si>
  <si>
    <t>16M20S20E15</t>
  </si>
  <si>
    <t>16M20S20E22</t>
  </si>
  <si>
    <t>16M20S20E23</t>
  </si>
  <si>
    <t>16M20S20E24</t>
  </si>
  <si>
    <t>16M20S20E25</t>
  </si>
  <si>
    <t>16M20S20E26</t>
  </si>
  <si>
    <t>16M20S20E27</t>
  </si>
  <si>
    <t>16M20S20E28</t>
  </si>
  <si>
    <t>16M20S20E29</t>
  </si>
  <si>
    <t>16M20S20E30</t>
  </si>
  <si>
    <t>16M20S20E31</t>
  </si>
  <si>
    <t>16M20S20E32</t>
  </si>
  <si>
    <t>16M20S20E33</t>
  </si>
  <si>
    <t>16M20S20E34</t>
  </si>
  <si>
    <t>16M20S20E35</t>
  </si>
  <si>
    <t>16M20S20E36</t>
  </si>
  <si>
    <t>16M20S21E01</t>
  </si>
  <si>
    <t>16M20S21E02</t>
  </si>
  <si>
    <t>16M20S21E03</t>
  </si>
  <si>
    <t>16M20S21E04</t>
  </si>
  <si>
    <t>16M20S21E05</t>
  </si>
  <si>
    <t>16M20S21E06</t>
  </si>
  <si>
    <t>16M20S21E07</t>
  </si>
  <si>
    <t>16M20S21E08</t>
  </si>
  <si>
    <t>16M20S21E09</t>
  </si>
  <si>
    <t>16M20S21E10</t>
  </si>
  <si>
    <t>16M20S21E12</t>
  </si>
  <si>
    <t>16M20S21E13</t>
  </si>
  <si>
    <t>16M20S21E14</t>
  </si>
  <si>
    <t>16M20S21E15</t>
  </si>
  <si>
    <t>16M20S21E16</t>
  </si>
  <si>
    <t>16M20S21E17</t>
  </si>
  <si>
    <t>16M20S21E18</t>
  </si>
  <si>
    <t>16M20S21E20</t>
  </si>
  <si>
    <t>16M20S21E21</t>
  </si>
  <si>
    <t>16M20S21E22</t>
  </si>
  <si>
    <t>16M20S21E23</t>
  </si>
  <si>
    <t>16M20S21E24</t>
  </si>
  <si>
    <t>16M20S21E25</t>
  </si>
  <si>
    <t>16M20S21E26</t>
  </si>
  <si>
    <t>16M20S21E27</t>
  </si>
  <si>
    <t>16M20S21E28</t>
  </si>
  <si>
    <t>16M20S21E29</t>
  </si>
  <si>
    <t>16M20S21E30</t>
  </si>
  <si>
    <t>16M20S21E32</t>
  </si>
  <si>
    <t>16M20S21E33</t>
  </si>
  <si>
    <t>16M20S21E34</t>
  </si>
  <si>
    <t>16M20S21E35</t>
  </si>
  <si>
    <t>16M20S21E36</t>
  </si>
  <si>
    <t>16M20S22E01</t>
  </si>
  <si>
    <t>16M20S22E02</t>
  </si>
  <si>
    <t>16M20S22E03</t>
  </si>
  <si>
    <t>16M20S22E04</t>
  </si>
  <si>
    <t>16M20S22E05</t>
  </si>
  <si>
    <t>16M20S22E06</t>
  </si>
  <si>
    <t>16M20S22E07</t>
  </si>
  <si>
    <t>16M20S22E08</t>
  </si>
  <si>
    <t>16M20S22E09</t>
  </si>
  <si>
    <t>16M20S22E10</t>
  </si>
  <si>
    <t>16M20S22E11</t>
  </si>
  <si>
    <t>16M20S22E12</t>
  </si>
  <si>
    <t>16M20S22E13</t>
  </si>
  <si>
    <t>16M20S22E14</t>
  </si>
  <si>
    <t>16M20S22E15</t>
  </si>
  <si>
    <t>16M20S22E16</t>
  </si>
  <si>
    <t>16M20S22E17</t>
  </si>
  <si>
    <t>16M20S22E18</t>
  </si>
  <si>
    <t>16M20S22E19</t>
  </si>
  <si>
    <t>16M20S22E20</t>
  </si>
  <si>
    <t>16M20S22E21</t>
  </si>
  <si>
    <t>16M20S22E23</t>
  </si>
  <si>
    <t>16M20S22E24</t>
  </si>
  <si>
    <t>16M20S22E25</t>
  </si>
  <si>
    <t>16M20S22E26</t>
  </si>
  <si>
    <t>16M20S22E29</t>
  </si>
  <si>
    <t>16M20S22E30</t>
  </si>
  <si>
    <t>16M20S22E31</t>
  </si>
  <si>
    <t>16M20S22E32</t>
  </si>
  <si>
    <t>16M20S22E33</t>
  </si>
  <si>
    <t>16M20S22E36</t>
  </si>
  <si>
    <t>16M21S17E24</t>
  </si>
  <si>
    <t>16M21S17E25</t>
  </si>
  <si>
    <t>16M21S18E01</t>
  </si>
  <si>
    <t>16M21S18E02</t>
  </si>
  <si>
    <t>16M21S18E03</t>
  </si>
  <si>
    <t>16M21S18E08</t>
  </si>
  <si>
    <t>16M21S18E09</t>
  </si>
  <si>
    <t>16M21S18E10</t>
  </si>
  <si>
    <t>16M21S18E11</t>
  </si>
  <si>
    <t>16M21S18E12</t>
  </si>
  <si>
    <t>16M21S18E13</t>
  </si>
  <si>
    <t>16M21S18E14</t>
  </si>
  <si>
    <t>16M21S18E15</t>
  </si>
  <si>
    <t>16M21S18E16</t>
  </si>
  <si>
    <t>16M21S18E17</t>
  </si>
  <si>
    <t>16M21S18E18</t>
  </si>
  <si>
    <t>16M21S18E19</t>
  </si>
  <si>
    <t>16M21S18E20</t>
  </si>
  <si>
    <t>16M21S18E21</t>
  </si>
  <si>
    <t>16M21S18E22</t>
  </si>
  <si>
    <t>16M21S18E23</t>
  </si>
  <si>
    <t>16M21S18E24</t>
  </si>
  <si>
    <t>16M21S18E25</t>
  </si>
  <si>
    <t>16M21S18E26</t>
  </si>
  <si>
    <t>16M21S18E27</t>
  </si>
  <si>
    <t>16M21S18E28</t>
  </si>
  <si>
    <t>16M21S18E29</t>
  </si>
  <si>
    <t>16M21S18E30</t>
  </si>
  <si>
    <t>16M21S18E31</t>
  </si>
  <si>
    <t>16M21S18E32</t>
  </si>
  <si>
    <t>16M21S18E33</t>
  </si>
  <si>
    <t>16M21S18E34</t>
  </si>
  <si>
    <t>16M21S18E35</t>
  </si>
  <si>
    <t>16M21S19E01</t>
  </si>
  <si>
    <t>16M21S19E02</t>
  </si>
  <si>
    <t>16M21S19E05</t>
  </si>
  <si>
    <t>16M21S19E06</t>
  </si>
  <si>
    <t>16M21S19E07</t>
  </si>
  <si>
    <t>16M21S19E11</t>
  </si>
  <si>
    <t>16M21S19E12</t>
  </si>
  <si>
    <t>16M21S19E17</t>
  </si>
  <si>
    <t>16M21S19E18</t>
  </si>
  <si>
    <t>16M21S19E19</t>
  </si>
  <si>
    <t>16M21S19E29</t>
  </si>
  <si>
    <t>16M21S19E30</t>
  </si>
  <si>
    <t>16M21S19E31</t>
  </si>
  <si>
    <t>16M21S20E01</t>
  </si>
  <si>
    <t>16M21S20E02</t>
  </si>
  <si>
    <t>16M21S20E03</t>
  </si>
  <si>
    <t>16M21S20E04</t>
  </si>
  <si>
    <t>16M21S20E05</t>
  </si>
  <si>
    <t>16M21S20E06</t>
  </si>
  <si>
    <t>16M21S20E07</t>
  </si>
  <si>
    <t>16M21S20E08</t>
  </si>
  <si>
    <t>16M21S20E09</t>
  </si>
  <si>
    <t>16M21S20E10</t>
  </si>
  <si>
    <t>16M21S20E11</t>
  </si>
  <si>
    <t>16M21S20E12</t>
  </si>
  <si>
    <t>16M21S20E13</t>
  </si>
  <si>
    <t>16M21S20E14</t>
  </si>
  <si>
    <t>16M21S20E15</t>
  </si>
  <si>
    <t>16M21S20E16</t>
  </si>
  <si>
    <t>16M21S20E17</t>
  </si>
  <si>
    <t>16M21S20E18</t>
  </si>
  <si>
    <t>16M21S20E19</t>
  </si>
  <si>
    <t>16M21S20E20</t>
  </si>
  <si>
    <t>16M21S20E21</t>
  </si>
  <si>
    <t>16M21S20E22</t>
  </si>
  <si>
    <t>16M21S20E23</t>
  </si>
  <si>
    <t>16M21S20E24</t>
  </si>
  <si>
    <t>16M21S20E25</t>
  </si>
  <si>
    <t>16M21S20E26</t>
  </si>
  <si>
    <t>16M21S20E27</t>
  </si>
  <si>
    <t>16M21S20E28</t>
  </si>
  <si>
    <t>16M21S20E29</t>
  </si>
  <si>
    <t>16M21S20E30</t>
  </si>
  <si>
    <t>16M21S20E31</t>
  </si>
  <si>
    <t>16M21S20E32</t>
  </si>
  <si>
    <t>16M21S20E33</t>
  </si>
  <si>
    <t>16M21S20E34</t>
  </si>
  <si>
    <t>16M21S20E35</t>
  </si>
  <si>
    <t>16M21S20E36</t>
  </si>
  <si>
    <t>16M21S21E01</t>
  </si>
  <si>
    <t>16M21S21E02</t>
  </si>
  <si>
    <t>16M21S21E04</t>
  </si>
  <si>
    <t>16M21S21E05</t>
  </si>
  <si>
    <t>16M21S21E06</t>
  </si>
  <si>
    <t>16M21S21E07</t>
  </si>
  <si>
    <t>16M21S21E08</t>
  </si>
  <si>
    <t>16M21S21E09</t>
  </si>
  <si>
    <t>16M21S21E10</t>
  </si>
  <si>
    <t>16M21S21E11</t>
  </si>
  <si>
    <t>16M21S21E12</t>
  </si>
  <si>
    <t>16M21S21E13</t>
  </si>
  <si>
    <t>16M21S21E14</t>
  </si>
  <si>
    <t>16M21S21E15</t>
  </si>
  <si>
    <t>16M21S21E16</t>
  </si>
  <si>
    <t>16M21S21E17</t>
  </si>
  <si>
    <t>16M21S21E18</t>
  </si>
  <si>
    <t>16M21S21E19</t>
  </si>
  <si>
    <t>16M21S21E20</t>
  </si>
  <si>
    <t>16M21S21E21</t>
  </si>
  <si>
    <t>16M21S21E22</t>
  </si>
  <si>
    <t>16M21S21E23</t>
  </si>
  <si>
    <t>16M21S21E24</t>
  </si>
  <si>
    <t>16M21S21E25</t>
  </si>
  <si>
    <t>16M21S21E26</t>
  </si>
  <si>
    <t>16M21S21E27</t>
  </si>
  <si>
    <t>16M21S21E28</t>
  </si>
  <si>
    <t>16M21S21E29</t>
  </si>
  <si>
    <t>16M21S21E30</t>
  </si>
  <si>
    <t>16M21S21E31</t>
  </si>
  <si>
    <t>16M21S21E32</t>
  </si>
  <si>
    <t>16M21S21E33</t>
  </si>
  <si>
    <t>16M21S21E34</t>
  </si>
  <si>
    <t>16M21S21E35</t>
  </si>
  <si>
    <t>16M21S21E36</t>
  </si>
  <si>
    <t>16M21S22E01</t>
  </si>
  <si>
    <t>16M21S22E02</t>
  </si>
  <si>
    <t>16M21S22E03</t>
  </si>
  <si>
    <t>16M21S22E04</t>
  </si>
  <si>
    <t>16M21S22E05</t>
  </si>
  <si>
    <t>16M21S22E06</t>
  </si>
  <si>
    <t>16M21S22E07</t>
  </si>
  <si>
    <t>16M21S22E08</t>
  </si>
  <si>
    <t>16M21S22E09</t>
  </si>
  <si>
    <t>16M21S22E10</t>
  </si>
  <si>
    <t>16M21S22E11</t>
  </si>
  <si>
    <t>16M21S22E12</t>
  </si>
  <si>
    <t>16M21S22E13</t>
  </si>
  <si>
    <t>16M21S22E15</t>
  </si>
  <si>
    <t>16M21S22E16</t>
  </si>
  <si>
    <t>16M21S22E17</t>
  </si>
  <si>
    <t>16M21S22E18</t>
  </si>
  <si>
    <t>16M21S22E19</t>
  </si>
  <si>
    <t>16M21S22E20</t>
  </si>
  <si>
    <t>16M21S22E21</t>
  </si>
  <si>
    <t>16M21S22E22</t>
  </si>
  <si>
    <t>16M21S22E24</t>
  </si>
  <si>
    <t>16M21S22E25</t>
  </si>
  <si>
    <t>16M21S22E26</t>
  </si>
  <si>
    <t>16M21S22E27</t>
  </si>
  <si>
    <t>16M21S22E28</t>
  </si>
  <si>
    <t>16M21S22E29</t>
  </si>
  <si>
    <t>16M21S22E30</t>
  </si>
  <si>
    <t>16M21S22E31</t>
  </si>
  <si>
    <t>16M21S22E32</t>
  </si>
  <si>
    <t>16M21S22E33</t>
  </si>
  <si>
    <t>16M21S22E34</t>
  </si>
  <si>
    <t>16M21S22E35</t>
  </si>
  <si>
    <t>16M22S17E17</t>
  </si>
  <si>
    <t>16M22S17E19</t>
  </si>
  <si>
    <t>16M22S17E27</t>
  </si>
  <si>
    <t>16M22S17E28</t>
  </si>
  <si>
    <t>16M22S17E36</t>
  </si>
  <si>
    <t>16M22S18E01</t>
  </si>
  <si>
    <t>16M22S18E02</t>
  </si>
  <si>
    <t>16M22S18E03</t>
  </si>
  <si>
    <t>16M22S18E04</t>
  </si>
  <si>
    <t>16M22S18E05</t>
  </si>
  <si>
    <t>16M22S18E10</t>
  </si>
  <si>
    <t>16M22S18E11</t>
  </si>
  <si>
    <t>16M22S18E12</t>
  </si>
  <si>
    <t>16M22S18E13</t>
  </si>
  <si>
    <t>16M22S18E14</t>
  </si>
  <si>
    <t>16M22S19E07</t>
  </si>
  <si>
    <t>16M22S19E17</t>
  </si>
  <si>
    <t>16M22S19E18</t>
  </si>
  <si>
    <t>16M22S19E20</t>
  </si>
  <si>
    <t>16M22S19E29</t>
  </si>
  <si>
    <t>16M22S19E30</t>
  </si>
  <si>
    <t>16M22S19E32</t>
  </si>
  <si>
    <t>16M22S19E33</t>
  </si>
  <si>
    <t>16M22S20E01</t>
  </si>
  <si>
    <t>16M22S20E02</t>
  </si>
  <si>
    <t>16M22S20E03</t>
  </si>
  <si>
    <t>16M22S20E04</t>
  </si>
  <si>
    <t>16M22S20E05</t>
  </si>
  <si>
    <t>16M22S20E06</t>
  </si>
  <si>
    <t>16M22S20E07</t>
  </si>
  <si>
    <t>16M22S20E08</t>
  </si>
  <si>
    <t>16M22S20E09</t>
  </si>
  <si>
    <t>16M22S20E10</t>
  </si>
  <si>
    <t>16M22S20E11</t>
  </si>
  <si>
    <t>16M22S20E12</t>
  </si>
  <si>
    <t>16M22S20E13</t>
  </si>
  <si>
    <t>16M22S20E14</t>
  </si>
  <si>
    <t>16M22S20E15</t>
  </si>
  <si>
    <t>16M22S20E16</t>
  </si>
  <si>
    <t>16M22S20E17</t>
  </si>
  <si>
    <t>16M22S20E18</t>
  </si>
  <si>
    <t>16M22S20E19</t>
  </si>
  <si>
    <t>16M22S20E20</t>
  </si>
  <si>
    <t>16M22S20E21</t>
  </si>
  <si>
    <t>16M22S20E22</t>
  </si>
  <si>
    <t>16M22S20E23</t>
  </si>
  <si>
    <t>16M22S20E24</t>
  </si>
  <si>
    <t>16M22S20E25</t>
  </si>
  <si>
    <t>16M22S20E26</t>
  </si>
  <si>
    <t>16M22S20E27</t>
  </si>
  <si>
    <t>16M22S20E28</t>
  </si>
  <si>
    <t>16M22S20E29</t>
  </si>
  <si>
    <t>16M22S20E32</t>
  </si>
  <si>
    <t>16M22S20E33</t>
  </si>
  <si>
    <t>16M22S20E34</t>
  </si>
  <si>
    <t>16M22S20E35</t>
  </si>
  <si>
    <t>16M22S20E36</t>
  </si>
  <si>
    <t>16M22S21E01</t>
  </si>
  <si>
    <t>16M22S21E02</t>
  </si>
  <si>
    <t>16M22S21E03</t>
  </si>
  <si>
    <t>16M22S21E04</t>
  </si>
  <si>
    <t>16M22S21E05</t>
  </si>
  <si>
    <t>16M22S21E06</t>
  </si>
  <si>
    <t>16M22S21E07</t>
  </si>
  <si>
    <t>16M22S21E08</t>
  </si>
  <si>
    <t>16M22S21E09</t>
  </si>
  <si>
    <t>16M22S21E10</t>
  </si>
  <si>
    <t>16M22S21E11</t>
  </si>
  <si>
    <t>16M22S21E12</t>
  </si>
  <si>
    <t>16M22S21E13</t>
  </si>
  <si>
    <t>16M22S21E14</t>
  </si>
  <si>
    <t>16M22S21E15</t>
  </si>
  <si>
    <t>16M22S21E16</t>
  </si>
  <si>
    <t>16M22S21E17</t>
  </si>
  <si>
    <t>16M22S21E18</t>
  </si>
  <si>
    <t>16M22S21E19</t>
  </si>
  <si>
    <t>16M22S21E20</t>
  </si>
  <si>
    <t>16M22S21E21</t>
  </si>
  <si>
    <t>16M22S21E22</t>
  </si>
  <si>
    <t>16M22S21E23</t>
  </si>
  <si>
    <t>16M22S21E24</t>
  </si>
  <si>
    <t>16M22S21E25</t>
  </si>
  <si>
    <t>16M22S21E26</t>
  </si>
  <si>
    <t>16M22S21E27</t>
  </si>
  <si>
    <t>16M22S21E28</t>
  </si>
  <si>
    <t>16M22S21E29</t>
  </si>
  <si>
    <t>16M22S21E30</t>
  </si>
  <si>
    <t>16M22S21E31</t>
  </si>
  <si>
    <t>16M22S21E32</t>
  </si>
  <si>
    <t>16M22S21E33</t>
  </si>
  <si>
    <t>16M22S21E34</t>
  </si>
  <si>
    <t>16M22S21E35</t>
  </si>
  <si>
    <t>16M22S21E36</t>
  </si>
  <si>
    <t>16M22S22E01</t>
  </si>
  <si>
    <t>16M22S22E02</t>
  </si>
  <si>
    <t>16M22S22E03</t>
  </si>
  <si>
    <t>16M22S22E04</t>
  </si>
  <si>
    <t>16M22S22E05</t>
  </si>
  <si>
    <t>16M22S22E06</t>
  </si>
  <si>
    <t>16M22S22E07</t>
  </si>
  <si>
    <t>16M22S22E08</t>
  </si>
  <si>
    <t>16M22S22E09</t>
  </si>
  <si>
    <t>16M22S22E10</t>
  </si>
  <si>
    <t>16M22S22E11</t>
  </si>
  <si>
    <t>16M22S22E12</t>
  </si>
  <si>
    <t>16M22S22E13</t>
  </si>
  <si>
    <t>16M22S22E14</t>
  </si>
  <si>
    <t>16M22S22E15</t>
  </si>
  <si>
    <t>16M22S22E16</t>
  </si>
  <si>
    <t>16M22S22E17</t>
  </si>
  <si>
    <t>16M22S22E18</t>
  </si>
  <si>
    <t>16M22S22E19</t>
  </si>
  <si>
    <t>16M22S22E20</t>
  </si>
  <si>
    <t>16M22S22E21</t>
  </si>
  <si>
    <t>16M22S22E22</t>
  </si>
  <si>
    <t>16M22S22E23</t>
  </si>
  <si>
    <t>16M22S22E24</t>
  </si>
  <si>
    <t>16M22S22E25</t>
  </si>
  <si>
    <t>16M22S22E26</t>
  </si>
  <si>
    <t>16M22S22E27</t>
  </si>
  <si>
    <t>16M22S22E28</t>
  </si>
  <si>
    <t>16M22S22E29</t>
  </si>
  <si>
    <t>16M22S22E30</t>
  </si>
  <si>
    <t>16M22S22E31</t>
  </si>
  <si>
    <t>16M22S22E32</t>
  </si>
  <si>
    <t>16M22S22E33</t>
  </si>
  <si>
    <t>16M22S22E34</t>
  </si>
  <si>
    <t>16M22S22E35</t>
  </si>
  <si>
    <t>16M22S22E36</t>
  </si>
  <si>
    <t>16M23S17E01</t>
  </si>
  <si>
    <t>16M23S17E02</t>
  </si>
  <si>
    <t>16M23S18E07</t>
  </si>
  <si>
    <t>16M23S18E20</t>
  </si>
  <si>
    <t>16M23S18E28</t>
  </si>
  <si>
    <t>16M23S19E04</t>
  </si>
  <si>
    <t>16M23S19E05</t>
  </si>
  <si>
    <t>16M23S19E09</t>
  </si>
  <si>
    <t>16M23S19E10</t>
  </si>
  <si>
    <t>16M23S19E13</t>
  </si>
  <si>
    <t>16M23S19E14</t>
  </si>
  <si>
    <t>16M23S19E15</t>
  </si>
  <si>
    <t>16M23S19E16</t>
  </si>
  <si>
    <t>16M23S19E22</t>
  </si>
  <si>
    <t>16M23S19E23</t>
  </si>
  <si>
    <t>16M23S19E24</t>
  </si>
  <si>
    <t>16M23S19E25</t>
  </si>
  <si>
    <t>16M23S19E26</t>
  </si>
  <si>
    <t>16M23S19E27</t>
  </si>
  <si>
    <t>16M23S19E36</t>
  </si>
  <si>
    <t>16M23S20E18</t>
  </si>
  <si>
    <t>16M23S20E19</t>
  </si>
  <si>
    <t>16M23S20E20</t>
  </si>
  <si>
    <t>16M23S20E29</t>
  </si>
  <si>
    <t>16M23S20E30</t>
  </si>
  <si>
    <t>16M23S20E31</t>
  </si>
  <si>
    <t>16M23S21E01</t>
  </si>
  <si>
    <t>16M23S21E02</t>
  </si>
  <si>
    <t>16M23S21E03</t>
  </si>
  <si>
    <t>16M23S21E04</t>
  </si>
  <si>
    <t>16M23S22E01</t>
  </si>
  <si>
    <t>16M23S22E02</t>
  </si>
  <si>
    <t>16M23S22E03</t>
  </si>
  <si>
    <t>16M23S22E04</t>
  </si>
  <si>
    <t>16M23S22E05</t>
  </si>
  <si>
    <t>16M23S22E06</t>
  </si>
  <si>
    <t>16M23S22E09</t>
  </si>
  <si>
    <t>16M23S22E10</t>
  </si>
  <si>
    <t>16M23S22E11</t>
  </si>
  <si>
    <t>16M23S22E12</t>
  </si>
  <si>
    <t>16M23S22E13</t>
  </si>
  <si>
    <t>16M23S22E14</t>
  </si>
  <si>
    <t>16M23S22E15</t>
  </si>
  <si>
    <t>16M23S22E16</t>
  </si>
  <si>
    <t>16M23S22E17</t>
  </si>
  <si>
    <t>16M23S22E18</t>
  </si>
  <si>
    <t>16M23S22E19</t>
  </si>
  <si>
    <t>16M23S22E20</t>
  </si>
  <si>
    <t>16M23S22E21</t>
  </si>
  <si>
    <t>16M23S22E22</t>
  </si>
  <si>
    <t>16M23S22E23</t>
  </si>
  <si>
    <t>16M23S22E24</t>
  </si>
  <si>
    <t>16M23S22E25</t>
  </si>
  <si>
    <t>16M23S22E26</t>
  </si>
  <si>
    <t>16M23S22E27</t>
  </si>
  <si>
    <t>16M23S22E28</t>
  </si>
  <si>
    <t>16M23S22E29</t>
  </si>
  <si>
    <t>16M23S22E30</t>
  </si>
  <si>
    <t>16M23S22E31</t>
  </si>
  <si>
    <t>16M23S22E32</t>
  </si>
  <si>
    <t>16M23S22E33</t>
  </si>
  <si>
    <t>16M23S22E34</t>
  </si>
  <si>
    <t>16M23S22E35</t>
  </si>
  <si>
    <t>16M23S22E36</t>
  </si>
  <si>
    <t>16M24S17E25</t>
  </si>
  <si>
    <t>16M24S18E12</t>
  </si>
  <si>
    <t>16M24S18E13</t>
  </si>
  <si>
    <t>16M24S18E14</t>
  </si>
  <si>
    <t>16M24S18E23</t>
  </si>
  <si>
    <t>16M24S18E30</t>
  </si>
  <si>
    <t>16M24S19E01</t>
  </si>
  <si>
    <t>16M24S19E02</t>
  </si>
  <si>
    <t>16M24S19E11</t>
  </si>
  <si>
    <t>16M24S19E12</t>
  </si>
  <si>
    <t>16M24S19E13</t>
  </si>
  <si>
    <t>16M24S19E14</t>
  </si>
  <si>
    <t>16M24S19E23</t>
  </si>
  <si>
    <t>16M24S19E24</t>
  </si>
  <si>
    <t>16M24S19E25</t>
  </si>
  <si>
    <t>16M24S19E26</t>
  </si>
  <si>
    <t>16M24S19E36</t>
  </si>
  <si>
    <t>16M24S20E05</t>
  </si>
  <si>
    <t>16M24S20E06</t>
  </si>
  <si>
    <t>16M24S20E07</t>
  </si>
  <si>
    <t>16M24S20E08</t>
  </si>
  <si>
    <t>16M24S20E31</t>
  </si>
  <si>
    <t>16M24S20E32</t>
  </si>
  <si>
    <t>16M24S20E34</t>
  </si>
  <si>
    <t>16M24S22E02</t>
  </si>
  <si>
    <t>16M24S22E03</t>
  </si>
  <si>
    <t>16M24S22E04</t>
  </si>
  <si>
    <t>16M24S22E05</t>
  </si>
  <si>
    <t>16M24S22E06</t>
  </si>
  <si>
    <t>16M24S22E07</t>
  </si>
  <si>
    <t>16M24S22E08</t>
  </si>
  <si>
    <t>16M24S22E09</t>
  </si>
  <si>
    <t>16M24S22E10</t>
  </si>
  <si>
    <t>16M24S22E12</t>
  </si>
  <si>
    <t>16M24S22E13</t>
  </si>
  <si>
    <t>16M24S22E23</t>
  </si>
  <si>
    <t>16M24S22E24</t>
  </si>
  <si>
    <t>16M24S22E25</t>
  </si>
  <si>
    <t>16M24S22E26</t>
  </si>
  <si>
    <t>16M24S22E27</t>
  </si>
  <si>
    <t>16M24S22E32</t>
  </si>
  <si>
    <t>16M24S22E33</t>
  </si>
  <si>
    <t>16M24S22E34</t>
  </si>
  <si>
    <t>16M24S22E35</t>
  </si>
  <si>
    <t>16M24S22E36</t>
  </si>
  <si>
    <t>20M06S20E36</t>
  </si>
  <si>
    <t>Madera</t>
  </si>
  <si>
    <t>20M07S21E21</t>
  </si>
  <si>
    <t>20M07S23E18</t>
  </si>
  <si>
    <t>20M08S20E05</t>
  </si>
  <si>
    <t>20M08S20E14</t>
  </si>
  <si>
    <t>20M08S20E15</t>
  </si>
  <si>
    <t>20M08S20E24</t>
  </si>
  <si>
    <t>20M09S14E25</t>
  </si>
  <si>
    <t>20M09S14E26</t>
  </si>
  <si>
    <t>20M09S14E33</t>
  </si>
  <si>
    <t>20M09S14E34</t>
  </si>
  <si>
    <t>20M09S14E35</t>
  </si>
  <si>
    <t>20M09S14E36</t>
  </si>
  <si>
    <t>20M09S15E13</t>
  </si>
  <si>
    <t>20M09S15E14</t>
  </si>
  <si>
    <t>20M09S15E21</t>
  </si>
  <si>
    <t>20M09S15E22</t>
  </si>
  <si>
    <t>20M09S15E23</t>
  </si>
  <si>
    <t>20M09S15E24</t>
  </si>
  <si>
    <t>20M09S15E25</t>
  </si>
  <si>
    <t>20M09S15E26</t>
  </si>
  <si>
    <t>20M09S15E27</t>
  </si>
  <si>
    <t>20M09S15E28</t>
  </si>
  <si>
    <t>20M09S15E29</t>
  </si>
  <si>
    <t>20M09S15E30</t>
  </si>
  <si>
    <t>20M09S15E31</t>
  </si>
  <si>
    <t>20M09S15E32</t>
  </si>
  <si>
    <t>20M09S15E33</t>
  </si>
  <si>
    <t>20M09S15E34</t>
  </si>
  <si>
    <t>20M09S15E35</t>
  </si>
  <si>
    <t>20M09S15E36</t>
  </si>
  <si>
    <t>20M09S16E09</t>
  </si>
  <si>
    <t>20M09S16E10</t>
  </si>
  <si>
    <t>20M09S16E11</t>
  </si>
  <si>
    <t>20M09S16E12</t>
  </si>
  <si>
    <t>20M09S16E13</t>
  </si>
  <si>
    <t>20M09S16E14</t>
  </si>
  <si>
    <t>20M09S16E15</t>
  </si>
  <si>
    <t>20M09S16E16</t>
  </si>
  <si>
    <t>20M09S16E17</t>
  </si>
  <si>
    <t>20M09S16E18</t>
  </si>
  <si>
    <t>20M09S16E19</t>
  </si>
  <si>
    <t>20M09S16E20</t>
  </si>
  <si>
    <t>20M09S16E21</t>
  </si>
  <si>
    <t>20M09S16E22</t>
  </si>
  <si>
    <t>20M09S16E23</t>
  </si>
  <si>
    <t>20M09S16E24</t>
  </si>
  <si>
    <t>20M09S16E25</t>
  </si>
  <si>
    <t>20M09S16E26</t>
  </si>
  <si>
    <t>20M09S16E27</t>
  </si>
  <si>
    <t>20M09S16E29</t>
  </si>
  <si>
    <t>20M09S16E31</t>
  </si>
  <si>
    <t>20M09S16E32</t>
  </si>
  <si>
    <t>20M09S16E33</t>
  </si>
  <si>
    <t>20M09S16E34</t>
  </si>
  <si>
    <t>20M09S16E35</t>
  </si>
  <si>
    <t>20M09S16E36</t>
  </si>
  <si>
    <t>20M09S17E01</t>
  </si>
  <si>
    <t>20M09S17E08</t>
  </si>
  <si>
    <t>20M09S17E09</t>
  </si>
  <si>
    <t>20M09S17E10</t>
  </si>
  <si>
    <t>20M09S17E11</t>
  </si>
  <si>
    <t>20M09S17E12</t>
  </si>
  <si>
    <t>20M09S17E15</t>
  </si>
  <si>
    <t>20M09S17E16</t>
  </si>
  <si>
    <t>20M09S17E17</t>
  </si>
  <si>
    <t>20M09S17E18</t>
  </si>
  <si>
    <t>20M09S17E19</t>
  </si>
  <si>
    <t>20M09S17E20</t>
  </si>
  <si>
    <t>20M09S17E21</t>
  </si>
  <si>
    <t>20M09S17E26</t>
  </si>
  <si>
    <t>20M09S17E27</t>
  </si>
  <si>
    <t>20M09S17E28</t>
  </si>
  <si>
    <t>20M09S17E29</t>
  </si>
  <si>
    <t>20M09S17E30</t>
  </si>
  <si>
    <t>20M09S17E31</t>
  </si>
  <si>
    <t>20M09S17E32</t>
  </si>
  <si>
    <t>20M09S17E33</t>
  </si>
  <si>
    <t>20M09S17E34</t>
  </si>
  <si>
    <t>20M09S17E35</t>
  </si>
  <si>
    <t>20M09S17E36</t>
  </si>
  <si>
    <t>20M09S18E18</t>
  </si>
  <si>
    <t>20M09S18E19</t>
  </si>
  <si>
    <t>20M09S18E31</t>
  </si>
  <si>
    <t>20M10S13E11</t>
  </si>
  <si>
    <t>20M10S13E12</t>
  </si>
  <si>
    <t>20M10S13E13</t>
  </si>
  <si>
    <t>20M10S13E14</t>
  </si>
  <si>
    <t>20M10S13E22</t>
  </si>
  <si>
    <t>20M10S13E23</t>
  </si>
  <si>
    <t>20M10S13E24</t>
  </si>
  <si>
    <t>20M10S13E25</t>
  </si>
  <si>
    <t>20M10S13E26</t>
  </si>
  <si>
    <t>20M10S13E27</t>
  </si>
  <si>
    <t>20M10S13E34</t>
  </si>
  <si>
    <t>20M10S13E35</t>
  </si>
  <si>
    <t>20M10S13E36</t>
  </si>
  <si>
    <t>20M10S14E01</t>
  </si>
  <si>
    <t>20M10S14E02</t>
  </si>
  <si>
    <t>20M10S14E03</t>
  </si>
  <si>
    <t>20M10S14E04</t>
  </si>
  <si>
    <t>20M10S14E05</t>
  </si>
  <si>
    <t>20M10S14E06</t>
  </si>
  <si>
    <t>20M10S14E07</t>
  </si>
  <si>
    <t>20M10S14E08</t>
  </si>
  <si>
    <t>20M10S14E09</t>
  </si>
  <si>
    <t>20M10S14E10</t>
  </si>
  <si>
    <t>20M10S14E11</t>
  </si>
  <si>
    <t>20M10S14E12</t>
  </si>
  <si>
    <t>20M10S14E13</t>
  </si>
  <si>
    <t>20M10S14E14</t>
  </si>
  <si>
    <t>20M10S14E15</t>
  </si>
  <si>
    <t>20M10S14E16</t>
  </si>
  <si>
    <t>20M10S14E17</t>
  </si>
  <si>
    <t>20M10S14E18</t>
  </si>
  <si>
    <t>20M10S14E19</t>
  </si>
  <si>
    <t>20M10S14E20</t>
  </si>
  <si>
    <t>20M10S14E21</t>
  </si>
  <si>
    <t>20M10S14E22</t>
  </si>
  <si>
    <t>20M10S14E23</t>
  </si>
  <si>
    <t>20M10S14E24</t>
  </si>
  <si>
    <t>20M10S14E25</t>
  </si>
  <si>
    <t>20M10S14E26</t>
  </si>
  <si>
    <t>20M10S14E27</t>
  </si>
  <si>
    <t>20M10S14E28</t>
  </si>
  <si>
    <t>20M10S14E29</t>
  </si>
  <si>
    <t>20M10S14E30</t>
  </si>
  <si>
    <t>20M10S14E31</t>
  </si>
  <si>
    <t>20M10S14E32</t>
  </si>
  <si>
    <t>20M10S14E33</t>
  </si>
  <si>
    <t>20M10S14E34</t>
  </si>
  <si>
    <t>20M10S14E35</t>
  </si>
  <si>
    <t>20M10S14E36</t>
  </si>
  <si>
    <t>20M10S15E01</t>
  </si>
  <si>
    <t>20M10S15E02</t>
  </si>
  <si>
    <t>20M10S15E03</t>
  </si>
  <si>
    <t>20M10S15E04</t>
  </si>
  <si>
    <t>20M10S15E05</t>
  </si>
  <si>
    <t>20M10S15E06</t>
  </si>
  <si>
    <t>20M10S15E07</t>
  </si>
  <si>
    <t>20M10S15E08</t>
  </si>
  <si>
    <t>20M10S15E09</t>
  </si>
  <si>
    <t>20M10S15E10</t>
  </si>
  <si>
    <t>20M10S15E11</t>
  </si>
  <si>
    <t>20M10S15E12</t>
  </si>
  <si>
    <t>20M10S15E13</t>
  </si>
  <si>
    <t>20M10S15E14</t>
  </si>
  <si>
    <t>20M10S15E15</t>
  </si>
  <si>
    <t>20M10S15E16</t>
  </si>
  <si>
    <t>20M10S15E17</t>
  </si>
  <si>
    <t>20M10S15E18</t>
  </si>
  <si>
    <t>20M10S15E19</t>
  </si>
  <si>
    <t>20M10S15E20</t>
  </si>
  <si>
    <t>20M10S15E21</t>
  </si>
  <si>
    <t>20M10S15E22</t>
  </si>
  <si>
    <t>20M10S15E23</t>
  </si>
  <si>
    <t>20M10S15E24</t>
  </si>
  <si>
    <t>20M10S15E25</t>
  </si>
  <si>
    <t>20M10S15E26</t>
  </si>
  <si>
    <t>20M10S15E27</t>
  </si>
  <si>
    <t>20M10S15E28</t>
  </si>
  <si>
    <t>20M10S15E29</t>
  </si>
  <si>
    <t>20M10S15E30</t>
  </si>
  <si>
    <t>20M10S15E31</t>
  </si>
  <si>
    <t>20M10S15E32</t>
  </si>
  <si>
    <t>20M10S15E33</t>
  </si>
  <si>
    <t>20M10S15E34</t>
  </si>
  <si>
    <t>20M10S15E35</t>
  </si>
  <si>
    <t>20M10S15E36</t>
  </si>
  <si>
    <t>20M10S16E01</t>
  </si>
  <si>
    <t>20M10S16E02</t>
  </si>
  <si>
    <t>20M10S16E03</t>
  </si>
  <si>
    <t>20M10S16E04</t>
  </si>
  <si>
    <t>20M10S16E05</t>
  </si>
  <si>
    <t>20M10S16E06</t>
  </si>
  <si>
    <t>20M10S16E07</t>
  </si>
  <si>
    <t>20M10S16E08</t>
  </si>
  <si>
    <t>20M10S16E09</t>
  </si>
  <si>
    <t>20M10S16E10</t>
  </si>
  <si>
    <t>20M10S16E11</t>
  </si>
  <si>
    <t>20M10S16E12</t>
  </si>
  <si>
    <t>20M10S16E13</t>
  </si>
  <si>
    <t>20M10S16E14</t>
  </si>
  <si>
    <t>20M10S16E15</t>
  </si>
  <si>
    <t>20M10S16E16</t>
  </si>
  <si>
    <t>20M10S16E17</t>
  </si>
  <si>
    <t>20M10S16E18</t>
  </si>
  <si>
    <t>20M10S16E19</t>
  </si>
  <si>
    <t>20M10S16E20</t>
  </si>
  <si>
    <t>20M10S16E21</t>
  </si>
  <si>
    <t>20M10S16E22</t>
  </si>
  <si>
    <t>20M10S16E23</t>
  </si>
  <si>
    <t>20M10S16E24</t>
  </si>
  <si>
    <t>20M10S16E25</t>
  </si>
  <si>
    <t>20M10S16E26</t>
  </si>
  <si>
    <t>20M10S16E27</t>
  </si>
  <si>
    <t>20M10S16E28</t>
  </si>
  <si>
    <t>20M10S16E29</t>
  </si>
  <si>
    <t>20M10S16E30</t>
  </si>
  <si>
    <t>20M10S16E31</t>
  </si>
  <si>
    <t>20M10S16E32</t>
  </si>
  <si>
    <t>20M10S16E33</t>
  </si>
  <si>
    <t>20M10S16E34</t>
  </si>
  <si>
    <t>20M10S16E35</t>
  </si>
  <si>
    <t>20M10S16E36</t>
  </si>
  <si>
    <t>20M10S17E01</t>
  </si>
  <si>
    <t>20M10S17E02</t>
  </si>
  <si>
    <t>20M10S17E03</t>
  </si>
  <si>
    <t>20M10S17E04</t>
  </si>
  <si>
    <t>20M10S17E05</t>
  </si>
  <si>
    <t>20M10S17E06</t>
  </si>
  <si>
    <t>20M10S17E07</t>
  </si>
  <si>
    <t>20M10S17E08</t>
  </si>
  <si>
    <t>20M10S17E09</t>
  </si>
  <si>
    <t>20M10S17E10</t>
  </si>
  <si>
    <t>20M10S17E11</t>
  </si>
  <si>
    <t>20M10S17E12</t>
  </si>
  <si>
    <t>20M10S17E13</t>
  </si>
  <si>
    <t>20M10S17E14</t>
  </si>
  <si>
    <t>20M10S17E15</t>
  </si>
  <si>
    <t>20M10S17E16</t>
  </si>
  <si>
    <t>20M10S17E17</t>
  </si>
  <si>
    <t>20M10S17E18</t>
  </si>
  <si>
    <t>20M10S17E19</t>
  </si>
  <si>
    <t>20M10S17E20</t>
  </si>
  <si>
    <t>20M10S17E21</t>
  </si>
  <si>
    <t>20M10S17E22</t>
  </si>
  <si>
    <t>20M10S17E23</t>
  </si>
  <si>
    <t>20M10S17E24</t>
  </si>
  <si>
    <t>20M10S17E25</t>
  </si>
  <si>
    <t>20M10S17E26</t>
  </si>
  <si>
    <t>20M10S17E27</t>
  </si>
  <si>
    <t>20M10S17E28</t>
  </si>
  <si>
    <t>20M10S17E29</t>
  </si>
  <si>
    <t>20M10S17E30</t>
  </si>
  <si>
    <t>20M10S17E31</t>
  </si>
  <si>
    <t>20M10S17E32</t>
  </si>
  <si>
    <t>20M10S17E33</t>
  </si>
  <si>
    <t>20M10S17E34</t>
  </si>
  <si>
    <t>20M10S17E35</t>
  </si>
  <si>
    <t>20M10S17E36</t>
  </si>
  <si>
    <t>20M10S18E05</t>
  </si>
  <si>
    <t>20M10S18E06</t>
  </si>
  <si>
    <t>20M10S18E07</t>
  </si>
  <si>
    <t>20M10S18E08</t>
  </si>
  <si>
    <t>20M10S18E09</t>
  </si>
  <si>
    <t>20M10S18E13</t>
  </si>
  <si>
    <t>20M10S18E14</t>
  </si>
  <si>
    <t>20M10S18E15</t>
  </si>
  <si>
    <t>20M10S18E17</t>
  </si>
  <si>
    <t>20M10S18E18</t>
  </si>
  <si>
    <t>20M10S18E19</t>
  </si>
  <si>
    <t>20M10S18E20</t>
  </si>
  <si>
    <t>20M10S18E21</t>
  </si>
  <si>
    <t>20M10S18E22</t>
  </si>
  <si>
    <t>20M10S18E23</t>
  </si>
  <si>
    <t>20M10S18E24</t>
  </si>
  <si>
    <t>20M10S18E25</t>
  </si>
  <si>
    <t>20M10S18E26</t>
  </si>
  <si>
    <t>20M10S18E28</t>
  </si>
  <si>
    <t>20M10S18E29</t>
  </si>
  <si>
    <t>20M10S18E30</t>
  </si>
  <si>
    <t>20M10S18E31</t>
  </si>
  <si>
    <t>20M10S18E33</t>
  </si>
  <si>
    <t>20M10S18E34</t>
  </si>
  <si>
    <t>20M10S18E35</t>
  </si>
  <si>
    <t>20M10S18E36</t>
  </si>
  <si>
    <t>20M10S19E17</t>
  </si>
  <si>
    <t>20M10S19E18</t>
  </si>
  <si>
    <t>20M10S19E19</t>
  </si>
  <si>
    <t>20M10S19E30</t>
  </si>
  <si>
    <t>20M10S20E22</t>
  </si>
  <si>
    <t>20M11S13E01</t>
  </si>
  <si>
    <t>20M11S13E12</t>
  </si>
  <si>
    <t>20M11S13E13</t>
  </si>
  <si>
    <t>20M11S14E01</t>
  </si>
  <si>
    <t>20M11S14E02</t>
  </si>
  <si>
    <t>20M11S14E03</t>
  </si>
  <si>
    <t>20M11S14E04</t>
  </si>
  <si>
    <t>20M11S14E05</t>
  </si>
  <si>
    <t>20M11S14E06</t>
  </si>
  <si>
    <t>20M11S14E07</t>
  </si>
  <si>
    <t>20M11S14E08</t>
  </si>
  <si>
    <t>20M11S14E09</t>
  </si>
  <si>
    <t>20M11S14E10</t>
  </si>
  <si>
    <t>20M11S14E11</t>
  </si>
  <si>
    <t>20M11S14E12</t>
  </si>
  <si>
    <t>20M11S14E13</t>
  </si>
  <si>
    <t>20M11S14E14</t>
  </si>
  <si>
    <t>20M11S14E15</t>
  </si>
  <si>
    <t>20M11S14E16</t>
  </si>
  <si>
    <t>20M11S14E17</t>
  </si>
  <si>
    <t>20M11S14E18</t>
  </si>
  <si>
    <t>20M11S14E19</t>
  </si>
  <si>
    <t>20M11S14E20</t>
  </si>
  <si>
    <t>20M11S14E21</t>
  </si>
  <si>
    <t>20M11S14E22</t>
  </si>
  <si>
    <t>20M11S14E23</t>
  </si>
  <si>
    <t>20M11S14E24</t>
  </si>
  <si>
    <t>20M11S14E25</t>
  </si>
  <si>
    <t>20M11S14E26</t>
  </si>
  <si>
    <t>20M11S14E27</t>
  </si>
  <si>
    <t>20M11S14E28</t>
  </si>
  <si>
    <t>20M11S14E29</t>
  </si>
  <si>
    <t>20M11S14E30</t>
  </si>
  <si>
    <t>20M11S14E32</t>
  </si>
  <si>
    <t>20M11S14E33</t>
  </si>
  <si>
    <t>20M11S14E34</t>
  </si>
  <si>
    <t>20M11S14E35</t>
  </si>
  <si>
    <t>20M11S14E36</t>
  </si>
  <si>
    <t>20M11S15E01</t>
  </si>
  <si>
    <t>20M11S15E02</t>
  </si>
  <si>
    <t>20M11S15E03</t>
  </si>
  <si>
    <t>20M11S15E04</t>
  </si>
  <si>
    <t>20M11S15E05</t>
  </si>
  <si>
    <t>20M11S15E06</t>
  </si>
  <si>
    <t>20M11S15E07</t>
  </si>
  <si>
    <t>20M11S15E08</t>
  </si>
  <si>
    <t>20M11S15E09</t>
  </si>
  <si>
    <t>20M11S15E10</t>
  </si>
  <si>
    <t>20M11S15E11</t>
  </si>
  <si>
    <t>20M11S15E12</t>
  </si>
  <si>
    <t>20M11S15E13</t>
  </si>
  <si>
    <t>20M11S15E14</t>
  </si>
  <si>
    <t>20M11S15E15</t>
  </si>
  <si>
    <t>20M11S15E16</t>
  </si>
  <si>
    <t>20M11S15E17</t>
  </si>
  <si>
    <t>20M11S15E18</t>
  </si>
  <si>
    <t>20M11S15E19</t>
  </si>
  <si>
    <t>20M11S15E20</t>
  </si>
  <si>
    <t>20M11S15E21</t>
  </si>
  <si>
    <t>20M11S15E22</t>
  </si>
  <si>
    <t>20M11S15E23</t>
  </si>
  <si>
    <t>20M11S15E24</t>
  </si>
  <si>
    <t>20M11S15E25</t>
  </si>
  <si>
    <t>20M11S15E26</t>
  </si>
  <si>
    <t>20M11S15E27</t>
  </si>
  <si>
    <t>20M11S15E28</t>
  </si>
  <si>
    <t>20M11S15E29</t>
  </si>
  <si>
    <t>20M11S15E30</t>
  </si>
  <si>
    <t>20M11S15E31</t>
  </si>
  <si>
    <t>20M11S15E32</t>
  </si>
  <si>
    <t>20M11S15E33</t>
  </si>
  <si>
    <t>20M11S15E34</t>
  </si>
  <si>
    <t>20M11S15E35</t>
  </si>
  <si>
    <t>20M11S15E36</t>
  </si>
  <si>
    <t>20M11S16E01</t>
  </si>
  <si>
    <t>20M11S16E02</t>
  </si>
  <si>
    <t>20M11S16E03</t>
  </si>
  <si>
    <t>20M11S16E04</t>
  </si>
  <si>
    <t>20M11S16E05</t>
  </si>
  <si>
    <t>20M11S16E06</t>
  </si>
  <si>
    <t>20M11S16E07</t>
  </si>
  <si>
    <t>20M11S16E08</t>
  </si>
  <si>
    <t>20M11S16E09</t>
  </si>
  <si>
    <t>20M11S16E10</t>
  </si>
  <si>
    <t>20M11S16E11</t>
  </si>
  <si>
    <t>20M11S16E12</t>
  </si>
  <si>
    <t>20M11S16E13</t>
  </si>
  <si>
    <t>20M11S16E14</t>
  </si>
  <si>
    <t>20M11S16E15</t>
  </si>
  <si>
    <t>20M11S16E16</t>
  </si>
  <si>
    <t>20M11S16E17</t>
  </si>
  <si>
    <t>20M11S16E18</t>
  </si>
  <si>
    <t>20M11S16E19</t>
  </si>
  <si>
    <t>20M11S16E20</t>
  </si>
  <si>
    <t>20M11S16E21</t>
  </si>
  <si>
    <t>20M11S16E22</t>
  </si>
  <si>
    <t>20M11S16E23</t>
  </si>
  <si>
    <t>20M11S16E24</t>
  </si>
  <si>
    <t>20M11S16E25</t>
  </si>
  <si>
    <t>20M11S16E26</t>
  </si>
  <si>
    <t>20M11S16E27</t>
  </si>
  <si>
    <t>20M11S16E28</t>
  </si>
  <si>
    <t>20M11S16E29</t>
  </si>
  <si>
    <t>20M11S16E30</t>
  </si>
  <si>
    <t>20M11S16E31</t>
  </si>
  <si>
    <t>20M11S16E32</t>
  </si>
  <si>
    <t>20M11S16E33</t>
  </si>
  <si>
    <t>20M11S16E34</t>
  </si>
  <si>
    <t>20M11S16E35</t>
  </si>
  <si>
    <t>20M11S16E36</t>
  </si>
  <si>
    <t>20M11S17E01</t>
  </si>
  <si>
    <t>20M11S17E04</t>
  </si>
  <si>
    <t>20M11S17E05</t>
  </si>
  <si>
    <t>20M11S17E06</t>
  </si>
  <si>
    <t>20M11S17E07</t>
  </si>
  <si>
    <t>20M11S17E08</t>
  </si>
  <si>
    <t>20M11S17E09</t>
  </si>
  <si>
    <t>20M11S17E11</t>
  </si>
  <si>
    <t>20M11S17E15</t>
  </si>
  <si>
    <t>20M11S17E16</t>
  </si>
  <si>
    <t>20M11S17E17</t>
  </si>
  <si>
    <t>20M11S17E18</t>
  </si>
  <si>
    <t>20M11S17E19</t>
  </si>
  <si>
    <t>20M11S17E20</t>
  </si>
  <si>
    <t>20M11S17E21</t>
  </si>
  <si>
    <t>20M11S17E27</t>
  </si>
  <si>
    <t>20M11S17E28</t>
  </si>
  <si>
    <t>20M11S17E29</t>
  </si>
  <si>
    <t>20M11S17E30</t>
  </si>
  <si>
    <t>20M11S17E31</t>
  </si>
  <si>
    <t>20M11S17E32</t>
  </si>
  <si>
    <t>20M11S17E33</t>
  </si>
  <si>
    <t>20M11S17E34</t>
  </si>
  <si>
    <t>20M11S17E35</t>
  </si>
  <si>
    <t>20M11S18E01</t>
  </si>
  <si>
    <t>20M11S18E02</t>
  </si>
  <si>
    <t>20M11S18E03</t>
  </si>
  <si>
    <t>20M11S18E04</t>
  </si>
  <si>
    <t>20M11S18E05</t>
  </si>
  <si>
    <t>20M11S18E06</t>
  </si>
  <si>
    <t>20M11S18E07</t>
  </si>
  <si>
    <t>20M11S18E09</t>
  </si>
  <si>
    <t>20M11S18E10</t>
  </si>
  <si>
    <t>20M11S18E11</t>
  </si>
  <si>
    <t>20M11S18E12</t>
  </si>
  <si>
    <t>20M11S18E13</t>
  </si>
  <si>
    <t>20M11S18E14</t>
  </si>
  <si>
    <t>20M11S18E15</t>
  </si>
  <si>
    <t>20M11S18E16</t>
  </si>
  <si>
    <t>20M11S18E17</t>
  </si>
  <si>
    <t>20M11S18E22</t>
  </si>
  <si>
    <t>20M11S18E23</t>
  </si>
  <si>
    <t>20M11S18E24</t>
  </si>
  <si>
    <t>20M11S18E25</t>
  </si>
  <si>
    <t>20M11S18E26</t>
  </si>
  <si>
    <t>20M11S18E35</t>
  </si>
  <si>
    <t>20M11S18E36</t>
  </si>
  <si>
    <t>20M11S19E05</t>
  </si>
  <si>
    <t>20M11S19E06</t>
  </si>
  <si>
    <t>20M11S19E07</t>
  </si>
  <si>
    <t>20M11S19E10</t>
  </si>
  <si>
    <t>20M11S19E19</t>
  </si>
  <si>
    <t>20M11S19E20</t>
  </si>
  <si>
    <t>20M11S19E21</t>
  </si>
  <si>
    <t>20M11S19E26</t>
  </si>
  <si>
    <t>20M11S19E27</t>
  </si>
  <si>
    <t>20M11S19E29</t>
  </si>
  <si>
    <t>20M11S19E30</t>
  </si>
  <si>
    <t>20M11S19E31</t>
  </si>
  <si>
    <t>20M11S19E32</t>
  </si>
  <si>
    <t>20M11S19E33</t>
  </si>
  <si>
    <t>20M11S19E36</t>
  </si>
  <si>
    <t>20M11S20E01</t>
  </si>
  <si>
    <t>20M11S20E12</t>
  </si>
  <si>
    <t>20M11S20E13</t>
  </si>
  <si>
    <t>20M11S20E15</t>
  </si>
  <si>
    <t>20M11S20E21</t>
  </si>
  <si>
    <t>20M11S20E22</t>
  </si>
  <si>
    <t>20M11S20E23</t>
  </si>
  <si>
    <t>20M11S20E24</t>
  </si>
  <si>
    <t>20M11S20E26</t>
  </si>
  <si>
    <t>20M11S20E27</t>
  </si>
  <si>
    <t>20M11S20E28</t>
  </si>
  <si>
    <t>20M11S20E29</t>
  </si>
  <si>
    <t>20M11S20E30</t>
  </si>
  <si>
    <t>20M11S20E31</t>
  </si>
  <si>
    <t>20M11S20E32</t>
  </si>
  <si>
    <t>20M11S20E33</t>
  </si>
  <si>
    <t>20M11S20E34</t>
  </si>
  <si>
    <t>20M11S20E35</t>
  </si>
  <si>
    <t>20M11S21E07</t>
  </si>
  <si>
    <t>20M12S14E04</t>
  </si>
  <si>
    <t>20M12S14E08</t>
  </si>
  <si>
    <t>20M12S14E09</t>
  </si>
  <si>
    <t>20M12S14E10</t>
  </si>
  <si>
    <t>20M12S14E14</t>
  </si>
  <si>
    <t>20M12S14E15</t>
  </si>
  <si>
    <t>20M12S14E16</t>
  </si>
  <si>
    <t>20M12S14E17</t>
  </si>
  <si>
    <t>20M12S14E22</t>
  </si>
  <si>
    <t>20M12S14E23</t>
  </si>
  <si>
    <t>20M12S14E24</t>
  </si>
  <si>
    <t>20M12S14E25</t>
  </si>
  <si>
    <t>20M12S14E26</t>
  </si>
  <si>
    <t>20M12S14E35</t>
  </si>
  <si>
    <t>20M12S14E36</t>
  </si>
  <si>
    <t>20M12S15E03</t>
  </si>
  <si>
    <t>20M12S15E04</t>
  </si>
  <si>
    <t>20M12S15E05</t>
  </si>
  <si>
    <t>20M12S15E06</t>
  </si>
  <si>
    <t>20M12S15E08</t>
  </si>
  <si>
    <t>20M12S15E09</t>
  </si>
  <si>
    <t>20M12S15E10</t>
  </si>
  <si>
    <t>20M12S15E12</t>
  </si>
  <si>
    <t>20M12S15E13</t>
  </si>
  <si>
    <t>20M12S15E14</t>
  </si>
  <si>
    <t>20M12S15E17</t>
  </si>
  <si>
    <t>20M12S15E18</t>
  </si>
  <si>
    <t>20M12S15E19</t>
  </si>
  <si>
    <t>20M12S15E20</t>
  </si>
  <si>
    <t>20M12S15E21</t>
  </si>
  <si>
    <t>20M12S15E22</t>
  </si>
  <si>
    <t>20M12S15E23</t>
  </si>
  <si>
    <t>20M12S15E24</t>
  </si>
  <si>
    <t>20M12S15E25</t>
  </si>
  <si>
    <t>20M12S15E26</t>
  </si>
  <si>
    <t>20M12S15E27</t>
  </si>
  <si>
    <t>20M12S15E28</t>
  </si>
  <si>
    <t>20M12S15E29</t>
  </si>
  <si>
    <t>20M12S15E30</t>
  </si>
  <si>
    <t>20M12S15E31</t>
  </si>
  <si>
    <t>20M12S15E32</t>
  </si>
  <si>
    <t>20M12S15E33</t>
  </si>
  <si>
    <t>20M12S15E34</t>
  </si>
  <si>
    <t>20M12S15E35</t>
  </si>
  <si>
    <t>20M12S15E36</t>
  </si>
  <si>
    <t>20M12S16E01</t>
  </si>
  <si>
    <t>20M12S16E04</t>
  </si>
  <si>
    <t>20M12S16E06</t>
  </si>
  <si>
    <t>20M12S16E12</t>
  </si>
  <si>
    <t>20M12S16E13</t>
  </si>
  <si>
    <t>20M12S16E14</t>
  </si>
  <si>
    <t>20M12S16E16</t>
  </si>
  <si>
    <t>20M12S16E19</t>
  </si>
  <si>
    <t>20M12S16E21</t>
  </si>
  <si>
    <t>20M12S16E22</t>
  </si>
  <si>
    <t>20M12S16E23</t>
  </si>
  <si>
    <t>20M12S16E24</t>
  </si>
  <si>
    <t>20M12S16E25</t>
  </si>
  <si>
    <t>20M12S16E26</t>
  </si>
  <si>
    <t>20M12S16E27</t>
  </si>
  <si>
    <t>20M12S16E30</t>
  </si>
  <si>
    <t>20M12S16E31</t>
  </si>
  <si>
    <t>20M12S16E32</t>
  </si>
  <si>
    <t>20M12S16E33</t>
  </si>
  <si>
    <t>20M12S16E34</t>
  </si>
  <si>
    <t>20M12S16E35</t>
  </si>
  <si>
    <t>20M12S16E36</t>
  </si>
  <si>
    <t>20M12S17E02</t>
  </si>
  <si>
    <t>20M12S17E03</t>
  </si>
  <si>
    <t>20M12S17E04</t>
  </si>
  <si>
    <t>20M12S17E05</t>
  </si>
  <si>
    <t>20M12S17E06</t>
  </si>
  <si>
    <t>20M12S17E07</t>
  </si>
  <si>
    <t>20M12S17E08</t>
  </si>
  <si>
    <t>20M12S17E09</t>
  </si>
  <si>
    <t>20M12S17E10</t>
  </si>
  <si>
    <t>20M12S17E11</t>
  </si>
  <si>
    <t>20M12S17E12</t>
  </si>
  <si>
    <t>20M12S17E13</t>
  </si>
  <si>
    <t>20M12S17E14</t>
  </si>
  <si>
    <t>20M12S17E15</t>
  </si>
  <si>
    <t>20M12S17E16</t>
  </si>
  <si>
    <t>20M12S17E17</t>
  </si>
  <si>
    <t>20M12S17E18</t>
  </si>
  <si>
    <t>20M12S17E19</t>
  </si>
  <si>
    <t>20M12S17E20</t>
  </si>
  <si>
    <t>20M12S17E21</t>
  </si>
  <si>
    <t>20M12S17E22</t>
  </si>
  <si>
    <t>20M12S17E23</t>
  </si>
  <si>
    <t>20M12S17E24</t>
  </si>
  <si>
    <t>20M12S17E25</t>
  </si>
  <si>
    <t>20M12S17E26</t>
  </si>
  <si>
    <t>20M12S17E27</t>
  </si>
  <si>
    <t>20M12S17E28</t>
  </si>
  <si>
    <t>20M12S17E29</t>
  </si>
  <si>
    <t>20M12S17E30</t>
  </si>
  <si>
    <t>20M12S17E31</t>
  </si>
  <si>
    <t>20M12S17E32</t>
  </si>
  <si>
    <t>20M12S17E33</t>
  </si>
  <si>
    <t>20M12S17E34</t>
  </si>
  <si>
    <t>20M12S17E35</t>
  </si>
  <si>
    <t>20M12S17E36</t>
  </si>
  <si>
    <t>20M12S18E01</t>
  </si>
  <si>
    <t>20M12S18E02</t>
  </si>
  <si>
    <t>20M12S18E03</t>
  </si>
  <si>
    <t>20M12S18E04</t>
  </si>
  <si>
    <t>20M12S18E07</t>
  </si>
  <si>
    <t>20M12S18E08</t>
  </si>
  <si>
    <t>20M12S18E09</t>
  </si>
  <si>
    <t>20M12S18E10</t>
  </si>
  <si>
    <t>20M12S18E11</t>
  </si>
  <si>
    <t>20M12S18E12</t>
  </si>
  <si>
    <t>20M12S18E13</t>
  </si>
  <si>
    <t>20M12S18E14</t>
  </si>
  <si>
    <t>20M12S18E15</t>
  </si>
  <si>
    <t>20M12S18E16</t>
  </si>
  <si>
    <t>20M12S18E17</t>
  </si>
  <si>
    <t>20M12S18E18</t>
  </si>
  <si>
    <t>20M12S18E19</t>
  </si>
  <si>
    <t>20M12S18E20</t>
  </si>
  <si>
    <t>20M12S18E21</t>
  </si>
  <si>
    <t>20M12S18E22</t>
  </si>
  <si>
    <t>20M12S18E23</t>
  </si>
  <si>
    <t>20M12S18E24</t>
  </si>
  <si>
    <t>20M12S18E25</t>
  </si>
  <si>
    <t>20M12S18E26</t>
  </si>
  <si>
    <t>20M12S18E27</t>
  </si>
  <si>
    <t>20M12S18E28</t>
  </si>
  <si>
    <t>20M12S18E29</t>
  </si>
  <si>
    <t>20M12S18E30</t>
  </si>
  <si>
    <t>20M12S18E31</t>
  </si>
  <si>
    <t>20M12S18E32</t>
  </si>
  <si>
    <t>20M12S18E33</t>
  </si>
  <si>
    <t>20M12S18E34</t>
  </si>
  <si>
    <t>20M12S18E35</t>
  </si>
  <si>
    <t>20M12S18E36</t>
  </si>
  <si>
    <t>20M12S19E01</t>
  </si>
  <si>
    <t>20M12S19E02</t>
  </si>
  <si>
    <t>20M12S19E03</t>
  </si>
  <si>
    <t>20M12S19E04</t>
  </si>
  <si>
    <t>20M12S19E05</t>
  </si>
  <si>
    <t>20M12S19E06</t>
  </si>
  <si>
    <t>20M12S19E07</t>
  </si>
  <si>
    <t>20M12S19E08</t>
  </si>
  <si>
    <t>20M12S19E09</t>
  </si>
  <si>
    <t>20M12S19E10</t>
  </si>
  <si>
    <t>20M12S19E11</t>
  </si>
  <si>
    <t>20M12S19E12</t>
  </si>
  <si>
    <t>20M12S19E13</t>
  </si>
  <si>
    <t>20M12S19E14</t>
  </si>
  <si>
    <t>20M12S19E15</t>
  </si>
  <si>
    <t>20M12S19E16</t>
  </si>
  <si>
    <t>20M12S19E17</t>
  </si>
  <si>
    <t>20M12S19E18</t>
  </si>
  <si>
    <t>20M12S19E19</t>
  </si>
  <si>
    <t>20M12S19E20</t>
  </si>
  <si>
    <t>20M12S19E21</t>
  </si>
  <si>
    <t>20M12S19E22</t>
  </si>
  <si>
    <t>20M12S19E23</t>
  </si>
  <si>
    <t>20M12S19E24</t>
  </si>
  <si>
    <t>20M12S19E25</t>
  </si>
  <si>
    <t>20M12S19E26</t>
  </si>
  <si>
    <t>20M12S19E27</t>
  </si>
  <si>
    <t>20M12S19E28</t>
  </si>
  <si>
    <t>20M12S19E29</t>
  </si>
  <si>
    <t>20M12S19E30</t>
  </si>
  <si>
    <t>20M12S19E31</t>
  </si>
  <si>
    <t>20M12S19E32</t>
  </si>
  <si>
    <t>20M12S20E03</t>
  </si>
  <si>
    <t>20M12S20E04</t>
  </si>
  <si>
    <t>20M12S20E05</t>
  </si>
  <si>
    <t>20M12S20E06</t>
  </si>
  <si>
    <t>20M12S20E07</t>
  </si>
  <si>
    <t>20M12S20E08</t>
  </si>
  <si>
    <t>20M12S20E09</t>
  </si>
  <si>
    <t>20M12S20E16</t>
  </si>
  <si>
    <t>20M12S20E17</t>
  </si>
  <si>
    <t>20M12S20E18</t>
  </si>
  <si>
    <t>20M12S20E19</t>
  </si>
  <si>
    <t>20M12S20E20</t>
  </si>
  <si>
    <t>20M12S20E21</t>
  </si>
  <si>
    <t>20M12S20E30</t>
  </si>
  <si>
    <t>20M13S14E01</t>
  </si>
  <si>
    <t>20M13S15E01</t>
  </si>
  <si>
    <t>20M13S15E02</t>
  </si>
  <si>
    <t>20M13S15E03</t>
  </si>
  <si>
    <t>20M13S15E04</t>
  </si>
  <si>
    <t>20M13S15E05</t>
  </si>
  <si>
    <t>20M13S15E06</t>
  </si>
  <si>
    <t>20M13S15E07</t>
  </si>
  <si>
    <t>20M13S15E08</t>
  </si>
  <si>
    <t>20M13S15E09</t>
  </si>
  <si>
    <t>20M13S15E10</t>
  </si>
  <si>
    <t>20M13S15E11</t>
  </si>
  <si>
    <t>20M13S15E12</t>
  </si>
  <si>
    <t>20M13S15E13</t>
  </si>
  <si>
    <t>20M13S15E14</t>
  </si>
  <si>
    <t>20M13S15E15</t>
  </si>
  <si>
    <t>20M13S15E16</t>
  </si>
  <si>
    <t>20M13S15E17</t>
  </si>
  <si>
    <t>20M13S15E20</t>
  </si>
  <si>
    <t>20M13S15E22</t>
  </si>
  <si>
    <t>20M13S15E23</t>
  </si>
  <si>
    <t>20M13S15E24</t>
  </si>
  <si>
    <t>20M13S15E25</t>
  </si>
  <si>
    <t>20M13S16E01</t>
  </si>
  <si>
    <t>20M13S16E02</t>
  </si>
  <si>
    <t>20M13S16E03</t>
  </si>
  <si>
    <t>20M13S16E04</t>
  </si>
  <si>
    <t>20M13S16E05</t>
  </si>
  <si>
    <t>20M13S16E06</t>
  </si>
  <si>
    <t>20M13S16E07</t>
  </si>
  <si>
    <t>20M13S16E08</t>
  </si>
  <si>
    <t>20M13S16E09</t>
  </si>
  <si>
    <t>20M13S16E10</t>
  </si>
  <si>
    <t>20M13S16E11</t>
  </si>
  <si>
    <t>20M13S16E12</t>
  </si>
  <si>
    <t>20M13S16E13</t>
  </si>
  <si>
    <t>20M13S16E14</t>
  </si>
  <si>
    <t>20M13S16E15</t>
  </si>
  <si>
    <t>20M13S16E16</t>
  </si>
  <si>
    <t>20M13S16E17</t>
  </si>
  <si>
    <t>20M13S16E18</t>
  </si>
  <si>
    <t>20M13S16E19</t>
  </si>
  <si>
    <t>20M13S16E20</t>
  </si>
  <si>
    <t>20M13S16E21</t>
  </si>
  <si>
    <t>20M13S16E22</t>
  </si>
  <si>
    <t>20M13S16E23</t>
  </si>
  <si>
    <t>20M13S16E24</t>
  </si>
  <si>
    <t>20M13S16E29</t>
  </si>
  <si>
    <t>20M13S16E30</t>
  </si>
  <si>
    <t>20M13S17E01</t>
  </si>
  <si>
    <t>20M13S17E02</t>
  </si>
  <si>
    <t>20M13S17E03</t>
  </si>
  <si>
    <t>20M13S17E04</t>
  </si>
  <si>
    <t>20M13S17E05</t>
  </si>
  <si>
    <t>20M13S17E06</t>
  </si>
  <si>
    <t>20M13S17E07</t>
  </si>
  <si>
    <t>20M13S17E08</t>
  </si>
  <si>
    <t>20M13S17E09</t>
  </si>
  <si>
    <t>20M13S17E10</t>
  </si>
  <si>
    <t>20M13S17E17</t>
  </si>
  <si>
    <t>20M13S17E18</t>
  </si>
  <si>
    <t>20M13S18E01</t>
  </si>
  <si>
    <t>20M13S18E03</t>
  </si>
  <si>
    <t>20M13S18E04</t>
  </si>
  <si>
    <t>20M13S18E05</t>
  </si>
  <si>
    <t>20M13S18E06</t>
  </si>
  <si>
    <t>20M13S18E07</t>
  </si>
  <si>
    <t>20M13S18E08</t>
  </si>
  <si>
    <t>24M04S12E35</t>
  </si>
  <si>
    <t>Merced</t>
  </si>
  <si>
    <t>24M04S12E36</t>
  </si>
  <si>
    <t>24M04S13E12</t>
  </si>
  <si>
    <t>24M04S13E13</t>
  </si>
  <si>
    <t>24M04S13E14</t>
  </si>
  <si>
    <t>24M04S13E21</t>
  </si>
  <si>
    <t>24M04S13E22</t>
  </si>
  <si>
    <t>24M04S13E23</t>
  </si>
  <si>
    <t>24M04S13E24</t>
  </si>
  <si>
    <t>24M04S13E25</t>
  </si>
  <si>
    <t>24M04S13E26</t>
  </si>
  <si>
    <t>24M04S13E27</t>
  </si>
  <si>
    <t>24M04S13E28</t>
  </si>
  <si>
    <t>24M04S13E29</t>
  </si>
  <si>
    <t>24M04S13E30</t>
  </si>
  <si>
    <t>24M04S13E31</t>
  </si>
  <si>
    <t>24M04S13E32</t>
  </si>
  <si>
    <t>24M04S13E33</t>
  </si>
  <si>
    <t>24M04S13E35</t>
  </si>
  <si>
    <t>24M04S13E36</t>
  </si>
  <si>
    <t>24M04S14E30</t>
  </si>
  <si>
    <t>24M04S14E31</t>
  </si>
  <si>
    <t>24M05S10E25</t>
  </si>
  <si>
    <t>24M05S10E34</t>
  </si>
  <si>
    <t>24M05S10E35</t>
  </si>
  <si>
    <t>24M05S10E36</t>
  </si>
  <si>
    <t>24M05S11E13</t>
  </si>
  <si>
    <t>24M05S11E20</t>
  </si>
  <si>
    <t>24M05S11E21</t>
  </si>
  <si>
    <t>24M05S11E22</t>
  </si>
  <si>
    <t>24M05S11E23</t>
  </si>
  <si>
    <t>24M05S11E24</t>
  </si>
  <si>
    <t>24M05S11E27</t>
  </si>
  <si>
    <t>24M05S11E28</t>
  </si>
  <si>
    <t>24M05S11E29</t>
  </si>
  <si>
    <t>24M05S11E30</t>
  </si>
  <si>
    <t>24M05S11E31</t>
  </si>
  <si>
    <t>24M05S11E34</t>
  </si>
  <si>
    <t>24M05S12E01</t>
  </si>
  <si>
    <t>24M05S12E02</t>
  </si>
  <si>
    <t>24M05S12E03</t>
  </si>
  <si>
    <t>24M05S12E08</t>
  </si>
  <si>
    <t>24M05S12E09</t>
  </si>
  <si>
    <t>24M05S12E10</t>
  </si>
  <si>
    <t>24M05S12E11</t>
  </si>
  <si>
    <t>24M05S12E12</t>
  </si>
  <si>
    <t>24M05S12E13</t>
  </si>
  <si>
    <t>24M05S12E14</t>
  </si>
  <si>
    <t>24M05S12E15</t>
  </si>
  <si>
    <t>24M05S12E16</t>
  </si>
  <si>
    <t>24M05S12E17</t>
  </si>
  <si>
    <t>24M05S12E18</t>
  </si>
  <si>
    <t>24M05S12E19</t>
  </si>
  <si>
    <t>24M05S12E20</t>
  </si>
  <si>
    <t>24M05S12E21</t>
  </si>
  <si>
    <t>24M05S12E22</t>
  </si>
  <si>
    <t>24M05S12E23</t>
  </si>
  <si>
    <t>24M05S12E24</t>
  </si>
  <si>
    <t>24M05S12E25</t>
  </si>
  <si>
    <t>24M05S12E26</t>
  </si>
  <si>
    <t>24M05S12E27</t>
  </si>
  <si>
    <t>24M05S12E28</t>
  </si>
  <si>
    <t>24M05S12E33</t>
  </si>
  <si>
    <t>24M05S12E34</t>
  </si>
  <si>
    <t>24M05S12E35</t>
  </si>
  <si>
    <t>24M05S12E36</t>
  </si>
  <si>
    <t>24M05S13E01</t>
  </si>
  <si>
    <t>24M05S13E02</t>
  </si>
  <si>
    <t>24M05S13E03</t>
  </si>
  <si>
    <t>24M05S13E04</t>
  </si>
  <si>
    <t>24M05S13E05</t>
  </si>
  <si>
    <t>24M05S13E06</t>
  </si>
  <si>
    <t>24M05S13E07</t>
  </si>
  <si>
    <t>24M05S13E08</t>
  </si>
  <si>
    <t>24M05S13E09</t>
  </si>
  <si>
    <t>24M05S13E10</t>
  </si>
  <si>
    <t>24M05S13E11</t>
  </si>
  <si>
    <t>24M05S13E12</t>
  </si>
  <si>
    <t>24M05S13E16</t>
  </si>
  <si>
    <t>24M05S13E17</t>
  </si>
  <si>
    <t>24M05S13E18</t>
  </si>
  <si>
    <t>24M05S13E19</t>
  </si>
  <si>
    <t>24M05S13E20</t>
  </si>
  <si>
    <t>24M05S13E21</t>
  </si>
  <si>
    <t>24M05S13E22</t>
  </si>
  <si>
    <t>24M05S13E23</t>
  </si>
  <si>
    <t>24M05S13E24</t>
  </si>
  <si>
    <t>24M05S13E25</t>
  </si>
  <si>
    <t>24M05S13E26</t>
  </si>
  <si>
    <t>24M05S13E27</t>
  </si>
  <si>
    <t>24M05S13E28</t>
  </si>
  <si>
    <t>24M05S13E29</t>
  </si>
  <si>
    <t>24M05S13E30</t>
  </si>
  <si>
    <t>24M05S13E31</t>
  </si>
  <si>
    <t>24M05S13E32</t>
  </si>
  <si>
    <t>24M05S13E33</t>
  </si>
  <si>
    <t>24M05S13E34</t>
  </si>
  <si>
    <t>24M05S13E35</t>
  </si>
  <si>
    <t>24M05S13E36</t>
  </si>
  <si>
    <t>24M05S14E06</t>
  </si>
  <si>
    <t>24M05S14E07</t>
  </si>
  <si>
    <t>24M05S14E11</t>
  </si>
  <si>
    <t>24M05S14E15</t>
  </si>
  <si>
    <t>24M05S14E16</t>
  </si>
  <si>
    <t>24M05S14E18</t>
  </si>
  <si>
    <t>24M05S14E19</t>
  </si>
  <si>
    <t>24M05S14E29</t>
  </si>
  <si>
    <t>24M05S14E30</t>
  </si>
  <si>
    <t>24M05S14E31</t>
  </si>
  <si>
    <t>24M05S14E32</t>
  </si>
  <si>
    <t>24M06S09E12</t>
  </si>
  <si>
    <t>24M06S09E13</t>
  </si>
  <si>
    <t>24M06S09E14</t>
  </si>
  <si>
    <t>24M06S09E15</t>
  </si>
  <si>
    <t>24M06S09E22</t>
  </si>
  <si>
    <t>24M06S09E23</t>
  </si>
  <si>
    <t>24M06S09E24</t>
  </si>
  <si>
    <t>24M06S09E25</t>
  </si>
  <si>
    <t>24M06S09E26</t>
  </si>
  <si>
    <t>24M06S09E27</t>
  </si>
  <si>
    <t>24M06S09E28</t>
  </si>
  <si>
    <t>24M06S09E34</t>
  </si>
  <si>
    <t>24M06S09E35</t>
  </si>
  <si>
    <t>24M06S09E36</t>
  </si>
  <si>
    <t>24M06S10E01</t>
  </si>
  <si>
    <t>24M06S10E02</t>
  </si>
  <si>
    <t>24M06S10E03</t>
  </si>
  <si>
    <t>24M06S10E04</t>
  </si>
  <si>
    <t>24M06S10E05</t>
  </si>
  <si>
    <t>24M06S10E07</t>
  </si>
  <si>
    <t>24M06S10E08</t>
  </si>
  <si>
    <t>24M06S10E09</t>
  </si>
  <si>
    <t>24M06S10E10</t>
  </si>
  <si>
    <t>24M06S10E11</t>
  </si>
  <si>
    <t>24M06S10E12</t>
  </si>
  <si>
    <t>24M06S10E13</t>
  </si>
  <si>
    <t>24M06S10E14</t>
  </si>
  <si>
    <t>24M06S10E15</t>
  </si>
  <si>
    <t>24M06S10E16</t>
  </si>
  <si>
    <t>24M06S10E17</t>
  </si>
  <si>
    <t>24M06S10E18</t>
  </si>
  <si>
    <t>24M06S10E19</t>
  </si>
  <si>
    <t>24M06S10E20</t>
  </si>
  <si>
    <t>24M06S10E21</t>
  </si>
  <si>
    <t>24M06S10E22</t>
  </si>
  <si>
    <t>24M06S10E23</t>
  </si>
  <si>
    <t>24M06S10E24</t>
  </si>
  <si>
    <t>24M06S10E25</t>
  </si>
  <si>
    <t>24M06S10E26</t>
  </si>
  <si>
    <t>24M06S10E27</t>
  </si>
  <si>
    <t>24M06S10E28</t>
  </si>
  <si>
    <t>24M06S10E29</t>
  </si>
  <si>
    <t>24M06S10E30</t>
  </si>
  <si>
    <t>24M06S10E31</t>
  </si>
  <si>
    <t>24M06S10E32</t>
  </si>
  <si>
    <t>24M06S10E33</t>
  </si>
  <si>
    <t>24M06S10E34</t>
  </si>
  <si>
    <t>24M06S10E35</t>
  </si>
  <si>
    <t>24M06S10E36</t>
  </si>
  <si>
    <t>24M06S11E12</t>
  </si>
  <si>
    <t>24M06S11E13</t>
  </si>
  <si>
    <t>24M06S11E14</t>
  </si>
  <si>
    <t>24M06S11E19</t>
  </si>
  <si>
    <t>24M06S11E20</t>
  </si>
  <si>
    <t>24M06S11E21</t>
  </si>
  <si>
    <t>24M06S11E22</t>
  </si>
  <si>
    <t>24M06S11E23</t>
  </si>
  <si>
    <t>24M06S11E24</t>
  </si>
  <si>
    <t>24M06S11E25</t>
  </si>
  <si>
    <t>24M06S11E27</t>
  </si>
  <si>
    <t>24M06S11E28</t>
  </si>
  <si>
    <t>24M06S11E29</t>
  </si>
  <si>
    <t>24M06S11E30</t>
  </si>
  <si>
    <t>24M06S11E31</t>
  </si>
  <si>
    <t>24M06S11E32</t>
  </si>
  <si>
    <t>24M06S11E33</t>
  </si>
  <si>
    <t>24M06S11E34</t>
  </si>
  <si>
    <t>24M06S11E35</t>
  </si>
  <si>
    <t>24M06S11E36</t>
  </si>
  <si>
    <t>24M06S12E01</t>
  </si>
  <si>
    <t>24M06S12E02</t>
  </si>
  <si>
    <t>24M06S12E03</t>
  </si>
  <si>
    <t>24M06S12E04</t>
  </si>
  <si>
    <t>24M06S12E07</t>
  </si>
  <si>
    <t>24M06S12E08</t>
  </si>
  <si>
    <t>24M06S12E09</t>
  </si>
  <si>
    <t>24M06S12E10</t>
  </si>
  <si>
    <t>24M06S12E11</t>
  </si>
  <si>
    <t>24M06S12E12</t>
  </si>
  <si>
    <t>24M06S12E13</t>
  </si>
  <si>
    <t>24M06S12E14</t>
  </si>
  <si>
    <t>24M06S12E15</t>
  </si>
  <si>
    <t>24M06S12E16</t>
  </si>
  <si>
    <t>24M06S12E17</t>
  </si>
  <si>
    <t>24M06S12E18</t>
  </si>
  <si>
    <t>24M06S12E19</t>
  </si>
  <si>
    <t>24M06S12E20</t>
  </si>
  <si>
    <t>24M06S12E21</t>
  </si>
  <si>
    <t>24M06S12E28</t>
  </si>
  <si>
    <t>24M06S12E29</t>
  </si>
  <si>
    <t>24M06S12E30</t>
  </si>
  <si>
    <t>24M06S12E31</t>
  </si>
  <si>
    <t>24M06S12E32</t>
  </si>
  <si>
    <t>24M06S12E33</t>
  </si>
  <si>
    <t>24M06S12E34</t>
  </si>
  <si>
    <t>24M06S13E01</t>
  </si>
  <si>
    <t>24M06S13E03</t>
  </si>
  <si>
    <t>24M06S13E04</t>
  </si>
  <si>
    <t>24M06S13E05</t>
  </si>
  <si>
    <t>24M06S13E06</t>
  </si>
  <si>
    <t>24M06S13E07</t>
  </si>
  <si>
    <t>24M06S13E08</t>
  </si>
  <si>
    <t>24M06S13E09</t>
  </si>
  <si>
    <t>24M06S13E10</t>
  </si>
  <si>
    <t>24M06S13E11</t>
  </si>
  <si>
    <t>24M06S13E12</t>
  </si>
  <si>
    <t>24M06S13E13</t>
  </si>
  <si>
    <t>24M06S13E14</t>
  </si>
  <si>
    <t>24M06S13E15</t>
  </si>
  <si>
    <t>24M06S13E16</t>
  </si>
  <si>
    <t>24M06S13E17</t>
  </si>
  <si>
    <t>24M06S13E18</t>
  </si>
  <si>
    <t>24M06S13E20</t>
  </si>
  <si>
    <t>24M06S13E21</t>
  </si>
  <si>
    <t>24M06S13E23</t>
  </si>
  <si>
    <t>24M06S13E25</t>
  </si>
  <si>
    <t>24M06S13E26</t>
  </si>
  <si>
    <t>24M06S13E27</t>
  </si>
  <si>
    <t>24M06S13E28</t>
  </si>
  <si>
    <t>24M06S13E32</t>
  </si>
  <si>
    <t>24M06S13E33</t>
  </si>
  <si>
    <t>24M06S13E34</t>
  </si>
  <si>
    <t>24M06S13E35</t>
  </si>
  <si>
    <t>24M06S13E36</t>
  </si>
  <si>
    <t>24M06S14E07</t>
  </si>
  <si>
    <t>24M06S14E29</t>
  </si>
  <si>
    <t>24M06S14E30</t>
  </si>
  <si>
    <t>24M06S14E31</t>
  </si>
  <si>
    <t>24M06S15E25</t>
  </si>
  <si>
    <t>24M06S16E19</t>
  </si>
  <si>
    <t>24M07S08E36</t>
  </si>
  <si>
    <t>24M07S09E01</t>
  </si>
  <si>
    <t>24M07S09E02</t>
  </si>
  <si>
    <t>24M07S09E03</t>
  </si>
  <si>
    <t>24M07S09E11</t>
  </si>
  <si>
    <t>24M07S09E12</t>
  </si>
  <si>
    <t>24M07S09E13</t>
  </si>
  <si>
    <t>24M07S09E20</t>
  </si>
  <si>
    <t>24M07S09E21</t>
  </si>
  <si>
    <t>24M07S09E28</t>
  </si>
  <si>
    <t>24M07S09E29</t>
  </si>
  <si>
    <t>24M07S09E30</t>
  </si>
  <si>
    <t>24M07S09E31</t>
  </si>
  <si>
    <t>24M07S09E32</t>
  </si>
  <si>
    <t>24M07S09E33</t>
  </si>
  <si>
    <t>24M07S09E35</t>
  </si>
  <si>
    <t>24M07S10E01</t>
  </si>
  <si>
    <t>24M07S10E02</t>
  </si>
  <si>
    <t>24M07S10E03</t>
  </si>
  <si>
    <t>24M07S10E04</t>
  </si>
  <si>
    <t>24M07S10E05</t>
  </si>
  <si>
    <t>24M07S10E06</t>
  </si>
  <si>
    <t>24M07S10E07</t>
  </si>
  <si>
    <t>24M07S10E08</t>
  </si>
  <si>
    <t>24M07S10E09</t>
  </si>
  <si>
    <t>24M07S10E10</t>
  </si>
  <si>
    <t>24M07S10E11</t>
  </si>
  <si>
    <t>24M07S10E12</t>
  </si>
  <si>
    <t>24M07S10E13</t>
  </si>
  <si>
    <t>24M07S10E14</t>
  </si>
  <si>
    <t>24M07S10E15</t>
  </si>
  <si>
    <t>24M07S10E16</t>
  </si>
  <si>
    <t>24M07S10E17</t>
  </si>
  <si>
    <t>24M07S10E18</t>
  </si>
  <si>
    <t>24M07S10E19</t>
  </si>
  <si>
    <t>24M07S10E20</t>
  </si>
  <si>
    <t>24M07S10E21</t>
  </si>
  <si>
    <t>24M07S10E22</t>
  </si>
  <si>
    <t>24M07S10E23</t>
  </si>
  <si>
    <t>24M07S10E24</t>
  </si>
  <si>
    <t>24M07S10E25</t>
  </si>
  <si>
    <t>24M07S10E26</t>
  </si>
  <si>
    <t>24M07S10E28</t>
  </si>
  <si>
    <t>24M07S11E01</t>
  </si>
  <si>
    <t>24M07S11E02</t>
  </si>
  <si>
    <t>24M07S11E03</t>
  </si>
  <si>
    <t>24M07S11E04</t>
  </si>
  <si>
    <t>24M07S11E05</t>
  </si>
  <si>
    <t>24M07S11E06</t>
  </si>
  <si>
    <t>24M07S11E07</t>
  </si>
  <si>
    <t>24M07S11E08</t>
  </si>
  <si>
    <t>24M07S11E09</t>
  </si>
  <si>
    <t>24M07S11E10</t>
  </si>
  <si>
    <t>24M07S11E11</t>
  </si>
  <si>
    <t>24M07S11E12</t>
  </si>
  <si>
    <t>24M07S11E13</t>
  </si>
  <si>
    <t>24M07S11E14</t>
  </si>
  <si>
    <t>24M07S11E15</t>
  </si>
  <si>
    <t>24M07S11E16</t>
  </si>
  <si>
    <t>24M07S11E17</t>
  </si>
  <si>
    <t>24M07S11E18</t>
  </si>
  <si>
    <t>24M07S11E19</t>
  </si>
  <si>
    <t>24M07S11E20</t>
  </si>
  <si>
    <t>24M07S11E21</t>
  </si>
  <si>
    <t>24M07S11E22</t>
  </si>
  <si>
    <t>24M07S11E23</t>
  </si>
  <si>
    <t>24M07S11E24</t>
  </si>
  <si>
    <t>24M07S11E25</t>
  </si>
  <si>
    <t>24M07S11E26</t>
  </si>
  <si>
    <t>24M07S11E27</t>
  </si>
  <si>
    <t>24M07S11E28</t>
  </si>
  <si>
    <t>24M07S11E29</t>
  </si>
  <si>
    <t>24M07S11E30</t>
  </si>
  <si>
    <t>24M07S11E31</t>
  </si>
  <si>
    <t>24M07S11E34</t>
  </si>
  <si>
    <t>24M07S11E35</t>
  </si>
  <si>
    <t>24M07S12E01</t>
  </si>
  <si>
    <t>24M07S12E02</t>
  </si>
  <si>
    <t>24M07S12E03</t>
  </si>
  <si>
    <t>24M07S12E04</t>
  </si>
  <si>
    <t>24M07S12E05</t>
  </si>
  <si>
    <t>24M07S12E06</t>
  </si>
  <si>
    <t>24M07S12E07</t>
  </si>
  <si>
    <t>24M07S12E08</t>
  </si>
  <si>
    <t>24M07S12E09</t>
  </si>
  <si>
    <t>24M07S12E10</t>
  </si>
  <si>
    <t>24M07S12E11</t>
  </si>
  <si>
    <t>24M07S12E12</t>
  </si>
  <si>
    <t>24M07S12E13</t>
  </si>
  <si>
    <t>24M07S12E14</t>
  </si>
  <si>
    <t>24M07S12E15</t>
  </si>
  <si>
    <t>24M07S12E16</t>
  </si>
  <si>
    <t>24M07S12E17</t>
  </si>
  <si>
    <t>24M07S12E18</t>
  </si>
  <si>
    <t>24M07S12E19</t>
  </si>
  <si>
    <t>24M07S12E20</t>
  </si>
  <si>
    <t>24M07S12E21</t>
  </si>
  <si>
    <t>24M07S12E22</t>
  </si>
  <si>
    <t>24M07S12E23</t>
  </si>
  <si>
    <t>24M07S12E24</t>
  </si>
  <si>
    <t>24M07S12E25</t>
  </si>
  <si>
    <t>24M07S12E26</t>
  </si>
  <si>
    <t>24M07S12E27</t>
  </si>
  <si>
    <t>24M07S12E28</t>
  </si>
  <si>
    <t>24M07S12E29</t>
  </si>
  <si>
    <t>24M07S12E30</t>
  </si>
  <si>
    <t>24M07S12E31</t>
  </si>
  <si>
    <t>24M07S12E32</t>
  </si>
  <si>
    <t>24M07S12E33</t>
  </si>
  <si>
    <t>24M07S12E34</t>
  </si>
  <si>
    <t>24M07S12E35</t>
  </si>
  <si>
    <t>24M07S12E36</t>
  </si>
  <si>
    <t>24M07S13E01</t>
  </si>
  <si>
    <t>24M07S13E02</t>
  </si>
  <si>
    <t>24M07S13E03</t>
  </si>
  <si>
    <t>24M07S13E05</t>
  </si>
  <si>
    <t>24M07S13E07</t>
  </si>
  <si>
    <t>24M07S13E08</t>
  </si>
  <si>
    <t>24M07S13E12</t>
  </si>
  <si>
    <t>24M07S13E13</t>
  </si>
  <si>
    <t>24M07S13E17</t>
  </si>
  <si>
    <t>24M07S13E18</t>
  </si>
  <si>
    <t>24M07S13E19</t>
  </si>
  <si>
    <t>24M07S13E20</t>
  </si>
  <si>
    <t>24M07S13E24</t>
  </si>
  <si>
    <t>24M07S13E26</t>
  </si>
  <si>
    <t>24M07S13E27</t>
  </si>
  <si>
    <t>24M07S13E28</t>
  </si>
  <si>
    <t>24M07S13E29</t>
  </si>
  <si>
    <t>24M07S13E30</t>
  </si>
  <si>
    <t>24M07S13E31</t>
  </si>
  <si>
    <t>24M07S13E32</t>
  </si>
  <si>
    <t>24M07S13E33</t>
  </si>
  <si>
    <t>24M07S13E34</t>
  </si>
  <si>
    <t>24M07S13E35</t>
  </si>
  <si>
    <t>24M07S13E36</t>
  </si>
  <si>
    <t>24M07S14E01</t>
  </si>
  <si>
    <t>24M07S14E04</t>
  </si>
  <si>
    <t>24M07S14E05</t>
  </si>
  <si>
    <t>24M07S14E07</t>
  </si>
  <si>
    <t>24M07S14E09</t>
  </si>
  <si>
    <t>24M07S14E10</t>
  </si>
  <si>
    <t>24M07S14E11</t>
  </si>
  <si>
    <t>24M07S14E12</t>
  </si>
  <si>
    <t>24M07S14E13</t>
  </si>
  <si>
    <t>24M07S14E14</t>
  </si>
  <si>
    <t>24M07S14E15</t>
  </si>
  <si>
    <t>24M07S14E16</t>
  </si>
  <si>
    <t>24M07S14E21</t>
  </si>
  <si>
    <t>24M07S14E22</t>
  </si>
  <si>
    <t>24M07S14E23</t>
  </si>
  <si>
    <t>24M07S14E24</t>
  </si>
  <si>
    <t>24M07S14E25</t>
  </si>
  <si>
    <t>24M07S14E28</t>
  </si>
  <si>
    <t>24M07S14E29</t>
  </si>
  <si>
    <t>24M07S14E31</t>
  </si>
  <si>
    <t>24M07S14E32</t>
  </si>
  <si>
    <t>24M07S14E33</t>
  </si>
  <si>
    <t>24M07S14E34</t>
  </si>
  <si>
    <t>24M07S14E35</t>
  </si>
  <si>
    <t>24M07S14E36</t>
  </si>
  <si>
    <t>24M07S15E10</t>
  </si>
  <si>
    <t>24M07S15E11</t>
  </si>
  <si>
    <t>24M07S15E12</t>
  </si>
  <si>
    <t>24M07S15E13</t>
  </si>
  <si>
    <t>24M07S15E14</t>
  </si>
  <si>
    <t>24M07S15E15</t>
  </si>
  <si>
    <t>24M07S15E16</t>
  </si>
  <si>
    <t>24M07S15E17</t>
  </si>
  <si>
    <t>24M07S15E18</t>
  </si>
  <si>
    <t>24M07S15E19</t>
  </si>
  <si>
    <t>24M07S15E20</t>
  </si>
  <si>
    <t>24M07S15E23</t>
  </si>
  <si>
    <t>24M07S15E25</t>
  </si>
  <si>
    <t>24M07S15E29</t>
  </si>
  <si>
    <t>24M07S15E30</t>
  </si>
  <si>
    <t>24M07S15E31</t>
  </si>
  <si>
    <t>24M07S15E32</t>
  </si>
  <si>
    <t>24M07S15E36</t>
  </si>
  <si>
    <t>24M07S16E18</t>
  </si>
  <si>
    <t>24M07S16E30</t>
  </si>
  <si>
    <t>24M07S16E31</t>
  </si>
  <si>
    <t>24M08S08E01</t>
  </si>
  <si>
    <t>24M08S08E02</t>
  </si>
  <si>
    <t>24M08S08E10</t>
  </si>
  <si>
    <t>24M08S08E11</t>
  </si>
  <si>
    <t>24M08S08E12</t>
  </si>
  <si>
    <t>24M08S08E13</t>
  </si>
  <si>
    <t>24M08S08E14</t>
  </si>
  <si>
    <t>24M08S08E15</t>
  </si>
  <si>
    <t>24M08S08E21</t>
  </si>
  <si>
    <t>24M08S08E22</t>
  </si>
  <si>
    <t>24M08S08E23</t>
  </si>
  <si>
    <t>24M08S08E24</t>
  </si>
  <si>
    <t>24M08S08E25</t>
  </si>
  <si>
    <t>24M08S08E26</t>
  </si>
  <si>
    <t>24M08S08E27</t>
  </si>
  <si>
    <t>24M08S08E34</t>
  </si>
  <si>
    <t>24M08S08E35</t>
  </si>
  <si>
    <t>24M08S08E36</t>
  </si>
  <si>
    <t>24M08S09E01</t>
  </si>
  <si>
    <t>24M08S09E19</t>
  </si>
  <si>
    <t>24M08S09E20</t>
  </si>
  <si>
    <t>24M08S09E21</t>
  </si>
  <si>
    <t>24M08S09E22</t>
  </si>
  <si>
    <t>24M08S09E27</t>
  </si>
  <si>
    <t>24M08S09E28</t>
  </si>
  <si>
    <t>24M08S09E29</t>
  </si>
  <si>
    <t>24M08S09E30</t>
  </si>
  <si>
    <t>24M08S09E31</t>
  </si>
  <si>
    <t>24M08S09E32</t>
  </si>
  <si>
    <t>24M08S09E33</t>
  </si>
  <si>
    <t>24M08S09E34</t>
  </si>
  <si>
    <t>24M08S10E20</t>
  </si>
  <si>
    <t>24M08S11E31</t>
  </si>
  <si>
    <t>24M08S11E34</t>
  </si>
  <si>
    <t>24M08S11E35</t>
  </si>
  <si>
    <t>24M08S11E36</t>
  </si>
  <si>
    <t>24M08S12E01</t>
  </si>
  <si>
    <t>24M08S12E02</t>
  </si>
  <si>
    <t>24M08S12E03</t>
  </si>
  <si>
    <t>24M08S12E04</t>
  </si>
  <si>
    <t>24M08S12E05</t>
  </si>
  <si>
    <t>24M08S12E06</t>
  </si>
  <si>
    <t>24M08S12E09</t>
  </si>
  <si>
    <t>24M08S12E10</t>
  </si>
  <si>
    <t>24M08S12E11</t>
  </si>
  <si>
    <t>24M08S12E12</t>
  </si>
  <si>
    <t>24M08S12E14</t>
  </si>
  <si>
    <t>24M08S12E15</t>
  </si>
  <si>
    <t>24M08S12E16</t>
  </si>
  <si>
    <t>24M08S12E21</t>
  </si>
  <si>
    <t>24M08S12E24</t>
  </si>
  <si>
    <t>24M08S12E31</t>
  </si>
  <si>
    <t>24M08S12E34</t>
  </si>
  <si>
    <t>24M08S13E01</t>
  </si>
  <si>
    <t>24M08S13E02</t>
  </si>
  <si>
    <t>24M08S13E03</t>
  </si>
  <si>
    <t>24M08S13E04</t>
  </si>
  <si>
    <t>24M08S13E05</t>
  </si>
  <si>
    <t>24M08S13E06</t>
  </si>
  <si>
    <t>24M08S13E07</t>
  </si>
  <si>
    <t>24M08S13E08</t>
  </si>
  <si>
    <t>24M08S13E09</t>
  </si>
  <si>
    <t>24M08S13E10</t>
  </si>
  <si>
    <t>24M08S13E11</t>
  </si>
  <si>
    <t>24M08S13E12</t>
  </si>
  <si>
    <t>24M08S13E13</t>
  </si>
  <si>
    <t>24M08S13E14</t>
  </si>
  <si>
    <t>24M08S13E15</t>
  </si>
  <si>
    <t>24M08S13E16</t>
  </si>
  <si>
    <t>24M08S13E17</t>
  </si>
  <si>
    <t>24M08S13E19</t>
  </si>
  <si>
    <t>24M08S13E20</t>
  </si>
  <si>
    <t>24M08S13E21</t>
  </si>
  <si>
    <t>24M08S13E22</t>
  </si>
  <si>
    <t>24M08S13E23</t>
  </si>
  <si>
    <t>24M08S13E24</t>
  </si>
  <si>
    <t>24M08S13E25</t>
  </si>
  <si>
    <t>24M08S13E26</t>
  </si>
  <si>
    <t>24M08S13E27</t>
  </si>
  <si>
    <t>24M08S13E28</t>
  </si>
  <si>
    <t>24M08S13E29</t>
  </si>
  <si>
    <t>24M08S13E30</t>
  </si>
  <si>
    <t>24M08S13E31</t>
  </si>
  <si>
    <t>24M08S13E32</t>
  </si>
  <si>
    <t>24M08S13E33</t>
  </si>
  <si>
    <t>24M08S14E01</t>
  </si>
  <si>
    <t>24M08S14E02</t>
  </si>
  <si>
    <t>24M08S14E03</t>
  </si>
  <si>
    <t>24M08S14E04</t>
  </si>
  <si>
    <t>24M08S14E05</t>
  </si>
  <si>
    <t>24M08S14E06</t>
  </si>
  <si>
    <t>24M08S14E07</t>
  </si>
  <si>
    <t>24M08S14E08</t>
  </si>
  <si>
    <t>24M08S14E09</t>
  </si>
  <si>
    <t>24M08S14E10</t>
  </si>
  <si>
    <t>24M08S14E11</t>
  </si>
  <si>
    <t>24M08S14E12</t>
  </si>
  <si>
    <t>24M08S14E13</t>
  </si>
  <si>
    <t>24M08S14E14</t>
  </si>
  <si>
    <t>24M08S14E15</t>
  </si>
  <si>
    <t>24M08S14E16</t>
  </si>
  <si>
    <t>24M08S14E17</t>
  </si>
  <si>
    <t>24M08S14E18</t>
  </si>
  <si>
    <t>24M08S14E19</t>
  </si>
  <si>
    <t>24M08S14E20</t>
  </si>
  <si>
    <t>24M08S14E21</t>
  </si>
  <si>
    <t>24M08S14E22</t>
  </si>
  <si>
    <t>24M08S14E23</t>
  </si>
  <si>
    <t>24M08S14E24</t>
  </si>
  <si>
    <t>24M08S14E26</t>
  </si>
  <si>
    <t>24M08S14E27</t>
  </si>
  <si>
    <t>24M08S14E28</t>
  </si>
  <si>
    <t>24M08S14E29</t>
  </si>
  <si>
    <t>24M08S14E30</t>
  </si>
  <si>
    <t>24M08S14E31</t>
  </si>
  <si>
    <t>24M08S14E32</t>
  </si>
  <si>
    <t>24M08S14E34</t>
  </si>
  <si>
    <t>24M08S14E35</t>
  </si>
  <si>
    <t>24M08S15E01</t>
  </si>
  <si>
    <t>24M08S15E02</t>
  </si>
  <si>
    <t>24M08S15E03</t>
  </si>
  <si>
    <t>24M08S15E04</t>
  </si>
  <si>
    <t>24M08S15E05</t>
  </si>
  <si>
    <t>24M08S15E06</t>
  </si>
  <si>
    <t>24M08S15E07</t>
  </si>
  <si>
    <t>24M08S15E08</t>
  </si>
  <si>
    <t>24M08S15E09</t>
  </si>
  <si>
    <t>24M08S15E10</t>
  </si>
  <si>
    <t>24M08S15E11</t>
  </si>
  <si>
    <t>24M08S15E12</t>
  </si>
  <si>
    <t>24M08S15E14</t>
  </si>
  <si>
    <t>24M08S15E15</t>
  </si>
  <si>
    <t>24M08S15E16</t>
  </si>
  <si>
    <t>24M08S15E17</t>
  </si>
  <si>
    <t>24M08S15E18</t>
  </si>
  <si>
    <t>24M08S15E19</t>
  </si>
  <si>
    <t>24M08S15E20</t>
  </si>
  <si>
    <t>24M08S15E21</t>
  </si>
  <si>
    <t>24M08S15E22</t>
  </si>
  <si>
    <t>24M08S15E23</t>
  </si>
  <si>
    <t>24M08S15E25</t>
  </si>
  <si>
    <t>24M08S15E26</t>
  </si>
  <si>
    <t>24M08S15E27</t>
  </si>
  <si>
    <t>24M08S15E28</t>
  </si>
  <si>
    <t>24M08S15E29</t>
  </si>
  <si>
    <t>24M08S15E30</t>
  </si>
  <si>
    <t>24M08S15E31</t>
  </si>
  <si>
    <t>24M08S15E32</t>
  </si>
  <si>
    <t>24M08S15E33</t>
  </si>
  <si>
    <t>24M08S15E34</t>
  </si>
  <si>
    <t>24M08S15E35</t>
  </si>
  <si>
    <t>24M08S15E36</t>
  </si>
  <si>
    <t>24M08S16E06</t>
  </si>
  <si>
    <t>24M08S16E07</t>
  </si>
  <si>
    <t>24M08S16E11</t>
  </si>
  <si>
    <t>24M08S16E15</t>
  </si>
  <si>
    <t>24M08S16E16</t>
  </si>
  <si>
    <t>24M08S16E21</t>
  </si>
  <si>
    <t>24M08S16E22</t>
  </si>
  <si>
    <t>24M08S16E24</t>
  </si>
  <si>
    <t>24M08S16E25</t>
  </si>
  <si>
    <t>24M08S16E26</t>
  </si>
  <si>
    <t>24M08S16E27</t>
  </si>
  <si>
    <t>24M08S16E28</t>
  </si>
  <si>
    <t>24M08S16E29</t>
  </si>
  <si>
    <t>24M08S16E30</t>
  </si>
  <si>
    <t>24M08S16E31</t>
  </si>
  <si>
    <t>24M08S16E32</t>
  </si>
  <si>
    <t>24M08S16E33</t>
  </si>
  <si>
    <t>24M08S16E34</t>
  </si>
  <si>
    <t>24M08S16E35</t>
  </si>
  <si>
    <t>24M08S16E36</t>
  </si>
  <si>
    <t>24M08S17E17</t>
  </si>
  <si>
    <t>24M08S17E29</t>
  </si>
  <si>
    <t>24M08S17E30</t>
  </si>
  <si>
    <t>24M08S17E31</t>
  </si>
  <si>
    <t>24M08S17E32</t>
  </si>
  <si>
    <t>24M09S08E01</t>
  </si>
  <si>
    <t>24M09S08E02</t>
  </si>
  <si>
    <t>24M09S08E09</t>
  </si>
  <si>
    <t>24M09S08E10</t>
  </si>
  <si>
    <t>24M09S08E12</t>
  </si>
  <si>
    <t>24M09S08E13</t>
  </si>
  <si>
    <t>24M09S08E15</t>
  </si>
  <si>
    <t>24M09S08E24</t>
  </si>
  <si>
    <t>24M09S09E04</t>
  </si>
  <si>
    <t>24M09S09E05</t>
  </si>
  <si>
    <t>24M09S09E06</t>
  </si>
  <si>
    <t>24M09S09E07</t>
  </si>
  <si>
    <t>24M09S09E08</t>
  </si>
  <si>
    <t>24M09S09E09</t>
  </si>
  <si>
    <t>24M09S09E14</t>
  </si>
  <si>
    <t>24M09S09E16</t>
  </si>
  <si>
    <t>24M09S09E17</t>
  </si>
  <si>
    <t>24M09S09E18</t>
  </si>
  <si>
    <t>24M09S09E19</t>
  </si>
  <si>
    <t>24M09S09E20</t>
  </si>
  <si>
    <t>24M09S09E22</t>
  </si>
  <si>
    <t>24M09S09E23</t>
  </si>
  <si>
    <t>24M09S09E26</t>
  </si>
  <si>
    <t>24M09S09E27</t>
  </si>
  <si>
    <t>24M09S09E34</t>
  </si>
  <si>
    <t>24M09S09E35</t>
  </si>
  <si>
    <t>24M09S10E20</t>
  </si>
  <si>
    <t>24M09S10E21</t>
  </si>
  <si>
    <t>24M09S10E25</t>
  </si>
  <si>
    <t>24M09S10E26</t>
  </si>
  <si>
    <t>24M09S10E27</t>
  </si>
  <si>
    <t>24M09S10E28</t>
  </si>
  <si>
    <t>24M09S10E29</t>
  </si>
  <si>
    <t>24M09S10E32</t>
  </si>
  <si>
    <t>24M09S10E33</t>
  </si>
  <si>
    <t>24M09S10E34</t>
  </si>
  <si>
    <t>24M09S10E35</t>
  </si>
  <si>
    <t>24M09S10E36</t>
  </si>
  <si>
    <t>24M09S11E01</t>
  </si>
  <si>
    <t>24M09S11E02</t>
  </si>
  <si>
    <t>24M09S11E03</t>
  </si>
  <si>
    <t>24M09S11E07</t>
  </si>
  <si>
    <t>24M09S11E08</t>
  </si>
  <si>
    <t>24M09S11E09</t>
  </si>
  <si>
    <t>24M09S11E10</t>
  </si>
  <si>
    <t>24M09S11E11</t>
  </si>
  <si>
    <t>24M09S11E12</t>
  </si>
  <si>
    <t>24M09S11E13</t>
  </si>
  <si>
    <t>24M09S11E14</t>
  </si>
  <si>
    <t>24M09S11E15</t>
  </si>
  <si>
    <t>24M09S11E16</t>
  </si>
  <si>
    <t>24M09S11E17</t>
  </si>
  <si>
    <t>24M09S11E22</t>
  </si>
  <si>
    <t>24M09S11E23</t>
  </si>
  <si>
    <t>24M09S11E24</t>
  </si>
  <si>
    <t>24M09S11E25</t>
  </si>
  <si>
    <t>24M09S11E26</t>
  </si>
  <si>
    <t>24M09S11E27</t>
  </si>
  <si>
    <t>24M09S11E32</t>
  </si>
  <si>
    <t>24M09S11E33</t>
  </si>
  <si>
    <t>24M09S11E34</t>
  </si>
  <si>
    <t>24M09S11E35</t>
  </si>
  <si>
    <t>24M09S11E36</t>
  </si>
  <si>
    <t>24M09S12E04</t>
  </si>
  <si>
    <t>24M09S12E05</t>
  </si>
  <si>
    <t>24M09S12E06</t>
  </si>
  <si>
    <t>24M09S12E07</t>
  </si>
  <si>
    <t>24M09S12E08</t>
  </si>
  <si>
    <t>24M09S12E09</t>
  </si>
  <si>
    <t>24M09S12E10</t>
  </si>
  <si>
    <t>24M09S12E11</t>
  </si>
  <si>
    <t>24M09S12E13</t>
  </si>
  <si>
    <t>24M09S12E14</t>
  </si>
  <si>
    <t>24M09S12E15</t>
  </si>
  <si>
    <t>24M09S12E16</t>
  </si>
  <si>
    <t>24M09S12E17</t>
  </si>
  <si>
    <t>24M09S12E18</t>
  </si>
  <si>
    <t>24M09S12E19</t>
  </si>
  <si>
    <t>24M09S12E20</t>
  </si>
  <si>
    <t>24M09S12E21</t>
  </si>
  <si>
    <t>24M09S12E22</t>
  </si>
  <si>
    <t>24M09S12E23</t>
  </si>
  <si>
    <t>24M09S12E24</t>
  </si>
  <si>
    <t>24M09S12E25</t>
  </si>
  <si>
    <t>24M09S12E26</t>
  </si>
  <si>
    <t>24M09S12E27</t>
  </si>
  <si>
    <t>24M09S12E28</t>
  </si>
  <si>
    <t>24M09S12E29</t>
  </si>
  <si>
    <t>24M09S12E30</t>
  </si>
  <si>
    <t>24M09S12E31</t>
  </si>
  <si>
    <t>24M09S12E32</t>
  </si>
  <si>
    <t>24M09S12E33</t>
  </si>
  <si>
    <t>24M09S12E34</t>
  </si>
  <si>
    <t>24M09S12E35</t>
  </si>
  <si>
    <t>24M09S12E36</t>
  </si>
  <si>
    <t>24M09S13E01</t>
  </si>
  <si>
    <t>24M09S13E02</t>
  </si>
  <si>
    <t>24M09S13E03</t>
  </si>
  <si>
    <t>24M09S13E04</t>
  </si>
  <si>
    <t>24M09S13E05</t>
  </si>
  <si>
    <t>24M09S13E06</t>
  </si>
  <si>
    <t>24M09S13E07</t>
  </si>
  <si>
    <t>24M09S13E08</t>
  </si>
  <si>
    <t>24M09S13E09</t>
  </si>
  <si>
    <t>24M09S13E10</t>
  </si>
  <si>
    <t>24M09S13E11</t>
  </si>
  <si>
    <t>24M09S13E12</t>
  </si>
  <si>
    <t>24M09S13E15</t>
  </si>
  <si>
    <t>24M09S13E16</t>
  </si>
  <si>
    <t>24M09S13E17</t>
  </si>
  <si>
    <t>24M09S13E19</t>
  </si>
  <si>
    <t>24M09S13E20</t>
  </si>
  <si>
    <t>24M09S13E21</t>
  </si>
  <si>
    <t>24M09S13E22</t>
  </si>
  <si>
    <t>24M09S13E28</t>
  </si>
  <si>
    <t>24M09S13E29</t>
  </si>
  <si>
    <t>24M09S13E30</t>
  </si>
  <si>
    <t>24M09S13E31</t>
  </si>
  <si>
    <t>24M09S13E32</t>
  </si>
  <si>
    <t>24M09S13E33</t>
  </si>
  <si>
    <t>24M09S13E34</t>
  </si>
  <si>
    <t>24M09S13E35</t>
  </si>
  <si>
    <t>24M09S13E36</t>
  </si>
  <si>
    <t>24M09S14E01</t>
  </si>
  <si>
    <t>24M09S14E02</t>
  </si>
  <si>
    <t>24M09S14E03</t>
  </si>
  <si>
    <t>24M09S14E06</t>
  </si>
  <si>
    <t>24M09S14E07</t>
  </si>
  <si>
    <t>24M09S14E08</t>
  </si>
  <si>
    <t>24M09S14E09</t>
  </si>
  <si>
    <t>24M09S14E10</t>
  </si>
  <si>
    <t>24M09S14E11</t>
  </si>
  <si>
    <t>24M09S14E12</t>
  </si>
  <si>
    <t>24M09S14E13</t>
  </si>
  <si>
    <t>24M09S14E14</t>
  </si>
  <si>
    <t>24M09S14E15</t>
  </si>
  <si>
    <t>24M09S14E16</t>
  </si>
  <si>
    <t>24M09S14E21</t>
  </si>
  <si>
    <t>24M09S14E22</t>
  </si>
  <si>
    <t>24M09S14E23</t>
  </si>
  <si>
    <t>24M09S14E24</t>
  </si>
  <si>
    <t>24M09S14E25</t>
  </si>
  <si>
    <t>24M09S14E26</t>
  </si>
  <si>
    <t>24M09S14E27</t>
  </si>
  <si>
    <t>24M09S14E28</t>
  </si>
  <si>
    <t>24M09S14E31</t>
  </si>
  <si>
    <t>24M09S14E32</t>
  </si>
  <si>
    <t>24M09S14E33</t>
  </si>
  <si>
    <t>24M09S14E34</t>
  </si>
  <si>
    <t>24M09S14E35</t>
  </si>
  <si>
    <t>24M09S15E01</t>
  </si>
  <si>
    <t>24M09S15E02</t>
  </si>
  <si>
    <t>24M09S15E03</t>
  </si>
  <si>
    <t>24M09S15E04</t>
  </si>
  <si>
    <t>24M09S15E05</t>
  </si>
  <si>
    <t>24M09S15E06</t>
  </si>
  <si>
    <t>24M09S15E07</t>
  </si>
  <si>
    <t>24M09S15E08</t>
  </si>
  <si>
    <t>24M09S15E09</t>
  </si>
  <si>
    <t>24M09S15E10</t>
  </si>
  <si>
    <t>24M09S15E11</t>
  </si>
  <si>
    <t>24M09S15E12</t>
  </si>
  <si>
    <t>24M09S15E13</t>
  </si>
  <si>
    <t>24M09S15E14</t>
  </si>
  <si>
    <t>24M09S15E15</t>
  </si>
  <si>
    <t>24M09S15E16</t>
  </si>
  <si>
    <t>24M09S15E17</t>
  </si>
  <si>
    <t>24M09S15E18</t>
  </si>
  <si>
    <t>24M09S15E19</t>
  </si>
  <si>
    <t>24M09S15E20</t>
  </si>
  <si>
    <t>24M09S15E21</t>
  </si>
  <si>
    <t>24M09S15E22</t>
  </si>
  <si>
    <t>24M09S15E28</t>
  </si>
  <si>
    <t>24M09S15E29</t>
  </si>
  <si>
    <t>24M09S15E30</t>
  </si>
  <si>
    <t>24M09S16E03</t>
  </si>
  <si>
    <t>24M09S16E04</t>
  </si>
  <si>
    <t>24M09S16E05</t>
  </si>
  <si>
    <t>24M09S16E06</t>
  </si>
  <si>
    <t>24M09S16E07</t>
  </si>
  <si>
    <t>24M09S16E08</t>
  </si>
  <si>
    <t>24M09S16E09</t>
  </si>
  <si>
    <t>24M09S16E10</t>
  </si>
  <si>
    <t>24M09S16E11</t>
  </si>
  <si>
    <t>24M09S16E12</t>
  </si>
  <si>
    <t>24M10S09E01</t>
  </si>
  <si>
    <t>24M10S09E10</t>
  </si>
  <si>
    <t>24M10S09E11</t>
  </si>
  <si>
    <t>24M10S09E12</t>
  </si>
  <si>
    <t>24M10S09E13</t>
  </si>
  <si>
    <t>24M10S09E24</t>
  </si>
  <si>
    <t>24M10S09E25</t>
  </si>
  <si>
    <t>24M10S10E01</t>
  </si>
  <si>
    <t>24M10S10E02</t>
  </si>
  <si>
    <t>24M10S10E03</t>
  </si>
  <si>
    <t>24M10S10E04</t>
  </si>
  <si>
    <t>24M10S10E05</t>
  </si>
  <si>
    <t>24M10S10E06</t>
  </si>
  <si>
    <t>24M10S10E07</t>
  </si>
  <si>
    <t>24M10S10E08</t>
  </si>
  <si>
    <t>24M10S10E09</t>
  </si>
  <si>
    <t>24M10S10E10</t>
  </si>
  <si>
    <t>24M10S10E12</t>
  </si>
  <si>
    <t>24M10S10E13</t>
  </si>
  <si>
    <t>24M10S10E15</t>
  </si>
  <si>
    <t>24M10S10E16</t>
  </si>
  <si>
    <t>24M10S10E17</t>
  </si>
  <si>
    <t>24M10S10E18</t>
  </si>
  <si>
    <t>24M10S10E19</t>
  </si>
  <si>
    <t>24M10S10E20</t>
  </si>
  <si>
    <t>24M10S10E21</t>
  </si>
  <si>
    <t>24M10S10E22</t>
  </si>
  <si>
    <t>24M10S10E23</t>
  </si>
  <si>
    <t>24M10S10E24</t>
  </si>
  <si>
    <t>24M10S10E25</t>
  </si>
  <si>
    <t>24M10S10E26</t>
  </si>
  <si>
    <t>24M10S10E27</t>
  </si>
  <si>
    <t>24M10S10E28</t>
  </si>
  <si>
    <t>24M10S10E29</t>
  </si>
  <si>
    <t>24M10S10E30</t>
  </si>
  <si>
    <t>24M10S10E31</t>
  </si>
  <si>
    <t>24M10S10E32</t>
  </si>
  <si>
    <t>24M10S10E33</t>
  </si>
  <si>
    <t>24M10S10E34</t>
  </si>
  <si>
    <t>24M10S10E35</t>
  </si>
  <si>
    <t>24M10S10E36</t>
  </si>
  <si>
    <t>24M10S11E01</t>
  </si>
  <si>
    <t>24M10S11E02</t>
  </si>
  <si>
    <t>24M10S11E03</t>
  </si>
  <si>
    <t>24M10S11E04</t>
  </si>
  <si>
    <t>24M10S11E05</t>
  </si>
  <si>
    <t>24M10S11E06</t>
  </si>
  <si>
    <t>24M10S11E07</t>
  </si>
  <si>
    <t>24M10S11E09</t>
  </si>
  <si>
    <t>24M10S11E10</t>
  </si>
  <si>
    <t>24M10S11E11</t>
  </si>
  <si>
    <t>24M10S11E12</t>
  </si>
  <si>
    <t>24M10S11E13</t>
  </si>
  <si>
    <t>24M10S11E14</t>
  </si>
  <si>
    <t>24M10S11E15</t>
  </si>
  <si>
    <t>24M10S11E16</t>
  </si>
  <si>
    <t>24M10S11E17</t>
  </si>
  <si>
    <t>24M10S11E18</t>
  </si>
  <si>
    <t>24M10S11E19</t>
  </si>
  <si>
    <t>24M10S11E23</t>
  </si>
  <si>
    <t>24M10S11E24</t>
  </si>
  <si>
    <t>24M10S11E29</t>
  </si>
  <si>
    <t>24M10S11E30</t>
  </si>
  <si>
    <t>24M10S11E31</t>
  </si>
  <si>
    <t>24M10S12E01</t>
  </si>
  <si>
    <t>24M10S12E02</t>
  </si>
  <si>
    <t>24M10S12E03</t>
  </si>
  <si>
    <t>24M10S12E04</t>
  </si>
  <si>
    <t>24M10S12E05</t>
  </si>
  <si>
    <t>24M10S12E06</t>
  </si>
  <si>
    <t>24M10S12E07</t>
  </si>
  <si>
    <t>24M10S12E08</t>
  </si>
  <si>
    <t>24M10S12E09</t>
  </si>
  <si>
    <t>24M10S12E10</t>
  </si>
  <si>
    <t>24M10S12E11</t>
  </si>
  <si>
    <t>24M10S12E12</t>
  </si>
  <si>
    <t>24M10S12E13</t>
  </si>
  <si>
    <t>24M10S12E17</t>
  </si>
  <si>
    <t>24M10S12E18</t>
  </si>
  <si>
    <t>24M10S12E19</t>
  </si>
  <si>
    <t>24M10S12E20</t>
  </si>
  <si>
    <t>24M10S12E24</t>
  </si>
  <si>
    <t>24M10S12E25</t>
  </si>
  <si>
    <t>24M10S12E28</t>
  </si>
  <si>
    <t>24M10S12E29</t>
  </si>
  <si>
    <t>24M10S12E30</t>
  </si>
  <si>
    <t>24M10S12E31</t>
  </si>
  <si>
    <t>24M10S12E32</t>
  </si>
  <si>
    <t>24M10S12E33</t>
  </si>
  <si>
    <t>24M10S12E34</t>
  </si>
  <si>
    <t>24M10S12E35</t>
  </si>
  <si>
    <t>24M10S12E36</t>
  </si>
  <si>
    <t>24M10S13E01</t>
  </si>
  <si>
    <t>24M10S13E02</t>
  </si>
  <si>
    <t>24M10S13E03</t>
  </si>
  <si>
    <t>24M10S13E04</t>
  </si>
  <si>
    <t>24M10S13E05</t>
  </si>
  <si>
    <t>24M10S13E06</t>
  </si>
  <si>
    <t>24M10S13E07</t>
  </si>
  <si>
    <t>24M10S13E08</t>
  </si>
  <si>
    <t>24M10S13E09</t>
  </si>
  <si>
    <t>24M10S13E10</t>
  </si>
  <si>
    <t>24M10S13E11</t>
  </si>
  <si>
    <t>24M10S13E12</t>
  </si>
  <si>
    <t>24M10S13E14</t>
  </si>
  <si>
    <t>24M10S13E15</t>
  </si>
  <si>
    <t>24M10S13E16</t>
  </si>
  <si>
    <t>24M10S13E17</t>
  </si>
  <si>
    <t>24M10S13E18</t>
  </si>
  <si>
    <t>24M10S13E19</t>
  </si>
  <si>
    <t>24M10S13E20</t>
  </si>
  <si>
    <t>24M10S13E21</t>
  </si>
  <si>
    <t>24M10S13E22</t>
  </si>
  <si>
    <t>24M10S13E28</t>
  </si>
  <si>
    <t>24M10S13E29</t>
  </si>
  <si>
    <t>24M10S13E30</t>
  </si>
  <si>
    <t>24M10S13E31</t>
  </si>
  <si>
    <t>24M10S13E32</t>
  </si>
  <si>
    <t>24M10S14E05</t>
  </si>
  <si>
    <t>24M10S14E06</t>
  </si>
  <si>
    <t>24M11S10E01</t>
  </si>
  <si>
    <t>24M11S10E02</t>
  </si>
  <si>
    <t>24M11S10E03</t>
  </si>
  <si>
    <t>24M11S10E04</t>
  </si>
  <si>
    <t>24M11S10E05</t>
  </si>
  <si>
    <t>24M11S10E08</t>
  </si>
  <si>
    <t>24M11S10E09</t>
  </si>
  <si>
    <t>24M11S10E10</t>
  </si>
  <si>
    <t>24M11S10E11</t>
  </si>
  <si>
    <t>24M11S10E12</t>
  </si>
  <si>
    <t>24M11S10E13</t>
  </si>
  <si>
    <t>24M11S10E14</t>
  </si>
  <si>
    <t>24M11S10E15</t>
  </si>
  <si>
    <t>24M11S10E16</t>
  </si>
  <si>
    <t>24M11S10E21</t>
  </si>
  <si>
    <t>24M11S10E22</t>
  </si>
  <si>
    <t>24M11S10E23</t>
  </si>
  <si>
    <t>24M11S10E24</t>
  </si>
  <si>
    <t>24M11S10E25</t>
  </si>
  <si>
    <t>24M11S10E26</t>
  </si>
  <si>
    <t>24M11S10E36</t>
  </si>
  <si>
    <t>24M11S11E06</t>
  </si>
  <si>
    <t>24M11S11E07</t>
  </si>
  <si>
    <t>24M11S11E09</t>
  </si>
  <si>
    <t>24M11S11E17</t>
  </si>
  <si>
    <t>24M11S11E18</t>
  </si>
  <si>
    <t>24M11S11E19</t>
  </si>
  <si>
    <t>24M11S11E20</t>
  </si>
  <si>
    <t>24M11S11E22</t>
  </si>
  <si>
    <t>24M11S11E25</t>
  </si>
  <si>
    <t>24M11S11E26</t>
  </si>
  <si>
    <t>24M11S11E28</t>
  </si>
  <si>
    <t>24M11S11E30</t>
  </si>
  <si>
    <t>24M11S11E31</t>
  </si>
  <si>
    <t>24M11S11E32</t>
  </si>
  <si>
    <t>24M11S11E33</t>
  </si>
  <si>
    <t>24M11S11E34</t>
  </si>
  <si>
    <t>24M11S11E35</t>
  </si>
  <si>
    <t>24M11S12E01</t>
  </si>
  <si>
    <t>24M11S12E04</t>
  </si>
  <si>
    <t>24M11S12E05</t>
  </si>
  <si>
    <t>24M11S12E08</t>
  </si>
  <si>
    <t>24M11S12E17</t>
  </si>
  <si>
    <t>24M11S12E20</t>
  </si>
  <si>
    <t>24M11S12E24</t>
  </si>
  <si>
    <t>24M11S12E29</t>
  </si>
  <si>
    <t>24M11S13E06</t>
  </si>
  <si>
    <t>24M11S13E07</t>
  </si>
  <si>
    <t>24M11S13E18</t>
  </si>
  <si>
    <t>24M11S13E19</t>
  </si>
  <si>
    <t>24M12S11E01</t>
  </si>
  <si>
    <t>24M12S11E02</t>
  </si>
  <si>
    <t>24M12S11E03</t>
  </si>
  <si>
    <t>24M12S11E04</t>
  </si>
  <si>
    <t>24M12S11E05</t>
  </si>
  <si>
    <t>24M12S11E06</t>
  </si>
  <si>
    <t>24M12S11E07</t>
  </si>
  <si>
    <t>24M12S11E08</t>
  </si>
  <si>
    <t>24M12S11E09</t>
  </si>
  <si>
    <t>24M12S11E10</t>
  </si>
  <si>
    <t>24M12S11E11</t>
  </si>
  <si>
    <t>24M12S11E14</t>
  </si>
  <si>
    <t>24M12S11E15</t>
  </si>
  <si>
    <t>24M12S11E16</t>
  </si>
  <si>
    <t>24M12S11E17</t>
  </si>
  <si>
    <t>24M12S11E20</t>
  </si>
  <si>
    <t>24M12S11E21</t>
  </si>
  <si>
    <t>24M12S11E22</t>
  </si>
  <si>
    <t>24M12S11E28</t>
  </si>
  <si>
    <t>24M12S12E06</t>
  </si>
  <si>
    <t>39M01N04E01</t>
  </si>
  <si>
    <t>San Joaquin</t>
  </si>
  <si>
    <t>39M01N04E02</t>
  </si>
  <si>
    <t>39M01N04E03</t>
  </si>
  <si>
    <t>39M01N04E04</t>
  </si>
  <si>
    <t>39M01N04E05</t>
  </si>
  <si>
    <t>39M01N04E08</t>
  </si>
  <si>
    <t>39M01N04E09</t>
  </si>
  <si>
    <t>39M01N04E10</t>
  </si>
  <si>
    <t>39M01N04E11</t>
  </si>
  <si>
    <t>39M01N04E12</t>
  </si>
  <si>
    <t>39M01N04E13</t>
  </si>
  <si>
    <t>39M01N04E14</t>
  </si>
  <si>
    <t>39M01N04E15</t>
  </si>
  <si>
    <t>39M01N04E16</t>
  </si>
  <si>
    <t>39M01N04E20</t>
  </si>
  <si>
    <t>39M01N04E21</t>
  </si>
  <si>
    <t>39M01N04E22</t>
  </si>
  <si>
    <t>39M01N04E23</t>
  </si>
  <si>
    <t>39M01N04E24</t>
  </si>
  <si>
    <t>39M01N04E25</t>
  </si>
  <si>
    <t>39M01N04E26</t>
  </si>
  <si>
    <t>39M01N04E27</t>
  </si>
  <si>
    <t>39M01N04E28</t>
  </si>
  <si>
    <t>39M01N04E29</t>
  </si>
  <si>
    <t>39M01N04E31</t>
  </si>
  <si>
    <t>39M01N04E32</t>
  </si>
  <si>
    <t>39M01N04E33</t>
  </si>
  <si>
    <t>39M01N04E34</t>
  </si>
  <si>
    <t>39M01N04E35</t>
  </si>
  <si>
    <t>39M01N04E36</t>
  </si>
  <si>
    <t>39M01N05E02</t>
  </si>
  <si>
    <t>39M01N05E03</t>
  </si>
  <si>
    <t>39M01N05E04</t>
  </si>
  <si>
    <t>39M01N05E05</t>
  </si>
  <si>
    <t>39M01N05E06</t>
  </si>
  <si>
    <t>39M01N05E07</t>
  </si>
  <si>
    <t>39M01N05E08</t>
  </si>
  <si>
    <t>39M01N05E09</t>
  </si>
  <si>
    <t>39M01N05E10</t>
  </si>
  <si>
    <t>39M01N05E11</t>
  </si>
  <si>
    <t>39M01N05E12</t>
  </si>
  <si>
    <t>39M01N05E13</t>
  </si>
  <si>
    <t>39M01N05E14</t>
  </si>
  <si>
    <t>39M01N05E15</t>
  </si>
  <si>
    <t>39M01N05E16</t>
  </si>
  <si>
    <t>39M01N05E17</t>
  </si>
  <si>
    <t>39M01N05E18</t>
  </si>
  <si>
    <t>39M01N05E19</t>
  </si>
  <si>
    <t>39M01N05E20</t>
  </si>
  <si>
    <t>39M01N05E21</t>
  </si>
  <si>
    <t>39M01N05E22</t>
  </si>
  <si>
    <t>39M01N05E23</t>
  </si>
  <si>
    <t>39M01N05E24</t>
  </si>
  <si>
    <t>39M01N05E25</t>
  </si>
  <si>
    <t>39M01N05E26</t>
  </si>
  <si>
    <t>39M01N05E27</t>
  </si>
  <si>
    <t>39M01N05E28</t>
  </si>
  <si>
    <t>39M01N05E29</t>
  </si>
  <si>
    <t>39M01N05E30</t>
  </si>
  <si>
    <t>39M01N05E31</t>
  </si>
  <si>
    <t>39M01N05E32</t>
  </si>
  <si>
    <t>39M01N05E33</t>
  </si>
  <si>
    <t>39M01N05E34</t>
  </si>
  <si>
    <t>39M01N05E35</t>
  </si>
  <si>
    <t>39M01N05E36</t>
  </si>
  <si>
    <t>39M01N06E10</t>
  </si>
  <si>
    <t>39M01N06E18</t>
  </si>
  <si>
    <t>39M01N06E19</t>
  </si>
  <si>
    <t>39M01N06E20</t>
  </si>
  <si>
    <t>39M01N06E21</t>
  </si>
  <si>
    <t>39M01N06E29</t>
  </si>
  <si>
    <t>39M01N06E30</t>
  </si>
  <si>
    <t>39M01N06E31</t>
  </si>
  <si>
    <t>39M01N06E32</t>
  </si>
  <si>
    <t>39M01N07E01</t>
  </si>
  <si>
    <t>39M01N07E02</t>
  </si>
  <si>
    <t>39M01N07E11</t>
  </si>
  <si>
    <t>39M01N07E12</t>
  </si>
  <si>
    <t>39M01N07E13</t>
  </si>
  <si>
    <t>39M01N07E14</t>
  </si>
  <si>
    <t>39M01N07E15</t>
  </si>
  <si>
    <t>39M01N07E16</t>
  </si>
  <si>
    <t>39M01N07E21</t>
  </si>
  <si>
    <t>39M01N07E22</t>
  </si>
  <si>
    <t>39M01N07E23</t>
  </si>
  <si>
    <t>39M01N07E24</t>
  </si>
  <si>
    <t>39M01N07E25</t>
  </si>
  <si>
    <t>39M01N07E26</t>
  </si>
  <si>
    <t>39M01N07E27</t>
  </si>
  <si>
    <t>39M01N07E28</t>
  </si>
  <si>
    <t>39M01N07E29</t>
  </si>
  <si>
    <t>39M01N07E31</t>
  </si>
  <si>
    <t>39M01N07E32</t>
  </si>
  <si>
    <t>39M01N07E33</t>
  </si>
  <si>
    <t>39M01N07E34</t>
  </si>
  <si>
    <t>39M01N07E35</t>
  </si>
  <si>
    <t>39M01N07E36</t>
  </si>
  <si>
    <t>39M01N08E01</t>
  </si>
  <si>
    <t>39M01N08E02</t>
  </si>
  <si>
    <t>39M01N08E03</t>
  </si>
  <si>
    <t>39M01N08E04</t>
  </si>
  <si>
    <t>39M01N08E05</t>
  </si>
  <si>
    <t>39M01N08E06</t>
  </si>
  <si>
    <t>39M01N08E07</t>
  </si>
  <si>
    <t>39M01N08E08</t>
  </si>
  <si>
    <t>39M01N08E09</t>
  </si>
  <si>
    <t>39M01N08E10</t>
  </si>
  <si>
    <t>39M01N08E11</t>
  </si>
  <si>
    <t>39M01N08E12</t>
  </si>
  <si>
    <t>39M01N08E13</t>
  </si>
  <si>
    <t>39M01N08E14</t>
  </si>
  <si>
    <t>39M01N08E15</t>
  </si>
  <si>
    <t>39M01N08E16</t>
  </si>
  <si>
    <t>39M01N08E17</t>
  </si>
  <si>
    <t>39M01N08E18</t>
  </si>
  <si>
    <t>39M01N08E19</t>
  </si>
  <si>
    <t>39M01N08E20</t>
  </si>
  <si>
    <t>39M01N08E21</t>
  </si>
  <si>
    <t>39M01N08E22</t>
  </si>
  <si>
    <t>39M01N08E23</t>
  </si>
  <si>
    <t>39M01N08E24</t>
  </si>
  <si>
    <t>39M01N08E25</t>
  </si>
  <si>
    <t>39M01N08E26</t>
  </si>
  <si>
    <t>39M01N08E27</t>
  </si>
  <si>
    <t>39M01N08E28</t>
  </si>
  <si>
    <t>39M01N08E29</t>
  </si>
  <si>
    <t>39M01N08E30</t>
  </si>
  <si>
    <t>39M01N08E31</t>
  </si>
  <si>
    <t>39M01N08E32</t>
  </si>
  <si>
    <t>39M01N08E33</t>
  </si>
  <si>
    <t>39M01N08E34</t>
  </si>
  <si>
    <t>39M01N08E35</t>
  </si>
  <si>
    <t>39M01N08E36</t>
  </si>
  <si>
    <t>39M01N09E04</t>
  </si>
  <si>
    <t>39M01N09E05</t>
  </si>
  <si>
    <t>39M01N09E06</t>
  </si>
  <si>
    <t>39M01N09E07</t>
  </si>
  <si>
    <t>39M01N09E08</t>
  </si>
  <si>
    <t>39M01N09E10</t>
  </si>
  <si>
    <t>39M01N09E11</t>
  </si>
  <si>
    <t>39M01N09E14</t>
  </si>
  <si>
    <t>39M01N09E15</t>
  </si>
  <si>
    <t>39M01N09E16</t>
  </si>
  <si>
    <t>39M01N09E17</t>
  </si>
  <si>
    <t>39M01N09E18</t>
  </si>
  <si>
    <t>39M01N09E19</t>
  </si>
  <si>
    <t>39M01N09E20</t>
  </si>
  <si>
    <t>39M01N09E21</t>
  </si>
  <si>
    <t>39M01N09E22</t>
  </si>
  <si>
    <t>39M01N09E23</t>
  </si>
  <si>
    <t>39M01N09E24</t>
  </si>
  <si>
    <t>39M01N09E25</t>
  </si>
  <si>
    <t>39M01N09E26</t>
  </si>
  <si>
    <t>39M01N09E27</t>
  </si>
  <si>
    <t>39M01N09E28</t>
  </si>
  <si>
    <t>39M01N09E29</t>
  </si>
  <si>
    <t>39M01N09E30</t>
  </si>
  <si>
    <t>39M01N09E31</t>
  </si>
  <si>
    <t>39M01N09E32</t>
  </si>
  <si>
    <t>39M01N09E33</t>
  </si>
  <si>
    <t>39M01N09E34</t>
  </si>
  <si>
    <t>39M01N09E35</t>
  </si>
  <si>
    <t>39M01N09E36</t>
  </si>
  <si>
    <t>39M01S04E01</t>
  </si>
  <si>
    <t>39M01S04E02</t>
  </si>
  <si>
    <t>39M01S04E03</t>
  </si>
  <si>
    <t>39M01S04E04</t>
  </si>
  <si>
    <t>39M01S04E05</t>
  </si>
  <si>
    <t>39M01S04E06</t>
  </si>
  <si>
    <t>39M01S04E07</t>
  </si>
  <si>
    <t>39M01S04E08</t>
  </si>
  <si>
    <t>39M01S04E09</t>
  </si>
  <si>
    <t>39M01S04E10</t>
  </si>
  <si>
    <t>39M01S04E11</t>
  </si>
  <si>
    <t>39M01S04E12</t>
  </si>
  <si>
    <t>39M01S04E13</t>
  </si>
  <si>
    <t>39M01S04E14</t>
  </si>
  <si>
    <t>39M01S04E15</t>
  </si>
  <si>
    <t>39M01S04E16</t>
  </si>
  <si>
    <t>39M01S04E17</t>
  </si>
  <si>
    <t>39M01S04E21</t>
  </si>
  <si>
    <t>39M01S04E22</t>
  </si>
  <si>
    <t>39M01S04E23</t>
  </si>
  <si>
    <t>39M01S04E24</t>
  </si>
  <si>
    <t>39M01S04E25</t>
  </si>
  <si>
    <t>39M01S04E26</t>
  </si>
  <si>
    <t>39M01S04E27</t>
  </si>
  <si>
    <t>39M01S04E28</t>
  </si>
  <si>
    <t>39M01S04E34</t>
  </si>
  <si>
    <t>39M01S04E35</t>
  </si>
  <si>
    <t>39M01S04E36</t>
  </si>
  <si>
    <t>39M01S05E01</t>
  </si>
  <si>
    <t>39M01S05E02</t>
  </si>
  <si>
    <t>39M01S05E03</t>
  </si>
  <si>
    <t>39M01S05E04</t>
  </si>
  <si>
    <t>39M01S05E05</t>
  </si>
  <si>
    <t>39M01S05E06</t>
  </si>
  <si>
    <t>39M01S05E07</t>
  </si>
  <si>
    <t>39M01S05E08</t>
  </si>
  <si>
    <t>39M01S05E09</t>
  </si>
  <si>
    <t>39M01S05E10</t>
  </si>
  <si>
    <t>39M01S05E11</t>
  </si>
  <si>
    <t>39M01S05E12</t>
  </si>
  <si>
    <t>39M01S05E13</t>
  </si>
  <si>
    <t>39M01S05E14</t>
  </si>
  <si>
    <t>39M01S05E15</t>
  </si>
  <si>
    <t>39M01S05E16</t>
  </si>
  <si>
    <t>39M01S05E17</t>
  </si>
  <si>
    <t>39M01S05E18</t>
  </si>
  <si>
    <t>39M01S05E19</t>
  </si>
  <si>
    <t>39M01S05E20</t>
  </si>
  <si>
    <t>39M01S05E21</t>
  </si>
  <si>
    <t>39M01S05E22</t>
  </si>
  <si>
    <t>39M01S05E23</t>
  </si>
  <si>
    <t>39M01S05E24</t>
  </si>
  <si>
    <t>39M01S05E25</t>
  </si>
  <si>
    <t>39M01S05E26</t>
  </si>
  <si>
    <t>39M01S05E27</t>
  </si>
  <si>
    <t>39M01S05E28</t>
  </si>
  <si>
    <t>39M01S05E29</t>
  </si>
  <si>
    <t>39M01S05E30</t>
  </si>
  <si>
    <t>39M01S05E31</t>
  </si>
  <si>
    <t>39M01S05E32</t>
  </si>
  <si>
    <t>39M01S05E33</t>
  </si>
  <si>
    <t>39M01S05E34</t>
  </si>
  <si>
    <t>39M01S05E35</t>
  </si>
  <si>
    <t>39M01S05E36</t>
  </si>
  <si>
    <t>39M01S06E04</t>
  </si>
  <si>
    <t>39M01S06E05</t>
  </si>
  <si>
    <t>39M01S06E06</t>
  </si>
  <si>
    <t>39M01S06E07</t>
  </si>
  <si>
    <t>39M01S06E08</t>
  </si>
  <si>
    <t>39M01S06E09</t>
  </si>
  <si>
    <t>39M01S06E10</t>
  </si>
  <si>
    <t>39M01S06E15</t>
  </si>
  <si>
    <t>39M01S06E16</t>
  </si>
  <si>
    <t>39M01S06E17</t>
  </si>
  <si>
    <t>39M01S06E18</t>
  </si>
  <si>
    <t>39M01S06E19</t>
  </si>
  <si>
    <t>39M01S06E20</t>
  </si>
  <si>
    <t>39M01S06E21</t>
  </si>
  <si>
    <t>39M01S06E22</t>
  </si>
  <si>
    <t>39M01S06E23</t>
  </si>
  <si>
    <t>39M01S06E25</t>
  </si>
  <si>
    <t>39M01S06E27</t>
  </si>
  <si>
    <t>39M01S06E28</t>
  </si>
  <si>
    <t>39M01S06E29</t>
  </si>
  <si>
    <t>39M01S06E30</t>
  </si>
  <si>
    <t>39M01S06E31</t>
  </si>
  <si>
    <t>39M01S06E35</t>
  </si>
  <si>
    <t>39M01S06E36</t>
  </si>
  <si>
    <t>39M01S07E01</t>
  </si>
  <si>
    <t>39M01S07E02</t>
  </si>
  <si>
    <t>39M01S07E03</t>
  </si>
  <si>
    <t>39M01S07E04</t>
  </si>
  <si>
    <t>39M01S07E05</t>
  </si>
  <si>
    <t>39M01S07E06</t>
  </si>
  <si>
    <t>39M01S07E07</t>
  </si>
  <si>
    <t>39M01S07E08</t>
  </si>
  <si>
    <t>39M01S07E09</t>
  </si>
  <si>
    <t>39M01S07E10</t>
  </si>
  <si>
    <t>39M01S07E11</t>
  </si>
  <si>
    <t>39M01S07E12</t>
  </si>
  <si>
    <t>39M01S07E13</t>
  </si>
  <si>
    <t>39M01S07E14</t>
  </si>
  <si>
    <t>39M01S07E15</t>
  </si>
  <si>
    <t>39M01S07E16</t>
  </si>
  <si>
    <t>39M01S07E17</t>
  </si>
  <si>
    <t>39M01S07E18</t>
  </si>
  <si>
    <t>39M01S07E19</t>
  </si>
  <si>
    <t>39M01S07E20</t>
  </si>
  <si>
    <t>39M01S07E21</t>
  </si>
  <si>
    <t>39M01S07E22</t>
  </si>
  <si>
    <t>39M01S07E23</t>
  </si>
  <si>
    <t>39M01S07E24</t>
  </si>
  <si>
    <t>39M01S07E25</t>
  </si>
  <si>
    <t>39M01S07E26</t>
  </si>
  <si>
    <t>39M01S07E27</t>
  </si>
  <si>
    <t>39M01S07E28</t>
  </si>
  <si>
    <t>39M01S07E33</t>
  </si>
  <si>
    <t>39M01S07E34</t>
  </si>
  <si>
    <t>39M01S07E35</t>
  </si>
  <si>
    <t>39M01S07E36</t>
  </si>
  <si>
    <t>39M01S08E01</t>
  </si>
  <si>
    <t>39M01S08E02</t>
  </si>
  <si>
    <t>39M01S08E03</t>
  </si>
  <si>
    <t>39M01S08E04</t>
  </si>
  <si>
    <t>39M01S08E05</t>
  </si>
  <si>
    <t>39M01S08E06</t>
  </si>
  <si>
    <t>39M01S08E07</t>
  </si>
  <si>
    <t>39M01S08E08</t>
  </si>
  <si>
    <t>39M01S08E09</t>
  </si>
  <si>
    <t>39M01S08E10</t>
  </si>
  <si>
    <t>39M01S08E11</t>
  </si>
  <si>
    <t>39M01S08E12</t>
  </si>
  <si>
    <t>39M01S08E13</t>
  </si>
  <si>
    <t>39M01S08E14</t>
  </si>
  <si>
    <t>39M01S08E15</t>
  </si>
  <si>
    <t>39M01S08E16</t>
  </si>
  <si>
    <t>39M01S08E17</t>
  </si>
  <si>
    <t>39M01S08E18</t>
  </si>
  <si>
    <t>39M01S08E19</t>
  </si>
  <si>
    <t>39M01S08E20</t>
  </si>
  <si>
    <t>39M01S08E21</t>
  </si>
  <si>
    <t>39M01S08E22</t>
  </si>
  <si>
    <t>39M01S08E23</t>
  </si>
  <si>
    <t>39M01S08E24</t>
  </si>
  <si>
    <t>39M01S08E25</t>
  </si>
  <si>
    <t>39M01S08E26</t>
  </si>
  <si>
    <t>39M01S08E27</t>
  </si>
  <si>
    <t>39M01S08E28</t>
  </si>
  <si>
    <t>39M01S08E29</t>
  </si>
  <si>
    <t>39M01S08E30</t>
  </si>
  <si>
    <t>39M01S08E31</t>
  </si>
  <si>
    <t>39M01S08E32</t>
  </si>
  <si>
    <t>39M01S08E33</t>
  </si>
  <si>
    <t>39M01S08E34</t>
  </si>
  <si>
    <t>39M01S08E35</t>
  </si>
  <si>
    <t>39M01S08E36</t>
  </si>
  <si>
    <t>39M01S09E01</t>
  </si>
  <si>
    <t>39M01S09E02</t>
  </si>
  <si>
    <t>39M01S09E03</t>
  </si>
  <si>
    <t>39M01S09E04</t>
  </si>
  <si>
    <t>39M01S09E05</t>
  </si>
  <si>
    <t>39M01S09E06</t>
  </si>
  <si>
    <t>39M01S09E07</t>
  </si>
  <si>
    <t>39M01S09E08</t>
  </si>
  <si>
    <t>39M01S09E09</t>
  </si>
  <si>
    <t>39M01S09E10</t>
  </si>
  <si>
    <t>39M01S09E11</t>
  </si>
  <si>
    <t>39M01S09E12</t>
  </si>
  <si>
    <t>39M01S09E14</t>
  </si>
  <si>
    <t>39M01S09E15</t>
  </si>
  <si>
    <t>39M01S09E16</t>
  </si>
  <si>
    <t>39M01S09E17</t>
  </si>
  <si>
    <t>39M01S09E18</t>
  </si>
  <si>
    <t>39M01S09E19</t>
  </si>
  <si>
    <t>39M01S09E20</t>
  </si>
  <si>
    <t>39M01S09E21</t>
  </si>
  <si>
    <t>39M01S09E22</t>
  </si>
  <si>
    <t>39M01S09E23</t>
  </si>
  <si>
    <t>39M01S09E27</t>
  </si>
  <si>
    <t>39M01S09E28</t>
  </si>
  <si>
    <t>39M01S09E29</t>
  </si>
  <si>
    <t>39M01S09E30</t>
  </si>
  <si>
    <t>39M01S09E31</t>
  </si>
  <si>
    <t>39M01S09E32</t>
  </si>
  <si>
    <t>39M01S09E33</t>
  </si>
  <si>
    <t>39M01S09E34</t>
  </si>
  <si>
    <t>39M01S09E35</t>
  </si>
  <si>
    <t>39M01S09E36</t>
  </si>
  <si>
    <t>39M02N04E01</t>
  </si>
  <si>
    <t>39M02N04E04</t>
  </si>
  <si>
    <t>39M02N04E05</t>
  </si>
  <si>
    <t>39M02N04E06</t>
  </si>
  <si>
    <t>39M02N04E07</t>
  </si>
  <si>
    <t>39M02N04E08</t>
  </si>
  <si>
    <t>39M02N04E09</t>
  </si>
  <si>
    <t>39M02N04E10</t>
  </si>
  <si>
    <t>39M02N04E11</t>
  </si>
  <si>
    <t>39M02N04E12</t>
  </si>
  <si>
    <t>39M02N04E13</t>
  </si>
  <si>
    <t>39M02N04E14</t>
  </si>
  <si>
    <t>39M02N04E15</t>
  </si>
  <si>
    <t>39M02N04E16</t>
  </si>
  <si>
    <t>39M02N04E17</t>
  </si>
  <si>
    <t>39M02N04E20</t>
  </si>
  <si>
    <t>39M02N04E21</t>
  </si>
  <si>
    <t>39M02N04E22</t>
  </si>
  <si>
    <t>39M02N04E23</t>
  </si>
  <si>
    <t>39M02N04E24</t>
  </si>
  <si>
    <t>39M02N04E25</t>
  </si>
  <si>
    <t>39M02N04E26</t>
  </si>
  <si>
    <t>39M02N04E28</t>
  </si>
  <si>
    <t>39M02N04E29</t>
  </si>
  <si>
    <t>39M02N04E32</t>
  </si>
  <si>
    <t>39M02N04E33</t>
  </si>
  <si>
    <t>39M02N04E35</t>
  </si>
  <si>
    <t>39M02N04E36</t>
  </si>
  <si>
    <t>39M02N05E02</t>
  </si>
  <si>
    <t>39M02N05E03</t>
  </si>
  <si>
    <t>39M02N05E04</t>
  </si>
  <si>
    <t>39M02N05E05</t>
  </si>
  <si>
    <t>39M02N05E06</t>
  </si>
  <si>
    <t>39M02N05E07</t>
  </si>
  <si>
    <t>39M02N05E08</t>
  </si>
  <si>
    <t>39M02N05E09</t>
  </si>
  <si>
    <t>39M02N05E10</t>
  </si>
  <si>
    <t>39M02N05E11</t>
  </si>
  <si>
    <t>39M02N05E12</t>
  </si>
  <si>
    <t>39M02N05E13</t>
  </si>
  <si>
    <t>39M02N05E14</t>
  </si>
  <si>
    <t>39M02N05E15</t>
  </si>
  <si>
    <t>39M02N05E16</t>
  </si>
  <si>
    <t>39M02N05E17</t>
  </si>
  <si>
    <t>39M02N05E19</t>
  </si>
  <si>
    <t>39M02N05E21</t>
  </si>
  <si>
    <t>39M02N05E22</t>
  </si>
  <si>
    <t>39M02N05E23</t>
  </si>
  <si>
    <t>39M02N05E24</t>
  </si>
  <si>
    <t>39M02N05E25</t>
  </si>
  <si>
    <t>39M02N05E26</t>
  </si>
  <si>
    <t>39M02N05E27</t>
  </si>
  <si>
    <t>39M02N05E28</t>
  </si>
  <si>
    <t>39M02N05E29</t>
  </si>
  <si>
    <t>39M02N05E30</t>
  </si>
  <si>
    <t>39M02N05E31</t>
  </si>
  <si>
    <t>39M02N05E32</t>
  </si>
  <si>
    <t>39M02N05E33</t>
  </si>
  <si>
    <t>39M02N05E34</t>
  </si>
  <si>
    <t>39M02N05E35</t>
  </si>
  <si>
    <t>39M02N06E01</t>
  </si>
  <si>
    <t>39M02N06E02</t>
  </si>
  <si>
    <t>39M02N06E03</t>
  </si>
  <si>
    <t>39M02N06E04</t>
  </si>
  <si>
    <t>39M02N06E10</t>
  </si>
  <si>
    <t>39M02N06E13</t>
  </si>
  <si>
    <t>39M02N06E17</t>
  </si>
  <si>
    <t>39M02N06E18</t>
  </si>
  <si>
    <t>39M02N06E23</t>
  </si>
  <si>
    <t>39M02N06E24</t>
  </si>
  <si>
    <t>39M02N07E01</t>
  </si>
  <si>
    <t>39M02N07E02</t>
  </si>
  <si>
    <t>39M02N07E03</t>
  </si>
  <si>
    <t>39M02N07E04</t>
  </si>
  <si>
    <t>39M02N07E05</t>
  </si>
  <si>
    <t>39M02N07E07</t>
  </si>
  <si>
    <t>39M02N07E08</t>
  </si>
  <si>
    <t>39M02N07E09</t>
  </si>
  <si>
    <t>39M02N07E10</t>
  </si>
  <si>
    <t>39M02N07E11</t>
  </si>
  <si>
    <t>39M02N07E12</t>
  </si>
  <si>
    <t>39M02N07E13</t>
  </si>
  <si>
    <t>39M02N07E14</t>
  </si>
  <si>
    <t>39M02N07E15</t>
  </si>
  <si>
    <t>39M02N07E16</t>
  </si>
  <si>
    <t>39M02N07E17</t>
  </si>
  <si>
    <t>39M02N07E18</t>
  </si>
  <si>
    <t>39M02N07E19</t>
  </si>
  <si>
    <t>39M02N07E20</t>
  </si>
  <si>
    <t>39M02N07E21</t>
  </si>
  <si>
    <t>39M02N07E22</t>
  </si>
  <si>
    <t>39M02N07E23</t>
  </si>
  <si>
    <t>39M02N07E24</t>
  </si>
  <si>
    <t>39M02N07E25</t>
  </si>
  <si>
    <t>39M02N07E26</t>
  </si>
  <si>
    <t>39M02N07E27</t>
  </si>
  <si>
    <t>39M02N07E28</t>
  </si>
  <si>
    <t>39M02N07E29</t>
  </si>
  <si>
    <t>39M02N07E34</t>
  </si>
  <si>
    <t>39M02N07E35</t>
  </si>
  <si>
    <t>39M02N07E36</t>
  </si>
  <si>
    <t>39M02N08E01</t>
  </si>
  <si>
    <t>39M02N08E02</t>
  </si>
  <si>
    <t>39M02N08E03</t>
  </si>
  <si>
    <t>39M02N08E04</t>
  </si>
  <si>
    <t>39M02N08E05</t>
  </si>
  <si>
    <t>39M02N08E06</t>
  </si>
  <si>
    <t>39M02N08E07</t>
  </si>
  <si>
    <t>39M02N08E08</t>
  </si>
  <si>
    <t>39M02N08E09</t>
  </si>
  <si>
    <t>39M02N08E10</t>
  </si>
  <si>
    <t>39M02N08E11</t>
  </si>
  <si>
    <t>39M02N08E12</t>
  </si>
  <si>
    <t>39M02N08E13</t>
  </si>
  <si>
    <t>39M02N08E14</t>
  </si>
  <si>
    <t>39M02N08E15</t>
  </si>
  <si>
    <t>39M02N08E16</t>
  </si>
  <si>
    <t>39M02N08E17</t>
  </si>
  <si>
    <t>39M02N08E18</t>
  </si>
  <si>
    <t>39M02N08E19</t>
  </si>
  <si>
    <t>39M02N08E20</t>
  </si>
  <si>
    <t>39M02N08E21</t>
  </si>
  <si>
    <t>39M02N08E22</t>
  </si>
  <si>
    <t>39M02N08E23</t>
  </si>
  <si>
    <t>39M02N08E24</t>
  </si>
  <si>
    <t>39M02N08E25</t>
  </si>
  <si>
    <t>39M02N08E26</t>
  </si>
  <si>
    <t>39M02N08E27</t>
  </si>
  <si>
    <t>39M02N08E28</t>
  </si>
  <si>
    <t>39M02N08E29</t>
  </si>
  <si>
    <t>39M02N08E30</t>
  </si>
  <si>
    <t>39M02N08E31</t>
  </si>
  <si>
    <t>39M02N08E32</t>
  </si>
  <si>
    <t>39M02N08E33</t>
  </si>
  <si>
    <t>39M02N08E34</t>
  </si>
  <si>
    <t>39M02N08E35</t>
  </si>
  <si>
    <t>39M02N09E02</t>
  </si>
  <si>
    <t>39M02N09E03</t>
  </si>
  <si>
    <t>39M02N09E04</t>
  </si>
  <si>
    <t>39M02N09E05</t>
  </si>
  <si>
    <t>39M02N09E06</t>
  </si>
  <si>
    <t>39M02N09E07</t>
  </si>
  <si>
    <t>39M02N09E08</t>
  </si>
  <si>
    <t>39M02N09E10</t>
  </si>
  <si>
    <t>39M02N09E16</t>
  </si>
  <si>
    <t>39M02N09E17</t>
  </si>
  <si>
    <t>39M02N09E18</t>
  </si>
  <si>
    <t>39M02N09E19</t>
  </si>
  <si>
    <t>39M02N09E20</t>
  </si>
  <si>
    <t>39M02N09E29</t>
  </si>
  <si>
    <t>39M02N09E30</t>
  </si>
  <si>
    <t>39M02N09E31</t>
  </si>
  <si>
    <t>39M02N09E32</t>
  </si>
  <si>
    <t>39M02N09E33</t>
  </si>
  <si>
    <t>39M02N09E34</t>
  </si>
  <si>
    <t>39M02S04E01</t>
  </si>
  <si>
    <t>39M02S04E04</t>
  </si>
  <si>
    <t>39M02S04E10</t>
  </si>
  <si>
    <t>39M02S04E11</t>
  </si>
  <si>
    <t>39M02S04E12</t>
  </si>
  <si>
    <t>39M02S04E13</t>
  </si>
  <si>
    <t>39M02S04E14</t>
  </si>
  <si>
    <t>39M02S04E22</t>
  </si>
  <si>
    <t>39M02S04E23</t>
  </si>
  <si>
    <t>39M02S04E24</t>
  </si>
  <si>
    <t>39M02S04E25</t>
  </si>
  <si>
    <t>39M02S04E34</t>
  </si>
  <si>
    <t>39M02S04E35</t>
  </si>
  <si>
    <t>39M02S04E36</t>
  </si>
  <si>
    <t>39M02S05E01</t>
  </si>
  <si>
    <t>39M02S05E02</t>
  </si>
  <si>
    <t>39M02S05E03</t>
  </si>
  <si>
    <t>39M02S05E04</t>
  </si>
  <si>
    <t>39M02S05E05</t>
  </si>
  <si>
    <t>39M02S05E06</t>
  </si>
  <si>
    <t>39M02S05E07</t>
  </si>
  <si>
    <t>39M02S05E08</t>
  </si>
  <si>
    <t>39M02S05E09</t>
  </si>
  <si>
    <t>39M02S05E10</t>
  </si>
  <si>
    <t>39M02S05E11</t>
  </si>
  <si>
    <t>39M02S05E12</t>
  </si>
  <si>
    <t>39M02S05E13</t>
  </si>
  <si>
    <t>39M02S05E14</t>
  </si>
  <si>
    <t>39M02S05E15</t>
  </si>
  <si>
    <t>39M02S05E16</t>
  </si>
  <si>
    <t>39M02S05E17</t>
  </si>
  <si>
    <t>39M02S05E18</t>
  </si>
  <si>
    <t>39M02S05E19</t>
  </si>
  <si>
    <t>39M02S05E22</t>
  </si>
  <si>
    <t>39M02S05E23</t>
  </si>
  <si>
    <t>39M02S05E24</t>
  </si>
  <si>
    <t>39M02S05E25</t>
  </si>
  <si>
    <t>39M02S05E26</t>
  </si>
  <si>
    <t>39M02S05E27</t>
  </si>
  <si>
    <t>39M02S05E31</t>
  </si>
  <si>
    <t>39M02S05E33</t>
  </si>
  <si>
    <t>39M02S05E34</t>
  </si>
  <si>
    <t>39M02S05E35</t>
  </si>
  <si>
    <t>39M02S05E36</t>
  </si>
  <si>
    <t>39M02S06E01</t>
  </si>
  <si>
    <t>39M02S06E02</t>
  </si>
  <si>
    <t>39M02S06E03</t>
  </si>
  <si>
    <t>39M02S06E04</t>
  </si>
  <si>
    <t>39M02S06E05</t>
  </si>
  <si>
    <t>39M02S06E06</t>
  </si>
  <si>
    <t>39M02S06E07</t>
  </si>
  <si>
    <t>39M02S06E08</t>
  </si>
  <si>
    <t>39M02S06E09</t>
  </si>
  <si>
    <t>39M02S06E10</t>
  </si>
  <si>
    <t>39M02S06E11</t>
  </si>
  <si>
    <t>39M02S06E12</t>
  </si>
  <si>
    <t>39M02S06E13</t>
  </si>
  <si>
    <t>39M02S06E14</t>
  </si>
  <si>
    <t>39M02S06E15</t>
  </si>
  <si>
    <t>39M02S06E16</t>
  </si>
  <si>
    <t>39M02S06E17</t>
  </si>
  <si>
    <t>39M02S06E18</t>
  </si>
  <si>
    <t>39M02S06E19</t>
  </si>
  <si>
    <t>39M02S06E20</t>
  </si>
  <si>
    <t>39M02S06E21</t>
  </si>
  <si>
    <t>39M02S06E22</t>
  </si>
  <si>
    <t>39M02S06E23</t>
  </si>
  <si>
    <t>39M02S06E24</t>
  </si>
  <si>
    <t>39M02S06E25</t>
  </si>
  <si>
    <t>39M02S06E26</t>
  </si>
  <si>
    <t>39M02S06E27</t>
  </si>
  <si>
    <t>39M02S06E28</t>
  </si>
  <si>
    <t>39M02S06E29</t>
  </si>
  <si>
    <t>39M02S06E30</t>
  </si>
  <si>
    <t>39M02S06E31</t>
  </si>
  <si>
    <t>39M02S06E32</t>
  </si>
  <si>
    <t>39M02S06E33</t>
  </si>
  <si>
    <t>39M02S06E34</t>
  </si>
  <si>
    <t>39M02S06E35</t>
  </si>
  <si>
    <t>39M02S06E36</t>
  </si>
  <si>
    <t>39M02S07E01</t>
  </si>
  <si>
    <t>39M02S07E02</t>
  </si>
  <si>
    <t>39M02S07E03</t>
  </si>
  <si>
    <t>39M02S07E04</t>
  </si>
  <si>
    <t>39M02S07E07</t>
  </si>
  <si>
    <t>39M02S07E08</t>
  </si>
  <si>
    <t>39M02S07E09</t>
  </si>
  <si>
    <t>39M02S07E10</t>
  </si>
  <si>
    <t>39M02S07E11</t>
  </si>
  <si>
    <t>39M02S07E12</t>
  </si>
  <si>
    <t>39M02S07E13</t>
  </si>
  <si>
    <t>39M02S07E14</t>
  </si>
  <si>
    <t>39M02S07E15</t>
  </si>
  <si>
    <t>39M02S07E16</t>
  </si>
  <si>
    <t>39M02S07E17</t>
  </si>
  <si>
    <t>39M02S07E18</t>
  </si>
  <si>
    <t>39M02S07E19</t>
  </si>
  <si>
    <t>39M02S07E20</t>
  </si>
  <si>
    <t>39M02S07E21</t>
  </si>
  <si>
    <t>39M02S07E22</t>
  </si>
  <si>
    <t>39M02S07E23</t>
  </si>
  <si>
    <t>39M02S07E24</t>
  </si>
  <si>
    <t>39M02S07E25</t>
  </si>
  <si>
    <t>39M02S07E26</t>
  </si>
  <si>
    <t>39M02S07E27</t>
  </si>
  <si>
    <t>39M02S07E28</t>
  </si>
  <si>
    <t>39M02S07E29</t>
  </si>
  <si>
    <t>39M02S07E30</t>
  </si>
  <si>
    <t>39M02S07E31</t>
  </si>
  <si>
    <t>39M02S07E32</t>
  </si>
  <si>
    <t>39M02S07E33</t>
  </si>
  <si>
    <t>39M02S07E34</t>
  </si>
  <si>
    <t>39M02S07E35</t>
  </si>
  <si>
    <t>39M02S07E36</t>
  </si>
  <si>
    <t>39M02S08E01</t>
  </si>
  <si>
    <t>39M02S08E02</t>
  </si>
  <si>
    <t>39M02S08E03</t>
  </si>
  <si>
    <t>39M02S08E04</t>
  </si>
  <si>
    <t>39M02S08E05</t>
  </si>
  <si>
    <t>39M02S08E06</t>
  </si>
  <si>
    <t>39M02S08E07</t>
  </si>
  <si>
    <t>39M02S08E08</t>
  </si>
  <si>
    <t>39M02S08E09</t>
  </si>
  <si>
    <t>39M02S08E10</t>
  </si>
  <si>
    <t>39M02S08E11</t>
  </si>
  <si>
    <t>39M02S08E12</t>
  </si>
  <si>
    <t>39M02S08E13</t>
  </si>
  <si>
    <t>39M02S08E14</t>
  </si>
  <si>
    <t>39M02S08E15</t>
  </si>
  <si>
    <t>39M02S08E16</t>
  </si>
  <si>
    <t>39M02S08E17</t>
  </si>
  <si>
    <t>39M02S08E18</t>
  </si>
  <si>
    <t>39M02S08E19</t>
  </si>
  <si>
    <t>39M02S08E20</t>
  </si>
  <si>
    <t>39M02S08E21</t>
  </si>
  <si>
    <t>39M02S08E22</t>
  </si>
  <si>
    <t>39M02S08E23</t>
  </si>
  <si>
    <t>39M02S08E24</t>
  </si>
  <si>
    <t>39M02S08E30</t>
  </si>
  <si>
    <t>39M02S09E01</t>
  </si>
  <si>
    <t>39M02S09E02</t>
  </si>
  <si>
    <t>39M02S09E03</t>
  </si>
  <si>
    <t>39M02S09E04</t>
  </si>
  <si>
    <t>39M02S09E05</t>
  </si>
  <si>
    <t>39M02S09E06</t>
  </si>
  <si>
    <t>39M02S09E07</t>
  </si>
  <si>
    <t>39M02S09E08</t>
  </si>
  <si>
    <t>39M02S09E09</t>
  </si>
  <si>
    <t>39M02S09E10</t>
  </si>
  <si>
    <t>39M02S09E11</t>
  </si>
  <si>
    <t>39M02S09E12</t>
  </si>
  <si>
    <t>39M02S09E13</t>
  </si>
  <si>
    <t>39M02S09E14</t>
  </si>
  <si>
    <t>39M02S09E15</t>
  </si>
  <si>
    <t>39M02S09E16</t>
  </si>
  <si>
    <t>39M02S09E17</t>
  </si>
  <si>
    <t>39M02S09E18</t>
  </si>
  <si>
    <t>39M02S09E19</t>
  </si>
  <si>
    <t>39M02S09E22</t>
  </si>
  <si>
    <t>39M02S09E23</t>
  </si>
  <si>
    <t>39M02S09E24</t>
  </si>
  <si>
    <t>39M03N04E02</t>
  </si>
  <si>
    <t>39M03N04E03</t>
  </si>
  <si>
    <t>39M03N04E04</t>
  </si>
  <si>
    <t>39M03N04E07</t>
  </si>
  <si>
    <t>39M03N04E08</t>
  </si>
  <si>
    <t>39M03N04E09</t>
  </si>
  <si>
    <t>39M03N04E10</t>
  </si>
  <si>
    <t>39M03N04E11</t>
  </si>
  <si>
    <t>39M03N04E15</t>
  </si>
  <si>
    <t>39M03N04E16</t>
  </si>
  <si>
    <t>39M03N04E17</t>
  </si>
  <si>
    <t>39M03N04E18</t>
  </si>
  <si>
    <t>39M03N04E20</t>
  </si>
  <si>
    <t>39M03N04E21</t>
  </si>
  <si>
    <t>39M03N04E22</t>
  </si>
  <si>
    <t>39M03N04E23</t>
  </si>
  <si>
    <t>39M03N04E24</t>
  </si>
  <si>
    <t>39M03N04E25</t>
  </si>
  <si>
    <t>39M03N04E27</t>
  </si>
  <si>
    <t>39M03N04E32</t>
  </si>
  <si>
    <t>39M03N04E34</t>
  </si>
  <si>
    <t>39M03N04E36</t>
  </si>
  <si>
    <t>39M03N05E01</t>
  </si>
  <si>
    <t>39M03N05E02</t>
  </si>
  <si>
    <t>39M03N05E03</t>
  </si>
  <si>
    <t>39M03N05E04</t>
  </si>
  <si>
    <t>39M03N05E05</t>
  </si>
  <si>
    <t>39M03N05E08</t>
  </si>
  <si>
    <t>39M03N05E09</t>
  </si>
  <si>
    <t>39M03N05E10</t>
  </si>
  <si>
    <t>39M03N05E11</t>
  </si>
  <si>
    <t>39M03N05E12</t>
  </si>
  <si>
    <t>39M03N05E13</t>
  </si>
  <si>
    <t>39M03N05E14</t>
  </si>
  <si>
    <t>39M03N05E15</t>
  </si>
  <si>
    <t>39M03N05E16</t>
  </si>
  <si>
    <t>39M03N05E17</t>
  </si>
  <si>
    <t>39M03N05E19</t>
  </si>
  <si>
    <t>39M03N05E20</t>
  </si>
  <si>
    <t>39M03N05E21</t>
  </si>
  <si>
    <t>39M03N05E22</t>
  </si>
  <si>
    <t>39M03N05E23</t>
  </si>
  <si>
    <t>39M03N05E24</t>
  </si>
  <si>
    <t>39M03N05E25</t>
  </si>
  <si>
    <t>39M03N05E26</t>
  </si>
  <si>
    <t>39M03N05E28</t>
  </si>
  <si>
    <t>39M03N05E29</t>
  </si>
  <si>
    <t>39M03N05E30</t>
  </si>
  <si>
    <t>39M03N05E31</t>
  </si>
  <si>
    <t>39M03N05E32</t>
  </si>
  <si>
    <t>39M03N05E33</t>
  </si>
  <si>
    <t>39M03N05E34</t>
  </si>
  <si>
    <t>39M03N05E35</t>
  </si>
  <si>
    <t>39M03N05E36</t>
  </si>
  <si>
    <t>39M03N06E01</t>
  </si>
  <si>
    <t>39M03N06E02</t>
  </si>
  <si>
    <t>39M03N06E03</t>
  </si>
  <si>
    <t>39M03N06E04</t>
  </si>
  <si>
    <t>39M03N06E05</t>
  </si>
  <si>
    <t>39M03N06E06</t>
  </si>
  <si>
    <t>39M03N06E07</t>
  </si>
  <si>
    <t>39M03N06E08</t>
  </si>
  <si>
    <t>39M03N06E09</t>
  </si>
  <si>
    <t>39M03N06E10</t>
  </si>
  <si>
    <t>39M03N06E13</t>
  </si>
  <si>
    <t>39M03N06E15</t>
  </si>
  <si>
    <t>39M03N06E16</t>
  </si>
  <si>
    <t>39M03N06E17</t>
  </si>
  <si>
    <t>39M03N06E18</t>
  </si>
  <si>
    <t>39M03N06E19</t>
  </si>
  <si>
    <t>39M03N06E20</t>
  </si>
  <si>
    <t>39M03N06E21</t>
  </si>
  <si>
    <t>39M03N06E22</t>
  </si>
  <si>
    <t>39M03N06E23</t>
  </si>
  <si>
    <t>39M03N06E24</t>
  </si>
  <si>
    <t>39M03N06E25</t>
  </si>
  <si>
    <t>39M03N06E26</t>
  </si>
  <si>
    <t>39M03N06E27</t>
  </si>
  <si>
    <t>39M03N06E28</t>
  </si>
  <si>
    <t>39M03N06E29</t>
  </si>
  <si>
    <t>39M03N06E30</t>
  </si>
  <si>
    <t>39M03N06E31</t>
  </si>
  <si>
    <t>39M03N06E32</t>
  </si>
  <si>
    <t>39M03N06E33</t>
  </si>
  <si>
    <t>39M03N06E34</t>
  </si>
  <si>
    <t>39M03N06E35</t>
  </si>
  <si>
    <t>39M03N06E36</t>
  </si>
  <si>
    <t>39M03N07E01</t>
  </si>
  <si>
    <t>39M03N07E02</t>
  </si>
  <si>
    <t>39M03N07E03</t>
  </si>
  <si>
    <t>39M03N07E04</t>
  </si>
  <si>
    <t>39M03N07E05</t>
  </si>
  <si>
    <t>39M03N07E06</t>
  </si>
  <si>
    <t>39M03N07E07</t>
  </si>
  <si>
    <t>39M03N07E08</t>
  </si>
  <si>
    <t>39M03N07E09</t>
  </si>
  <si>
    <t>39M03N07E10</t>
  </si>
  <si>
    <t>39M03N07E11</t>
  </si>
  <si>
    <t>39M03N07E12</t>
  </si>
  <si>
    <t>39M03N07E13</t>
  </si>
  <si>
    <t>39M03N07E14</t>
  </si>
  <si>
    <t>39M03N07E15</t>
  </si>
  <si>
    <t>39M03N07E16</t>
  </si>
  <si>
    <t>39M03N07E17</t>
  </si>
  <si>
    <t>39M03N07E18</t>
  </si>
  <si>
    <t>39M03N07E19</t>
  </si>
  <si>
    <t>39M03N07E20</t>
  </si>
  <si>
    <t>39M03N07E21</t>
  </si>
  <si>
    <t>39M03N07E22</t>
  </si>
  <si>
    <t>39M03N07E23</t>
  </si>
  <si>
    <t>39M03N07E24</t>
  </si>
  <si>
    <t>39M03N07E25</t>
  </si>
  <si>
    <t>39M03N07E26</t>
  </si>
  <si>
    <t>39M03N07E27</t>
  </si>
  <si>
    <t>39M03N07E28</t>
  </si>
  <si>
    <t>39M03N07E29</t>
  </si>
  <si>
    <t>39M03N07E30</t>
  </si>
  <si>
    <t>39M03N07E31</t>
  </si>
  <si>
    <t>39M03N07E32</t>
  </si>
  <si>
    <t>39M03N07E33</t>
  </si>
  <si>
    <t>39M03N07E34</t>
  </si>
  <si>
    <t>39M03N07E35</t>
  </si>
  <si>
    <t>39M03N07E36</t>
  </si>
  <si>
    <t>39M03N08E02</t>
  </si>
  <si>
    <t>39M03N08E03</t>
  </si>
  <si>
    <t>39M03N08E04</t>
  </si>
  <si>
    <t>39M03N08E05</t>
  </si>
  <si>
    <t>39M03N08E06</t>
  </si>
  <si>
    <t>39M03N08E07</t>
  </si>
  <si>
    <t>39M03N08E08</t>
  </si>
  <si>
    <t>39M03N08E09</t>
  </si>
  <si>
    <t>39M03N08E11</t>
  </si>
  <si>
    <t>39M03N08E12</t>
  </si>
  <si>
    <t>39M03N08E13</t>
  </si>
  <si>
    <t>39M03N08E14</t>
  </si>
  <si>
    <t>39M03N08E15</t>
  </si>
  <si>
    <t>39M03N08E16</t>
  </si>
  <si>
    <t>39M03N08E17</t>
  </si>
  <si>
    <t>39M03N08E18</t>
  </si>
  <si>
    <t>39M03N08E20</t>
  </si>
  <si>
    <t>39M03N08E21</t>
  </si>
  <si>
    <t>39M03N08E22</t>
  </si>
  <si>
    <t>39M03N08E23</t>
  </si>
  <si>
    <t>39M03N08E24</t>
  </si>
  <si>
    <t>39M03N08E25</t>
  </si>
  <si>
    <t>39M03N08E26</t>
  </si>
  <si>
    <t>39M03N08E27</t>
  </si>
  <si>
    <t>39M03N08E28</t>
  </si>
  <si>
    <t>39M03N08E29</t>
  </si>
  <si>
    <t>39M03N08E30</t>
  </si>
  <si>
    <t>39M03N08E31</t>
  </si>
  <si>
    <t>39M03N08E32</t>
  </si>
  <si>
    <t>39M03N08E33</t>
  </si>
  <si>
    <t>39M03N08E34</t>
  </si>
  <si>
    <t>39M03N08E35</t>
  </si>
  <si>
    <t>39M03N08E36</t>
  </si>
  <si>
    <t>39M03N09E09</t>
  </si>
  <si>
    <t>39M03N09E10</t>
  </si>
  <si>
    <t>39M03N09E14</t>
  </si>
  <si>
    <t>39M03N09E22</t>
  </si>
  <si>
    <t>39M03N09E24</t>
  </si>
  <si>
    <t>39M03N09E25</t>
  </si>
  <si>
    <t>39M03N09E26</t>
  </si>
  <si>
    <t>39M03N09E27</t>
  </si>
  <si>
    <t>39M03N09E30</t>
  </si>
  <si>
    <t>39M03N09E31</t>
  </si>
  <si>
    <t>39M03N09E32</t>
  </si>
  <si>
    <t>39M03N09E33</t>
  </si>
  <si>
    <t>39M03N09E34</t>
  </si>
  <si>
    <t>39M03N09E35</t>
  </si>
  <si>
    <t>39M03N09E36</t>
  </si>
  <si>
    <t>39M03S04E01</t>
  </si>
  <si>
    <t>39M03S04E04</t>
  </si>
  <si>
    <t>39M03S04E17</t>
  </si>
  <si>
    <t>39M03S05E01</t>
  </si>
  <si>
    <t>39M03S05E02</t>
  </si>
  <si>
    <t>39M03S05E03</t>
  </si>
  <si>
    <t>39M03S05E06</t>
  </si>
  <si>
    <t>39M03S05E07</t>
  </si>
  <si>
    <t>39M03S05E10</t>
  </si>
  <si>
    <t>39M03S05E11</t>
  </si>
  <si>
    <t>39M03S05E12</t>
  </si>
  <si>
    <t>39M03S05E13</t>
  </si>
  <si>
    <t>39M03S05E14</t>
  </si>
  <si>
    <t>39M03S05E15</t>
  </si>
  <si>
    <t>39M03S05E20</t>
  </si>
  <si>
    <t>39M03S05E21</t>
  </si>
  <si>
    <t>39M03S05E22</t>
  </si>
  <si>
    <t>39M03S05E23</t>
  </si>
  <si>
    <t>39M03S05E24</t>
  </si>
  <si>
    <t>39M03S05E25</t>
  </si>
  <si>
    <t>39M03S05E26</t>
  </si>
  <si>
    <t>39M03S05E27</t>
  </si>
  <si>
    <t>39M03S05E32</t>
  </si>
  <si>
    <t>39M03S05E36</t>
  </si>
  <si>
    <t>39M03S06E01</t>
  </si>
  <si>
    <t>39M03S06E02</t>
  </si>
  <si>
    <t>39M03S06E03</t>
  </si>
  <si>
    <t>39M03S06E04</t>
  </si>
  <si>
    <t>39M03S06E05</t>
  </si>
  <si>
    <t>39M03S06E06</t>
  </si>
  <si>
    <t>39M03S06E07</t>
  </si>
  <si>
    <t>39M03S06E08</t>
  </si>
  <si>
    <t>39M03S06E09</t>
  </si>
  <si>
    <t>39M03S06E10</t>
  </si>
  <si>
    <t>39M03S06E11</t>
  </si>
  <si>
    <t>39M03S06E12</t>
  </si>
  <si>
    <t>39M03S06E14</t>
  </si>
  <si>
    <t>39M03S06E16</t>
  </si>
  <si>
    <t>39M03S06E17</t>
  </si>
  <si>
    <t>39M03S06E18</t>
  </si>
  <si>
    <t>39M03S06E19</t>
  </si>
  <si>
    <t>39M03S06E20</t>
  </si>
  <si>
    <t>39M03S06E21</t>
  </si>
  <si>
    <t>39M03S06E22</t>
  </si>
  <si>
    <t>39M03S06E23</t>
  </si>
  <si>
    <t>39M03S06E24</t>
  </si>
  <si>
    <t>39M03S06E25</t>
  </si>
  <si>
    <t>39M03S06E26</t>
  </si>
  <si>
    <t>39M03S06E27</t>
  </si>
  <si>
    <t>39M03S06E28</t>
  </si>
  <si>
    <t>39M03S06E29</t>
  </si>
  <si>
    <t>39M03S06E30</t>
  </si>
  <si>
    <t>39M03S06E31</t>
  </si>
  <si>
    <t>39M03S06E32</t>
  </si>
  <si>
    <t>39M03S06E33</t>
  </si>
  <si>
    <t>39M03S06E34</t>
  </si>
  <si>
    <t>39M03S06E35</t>
  </si>
  <si>
    <t>39M03S07E01</t>
  </si>
  <si>
    <t>39M03S07E02</t>
  </si>
  <si>
    <t>39M03S07E03</t>
  </si>
  <si>
    <t>39M03S07E04</t>
  </si>
  <si>
    <t>39M03S07E05</t>
  </si>
  <si>
    <t>39M03S07E06</t>
  </si>
  <si>
    <t>39M03S07E07</t>
  </si>
  <si>
    <t>39M03S07E08</t>
  </si>
  <si>
    <t>39M03S07E09</t>
  </si>
  <si>
    <t>39M03S07E17</t>
  </si>
  <si>
    <t>39M03S07E18</t>
  </si>
  <si>
    <t>39M04N04E01</t>
  </si>
  <si>
    <t>39M04N04E12</t>
  </si>
  <si>
    <t>39M04N04E13</t>
  </si>
  <si>
    <t>39M04N04E14</t>
  </si>
  <si>
    <t>39M04N04E23</t>
  </si>
  <si>
    <t>39M04N04E24</t>
  </si>
  <si>
    <t>39M04N04E25</t>
  </si>
  <si>
    <t>39M04N04E26</t>
  </si>
  <si>
    <t>39M04N04E34</t>
  </si>
  <si>
    <t>39M04N04E35</t>
  </si>
  <si>
    <t>39M04N04E36</t>
  </si>
  <si>
    <t>39M04N05E01</t>
  </si>
  <si>
    <t>39M04N05E05</t>
  </si>
  <si>
    <t>39M04N05E06</t>
  </si>
  <si>
    <t>39M04N05E07</t>
  </si>
  <si>
    <t>39M04N05E08</t>
  </si>
  <si>
    <t>39M04N05E12</t>
  </si>
  <si>
    <t>39M04N05E13</t>
  </si>
  <si>
    <t>39M04N05E14</t>
  </si>
  <si>
    <t>39M04N05E15</t>
  </si>
  <si>
    <t>39M04N05E16</t>
  </si>
  <si>
    <t>39M04N05E17</t>
  </si>
  <si>
    <t>39M04N05E18</t>
  </si>
  <si>
    <t>39M04N05E19</t>
  </si>
  <si>
    <t>39M04N05E20</t>
  </si>
  <si>
    <t>39M04N05E21</t>
  </si>
  <si>
    <t>39M04N05E22</t>
  </si>
  <si>
    <t>39M04N05E23</t>
  </si>
  <si>
    <t>39M04N05E24</t>
  </si>
  <si>
    <t>39M04N05E25</t>
  </si>
  <si>
    <t>39M04N05E26</t>
  </si>
  <si>
    <t>39M04N05E27</t>
  </si>
  <si>
    <t>39M04N05E28</t>
  </si>
  <si>
    <t>39M04N05E29</t>
  </si>
  <si>
    <t>39M04N05E30</t>
  </si>
  <si>
    <t>39M04N05E31</t>
  </si>
  <si>
    <t>39M04N05E32</t>
  </si>
  <si>
    <t>39M04N05E33</t>
  </si>
  <si>
    <t>39M04N05E34</t>
  </si>
  <si>
    <t>39M04N05E35</t>
  </si>
  <si>
    <t>39M04N05E36</t>
  </si>
  <si>
    <t>39M04N06E01</t>
  </si>
  <si>
    <t>39M04N06E02</t>
  </si>
  <si>
    <t>39M04N06E03</t>
  </si>
  <si>
    <t>39M04N06E04</t>
  </si>
  <si>
    <t>39M04N06E05</t>
  </si>
  <si>
    <t>39M04N06E06</t>
  </si>
  <si>
    <t>39M04N06E07</t>
  </si>
  <si>
    <t>39M04N06E08</t>
  </si>
  <si>
    <t>39M04N06E09</t>
  </si>
  <si>
    <t>39M04N06E10</t>
  </si>
  <si>
    <t>39M04N06E11</t>
  </si>
  <si>
    <t>39M04N06E12</t>
  </si>
  <si>
    <t>39M04N06E13</t>
  </si>
  <si>
    <t>39M04N06E14</t>
  </si>
  <si>
    <t>39M04N06E15</t>
  </si>
  <si>
    <t>39M04N06E16</t>
  </si>
  <si>
    <t>39M04N06E17</t>
  </si>
  <si>
    <t>39M04N06E18</t>
  </si>
  <si>
    <t>39M04N06E19</t>
  </si>
  <si>
    <t>39M04N06E20</t>
  </si>
  <si>
    <t>39M04N06E21</t>
  </si>
  <si>
    <t>39M04N06E22</t>
  </si>
  <si>
    <t>39M04N06E23</t>
  </si>
  <si>
    <t>39M04N06E24</t>
  </si>
  <si>
    <t>39M04N06E25</t>
  </si>
  <si>
    <t>39M04N06E26</t>
  </si>
  <si>
    <t>39M04N06E27</t>
  </si>
  <si>
    <t>39M04N06E28</t>
  </si>
  <si>
    <t>39M04N06E29</t>
  </si>
  <si>
    <t>39M04N06E30</t>
  </si>
  <si>
    <t>39M04N06E31</t>
  </si>
  <si>
    <t>39M04N06E32</t>
  </si>
  <si>
    <t>39M04N06E33</t>
  </si>
  <si>
    <t>39M04N06E34</t>
  </si>
  <si>
    <t>39M04N06E35</t>
  </si>
  <si>
    <t>39M04N06E36</t>
  </si>
  <si>
    <t>39M04N07E01</t>
  </si>
  <si>
    <t>39M04N07E02</t>
  </si>
  <si>
    <t>39M04N07E03</t>
  </si>
  <si>
    <t>39M04N07E04</t>
  </si>
  <si>
    <t>39M04N07E05</t>
  </si>
  <si>
    <t>39M04N07E06</t>
  </si>
  <si>
    <t>39M04N07E07</t>
  </si>
  <si>
    <t>39M04N07E08</t>
  </si>
  <si>
    <t>39M04N07E09</t>
  </si>
  <si>
    <t>39M04N07E10</t>
  </si>
  <si>
    <t>39M04N07E11</t>
  </si>
  <si>
    <t>39M04N07E12</t>
  </si>
  <si>
    <t>39M04N07E13</t>
  </si>
  <si>
    <t>39M04N07E14</t>
  </si>
  <si>
    <t>39M04N07E15</t>
  </si>
  <si>
    <t>39M04N07E16</t>
  </si>
  <si>
    <t>39M04N07E17</t>
  </si>
  <si>
    <t>39M04N07E18</t>
  </si>
  <si>
    <t>39M04N07E19</t>
  </si>
  <si>
    <t>39M04N07E20</t>
  </si>
  <si>
    <t>39M04N07E21</t>
  </si>
  <si>
    <t>39M04N07E22</t>
  </si>
  <si>
    <t>39M04N07E23</t>
  </si>
  <si>
    <t>39M04N07E24</t>
  </si>
  <si>
    <t>39M04N07E25</t>
  </si>
  <si>
    <t>39M04N07E26</t>
  </si>
  <si>
    <t>39M04N07E27</t>
  </si>
  <si>
    <t>39M04N07E28</t>
  </si>
  <si>
    <t>39M04N07E29</t>
  </si>
  <si>
    <t>39M04N07E30</t>
  </si>
  <si>
    <t>39M04N07E31</t>
  </si>
  <si>
    <t>39M04N07E32</t>
  </si>
  <si>
    <t>39M04N07E33</t>
  </si>
  <si>
    <t>39M04N07E34</t>
  </si>
  <si>
    <t>39M04N07E35</t>
  </si>
  <si>
    <t>39M04N07E36</t>
  </si>
  <si>
    <t>39M04N08E03</t>
  </si>
  <si>
    <t>39M04N08E04</t>
  </si>
  <si>
    <t>39M04N08E06</t>
  </si>
  <si>
    <t>39M04N08E07</t>
  </si>
  <si>
    <t>39M04N08E08</t>
  </si>
  <si>
    <t>39M04N08E09</t>
  </si>
  <si>
    <t>39M04N08E10</t>
  </si>
  <si>
    <t>39M04N08E11</t>
  </si>
  <si>
    <t>39M04N08E12</t>
  </si>
  <si>
    <t>39M04N08E13</t>
  </si>
  <si>
    <t>39M04N08E14</t>
  </si>
  <si>
    <t>39M04N08E15</t>
  </si>
  <si>
    <t>39M04N08E16</t>
  </si>
  <si>
    <t>39M04N08E17</t>
  </si>
  <si>
    <t>39M04N08E18</t>
  </si>
  <si>
    <t>39M04N08E19</t>
  </si>
  <si>
    <t>39M04N08E20</t>
  </si>
  <si>
    <t>39M04N08E21</t>
  </si>
  <si>
    <t>39M04N08E22</t>
  </si>
  <si>
    <t>39M04N08E23</t>
  </si>
  <si>
    <t>39M04N08E24</t>
  </si>
  <si>
    <t>39M04N08E26</t>
  </si>
  <si>
    <t>39M04N08E27</t>
  </si>
  <si>
    <t>39M04N08E28</t>
  </si>
  <si>
    <t>39M04N08E29</t>
  </si>
  <si>
    <t>39M04N08E30</t>
  </si>
  <si>
    <t>39M04N08E31</t>
  </si>
  <si>
    <t>39M04N08E32</t>
  </si>
  <si>
    <t>39M04N08E33</t>
  </si>
  <si>
    <t>39M04N08E34</t>
  </si>
  <si>
    <t>39M04N09E06</t>
  </si>
  <si>
    <t>39M04N09E07</t>
  </si>
  <si>
    <t>39M04N09E18</t>
  </si>
  <si>
    <t>39M04N09E30</t>
  </si>
  <si>
    <t>39M04S06E03</t>
  </si>
  <si>
    <t>39M04S06E04</t>
  </si>
  <si>
    <t>39M04S06E05</t>
  </si>
  <si>
    <t>39M04S06E09</t>
  </si>
  <si>
    <t>39M05N05E30</t>
  </si>
  <si>
    <t>39M05N05E31</t>
  </si>
  <si>
    <t>39M05N06E36</t>
  </si>
  <si>
    <t>39M05N07E25</t>
  </si>
  <si>
    <t>39M05N07E26</t>
  </si>
  <si>
    <t>39M05N07E31</t>
  </si>
  <si>
    <t>39M05N07E33</t>
  </si>
  <si>
    <t>39M05N07E34</t>
  </si>
  <si>
    <t>39M05N07E35</t>
  </si>
  <si>
    <t>39M05N07E36</t>
  </si>
  <si>
    <t>39M05N08E14</t>
  </si>
  <si>
    <t>39M05N08E15</t>
  </si>
  <si>
    <t>39M05N08E19</t>
  </si>
  <si>
    <t>39M05N08E20</t>
  </si>
  <si>
    <t>39M05N08E22</t>
  </si>
  <si>
    <t>39M05N08E26</t>
  </si>
  <si>
    <t>39M05N08E27</t>
  </si>
  <si>
    <t>39M05N08E28</t>
  </si>
  <si>
    <t>39M05N08E29</t>
  </si>
  <si>
    <t>39M05N08E30</t>
  </si>
  <si>
    <t>39M05N08E31</t>
  </si>
  <si>
    <t>39M05N08E32</t>
  </si>
  <si>
    <t>39M05N08E33</t>
  </si>
  <si>
    <t>39M05N08E34</t>
  </si>
  <si>
    <t>39M05N09E31</t>
  </si>
  <si>
    <t>50M01N10E01</t>
  </si>
  <si>
    <t>Stanislaus</t>
  </si>
  <si>
    <t>50M01N10E02</t>
  </si>
  <si>
    <t>50M01N10E04</t>
  </si>
  <si>
    <t>50M01N10E08</t>
  </si>
  <si>
    <t>50M01N10E09</t>
  </si>
  <si>
    <t>50M01N10E17</t>
  </si>
  <si>
    <t>50M01N10E19</t>
  </si>
  <si>
    <t>50M01N10E21</t>
  </si>
  <si>
    <t>50M01N10E22</t>
  </si>
  <si>
    <t>50M01N10E23</t>
  </si>
  <si>
    <t>50M01N10E24</t>
  </si>
  <si>
    <t>50M01N10E26</t>
  </si>
  <si>
    <t>50M01N10E27</t>
  </si>
  <si>
    <t>50M01N10E30</t>
  </si>
  <si>
    <t>50M01N10E31</t>
  </si>
  <si>
    <t>50M01N10E32</t>
  </si>
  <si>
    <t>50M01N10E33</t>
  </si>
  <si>
    <t>50M01N10E34</t>
  </si>
  <si>
    <t>50M01N10E35</t>
  </si>
  <si>
    <t>50M01N10E36</t>
  </si>
  <si>
    <t>50M01N11E18</t>
  </si>
  <si>
    <t>50M01S10E02</t>
  </si>
  <si>
    <t>50M01S10E04</t>
  </si>
  <si>
    <t>50M01S10E05</t>
  </si>
  <si>
    <t>50M01S10E06</t>
  </si>
  <si>
    <t>50M01S10E07</t>
  </si>
  <si>
    <t>50M01S10E09</t>
  </si>
  <si>
    <t>50M01S10E11</t>
  </si>
  <si>
    <t>50M01S10E12</t>
  </si>
  <si>
    <t>50M01S10E13</t>
  </si>
  <si>
    <t>50M01S10E21</t>
  </si>
  <si>
    <t>50M01S10E22</t>
  </si>
  <si>
    <t>50M01S10E23</t>
  </si>
  <si>
    <t>50M01S10E24</t>
  </si>
  <si>
    <t>50M01S10E25</t>
  </si>
  <si>
    <t>50M01S10E26</t>
  </si>
  <si>
    <t>50M01S10E27</t>
  </si>
  <si>
    <t>50M01S10E28</t>
  </si>
  <si>
    <t>50M01S10E31</t>
  </si>
  <si>
    <t>50M01S10E32</t>
  </si>
  <si>
    <t>50M01S10E33</t>
  </si>
  <si>
    <t>50M01S10E34</t>
  </si>
  <si>
    <t>50M01S10E35</t>
  </si>
  <si>
    <t>50M01S10E36</t>
  </si>
  <si>
    <t>50M01S11E07</t>
  </si>
  <si>
    <t>50M01S11E08</t>
  </si>
  <si>
    <t>50M01S11E13</t>
  </si>
  <si>
    <t>50M01S11E14</t>
  </si>
  <si>
    <t>50M01S11E16</t>
  </si>
  <si>
    <t>50M01S11E18</t>
  </si>
  <si>
    <t>50M01S11E19</t>
  </si>
  <si>
    <t>50M01S11E21</t>
  </si>
  <si>
    <t>50M01S11E23</t>
  </si>
  <si>
    <t>50M01S11E24</t>
  </si>
  <si>
    <t>50M01S11E25</t>
  </si>
  <si>
    <t>50M01S11E26</t>
  </si>
  <si>
    <t>50M01S11E27</t>
  </si>
  <si>
    <t>50M01S11E28</t>
  </si>
  <si>
    <t>50M01S11E29</t>
  </si>
  <si>
    <t>50M01S11E30</t>
  </si>
  <si>
    <t>50M01S11E31</t>
  </si>
  <si>
    <t>50M01S11E32</t>
  </si>
  <si>
    <t>50M01S11E33</t>
  </si>
  <si>
    <t>50M01S11E36</t>
  </si>
  <si>
    <t>50M01S12E16</t>
  </si>
  <si>
    <t>50M01S12E18</t>
  </si>
  <si>
    <t>50M01S12E30</t>
  </si>
  <si>
    <t>50M01S12E32</t>
  </si>
  <si>
    <t>50M02N10E36</t>
  </si>
  <si>
    <t>50M02S07E36</t>
  </si>
  <si>
    <t>50M02S08E25</t>
  </si>
  <si>
    <t>50M02S08E26</t>
  </si>
  <si>
    <t>50M02S08E27</t>
  </si>
  <si>
    <t>50M02S08E28</t>
  </si>
  <si>
    <t>50M02S08E29</t>
  </si>
  <si>
    <t>50M02S08E31</t>
  </si>
  <si>
    <t>50M02S08E32</t>
  </si>
  <si>
    <t>50M02S08E33</t>
  </si>
  <si>
    <t>50M02S08E34</t>
  </si>
  <si>
    <t>50M02S08E35</t>
  </si>
  <si>
    <t>50M02S08E36</t>
  </si>
  <si>
    <t>50M02S09E16</t>
  </si>
  <si>
    <t>50M02S09E20</t>
  </si>
  <si>
    <t>50M02S09E21</t>
  </si>
  <si>
    <t>50M02S09E22</t>
  </si>
  <si>
    <t>50M02S09E25</t>
  </si>
  <si>
    <t>50M02S09E27</t>
  </si>
  <si>
    <t>50M02S09E28</t>
  </si>
  <si>
    <t>50M02S09E29</t>
  </si>
  <si>
    <t>50M02S09E30</t>
  </si>
  <si>
    <t>50M02S09E31</t>
  </si>
  <si>
    <t>50M02S09E32</t>
  </si>
  <si>
    <t>50M02S09E33</t>
  </si>
  <si>
    <t>50M02S09E34</t>
  </si>
  <si>
    <t>50M02S09E35</t>
  </si>
  <si>
    <t>50M02S09E36</t>
  </si>
  <si>
    <t>50M02S10E01</t>
  </si>
  <si>
    <t>50M02S10E02</t>
  </si>
  <si>
    <t>50M02S10E03</t>
  </si>
  <si>
    <t>50M02S10E04</t>
  </si>
  <si>
    <t>50M02S10E05</t>
  </si>
  <si>
    <t>50M02S10E06</t>
  </si>
  <si>
    <t>50M02S10E07</t>
  </si>
  <si>
    <t>50M02S10E08</t>
  </si>
  <si>
    <t>50M02S10E09</t>
  </si>
  <si>
    <t>50M02S10E10</t>
  </si>
  <si>
    <t>50M02S10E11</t>
  </si>
  <si>
    <t>50M02S10E12</t>
  </si>
  <si>
    <t>50M02S10E13</t>
  </si>
  <si>
    <t>50M02S10E14</t>
  </si>
  <si>
    <t>50M02S10E16</t>
  </si>
  <si>
    <t>50M02S10E17</t>
  </si>
  <si>
    <t>50M02S10E18</t>
  </si>
  <si>
    <t>50M02S10E19</t>
  </si>
  <si>
    <t>50M02S10E20</t>
  </si>
  <si>
    <t>50M02S10E21</t>
  </si>
  <si>
    <t>50M02S10E22</t>
  </si>
  <si>
    <t>50M02S10E23</t>
  </si>
  <si>
    <t>50M02S10E24</t>
  </si>
  <si>
    <t>50M02S10E25</t>
  </si>
  <si>
    <t>50M02S10E26</t>
  </si>
  <si>
    <t>50M02S10E27</t>
  </si>
  <si>
    <t>50M02S10E28</t>
  </si>
  <si>
    <t>50M02S10E29</t>
  </si>
  <si>
    <t>50M02S10E30</t>
  </si>
  <si>
    <t>50M02S10E31</t>
  </si>
  <si>
    <t>50M02S10E32</t>
  </si>
  <si>
    <t>50M02S10E34</t>
  </si>
  <si>
    <t>50M02S10E35</t>
  </si>
  <si>
    <t>50M02S10E36</t>
  </si>
  <si>
    <t>50M02S11E02</t>
  </si>
  <si>
    <t>50M02S11E03</t>
  </si>
  <si>
    <t>50M02S11E04</t>
  </si>
  <si>
    <t>50M02S11E05</t>
  </si>
  <si>
    <t>50M02S11E06</t>
  </si>
  <si>
    <t>50M02S11E07</t>
  </si>
  <si>
    <t>50M02S11E08</t>
  </si>
  <si>
    <t>50M02S11E09</t>
  </si>
  <si>
    <t>50M02S11E10</t>
  </si>
  <si>
    <t>50M02S11E11</t>
  </si>
  <si>
    <t>50M02S11E12</t>
  </si>
  <si>
    <t>50M02S11E15</t>
  </si>
  <si>
    <t>50M02S11E16</t>
  </si>
  <si>
    <t>50M02S11E17</t>
  </si>
  <si>
    <t>50M02S11E18</t>
  </si>
  <si>
    <t>50M02S11E19</t>
  </si>
  <si>
    <t>50M02S11E20</t>
  </si>
  <si>
    <t>50M02S11E21</t>
  </si>
  <si>
    <t>50M02S11E22</t>
  </si>
  <si>
    <t>50M02S11E23</t>
  </si>
  <si>
    <t>50M02S11E24</t>
  </si>
  <si>
    <t>50M02S11E25</t>
  </si>
  <si>
    <t>50M02S11E27</t>
  </si>
  <si>
    <t>50M02S11E28</t>
  </si>
  <si>
    <t>50M02S11E29</t>
  </si>
  <si>
    <t>50M02S11E30</t>
  </si>
  <si>
    <t>50M02S11E31</t>
  </si>
  <si>
    <t>50M02S11E32</t>
  </si>
  <si>
    <t>50M02S11E33</t>
  </si>
  <si>
    <t>50M02S11E34</t>
  </si>
  <si>
    <t>50M02S11E35</t>
  </si>
  <si>
    <t>50M02S11E36</t>
  </si>
  <si>
    <t>50M02S12E05</t>
  </si>
  <si>
    <t>50M02S12E06</t>
  </si>
  <si>
    <t>50M02S12E08</t>
  </si>
  <si>
    <t>50M02S12E17</t>
  </si>
  <si>
    <t>50M02S12E18</t>
  </si>
  <si>
    <t>50M02S12E19</t>
  </si>
  <si>
    <t>50M02S12E20</t>
  </si>
  <si>
    <t>50M02S12E22</t>
  </si>
  <si>
    <t>50M02S12E26</t>
  </si>
  <si>
    <t>50M02S12E27</t>
  </si>
  <si>
    <t>50M02S12E28</t>
  </si>
  <si>
    <t>50M02S12E29</t>
  </si>
  <si>
    <t>50M02S12E30</t>
  </si>
  <si>
    <t>50M02S12E31</t>
  </si>
  <si>
    <t>50M02S12E32</t>
  </si>
  <si>
    <t>50M02S12E33</t>
  </si>
  <si>
    <t>50M02S12E34</t>
  </si>
  <si>
    <t>50M02S12E35</t>
  </si>
  <si>
    <t>50M02S12E36</t>
  </si>
  <si>
    <t>50M03S06E25</t>
  </si>
  <si>
    <t>50M03S06E26</t>
  </si>
  <si>
    <t>50M03S06E35</t>
  </si>
  <si>
    <t>50M03S06E36</t>
  </si>
  <si>
    <t>50M03S07E01</t>
  </si>
  <si>
    <t>50M03S07E02</t>
  </si>
  <si>
    <t>50M03S07E09</t>
  </si>
  <si>
    <t>50M03S07E10</t>
  </si>
  <si>
    <t>50M03S07E11</t>
  </si>
  <si>
    <t>50M03S07E12</t>
  </si>
  <si>
    <t>50M03S07E13</t>
  </si>
  <si>
    <t>50M03S07E14</t>
  </si>
  <si>
    <t>50M03S07E15</t>
  </si>
  <si>
    <t>50M03S07E17</t>
  </si>
  <si>
    <t>50M03S07E19</t>
  </si>
  <si>
    <t>50M03S07E21</t>
  </si>
  <si>
    <t>50M03S07E22</t>
  </si>
  <si>
    <t>50M03S07E23</t>
  </si>
  <si>
    <t>50M03S07E24</t>
  </si>
  <si>
    <t>50M03S07E25</t>
  </si>
  <si>
    <t>50M03S07E26</t>
  </si>
  <si>
    <t>50M03S07E27</t>
  </si>
  <si>
    <t>50M03S07E29</t>
  </si>
  <si>
    <t>50M03S07E30</t>
  </si>
  <si>
    <t>50M03S07E31</t>
  </si>
  <si>
    <t>50M03S07E32</t>
  </si>
  <si>
    <t>50M03S07E34</t>
  </si>
  <si>
    <t>50M03S07E35</t>
  </si>
  <si>
    <t>50M03S07E36</t>
  </si>
  <si>
    <t>50M03S08E01</t>
  </si>
  <si>
    <t>50M03S08E02</t>
  </si>
  <si>
    <t>50M03S08E03</t>
  </si>
  <si>
    <t>50M03S08E04</t>
  </si>
  <si>
    <t>50M03S08E05</t>
  </si>
  <si>
    <t>50M03S08E06</t>
  </si>
  <si>
    <t>50M03S08E07</t>
  </si>
  <si>
    <t>50M03S08E08</t>
  </si>
  <si>
    <t>50M03S08E09</t>
  </si>
  <si>
    <t>50M03S08E10</t>
  </si>
  <si>
    <t>50M03S08E11</t>
  </si>
  <si>
    <t>50M03S08E13</t>
  </si>
  <si>
    <t>50M03S08E14</t>
  </si>
  <si>
    <t>50M03S08E15</t>
  </si>
  <si>
    <t>50M03S08E16</t>
  </si>
  <si>
    <t>50M03S08E17</t>
  </si>
  <si>
    <t>50M03S08E18</t>
  </si>
  <si>
    <t>50M03S08E19</t>
  </si>
  <si>
    <t>50M03S08E20</t>
  </si>
  <si>
    <t>50M03S08E21</t>
  </si>
  <si>
    <t>50M03S08E22</t>
  </si>
  <si>
    <t>50M03S08E23</t>
  </si>
  <si>
    <t>50M03S08E24</t>
  </si>
  <si>
    <t>50M03S08E25</t>
  </si>
  <si>
    <t>50M03S08E26</t>
  </si>
  <si>
    <t>50M03S08E27</t>
  </si>
  <si>
    <t>50M03S08E28</t>
  </si>
  <si>
    <t>50M03S08E29</t>
  </si>
  <si>
    <t>50M03S08E30</t>
  </si>
  <si>
    <t>50M03S08E31</t>
  </si>
  <si>
    <t>50M03S08E32</t>
  </si>
  <si>
    <t>50M03S08E33</t>
  </si>
  <si>
    <t>50M03S08E34</t>
  </si>
  <si>
    <t>50M03S09E01</t>
  </si>
  <si>
    <t>50M03S09E02</t>
  </si>
  <si>
    <t>50M03S09E03</t>
  </si>
  <si>
    <t>50M03S09E04</t>
  </si>
  <si>
    <t>50M03S09E05</t>
  </si>
  <si>
    <t>50M03S09E06</t>
  </si>
  <si>
    <t>50M03S09E11</t>
  </si>
  <si>
    <t>50M03S09E16</t>
  </si>
  <si>
    <t>50M03S09E20</t>
  </si>
  <si>
    <t>50M03S09E23</t>
  </si>
  <si>
    <t>50M03S09E26</t>
  </si>
  <si>
    <t>50M03S10E01</t>
  </si>
  <si>
    <t>50M03S10E02</t>
  </si>
  <si>
    <t>50M03S10E04</t>
  </si>
  <si>
    <t>50M03S10E05</t>
  </si>
  <si>
    <t>50M03S10E06</t>
  </si>
  <si>
    <t>50M03S10E07</t>
  </si>
  <si>
    <t>50M03S10E08</t>
  </si>
  <si>
    <t>50M03S10E09</t>
  </si>
  <si>
    <t>50M03S10E10</t>
  </si>
  <si>
    <t>50M03S10E11</t>
  </si>
  <si>
    <t>50M03S10E12</t>
  </si>
  <si>
    <t>50M03S10E13</t>
  </si>
  <si>
    <t>50M03S10E14</t>
  </si>
  <si>
    <t>50M03S10E15</t>
  </si>
  <si>
    <t>50M03S10E16</t>
  </si>
  <si>
    <t>50M03S10E17</t>
  </si>
  <si>
    <t>50M03S10E18</t>
  </si>
  <si>
    <t>50M03S10E21</t>
  </si>
  <si>
    <t>50M03S10E22</t>
  </si>
  <si>
    <t>50M03S10E23</t>
  </si>
  <si>
    <t>50M03S10E24</t>
  </si>
  <si>
    <t>50M03S10E25</t>
  </si>
  <si>
    <t>50M03S10E26</t>
  </si>
  <si>
    <t>50M03S10E27</t>
  </si>
  <si>
    <t>50M03S10E28</t>
  </si>
  <si>
    <t>50M03S10E33</t>
  </si>
  <si>
    <t>50M03S10E34</t>
  </si>
  <si>
    <t>50M03S10E35</t>
  </si>
  <si>
    <t>50M03S10E36</t>
  </si>
  <si>
    <t>50M03S11E01</t>
  </si>
  <si>
    <t>50M03S11E02</t>
  </si>
  <si>
    <t>50M03S11E03</t>
  </si>
  <si>
    <t>50M03S11E04</t>
  </si>
  <si>
    <t>50M03S11E05</t>
  </si>
  <si>
    <t>50M03S11E06</t>
  </si>
  <si>
    <t>50M03S11E07</t>
  </si>
  <si>
    <t>50M03S11E08</t>
  </si>
  <si>
    <t>50M03S11E11</t>
  </si>
  <si>
    <t>50M03S11E12</t>
  </si>
  <si>
    <t>50M03S11E13</t>
  </si>
  <si>
    <t>50M03S11E14</t>
  </si>
  <si>
    <t>50M03S11E15</t>
  </si>
  <si>
    <t>50M03S11E16</t>
  </si>
  <si>
    <t>50M03S11E17</t>
  </si>
  <si>
    <t>50M03S11E18</t>
  </si>
  <si>
    <t>50M03S11E19</t>
  </si>
  <si>
    <t>50M03S11E20</t>
  </si>
  <si>
    <t>50M03S11E24</t>
  </si>
  <si>
    <t>50M03S11E25</t>
  </si>
  <si>
    <t>50M03S11E30</t>
  </si>
  <si>
    <t>50M03S11E31</t>
  </si>
  <si>
    <t>50M03S11E36</t>
  </si>
  <si>
    <t>50M03S12E01</t>
  </si>
  <si>
    <t>50M03S12E02</t>
  </si>
  <si>
    <t>50M03S12E06</t>
  </si>
  <si>
    <t>50M03S12E07</t>
  </si>
  <si>
    <t>50M03S12E08</t>
  </si>
  <si>
    <t>50M03S12E09</t>
  </si>
  <si>
    <t>50M03S12E10</t>
  </si>
  <si>
    <t>50M03S12E11</t>
  </si>
  <si>
    <t>50M03S12E13</t>
  </si>
  <si>
    <t>50M03S12E14</t>
  </si>
  <si>
    <t>50M03S12E18</t>
  </si>
  <si>
    <t>50M03S12E19</t>
  </si>
  <si>
    <t>50M03S12E23</t>
  </si>
  <si>
    <t>50M03S12E24</t>
  </si>
  <si>
    <t>50M03S12E25</t>
  </si>
  <si>
    <t>50M03S12E26</t>
  </si>
  <si>
    <t>50M03S12E27</t>
  </si>
  <si>
    <t>50M03S12E28</t>
  </si>
  <si>
    <t>50M03S12E29</t>
  </si>
  <si>
    <t>50M03S12E30</t>
  </si>
  <si>
    <t>50M03S12E31</t>
  </si>
  <si>
    <t>50M03S12E32</t>
  </si>
  <si>
    <t>50M03S12E33</t>
  </si>
  <si>
    <t>50M03S12E34</t>
  </si>
  <si>
    <t>50M03S12E35</t>
  </si>
  <si>
    <t>50M03S12E36</t>
  </si>
  <si>
    <t>50M03S13E02</t>
  </si>
  <si>
    <t>50M03S13E06</t>
  </si>
  <si>
    <t>50M03S13E07</t>
  </si>
  <si>
    <t>50M03S13E09</t>
  </si>
  <si>
    <t>50M03S13E16</t>
  </si>
  <si>
    <t>50M03S13E20</t>
  </si>
  <si>
    <t>50M03S13E21</t>
  </si>
  <si>
    <t>50M03S13E23</t>
  </si>
  <si>
    <t>50M03S13E26</t>
  </si>
  <si>
    <t>50M03S13E28</t>
  </si>
  <si>
    <t>50M03S13E29</t>
  </si>
  <si>
    <t>50M03S13E30</t>
  </si>
  <si>
    <t>50M03S13E32</t>
  </si>
  <si>
    <t>50M03S13E33</t>
  </si>
  <si>
    <t>50M03S13E34</t>
  </si>
  <si>
    <t>50M03S13E35</t>
  </si>
  <si>
    <t>50M04S06E01</t>
  </si>
  <si>
    <t>50M04S06E02</t>
  </si>
  <si>
    <t>50M04S06E03</t>
  </si>
  <si>
    <t>50M04S06E08</t>
  </si>
  <si>
    <t>50M04S06E10</t>
  </si>
  <si>
    <t>50M04S06E11</t>
  </si>
  <si>
    <t>50M04S06E12</t>
  </si>
  <si>
    <t>50M04S06E13</t>
  </si>
  <si>
    <t>50M04S06E14</t>
  </si>
  <si>
    <t>50M04S06E15</t>
  </si>
  <si>
    <t>50M04S06E16</t>
  </si>
  <si>
    <t>50M04S06E17</t>
  </si>
  <si>
    <t>50M04S06E21</t>
  </si>
  <si>
    <t>50M04S06E22</t>
  </si>
  <si>
    <t>50M04S06E23</t>
  </si>
  <si>
    <t>50M04S06E24</t>
  </si>
  <si>
    <t>50M04S06E25</t>
  </si>
  <si>
    <t>50M04S06E26</t>
  </si>
  <si>
    <t>50M04S06E27</t>
  </si>
  <si>
    <t>50M04S06E35</t>
  </si>
  <si>
    <t>50M04S06E36</t>
  </si>
  <si>
    <t>50M04S07E01</t>
  </si>
  <si>
    <t>50M04S07E03</t>
  </si>
  <si>
    <t>50M04S07E04</t>
  </si>
  <si>
    <t>50M04S07E05</t>
  </si>
  <si>
    <t>50M04S07E06</t>
  </si>
  <si>
    <t>50M04S07E07</t>
  </si>
  <si>
    <t>50M04S07E08</t>
  </si>
  <si>
    <t>50M04S07E09</t>
  </si>
  <si>
    <t>50M04S07E12</t>
  </si>
  <si>
    <t>50M04S07E13</t>
  </si>
  <si>
    <t>50M04S07E14</t>
  </si>
  <si>
    <t>50M04S07E16</t>
  </si>
  <si>
    <t>50M04S07E17</t>
  </si>
  <si>
    <t>50M04S07E18</t>
  </si>
  <si>
    <t>50M04S07E19</t>
  </si>
  <si>
    <t>50M04S07E20</t>
  </si>
  <si>
    <t>50M04S07E21</t>
  </si>
  <si>
    <t>50M04S07E24</t>
  </si>
  <si>
    <t>50M04S07E29</t>
  </si>
  <si>
    <t>50M04S07E30</t>
  </si>
  <si>
    <t>50M04S07E31</t>
  </si>
  <si>
    <t>50M04S07E35</t>
  </si>
  <si>
    <t>50M04S07E36</t>
  </si>
  <si>
    <t>50M04S08E03</t>
  </si>
  <si>
    <t>50M04S08E04</t>
  </si>
  <si>
    <t>50M04S08E05</t>
  </si>
  <si>
    <t>50M04S08E06</t>
  </si>
  <si>
    <t>50M04S08E07</t>
  </si>
  <si>
    <t>50M04S08E08</t>
  </si>
  <si>
    <t>50M04S08E09</t>
  </si>
  <si>
    <t>50M04S08E10</t>
  </si>
  <si>
    <t>50M04S08E15</t>
  </si>
  <si>
    <t>50M04S08E16</t>
  </si>
  <si>
    <t>50M04S08E17</t>
  </si>
  <si>
    <t>50M04S08E18</t>
  </si>
  <si>
    <t>50M04S08E19</t>
  </si>
  <si>
    <t>50M04S08E20</t>
  </si>
  <si>
    <t>50M04S08E21</t>
  </si>
  <si>
    <t>50M04S08E22</t>
  </si>
  <si>
    <t>50M04S08E23</t>
  </si>
  <si>
    <t>50M04S08E24</t>
  </si>
  <si>
    <t>50M04S08E25</t>
  </si>
  <si>
    <t>50M04S08E26</t>
  </si>
  <si>
    <t>50M04S08E27</t>
  </si>
  <si>
    <t>50M04S08E28</t>
  </si>
  <si>
    <t>50M04S08E29</t>
  </si>
  <si>
    <t>50M04S08E30</t>
  </si>
  <si>
    <t>50M04S08E31</t>
  </si>
  <si>
    <t>50M04S08E32</t>
  </si>
  <si>
    <t>50M04S08E33</t>
  </si>
  <si>
    <t>50M04S08E34</t>
  </si>
  <si>
    <t>50M04S08E35</t>
  </si>
  <si>
    <t>50M04S08E36</t>
  </si>
  <si>
    <t>50M04S09E01</t>
  </si>
  <si>
    <t>50M04S09E12</t>
  </si>
  <si>
    <t>50M04S09E13</t>
  </si>
  <si>
    <t>50M04S09E16</t>
  </si>
  <si>
    <t>50M04S09E19</t>
  </si>
  <si>
    <t>50M04S09E20</t>
  </si>
  <si>
    <t>50M04S09E21</t>
  </si>
  <si>
    <t>50M04S09E22</t>
  </si>
  <si>
    <t>50M04S09E23</t>
  </si>
  <si>
    <t>50M04S09E26</t>
  </si>
  <si>
    <t>50M04S09E27</t>
  </si>
  <si>
    <t>50M04S09E28</t>
  </si>
  <si>
    <t>50M04S09E29</t>
  </si>
  <si>
    <t>50M04S09E30</t>
  </si>
  <si>
    <t>50M04S09E31</t>
  </si>
  <si>
    <t>50M04S09E32</t>
  </si>
  <si>
    <t>50M04S09E33</t>
  </si>
  <si>
    <t>50M04S09E34</t>
  </si>
  <si>
    <t>50M04S09E35</t>
  </si>
  <si>
    <t>50M04S10E01</t>
  </si>
  <si>
    <t>50M04S10E02</t>
  </si>
  <si>
    <t>50M04S10E03</t>
  </si>
  <si>
    <t>50M04S10E04</t>
  </si>
  <si>
    <t>50M04S10E05</t>
  </si>
  <si>
    <t>50M04S10E06</t>
  </si>
  <si>
    <t>50M04S10E07</t>
  </si>
  <si>
    <t>50M04S10E08</t>
  </si>
  <si>
    <t>50M04S10E09</t>
  </si>
  <si>
    <t>50M04S10E10</t>
  </si>
  <si>
    <t>50M04S10E11</t>
  </si>
  <si>
    <t>50M04S10E12</t>
  </si>
  <si>
    <t>50M04S10E13</t>
  </si>
  <si>
    <t>50M04S10E14</t>
  </si>
  <si>
    <t>50M04S10E15</t>
  </si>
  <si>
    <t>50M04S10E16</t>
  </si>
  <si>
    <t>50M04S10E17</t>
  </si>
  <si>
    <t>50M04S10E18</t>
  </si>
  <si>
    <t>50M04S10E21</t>
  </si>
  <si>
    <t>50M04S10E22</t>
  </si>
  <si>
    <t>50M04S10E23</t>
  </si>
  <si>
    <t>50M04S10E24</t>
  </si>
  <si>
    <t>50M04S10E25</t>
  </si>
  <si>
    <t>50M04S10E26</t>
  </si>
  <si>
    <t>50M04S10E27</t>
  </si>
  <si>
    <t>50M04S10E28</t>
  </si>
  <si>
    <t>50M04S10E33</t>
  </si>
  <si>
    <t>50M04S10E34</t>
  </si>
  <si>
    <t>50M04S10E35</t>
  </si>
  <si>
    <t>50M04S10E36</t>
  </si>
  <si>
    <t>50M04S11E01</t>
  </si>
  <si>
    <t>50M04S11E02</t>
  </si>
  <si>
    <t>50M04S11E05</t>
  </si>
  <si>
    <t>50M04S11E06</t>
  </si>
  <si>
    <t>50M04S11E07</t>
  </si>
  <si>
    <t>50M04S11E08</t>
  </si>
  <si>
    <t>50M04S11E09</t>
  </si>
  <si>
    <t>50M04S11E10</t>
  </si>
  <si>
    <t>50M04S11E11</t>
  </si>
  <si>
    <t>50M04S11E12</t>
  </si>
  <si>
    <t>50M04S11E13</t>
  </si>
  <si>
    <t>50M04S11E14</t>
  </si>
  <si>
    <t>50M04S11E15</t>
  </si>
  <si>
    <t>50M04S11E16</t>
  </si>
  <si>
    <t>50M04S11E17</t>
  </si>
  <si>
    <t>50M04S11E18</t>
  </si>
  <si>
    <t>50M04S11E19</t>
  </si>
  <si>
    <t>50M04S11E20</t>
  </si>
  <si>
    <t>50M04S11E21</t>
  </si>
  <si>
    <t>50M04S11E22</t>
  </si>
  <si>
    <t>50M04S11E23</t>
  </si>
  <si>
    <t>50M04S11E24</t>
  </si>
  <si>
    <t>50M04S11E25</t>
  </si>
  <si>
    <t>50M04S11E26</t>
  </si>
  <si>
    <t>50M04S11E27</t>
  </si>
  <si>
    <t>50M04S11E28</t>
  </si>
  <si>
    <t>50M04S11E29</t>
  </si>
  <si>
    <t>50M04S11E30</t>
  </si>
  <si>
    <t>50M04S11E31</t>
  </si>
  <si>
    <t>50M04S11E32</t>
  </si>
  <si>
    <t>50M04S11E33</t>
  </si>
  <si>
    <t>50M04S11E34</t>
  </si>
  <si>
    <t>50M04S11E35</t>
  </si>
  <si>
    <t>50M04S11E36</t>
  </si>
  <si>
    <t>50M04S12E01</t>
  </si>
  <si>
    <t>50M04S12E02</t>
  </si>
  <si>
    <t>50M04S12E03</t>
  </si>
  <si>
    <t>50M04S12E04</t>
  </si>
  <si>
    <t>50M04S12E05</t>
  </si>
  <si>
    <t>50M04S12E06</t>
  </si>
  <si>
    <t>50M04S12E07</t>
  </si>
  <si>
    <t>50M04S12E08</t>
  </si>
  <si>
    <t>50M04S12E09</t>
  </si>
  <si>
    <t>50M04S12E10</t>
  </si>
  <si>
    <t>50M04S12E11</t>
  </si>
  <si>
    <t>50M04S12E12</t>
  </si>
  <si>
    <t>50M04S12E13</t>
  </si>
  <si>
    <t>50M04S12E14</t>
  </si>
  <si>
    <t>50M04S12E15</t>
  </si>
  <si>
    <t>50M04S12E16</t>
  </si>
  <si>
    <t>50M04S12E17</t>
  </si>
  <si>
    <t>50M04S12E18</t>
  </si>
  <si>
    <t>50M04S12E20</t>
  </si>
  <si>
    <t>50M04S12E21</t>
  </si>
  <si>
    <t>50M04S12E22</t>
  </si>
  <si>
    <t>50M04S12E25</t>
  </si>
  <si>
    <t>50M04S12E26</t>
  </si>
  <si>
    <t>50M04S12E27</t>
  </si>
  <si>
    <t>50M04S12E28</t>
  </si>
  <si>
    <t>50M04S12E29</t>
  </si>
  <si>
    <t>50M04S12E30</t>
  </si>
  <si>
    <t>50M04S12E31</t>
  </si>
  <si>
    <t>50M04S12E32</t>
  </si>
  <si>
    <t>50M04S12E33</t>
  </si>
  <si>
    <t>50M04S12E34</t>
  </si>
  <si>
    <t>50M04S12E35</t>
  </si>
  <si>
    <t>50M04S13E01</t>
  </si>
  <si>
    <t>50M04S13E02</t>
  </si>
  <si>
    <t>50M04S13E03</t>
  </si>
  <si>
    <t>50M04S13E04</t>
  </si>
  <si>
    <t>50M04S13E05</t>
  </si>
  <si>
    <t>50M04S13E09</t>
  </si>
  <si>
    <t>50M04S13E10</t>
  </si>
  <si>
    <t>50M04S13E11</t>
  </si>
  <si>
    <t>50M04S13E12</t>
  </si>
  <si>
    <t>50M04S13E16</t>
  </si>
  <si>
    <t>50M04S13E21</t>
  </si>
  <si>
    <t>50M04S13E29</t>
  </si>
  <si>
    <t>50M04S13E30</t>
  </si>
  <si>
    <t>50M04S14E04</t>
  </si>
  <si>
    <t>50M05S06E01</t>
  </si>
  <si>
    <t>50M05S06E06</t>
  </si>
  <si>
    <t>50M05S07E01</t>
  </si>
  <si>
    <t>50M05S07E02</t>
  </si>
  <si>
    <t>50M05S07E03</t>
  </si>
  <si>
    <t>50M05S07E05</t>
  </si>
  <si>
    <t>50M05S07E06</t>
  </si>
  <si>
    <t>50M05S07E07</t>
  </si>
  <si>
    <t>50M05S07E08</t>
  </si>
  <si>
    <t>50M05S07E09</t>
  </si>
  <si>
    <t>50M05S07E10</t>
  </si>
  <si>
    <t>50M05S07E11</t>
  </si>
  <si>
    <t>50M05S07E12</t>
  </si>
  <si>
    <t>50M05S07E13</t>
  </si>
  <si>
    <t>50M05S07E14</t>
  </si>
  <si>
    <t>50M05S07E15</t>
  </si>
  <si>
    <t>50M05S07E16</t>
  </si>
  <si>
    <t>50M05S07E17</t>
  </si>
  <si>
    <t>50M05S07E18</t>
  </si>
  <si>
    <t>50M05S07E21</t>
  </si>
  <si>
    <t>50M05S07E22</t>
  </si>
  <si>
    <t>50M05S07E23</t>
  </si>
  <si>
    <t>50M05S07E24</t>
  </si>
  <si>
    <t>50M05S07E25</t>
  </si>
  <si>
    <t>50M05S07E26</t>
  </si>
  <si>
    <t>50M05S07E27</t>
  </si>
  <si>
    <t>50M05S07E28</t>
  </si>
  <si>
    <t>50M05S07E35</t>
  </si>
  <si>
    <t>50M05S07E36</t>
  </si>
  <si>
    <t>50M05S08E01</t>
  </si>
  <si>
    <t>50M05S08E02</t>
  </si>
  <si>
    <t>50M05S08E03</t>
  </si>
  <si>
    <t>50M05S08E05</t>
  </si>
  <si>
    <t>50M05S08E06</t>
  </si>
  <si>
    <t>50M05S08E07</t>
  </si>
  <si>
    <t>50M05S08E08</t>
  </si>
  <si>
    <t>50M05S08E09</t>
  </si>
  <si>
    <t>50M05S08E10</t>
  </si>
  <si>
    <t>50M05S08E11</t>
  </si>
  <si>
    <t>50M05S08E12</t>
  </si>
  <si>
    <t>50M05S08E13</t>
  </si>
  <si>
    <t>50M05S08E15</t>
  </si>
  <si>
    <t>50M05S08E16</t>
  </si>
  <si>
    <t>50M05S08E17</t>
  </si>
  <si>
    <t>50M05S08E18</t>
  </si>
  <si>
    <t>50M05S08E19</t>
  </si>
  <si>
    <t>50M05S08E20</t>
  </si>
  <si>
    <t>50M05S08E21</t>
  </si>
  <si>
    <t>50M05S08E22</t>
  </si>
  <si>
    <t>50M05S08E23</t>
  </si>
  <si>
    <t>50M05S08E24</t>
  </si>
  <si>
    <t>50M05S08E25</t>
  </si>
  <si>
    <t>50M05S08E26</t>
  </si>
  <si>
    <t>50M05S08E27</t>
  </si>
  <si>
    <t>50M05S08E28</t>
  </si>
  <si>
    <t>50M05S08E29</t>
  </si>
  <si>
    <t>50M05S08E30</t>
  </si>
  <si>
    <t>50M05S08E31</t>
  </si>
  <si>
    <t>50M05S08E32</t>
  </si>
  <si>
    <t>50M05S08E33</t>
  </si>
  <si>
    <t>50M05S08E34</t>
  </si>
  <si>
    <t>50M05S08E35</t>
  </si>
  <si>
    <t>50M05S08E36</t>
  </si>
  <si>
    <t>50M05S09E01</t>
  </si>
  <si>
    <t>50M05S09E02</t>
  </si>
  <si>
    <t>50M05S09E03</t>
  </si>
  <si>
    <t>50M05S09E04</t>
  </si>
  <si>
    <t>50M05S09E05</t>
  </si>
  <si>
    <t>50M05S09E06</t>
  </si>
  <si>
    <t>50M05S09E07</t>
  </si>
  <si>
    <t>50M05S09E08</t>
  </si>
  <si>
    <t>50M05S09E09</t>
  </si>
  <si>
    <t>50M05S09E10</t>
  </si>
  <si>
    <t>50M05S09E11</t>
  </si>
  <si>
    <t>50M05S09E12</t>
  </si>
  <si>
    <t>50M05S09E13</t>
  </si>
  <si>
    <t>50M05S09E14</t>
  </si>
  <si>
    <t>50M05S09E15</t>
  </si>
  <si>
    <t>50M05S09E16</t>
  </si>
  <si>
    <t>50M05S09E17</t>
  </si>
  <si>
    <t>50M05S09E18</t>
  </si>
  <si>
    <t>50M05S09E19</t>
  </si>
  <si>
    <t>50M05S09E20</t>
  </si>
  <si>
    <t>50M05S09E21</t>
  </si>
  <si>
    <t>50M05S09E22</t>
  </si>
  <si>
    <t>50M05S09E23</t>
  </si>
  <si>
    <t>50M05S09E24</t>
  </si>
  <si>
    <t>50M05S09E25</t>
  </si>
  <si>
    <t>50M05S09E26</t>
  </si>
  <si>
    <t>50M05S09E27</t>
  </si>
  <si>
    <t>50M05S09E28</t>
  </si>
  <si>
    <t>50M05S09E29</t>
  </si>
  <si>
    <t>50M05S09E30</t>
  </si>
  <si>
    <t>50M05S09E31</t>
  </si>
  <si>
    <t>50M05S09E32</t>
  </si>
  <si>
    <t>50M05S09E33</t>
  </si>
  <si>
    <t>50M05S09E34</t>
  </si>
  <si>
    <t>50M05S09E35</t>
  </si>
  <si>
    <t>50M05S09E36</t>
  </si>
  <si>
    <t>50M05S10E01</t>
  </si>
  <si>
    <t>50M05S10E03</t>
  </si>
  <si>
    <t>50M05S10E04</t>
  </si>
  <si>
    <t>50M05S10E05</t>
  </si>
  <si>
    <t>50M05S10E06</t>
  </si>
  <si>
    <t>50M05S10E07</t>
  </si>
  <si>
    <t>50M05S10E08</t>
  </si>
  <si>
    <t>50M05S10E09</t>
  </si>
  <si>
    <t>50M05S10E12</t>
  </si>
  <si>
    <t>50M05S10E13</t>
  </si>
  <si>
    <t>50M05S10E16</t>
  </si>
  <si>
    <t>50M05S10E17</t>
  </si>
  <si>
    <t>50M05S10E18</t>
  </si>
  <si>
    <t>50M05S10E19</t>
  </si>
  <si>
    <t>50M05S10E20</t>
  </si>
  <si>
    <t>50M05S10E21</t>
  </si>
  <si>
    <t>50M05S10E24</t>
  </si>
  <si>
    <t>50M05S10E25</t>
  </si>
  <si>
    <t>50M05S10E26</t>
  </si>
  <si>
    <t>50M05S10E27</t>
  </si>
  <si>
    <t>50M05S10E28</t>
  </si>
  <si>
    <t>50M05S10E29</t>
  </si>
  <si>
    <t>50M05S10E30</t>
  </si>
  <si>
    <t>50M05S10E31</t>
  </si>
  <si>
    <t>50M05S10E32</t>
  </si>
  <si>
    <t>50M05S10E33</t>
  </si>
  <si>
    <t>50M05S10E34</t>
  </si>
  <si>
    <t>50M05S10E35</t>
  </si>
  <si>
    <t>50M05S11E01</t>
  </si>
  <si>
    <t>50M05S11E02</t>
  </si>
  <si>
    <t>50M05S11E03</t>
  </si>
  <si>
    <t>50M05S11E04</t>
  </si>
  <si>
    <t>50M05S11E05</t>
  </si>
  <si>
    <t>50M05S11E06</t>
  </si>
  <si>
    <t>50M05S11E07</t>
  </si>
  <si>
    <t>50M05S11E08</t>
  </si>
  <si>
    <t>50M05S11E09</t>
  </si>
  <si>
    <t>50M05S11E10</t>
  </si>
  <si>
    <t>50M05S11E11</t>
  </si>
  <si>
    <t>50M05S11E14</t>
  </si>
  <si>
    <t>50M05S11E15</t>
  </si>
  <si>
    <t>50M05S11E16</t>
  </si>
  <si>
    <t>50M05S11E17</t>
  </si>
  <si>
    <t>50M05S11E18</t>
  </si>
  <si>
    <t>50M05S11E19</t>
  </si>
  <si>
    <t>50M05S11E20</t>
  </si>
  <si>
    <t>50M05S11E21</t>
  </si>
  <si>
    <t>50M05S11E22</t>
  </si>
  <si>
    <t>50M05S11E30</t>
  </si>
  <si>
    <t>50M05S12E04</t>
  </si>
  <si>
    <t>50M05S12E05</t>
  </si>
  <si>
    <t>50M05S12E06</t>
  </si>
  <si>
    <t>50M06S06E24</t>
  </si>
  <si>
    <t>50M06S07E01</t>
  </si>
  <si>
    <t>50M06S07E02</t>
  </si>
  <si>
    <t>50M06S07E12</t>
  </si>
  <si>
    <t>50M06S07E13</t>
  </si>
  <si>
    <t>50M06S07E15</t>
  </si>
  <si>
    <t>50M06S07E24</t>
  </si>
  <si>
    <t>50M06S07E36</t>
  </si>
  <si>
    <t>50M06S08E01</t>
  </si>
  <si>
    <t>50M06S08E02</t>
  </si>
  <si>
    <t>50M06S08E03</t>
  </si>
  <si>
    <t>50M06S08E04</t>
  </si>
  <si>
    <t>50M06S08E05</t>
  </si>
  <si>
    <t>50M06S08E06</t>
  </si>
  <si>
    <t>50M06S08E07</t>
  </si>
  <si>
    <t>50M06S08E08</t>
  </si>
  <si>
    <t>50M06S08E09</t>
  </si>
  <si>
    <t>50M06S08E10</t>
  </si>
  <si>
    <t>50M06S08E11</t>
  </si>
  <si>
    <t>50M06S08E12</t>
  </si>
  <si>
    <t>50M06S08E13</t>
  </si>
  <si>
    <t>50M06S08E18</t>
  </si>
  <si>
    <t>50M06S08E19</t>
  </si>
  <si>
    <t>50M06S08E24</t>
  </si>
  <si>
    <t>50M06S08E25</t>
  </si>
  <si>
    <t>50M06S08E30</t>
  </si>
  <si>
    <t>50M06S08E31</t>
  </si>
  <si>
    <t>50M06S08E32</t>
  </si>
  <si>
    <t>50M06S08E33</t>
  </si>
  <si>
    <t>50M06S08E34</t>
  </si>
  <si>
    <t>50M06S08E35</t>
  </si>
  <si>
    <t>50M06S08E36</t>
  </si>
  <si>
    <t>50M06S09E01</t>
  </si>
  <si>
    <t>50M06S09E02</t>
  </si>
  <si>
    <t>50M06S09E03</t>
  </si>
  <si>
    <t>50M06S09E04</t>
  </si>
  <si>
    <t>50M06S09E05</t>
  </si>
  <si>
    <t>50M06S09E06</t>
  </si>
  <si>
    <t>50M06S09E07</t>
  </si>
  <si>
    <t>50M06S09E08</t>
  </si>
  <si>
    <t>50M06S09E09</t>
  </si>
  <si>
    <t>50M06S09E10</t>
  </si>
  <si>
    <t>50M06S09E11</t>
  </si>
  <si>
    <t>50M06S09E12</t>
  </si>
  <si>
    <t>50M06S09E14</t>
  </si>
  <si>
    <t>50M06S09E15</t>
  </si>
  <si>
    <t>50M06S09E16</t>
  </si>
  <si>
    <t>50M06S09E17</t>
  </si>
  <si>
    <t>50M06S09E18</t>
  </si>
  <si>
    <t>50M06S09E19</t>
  </si>
  <si>
    <t>50M06S09E20</t>
  </si>
  <si>
    <t>50M06S09E21</t>
  </si>
  <si>
    <t>50M06S09E29</t>
  </si>
  <si>
    <t>50M06S09E30</t>
  </si>
  <si>
    <t>50M06S09E31</t>
  </si>
  <si>
    <t>50M06S09E32</t>
  </si>
  <si>
    <t>50M06S09E33</t>
  </si>
  <si>
    <t>50M06S10E03</t>
  </si>
  <si>
    <t>50M06S10E04</t>
  </si>
  <si>
    <t>50M06S10E05</t>
  </si>
  <si>
    <t>50M06S10E06</t>
  </si>
  <si>
    <t>50M06S10E07</t>
  </si>
  <si>
    <t>50M07S06E14</t>
  </si>
  <si>
    <t>50M07S08E01</t>
  </si>
  <si>
    <t>50M07S08E02</t>
  </si>
  <si>
    <t>50M07S08E03</t>
  </si>
  <si>
    <t>50M07S08E04</t>
  </si>
  <si>
    <t>50M07S08E05</t>
  </si>
  <si>
    <t>50M07S08E08</t>
  </si>
  <si>
    <t>50M07S08E09</t>
  </si>
  <si>
    <t>50M07S08E10</t>
  </si>
  <si>
    <t>50M07S08E11</t>
  </si>
  <si>
    <t>50M07S08E12</t>
  </si>
  <si>
    <t>50M07S08E13</t>
  </si>
  <si>
    <t>50M07S08E14</t>
  </si>
  <si>
    <t>50M07S08E15</t>
  </si>
  <si>
    <t>50M07S08E16</t>
  </si>
  <si>
    <t>50M07S08E17</t>
  </si>
  <si>
    <t>50M07S08E21</t>
  </si>
  <si>
    <t>50M07S08E22</t>
  </si>
  <si>
    <t>50M07S08E23</t>
  </si>
  <si>
    <t>50M07S08E24</t>
  </si>
  <si>
    <t>50M07S08E25</t>
  </si>
  <si>
    <t>50M07S08E26</t>
  </si>
  <si>
    <t>50M07S08E27</t>
  </si>
  <si>
    <t>50M07S08E28</t>
  </si>
  <si>
    <t>50M07S08E32</t>
  </si>
  <si>
    <t>50M07S08E34</t>
  </si>
  <si>
    <t>50M07S08E35</t>
  </si>
  <si>
    <t>50M07S08E36</t>
  </si>
  <si>
    <t>50M07S09E05</t>
  </si>
  <si>
    <t>50M07S09E06</t>
  </si>
  <si>
    <t>50M07S09E07</t>
  </si>
  <si>
    <t>50M07S09E08</t>
  </si>
  <si>
    <t>50M07S09E09</t>
  </si>
  <si>
    <t>50M07S09E16</t>
  </si>
  <si>
    <t>50M07S09E17</t>
  </si>
  <si>
    <t>50M07S09E18</t>
  </si>
  <si>
    <t>50M07S09E19</t>
  </si>
  <si>
    <t>50M07S09E30</t>
  </si>
  <si>
    <t>50M08S08E03</t>
  </si>
  <si>
    <t>50M08S08E07</t>
  </si>
  <si>
    <t>54M15S25E01</t>
  </si>
  <si>
    <t>Tulare</t>
  </si>
  <si>
    <t>54M15S25E05</t>
  </si>
  <si>
    <t>54M15S25E06</t>
  </si>
  <si>
    <t>54M15S25E08</t>
  </si>
  <si>
    <t>54M15S25E16</t>
  </si>
  <si>
    <t>54M15S25E17</t>
  </si>
  <si>
    <t>54M15S25E20</t>
  </si>
  <si>
    <t>54M15S25E21</t>
  </si>
  <si>
    <t>54M15S25E22</t>
  </si>
  <si>
    <t>54M15S25E27</t>
  </si>
  <si>
    <t>54M15S25E28</t>
  </si>
  <si>
    <t>54M15S25E29</t>
  </si>
  <si>
    <t>54M15S25E30</t>
  </si>
  <si>
    <t>54M15S25E31</t>
  </si>
  <si>
    <t>54M15S25E32</t>
  </si>
  <si>
    <t>54M15S25E33</t>
  </si>
  <si>
    <t>54M15S25E34</t>
  </si>
  <si>
    <t>54M15S25E35</t>
  </si>
  <si>
    <t>54M15S26E28</t>
  </si>
  <si>
    <t>54M16S22E24</t>
  </si>
  <si>
    <t>54M16S22E25</t>
  </si>
  <si>
    <t>54M16S22E26</t>
  </si>
  <si>
    <t>54M16S22E34</t>
  </si>
  <si>
    <t>54M16S22E35</t>
  </si>
  <si>
    <t>54M16S22E36</t>
  </si>
  <si>
    <t>54M16S23E01</t>
  </si>
  <si>
    <t>54M16S23E08</t>
  </si>
  <si>
    <t>54M16S23E09</t>
  </si>
  <si>
    <t>54M16S23E10</t>
  </si>
  <si>
    <t>54M16S23E11</t>
  </si>
  <si>
    <t>54M16S23E12</t>
  </si>
  <si>
    <t>54M16S23E13</t>
  </si>
  <si>
    <t>54M16S23E14</t>
  </si>
  <si>
    <t>54M16S23E15</t>
  </si>
  <si>
    <t>54M16S23E16</t>
  </si>
  <si>
    <t>54M16S23E17</t>
  </si>
  <si>
    <t>54M16S23E18</t>
  </si>
  <si>
    <t>54M16S23E19</t>
  </si>
  <si>
    <t>54M16S23E20</t>
  </si>
  <si>
    <t>54M16S23E21</t>
  </si>
  <si>
    <t>54M16S23E22</t>
  </si>
  <si>
    <t>54M16S23E23</t>
  </si>
  <si>
    <t>54M16S23E24</t>
  </si>
  <si>
    <t>54M16S23E25</t>
  </si>
  <si>
    <t>54M16S23E26</t>
  </si>
  <si>
    <t>54M16S23E27</t>
  </si>
  <si>
    <t>54M16S23E28</t>
  </si>
  <si>
    <t>54M16S23E29</t>
  </si>
  <si>
    <t>54M16S23E30</t>
  </si>
  <si>
    <t>54M16S23E31</t>
  </si>
  <si>
    <t>54M16S23E32</t>
  </si>
  <si>
    <t>54M16S23E33</t>
  </si>
  <si>
    <t>54M16S23E36</t>
  </si>
  <si>
    <t>54M16S24E01</t>
  </si>
  <si>
    <t>54M16S24E02</t>
  </si>
  <si>
    <t>54M16S24E03</t>
  </si>
  <si>
    <t>54M16S24E04</t>
  </si>
  <si>
    <t>54M16S24E05</t>
  </si>
  <si>
    <t>54M16S24E06</t>
  </si>
  <si>
    <t>54M16S24E09</t>
  </si>
  <si>
    <t>54M16S24E16</t>
  </si>
  <si>
    <t>54M16S24E18</t>
  </si>
  <si>
    <t>54M16S24E19</t>
  </si>
  <si>
    <t>54M16S24E20</t>
  </si>
  <si>
    <t>54M16S24E21</t>
  </si>
  <si>
    <t>54M16S24E22</t>
  </si>
  <si>
    <t>54M16S24E23</t>
  </si>
  <si>
    <t>54M16S24E25</t>
  </si>
  <si>
    <t>54M16S24E26</t>
  </si>
  <si>
    <t>54M16S24E27</t>
  </si>
  <si>
    <t>54M16S24E28</t>
  </si>
  <si>
    <t>54M16S24E29</t>
  </si>
  <si>
    <t>54M16S24E30</t>
  </si>
  <si>
    <t>54M16S24E31</t>
  </si>
  <si>
    <t>54M16S24E32</t>
  </si>
  <si>
    <t>54M16S24E33</t>
  </si>
  <si>
    <t>54M16S24E36</t>
  </si>
  <si>
    <t>54M16S25E01</t>
  </si>
  <si>
    <t>54M16S25E02</t>
  </si>
  <si>
    <t>54M16S25E03</t>
  </si>
  <si>
    <t>54M16S25E04</t>
  </si>
  <si>
    <t>54M16S25E10</t>
  </si>
  <si>
    <t>54M16S25E11</t>
  </si>
  <si>
    <t>54M16S25E12</t>
  </si>
  <si>
    <t>54M16S25E13</t>
  </si>
  <si>
    <t>54M16S25E14</t>
  </si>
  <si>
    <t>54M16S25E15</t>
  </si>
  <si>
    <t>54M16S25E21</t>
  </si>
  <si>
    <t>54M16S25E22</t>
  </si>
  <si>
    <t>54M16S25E25</t>
  </si>
  <si>
    <t>54M16S25E27</t>
  </si>
  <si>
    <t>54M16S25E28</t>
  </si>
  <si>
    <t>54M16S25E31</t>
  </si>
  <si>
    <t>54M16S25E32</t>
  </si>
  <si>
    <t>54M16S25E33</t>
  </si>
  <si>
    <t>54M16S26E06</t>
  </si>
  <si>
    <t>54M16S26E07</t>
  </si>
  <si>
    <t>54M16S26E10</t>
  </si>
  <si>
    <t>54M16S26E15</t>
  </si>
  <si>
    <t>54M16S26E18</t>
  </si>
  <si>
    <t>54M16S26E22</t>
  </si>
  <si>
    <t>54M16S26E27</t>
  </si>
  <si>
    <t>54M16S26E28</t>
  </si>
  <si>
    <t>54M16S26E29</t>
  </si>
  <si>
    <t>54M16S26E30</t>
  </si>
  <si>
    <t>54M16S26E31</t>
  </si>
  <si>
    <t>54M16S26E32</t>
  </si>
  <si>
    <t>54M16S26E33</t>
  </si>
  <si>
    <t>54M16S26E35</t>
  </si>
  <si>
    <t>54M16S26E36</t>
  </si>
  <si>
    <t>54M17S23E03</t>
  </si>
  <si>
    <t>54M17S23E04</t>
  </si>
  <si>
    <t>54M17S23E05</t>
  </si>
  <si>
    <t>54M17S23E06</t>
  </si>
  <si>
    <t>54M17S23E07</t>
  </si>
  <si>
    <t>54M17S23E13</t>
  </si>
  <si>
    <t>54M17S23E14</t>
  </si>
  <si>
    <t>54M17S23E18</t>
  </si>
  <si>
    <t>54M17S23E19</t>
  </si>
  <si>
    <t>54M17S23E20</t>
  </si>
  <si>
    <t>54M17S23E23</t>
  </si>
  <si>
    <t>54M17S23E24</t>
  </si>
  <si>
    <t>54M17S23E25</t>
  </si>
  <si>
    <t>54M17S23E26</t>
  </si>
  <si>
    <t>54M17S23E27</t>
  </si>
  <si>
    <t>54M17S23E28</t>
  </si>
  <si>
    <t>54M17S23E29</t>
  </si>
  <si>
    <t>54M17S23E30</t>
  </si>
  <si>
    <t>54M17S23E31</t>
  </si>
  <si>
    <t>54M17S23E32</t>
  </si>
  <si>
    <t>54M17S23E33</t>
  </si>
  <si>
    <t>54M17S23E34</t>
  </si>
  <si>
    <t>54M17S23E35</t>
  </si>
  <si>
    <t>54M17S23E36</t>
  </si>
  <si>
    <t>54M17S24E03</t>
  </si>
  <si>
    <t>54M17S24E04</t>
  </si>
  <si>
    <t>54M17S24E05</t>
  </si>
  <si>
    <t>54M17S24E06</t>
  </si>
  <si>
    <t>54M17S24E07</t>
  </si>
  <si>
    <t>54M17S24E08</t>
  </si>
  <si>
    <t>54M17S24E09</t>
  </si>
  <si>
    <t>54M17S24E10</t>
  </si>
  <si>
    <t>54M17S24E11</t>
  </si>
  <si>
    <t>54M17S24E12</t>
  </si>
  <si>
    <t>54M17S24E13</t>
  </si>
  <si>
    <t>54M17S24E14</t>
  </si>
  <si>
    <t>54M17S24E15</t>
  </si>
  <si>
    <t>54M17S24E16</t>
  </si>
  <si>
    <t>54M17S24E17</t>
  </si>
  <si>
    <t>54M17S24E18</t>
  </si>
  <si>
    <t>54M17S24E19</t>
  </si>
  <si>
    <t>54M17S24E20</t>
  </si>
  <si>
    <t>54M17S24E21</t>
  </si>
  <si>
    <t>54M17S24E22</t>
  </si>
  <si>
    <t>54M17S24E23</t>
  </si>
  <si>
    <t>54M17S24E24</t>
  </si>
  <si>
    <t>54M17S24E25</t>
  </si>
  <si>
    <t>54M17S24E26</t>
  </si>
  <si>
    <t>54M17S24E27</t>
  </si>
  <si>
    <t>54M17S24E28</t>
  </si>
  <si>
    <t>54M17S24E29</t>
  </si>
  <si>
    <t>54M17S24E30</t>
  </si>
  <si>
    <t>54M17S24E31</t>
  </si>
  <si>
    <t>54M17S24E32</t>
  </si>
  <si>
    <t>54M17S24E33</t>
  </si>
  <si>
    <t>54M17S24E34</t>
  </si>
  <si>
    <t>54M17S24E35</t>
  </si>
  <si>
    <t>54M17S24E36</t>
  </si>
  <si>
    <t>54M17S25E04</t>
  </si>
  <si>
    <t>54M17S25E05</t>
  </si>
  <si>
    <t>54M17S25E06</t>
  </si>
  <si>
    <t>54M17S25E07</t>
  </si>
  <si>
    <t>54M17S25E08</t>
  </si>
  <si>
    <t>54M17S25E09</t>
  </si>
  <si>
    <t>54M17S25E10</t>
  </si>
  <si>
    <t>54M17S25E11</t>
  </si>
  <si>
    <t>54M17S25E12</t>
  </si>
  <si>
    <t>54M17S25E13</t>
  </si>
  <si>
    <t>54M17S25E14</t>
  </si>
  <si>
    <t>54M17S25E15</t>
  </si>
  <si>
    <t>54M17S25E16</t>
  </si>
  <si>
    <t>54M17S25E17</t>
  </si>
  <si>
    <t>54M17S25E18</t>
  </si>
  <si>
    <t>54M17S25E19</t>
  </si>
  <si>
    <t>54M17S25E20</t>
  </si>
  <si>
    <t>54M17S25E21</t>
  </si>
  <si>
    <t>54M17S25E22</t>
  </si>
  <si>
    <t>54M17S25E23</t>
  </si>
  <si>
    <t>54M17S25E24</t>
  </si>
  <si>
    <t>54M17S25E25</t>
  </si>
  <si>
    <t>54M17S25E26</t>
  </si>
  <si>
    <t>54M17S25E27</t>
  </si>
  <si>
    <t>54M17S25E28</t>
  </si>
  <si>
    <t>54M17S25E29</t>
  </si>
  <si>
    <t>54M17S25E30</t>
  </si>
  <si>
    <t>54M17S25E31</t>
  </si>
  <si>
    <t>54M17S25E32</t>
  </si>
  <si>
    <t>54M17S25E33</t>
  </si>
  <si>
    <t>54M17S25E34</t>
  </si>
  <si>
    <t>54M17S26E01</t>
  </si>
  <si>
    <t>54M17S26E02</t>
  </si>
  <si>
    <t>54M17S26E04</t>
  </si>
  <si>
    <t>54M17S26E05</t>
  </si>
  <si>
    <t>54M17S26E06</t>
  </si>
  <si>
    <t>54M17S26E07</t>
  </si>
  <si>
    <t>54M17S26E08</t>
  </si>
  <si>
    <t>54M17S26E10</t>
  </si>
  <si>
    <t>54M17S26E11</t>
  </si>
  <si>
    <t>54M17S26E12</t>
  </si>
  <si>
    <t>54M17S26E13</t>
  </si>
  <si>
    <t>54M17S26E14</t>
  </si>
  <si>
    <t>54M17S26E15</t>
  </si>
  <si>
    <t>54M17S26E16</t>
  </si>
  <si>
    <t>54M17S26E17</t>
  </si>
  <si>
    <t>54M17S26E18</t>
  </si>
  <si>
    <t>54M17S26E19</t>
  </si>
  <si>
    <t>54M17S26E20</t>
  </si>
  <si>
    <t>54M17S26E21</t>
  </si>
  <si>
    <t>54M17S26E22</t>
  </si>
  <si>
    <t>54M17S26E23</t>
  </si>
  <si>
    <t>54M17S26E28</t>
  </si>
  <si>
    <t>54M17S26E29</t>
  </si>
  <si>
    <t>54M17S26E30</t>
  </si>
  <si>
    <t>54M17S26E32</t>
  </si>
  <si>
    <t>54M17S26E33</t>
  </si>
  <si>
    <t>54M17S27E18</t>
  </si>
  <si>
    <t>54M17S27E22</t>
  </si>
  <si>
    <t>54M17S27E23</t>
  </si>
  <si>
    <t>54M17S27E28</t>
  </si>
  <si>
    <t>54M17S27E33</t>
  </si>
  <si>
    <t>54M17S27E34</t>
  </si>
  <si>
    <t>54M17S27E35</t>
  </si>
  <si>
    <t>54M17S27E36</t>
  </si>
  <si>
    <t>54M17S28E11</t>
  </si>
  <si>
    <t>54M18S23E01</t>
  </si>
  <si>
    <t>54M18S23E02</t>
  </si>
  <si>
    <t>54M18S23E03</t>
  </si>
  <si>
    <t>54M18S23E10</t>
  </si>
  <si>
    <t>54M18S23E11</t>
  </si>
  <si>
    <t>54M18S23E34</t>
  </si>
  <si>
    <t>54M18S23E35</t>
  </si>
  <si>
    <t>54M18S23E36</t>
  </si>
  <si>
    <t>54M18S24E01</t>
  </si>
  <si>
    <t>54M18S24E02</t>
  </si>
  <si>
    <t>54M18S24E03</t>
  </si>
  <si>
    <t>54M18S24E04</t>
  </si>
  <si>
    <t>54M18S24E05</t>
  </si>
  <si>
    <t>54M18S24E06</t>
  </si>
  <si>
    <t>54M18S24E08</t>
  </si>
  <si>
    <t>54M18S24E09</t>
  </si>
  <si>
    <t>54M18S24E10</t>
  </si>
  <si>
    <t>54M18S24E11</t>
  </si>
  <si>
    <t>54M18S24E12</t>
  </si>
  <si>
    <t>54M18S24E13</t>
  </si>
  <si>
    <t>54M18S24E14</t>
  </si>
  <si>
    <t>54M18S24E15</t>
  </si>
  <si>
    <t>54M18S24E16</t>
  </si>
  <si>
    <t>54M18S24E17</t>
  </si>
  <si>
    <t>54M18S24E21</t>
  </si>
  <si>
    <t>54M18S24E23</t>
  </si>
  <si>
    <t>54M18S24E27</t>
  </si>
  <si>
    <t>54M18S24E28</t>
  </si>
  <si>
    <t>54M18S24E31</t>
  </si>
  <si>
    <t>54M18S24E32</t>
  </si>
  <si>
    <t>54M18S24E33</t>
  </si>
  <si>
    <t>54M18S24E34</t>
  </si>
  <si>
    <t>54M18S25E03</t>
  </si>
  <si>
    <t>54M18S25E04</t>
  </si>
  <si>
    <t>54M18S25E09</t>
  </si>
  <si>
    <t>54M18S25E10</t>
  </si>
  <si>
    <t>54M18S25E15</t>
  </si>
  <si>
    <t>54M18S25E16</t>
  </si>
  <si>
    <t>54M18S25E21</t>
  </si>
  <si>
    <t>54M18S25E22</t>
  </si>
  <si>
    <t>54M18S25E23</t>
  </si>
  <si>
    <t>54M18S25E24</t>
  </si>
  <si>
    <t>54M18S25E26</t>
  </si>
  <si>
    <t>54M18S25E27</t>
  </si>
  <si>
    <t>54M18S25E28</t>
  </si>
  <si>
    <t>54M18S25E32</t>
  </si>
  <si>
    <t>54M18S25E33</t>
  </si>
  <si>
    <t>54M18S25E34</t>
  </si>
  <si>
    <t>54M18S26E03</t>
  </si>
  <si>
    <t>54M18S26E04</t>
  </si>
  <si>
    <t>54M18S26E05</t>
  </si>
  <si>
    <t>54M18S26E08</t>
  </si>
  <si>
    <t>54M18S26E09</t>
  </si>
  <si>
    <t>54M18S26E10</t>
  </si>
  <si>
    <t>54M18S26E11</t>
  </si>
  <si>
    <t>54M18S26E12</t>
  </si>
  <si>
    <t>54M18S26E13</t>
  </si>
  <si>
    <t>54M18S26E15</t>
  </si>
  <si>
    <t>54M18S26E16</t>
  </si>
  <si>
    <t>54M18S26E17</t>
  </si>
  <si>
    <t>54M18S26E18</t>
  </si>
  <si>
    <t>54M18S26E19</t>
  </si>
  <si>
    <t>54M18S26E20</t>
  </si>
  <si>
    <t>54M18S26E21</t>
  </si>
  <si>
    <t>54M18S26E22</t>
  </si>
  <si>
    <t>54M18S26E23</t>
  </si>
  <si>
    <t>54M18S26E24</t>
  </si>
  <si>
    <t>54M18S26E25</t>
  </si>
  <si>
    <t>54M18S26E26</t>
  </si>
  <si>
    <t>54M18S26E27</t>
  </si>
  <si>
    <t>54M18S26E28</t>
  </si>
  <si>
    <t>54M18S26E29</t>
  </si>
  <si>
    <t>54M18S26E32</t>
  </si>
  <si>
    <t>54M18S26E33</t>
  </si>
  <si>
    <t>54M18S26E34</t>
  </si>
  <si>
    <t>54M18S26E35</t>
  </si>
  <si>
    <t>54M18S26E36</t>
  </si>
  <si>
    <t>54M18S27E04</t>
  </si>
  <si>
    <t>54M18S27E07</t>
  </si>
  <si>
    <t>54M18S27E08</t>
  </si>
  <si>
    <t>54M18S27E22</t>
  </si>
  <si>
    <t>54M18S27E29</t>
  </si>
  <si>
    <t>54M18S27E30</t>
  </si>
  <si>
    <t>54M18S27E31</t>
  </si>
  <si>
    <t>54M18S27E32</t>
  </si>
  <si>
    <t>54M18S27E33</t>
  </si>
  <si>
    <t>54M19S23E01</t>
  </si>
  <si>
    <t>54M19S23E02</t>
  </si>
  <si>
    <t>54M19S23E03</t>
  </si>
  <si>
    <t>54M19S23E10</t>
  </si>
  <si>
    <t>54M19S23E11</t>
  </si>
  <si>
    <t>54M19S23E12</t>
  </si>
  <si>
    <t>54M19S23E13</t>
  </si>
  <si>
    <t>54M19S23E14</t>
  </si>
  <si>
    <t>54M19S23E15</t>
  </si>
  <si>
    <t>54M19S23E19</t>
  </si>
  <si>
    <t>54M19S23E20</t>
  </si>
  <si>
    <t>54M19S23E21</t>
  </si>
  <si>
    <t>54M19S23E22</t>
  </si>
  <si>
    <t>54M19S23E23</t>
  </si>
  <si>
    <t>54M19S23E24</t>
  </si>
  <si>
    <t>54M19S23E25</t>
  </si>
  <si>
    <t>54M19S23E26</t>
  </si>
  <si>
    <t>54M19S23E27</t>
  </si>
  <si>
    <t>54M19S23E28</t>
  </si>
  <si>
    <t>54M19S23E29</t>
  </si>
  <si>
    <t>54M19S23E30</t>
  </si>
  <si>
    <t>54M19S23E31</t>
  </si>
  <si>
    <t>54M19S23E32</t>
  </si>
  <si>
    <t>54M19S23E33</t>
  </si>
  <si>
    <t>54M19S23E34</t>
  </si>
  <si>
    <t>54M19S23E35</t>
  </si>
  <si>
    <t>54M19S23E36</t>
  </si>
  <si>
    <t>54M19S24E03</t>
  </si>
  <si>
    <t>54M19S24E04</t>
  </si>
  <si>
    <t>54M19S24E05</t>
  </si>
  <si>
    <t>54M19S24E06</t>
  </si>
  <si>
    <t>54M19S24E07</t>
  </si>
  <si>
    <t>54M19S24E08</t>
  </si>
  <si>
    <t>54M19S24E09</t>
  </si>
  <si>
    <t>54M19S24E10</t>
  </si>
  <si>
    <t>54M19S24E11</t>
  </si>
  <si>
    <t>54M19S24E12</t>
  </si>
  <si>
    <t>54M19S24E13</t>
  </si>
  <si>
    <t>54M19S24E14</t>
  </si>
  <si>
    <t>54M19S24E15</t>
  </si>
  <si>
    <t>54M19S24E16</t>
  </si>
  <si>
    <t>54M19S24E17</t>
  </si>
  <si>
    <t>54M19S24E18</t>
  </si>
  <si>
    <t>54M19S24E19</t>
  </si>
  <si>
    <t>54M19S24E20</t>
  </si>
  <si>
    <t>54M19S24E21</t>
  </si>
  <si>
    <t>54M19S24E22</t>
  </si>
  <si>
    <t>54M19S24E23</t>
  </si>
  <si>
    <t>54M19S24E24</t>
  </si>
  <si>
    <t>54M19S24E25</t>
  </si>
  <si>
    <t>54M19S24E26</t>
  </si>
  <si>
    <t>54M19S24E27</t>
  </si>
  <si>
    <t>54M19S24E28</t>
  </si>
  <si>
    <t>54M19S24E29</t>
  </si>
  <si>
    <t>54M19S24E30</t>
  </si>
  <si>
    <t>54M19S24E31</t>
  </si>
  <si>
    <t>54M19S24E32</t>
  </si>
  <si>
    <t>54M19S24E33</t>
  </si>
  <si>
    <t>54M19S24E34</t>
  </si>
  <si>
    <t>54M19S24E35</t>
  </si>
  <si>
    <t>54M19S25E03</t>
  </si>
  <si>
    <t>54M19S25E05</t>
  </si>
  <si>
    <t>54M19S25E07</t>
  </si>
  <si>
    <t>54M19S25E08</t>
  </si>
  <si>
    <t>54M19S25E09</t>
  </si>
  <si>
    <t>54M19S25E10</t>
  </si>
  <si>
    <t>54M19S25E11</t>
  </si>
  <si>
    <t>54M19S25E15</t>
  </si>
  <si>
    <t>54M19S25E16</t>
  </si>
  <si>
    <t>54M19S25E17</t>
  </si>
  <si>
    <t>54M19S25E18</t>
  </si>
  <si>
    <t>54M19S25E19</t>
  </si>
  <si>
    <t>54M19S25E20</t>
  </si>
  <si>
    <t>54M19S25E21</t>
  </si>
  <si>
    <t>54M19S25E22</t>
  </si>
  <si>
    <t>54M19S25E23</t>
  </si>
  <si>
    <t>54M19S25E24</t>
  </si>
  <si>
    <t>54M19S25E25</t>
  </si>
  <si>
    <t>54M19S25E26</t>
  </si>
  <si>
    <t>54M19S25E27</t>
  </si>
  <si>
    <t>54M19S25E28</t>
  </si>
  <si>
    <t>54M19S25E29</t>
  </si>
  <si>
    <t>54M19S25E30</t>
  </si>
  <si>
    <t>54M19S25E31</t>
  </si>
  <si>
    <t>54M19S25E32</t>
  </si>
  <si>
    <t>54M19S25E33</t>
  </si>
  <si>
    <t>54M19S25E34</t>
  </si>
  <si>
    <t>54M19S25E35</t>
  </si>
  <si>
    <t>54M19S25E36</t>
  </si>
  <si>
    <t>54M19S26E01</t>
  </si>
  <si>
    <t>54M19S26E13</t>
  </si>
  <si>
    <t>54M19S26E17</t>
  </si>
  <si>
    <t>54M19S26E18</t>
  </si>
  <si>
    <t>54M19S26E19</t>
  </si>
  <si>
    <t>54M19S26E20</t>
  </si>
  <si>
    <t>54M19S26E22</t>
  </si>
  <si>
    <t>54M19S26E23</t>
  </si>
  <si>
    <t>54M19S26E24</t>
  </si>
  <si>
    <t>54M19S26E25</t>
  </si>
  <si>
    <t>54M19S26E26</t>
  </si>
  <si>
    <t>54M19S26E27</t>
  </si>
  <si>
    <t>54M19S26E28</t>
  </si>
  <si>
    <t>54M19S26E29</t>
  </si>
  <si>
    <t>54M19S26E30</t>
  </si>
  <si>
    <t>54M19S26E31</t>
  </si>
  <si>
    <t>54M19S26E32</t>
  </si>
  <si>
    <t>54M19S26E33</t>
  </si>
  <si>
    <t>54M19S26E34</t>
  </si>
  <si>
    <t>54M19S26E35</t>
  </si>
  <si>
    <t>54M19S26E36</t>
  </si>
  <si>
    <t>54M19S27E17</t>
  </si>
  <si>
    <t>54M19S27E18</t>
  </si>
  <si>
    <t>54M19S27E20</t>
  </si>
  <si>
    <t>54M19S27E27</t>
  </si>
  <si>
    <t>54M19S27E29</t>
  </si>
  <si>
    <t>54M19S27E32</t>
  </si>
  <si>
    <t>54M19S27E33</t>
  </si>
  <si>
    <t>54M19S27E34</t>
  </si>
  <si>
    <t>54M19S27E35</t>
  </si>
  <si>
    <t>54M19S28E13</t>
  </si>
  <si>
    <t>54M19S28E25</t>
  </si>
  <si>
    <t>54M19S28E32</t>
  </si>
  <si>
    <t>54M20S23E01</t>
  </si>
  <si>
    <t>54M20S23E02</t>
  </si>
  <si>
    <t>54M20S23E03</t>
  </si>
  <si>
    <t>54M20S23E04</t>
  </si>
  <si>
    <t>54M20S23E05</t>
  </si>
  <si>
    <t>54M20S23E06</t>
  </si>
  <si>
    <t>54M20S23E07</t>
  </si>
  <si>
    <t>54M20S23E08</t>
  </si>
  <si>
    <t>54M20S23E09</t>
  </si>
  <si>
    <t>54M20S23E10</t>
  </si>
  <si>
    <t>54M20S23E11</t>
  </si>
  <si>
    <t>54M20S23E12</t>
  </si>
  <si>
    <t>54M20S23E13</t>
  </si>
  <si>
    <t>54M20S23E14</t>
  </si>
  <si>
    <t>54M20S23E15</t>
  </si>
  <si>
    <t>54M20S23E16</t>
  </si>
  <si>
    <t>54M20S23E17</t>
  </si>
  <si>
    <t>54M20S23E18</t>
  </si>
  <si>
    <t>54M20S23E19</t>
  </si>
  <si>
    <t>54M20S23E20</t>
  </si>
  <si>
    <t>54M20S23E21</t>
  </si>
  <si>
    <t>54M20S23E22</t>
  </si>
  <si>
    <t>54M20S23E23</t>
  </si>
  <si>
    <t>54M20S23E24</t>
  </si>
  <si>
    <t>54M20S23E25</t>
  </si>
  <si>
    <t>54M20S23E26</t>
  </si>
  <si>
    <t>54M20S23E27</t>
  </si>
  <si>
    <t>54M20S23E28</t>
  </si>
  <si>
    <t>54M20S23E29</t>
  </si>
  <si>
    <t>54M20S23E30</t>
  </si>
  <si>
    <t>54M20S23E31</t>
  </si>
  <si>
    <t>54M20S23E32</t>
  </si>
  <si>
    <t>54M20S23E33</t>
  </si>
  <si>
    <t>54M20S23E34</t>
  </si>
  <si>
    <t>54M20S23E35</t>
  </si>
  <si>
    <t>54M20S23E36</t>
  </si>
  <si>
    <t>54M20S24E03</t>
  </si>
  <si>
    <t>54M20S24E04</t>
  </si>
  <si>
    <t>54M20S24E05</t>
  </si>
  <si>
    <t>54M20S24E06</t>
  </si>
  <si>
    <t>54M20S24E07</t>
  </si>
  <si>
    <t>54M20S24E08</t>
  </si>
  <si>
    <t>54M20S24E09</t>
  </si>
  <si>
    <t>54M20S24E14</t>
  </si>
  <si>
    <t>54M20S24E15</t>
  </si>
  <si>
    <t>54M20S24E17</t>
  </si>
  <si>
    <t>54M20S24E18</t>
  </si>
  <si>
    <t>54M20S24E19</t>
  </si>
  <si>
    <t>54M20S24E20</t>
  </si>
  <si>
    <t>54M20S24E21</t>
  </si>
  <si>
    <t>54M20S24E24</t>
  </si>
  <si>
    <t>54M20S24E25</t>
  </si>
  <si>
    <t>54M20S24E28</t>
  </si>
  <si>
    <t>54M20S24E29</t>
  </si>
  <si>
    <t>54M20S24E30</t>
  </si>
  <si>
    <t>54M20S24E31</t>
  </si>
  <si>
    <t>54M20S24E32</t>
  </si>
  <si>
    <t>54M20S24E33</t>
  </si>
  <si>
    <t>54M20S24E34</t>
  </si>
  <si>
    <t>54M20S24E35</t>
  </si>
  <si>
    <t>54M20S24E36</t>
  </si>
  <si>
    <t>54M20S25E01</t>
  </si>
  <si>
    <t>54M20S25E02</t>
  </si>
  <si>
    <t>54M20S25E03</t>
  </si>
  <si>
    <t>54M20S25E04</t>
  </si>
  <si>
    <t>54M20S25E05</t>
  </si>
  <si>
    <t>54M20S25E06</t>
  </si>
  <si>
    <t>54M20S25E07</t>
  </si>
  <si>
    <t>54M20S25E08</t>
  </si>
  <si>
    <t>54M20S25E09</t>
  </si>
  <si>
    <t>54M20S25E10</t>
  </si>
  <si>
    <t>54M20S25E11</t>
  </si>
  <si>
    <t>54M20S25E12</t>
  </si>
  <si>
    <t>54M20S25E13</t>
  </si>
  <si>
    <t>54M20S25E14</t>
  </si>
  <si>
    <t>54M20S25E15</t>
  </si>
  <si>
    <t>54M20S25E16</t>
  </si>
  <si>
    <t>54M20S25E17</t>
  </si>
  <si>
    <t>54M20S25E18</t>
  </si>
  <si>
    <t>54M20S25E19</t>
  </si>
  <si>
    <t>54M20S25E20</t>
  </si>
  <si>
    <t>54M20S25E21</t>
  </si>
  <si>
    <t>54M20S25E22</t>
  </si>
  <si>
    <t>54M20S25E23</t>
  </si>
  <si>
    <t>54M20S25E24</t>
  </si>
  <si>
    <t>54M20S25E25</t>
  </si>
  <si>
    <t>54M20S25E26</t>
  </si>
  <si>
    <t>54M20S25E27</t>
  </si>
  <si>
    <t>54M20S25E28</t>
  </si>
  <si>
    <t>54M20S25E29</t>
  </si>
  <si>
    <t>54M20S25E30</t>
  </si>
  <si>
    <t>54M20S25E31</t>
  </si>
  <si>
    <t>54M20S25E32</t>
  </si>
  <si>
    <t>54M20S25E33</t>
  </si>
  <si>
    <t>54M20S25E34</t>
  </si>
  <si>
    <t>54M20S25E35</t>
  </si>
  <si>
    <t>54M20S25E36</t>
  </si>
  <si>
    <t>54M20S26E03</t>
  </si>
  <si>
    <t>54M20S26E04</t>
  </si>
  <si>
    <t>54M20S26E05</t>
  </si>
  <si>
    <t>54M20S26E06</t>
  </si>
  <si>
    <t>54M20S26E07</t>
  </si>
  <si>
    <t>54M20S26E08</t>
  </si>
  <si>
    <t>54M20S26E09</t>
  </si>
  <si>
    <t>54M20S26E10</t>
  </si>
  <si>
    <t>54M20S26E14</t>
  </si>
  <si>
    <t>54M20S26E15</t>
  </si>
  <si>
    <t>54M20S26E16</t>
  </si>
  <si>
    <t>54M20S26E17</t>
  </si>
  <si>
    <t>54M20S26E18</t>
  </si>
  <si>
    <t>54M20S26E19</t>
  </si>
  <si>
    <t>54M20S26E20</t>
  </si>
  <si>
    <t>54M20S26E21</t>
  </si>
  <si>
    <t>54M20S26E22</t>
  </si>
  <si>
    <t>54M20S26E23</t>
  </si>
  <si>
    <t>54M20S26E24</t>
  </si>
  <si>
    <t>54M20S26E25</t>
  </si>
  <si>
    <t>54M20S26E26</t>
  </si>
  <si>
    <t>54M20S26E27</t>
  </si>
  <si>
    <t>54M20S26E28</t>
  </si>
  <si>
    <t>54M20S26E29</t>
  </si>
  <si>
    <t>54M20S26E30</t>
  </si>
  <si>
    <t>54M20S26E31</t>
  </si>
  <si>
    <t>54M20S26E32</t>
  </si>
  <si>
    <t>54M20S26E33</t>
  </si>
  <si>
    <t>54M20S26E36</t>
  </si>
  <si>
    <t>54M20S27E01</t>
  </si>
  <si>
    <t>54M20S27E02</t>
  </si>
  <si>
    <t>54M20S27E03</t>
  </si>
  <si>
    <t>54M20S27E10</t>
  </si>
  <si>
    <t>54M20S27E11</t>
  </si>
  <si>
    <t>54M20S27E13</t>
  </si>
  <si>
    <t>54M20S27E14</t>
  </si>
  <si>
    <t>54M20S27E15</t>
  </si>
  <si>
    <t>54M20S27E16</t>
  </si>
  <si>
    <t>54M20S27E19</t>
  </si>
  <si>
    <t>54M20S27E20</t>
  </si>
  <si>
    <t>54M20S27E21</t>
  </si>
  <si>
    <t>54M20S27E22</t>
  </si>
  <si>
    <t>54M20S27E23</t>
  </si>
  <si>
    <t>54M20S27E24</t>
  </si>
  <si>
    <t>54M20S27E25</t>
  </si>
  <si>
    <t>54M20S27E26</t>
  </si>
  <si>
    <t>54M20S27E27</t>
  </si>
  <si>
    <t>54M20S27E30</t>
  </si>
  <si>
    <t>54M20S27E31</t>
  </si>
  <si>
    <t>54M20S27E35</t>
  </si>
  <si>
    <t>54M20S27E36</t>
  </si>
  <si>
    <t>54M20S28E05</t>
  </si>
  <si>
    <t>54M20S28E07</t>
  </si>
  <si>
    <t>54M20S28E08</t>
  </si>
  <si>
    <t>54M20S28E09</t>
  </si>
  <si>
    <t>54M20S28E10</t>
  </si>
  <si>
    <t>54M20S28E15</t>
  </si>
  <si>
    <t>54M20S28E18</t>
  </si>
  <si>
    <t>54M20S28E29</t>
  </si>
  <si>
    <t>54M20S28E30</t>
  </si>
  <si>
    <t>54M20S28E31</t>
  </si>
  <si>
    <t>54M20S28E32</t>
  </si>
  <si>
    <t>54M20S29E01</t>
  </si>
  <si>
    <t>54M21S23E01</t>
  </si>
  <si>
    <t>54M21S23E02</t>
  </si>
  <si>
    <t>54M21S23E03</t>
  </si>
  <si>
    <t>54M21S23E04</t>
  </si>
  <si>
    <t>54M21S23E05</t>
  </si>
  <si>
    <t>54M21S23E06</t>
  </si>
  <si>
    <t>54M21S23E07</t>
  </si>
  <si>
    <t>54M21S23E08</t>
  </si>
  <si>
    <t>54M21S23E09</t>
  </si>
  <si>
    <t>54M21S23E10</t>
  </si>
  <si>
    <t>54M21S23E11</t>
  </si>
  <si>
    <t>54M21S23E12</t>
  </si>
  <si>
    <t>54M21S23E13</t>
  </si>
  <si>
    <t>54M21S23E14</t>
  </si>
  <si>
    <t>54M21S23E15</t>
  </si>
  <si>
    <t>54M21S23E16</t>
  </si>
  <si>
    <t>54M21S23E17</t>
  </si>
  <si>
    <t>54M21S23E18</t>
  </si>
  <si>
    <t>54M21S23E19</t>
  </si>
  <si>
    <t>54M21S23E20</t>
  </si>
  <si>
    <t>54M21S23E22</t>
  </si>
  <si>
    <t>54M21S23E23</t>
  </si>
  <si>
    <t>54M21S23E24</t>
  </si>
  <si>
    <t>54M21S23E25</t>
  </si>
  <si>
    <t>54M21S23E28</t>
  </si>
  <si>
    <t>54M21S23E29</t>
  </si>
  <si>
    <t>54M21S23E30</t>
  </si>
  <si>
    <t>54M21S23E31</t>
  </si>
  <si>
    <t>54M21S23E32</t>
  </si>
  <si>
    <t>54M21S23E35</t>
  </si>
  <si>
    <t>54M21S23E36</t>
  </si>
  <si>
    <t>54M21S24E01</t>
  </si>
  <si>
    <t>54M21S24E02</t>
  </si>
  <si>
    <t>54M21S24E03</t>
  </si>
  <si>
    <t>54M21S24E04</t>
  </si>
  <si>
    <t>54M21S24E05</t>
  </si>
  <si>
    <t>54M21S24E06</t>
  </si>
  <si>
    <t>54M21S24E07</t>
  </si>
  <si>
    <t>54M21S24E08</t>
  </si>
  <si>
    <t>54M21S24E09</t>
  </si>
  <si>
    <t>54M21S24E10</t>
  </si>
  <si>
    <t>54M21S24E11</t>
  </si>
  <si>
    <t>54M21S24E12</t>
  </si>
  <si>
    <t>54M21S24E13</t>
  </si>
  <si>
    <t>54M21S24E14</t>
  </si>
  <si>
    <t>54M21S24E15</t>
  </si>
  <si>
    <t>54M21S24E16</t>
  </si>
  <si>
    <t>54M21S24E17</t>
  </si>
  <si>
    <t>54M21S24E18</t>
  </si>
  <si>
    <t>54M21S24E19</t>
  </si>
  <si>
    <t>54M21S24E20</t>
  </si>
  <si>
    <t>54M21S24E21</t>
  </si>
  <si>
    <t>54M21S24E22</t>
  </si>
  <si>
    <t>54M21S24E23</t>
  </si>
  <si>
    <t>54M21S24E24</t>
  </si>
  <si>
    <t>54M21S24E26</t>
  </si>
  <si>
    <t>54M21S24E27</t>
  </si>
  <si>
    <t>54M21S24E28</t>
  </si>
  <si>
    <t>54M21S24E29</t>
  </si>
  <si>
    <t>54M21S24E30</t>
  </si>
  <si>
    <t>54M21S24E31</t>
  </si>
  <si>
    <t>54M21S24E32</t>
  </si>
  <si>
    <t>54M21S24E33</t>
  </si>
  <si>
    <t>54M21S24E34</t>
  </si>
  <si>
    <t>54M21S24E35</t>
  </si>
  <si>
    <t>54M21S25E01</t>
  </si>
  <si>
    <t>54M21S25E02</t>
  </si>
  <si>
    <t>54M21S25E03</t>
  </si>
  <si>
    <t>54M21S25E04</t>
  </si>
  <si>
    <t>54M21S25E05</t>
  </si>
  <si>
    <t>54M21S25E06</t>
  </si>
  <si>
    <t>54M21S25E07</t>
  </si>
  <si>
    <t>54M21S25E08</t>
  </si>
  <si>
    <t>54M21S25E09</t>
  </si>
  <si>
    <t>54M21S25E10</t>
  </si>
  <si>
    <t>54M21S25E11</t>
  </si>
  <si>
    <t>54M21S25E12</t>
  </si>
  <si>
    <t>54M21S25E15</t>
  </si>
  <si>
    <t>54M21S25E16</t>
  </si>
  <si>
    <t>54M21S25E17</t>
  </si>
  <si>
    <t>54M21S25E18</t>
  </si>
  <si>
    <t>54M21S25E19</t>
  </si>
  <si>
    <t>54M21S25E20</t>
  </si>
  <si>
    <t>54M21S25E21</t>
  </si>
  <si>
    <t>54M21S25E22</t>
  </si>
  <si>
    <t>54M21S25E27</t>
  </si>
  <si>
    <t>54M21S25E28</t>
  </si>
  <si>
    <t>54M21S25E33</t>
  </si>
  <si>
    <t>54M21S25E34</t>
  </si>
  <si>
    <t>54M21S25E35</t>
  </si>
  <si>
    <t>54M21S25E36</t>
  </si>
  <si>
    <t>54M21S26E01</t>
  </si>
  <si>
    <t>54M21S26E04</t>
  </si>
  <si>
    <t>54M21S26E05</t>
  </si>
  <si>
    <t>54M21S26E06</t>
  </si>
  <si>
    <t>54M21S26E07</t>
  </si>
  <si>
    <t>54M21S26E08</t>
  </si>
  <si>
    <t>54M21S26E09</t>
  </si>
  <si>
    <t>54M21S26E10</t>
  </si>
  <si>
    <t>54M21S26E11</t>
  </si>
  <si>
    <t>54M21S26E12</t>
  </si>
  <si>
    <t>54M21S26E13</t>
  </si>
  <si>
    <t>54M21S26E14</t>
  </si>
  <si>
    <t>54M21S26E15</t>
  </si>
  <si>
    <t>54M21S26E22</t>
  </si>
  <si>
    <t>54M21S26E23</t>
  </si>
  <si>
    <t>54M21S26E24</t>
  </si>
  <si>
    <t>54M21S26E25</t>
  </si>
  <si>
    <t>54M21S26E31</t>
  </si>
  <si>
    <t>54M21S26E32</t>
  </si>
  <si>
    <t>54M21S26E36</t>
  </si>
  <si>
    <t>54M21S27E01</t>
  </si>
  <si>
    <t>54M21S27E02</t>
  </si>
  <si>
    <t>54M21S27E06</t>
  </si>
  <si>
    <t>54M21S27E07</t>
  </si>
  <si>
    <t>54M21S27E08</t>
  </si>
  <si>
    <t>54M21S27E09</t>
  </si>
  <si>
    <t>54M21S27E10</t>
  </si>
  <si>
    <t>54M21S27E11</t>
  </si>
  <si>
    <t>54M21S27E12</t>
  </si>
  <si>
    <t>54M21S27E13</t>
  </si>
  <si>
    <t>54M21S27E14</t>
  </si>
  <si>
    <t>54M21S27E15</t>
  </si>
  <si>
    <t>54M21S27E16</t>
  </si>
  <si>
    <t>54M21S27E17</t>
  </si>
  <si>
    <t>54M21S27E18</t>
  </si>
  <si>
    <t>54M21S27E19</t>
  </si>
  <si>
    <t>54M21S27E20</t>
  </si>
  <si>
    <t>54M21S27E21</t>
  </si>
  <si>
    <t>54M21S27E22</t>
  </si>
  <si>
    <t>54M21S27E24</t>
  </si>
  <si>
    <t>54M21S27E29</t>
  </si>
  <si>
    <t>54M21S27E30</t>
  </si>
  <si>
    <t>54M21S27E31</t>
  </si>
  <si>
    <t>54M21S27E32</t>
  </si>
  <si>
    <t>54M21S27E34</t>
  </si>
  <si>
    <t>54M21S28E06</t>
  </si>
  <si>
    <t>54M21S28E12</t>
  </si>
  <si>
    <t>54M21S28E14</t>
  </si>
  <si>
    <t>54M21S28E16</t>
  </si>
  <si>
    <t>54M21S28E19</t>
  </si>
  <si>
    <t>54M21S28E25</t>
  </si>
  <si>
    <t>54M21S29E04</t>
  </si>
  <si>
    <t>54M21S29E07</t>
  </si>
  <si>
    <t>54M21S29E10</t>
  </si>
  <si>
    <t>54M21S29E15</t>
  </si>
  <si>
    <t>54M21S29E19</t>
  </si>
  <si>
    <t>54M21S29E22</t>
  </si>
  <si>
    <t>54M21S29E23</t>
  </si>
  <si>
    <t>54M21S29E29</t>
  </si>
  <si>
    <t>54M21S29E30</t>
  </si>
  <si>
    <t>54M21S29E32</t>
  </si>
  <si>
    <t>54M21S30E06</t>
  </si>
  <si>
    <t>54M22S23E01</t>
  </si>
  <si>
    <t>54M22S23E03</t>
  </si>
  <si>
    <t>54M22S23E04</t>
  </si>
  <si>
    <t>54M22S23E05</t>
  </si>
  <si>
    <t>54M22S23E06</t>
  </si>
  <si>
    <t>54M22S23E07</t>
  </si>
  <si>
    <t>54M22S23E08</t>
  </si>
  <si>
    <t>54M22S23E09</t>
  </si>
  <si>
    <t>54M22S23E10</t>
  </si>
  <si>
    <t>54M22S23E12</t>
  </si>
  <si>
    <t>54M22S23E13</t>
  </si>
  <si>
    <t>54M22S23E14</t>
  </si>
  <si>
    <t>54M22S23E15</t>
  </si>
  <si>
    <t>54M22S23E16</t>
  </si>
  <si>
    <t>54M22S23E17</t>
  </si>
  <si>
    <t>54M22S23E18</t>
  </si>
  <si>
    <t>54M22S23E19</t>
  </si>
  <si>
    <t>54M22S23E20</t>
  </si>
  <si>
    <t>54M22S23E21</t>
  </si>
  <si>
    <t>54M22S23E22</t>
  </si>
  <si>
    <t>54M22S23E23</t>
  </si>
  <si>
    <t>54M22S23E24</t>
  </si>
  <si>
    <t>54M22S23E25</t>
  </si>
  <si>
    <t>54M22S23E26</t>
  </si>
  <si>
    <t>54M22S23E27</t>
  </si>
  <si>
    <t>54M22S23E28</t>
  </si>
  <si>
    <t>54M22S23E29</t>
  </si>
  <si>
    <t>54M22S23E30</t>
  </si>
  <si>
    <t>54M22S23E31</t>
  </si>
  <si>
    <t>54M22S23E32</t>
  </si>
  <si>
    <t>54M22S23E33</t>
  </si>
  <si>
    <t>54M22S23E35</t>
  </si>
  <si>
    <t>54M22S23E36</t>
  </si>
  <si>
    <t>54M22S24E02</t>
  </si>
  <si>
    <t>54M22S24E03</t>
  </si>
  <si>
    <t>54M22S24E04</t>
  </si>
  <si>
    <t>54M22S24E05</t>
  </si>
  <si>
    <t>54M22S24E06</t>
  </si>
  <si>
    <t>54M22S24E07</t>
  </si>
  <si>
    <t>54M22S24E08</t>
  </si>
  <si>
    <t>54M22S24E09</t>
  </si>
  <si>
    <t>54M22S24E10</t>
  </si>
  <si>
    <t>54M22S24E11</t>
  </si>
  <si>
    <t>54M22S24E12</t>
  </si>
  <si>
    <t>54M22S24E13</t>
  </si>
  <si>
    <t>54M22S24E14</t>
  </si>
  <si>
    <t>54M22S24E15</t>
  </si>
  <si>
    <t>54M22S24E16</t>
  </si>
  <si>
    <t>54M22S24E17</t>
  </si>
  <si>
    <t>54M22S24E19</t>
  </si>
  <si>
    <t>54M22S24E20</t>
  </si>
  <si>
    <t>54M22S24E21</t>
  </si>
  <si>
    <t>54M22S24E22</t>
  </si>
  <si>
    <t>54M22S24E23</t>
  </si>
  <si>
    <t>54M22S24E24</t>
  </si>
  <si>
    <t>54M22S24E25</t>
  </si>
  <si>
    <t>54M22S24E26</t>
  </si>
  <si>
    <t>54M22S24E27</t>
  </si>
  <si>
    <t>54M22S24E28</t>
  </si>
  <si>
    <t>54M22S24E29</t>
  </si>
  <si>
    <t>54M22S24E30</t>
  </si>
  <si>
    <t>54M22S24E31</t>
  </si>
  <si>
    <t>54M22S24E33</t>
  </si>
  <si>
    <t>54M22S24E34</t>
  </si>
  <si>
    <t>54M22S24E35</t>
  </si>
  <si>
    <t>54M22S24E36</t>
  </si>
  <si>
    <t>54M22S25E01</t>
  </si>
  <si>
    <t>54M22S25E02</t>
  </si>
  <si>
    <t>54M22S25E03</t>
  </si>
  <si>
    <t>54M22S25E04</t>
  </si>
  <si>
    <t>54M22S25E07</t>
  </si>
  <si>
    <t>54M22S25E08</t>
  </si>
  <si>
    <t>54M22S25E09</t>
  </si>
  <si>
    <t>54M22S25E10</t>
  </si>
  <si>
    <t>54M22S25E11</t>
  </si>
  <si>
    <t>54M22S25E12</t>
  </si>
  <si>
    <t>54M22S25E13</t>
  </si>
  <si>
    <t>54M22S25E14</t>
  </si>
  <si>
    <t>54M22S25E15</t>
  </si>
  <si>
    <t>54M22S25E16</t>
  </si>
  <si>
    <t>54M22S25E17</t>
  </si>
  <si>
    <t>54M22S25E18</t>
  </si>
  <si>
    <t>54M22S25E22</t>
  </si>
  <si>
    <t>54M22S25E23</t>
  </si>
  <si>
    <t>54M22S25E24</t>
  </si>
  <si>
    <t>54M22S25E25</t>
  </si>
  <si>
    <t>54M22S25E26</t>
  </si>
  <si>
    <t>54M22S25E35</t>
  </si>
  <si>
    <t>54M22S25E36</t>
  </si>
  <si>
    <t>54M22S26E01</t>
  </si>
  <si>
    <t>54M22S26E05</t>
  </si>
  <si>
    <t>54M22S26E06</t>
  </si>
  <si>
    <t>54M22S26E07</t>
  </si>
  <si>
    <t>54M22S26E08</t>
  </si>
  <si>
    <t>54M22S26E09</t>
  </si>
  <si>
    <t>54M22S26E10</t>
  </si>
  <si>
    <t>54M22S26E11</t>
  </si>
  <si>
    <t>54M22S26E12</t>
  </si>
  <si>
    <t>54M22S26E13</t>
  </si>
  <si>
    <t>54M22S26E14</t>
  </si>
  <si>
    <t>54M22S26E15</t>
  </si>
  <si>
    <t>54M22S26E16</t>
  </si>
  <si>
    <t>54M22S26E17</t>
  </si>
  <si>
    <t>54M22S26E18</t>
  </si>
  <si>
    <t>54M22S26E19</t>
  </si>
  <si>
    <t>54M22S26E20</t>
  </si>
  <si>
    <t>54M22S26E21</t>
  </si>
  <si>
    <t>54M22S26E22</t>
  </si>
  <si>
    <t>54M22S26E23</t>
  </si>
  <si>
    <t>54M22S26E24</t>
  </si>
  <si>
    <t>54M22S26E25</t>
  </si>
  <si>
    <t>54M22S26E26</t>
  </si>
  <si>
    <t>54M22S26E27</t>
  </si>
  <si>
    <t>54M22S26E28</t>
  </si>
  <si>
    <t>54M22S26E29</t>
  </si>
  <si>
    <t>54M22S26E30</t>
  </si>
  <si>
    <t>54M22S26E31</t>
  </si>
  <si>
    <t>54M22S26E32</t>
  </si>
  <si>
    <t>54M22S26E33</t>
  </si>
  <si>
    <t>54M22S26E34</t>
  </si>
  <si>
    <t>54M22S26E35</t>
  </si>
  <si>
    <t>54M22S26E36</t>
  </si>
  <si>
    <t>54M22S27E02</t>
  </si>
  <si>
    <t>54M22S27E03</t>
  </si>
  <si>
    <t>54M22S27E04</t>
  </si>
  <si>
    <t>54M22S27E05</t>
  </si>
  <si>
    <t>54M22S27E06</t>
  </si>
  <si>
    <t>54M22S27E07</t>
  </si>
  <si>
    <t>54M22S27E08</t>
  </si>
  <si>
    <t>54M22S27E09</t>
  </si>
  <si>
    <t>54M22S27E10</t>
  </si>
  <si>
    <t>54M22S27E11</t>
  </si>
  <si>
    <t>54M22S27E12</t>
  </si>
  <si>
    <t>54M22S27E13</t>
  </si>
  <si>
    <t>54M22S27E14</t>
  </si>
  <si>
    <t>54M22S27E15</t>
  </si>
  <si>
    <t>54M22S27E16</t>
  </si>
  <si>
    <t>54M22S27E17</t>
  </si>
  <si>
    <t>54M22S27E18</t>
  </si>
  <si>
    <t>54M22S27E19</t>
  </si>
  <si>
    <t>54M22S27E20</t>
  </si>
  <si>
    <t>54M22S27E21</t>
  </si>
  <si>
    <t>54M22S27E22</t>
  </si>
  <si>
    <t>54M22S27E23</t>
  </si>
  <si>
    <t>54M22S27E24</t>
  </si>
  <si>
    <t>54M22S27E25</t>
  </si>
  <si>
    <t>54M22S27E26</t>
  </si>
  <si>
    <t>54M22S27E27</t>
  </si>
  <si>
    <t>54M22S27E28</t>
  </si>
  <si>
    <t>54M22S27E29</t>
  </si>
  <si>
    <t>54M22S27E30</t>
  </si>
  <si>
    <t>54M22S27E31</t>
  </si>
  <si>
    <t>54M22S27E32</t>
  </si>
  <si>
    <t>54M22S28E07</t>
  </si>
  <si>
    <t>54M22S28E08</t>
  </si>
  <si>
    <t>54M22S28E10</t>
  </si>
  <si>
    <t>54M22S28E16</t>
  </si>
  <si>
    <t>54M22S28E17</t>
  </si>
  <si>
    <t>54M22S28E18</t>
  </si>
  <si>
    <t>54M22S28E19</t>
  </si>
  <si>
    <t>54M22S28E20</t>
  </si>
  <si>
    <t>54M22S28E21</t>
  </si>
  <si>
    <t>54M22S28E22</t>
  </si>
  <si>
    <t>54M22S28E24</t>
  </si>
  <si>
    <t>54M22S28E26</t>
  </si>
  <si>
    <t>54M22S28E28</t>
  </si>
  <si>
    <t>54M22S28E29</t>
  </si>
  <si>
    <t>54M22S28E30</t>
  </si>
  <si>
    <t>54M22S28E31</t>
  </si>
  <si>
    <t>54M22S28E32</t>
  </si>
  <si>
    <t>54M22S28E33</t>
  </si>
  <si>
    <t>54M23S23E01</t>
  </si>
  <si>
    <t>54M23S23E02</t>
  </si>
  <si>
    <t>54M23S23E04</t>
  </si>
  <si>
    <t>54M23S23E05</t>
  </si>
  <si>
    <t>54M23S23E06</t>
  </si>
  <si>
    <t>54M23S23E07</t>
  </si>
  <si>
    <t>54M23S23E11</t>
  </si>
  <si>
    <t>54M23S23E12</t>
  </si>
  <si>
    <t>54M23S23E18</t>
  </si>
  <si>
    <t>54M23S23E21</t>
  </si>
  <si>
    <t>54M23S23E22</t>
  </si>
  <si>
    <t>54M23S23E23</t>
  </si>
  <si>
    <t>54M23S23E26</t>
  </si>
  <si>
    <t>54M23S23E31</t>
  </si>
  <si>
    <t>54M23S23E35</t>
  </si>
  <si>
    <t>54M23S24E01</t>
  </si>
  <si>
    <t>54M23S24E02</t>
  </si>
  <si>
    <t>54M23S24E03</t>
  </si>
  <si>
    <t>54M23S24E04</t>
  </si>
  <si>
    <t>54M23S24E06</t>
  </si>
  <si>
    <t>54M23S24E07</t>
  </si>
  <si>
    <t>54M23S24E08</t>
  </si>
  <si>
    <t>54M23S24E09</t>
  </si>
  <si>
    <t>54M23S24E10</t>
  </si>
  <si>
    <t>54M23S24E11</t>
  </si>
  <si>
    <t>54M23S24E12</t>
  </si>
  <si>
    <t>54M23S24E13</t>
  </si>
  <si>
    <t>54M23S24E14</t>
  </si>
  <si>
    <t>54M23S24E17</t>
  </si>
  <si>
    <t>54M23S24E18</t>
  </si>
  <si>
    <t>54M23S24E24</t>
  </si>
  <si>
    <t>54M23S24E27</t>
  </si>
  <si>
    <t>54M23S24E28</t>
  </si>
  <si>
    <t>54M23S24E36</t>
  </si>
  <si>
    <t>54M23S25E01</t>
  </si>
  <si>
    <t>54M23S25E02</t>
  </si>
  <si>
    <t>54M23S25E07</t>
  </si>
  <si>
    <t>54M23S25E11</t>
  </si>
  <si>
    <t>54M23S25E12</t>
  </si>
  <si>
    <t>54M23S25E13</t>
  </si>
  <si>
    <t>54M23S25E14</t>
  </si>
  <si>
    <t>54M23S25E18</t>
  </si>
  <si>
    <t>54M23S25E19</t>
  </si>
  <si>
    <t>54M23S25E23</t>
  </si>
  <si>
    <t>54M23S25E24</t>
  </si>
  <si>
    <t>54M23S25E25</t>
  </si>
  <si>
    <t>54M23S25E26</t>
  </si>
  <si>
    <t>54M23S25E30</t>
  </si>
  <si>
    <t>54M23S25E35</t>
  </si>
  <si>
    <t>54M23S25E36</t>
  </si>
  <si>
    <t>54M23S26E01</t>
  </si>
  <si>
    <t>54M23S26E02</t>
  </si>
  <si>
    <t>54M23S26E03</t>
  </si>
  <si>
    <t>54M23S26E04</t>
  </si>
  <si>
    <t>54M23S26E05</t>
  </si>
  <si>
    <t>54M23S26E06</t>
  </si>
  <si>
    <t>54M23S26E07</t>
  </si>
  <si>
    <t>54M23S26E09</t>
  </si>
  <si>
    <t>54M23S26E10</t>
  </si>
  <si>
    <t>54M23S26E11</t>
  </si>
  <si>
    <t>54M23S26E12</t>
  </si>
  <si>
    <t>54M23S26E13</t>
  </si>
  <si>
    <t>54M23S26E14</t>
  </si>
  <si>
    <t>54M23S26E15</t>
  </si>
  <si>
    <t>54M23S26E16</t>
  </si>
  <si>
    <t>54M23S26E17</t>
  </si>
  <si>
    <t>54M23S26E18</t>
  </si>
  <si>
    <t>54M23S26E19</t>
  </si>
  <si>
    <t>54M23S26E20</t>
  </si>
  <si>
    <t>54M23S26E21</t>
  </si>
  <si>
    <t>54M23S26E22</t>
  </si>
  <si>
    <t>54M23S26E23</t>
  </si>
  <si>
    <t>54M23S26E24</t>
  </si>
  <si>
    <t>54M23S26E25</t>
  </si>
  <si>
    <t>54M23S26E26</t>
  </si>
  <si>
    <t>54M23S26E27</t>
  </si>
  <si>
    <t>54M23S26E28</t>
  </si>
  <si>
    <t>54M23S26E29</t>
  </si>
  <si>
    <t>54M23S26E30</t>
  </si>
  <si>
    <t>54M23S26E31</t>
  </si>
  <si>
    <t>54M23S26E32</t>
  </si>
  <si>
    <t>54M23S26E33</t>
  </si>
  <si>
    <t>54M23S26E34</t>
  </si>
  <si>
    <t>54M23S26E35</t>
  </si>
  <si>
    <t>54M23S26E36</t>
  </si>
  <si>
    <t>54M23S27E05</t>
  </si>
  <si>
    <t>54M23S27E06</t>
  </si>
  <si>
    <t>54M23S27E07</t>
  </si>
  <si>
    <t>54M23S27E08</t>
  </si>
  <si>
    <t>54M23S27E13</t>
  </si>
  <si>
    <t>54M23S27E14</t>
  </si>
  <si>
    <t>54M23S27E15</t>
  </si>
  <si>
    <t>54M23S27E16</t>
  </si>
  <si>
    <t>54M23S27E17</t>
  </si>
  <si>
    <t>54M23S27E18</t>
  </si>
  <si>
    <t>54M23S27E19</t>
  </si>
  <si>
    <t>54M23S27E20</t>
  </si>
  <si>
    <t>54M23S27E21</t>
  </si>
  <si>
    <t>54M23S27E22</t>
  </si>
  <si>
    <t>54M23S27E23</t>
  </si>
  <si>
    <t>54M23S27E24</t>
  </si>
  <si>
    <t>54M23S27E25</t>
  </si>
  <si>
    <t>54M23S27E29</t>
  </si>
  <si>
    <t>54M23S27E30</t>
  </si>
  <si>
    <t>54M23S27E31</t>
  </si>
  <si>
    <t>54M23S27E32</t>
  </si>
  <si>
    <t>54M23S27E36</t>
  </si>
  <si>
    <t>54M23S28E04</t>
  </si>
  <si>
    <t>54M23S28E05</t>
  </si>
  <si>
    <t>54M23S28E06</t>
  </si>
  <si>
    <t>54M23S28E07</t>
  </si>
  <si>
    <t>54M23S28E08</t>
  </si>
  <si>
    <t>54M23S28E09</t>
  </si>
  <si>
    <t>54M23S28E10</t>
  </si>
  <si>
    <t>54M23S28E16</t>
  </si>
  <si>
    <t>54M23S28E17</t>
  </si>
  <si>
    <t>54M23S28E18</t>
  </si>
  <si>
    <t>54M23S28E19</t>
  </si>
  <si>
    <t>54M23S28E20</t>
  </si>
  <si>
    <t>54M23S28E27</t>
  </si>
  <si>
    <t>54M23S28E29</t>
  </si>
  <si>
    <t>54M23S28E30</t>
  </si>
  <si>
    <t>54M23S28E33</t>
  </si>
  <si>
    <t>54M23S28E34</t>
  </si>
  <si>
    <t>54M24S23E02</t>
  </si>
  <si>
    <t>54M24S23E05</t>
  </si>
  <si>
    <t>54M24S23E06</t>
  </si>
  <si>
    <t>54M24S23E07</t>
  </si>
  <si>
    <t>54M24S23E08</t>
  </si>
  <si>
    <t>54M24S23E11</t>
  </si>
  <si>
    <t>54M24S23E13</t>
  </si>
  <si>
    <t>54M24S23E15</t>
  </si>
  <si>
    <t>54M24S23E19</t>
  </si>
  <si>
    <t>54M24S23E20</t>
  </si>
  <si>
    <t>54M24S23E22</t>
  </si>
  <si>
    <t>54M24S23E27</t>
  </si>
  <si>
    <t>54M24S23E28</t>
  </si>
  <si>
    <t>54M24S23E29</t>
  </si>
  <si>
    <t>54M24S23E30</t>
  </si>
  <si>
    <t>54M24S23E33</t>
  </si>
  <si>
    <t>54M24S23E34</t>
  </si>
  <si>
    <t>54M24S23E35</t>
  </si>
  <si>
    <t>54M24S24E01</t>
  </si>
  <si>
    <t>54M24S24E02</t>
  </si>
  <si>
    <t>54M24S24E14</t>
  </si>
  <si>
    <t>54M24S24E23</t>
  </si>
  <si>
    <t>54M24S24E24</t>
  </si>
  <si>
    <t>54M24S24E25</t>
  </si>
  <si>
    <t>54M24S24E26</t>
  </si>
  <si>
    <t>54M24S24E27</t>
  </si>
  <si>
    <t>54M24S24E28</t>
  </si>
  <si>
    <t>54M24S24E29</t>
  </si>
  <si>
    <t>54M24S24E32</t>
  </si>
  <si>
    <t>54M24S24E36</t>
  </si>
  <si>
    <t>54M24S25E01</t>
  </si>
  <si>
    <t>54M24S25E02</t>
  </si>
  <si>
    <t>54M24S25E08</t>
  </si>
  <si>
    <t>54M24S25E09</t>
  </si>
  <si>
    <t>54M24S25E10</t>
  </si>
  <si>
    <t>54M24S25E11</t>
  </si>
  <si>
    <t>54M24S25E12</t>
  </si>
  <si>
    <t>54M24S25E13</t>
  </si>
  <si>
    <t>54M24S25E14</t>
  </si>
  <si>
    <t>54M24S25E15</t>
  </si>
  <si>
    <t>54M24S25E16</t>
  </si>
  <si>
    <t>54M24S25E17</t>
  </si>
  <si>
    <t>54M24S25E19</t>
  </si>
  <si>
    <t>54M24S25E20</t>
  </si>
  <si>
    <t>54M24S25E21</t>
  </si>
  <si>
    <t>54M24S25E22</t>
  </si>
  <si>
    <t>54M24S25E23</t>
  </si>
  <si>
    <t>54M24S25E24</t>
  </si>
  <si>
    <t>54M24S25E25</t>
  </si>
  <si>
    <t>54M24S25E26</t>
  </si>
  <si>
    <t>54M24S25E27</t>
  </si>
  <si>
    <t>54M24S25E28</t>
  </si>
  <si>
    <t>54M24S25E29</t>
  </si>
  <si>
    <t>54M24S25E30</t>
  </si>
  <si>
    <t>54M24S25E31</t>
  </si>
  <si>
    <t>54M24S25E32</t>
  </si>
  <si>
    <t>54M24S25E33</t>
  </si>
  <si>
    <t>54M24S25E34</t>
  </si>
  <si>
    <t>54M24S25E35</t>
  </si>
  <si>
    <t>54M24S25E36</t>
  </si>
  <si>
    <t>54M24S26E01</t>
  </si>
  <si>
    <t>54M24S26E02</t>
  </si>
  <si>
    <t>54M24S26E03</t>
  </si>
  <si>
    <t>54M24S26E04</t>
  </si>
  <si>
    <t>54M24S26E05</t>
  </si>
  <si>
    <t>54M24S26E06</t>
  </si>
  <si>
    <t>54M24S26E07</t>
  </si>
  <si>
    <t>54M24S26E08</t>
  </si>
  <si>
    <t>54M24S26E09</t>
  </si>
  <si>
    <t>54M24S26E10</t>
  </si>
  <si>
    <t>54M24S26E11</t>
  </si>
  <si>
    <t>54M24S26E12</t>
  </si>
  <si>
    <t>54M24S26E13</t>
  </si>
  <si>
    <t>54M24S26E14</t>
  </si>
  <si>
    <t>54M24S26E15</t>
  </si>
  <si>
    <t>54M24S26E16</t>
  </si>
  <si>
    <t>54M24S26E17</t>
  </si>
  <si>
    <t>54M24S26E18</t>
  </si>
  <si>
    <t>54M24S26E19</t>
  </si>
  <si>
    <t>54M24S26E20</t>
  </si>
  <si>
    <t>54M24S26E21</t>
  </si>
  <si>
    <t>54M24S26E22</t>
  </si>
  <si>
    <t>54M24S26E23</t>
  </si>
  <si>
    <t>54M24S26E24</t>
  </si>
  <si>
    <t>54M24S26E26</t>
  </si>
  <si>
    <t>54M24S26E27</t>
  </si>
  <si>
    <t>54M24S26E28</t>
  </si>
  <si>
    <t>54M24S26E29</t>
  </si>
  <si>
    <t>54M24S26E30</t>
  </si>
  <si>
    <t>54M24S26E31</t>
  </si>
  <si>
    <t>54M24S26E32</t>
  </si>
  <si>
    <t>54M24S26E33</t>
  </si>
  <si>
    <t>54M24S26E34</t>
  </si>
  <si>
    <t>54M24S26E35</t>
  </si>
  <si>
    <t>54M24S27E01</t>
  </si>
  <si>
    <t>54M24S27E02</t>
  </si>
  <si>
    <t>54M24S27E03</t>
  </si>
  <si>
    <t>54M24S27E04</t>
  </si>
  <si>
    <t>54M24S27E06</t>
  </si>
  <si>
    <t>54M24S27E07</t>
  </si>
  <si>
    <t>54M24S27E08</t>
  </si>
  <si>
    <t>54M24S27E10</t>
  </si>
  <si>
    <t>54M24S27E11</t>
  </si>
  <si>
    <t>54M24S27E15</t>
  </si>
  <si>
    <t>54M24S27E16</t>
  </si>
  <si>
    <t>54M24S27E17</t>
  </si>
  <si>
    <t>54M24S27E18</t>
  </si>
  <si>
    <t>54M24S27E19</t>
  </si>
  <si>
    <t>54M24S27E20</t>
  </si>
  <si>
    <t>54M24S27E21</t>
  </si>
  <si>
    <t>54M24S27E22</t>
  </si>
  <si>
    <t>54M24S27E23</t>
  </si>
  <si>
    <t>54M24S27E24</t>
  </si>
  <si>
    <t>54M24S27E27</t>
  </si>
  <si>
    <t>54M24S27E28</t>
  </si>
  <si>
    <t>54M24S27E29</t>
  </si>
  <si>
    <t>54M24S27E32</t>
  </si>
  <si>
    <t>54M24S27E33</t>
  </si>
  <si>
    <t>54M24S27E34</t>
  </si>
  <si>
    <t>54M24S27E35</t>
  </si>
  <si>
    <t>54M24S27E36</t>
  </si>
  <si>
    <t>54M24S28E04</t>
  </si>
  <si>
    <t>54M24S28E05</t>
  </si>
  <si>
    <t>54M24S28E06</t>
  </si>
  <si>
    <t>54M24S28E07</t>
  </si>
  <si>
    <t>54M24S28E08</t>
  </si>
  <si>
    <t>54M24S28E29</t>
  </si>
  <si>
    <t>54M24S28E30</t>
  </si>
  <si>
    <t>54M24S28E31</t>
  </si>
  <si>
    <t>54M24S28E32</t>
  </si>
  <si>
    <t>54M24S28E33</t>
  </si>
  <si>
    <t>07M01N01W13</t>
  </si>
  <si>
    <t>Contra Costa</t>
  </si>
  <si>
    <t>07M01N01W14</t>
  </si>
  <si>
    <t>07M01N02E02</t>
  </si>
  <si>
    <t>07M01N02E03</t>
  </si>
  <si>
    <t>07M01N02E07</t>
  </si>
  <si>
    <t>07M01N02E08</t>
  </si>
  <si>
    <t>07M01N02E09</t>
  </si>
  <si>
    <t>07M01N02E10</t>
  </si>
  <si>
    <t>07M01N02E12</t>
  </si>
  <si>
    <t>07M01N02E20</t>
  </si>
  <si>
    <t>07M01N02E21</t>
  </si>
  <si>
    <t>07M01N02E24</t>
  </si>
  <si>
    <t>07M01N02E25</t>
  </si>
  <si>
    <t>07M01N02E26</t>
  </si>
  <si>
    <t>07M01N02E31</t>
  </si>
  <si>
    <t>07M01N02E32</t>
  </si>
  <si>
    <t>07M01N02E35</t>
  </si>
  <si>
    <t>07M01N02E36</t>
  </si>
  <si>
    <t>07M01N02W02</t>
  </si>
  <si>
    <t>07M01N02W19</t>
  </si>
  <si>
    <t>07M01N02W20</t>
  </si>
  <si>
    <t>07M01N02W22</t>
  </si>
  <si>
    <t>07M01N02W30</t>
  </si>
  <si>
    <t>07M01N02W36</t>
  </si>
  <si>
    <t>07M01N03E01</t>
  </si>
  <si>
    <t>07M01N03E02</t>
  </si>
  <si>
    <t>07M01N03E03</t>
  </si>
  <si>
    <t>07M01N03E04</t>
  </si>
  <si>
    <t>07M01N03E05</t>
  </si>
  <si>
    <t>07M01N03E06</t>
  </si>
  <si>
    <t>07M01N03E07</t>
  </si>
  <si>
    <t>07M01N03E08</t>
  </si>
  <si>
    <t>07M01N03E09</t>
  </si>
  <si>
    <t>07M01N03E10</t>
  </si>
  <si>
    <t>07M01N03E11</t>
  </si>
  <si>
    <t>07M01N03E12</t>
  </si>
  <si>
    <t>07M01N03E13</t>
  </si>
  <si>
    <t>07M01N03E14</t>
  </si>
  <si>
    <t>07M01N03E15</t>
  </si>
  <si>
    <t>07M01N03E16</t>
  </si>
  <si>
    <t>07M01N03E17</t>
  </si>
  <si>
    <t>07M01N03E18</t>
  </si>
  <si>
    <t>07M01N03E19</t>
  </si>
  <si>
    <t>07M01N03E20</t>
  </si>
  <si>
    <t>07M01N03E21</t>
  </si>
  <si>
    <t>07M01N03E22</t>
  </si>
  <si>
    <t>07M01N03E26</t>
  </si>
  <si>
    <t>07M01N03E27</t>
  </si>
  <si>
    <t>07M01N03E28</t>
  </si>
  <si>
    <t>07M01N03E29</t>
  </si>
  <si>
    <t>07M01N03E30</t>
  </si>
  <si>
    <t>07M01N03E31</t>
  </si>
  <si>
    <t>07M01N03E32</t>
  </si>
  <si>
    <t>07M01N03E33</t>
  </si>
  <si>
    <t>07M01N03E34</t>
  </si>
  <si>
    <t>07M01N03E35</t>
  </si>
  <si>
    <t>07M01N03E36</t>
  </si>
  <si>
    <t>07M01N03W04</t>
  </si>
  <si>
    <t>07M01N03W25</t>
  </si>
  <si>
    <t>07M01N03W27</t>
  </si>
  <si>
    <t>07M01N03W28</t>
  </si>
  <si>
    <t>07M01N03W34</t>
  </si>
  <si>
    <t>07M01N04E06</t>
  </si>
  <si>
    <t>07M01N04E07</t>
  </si>
  <si>
    <t>07M01N04E17</t>
  </si>
  <si>
    <t>07M01N04E19</t>
  </si>
  <si>
    <t>07M01N04E30</t>
  </si>
  <si>
    <t>07M01N04E31</t>
  </si>
  <si>
    <t>07M01N04W08</t>
  </si>
  <si>
    <t>07M01N04W09</t>
  </si>
  <si>
    <t>07M01N04W21</t>
  </si>
  <si>
    <t>07M01N05W01</t>
  </si>
  <si>
    <t>07M01N05W23</t>
  </si>
  <si>
    <t>07M01S01W07</t>
  </si>
  <si>
    <t>07M01S01W23</t>
  </si>
  <si>
    <t>07M01S02E04</t>
  </si>
  <si>
    <t>07M01S02W05</t>
  </si>
  <si>
    <t>07M01S02W06</t>
  </si>
  <si>
    <t>07M01S02W17</t>
  </si>
  <si>
    <t>07M01S03E01</t>
  </si>
  <si>
    <t>07M01S03E02</t>
  </si>
  <si>
    <t>07M01S03E03</t>
  </si>
  <si>
    <t>07M01S03E04</t>
  </si>
  <si>
    <t>07M01S03E05</t>
  </si>
  <si>
    <t>07M01S03E06</t>
  </si>
  <si>
    <t>07M01S03E09</t>
  </si>
  <si>
    <t>07M01S03E10</t>
  </si>
  <si>
    <t>07M01S03E11</t>
  </si>
  <si>
    <t>07M01S03E12</t>
  </si>
  <si>
    <t>07M01S03E13</t>
  </si>
  <si>
    <t>07M01S03E15</t>
  </si>
  <si>
    <t>07M01S03E25</t>
  </si>
  <si>
    <t>07M01S03E36</t>
  </si>
  <si>
    <t>07M01S03W11</t>
  </si>
  <si>
    <t>07M01S04E06</t>
  </si>
  <si>
    <t>07M01S04E07</t>
  </si>
  <si>
    <t>07M01S04E29</t>
  </si>
  <si>
    <t>07M01S04E30</t>
  </si>
  <si>
    <t>07M02N02E11</t>
  </si>
  <si>
    <t>07M02N02E12</t>
  </si>
  <si>
    <t>07M02N02E16</t>
  </si>
  <si>
    <t>07M02N02E20</t>
  </si>
  <si>
    <t>07M02N02E21</t>
  </si>
  <si>
    <t>07M02N02E22</t>
  </si>
  <si>
    <t>07M02N02E23</t>
  </si>
  <si>
    <t>07M02N02E24</t>
  </si>
  <si>
    <t>07M02N02E25</t>
  </si>
  <si>
    <t>07M02N02E26</t>
  </si>
  <si>
    <t>07M02N02E27</t>
  </si>
  <si>
    <t>07M02N02E28</t>
  </si>
  <si>
    <t>07M02N02E34</t>
  </si>
  <si>
    <t>07M02N02E35</t>
  </si>
  <si>
    <t>07M02N02E36</t>
  </si>
  <si>
    <t>07M02N02W21</t>
  </si>
  <si>
    <t>07M02N02W31</t>
  </si>
  <si>
    <t>07M02N03E19</t>
  </si>
  <si>
    <t>07M02N03E25</t>
  </si>
  <si>
    <t>07M02N03E26</t>
  </si>
  <si>
    <t>07M02N03E27</t>
  </si>
  <si>
    <t>07M02N03E29</t>
  </si>
  <si>
    <t>07M02N03E30</t>
  </si>
  <si>
    <t>07M02N03E31</t>
  </si>
  <si>
    <t>07M02N03E32</t>
  </si>
  <si>
    <t>07M02N03E33</t>
  </si>
  <si>
    <t>07M02N03E34</t>
  </si>
  <si>
    <t>07M02N03E35</t>
  </si>
  <si>
    <t>07M02N03W25</t>
  </si>
  <si>
    <t>07M02N03W34</t>
  </si>
  <si>
    <t>07M02N03W36</t>
  </si>
  <si>
    <t>07M02S01E05</t>
  </si>
  <si>
    <t>07M02S01W03</t>
  </si>
  <si>
    <t>07M02S01W17</t>
  </si>
  <si>
    <t>07M03N03E23</t>
  </si>
  <si>
    <t>07M03N03E24</t>
  </si>
  <si>
    <t>07M03N03E26</t>
  </si>
  <si>
    <t>07M03N03E27</t>
  </si>
  <si>
    <t>07M03N03E33</t>
  </si>
  <si>
    <t>07M03N03E34</t>
  </si>
  <si>
    <t>07M03N03E35</t>
  </si>
  <si>
    <t>07M03N04E30</t>
  </si>
  <si>
    <t>50M03S09E35</t>
  </si>
  <si>
    <t>50M04S09E14</t>
  </si>
  <si>
    <t>50M04S07E25</t>
  </si>
  <si>
    <t>50M04S09E02</t>
  </si>
  <si>
    <t>50M04S07E15</t>
  </si>
  <si>
    <t>50M04S09E15</t>
  </si>
  <si>
    <t>50M03S09E29</t>
  </si>
  <si>
    <t>50M04S09E11</t>
  </si>
  <si>
    <t>50M03S09E30</t>
  </si>
  <si>
    <t>50M01S10E17</t>
  </si>
  <si>
    <t>24M09S08E35</t>
  </si>
  <si>
    <t>24M08S16E09</t>
  </si>
  <si>
    <t>24M10S09E03</t>
  </si>
  <si>
    <t>24M08S09E14</t>
  </si>
  <si>
    <t>24M05S14E17</t>
  </si>
  <si>
    <t>24M08S16E08</t>
  </si>
  <si>
    <t>24M07S09E34</t>
  </si>
  <si>
    <t>24M09S13E27</t>
  </si>
  <si>
    <t>24M07S13E06</t>
  </si>
  <si>
    <t>20M13S15E21</t>
  </si>
  <si>
    <t>20M13S14E02</t>
  </si>
  <si>
    <t>20M13S15E18</t>
  </si>
  <si>
    <t>20M13S15E19</t>
  </si>
  <si>
    <t>39M03N04E01</t>
  </si>
  <si>
    <t>39M01N06E11</t>
  </si>
  <si>
    <t>39M01N06E09</t>
  </si>
  <si>
    <t>39M01N06E02</t>
  </si>
  <si>
    <t>39M01N07E30</t>
  </si>
  <si>
    <t>39M01N06E15</t>
  </si>
  <si>
    <t>39M02N06E27</t>
  </si>
  <si>
    <t>39M02N06E30</t>
  </si>
  <si>
    <t>39M01N06E03</t>
  </si>
  <si>
    <t>39M03N05E06</t>
  </si>
  <si>
    <t>16M19S19E33</t>
  </si>
  <si>
    <t>16M18S21E35</t>
  </si>
  <si>
    <t>16M18S23E15</t>
  </si>
  <si>
    <t>16M17S19E35</t>
  </si>
  <si>
    <t>16M17S19E36</t>
  </si>
  <si>
    <t>10M17S21E25</t>
  </si>
  <si>
    <t>10M17S14E02</t>
  </si>
  <si>
    <t>10M14S20E22</t>
  </si>
  <si>
    <t>10M14S21E18</t>
  </si>
  <si>
    <t>10M14S15E04</t>
  </si>
  <si>
    <t>10M14S20E01</t>
  </si>
  <si>
    <t>10M13S21E31</t>
  </si>
  <si>
    <t>10M13S21E30</t>
  </si>
  <si>
    <t>10M13S20E22</t>
  </si>
  <si>
    <t>10M13S20E23</t>
  </si>
  <si>
    <t>10M13S20E24</t>
  </si>
  <si>
    <t>10M12S14E35</t>
  </si>
  <si>
    <t>15M26S21E10</t>
  </si>
  <si>
    <t>15M30S27E25</t>
  </si>
  <si>
    <t>15M30S28E14</t>
  </si>
  <si>
    <t>15M27S22E05</t>
  </si>
  <si>
    <t>15M30S24E15</t>
  </si>
  <si>
    <t>15M26S21E13</t>
  </si>
  <si>
    <t>15M28S25E34</t>
  </si>
  <si>
    <t>15M30S28E23</t>
  </si>
  <si>
    <t>15M26S21E11</t>
  </si>
  <si>
    <t>54M18S27E12</t>
  </si>
  <si>
    <t>54M16S25E26</t>
  </si>
  <si>
    <t>54M24S24E18</t>
  </si>
  <si>
    <t>54M20S24E13</t>
  </si>
  <si>
    <t>54M21S27E35</t>
  </si>
  <si>
    <t>54M23S24E33</t>
  </si>
  <si>
    <t>54M23S23E29</t>
  </si>
  <si>
    <t>54M24S24E07</t>
  </si>
  <si>
    <t>54M18S25E20</t>
  </si>
  <si>
    <t>54M21S27E26</t>
  </si>
  <si>
    <t>54M24S24E03</t>
  </si>
  <si>
    <t>54M23S24E31</t>
  </si>
  <si>
    <t>54M23S24E32</t>
  </si>
  <si>
    <t>54M21S28E26</t>
  </si>
  <si>
    <t>54M24S24E06</t>
  </si>
  <si>
    <t>54M22S28E11</t>
  </si>
  <si>
    <t>54M24S24E19</t>
  </si>
  <si>
    <t>54M18S25E19</t>
  </si>
  <si>
    <t>07M02N03E24</t>
  </si>
  <si>
    <t>07M02N03E20</t>
  </si>
  <si>
    <t>07M02N03E13</t>
  </si>
  <si>
    <t>07M02N03E18</t>
  </si>
  <si>
    <t>07M02N03E12</t>
  </si>
  <si>
    <t>07M03N03E31</t>
  </si>
  <si>
    <t>07M03N03E32</t>
  </si>
  <si>
    <t>SJV</t>
  </si>
  <si>
    <t>Sac</t>
  </si>
  <si>
    <t>pounds per year</t>
  </si>
  <si>
    <t>Inside DACs</t>
  </si>
  <si>
    <t>400 m</t>
  </si>
  <si>
    <t>1600 m</t>
  </si>
  <si>
    <t>pesticide active chemical ingredient reduction</t>
  </si>
  <si>
    <t>Section of the Public Lands Survey mapping system identified by County, meridian, township, range, section of the Public Lands Survey mapping system.</t>
  </si>
  <si>
    <t>Partial area of the section inside the item divided by the total area of the section</t>
  </si>
  <si>
    <t>Total amount of the active ingredient of the pesticide in the section from the Pesticide Use Report 2016 in pounds per year and section</t>
  </si>
  <si>
    <t>Amount of pesticide in the partial area of the section that is inside the studied item in pounds</t>
  </si>
  <si>
    <t>Amount of pesticide in the partial area of the section that is inside the studied item in kg</t>
  </si>
  <si>
    <t>Area of the Section of the Public Lands Survey mapping system identified here as CO_MTRS in m²</t>
  </si>
  <si>
    <t>Partial area of the section that inside the studied item (community or buffer) in m²</t>
  </si>
  <si>
    <t>Field</t>
  </si>
  <si>
    <t>Description</t>
  </si>
  <si>
    <t>lbs_Chemical_used_(kg)</t>
  </si>
  <si>
    <t>Pesticides in section (lb)</t>
  </si>
  <si>
    <t>Pesticides in Section (lb)</t>
  </si>
  <si>
    <t>Ratio Ag Shape:Ag Section</t>
  </si>
  <si>
    <t>POLY_AREA</t>
  </si>
  <si>
    <t>Section Ag Area</t>
  </si>
  <si>
    <t>AREA</t>
  </si>
  <si>
    <t>Pesticides (lb/acre)</t>
  </si>
  <si>
    <t>57M08N02E21</t>
  </si>
  <si>
    <t>57M08N02E20</t>
  </si>
  <si>
    <t>57M08N02E15</t>
  </si>
  <si>
    <t>57M08N02E16</t>
  </si>
  <si>
    <t>57M08N02E17</t>
  </si>
  <si>
    <t>57M08N02E09</t>
  </si>
  <si>
    <t>57M11N02E23</t>
  </si>
  <si>
    <t>57M11N02E13</t>
  </si>
  <si>
    <t>57M11N02E14</t>
  </si>
  <si>
    <t>57M11N02E15</t>
  </si>
  <si>
    <t>57M12N01W26</t>
  </si>
  <si>
    <t>57M12N01W27</t>
  </si>
  <si>
    <t>57M12N01W22</t>
  </si>
  <si>
    <t>57M12N01W21</t>
  </si>
  <si>
    <t>57M12N01W14</t>
  </si>
  <si>
    <t>57M12N01W15</t>
  </si>
  <si>
    <t>57M12N01W16</t>
  </si>
  <si>
    <t>57M12N01W17</t>
  </si>
  <si>
    <t>57M12N01W11</t>
  </si>
  <si>
    <t>57M12N01W10</t>
  </si>
  <si>
    <t>57M12N01W09</t>
  </si>
  <si>
    <t>57M12N01W08</t>
  </si>
  <si>
    <t>51M12N02E35</t>
  </si>
  <si>
    <t>51M12N03E30</t>
  </si>
  <si>
    <t>51M12N02E25</t>
  </si>
  <si>
    <t>51M12N02E26</t>
  </si>
  <si>
    <t>51M12N03E19</t>
  </si>
  <si>
    <t>51M12N02E24</t>
  </si>
  <si>
    <t>51M12N02E23</t>
  </si>
  <si>
    <t>51M12N04E17</t>
  </si>
  <si>
    <t>51M12N04E16</t>
  </si>
  <si>
    <t>51M12N04E15</t>
  </si>
  <si>
    <t>51M12N02E13</t>
  </si>
  <si>
    <t>51M12N02E14</t>
  </si>
  <si>
    <t>51M12N04E08</t>
  </si>
  <si>
    <t>51M12N04E09</t>
  </si>
  <si>
    <t>51M12N04E10</t>
  </si>
  <si>
    <t>51M12N04E06</t>
  </si>
  <si>
    <t>51M12N04E05</t>
  </si>
  <si>
    <t>51M12N04E04</t>
  </si>
  <si>
    <t>51M12N04E03</t>
  </si>
  <si>
    <t>51M13N04E31</t>
  </si>
  <si>
    <t>51M13N04E32</t>
  </si>
  <si>
    <t>48M08N02E22</t>
  </si>
  <si>
    <t>48M08N02E21</t>
  </si>
  <si>
    <t>48M08N02E20</t>
  </si>
  <si>
    <t>48M08N02E16</t>
  </si>
  <si>
    <t>48M08N02E15</t>
  </si>
  <si>
    <t>34M04N03E25</t>
  </si>
  <si>
    <t>34M04N03E26</t>
  </si>
  <si>
    <t>34M06N05E20</t>
  </si>
  <si>
    <t>34M06N05E19</t>
  </si>
  <si>
    <t>34M06N05E17</t>
  </si>
  <si>
    <t>34M06N05E18</t>
  </si>
  <si>
    <t>34M06N05E08</t>
  </si>
  <si>
    <t>34M07N04E13</t>
  </si>
  <si>
    <t>34M07N04E14</t>
  </si>
  <si>
    <t>34M07N04E11</t>
  </si>
  <si>
    <t>34M07N05E04</t>
  </si>
  <si>
    <t>34M07N05E05</t>
  </si>
  <si>
    <t>34M08N05E33</t>
  </si>
  <si>
    <t>34M08N05E32</t>
  </si>
  <si>
    <t>34M08N05E31</t>
  </si>
  <si>
    <t>34M08N05E28</t>
  </si>
  <si>
    <t>34M08N05E29</t>
  </si>
  <si>
    <t>34M08N05E30</t>
  </si>
  <si>
    <t>34M08N05E21</t>
  </si>
  <si>
    <t>34M08N05E20</t>
  </si>
  <si>
    <t>34M08N05E19</t>
  </si>
  <si>
    <t>34M09N05E14</t>
  </si>
  <si>
    <t>34M09N05E15</t>
  </si>
  <si>
    <t>34M09N05E12</t>
  </si>
  <si>
    <t>34M09N05E11</t>
  </si>
  <si>
    <t>34M09N05E10</t>
  </si>
  <si>
    <t>34M09N05E01</t>
  </si>
  <si>
    <t>34M09N05E02</t>
  </si>
  <si>
    <t>34M09N05E03</t>
  </si>
  <si>
    <t>34M10N05E36</t>
  </si>
  <si>
    <t>34M10N05E35</t>
  </si>
  <si>
    <t>34M10N05E34</t>
  </si>
  <si>
    <t>34M10N05E26</t>
  </si>
  <si>
    <t>58M15N03E24</t>
  </si>
  <si>
    <t>58M15N03E23</t>
  </si>
  <si>
    <t>58M15N04E18</t>
  </si>
  <si>
    <t>58M15N03E13</t>
  </si>
  <si>
    <t>58M15N03E14</t>
  </si>
  <si>
    <t>58M15N04E08</t>
  </si>
  <si>
    <t>58M15N04E07</t>
  </si>
  <si>
    <t>58M15N03E12</t>
  </si>
  <si>
    <t>52M24N03W27</t>
  </si>
  <si>
    <t>52M24N03W28</t>
  </si>
  <si>
    <t>52M24N02W24</t>
  </si>
  <si>
    <t>52M24N02W23</t>
  </si>
  <si>
    <t>52M24N03W23</t>
  </si>
  <si>
    <t>52M24N03W22</t>
  </si>
  <si>
    <t>52M24N03W21</t>
  </si>
  <si>
    <t>52M24N02W13</t>
  </si>
  <si>
    <t>52M24N02W14</t>
  </si>
  <si>
    <t>52M24N03W14</t>
  </si>
  <si>
    <t>52M24N02W15</t>
  </si>
  <si>
    <t>52M24N03W15</t>
  </si>
  <si>
    <t>52M24N03W16</t>
  </si>
  <si>
    <t>52M24N02W11</t>
  </si>
  <si>
    <t>52M24N03W11</t>
  </si>
  <si>
    <t>52M25N02W22</t>
  </si>
  <si>
    <t>52M25N02W21</t>
  </si>
  <si>
    <t>52M25N02W15</t>
  </si>
  <si>
    <t>52M25N02W16</t>
  </si>
  <si>
    <t>52M25N02W17</t>
  </si>
  <si>
    <t>52M25N02W18</t>
  </si>
  <si>
    <t>52M25N02W09</t>
  </si>
  <si>
    <t>52M25N02W08</t>
  </si>
  <si>
    <t>52M25N02W07</t>
  </si>
  <si>
    <t>52M25N02W04</t>
  </si>
  <si>
    <t>52M25N03W01</t>
  </si>
  <si>
    <t>52M26N02W31</t>
  </si>
  <si>
    <t>52M26N03W36</t>
  </si>
  <si>
    <t>52M26N03W25</t>
  </si>
  <si>
    <t>52M26N03W26</t>
  </si>
  <si>
    <t>52M28N03W33</t>
  </si>
  <si>
    <t>52M28N03W28</t>
  </si>
  <si>
    <t>52M28N03W29</t>
  </si>
  <si>
    <t>52M28N03W21</t>
  </si>
  <si>
    <t>52M28N03W20</t>
  </si>
  <si>
    <t>51M15N01E29</t>
  </si>
  <si>
    <t>51M15N01E30</t>
  </si>
  <si>
    <t>51M15N01W25</t>
  </si>
  <si>
    <t>51M15N01E20</t>
  </si>
  <si>
    <t>51M15N01E19</t>
  </si>
  <si>
    <t>51M15N01W24</t>
  </si>
  <si>
    <t>51M15N01W23</t>
  </si>
  <si>
    <t>51M15N01E18</t>
  </si>
  <si>
    <t>51M15N01W13</t>
  </si>
  <si>
    <t>51M15N01E07</t>
  </si>
  <si>
    <t>51M16N03E08</t>
  </si>
  <si>
    <t>51M16N03E09</t>
  </si>
  <si>
    <t>51M16N03E06</t>
  </si>
  <si>
    <t>51M16N03E05</t>
  </si>
  <si>
    <t>51M16N03E04</t>
  </si>
  <si>
    <t>51M17N03E31</t>
  </si>
  <si>
    <t>51M17N03E32</t>
  </si>
  <si>
    <t>51M17N03E33</t>
  </si>
  <si>
    <t>51M17N03E29</t>
  </si>
  <si>
    <t>51M17N03E30</t>
  </si>
  <si>
    <t>51M17N03E28</t>
  </si>
  <si>
    <t>45M29N04W12</t>
  </si>
  <si>
    <t>45M29N04W11</t>
  </si>
  <si>
    <t>45M29N04W10</t>
  </si>
  <si>
    <t>45M29N04W01</t>
  </si>
  <si>
    <t>45M29N04W02</t>
  </si>
  <si>
    <t>45M29N04W03</t>
  </si>
  <si>
    <t>45M30N04W35</t>
  </si>
  <si>
    <t>34M09N06E05</t>
  </si>
  <si>
    <t>34M09N06E06</t>
  </si>
  <si>
    <t>34M10N06E33</t>
  </si>
  <si>
    <t>34M10N06E32</t>
  </si>
  <si>
    <t>34M10N06E31</t>
  </si>
  <si>
    <t>34M10N06E28</t>
  </si>
  <si>
    <t>34M10N06E29</t>
  </si>
  <si>
    <t>34M10N06E30</t>
  </si>
  <si>
    <t>34M10N06E21</t>
  </si>
  <si>
    <t>34M10N06E20</t>
  </si>
  <si>
    <t>34M10N06E19</t>
  </si>
  <si>
    <t>11M18N01W18</t>
  </si>
  <si>
    <t>11M18N02W13</t>
  </si>
  <si>
    <t>11M19N03W21</t>
  </si>
  <si>
    <t>11M19N03W15</t>
  </si>
  <si>
    <t>11M19N03W16</t>
  </si>
  <si>
    <t>11M19N03W10</t>
  </si>
  <si>
    <t>11M19N03W09</t>
  </si>
  <si>
    <t>11M19N03W08</t>
  </si>
  <si>
    <t>11M19N03W04</t>
  </si>
  <si>
    <t>11M19N03W05</t>
  </si>
  <si>
    <t>11M20N03W03</t>
  </si>
  <si>
    <t>11M20N03W04</t>
  </si>
  <si>
    <t>11M21N03W35</t>
  </si>
  <si>
    <t>11M21N03W34</t>
  </si>
  <si>
    <t>11M21N03W33</t>
  </si>
  <si>
    <t>11M21N03W27</t>
  </si>
  <si>
    <t>11M22N01W29</t>
  </si>
  <si>
    <t>11M22N01W30</t>
  </si>
  <si>
    <t>11M22N03W26</t>
  </si>
  <si>
    <t>11M22N03W27</t>
  </si>
  <si>
    <t>11M22N03W28</t>
  </si>
  <si>
    <t>11M22N01W20</t>
  </si>
  <si>
    <t>11M22N01W19</t>
  </si>
  <si>
    <t>11M22N03W23</t>
  </si>
  <si>
    <t>11M22N03W22</t>
  </si>
  <si>
    <t>11M22N03W21</t>
  </si>
  <si>
    <t>11M22N03W15</t>
  </si>
  <si>
    <t>11M22N03W16</t>
  </si>
  <si>
    <t>06M14N01E16</t>
  </si>
  <si>
    <t>06M14N01E17</t>
  </si>
  <si>
    <t>06M14N01E18</t>
  </si>
  <si>
    <t>06M14N01E08</t>
  </si>
  <si>
    <t>06M14N01E07</t>
  </si>
  <si>
    <t>06M14N01W12</t>
  </si>
  <si>
    <t>06M14N01E06</t>
  </si>
  <si>
    <t>06M14N01W01</t>
  </si>
  <si>
    <t>06M16N01W32</t>
  </si>
  <si>
    <t>06M16N01W31</t>
  </si>
  <si>
    <t>06M16N02W36</t>
  </si>
  <si>
    <t>06M16N01W29</t>
  </si>
  <si>
    <t>06M16N01W30</t>
  </si>
  <si>
    <t>06M16N01W19</t>
  </si>
  <si>
    <t>06M18N01W19</t>
  </si>
  <si>
    <t>06M18N02W24</t>
  </si>
  <si>
    <t>06M18N01W18</t>
  </si>
  <si>
    <t>06M18N02W13</t>
  </si>
  <si>
    <t>04M17N03E06</t>
  </si>
  <si>
    <t>04M17N02E01</t>
  </si>
  <si>
    <t>04M17N02E02</t>
  </si>
  <si>
    <t>04M18N03E31</t>
  </si>
  <si>
    <t>04M18N02E36</t>
  </si>
  <si>
    <t>04M18N02E35</t>
  </si>
  <si>
    <t>04M18N02E23</t>
  </si>
  <si>
    <t>04M18N02E13</t>
  </si>
  <si>
    <t>04M18N02E14</t>
  </si>
  <si>
    <t>04M18N02E11</t>
  </si>
  <si>
    <t>57M07N04E23</t>
  </si>
  <si>
    <t>57M07N04E14</t>
  </si>
  <si>
    <t>57M07N04E11</t>
  </si>
  <si>
    <t>57M08N02E10</t>
  </si>
  <si>
    <t>57M08N02E08</t>
  </si>
  <si>
    <t>57M11N02E24</t>
  </si>
  <si>
    <t>57M11N02E22</t>
  </si>
  <si>
    <t>57M12N01W23</t>
  </si>
  <si>
    <t>57M12N01W20</t>
  </si>
  <si>
    <t>57M12N01W18</t>
  </si>
  <si>
    <t>57M12N01W07</t>
  </si>
  <si>
    <t>57M12N01W04</t>
  </si>
  <si>
    <t>57M12N01W05</t>
  </si>
  <si>
    <t>57M12N01W06</t>
  </si>
  <si>
    <t>51M11N02E13</t>
  </si>
  <si>
    <t>51M11N02E14</t>
  </si>
  <si>
    <t>51M12N02E36</t>
  </si>
  <si>
    <t>51M12N04E18</t>
  </si>
  <si>
    <t>51M12N03E18</t>
  </si>
  <si>
    <t>51M12N04E07</t>
  </si>
  <si>
    <t>51M13N04E33</t>
  </si>
  <si>
    <t>48M08N02E17</t>
  </si>
  <si>
    <t>34M04N03E36</t>
  </si>
  <si>
    <t>34M04N03E35</t>
  </si>
  <si>
    <t>34M04N03E34</t>
  </si>
  <si>
    <t>34M04N04E31</t>
  </si>
  <si>
    <t>34M04N03E27</t>
  </si>
  <si>
    <t>34M04N04E30</t>
  </si>
  <si>
    <t>34M04N03E24</t>
  </si>
  <si>
    <t>34M04N03E23</t>
  </si>
  <si>
    <t>34M06N05E21</t>
  </si>
  <si>
    <t>34M06N05E07</t>
  </si>
  <si>
    <t>34M07N04E24</t>
  </si>
  <si>
    <t>34M07N05E09</t>
  </si>
  <si>
    <t>34M07N05E08</t>
  </si>
  <si>
    <t>34M07N04E12</t>
  </si>
  <si>
    <t>34M08N05E16</t>
  </si>
  <si>
    <t>34M08N05E17</t>
  </si>
  <si>
    <t>34M08N05E18</t>
  </si>
  <si>
    <t>34M10N05E25</t>
  </si>
  <si>
    <t>34M10N05E27</t>
  </si>
  <si>
    <t>58M15N03E25</t>
  </si>
  <si>
    <t>58M15N04E19</t>
  </si>
  <si>
    <t>58M15N04E09</t>
  </si>
  <si>
    <t>58M15N03E11</t>
  </si>
  <si>
    <t>58M15N04E05</t>
  </si>
  <si>
    <t>58M15N04E04</t>
  </si>
  <si>
    <t>52M24N03W34</t>
  </si>
  <si>
    <t>52M24N03W33</t>
  </si>
  <si>
    <t>52M24N03W26</t>
  </si>
  <si>
    <t>52M24N03W24</t>
  </si>
  <si>
    <t>52M24N03W13</t>
  </si>
  <si>
    <t>52M24N02W12</t>
  </si>
  <si>
    <t>52M24N02W10</t>
  </si>
  <si>
    <t>52M24N03W10</t>
  </si>
  <si>
    <t>52M24N03W02</t>
  </si>
  <si>
    <t>52M25N02W20</t>
  </si>
  <si>
    <t>52M25N02W19</t>
  </si>
  <si>
    <t>52M25N03W13</t>
  </si>
  <si>
    <t>52M25N02W05</t>
  </si>
  <si>
    <t>52M25N02W06</t>
  </si>
  <si>
    <t>52M26N03W35</t>
  </si>
  <si>
    <t>52M26N02W30</t>
  </si>
  <si>
    <t>51M14N01E16</t>
  </si>
  <si>
    <t>51M14N01E17</t>
  </si>
  <si>
    <t>51M14N01E09</t>
  </si>
  <si>
    <t>51M14N01E08</t>
  </si>
  <si>
    <t>51M14N01E06</t>
  </si>
  <si>
    <t>51M14N01E05</t>
  </si>
  <si>
    <t>51M15N03E26</t>
  </si>
  <si>
    <t>51M15N03E23</t>
  </si>
  <si>
    <t>51M15N03E14</t>
  </si>
  <si>
    <t>51M15N01E17</t>
  </si>
  <si>
    <t>51M15N01E08</t>
  </si>
  <si>
    <t>51M15N01W12</t>
  </si>
  <si>
    <t>51M16N03E07</t>
  </si>
  <si>
    <t>45M29N04W09</t>
  </si>
  <si>
    <t>34M07N05E10</t>
  </si>
  <si>
    <t>34M07N05E03</t>
  </si>
  <si>
    <t>34M09N06E04</t>
  </si>
  <si>
    <t>11M18N01W19</t>
  </si>
  <si>
    <t>11M19N03W22</t>
  </si>
  <si>
    <t>11M19N03W17</t>
  </si>
  <si>
    <t>11M19N03W03</t>
  </si>
  <si>
    <t>11M20N03W10</t>
  </si>
  <si>
    <t>11M20N03W09</t>
  </si>
  <si>
    <t>11M20N03W02</t>
  </si>
  <si>
    <t>11M21N03W26</t>
  </si>
  <si>
    <t>11M21N03W28</t>
  </si>
  <si>
    <t>11M21N03W23</t>
  </si>
  <si>
    <t>11M21N03W22</t>
  </si>
  <si>
    <t>11M21N03W21</t>
  </si>
  <si>
    <t>11M22N03W25</t>
  </si>
  <si>
    <t>11M22N03W24</t>
  </si>
  <si>
    <t>11M22N03W14</t>
  </si>
  <si>
    <t>06M14N01E20</t>
  </si>
  <si>
    <t>06M14N01E19</t>
  </si>
  <si>
    <t>06M14N01W13</t>
  </si>
  <si>
    <t>06M15N01W25</t>
  </si>
  <si>
    <t>06M15N01W26</t>
  </si>
  <si>
    <t>06M15N01W24</t>
  </si>
  <si>
    <t>06M15N01W23</t>
  </si>
  <si>
    <t>06M15N01W13</t>
  </si>
  <si>
    <t>06M15N01W14</t>
  </si>
  <si>
    <t>06M15N01W05</t>
  </si>
  <si>
    <t>06M15N01W06</t>
  </si>
  <si>
    <t>06M15N02W01</t>
  </si>
  <si>
    <t>06M16N01W28</t>
  </si>
  <si>
    <t>06M16N02W25</t>
  </si>
  <si>
    <t>06M16N01W20</t>
  </si>
  <si>
    <t>06M16N02W24</t>
  </si>
  <si>
    <t>06M18N01W30</t>
  </si>
  <si>
    <t>06M18N02W25</t>
  </si>
  <si>
    <t>04M17N03E07</t>
  </si>
  <si>
    <t>04M17N02E12</t>
  </si>
  <si>
    <t>04M18N02E24</t>
  </si>
  <si>
    <t>04M18N02E22</t>
  </si>
  <si>
    <t>04M18N02E15</t>
  </si>
  <si>
    <t>04M18N02E12</t>
  </si>
  <si>
    <t>58M13N04E31</t>
  </si>
  <si>
    <t>58M13N04E30</t>
  </si>
  <si>
    <t>57M07N04E15</t>
  </si>
  <si>
    <t>57M07N04E10</t>
  </si>
  <si>
    <t>57M08N02E19</t>
  </si>
  <si>
    <t>57M08N02E14</t>
  </si>
  <si>
    <t>57M08N02E18</t>
  </si>
  <si>
    <t>57M08N02E11</t>
  </si>
  <si>
    <t>57M11N02E11</t>
  </si>
  <si>
    <t>57M11N02E10</t>
  </si>
  <si>
    <t>57M11N02E02</t>
  </si>
  <si>
    <t>57M11N02E03</t>
  </si>
  <si>
    <t>57M12N02E35</t>
  </si>
  <si>
    <t>57M12N02E34</t>
  </si>
  <si>
    <t>57M12N02E26</t>
  </si>
  <si>
    <t>57M12N01W35</t>
  </si>
  <si>
    <t>57M12N01W34</t>
  </si>
  <si>
    <t>57M12N02E27</t>
  </si>
  <si>
    <t>57M12N01W25</t>
  </si>
  <si>
    <t>57M12N01W28</t>
  </si>
  <si>
    <t>57M12N01W24</t>
  </si>
  <si>
    <t>57M12N01W13</t>
  </si>
  <si>
    <t>57M12N01W12</t>
  </si>
  <si>
    <t>57M12N02W12</t>
  </si>
  <si>
    <t>57M12N01W01</t>
  </si>
  <si>
    <t>57M12N01W02</t>
  </si>
  <si>
    <t>57M12N01W03</t>
  </si>
  <si>
    <t>57M12N02W01</t>
  </si>
  <si>
    <t>51M11N03E18</t>
  </si>
  <si>
    <t>51M11N03E07</t>
  </si>
  <si>
    <t>51M11N02E12</t>
  </si>
  <si>
    <t>51M11N02E11</t>
  </si>
  <si>
    <t>51M11N02E01</t>
  </si>
  <si>
    <t>51M11N02E02</t>
  </si>
  <si>
    <t>51M11N02E03</t>
  </si>
  <si>
    <t>51M12N02E34</t>
  </si>
  <si>
    <t>51M12N03E31</t>
  </si>
  <si>
    <t>51M12N03E29</t>
  </si>
  <si>
    <t>51M12N02E27</t>
  </si>
  <si>
    <t>51M12N04E19</t>
  </si>
  <si>
    <t>51M12N04E21</t>
  </si>
  <si>
    <t>51M12N04E22</t>
  </si>
  <si>
    <t>51M12N04E20</t>
  </si>
  <si>
    <t>51M12N03E20</t>
  </si>
  <si>
    <t>51M12N04E14</t>
  </si>
  <si>
    <t>51M12N03E17</t>
  </si>
  <si>
    <t>51M12N03E12</t>
  </si>
  <si>
    <t>51M12N04E11</t>
  </si>
  <si>
    <t>51M12N03E01</t>
  </si>
  <si>
    <t>51M13N03E36</t>
  </si>
  <si>
    <t>51M13N04E34</t>
  </si>
  <si>
    <t>51M13N04E30</t>
  </si>
  <si>
    <t>51M13N04E29</t>
  </si>
  <si>
    <t>51M13N04E28</t>
  </si>
  <si>
    <t>48M08N02E27</t>
  </si>
  <si>
    <t>48M08N02E28</t>
  </si>
  <si>
    <t>48M08N02E29</t>
  </si>
  <si>
    <t>48M08N02E23</t>
  </si>
  <si>
    <t>48M08N02E14</t>
  </si>
  <si>
    <t>34M03N04E06</t>
  </si>
  <si>
    <t>34M04N04E32</t>
  </si>
  <si>
    <t>34M04N04E29</t>
  </si>
  <si>
    <t>34M04N03E22</t>
  </si>
  <si>
    <t>34M04N04E19</t>
  </si>
  <si>
    <t>34M06N05E28</t>
  </si>
  <si>
    <t>34M06N05E29</t>
  </si>
  <si>
    <t>34M06N05E30</t>
  </si>
  <si>
    <t>34M06N04E25</t>
  </si>
  <si>
    <t>34M06N04E24</t>
  </si>
  <si>
    <t>34M06N05E16</t>
  </si>
  <si>
    <t>34M06N04E13</t>
  </si>
  <si>
    <t>34M06N05E09</t>
  </si>
  <si>
    <t>34M06N04E12</t>
  </si>
  <si>
    <t>34M06N05E04</t>
  </si>
  <si>
    <t>34M06N05E05</t>
  </si>
  <si>
    <t>34M06N05E06</t>
  </si>
  <si>
    <t>34M07N04E23</t>
  </si>
  <si>
    <t>34M07N05E18</t>
  </si>
  <si>
    <t>34M07N05E07</t>
  </si>
  <si>
    <t>34M07N04E10</t>
  </si>
  <si>
    <t>34M07N05E06</t>
  </si>
  <si>
    <t>34M07N04E01</t>
  </si>
  <si>
    <t>34M07N04E02</t>
  </si>
  <si>
    <t>34M08N04E36</t>
  </si>
  <si>
    <t>34M08N04E25</t>
  </si>
  <si>
    <t>34M08N04E24</t>
  </si>
  <si>
    <t>34M08N05E08</t>
  </si>
  <si>
    <t>34M09N05E23</t>
  </si>
  <si>
    <t>34M09N05E22</t>
  </si>
  <si>
    <t>34M09N05E13</t>
  </si>
  <si>
    <t>34M09N05E16</t>
  </si>
  <si>
    <t>34M09N05E09</t>
  </si>
  <si>
    <t>34M09N05E04</t>
  </si>
  <si>
    <t>34M10N05E33</t>
  </si>
  <si>
    <t>34M10N05E28</t>
  </si>
  <si>
    <t>34M10N05E24</t>
  </si>
  <si>
    <t>34M10N05E23</t>
  </si>
  <si>
    <t>34M10N05E22</t>
  </si>
  <si>
    <t>34M10N05E13</t>
  </si>
  <si>
    <t>58M15N03E26</t>
  </si>
  <si>
    <t>58M15N04E30</t>
  </si>
  <si>
    <t>58M15N04E20</t>
  </si>
  <si>
    <t>58M15N04E16</t>
  </si>
  <si>
    <t>58M15N04E17</t>
  </si>
  <si>
    <t>58M15N03E02</t>
  </si>
  <si>
    <t>58M15N03E01</t>
  </si>
  <si>
    <t>58M15N04E06</t>
  </si>
  <si>
    <t>58M16N04E32</t>
  </si>
  <si>
    <t>58M16N04E33</t>
  </si>
  <si>
    <t>58M16N03E09</t>
  </si>
  <si>
    <t>58M16N03E10</t>
  </si>
  <si>
    <t>58M17N03E34</t>
  </si>
  <si>
    <t>57M11N02E21</t>
  </si>
  <si>
    <t>57M11N02E16</t>
  </si>
  <si>
    <t>52M24N03W35</t>
  </si>
  <si>
    <t>52M24N03W32</t>
  </si>
  <si>
    <t>52M24N02W25</t>
  </si>
  <si>
    <t>52M24N02W26</t>
  </si>
  <si>
    <t>52M24N02W27</t>
  </si>
  <si>
    <t>52M24N03W25</t>
  </si>
  <si>
    <t>52M24N03W29</t>
  </si>
  <si>
    <t>52M24N02W22</t>
  </si>
  <si>
    <t>52M24N03W20</t>
  </si>
  <si>
    <t>52M24N01W18</t>
  </si>
  <si>
    <t>52M24N03W17</t>
  </si>
  <si>
    <t>52M24N01W07</t>
  </si>
  <si>
    <t>52M24N03W12</t>
  </si>
  <si>
    <t>52M24N03W09</t>
  </si>
  <si>
    <t>52M24N02W02</t>
  </si>
  <si>
    <t>52M24N02W03</t>
  </si>
  <si>
    <t>52M24N03W01</t>
  </si>
  <si>
    <t>52M24N03W03</t>
  </si>
  <si>
    <t>52M25N03W35</t>
  </si>
  <si>
    <t>52M25N02W27</t>
  </si>
  <si>
    <t>52M25N02W28</t>
  </si>
  <si>
    <t>52M25N02W29</t>
  </si>
  <si>
    <t>52M25N03W24</t>
  </si>
  <si>
    <t>52M25N02W10</t>
  </si>
  <si>
    <t>52M25N03W12</t>
  </si>
  <si>
    <t>52M25N03W11</t>
  </si>
  <si>
    <t>52M25N02W03</t>
  </si>
  <si>
    <t>52M25N03W02</t>
  </si>
  <si>
    <t>52M26N02W34</t>
  </si>
  <si>
    <t>52M26N02W33</t>
  </si>
  <si>
    <t>52M26N02W32</t>
  </si>
  <si>
    <t>52M26N03W34</t>
  </si>
  <si>
    <t>52M26N03W27</t>
  </si>
  <si>
    <t>52M26N02W19</t>
  </si>
  <si>
    <t>52M26N03W24</t>
  </si>
  <si>
    <t>52M26N03W23</t>
  </si>
  <si>
    <t>52M29N04W13</t>
  </si>
  <si>
    <t>52M29N04W14</t>
  </si>
  <si>
    <t>52M29N04W15</t>
  </si>
  <si>
    <t>52M29N04W16</t>
  </si>
  <si>
    <t>52M29N04W09</t>
  </si>
  <si>
    <t>52M29N04W12</t>
  </si>
  <si>
    <t>51M12N02E22</t>
  </si>
  <si>
    <t>51M12N02E15</t>
  </si>
  <si>
    <t>51M14N01E15</t>
  </si>
  <si>
    <t>51M14N01E10</t>
  </si>
  <si>
    <t>51M15N01E33</t>
  </si>
  <si>
    <t>51M15N01E32</t>
  </si>
  <si>
    <t>51M15N01E31</t>
  </si>
  <si>
    <t>51M15N03E27</t>
  </si>
  <si>
    <t>51M15N01E28</t>
  </si>
  <si>
    <t>51M15N03E22</t>
  </si>
  <si>
    <t>51M15N01E21</t>
  </si>
  <si>
    <t>51M15N03E15</t>
  </si>
  <si>
    <t>51M15N03E11</t>
  </si>
  <si>
    <t>51M15N03E10</t>
  </si>
  <si>
    <t>51M15N01W11</t>
  </si>
  <si>
    <t>51M15N01E05</t>
  </si>
  <si>
    <t>51M15N01E06</t>
  </si>
  <si>
    <t>51M15N01W01</t>
  </si>
  <si>
    <t>51M16N02E13</t>
  </si>
  <si>
    <t>51M16N03E18</t>
  </si>
  <si>
    <t>51M16N03E17</t>
  </si>
  <si>
    <t>51M16N03E16</t>
  </si>
  <si>
    <t>51M16N02E12</t>
  </si>
  <si>
    <t>51M16N03E10</t>
  </si>
  <si>
    <t>51M16N02E01</t>
  </si>
  <si>
    <t>51M16N03E03</t>
  </si>
  <si>
    <t>51M17N02E36</t>
  </si>
  <si>
    <t>51M17N03E34</t>
  </si>
  <si>
    <t>51M17N02E25</t>
  </si>
  <si>
    <t>51M17N03E27</t>
  </si>
  <si>
    <t>45M29N04W16</t>
  </si>
  <si>
    <t>45M29N03W07</t>
  </si>
  <si>
    <t>45M29N03W06</t>
  </si>
  <si>
    <t>34M08N05E34</t>
  </si>
  <si>
    <t>34M08N05E27</t>
  </si>
  <si>
    <t>34M08N05E22</t>
  </si>
  <si>
    <t>34M09N06E09</t>
  </si>
  <si>
    <t>34M09N06E08</t>
  </si>
  <si>
    <t>34M09N06E07</t>
  </si>
  <si>
    <t>34M10N06E34</t>
  </si>
  <si>
    <t>34M10N06E27</t>
  </si>
  <si>
    <t>34M10N06E22</t>
  </si>
  <si>
    <t>34M10N06E15</t>
  </si>
  <si>
    <t>34M10N06E16</t>
  </si>
  <si>
    <t>34M10N06E17</t>
  </si>
  <si>
    <t>34M10N06E18</t>
  </si>
  <si>
    <t>11M18N01W29</t>
  </si>
  <si>
    <t>11M18N01W30</t>
  </si>
  <si>
    <t>11M18N01W20</t>
  </si>
  <si>
    <t>11M18N01W17</t>
  </si>
  <si>
    <t>11M18N02W14</t>
  </si>
  <si>
    <t>11M18N01W07</t>
  </si>
  <si>
    <t>11M18N02W12</t>
  </si>
  <si>
    <t>11M18N02W11</t>
  </si>
  <si>
    <t>11M19N03W27</t>
  </si>
  <si>
    <t>11M19N03W28</t>
  </si>
  <si>
    <t>11M19N03W23</t>
  </si>
  <si>
    <t>11M19N03W20</t>
  </si>
  <si>
    <t>11M19N03W14</t>
  </si>
  <si>
    <t>11M19N03W11</t>
  </si>
  <si>
    <t>11M19N03W07</t>
  </si>
  <si>
    <t>11M19N03W02</t>
  </si>
  <si>
    <t>11M19N03W06</t>
  </si>
  <si>
    <t>11M20N03W34</t>
  </si>
  <si>
    <t>11M20N03W33</t>
  </si>
  <si>
    <t>11M20N03W32</t>
  </si>
  <si>
    <t>11M20N03W31</t>
  </si>
  <si>
    <t>11M20N03W11</t>
  </si>
  <si>
    <t>11M20N03W08</t>
  </si>
  <si>
    <t>11M20N03W05</t>
  </si>
  <si>
    <t>11M21N03W32</t>
  </si>
  <si>
    <t>11M21N03W29</t>
  </si>
  <si>
    <t>11M22N01W32</t>
  </si>
  <si>
    <t>11M22N01W31</t>
  </si>
  <si>
    <t>11M22N03W36</t>
  </si>
  <si>
    <t>11M22N03W35</t>
  </si>
  <si>
    <t>11M22N03W34</t>
  </si>
  <si>
    <t>11M22N03W33</t>
  </si>
  <si>
    <t>11M22N03W32</t>
  </si>
  <si>
    <t>11M22N01W28</t>
  </si>
  <si>
    <t>11M22N02W25</t>
  </si>
  <si>
    <t>11M22N02W30</t>
  </si>
  <si>
    <t>11M22N03W29</t>
  </si>
  <si>
    <t>11M22N01W21</t>
  </si>
  <si>
    <t>11M22N02W24</t>
  </si>
  <si>
    <t>11M22N02W19</t>
  </si>
  <si>
    <t>11M22N03W20</t>
  </si>
  <si>
    <t>11M22N01W17</t>
  </si>
  <si>
    <t>11M22N01W18</t>
  </si>
  <si>
    <t>11M22N02W13</t>
  </si>
  <si>
    <t>11M22N03W13</t>
  </si>
  <si>
    <t>11M22N03W17</t>
  </si>
  <si>
    <t>11M22N03W11</t>
  </si>
  <si>
    <t>11M22N03W10</t>
  </si>
  <si>
    <t>11M22N03W09</t>
  </si>
  <si>
    <t>06M14N01E30</t>
  </si>
  <si>
    <t>06M14N01E21</t>
  </si>
  <si>
    <t>06M14N01W24</t>
  </si>
  <si>
    <t>06M14N01E15</t>
  </si>
  <si>
    <t>06M14N01W11</t>
  </si>
  <si>
    <t>06M14N01W02</t>
  </si>
  <si>
    <t>06M15N01E31</t>
  </si>
  <si>
    <t>06M15N01W36</t>
  </si>
  <si>
    <t>06M15N01W35</t>
  </si>
  <si>
    <t>06M15N01W27</t>
  </si>
  <si>
    <t>06M15N01W22</t>
  </si>
  <si>
    <t>06M15N01W15</t>
  </si>
  <si>
    <t>06M15N01W11</t>
  </si>
  <si>
    <t>06M15N01W04</t>
  </si>
  <si>
    <t>06M15N02W02</t>
  </si>
  <si>
    <t>06M16N01W33</t>
  </si>
  <si>
    <t>06M16N02W35</t>
  </si>
  <si>
    <t>06M16N02W26</t>
  </si>
  <si>
    <t>06M16N01W21</t>
  </si>
  <si>
    <t>06M16N01W18</t>
  </si>
  <si>
    <t>06M16N02W13</t>
  </si>
  <si>
    <t>06M18N01W31</t>
  </si>
  <si>
    <t>06M18N01W29</t>
  </si>
  <si>
    <t>06M18N02W26</t>
  </si>
  <si>
    <t>06M18N02W23</t>
  </si>
  <si>
    <t>06M18N02W14</t>
  </si>
  <si>
    <t>04M17N03E19</t>
  </si>
  <si>
    <t>04M17N02E24</t>
  </si>
  <si>
    <t>04M17N03E20</t>
  </si>
  <si>
    <t>04M17N03E21</t>
  </si>
  <si>
    <t>04M17N03E08</t>
  </si>
  <si>
    <t>04M17N02E11</t>
  </si>
  <si>
    <t>04M17N02E10</t>
  </si>
  <si>
    <t>04M17N03E05</t>
  </si>
  <si>
    <t>04M17N02E03</t>
  </si>
  <si>
    <t>04M18N03E32</t>
  </si>
  <si>
    <t>04M18N02E34</t>
  </si>
  <si>
    <t>04M18N03E29</t>
  </si>
  <si>
    <t>04M18N03E30</t>
  </si>
  <si>
    <t>04M18N02E25</t>
  </si>
  <si>
    <t>04M18N02E26</t>
  </si>
  <si>
    <t>04M18N02E27</t>
  </si>
  <si>
    <t>04M18N03E19</t>
  </si>
  <si>
    <t>04M18N03E18</t>
  </si>
  <si>
    <t>04M18N03E07</t>
  </si>
  <si>
    <t>04M18N02E10</t>
  </si>
  <si>
    <t>04M18N02E01</t>
  </si>
  <si>
    <t>04M18N02E02</t>
  </si>
  <si>
    <t>04M22N01W21</t>
  </si>
  <si>
    <t>04M22N01W20</t>
  </si>
  <si>
    <t>04M22N01W16</t>
  </si>
  <si>
    <t>04M22N01W17</t>
  </si>
  <si>
    <t>04M22N01W18</t>
  </si>
  <si>
    <t>34M02N02E02</t>
  </si>
  <si>
    <t>34M02N02E09</t>
  </si>
  <si>
    <t>34M03N02E24</t>
  </si>
  <si>
    <t>34M03N02E25</t>
  </si>
  <si>
    <t>34M03N02E26</t>
  </si>
  <si>
    <t>34M03N02E27</t>
  </si>
  <si>
    <t>34M03N02E28</t>
  </si>
  <si>
    <t>34M03N02E35</t>
  </si>
  <si>
    <t>34M03N02E36</t>
  </si>
  <si>
    <t>34M03N03E01</t>
  </si>
  <si>
    <t>34M03N03E02</t>
  </si>
  <si>
    <t>34M03N03E03</t>
  </si>
  <si>
    <t>34M03N03E04</t>
  </si>
  <si>
    <t>34M03N03E05</t>
  </si>
  <si>
    <t>34M03N03E06</t>
  </si>
  <si>
    <t>34M03N03E07</t>
  </si>
  <si>
    <t>34M03N03E08</t>
  </si>
  <si>
    <t>34M03N03E09</t>
  </si>
  <si>
    <t>34M03N03E10</t>
  </si>
  <si>
    <t>34M03N03E11</t>
  </si>
  <si>
    <t>34M03N03E12</t>
  </si>
  <si>
    <t>34M03N03E13</t>
  </si>
  <si>
    <t>34M03N03E15</t>
  </si>
  <si>
    <t>34M03N03E16</t>
  </si>
  <si>
    <t>34M03N03E17</t>
  </si>
  <si>
    <t>34M03N03E19</t>
  </si>
  <si>
    <t>34M03N03E30</t>
  </si>
  <si>
    <t>34M03N04E07</t>
  </si>
  <si>
    <t>34M03N04E18</t>
  </si>
  <si>
    <t>34M04N03E01</t>
  </si>
  <si>
    <t>34M04N03E02</t>
  </si>
  <si>
    <t>34M04N03E11</t>
  </si>
  <si>
    <t>34M04N03E12</t>
  </si>
  <si>
    <t>34M04N03E13</t>
  </si>
  <si>
    <t>34M04N03E14</t>
  </si>
  <si>
    <t>34M04N03E16</t>
  </si>
  <si>
    <t>34M04N03E21</t>
  </si>
  <si>
    <t>34M04N03E28</t>
  </si>
  <si>
    <t>34M04N03E29</t>
  </si>
  <si>
    <t>34M04N03E30</t>
  </si>
  <si>
    <t>34M04N03E31</t>
  </si>
  <si>
    <t>34M04N03E32</t>
  </si>
  <si>
    <t>34M04N03E33</t>
  </si>
  <si>
    <t>34M04N04E01</t>
  </si>
  <si>
    <t>34M04N04E02</t>
  </si>
  <si>
    <t>34M04N04E03</t>
  </si>
  <si>
    <t>34M04N04E04</t>
  </si>
  <si>
    <t>34M04N04E05</t>
  </si>
  <si>
    <t>34M04N04E06</t>
  </si>
  <si>
    <t>34M04N04E07</t>
  </si>
  <si>
    <t>34M04N04E08</t>
  </si>
  <si>
    <t>34M04N04E09</t>
  </si>
  <si>
    <t>34M04N04E10</t>
  </si>
  <si>
    <t>34M04N04E11</t>
  </si>
  <si>
    <t>34M04N04E15</t>
  </si>
  <si>
    <t>34M04N04E16</t>
  </si>
  <si>
    <t>34M04N04E17</t>
  </si>
  <si>
    <t>34M04N04E18</t>
  </si>
  <si>
    <t>34M04N04E20</t>
  </si>
  <si>
    <t>34M04N04E21</t>
  </si>
  <si>
    <t>34M04N04E22</t>
  </si>
  <si>
    <t>34M04N04E27</t>
  </si>
  <si>
    <t>34M04N04E28</t>
  </si>
  <si>
    <t>34M04N04E33</t>
  </si>
  <si>
    <t>34M04N06E05</t>
  </si>
  <si>
    <t>34M04N06E06</t>
  </si>
  <si>
    <t>34M05N03E01</t>
  </si>
  <si>
    <t>34M05N03E12</t>
  </si>
  <si>
    <t>34M05N03E13</t>
  </si>
  <si>
    <t>34M05N03E24</t>
  </si>
  <si>
    <t>34M05N03E25</t>
  </si>
  <si>
    <t>34M05N03E36</t>
  </si>
  <si>
    <t>34M05N04E01</t>
  </si>
  <si>
    <t>34M05N04E02</t>
  </si>
  <si>
    <t>34M05N04E03</t>
  </si>
  <si>
    <t>34M05N04E04</t>
  </si>
  <si>
    <t>34M05N04E05</t>
  </si>
  <si>
    <t>34M05N04E06</t>
  </si>
  <si>
    <t>34M05N04E07</t>
  </si>
  <si>
    <t>34M05N04E08</t>
  </si>
  <si>
    <t>34M05N04E09</t>
  </si>
  <si>
    <t>34M05N04E10</t>
  </si>
  <si>
    <t>34M05N04E11</t>
  </si>
  <si>
    <t>34M05N04E12</t>
  </si>
  <si>
    <t>34M05N04E13</t>
  </si>
  <si>
    <t>34M05N04E14</t>
  </si>
  <si>
    <t>34M05N04E15</t>
  </si>
  <si>
    <t>34M05N04E16</t>
  </si>
  <si>
    <t>34M05N04E17</t>
  </si>
  <si>
    <t>34M05N04E18</t>
  </si>
  <si>
    <t>34M05N04E19</t>
  </si>
  <si>
    <t>34M05N04E20</t>
  </si>
  <si>
    <t>34M05N04E21</t>
  </si>
  <si>
    <t>34M05N04E22</t>
  </si>
  <si>
    <t>34M05N04E23</t>
  </si>
  <si>
    <t>34M05N04E24</t>
  </si>
  <si>
    <t>34M05N04E25</t>
  </si>
  <si>
    <t>34M05N04E26</t>
  </si>
  <si>
    <t>34M05N04E27</t>
  </si>
  <si>
    <t>34M05N04E28</t>
  </si>
  <si>
    <t>34M05N04E29</t>
  </si>
  <si>
    <t>34M05N04E30</t>
  </si>
  <si>
    <t>34M05N04E31</t>
  </si>
  <si>
    <t>34M05N04E32</t>
  </si>
  <si>
    <t>34M05N04E33</t>
  </si>
  <si>
    <t>34M05N04E34</t>
  </si>
  <si>
    <t>34M05N04E35</t>
  </si>
  <si>
    <t>34M05N04E36</t>
  </si>
  <si>
    <t>34M05N05E01</t>
  </si>
  <si>
    <t>34M05N05E02</t>
  </si>
  <si>
    <t>34M05N05E03</t>
  </si>
  <si>
    <t>34M05N05E04</t>
  </si>
  <si>
    <t>34M05N05E05</t>
  </si>
  <si>
    <t>34M05N05E06</t>
  </si>
  <si>
    <t>34M05N05E07</t>
  </si>
  <si>
    <t>34M05N05E11</t>
  </si>
  <si>
    <t>34M05N05E13</t>
  </si>
  <si>
    <t>34M05N05E14</t>
  </si>
  <si>
    <t>34M05N05E16</t>
  </si>
  <si>
    <t>34M05N05E17</t>
  </si>
  <si>
    <t>34M05N05E18</t>
  </si>
  <si>
    <t>34M05N05E19</t>
  </si>
  <si>
    <t>34M05N05E20</t>
  </si>
  <si>
    <t>34M05N05E25</t>
  </si>
  <si>
    <t>34M05N05E28</t>
  </si>
  <si>
    <t>34M05N05E29</t>
  </si>
  <si>
    <t>34M05N05E30</t>
  </si>
  <si>
    <t>34M05N05E34</t>
  </si>
  <si>
    <t>34M05N05E35</t>
  </si>
  <si>
    <t>34M05N05E36</t>
  </si>
  <si>
    <t>34M05N06E01</t>
  </si>
  <si>
    <t>34M05N06E02</t>
  </si>
  <si>
    <t>34M05N06E03</t>
  </si>
  <si>
    <t>34M05N06E04</t>
  </si>
  <si>
    <t>34M05N06E08</t>
  </si>
  <si>
    <t>34M05N06E09</t>
  </si>
  <si>
    <t>34M05N06E10</t>
  </si>
  <si>
    <t>34M05N06E11</t>
  </si>
  <si>
    <t>34M05N06E12</t>
  </si>
  <si>
    <t>34M05N06E13</t>
  </si>
  <si>
    <t>34M05N06E15</t>
  </si>
  <si>
    <t>34M05N06E18</t>
  </si>
  <si>
    <t>34M05N06E19</t>
  </si>
  <si>
    <t>34M05N06E20</t>
  </si>
  <si>
    <t>34M05N06E21</t>
  </si>
  <si>
    <t>34M05N06E22</t>
  </si>
  <si>
    <t>34M05N06E24</t>
  </si>
  <si>
    <t>34M05N06E25</t>
  </si>
  <si>
    <t>34M05N06E26</t>
  </si>
  <si>
    <t>34M05N06E29</t>
  </si>
  <si>
    <t>34M05N06E30</t>
  </si>
  <si>
    <t>34M05N06E31</t>
  </si>
  <si>
    <t>34M05N06E32</t>
  </si>
  <si>
    <t>34M05N06E33</t>
  </si>
  <si>
    <t>34M05N06E34</t>
  </si>
  <si>
    <t>34M05N07E01</t>
  </si>
  <si>
    <t>34M05N07E02</t>
  </si>
  <si>
    <t>34M05N07E03</t>
  </si>
  <si>
    <t>34M05N07E04</t>
  </si>
  <si>
    <t>34M05N07E05</t>
  </si>
  <si>
    <t>34M05N07E06</t>
  </si>
  <si>
    <t>34M05N07E07</t>
  </si>
  <si>
    <t>34M05N07E08</t>
  </si>
  <si>
    <t>34M05N07E09</t>
  </si>
  <si>
    <t>34M05N07E10</t>
  </si>
  <si>
    <t>34M05N07E11</t>
  </si>
  <si>
    <t>34M05N07E13</t>
  </si>
  <si>
    <t>34M05N07E14</t>
  </si>
  <si>
    <t>34M05N07E15</t>
  </si>
  <si>
    <t>34M05N07E16</t>
  </si>
  <si>
    <t>34M05N07E17</t>
  </si>
  <si>
    <t>34M05N07E18</t>
  </si>
  <si>
    <t>34M05N07E19</t>
  </si>
  <si>
    <t>34M05N07E20</t>
  </si>
  <si>
    <t>34M05N07E21</t>
  </si>
  <si>
    <t>34M05N07E22</t>
  </si>
  <si>
    <t>34M05N07E23</t>
  </si>
  <si>
    <t>34M05N07E24</t>
  </si>
  <si>
    <t>34M05N07E26</t>
  </si>
  <si>
    <t>34M05N07E27</t>
  </si>
  <si>
    <t>34M05N07E28</t>
  </si>
  <si>
    <t>34M05N07E29</t>
  </si>
  <si>
    <t>34M05N07E30</t>
  </si>
  <si>
    <t>34M05N08E08</t>
  </si>
  <si>
    <t>34M05N08E09</t>
  </si>
  <si>
    <t>34M05N08E10</t>
  </si>
  <si>
    <t>34M05N08E11</t>
  </si>
  <si>
    <t>34M05N08E15</t>
  </si>
  <si>
    <t>34M05N08E16</t>
  </si>
  <si>
    <t>34M05N08E17</t>
  </si>
  <si>
    <t>34M05N08E18</t>
  </si>
  <si>
    <t>34M05N08E20</t>
  </si>
  <si>
    <t>34M06N04E02</t>
  </si>
  <si>
    <t>34M06N04E11</t>
  </si>
  <si>
    <t>34M06N04E14</t>
  </si>
  <si>
    <t>34M06N04E15</t>
  </si>
  <si>
    <t>34M06N04E22</t>
  </si>
  <si>
    <t>34M06N04E23</t>
  </si>
  <si>
    <t>34M06N04E26</t>
  </si>
  <si>
    <t>34M06N04E27</t>
  </si>
  <si>
    <t>34M06N04E28</t>
  </si>
  <si>
    <t>34M06N04E29</t>
  </si>
  <si>
    <t>34M06N04E31</t>
  </si>
  <si>
    <t>34M06N04E32</t>
  </si>
  <si>
    <t>34M06N04E33</t>
  </si>
  <si>
    <t>34M06N04E34</t>
  </si>
  <si>
    <t>34M06N04E35</t>
  </si>
  <si>
    <t>34M06N04E36</t>
  </si>
  <si>
    <t>34M06N05E11</t>
  </si>
  <si>
    <t>34M06N05E14</t>
  </si>
  <si>
    <t>34M06N05E15</t>
  </si>
  <si>
    <t>34M06N05E22</t>
  </si>
  <si>
    <t>34M06N05E23</t>
  </si>
  <si>
    <t>34M06N05E24</t>
  </si>
  <si>
    <t>34M06N05E25</t>
  </si>
  <si>
    <t>34M06N05E26</t>
  </si>
  <si>
    <t>34M06N05E27</t>
  </si>
  <si>
    <t>34M06N05E31</t>
  </si>
  <si>
    <t>34M06N05E32</t>
  </si>
  <si>
    <t>34M06N05E33</t>
  </si>
  <si>
    <t>34M06N05E34</t>
  </si>
  <si>
    <t>34M06N05E35</t>
  </si>
  <si>
    <t>34M06N05E36</t>
  </si>
  <si>
    <t>34M06N06E01</t>
  </si>
  <si>
    <t>34M06N06E02</t>
  </si>
  <si>
    <t>34M06N06E03</t>
  </si>
  <si>
    <t>34M06N06E04</t>
  </si>
  <si>
    <t>34M06N06E05</t>
  </si>
  <si>
    <t>34M06N06E08</t>
  </si>
  <si>
    <t>34M06N06E09</t>
  </si>
  <si>
    <t>34M06N06E10</t>
  </si>
  <si>
    <t>34M06N06E11</t>
  </si>
  <si>
    <t>34M06N06E14</t>
  </si>
  <si>
    <t>34M06N06E15</t>
  </si>
  <si>
    <t>34M06N06E16</t>
  </si>
  <si>
    <t>34M06N06E18</t>
  </si>
  <si>
    <t>34M06N06E19</t>
  </si>
  <si>
    <t>34M06N06E20</t>
  </si>
  <si>
    <t>34M06N06E24</t>
  </si>
  <si>
    <t>34M06N06E25</t>
  </si>
  <si>
    <t>34M06N06E29</t>
  </si>
  <si>
    <t>34M06N06E30</t>
  </si>
  <si>
    <t>34M06N06E32</t>
  </si>
  <si>
    <t>34M06N06E33</t>
  </si>
  <si>
    <t>34M06N06E34</t>
  </si>
  <si>
    <t>34M06N06E35</t>
  </si>
  <si>
    <t>34M06N06E36</t>
  </si>
  <si>
    <t>34M06N07E02</t>
  </si>
  <si>
    <t>34M06N07E07</t>
  </si>
  <si>
    <t>34M06N07E15</t>
  </si>
  <si>
    <t>34M06N07E16</t>
  </si>
  <si>
    <t>34M06N07E17</t>
  </si>
  <si>
    <t>34M06N07E18</t>
  </si>
  <si>
    <t>34M06N07E19</t>
  </si>
  <si>
    <t>34M06N07E27</t>
  </si>
  <si>
    <t>34M06N07E28</t>
  </si>
  <si>
    <t>34M06N07E29</t>
  </si>
  <si>
    <t>34M06N07E30</t>
  </si>
  <si>
    <t>34M06N07E32</t>
  </si>
  <si>
    <t>34M06N07E33</t>
  </si>
  <si>
    <t>34M06N07E34</t>
  </si>
  <si>
    <t>34M06N07E35</t>
  </si>
  <si>
    <t>34M06N08E16</t>
  </si>
  <si>
    <t>34M06N08E20</t>
  </si>
  <si>
    <t>34M06N08E21</t>
  </si>
  <si>
    <t>34M06N08E30</t>
  </si>
  <si>
    <t>34M07N04E26</t>
  </si>
  <si>
    <t>34M07N04E27</t>
  </si>
  <si>
    <t>34M07N04E34</t>
  </si>
  <si>
    <t>34M07N04E35</t>
  </si>
  <si>
    <t>34M07N06E01</t>
  </si>
  <si>
    <t>34M07N06E02</t>
  </si>
  <si>
    <t>34M07N06E06</t>
  </si>
  <si>
    <t>34M07N06E12</t>
  </si>
  <si>
    <t>34M07N06E20</t>
  </si>
  <si>
    <t>34M07N06E21</t>
  </si>
  <si>
    <t>34M07N06E24</t>
  </si>
  <si>
    <t>34M07N06E25</t>
  </si>
  <si>
    <t>34M07N06E26</t>
  </si>
  <si>
    <t>34M07N06E29</t>
  </si>
  <si>
    <t>34M07N06E33</t>
  </si>
  <si>
    <t>34M07N06E34</t>
  </si>
  <si>
    <t>34M07N06E35</t>
  </si>
  <si>
    <t>34M07N07E01</t>
  </si>
  <si>
    <t>34M07N07E02</t>
  </si>
  <si>
    <t>34M07N07E03</t>
  </si>
  <si>
    <t>34M07N07E06</t>
  </si>
  <si>
    <t>34M07N07E07</t>
  </si>
  <si>
    <t>34M07N07E08</t>
  </si>
  <si>
    <t>34M07N07E09</t>
  </si>
  <si>
    <t>34M07N07E13</t>
  </si>
  <si>
    <t>34M07N07E14</t>
  </si>
  <si>
    <t>34M07N07E15</t>
  </si>
  <si>
    <t>34M07N07E16</t>
  </si>
  <si>
    <t>34M07N07E17</t>
  </si>
  <si>
    <t>34M07N07E18</t>
  </si>
  <si>
    <t>34M07N07E20</t>
  </si>
  <si>
    <t>34M07N07E21</t>
  </si>
  <si>
    <t>34M07N07E22</t>
  </si>
  <si>
    <t>34M07N07E24</t>
  </si>
  <si>
    <t>34M07N07E29</t>
  </si>
  <si>
    <t>34M07N07E30</t>
  </si>
  <si>
    <t>34M07N07E33</t>
  </si>
  <si>
    <t>34M07N08E03</t>
  </si>
  <si>
    <t>34M07N08E06</t>
  </si>
  <si>
    <t>34M07N08E14</t>
  </si>
  <si>
    <t>34M07N08E18</t>
  </si>
  <si>
    <t>34M08N05E14</t>
  </si>
  <si>
    <t>34M08N05E36</t>
  </si>
  <si>
    <t>34M08N06E19</t>
  </si>
  <si>
    <t>34M08N06E26</t>
  </si>
  <si>
    <t>34M08N06E27</t>
  </si>
  <si>
    <t>34M08N06E29</t>
  </si>
  <si>
    <t>34M08N06E33</t>
  </si>
  <si>
    <t>34M08N07E05</t>
  </si>
  <si>
    <t>34M08N07E25</t>
  </si>
  <si>
    <t>34M08N07E28</t>
  </si>
  <si>
    <t>34M08N07E32</t>
  </si>
  <si>
    <t>34M08N07E33</t>
  </si>
  <si>
    <t>34M08N07E34</t>
  </si>
  <si>
    <t>34M08N07E35</t>
  </si>
  <si>
    <t>34M08N07E36</t>
  </si>
  <si>
    <t>34M08N08E29</t>
  </si>
  <si>
    <t>34M08N08E30</t>
  </si>
  <si>
    <t>34M08N08E31</t>
  </si>
  <si>
    <t>34M08N08E32</t>
  </si>
  <si>
    <t>34M09N03E01</t>
  </si>
  <si>
    <t>34M09N04E04</t>
  </si>
  <si>
    <t>34M09N04E05</t>
  </si>
  <si>
    <t>34M09N04E08</t>
  </si>
  <si>
    <t>34M09N04E16</t>
  </si>
  <si>
    <t>34M09N04E17</t>
  </si>
  <si>
    <t>34M09N04E20</t>
  </si>
  <si>
    <t>34M09N04E21</t>
  </si>
  <si>
    <t>34M09N04E22</t>
  </si>
  <si>
    <t>34M09N04E26</t>
  </si>
  <si>
    <t>34M09N04E28</t>
  </si>
  <si>
    <t>34M09N06E28</t>
  </si>
  <si>
    <t>34M10N03E24</t>
  </si>
  <si>
    <t>34M10N03E25</t>
  </si>
  <si>
    <t>34M10N03E26</t>
  </si>
  <si>
    <t>34M10N03E35</t>
  </si>
  <si>
    <t>34M10N03E36</t>
  </si>
  <si>
    <t>34M10N04E08</t>
  </si>
  <si>
    <t>34M10N04E09</t>
  </si>
  <si>
    <t>34M10N04E10</t>
  </si>
  <si>
    <t>34M10N04E11</t>
  </si>
  <si>
    <t>34M10N04E13</t>
  </si>
  <si>
    <t>34M10N04E14</t>
  </si>
  <si>
    <t>34M10N04E15</t>
  </si>
  <si>
    <t>34M10N04E16</t>
  </si>
  <si>
    <t>34M10N04E17</t>
  </si>
  <si>
    <t>34M10N04E21</t>
  </si>
  <si>
    <t>34M10N04E22</t>
  </si>
  <si>
    <t>34M10N04E23</t>
  </si>
  <si>
    <t>34M10N04E24</t>
  </si>
  <si>
    <t>34M10N04E25</t>
  </si>
  <si>
    <t>34M10N04E26</t>
  </si>
  <si>
    <t>34M10N04E27</t>
  </si>
  <si>
    <t>34M10N04E28</t>
  </si>
  <si>
    <t>34M10N04E33</t>
  </si>
  <si>
    <t>34M10N05E15</t>
  </si>
  <si>
    <t>34M10N07E16</t>
  </si>
  <si>
    <t>34M10N07E28</t>
  </si>
  <si>
    <t>34M10N07E33</t>
  </si>
  <si>
    <t>34M10N08E17</t>
  </si>
  <si>
    <t>04M17N01E01</t>
  </si>
  <si>
    <t>04M17N01E02</t>
  </si>
  <si>
    <t>04M17N01E03</t>
  </si>
  <si>
    <t>04M17N01E04</t>
  </si>
  <si>
    <t>04M17N01E09</t>
  </si>
  <si>
    <t>04M17N01E10</t>
  </si>
  <si>
    <t>04M17N01E12</t>
  </si>
  <si>
    <t>04M17N02E04</t>
  </si>
  <si>
    <t>04M17N02E05</t>
  </si>
  <si>
    <t>04M17N02E06</t>
  </si>
  <si>
    <t>04M17N02E08</t>
  </si>
  <si>
    <t>04M17N02E09</t>
  </si>
  <si>
    <t>04M17N02E13</t>
  </si>
  <si>
    <t>04M17N02E14</t>
  </si>
  <si>
    <t>04M17N02E15</t>
  </si>
  <si>
    <t>04M17N02E16</t>
  </si>
  <si>
    <t>04M17N02E21</t>
  </si>
  <si>
    <t>04M17N02E22</t>
  </si>
  <si>
    <t>04M17N02E23</t>
  </si>
  <si>
    <t>04M17N03E01</t>
  </si>
  <si>
    <t>04M17N03E02</t>
  </si>
  <si>
    <t>04M17N03E03</t>
  </si>
  <si>
    <t>04M17N03E04</t>
  </si>
  <si>
    <t>04M17N03E09</t>
  </si>
  <si>
    <t>04M17N03E10</t>
  </si>
  <si>
    <t>04M17N03E11</t>
  </si>
  <si>
    <t>04M17N03E12</t>
  </si>
  <si>
    <t>04M17N03E13</t>
  </si>
  <si>
    <t>04M17N03E14</t>
  </si>
  <si>
    <t>04M17N03E15</t>
  </si>
  <si>
    <t>04M17N03E16</t>
  </si>
  <si>
    <t>04M17N03E17</t>
  </si>
  <si>
    <t>04M17N03E18</t>
  </si>
  <si>
    <t>04M17N03E22</t>
  </si>
  <si>
    <t>04M17N03E24</t>
  </si>
  <si>
    <t>04M17N03E27</t>
  </si>
  <si>
    <t>04M17N04E05</t>
  </si>
  <si>
    <t>04M17N04E07</t>
  </si>
  <si>
    <t>04M17N04E15</t>
  </si>
  <si>
    <t>04M17N04E16</t>
  </si>
  <si>
    <t>04M17N04E17</t>
  </si>
  <si>
    <t>04M17N04E19</t>
  </si>
  <si>
    <t>04M17N04E20</t>
  </si>
  <si>
    <t>04M17N08E08</t>
  </si>
  <si>
    <t>04M18N01E01</t>
  </si>
  <si>
    <t>04M18N01E02</t>
  </si>
  <si>
    <t>04M18N01E03</t>
  </si>
  <si>
    <t>04M18N01E04</t>
  </si>
  <si>
    <t>04M18N01E09</t>
  </si>
  <si>
    <t>04M18N01E10</t>
  </si>
  <si>
    <t>04M18N01E11</t>
  </si>
  <si>
    <t>04M18N01E12</t>
  </si>
  <si>
    <t>04M18N01E13</t>
  </si>
  <si>
    <t>04M18N01E14</t>
  </si>
  <si>
    <t>04M18N01E15</t>
  </si>
  <si>
    <t>04M18N01E22</t>
  </si>
  <si>
    <t>04M18N01E23</t>
  </si>
  <si>
    <t>04M18N01E24</t>
  </si>
  <si>
    <t>04M18N01E25</t>
  </si>
  <si>
    <t>04M18N01E26</t>
  </si>
  <si>
    <t>04M18N01E32</t>
  </si>
  <si>
    <t>04M18N01E33</t>
  </si>
  <si>
    <t>04M18N01E34</t>
  </si>
  <si>
    <t>04M18N01E35</t>
  </si>
  <si>
    <t>04M18N01E36</t>
  </si>
  <si>
    <t>04M18N02E03</t>
  </si>
  <si>
    <t>04M18N02E04</t>
  </si>
  <si>
    <t>04M18N02E05</t>
  </si>
  <si>
    <t>04M18N02E06</t>
  </si>
  <si>
    <t>04M18N02E07</t>
  </si>
  <si>
    <t>04M18N02E08</t>
  </si>
  <si>
    <t>04M18N02E09</t>
  </si>
  <si>
    <t>04M18N02E16</t>
  </si>
  <si>
    <t>04M18N02E17</t>
  </si>
  <si>
    <t>04M18N02E18</t>
  </si>
  <si>
    <t>04M18N02E19</t>
  </si>
  <si>
    <t>04M18N02E20</t>
  </si>
  <si>
    <t>04M18N02E21</t>
  </si>
  <si>
    <t>04M18N02E28</t>
  </si>
  <si>
    <t>04M18N02E29</t>
  </si>
  <si>
    <t>04M18N02E30</t>
  </si>
  <si>
    <t>04M18N02E31</t>
  </si>
  <si>
    <t>04M18N02E32</t>
  </si>
  <si>
    <t>04M18N02E33</t>
  </si>
  <si>
    <t>04M18N03E03</t>
  </si>
  <si>
    <t>04M18N03E04</t>
  </si>
  <si>
    <t>04M18N03E05</t>
  </si>
  <si>
    <t>04M18N03E06</t>
  </si>
  <si>
    <t>04M18N03E08</t>
  </si>
  <si>
    <t>04M18N03E09</t>
  </si>
  <si>
    <t>04M18N03E10</t>
  </si>
  <si>
    <t>04M18N03E11</t>
  </si>
  <si>
    <t>04M18N03E12</t>
  </si>
  <si>
    <t>04M18N03E13</t>
  </si>
  <si>
    <t>04M18N03E14</t>
  </si>
  <si>
    <t>04M18N03E15</t>
  </si>
  <si>
    <t>04M18N03E16</t>
  </si>
  <si>
    <t>04M18N03E17</t>
  </si>
  <si>
    <t>04M18N03E20</t>
  </si>
  <si>
    <t>04M18N03E21</t>
  </si>
  <si>
    <t>04M18N03E22</t>
  </si>
  <si>
    <t>04M18N03E23</t>
  </si>
  <si>
    <t>04M18N03E24</t>
  </si>
  <si>
    <t>04M18N03E25</t>
  </si>
  <si>
    <t>04M18N03E26</t>
  </si>
  <si>
    <t>04M18N03E27</t>
  </si>
  <si>
    <t>04M18N03E28</t>
  </si>
  <si>
    <t>04M18N03E33</t>
  </si>
  <si>
    <t>04M18N03E34</t>
  </si>
  <si>
    <t>04M18N03E35</t>
  </si>
  <si>
    <t>04M18N03E36</t>
  </si>
  <si>
    <t>04M18N04E05</t>
  </si>
  <si>
    <t>04M18N04E09</t>
  </si>
  <si>
    <t>04M18N04E17</t>
  </si>
  <si>
    <t>04M18N04E19</t>
  </si>
  <si>
    <t>04M18N04E21</t>
  </si>
  <si>
    <t>04M18N04E28</t>
  </si>
  <si>
    <t>04M18N04E31</t>
  </si>
  <si>
    <t>04M18N05E06</t>
  </si>
  <si>
    <t>04M18N05E32</t>
  </si>
  <si>
    <t>04M19N01E01</t>
  </si>
  <si>
    <t>04M19N01E02</t>
  </si>
  <si>
    <t>04M19N01E03</t>
  </si>
  <si>
    <t>04M19N01E04</t>
  </si>
  <si>
    <t>04M19N01E09</t>
  </si>
  <si>
    <t>04M19N01E10</t>
  </si>
  <si>
    <t>04M19N01E11</t>
  </si>
  <si>
    <t>04M19N01E12</t>
  </si>
  <si>
    <t>04M19N01E13</t>
  </si>
  <si>
    <t>04M19N01E14</t>
  </si>
  <si>
    <t>04M19N01E15</t>
  </si>
  <si>
    <t>04M19N01E16</t>
  </si>
  <si>
    <t>04M19N01E21</t>
  </si>
  <si>
    <t>04M19N01E22</t>
  </si>
  <si>
    <t>04M19N01E23</t>
  </si>
  <si>
    <t>04M19N01E24</t>
  </si>
  <si>
    <t>04M19N01E25</t>
  </si>
  <si>
    <t>04M19N01E26</t>
  </si>
  <si>
    <t>04M19N01E27</t>
  </si>
  <si>
    <t>04M19N01E28</t>
  </si>
  <si>
    <t>04M19N01E33</t>
  </si>
  <si>
    <t>04M19N01E34</t>
  </si>
  <si>
    <t>04M19N01E35</t>
  </si>
  <si>
    <t>04M19N01E36</t>
  </si>
  <si>
    <t>04M19N01W04</t>
  </si>
  <si>
    <t>04M19N02E01</t>
  </si>
  <si>
    <t>04M19N02E02</t>
  </si>
  <si>
    <t>04M19N02E03</t>
  </si>
  <si>
    <t>04M19N02E04</t>
  </si>
  <si>
    <t>04M19N02E05</t>
  </si>
  <si>
    <t>04M19N02E06</t>
  </si>
  <si>
    <t>04M19N02E07</t>
  </si>
  <si>
    <t>04M19N02E08</t>
  </si>
  <si>
    <t>04M19N02E09</t>
  </si>
  <si>
    <t>04M19N02E10</t>
  </si>
  <si>
    <t>04M19N02E11</t>
  </si>
  <si>
    <t>04M19N02E12</t>
  </si>
  <si>
    <t>04M19N02E13</t>
  </si>
  <si>
    <t>04M19N02E14</t>
  </si>
  <si>
    <t>04M19N02E15</t>
  </si>
  <si>
    <t>04M19N02E16</t>
  </si>
  <si>
    <t>04M19N02E17</t>
  </si>
  <si>
    <t>04M19N02E18</t>
  </si>
  <si>
    <t>04M19N02E19</t>
  </si>
  <si>
    <t>04M19N02E20</t>
  </si>
  <si>
    <t>04M19N02E21</t>
  </si>
  <si>
    <t>04M19N02E22</t>
  </si>
  <si>
    <t>04M19N02E23</t>
  </si>
  <si>
    <t>04M19N02E24</t>
  </si>
  <si>
    <t>04M19N02E25</t>
  </si>
  <si>
    <t>04M19N02E26</t>
  </si>
  <si>
    <t>04M19N02E27</t>
  </si>
  <si>
    <t>04M19N02E28</t>
  </si>
  <si>
    <t>04M19N02E29</t>
  </si>
  <si>
    <t>04M19N02E30</t>
  </si>
  <si>
    <t>04M19N02E31</t>
  </si>
  <si>
    <t>04M19N02E32</t>
  </si>
  <si>
    <t>04M19N02E33</t>
  </si>
  <si>
    <t>04M19N02E34</t>
  </si>
  <si>
    <t>04M19N02E35</t>
  </si>
  <si>
    <t>04M19N02E36</t>
  </si>
  <si>
    <t>04M19N03E01</t>
  </si>
  <si>
    <t>04M19N03E05</t>
  </si>
  <si>
    <t>04M19N03E06</t>
  </si>
  <si>
    <t>04M19N03E07</t>
  </si>
  <si>
    <t>04M19N03E11</t>
  </si>
  <si>
    <t>04M19N03E23</t>
  </si>
  <si>
    <t>04M19N03E27</t>
  </si>
  <si>
    <t>04M19N04E11</t>
  </si>
  <si>
    <t>04M19N04E13</t>
  </si>
  <si>
    <t>04M19N04E23</t>
  </si>
  <si>
    <t>04M19N04E24</t>
  </si>
  <si>
    <t>04M19N04E25</t>
  </si>
  <si>
    <t>04M19N04E33</t>
  </si>
  <si>
    <t>04M19N04E35</t>
  </si>
  <si>
    <t>04M19N04E36</t>
  </si>
  <si>
    <t>04M19N05E07</t>
  </si>
  <si>
    <t>04M19N05E17</t>
  </si>
  <si>
    <t>04M19N05E18</t>
  </si>
  <si>
    <t>04M19N07E02</t>
  </si>
  <si>
    <t>04M19N07E03</t>
  </si>
  <si>
    <t>04M19N07E04</t>
  </si>
  <si>
    <t>04M19N08E33</t>
  </si>
  <si>
    <t>04M20N01E01</t>
  </si>
  <si>
    <t>04M20N01E02</t>
  </si>
  <si>
    <t>04M20N01E03</t>
  </si>
  <si>
    <t>04M20N01E04</t>
  </si>
  <si>
    <t>04M20N01E05</t>
  </si>
  <si>
    <t>04M20N01E06</t>
  </si>
  <si>
    <t>04M20N01E07</t>
  </si>
  <si>
    <t>04M20N01E08</t>
  </si>
  <si>
    <t>04M20N01E09</t>
  </si>
  <si>
    <t>04M20N01E10</t>
  </si>
  <si>
    <t>04M20N01E11</t>
  </si>
  <si>
    <t>04M20N01E12</t>
  </si>
  <si>
    <t>04M20N01E13</t>
  </si>
  <si>
    <t>04M20N01E14</t>
  </si>
  <si>
    <t>04M20N01E15</t>
  </si>
  <si>
    <t>04M20N01E16</t>
  </si>
  <si>
    <t>04M20N01E17</t>
  </si>
  <si>
    <t>04M20N01E18</t>
  </si>
  <si>
    <t>04M20N01E19</t>
  </si>
  <si>
    <t>04M20N01E20</t>
  </si>
  <si>
    <t>04M20N01E21</t>
  </si>
  <si>
    <t>04M20N01E22</t>
  </si>
  <si>
    <t>04M20N01E23</t>
  </si>
  <si>
    <t>04M20N01E24</t>
  </si>
  <si>
    <t>04M20N01E25</t>
  </si>
  <si>
    <t>04M20N01E26</t>
  </si>
  <si>
    <t>04M20N01E27</t>
  </si>
  <si>
    <t>04M20N01E28</t>
  </si>
  <si>
    <t>04M20N01E29</t>
  </si>
  <si>
    <t>04M20N01E30</t>
  </si>
  <si>
    <t>04M20N01E31</t>
  </si>
  <si>
    <t>04M20N01E32</t>
  </si>
  <si>
    <t>04M20N01E33</t>
  </si>
  <si>
    <t>04M20N01E34</t>
  </si>
  <si>
    <t>04M20N01E35</t>
  </si>
  <si>
    <t>04M20N01E36</t>
  </si>
  <si>
    <t>04M20N01W01</t>
  </si>
  <si>
    <t>04M20N01W02</t>
  </si>
  <si>
    <t>04M20N01W03</t>
  </si>
  <si>
    <t>04M20N01W05</t>
  </si>
  <si>
    <t>04M20N01W09</t>
  </si>
  <si>
    <t>04M20N01W10</t>
  </si>
  <si>
    <t>04M20N01W11</t>
  </si>
  <si>
    <t>04M20N01W13</t>
  </si>
  <si>
    <t>04M20N01W14</t>
  </si>
  <si>
    <t>04M20N01W15</t>
  </si>
  <si>
    <t>04M20N01W16</t>
  </si>
  <si>
    <t>04M20N01W21</t>
  </si>
  <si>
    <t>04M20N01W22</t>
  </si>
  <si>
    <t>04M20N01W24</t>
  </si>
  <si>
    <t>04M20N01W28</t>
  </si>
  <si>
    <t>04M20N01W29</t>
  </si>
  <si>
    <t>04M20N01W33</t>
  </si>
  <si>
    <t>04M20N01W34</t>
  </si>
  <si>
    <t>04M20N01W36</t>
  </si>
  <si>
    <t>04M20N02E02</t>
  </si>
  <si>
    <t>04M20N02E03</t>
  </si>
  <si>
    <t>04M20N02E04</t>
  </si>
  <si>
    <t>04M20N02E05</t>
  </si>
  <si>
    <t>04M20N02E06</t>
  </si>
  <si>
    <t>04M20N02E07</t>
  </si>
  <si>
    <t>04M20N02E08</t>
  </si>
  <si>
    <t>04M20N02E09</t>
  </si>
  <si>
    <t>04M20N02E10</t>
  </si>
  <si>
    <t>04M20N02E11</t>
  </si>
  <si>
    <t>04M20N02E12</t>
  </si>
  <si>
    <t>04M20N02E13</t>
  </si>
  <si>
    <t>04M20N02E14</t>
  </si>
  <si>
    <t>04M20N02E15</t>
  </si>
  <si>
    <t>04M20N02E16</t>
  </si>
  <si>
    <t>04M20N02E17</t>
  </si>
  <si>
    <t>04M20N02E18</t>
  </si>
  <si>
    <t>04M20N02E19</t>
  </si>
  <si>
    <t>04M20N02E20</t>
  </si>
  <si>
    <t>04M20N02E21</t>
  </si>
  <si>
    <t>04M20N02E22</t>
  </si>
  <si>
    <t>04M20N02E23</t>
  </si>
  <si>
    <t>04M20N02E24</t>
  </si>
  <si>
    <t>04M20N02E25</t>
  </si>
  <si>
    <t>04M20N02E26</t>
  </si>
  <si>
    <t>04M20N02E27</t>
  </si>
  <si>
    <t>04M20N02E28</t>
  </si>
  <si>
    <t>04M20N02E29</t>
  </si>
  <si>
    <t>04M20N02E30</t>
  </si>
  <si>
    <t>04M20N02E31</t>
  </si>
  <si>
    <t>04M20N02E32</t>
  </si>
  <si>
    <t>04M20N02E33</t>
  </si>
  <si>
    <t>04M20N02E34</t>
  </si>
  <si>
    <t>04M20N02E35</t>
  </si>
  <si>
    <t>04M20N02E36</t>
  </si>
  <si>
    <t>04M20N03E01</t>
  </si>
  <si>
    <t>04M20N03E07</t>
  </si>
  <si>
    <t>04M20N03E08</t>
  </si>
  <si>
    <t>04M20N03E11</t>
  </si>
  <si>
    <t>04M20N03E18</t>
  </si>
  <si>
    <t>04M20N03E19</t>
  </si>
  <si>
    <t>04M20N03E29</t>
  </si>
  <si>
    <t>04M20N03E30</t>
  </si>
  <si>
    <t>04M20N03E31</t>
  </si>
  <si>
    <t>04M20N03E32</t>
  </si>
  <si>
    <t>04M20N06E01</t>
  </si>
  <si>
    <t>04M20N06E12</t>
  </si>
  <si>
    <t>04M20N06E13</t>
  </si>
  <si>
    <t>04M20N06E14</t>
  </si>
  <si>
    <t>04M20N07E02</t>
  </si>
  <si>
    <t>04M20N07E03</t>
  </si>
  <si>
    <t>04M20N07E04</t>
  </si>
  <si>
    <t>04M20N07E05</t>
  </si>
  <si>
    <t>04M20N07E06</t>
  </si>
  <si>
    <t>04M20N07E07</t>
  </si>
  <si>
    <t>04M20N07E10</t>
  </si>
  <si>
    <t>04M20N07E11</t>
  </si>
  <si>
    <t>04M20N07E12</t>
  </si>
  <si>
    <t>04M20N07E13</t>
  </si>
  <si>
    <t>04M20N07E23</t>
  </si>
  <si>
    <t>04M20N07E24</t>
  </si>
  <si>
    <t>04M20N08E06</t>
  </si>
  <si>
    <t>04M20N08E18</t>
  </si>
  <si>
    <t>04M21N01E01</t>
  </si>
  <si>
    <t>04M21N01E02</t>
  </si>
  <si>
    <t>04M21N01E03</t>
  </si>
  <si>
    <t>04M21N01E04</t>
  </si>
  <si>
    <t>04M21N01E05</t>
  </si>
  <si>
    <t>04M21N01E06</t>
  </si>
  <si>
    <t>04M21N01E07</t>
  </si>
  <si>
    <t>04M21N01E08</t>
  </si>
  <si>
    <t>04M21N01E09</t>
  </si>
  <si>
    <t>04M21N01E10</t>
  </si>
  <si>
    <t>04M21N01E11</t>
  </si>
  <si>
    <t>04M21N01E12</t>
  </si>
  <si>
    <t>04M21N01E13</t>
  </si>
  <si>
    <t>04M21N01E14</t>
  </si>
  <si>
    <t>04M21N01E15</t>
  </si>
  <si>
    <t>04M21N01E16</t>
  </si>
  <si>
    <t>04M21N01E17</t>
  </si>
  <si>
    <t>04M21N01E18</t>
  </si>
  <si>
    <t>04M21N01E19</t>
  </si>
  <si>
    <t>04M21N01E20</t>
  </si>
  <si>
    <t>04M21N01E21</t>
  </si>
  <si>
    <t>04M21N01E22</t>
  </si>
  <si>
    <t>04M21N01E23</t>
  </si>
  <si>
    <t>04M21N01E24</t>
  </si>
  <si>
    <t>04M21N01E25</t>
  </si>
  <si>
    <t>04M21N01E26</t>
  </si>
  <si>
    <t>04M21N01E27</t>
  </si>
  <si>
    <t>04M21N01E28</t>
  </si>
  <si>
    <t>04M21N01E29</t>
  </si>
  <si>
    <t>04M21N01E30</t>
  </si>
  <si>
    <t>04M21N01E31</t>
  </si>
  <si>
    <t>04M21N01E32</t>
  </si>
  <si>
    <t>04M21N01E33</t>
  </si>
  <si>
    <t>04M21N01E34</t>
  </si>
  <si>
    <t>04M21N01E35</t>
  </si>
  <si>
    <t>04M21N01E36</t>
  </si>
  <si>
    <t>04M21N01W01</t>
  </si>
  <si>
    <t>04M21N01W02</t>
  </si>
  <si>
    <t>04M21N01W11</t>
  </si>
  <si>
    <t>04M21N01W12</t>
  </si>
  <si>
    <t>04M21N01W13</t>
  </si>
  <si>
    <t>04M21N01W14</t>
  </si>
  <si>
    <t>04M21N01W22</t>
  </si>
  <si>
    <t>04M21N01W23</t>
  </si>
  <si>
    <t>04M21N01W24</t>
  </si>
  <si>
    <t>04M21N01W25</t>
  </si>
  <si>
    <t>04M21N01W26</t>
  </si>
  <si>
    <t>04M21N01W27</t>
  </si>
  <si>
    <t>04M21N01W28</t>
  </si>
  <si>
    <t>04M21N01W33</t>
  </si>
  <si>
    <t>04M21N01W34</t>
  </si>
  <si>
    <t>04M21N01W35</t>
  </si>
  <si>
    <t>04M21N01W36</t>
  </si>
  <si>
    <t>04M21N02E05</t>
  </si>
  <si>
    <t>04M21N02E06</t>
  </si>
  <si>
    <t>04M21N02E07</t>
  </si>
  <si>
    <t>04M21N02E08</t>
  </si>
  <si>
    <t>04M21N02E09</t>
  </si>
  <si>
    <t>04M21N02E17</t>
  </si>
  <si>
    <t>04M21N02E18</t>
  </si>
  <si>
    <t>04M21N02E19</t>
  </si>
  <si>
    <t>04M21N02E20</t>
  </si>
  <si>
    <t>04M21N02E21</t>
  </si>
  <si>
    <t>04M21N02E24</t>
  </si>
  <si>
    <t>04M21N02E26</t>
  </si>
  <si>
    <t>04M21N02E27</t>
  </si>
  <si>
    <t>04M21N02E28</t>
  </si>
  <si>
    <t>04M21N02E29</t>
  </si>
  <si>
    <t>04M21N02E30</t>
  </si>
  <si>
    <t>04M21N02E31</t>
  </si>
  <si>
    <t>04M21N02E32</t>
  </si>
  <si>
    <t>04M21N02E33</t>
  </si>
  <si>
    <t>04M21N02E34</t>
  </si>
  <si>
    <t>04M21N02E35</t>
  </si>
  <si>
    <t>04M21N02E36</t>
  </si>
  <si>
    <t>04M21N03E23</t>
  </si>
  <si>
    <t>04M21N03E26</t>
  </si>
  <si>
    <t>04M21N03E27</t>
  </si>
  <si>
    <t>04M21N03E28</t>
  </si>
  <si>
    <t>04M21N03E36</t>
  </si>
  <si>
    <t>04M21N06E17</t>
  </si>
  <si>
    <t>04M21N06E18</t>
  </si>
  <si>
    <t>04M21N06E31</t>
  </si>
  <si>
    <t>04M21N06E36</t>
  </si>
  <si>
    <t>04M21N07E08</t>
  </si>
  <si>
    <t>04M21N07E09</t>
  </si>
  <si>
    <t>04M21N07E15</t>
  </si>
  <si>
    <t>04M21N07E16</t>
  </si>
  <si>
    <t>04M21N07E17</t>
  </si>
  <si>
    <t>04M21N07E20</t>
  </si>
  <si>
    <t>04M21N07E21</t>
  </si>
  <si>
    <t>04M21N07E23</t>
  </si>
  <si>
    <t>04M21N07E25</t>
  </si>
  <si>
    <t>04M21N07E26</t>
  </si>
  <si>
    <t>04M21N07E27</t>
  </si>
  <si>
    <t>04M21N07E28</t>
  </si>
  <si>
    <t>04M21N07E29</t>
  </si>
  <si>
    <t>04M21N07E31</t>
  </si>
  <si>
    <t>04M21N07E32</t>
  </si>
  <si>
    <t>04M21N07E34</t>
  </si>
  <si>
    <t>04M21N07E35</t>
  </si>
  <si>
    <t>04M21N07E36</t>
  </si>
  <si>
    <t>04M22N01E04</t>
  </si>
  <si>
    <t>04M22N01E05</t>
  </si>
  <si>
    <t>04M22N01E06</t>
  </si>
  <si>
    <t>04M22N01E07</t>
  </si>
  <si>
    <t>04M22N01E08</t>
  </si>
  <si>
    <t>04M22N01E09</t>
  </si>
  <si>
    <t>04M22N01E12</t>
  </si>
  <si>
    <t>04M22N01E16</t>
  </si>
  <si>
    <t>04M22N01E17</t>
  </si>
  <si>
    <t>04M22N01E18</t>
  </si>
  <si>
    <t>04M22N01E19</t>
  </si>
  <si>
    <t>04M22N01E20</t>
  </si>
  <si>
    <t>04M22N01E21</t>
  </si>
  <si>
    <t>04M22N01E22</t>
  </si>
  <si>
    <t>04M22N01E25</t>
  </si>
  <si>
    <t>04M22N01E28</t>
  </si>
  <si>
    <t>04M22N01E29</t>
  </si>
  <si>
    <t>04M22N01E30</t>
  </si>
  <si>
    <t>04M22N01E31</t>
  </si>
  <si>
    <t>04M22N01E32</t>
  </si>
  <si>
    <t>04M22N01E33</t>
  </si>
  <si>
    <t>04M22N01E34</t>
  </si>
  <si>
    <t>04M22N01E35</t>
  </si>
  <si>
    <t>04M22N01E36</t>
  </si>
  <si>
    <t>04M22N01W01</t>
  </si>
  <si>
    <t>04M22N01W02</t>
  </si>
  <si>
    <t>04M22N01W03</t>
  </si>
  <si>
    <t>04M22N01W04</t>
  </si>
  <si>
    <t>04M22N01W05</t>
  </si>
  <si>
    <t>04M22N01W06</t>
  </si>
  <si>
    <t>04M22N01W08</t>
  </si>
  <si>
    <t>04M22N01W09</t>
  </si>
  <si>
    <t>04M22N01W10</t>
  </si>
  <si>
    <t>04M22N01W11</t>
  </si>
  <si>
    <t>04M22N01W12</t>
  </si>
  <si>
    <t>04M22N01W13</t>
  </si>
  <si>
    <t>04M22N01W14</t>
  </si>
  <si>
    <t>04M22N01W15</t>
  </si>
  <si>
    <t>04M22N01W22</t>
  </si>
  <si>
    <t>04M22N01W23</t>
  </si>
  <si>
    <t>04M22N01W24</t>
  </si>
  <si>
    <t>04M22N01W25</t>
  </si>
  <si>
    <t>04M22N01W26</t>
  </si>
  <si>
    <t>04M22N01W35</t>
  </si>
  <si>
    <t>04M22N01W36</t>
  </si>
  <si>
    <t>04M22N02E12</t>
  </si>
  <si>
    <t>04M22N03E15</t>
  </si>
  <si>
    <t>04M22N03E22</t>
  </si>
  <si>
    <t>04M22N03E33</t>
  </si>
  <si>
    <t>04M22N04E02</t>
  </si>
  <si>
    <t>04M22N04E06</t>
  </si>
  <si>
    <t>04M22N04E10</t>
  </si>
  <si>
    <t>04M22N04E18</t>
  </si>
  <si>
    <t>04M22N04E33</t>
  </si>
  <si>
    <t>04M22N05E11</t>
  </si>
  <si>
    <t>04M22N05E35</t>
  </si>
  <si>
    <t>04M22N05E36</t>
  </si>
  <si>
    <t>04M22N06E03</t>
  </si>
  <si>
    <t>04M22N06E04</t>
  </si>
  <si>
    <t>04M22N06E07</t>
  </si>
  <si>
    <t>04M22N06E09</t>
  </si>
  <si>
    <t>04M22N06E10</t>
  </si>
  <si>
    <t>04M22N06E15</t>
  </si>
  <si>
    <t>04M23N01E14</t>
  </si>
  <si>
    <t>04M23N01E23</t>
  </si>
  <si>
    <t>04M23N01E28</t>
  </si>
  <si>
    <t>04M23N01E31</t>
  </si>
  <si>
    <t>04M23N01E32</t>
  </si>
  <si>
    <t>04M23N01E34</t>
  </si>
  <si>
    <t>04M23N01W03</t>
  </si>
  <si>
    <t>04M23N01W04</t>
  </si>
  <si>
    <t>04M23N01W05</t>
  </si>
  <si>
    <t>04M23N01W06</t>
  </si>
  <si>
    <t>04M23N01W07</t>
  </si>
  <si>
    <t>04M23N01W08</t>
  </si>
  <si>
    <t>04M23N01W09</t>
  </si>
  <si>
    <t>04M23N01W10</t>
  </si>
  <si>
    <t>04M23N01W15</t>
  </si>
  <si>
    <t>04M23N01W16</t>
  </si>
  <si>
    <t>04M23N01W17</t>
  </si>
  <si>
    <t>04M23N01W18</t>
  </si>
  <si>
    <t>04M23N01W19</t>
  </si>
  <si>
    <t>04M23N01W20</t>
  </si>
  <si>
    <t>04M23N01W21</t>
  </si>
  <si>
    <t>04M23N01W22</t>
  </si>
  <si>
    <t>04M23N01W23</t>
  </si>
  <si>
    <t>04M23N01W24</t>
  </si>
  <si>
    <t>04M23N01W25</t>
  </si>
  <si>
    <t>04M23N01W26</t>
  </si>
  <si>
    <t>04M23N01W27</t>
  </si>
  <si>
    <t>04M23N01W28</t>
  </si>
  <si>
    <t>04M23N01W29</t>
  </si>
  <si>
    <t>04M23N01W30</t>
  </si>
  <si>
    <t>04M23N01W31</t>
  </si>
  <si>
    <t>04M23N01W32</t>
  </si>
  <si>
    <t>04M23N01W33</t>
  </si>
  <si>
    <t>04M23N01W34</t>
  </si>
  <si>
    <t>04M23N01W35</t>
  </si>
  <si>
    <t>04M23N01W36</t>
  </si>
  <si>
    <t>04M23N02E24</t>
  </si>
  <si>
    <t>04M23N02W01</t>
  </si>
  <si>
    <t>04M23N02W11</t>
  </si>
  <si>
    <t>04M23N02W12</t>
  </si>
  <si>
    <t>04M23N02W13</t>
  </si>
  <si>
    <t>04M23N02W14</t>
  </si>
  <si>
    <t>04M23N02W23</t>
  </si>
  <si>
    <t>04M23N02W24</t>
  </si>
  <si>
    <t>04M23N02W25</t>
  </si>
  <si>
    <t>04M23N02W26</t>
  </si>
  <si>
    <t>04M23N02W36</t>
  </si>
  <si>
    <t>04M23N03E29</t>
  </si>
  <si>
    <t>04M23N04E01</t>
  </si>
  <si>
    <t>04M23N04E02</t>
  </si>
  <si>
    <t>04M23N04E03</t>
  </si>
  <si>
    <t>04M23N04E04</t>
  </si>
  <si>
    <t>04M23N04E11</t>
  </si>
  <si>
    <t>04M23N04E13</t>
  </si>
  <si>
    <t>04M23N04E14</t>
  </si>
  <si>
    <t>04M24N02W36</t>
  </si>
  <si>
    <t>04M24N03E02</t>
  </si>
  <si>
    <t>04M24N03E03</t>
  </si>
  <si>
    <t>04M24N03E04</t>
  </si>
  <si>
    <t>04M24N03E05</t>
  </si>
  <si>
    <t>04M24N03E09</t>
  </si>
  <si>
    <t>04M24N03E10</t>
  </si>
  <si>
    <t>04M24N03E12</t>
  </si>
  <si>
    <t>04M24N03E15</t>
  </si>
  <si>
    <t>04M24N03E16</t>
  </si>
  <si>
    <t>04M24N03E17</t>
  </si>
  <si>
    <t>04M24N03E20</t>
  </si>
  <si>
    <t>04M24N03E21</t>
  </si>
  <si>
    <t>04M24N03E26</t>
  </si>
  <si>
    <t>04M24N03E29</t>
  </si>
  <si>
    <t>04M24N03E31</t>
  </si>
  <si>
    <t>04M24N03E33</t>
  </si>
  <si>
    <t>04M24N03E35</t>
  </si>
  <si>
    <t>04M24N04E01</t>
  </si>
  <si>
    <t>04M24N04E07</t>
  </si>
  <si>
    <t>04M24N04E08</t>
  </si>
  <si>
    <t>04M24N04E09</t>
  </si>
  <si>
    <t>04M24N04E14</t>
  </si>
  <si>
    <t>04M24N04E16</t>
  </si>
  <si>
    <t>04M24N04E17</t>
  </si>
  <si>
    <t>04M24N04E24</t>
  </si>
  <si>
    <t>04M24N04E25</t>
  </si>
  <si>
    <t>04M24N04E28</t>
  </si>
  <si>
    <t>04M24N04E36</t>
  </si>
  <si>
    <t>04M24N05E29</t>
  </si>
  <si>
    <t>04M24N05E30</t>
  </si>
  <si>
    <t>04M24N05E32</t>
  </si>
  <si>
    <t>04M24N05E33</t>
  </si>
  <si>
    <t>04M25N03E11</t>
  </si>
  <si>
    <t>04M25N03E14</t>
  </si>
  <si>
    <t>04M25N03E15</t>
  </si>
  <si>
    <t>04M25N03E22</t>
  </si>
  <si>
    <t>04M25N03E23</t>
  </si>
  <si>
    <t>04M25N03E26</t>
  </si>
  <si>
    <t>04M25N03E27</t>
  </si>
  <si>
    <t>04M25N03E28</t>
  </si>
  <si>
    <t>04M25N03E33</t>
  </si>
  <si>
    <t>04M25N03E34</t>
  </si>
  <si>
    <t>04M25N04E03</t>
  </si>
  <si>
    <t>04M25N04E04</t>
  </si>
  <si>
    <t>04M25N04E06</t>
  </si>
  <si>
    <t>04M25N04E07</t>
  </si>
  <si>
    <t>04M25N04E18</t>
  </si>
  <si>
    <t>04M25N04E27</t>
  </si>
  <si>
    <t>04M25N04E28</t>
  </si>
  <si>
    <t>04M25N04E32</t>
  </si>
  <si>
    <t>04M25N04E33</t>
  </si>
  <si>
    <t>04M25N05E19</t>
  </si>
  <si>
    <t>04M26N03E24</t>
  </si>
  <si>
    <t>04M26N03E25</t>
  </si>
  <si>
    <t>04M26N04E22</t>
  </si>
  <si>
    <t>04M26N04E27</t>
  </si>
  <si>
    <t>04M26N04E28</t>
  </si>
  <si>
    <t>04M26N04E29</t>
  </si>
  <si>
    <t>04M26N04E30</t>
  </si>
  <si>
    <t>04M26N04E31</t>
  </si>
  <si>
    <t>04M26N04E32</t>
  </si>
  <si>
    <t>04M26N04E33</t>
  </si>
  <si>
    <t>06M13N01E01</t>
  </si>
  <si>
    <t>06M13N01E02</t>
  </si>
  <si>
    <t>06M13N01E03</t>
  </si>
  <si>
    <t>06M13N01E04</t>
  </si>
  <si>
    <t>06M13N01E05</t>
  </si>
  <si>
    <t>06M13N01E06</t>
  </si>
  <si>
    <t>06M13N01E07</t>
  </si>
  <si>
    <t>06M13N01E08</t>
  </si>
  <si>
    <t>06M13N01E09</t>
  </si>
  <si>
    <t>06M13N01E10</t>
  </si>
  <si>
    <t>06M13N01E11</t>
  </si>
  <si>
    <t>06M13N01E12</t>
  </si>
  <si>
    <t>06M13N01E14</t>
  </si>
  <si>
    <t>06M13N01E15</t>
  </si>
  <si>
    <t>06M13N01E16</t>
  </si>
  <si>
    <t>06M13N01E17</t>
  </si>
  <si>
    <t>06M13N01E18</t>
  </si>
  <si>
    <t>06M13N01E19</t>
  </si>
  <si>
    <t>06M13N01E20</t>
  </si>
  <si>
    <t>06M13N01E21</t>
  </si>
  <si>
    <t>06M13N01E22</t>
  </si>
  <si>
    <t>06M13N01E23</t>
  </si>
  <si>
    <t>06M13N01E26</t>
  </si>
  <si>
    <t>06M13N01E27</t>
  </si>
  <si>
    <t>06M13N01E28</t>
  </si>
  <si>
    <t>06M13N01E29</t>
  </si>
  <si>
    <t>06M13N01E30</t>
  </si>
  <si>
    <t>06M13N01E31</t>
  </si>
  <si>
    <t>06M13N01E32</t>
  </si>
  <si>
    <t>06M13N01E33</t>
  </si>
  <si>
    <t>06M13N01E34</t>
  </si>
  <si>
    <t>06M13N01E35</t>
  </si>
  <si>
    <t>06M13N01W01</t>
  </si>
  <si>
    <t>06M13N01W02</t>
  </si>
  <si>
    <t>06M13N01W03</t>
  </si>
  <si>
    <t>06M13N01W04</t>
  </si>
  <si>
    <t>06M13N01W05</t>
  </si>
  <si>
    <t>06M13N01W06</t>
  </si>
  <si>
    <t>06M13N01W07</t>
  </si>
  <si>
    <t>06M13N01W08</t>
  </si>
  <si>
    <t>06M13N01W09</t>
  </si>
  <si>
    <t>06M13N01W11</t>
  </si>
  <si>
    <t>06M13N01W12</t>
  </si>
  <si>
    <t>06M13N01W13</t>
  </si>
  <si>
    <t>06M13N01W14</t>
  </si>
  <si>
    <t>06M13N01W15</t>
  </si>
  <si>
    <t>06M13N01W16</t>
  </si>
  <si>
    <t>06M13N01W17</t>
  </si>
  <si>
    <t>06M13N01W18</t>
  </si>
  <si>
    <t>06M13N01W19</t>
  </si>
  <si>
    <t>06M13N01W20</t>
  </si>
  <si>
    <t>06M13N01W21</t>
  </si>
  <si>
    <t>06M13N01W22</t>
  </si>
  <si>
    <t>06M13N01W23</t>
  </si>
  <si>
    <t>06M13N01W24</t>
  </si>
  <si>
    <t>06M13N01W25</t>
  </si>
  <si>
    <t>06M13N01W26</t>
  </si>
  <si>
    <t>06M13N01W27</t>
  </si>
  <si>
    <t>06M13N01W28</t>
  </si>
  <si>
    <t>06M13N01W29</t>
  </si>
  <si>
    <t>06M13N01W30</t>
  </si>
  <si>
    <t>06M13N01W31</t>
  </si>
  <si>
    <t>06M13N01W32</t>
  </si>
  <si>
    <t>06M13N01W33</t>
  </si>
  <si>
    <t>06M13N01W34</t>
  </si>
  <si>
    <t>06M13N01W35</t>
  </si>
  <si>
    <t>06M13N01W36</t>
  </si>
  <si>
    <t>06M13N02E07</t>
  </si>
  <si>
    <t>06M13N02W01</t>
  </si>
  <si>
    <t>06M13N02W02</t>
  </si>
  <si>
    <t>06M13N02W03</t>
  </si>
  <si>
    <t>06M13N02W04</t>
  </si>
  <si>
    <t>06M13N02W05</t>
  </si>
  <si>
    <t>06M13N02W06</t>
  </si>
  <si>
    <t>06M13N02W07</t>
  </si>
  <si>
    <t>06M13N02W08</t>
  </si>
  <si>
    <t>06M13N02W09</t>
  </si>
  <si>
    <t>06M13N02W10</t>
  </si>
  <si>
    <t>06M13N02W11</t>
  </si>
  <si>
    <t>06M13N02W12</t>
  </si>
  <si>
    <t>06M13N02W13</t>
  </si>
  <si>
    <t>06M13N02W14</t>
  </si>
  <si>
    <t>06M13N02W15</t>
  </si>
  <si>
    <t>06M13N02W16</t>
  </si>
  <si>
    <t>06M13N02W17</t>
  </si>
  <si>
    <t>06M13N02W18</t>
  </si>
  <si>
    <t>06M13N02W19</t>
  </si>
  <si>
    <t>06M13N02W20</t>
  </si>
  <si>
    <t>06M13N02W21</t>
  </si>
  <si>
    <t>06M13N02W22</t>
  </si>
  <si>
    <t>06M13N02W23</t>
  </si>
  <si>
    <t>06M13N02W24</t>
  </si>
  <si>
    <t>06M13N02W25</t>
  </si>
  <si>
    <t>06M13N02W26</t>
  </si>
  <si>
    <t>06M13N02W27</t>
  </si>
  <si>
    <t>06M13N02W28</t>
  </si>
  <si>
    <t>06M13N02W29</t>
  </si>
  <si>
    <t>06M13N02W33</t>
  </si>
  <si>
    <t>06M13N02W34</t>
  </si>
  <si>
    <t>06M13N02W35</t>
  </si>
  <si>
    <t>06M13N02W36</t>
  </si>
  <si>
    <t>06M13N03W01</t>
  </si>
  <si>
    <t>06M13N03W06</t>
  </si>
  <si>
    <t>06M13N03W35</t>
  </si>
  <si>
    <t>06M13N03W36</t>
  </si>
  <si>
    <t>06M14N01E26</t>
  </si>
  <si>
    <t>06M14N01E27</t>
  </si>
  <si>
    <t>06M14N01E28</t>
  </si>
  <si>
    <t>06M14N01E29</t>
  </si>
  <si>
    <t>06M14N01E31</t>
  </si>
  <si>
    <t>06M14N01E32</t>
  </si>
  <si>
    <t>06M14N01E33</t>
  </si>
  <si>
    <t>06M14N01E34</t>
  </si>
  <si>
    <t>06M14N01E35</t>
  </si>
  <si>
    <t>06M14N01W03</t>
  </si>
  <si>
    <t>06M14N01W04</t>
  </si>
  <si>
    <t>06M14N01W05</t>
  </si>
  <si>
    <t>06M14N01W06</t>
  </si>
  <si>
    <t>06M14N01W07</t>
  </si>
  <si>
    <t>06M14N01W08</t>
  </si>
  <si>
    <t>06M14N01W09</t>
  </si>
  <si>
    <t>06M14N01W10</t>
  </si>
  <si>
    <t>06M14N01W14</t>
  </si>
  <si>
    <t>06M14N01W15</t>
  </si>
  <si>
    <t>06M14N01W16</t>
  </si>
  <si>
    <t>06M14N01W17</t>
  </si>
  <si>
    <t>06M14N01W18</t>
  </si>
  <si>
    <t>06M14N01W19</t>
  </si>
  <si>
    <t>06M14N01W20</t>
  </si>
  <si>
    <t>06M14N01W21</t>
  </si>
  <si>
    <t>06M14N01W22</t>
  </si>
  <si>
    <t>06M14N01W23</t>
  </si>
  <si>
    <t>06M14N01W25</t>
  </si>
  <si>
    <t>06M14N01W26</t>
  </si>
  <si>
    <t>06M14N01W27</t>
  </si>
  <si>
    <t>06M14N01W28</t>
  </si>
  <si>
    <t>06M14N01W29</t>
  </si>
  <si>
    <t>06M14N01W30</t>
  </si>
  <si>
    <t>06M14N01W31</t>
  </si>
  <si>
    <t>06M14N01W32</t>
  </si>
  <si>
    <t>06M14N01W33</t>
  </si>
  <si>
    <t>06M14N01W34</t>
  </si>
  <si>
    <t>06M14N01W35</t>
  </si>
  <si>
    <t>06M14N01W36</t>
  </si>
  <si>
    <t>06M14N02W01</t>
  </si>
  <si>
    <t>06M14N02W02</t>
  </si>
  <si>
    <t>06M14N02W03</t>
  </si>
  <si>
    <t>06M14N02W04</t>
  </si>
  <si>
    <t>06M14N02W05</t>
  </si>
  <si>
    <t>06M14N02W06</t>
  </si>
  <si>
    <t>06M14N02W07</t>
  </si>
  <si>
    <t>06M14N02W08</t>
  </si>
  <si>
    <t>06M14N02W09</t>
  </si>
  <si>
    <t>06M14N02W10</t>
  </si>
  <si>
    <t>06M14N02W11</t>
  </si>
  <si>
    <t>06M14N02W12</t>
  </si>
  <si>
    <t>06M14N02W13</t>
  </si>
  <si>
    <t>06M14N02W14</t>
  </si>
  <si>
    <t>06M14N02W15</t>
  </si>
  <si>
    <t>06M14N02W16</t>
  </si>
  <si>
    <t>06M14N02W17</t>
  </si>
  <si>
    <t>06M14N02W18</t>
  </si>
  <si>
    <t>06M14N02W19</t>
  </si>
  <si>
    <t>06M14N02W20</t>
  </si>
  <si>
    <t>06M14N02W21</t>
  </si>
  <si>
    <t>06M14N02W22</t>
  </si>
  <si>
    <t>06M14N02W23</t>
  </si>
  <si>
    <t>06M14N02W24</t>
  </si>
  <si>
    <t>06M14N02W25</t>
  </si>
  <si>
    <t>06M14N02W26</t>
  </si>
  <si>
    <t>06M14N02W27</t>
  </si>
  <si>
    <t>06M14N02W28</t>
  </si>
  <si>
    <t>06M14N02W29</t>
  </si>
  <si>
    <t>06M14N02W30</t>
  </si>
  <si>
    <t>06M14N02W31</t>
  </si>
  <si>
    <t>06M14N02W32</t>
  </si>
  <si>
    <t>06M14N02W33</t>
  </si>
  <si>
    <t>06M14N02W34</t>
  </si>
  <si>
    <t>06M14N02W35</t>
  </si>
  <si>
    <t>06M14N02W36</t>
  </si>
  <si>
    <t>06M14N03W01</t>
  </si>
  <si>
    <t>06M14N03W02</t>
  </si>
  <si>
    <t>06M14N03W03</t>
  </si>
  <si>
    <t>06M14N03W04</t>
  </si>
  <si>
    <t>06M14N03W05</t>
  </si>
  <si>
    <t>06M14N03W07</t>
  </si>
  <si>
    <t>06M14N03W09</t>
  </si>
  <si>
    <t>06M14N03W10</t>
  </si>
  <si>
    <t>06M14N03W11</t>
  </si>
  <si>
    <t>06M14N03W12</t>
  </si>
  <si>
    <t>06M14N03W13</t>
  </si>
  <si>
    <t>06M14N03W14</t>
  </si>
  <si>
    <t>06M14N03W15</t>
  </si>
  <si>
    <t>06M14N03W22</t>
  </si>
  <si>
    <t>06M14N03W23</t>
  </si>
  <si>
    <t>06M14N03W24</t>
  </si>
  <si>
    <t>06M14N03W25</t>
  </si>
  <si>
    <t>06M14N03W26</t>
  </si>
  <si>
    <t>06M14N03W34</t>
  </si>
  <si>
    <t>06M14N03W36</t>
  </si>
  <si>
    <t>06M14N04W03</t>
  </si>
  <si>
    <t>06M14N04W10</t>
  </si>
  <si>
    <t>06M15N01W03</t>
  </si>
  <si>
    <t>06M15N01W07</t>
  </si>
  <si>
    <t>06M15N01W08</t>
  </si>
  <si>
    <t>06M15N01W09</t>
  </si>
  <si>
    <t>06M15N01W10</t>
  </si>
  <si>
    <t>06M15N01W16</t>
  </si>
  <si>
    <t>06M15N01W17</t>
  </si>
  <si>
    <t>06M15N01W18</t>
  </si>
  <si>
    <t>06M15N01W19</t>
  </si>
  <si>
    <t>06M15N01W20</t>
  </si>
  <si>
    <t>06M15N01W21</t>
  </si>
  <si>
    <t>06M15N01W28</t>
  </si>
  <si>
    <t>06M15N01W29</t>
  </si>
  <si>
    <t>06M15N01W30</t>
  </si>
  <si>
    <t>06M15N01W31</t>
  </si>
  <si>
    <t>06M15N01W32</t>
  </si>
  <si>
    <t>06M15N01W33</t>
  </si>
  <si>
    <t>06M15N01W34</t>
  </si>
  <si>
    <t>06M15N02W03</t>
  </si>
  <si>
    <t>06M15N02W04</t>
  </si>
  <si>
    <t>06M15N02W05</t>
  </si>
  <si>
    <t>06M15N02W06</t>
  </si>
  <si>
    <t>06M15N02W07</t>
  </si>
  <si>
    <t>06M15N02W08</t>
  </si>
  <si>
    <t>06M15N02W09</t>
  </si>
  <si>
    <t>06M15N02W10</t>
  </si>
  <si>
    <t>06M15N02W12</t>
  </si>
  <si>
    <t>06M15N02W13</t>
  </si>
  <si>
    <t>06M15N02W15</t>
  </si>
  <si>
    <t>06M15N02W16</t>
  </si>
  <si>
    <t>06M15N02W17</t>
  </si>
  <si>
    <t>06M15N02W18</t>
  </si>
  <si>
    <t>06M15N02W19</t>
  </si>
  <si>
    <t>06M15N02W20</t>
  </si>
  <si>
    <t>06M15N02W21</t>
  </si>
  <si>
    <t>06M15N02W22</t>
  </si>
  <si>
    <t>06M15N02W25</t>
  </si>
  <si>
    <t>06M15N02W27</t>
  </si>
  <si>
    <t>06M15N02W28</t>
  </si>
  <si>
    <t>06M15N02W29</t>
  </si>
  <si>
    <t>06M15N02W30</t>
  </si>
  <si>
    <t>06M15N02W31</t>
  </si>
  <si>
    <t>06M15N02W32</t>
  </si>
  <si>
    <t>06M15N02W33</t>
  </si>
  <si>
    <t>06M15N02W34</t>
  </si>
  <si>
    <t>06M15N02W35</t>
  </si>
  <si>
    <t>06M15N03W01</t>
  </si>
  <si>
    <t>06M15N03W02</t>
  </si>
  <si>
    <t>06M15N03W03</t>
  </si>
  <si>
    <t>06M15N03W04</t>
  </si>
  <si>
    <t>06M15N03W05</t>
  </si>
  <si>
    <t>06M15N03W06</t>
  </si>
  <si>
    <t>06M15N03W07</t>
  </si>
  <si>
    <t>06M15N03W08</t>
  </si>
  <si>
    <t>06M15N03W09</t>
  </si>
  <si>
    <t>06M15N03W10</t>
  </si>
  <si>
    <t>06M15N03W11</t>
  </si>
  <si>
    <t>06M15N03W12</t>
  </si>
  <si>
    <t>06M15N03W13</t>
  </si>
  <si>
    <t>06M15N03W14</t>
  </si>
  <si>
    <t>06M15N03W15</t>
  </si>
  <si>
    <t>06M15N03W16</t>
  </si>
  <si>
    <t>06M15N03W17</t>
  </si>
  <si>
    <t>06M15N03W18</t>
  </si>
  <si>
    <t>06M15N03W19</t>
  </si>
  <si>
    <t>06M15N03W20</t>
  </si>
  <si>
    <t>06M15N03W21</t>
  </si>
  <si>
    <t>06M15N03W22</t>
  </si>
  <si>
    <t>06M15N03W23</t>
  </si>
  <si>
    <t>06M15N03W24</t>
  </si>
  <si>
    <t>06M15N03W25</t>
  </si>
  <si>
    <t>06M15N03W26</t>
  </si>
  <si>
    <t>06M15N03W27</t>
  </si>
  <si>
    <t>06M15N03W28</t>
  </si>
  <si>
    <t>06M15N03W29</t>
  </si>
  <si>
    <t>06M15N03W30</t>
  </si>
  <si>
    <t>06M15N03W32</t>
  </si>
  <si>
    <t>06M15N03W33</t>
  </si>
  <si>
    <t>06M15N03W34</t>
  </si>
  <si>
    <t>06M15N03W35</t>
  </si>
  <si>
    <t>06M15N03W36</t>
  </si>
  <si>
    <t>06M15N04W01</t>
  </si>
  <si>
    <t>06M15N04W02</t>
  </si>
  <si>
    <t>06M15N04W03</t>
  </si>
  <si>
    <t>06M15N04W10</t>
  </si>
  <si>
    <t>06M15N04W11</t>
  </si>
  <si>
    <t>06M15N04W12</t>
  </si>
  <si>
    <t>06M15N04W13</t>
  </si>
  <si>
    <t>06M15N04W14</t>
  </si>
  <si>
    <t>06M15N04W15</t>
  </si>
  <si>
    <t>06M15N04W22</t>
  </si>
  <si>
    <t>06M15N04W23</t>
  </si>
  <si>
    <t>06M15N04W24</t>
  </si>
  <si>
    <t>06M15N04W25</t>
  </si>
  <si>
    <t>06M15N04W26</t>
  </si>
  <si>
    <t>06M15N04W27</t>
  </si>
  <si>
    <t>06M15N04W33</t>
  </si>
  <si>
    <t>06M15N04W35</t>
  </si>
  <si>
    <t>06M15N05W09</t>
  </si>
  <si>
    <t>06M15N05W18</t>
  </si>
  <si>
    <t>06M16N01W03</t>
  </si>
  <si>
    <t>06M16N01W04</t>
  </si>
  <si>
    <t>06M16N01W05</t>
  </si>
  <si>
    <t>06M16N01W06</t>
  </si>
  <si>
    <t>06M16N01W07</t>
  </si>
  <si>
    <t>06M16N01W08</t>
  </si>
  <si>
    <t>06M16N01W09</t>
  </si>
  <si>
    <t>06M16N01W10</t>
  </si>
  <si>
    <t>06M16N01W15</t>
  </si>
  <si>
    <t>06M16N01W16</t>
  </si>
  <si>
    <t>06M16N01W17</t>
  </si>
  <si>
    <t>06M16N01W22</t>
  </si>
  <si>
    <t>06M16N01W26</t>
  </si>
  <si>
    <t>06M16N01W27</t>
  </si>
  <si>
    <t>06M16N01W34</t>
  </si>
  <si>
    <t>06M16N01W35</t>
  </si>
  <si>
    <t>06M16N02W01</t>
  </si>
  <si>
    <t>06M16N02W02</t>
  </si>
  <si>
    <t>06M16N02W03</t>
  </si>
  <si>
    <t>06M16N02W04</t>
  </si>
  <si>
    <t>06M16N02W05</t>
  </si>
  <si>
    <t>06M16N02W06</t>
  </si>
  <si>
    <t>06M16N02W07</t>
  </si>
  <si>
    <t>06M16N02W08</t>
  </si>
  <si>
    <t>06M16N02W09</t>
  </si>
  <si>
    <t>06M16N02W10</t>
  </si>
  <si>
    <t>06M16N02W12</t>
  </si>
  <si>
    <t>06M16N02W14</t>
  </si>
  <si>
    <t>06M16N02W15</t>
  </si>
  <si>
    <t>06M16N02W16</t>
  </si>
  <si>
    <t>06M16N02W17</t>
  </si>
  <si>
    <t>06M16N02W18</t>
  </si>
  <si>
    <t>06M16N02W19</t>
  </si>
  <si>
    <t>06M16N02W21</t>
  </si>
  <si>
    <t>06M16N02W22</t>
  </si>
  <si>
    <t>06M16N02W23</t>
  </si>
  <si>
    <t>06M16N02W27</t>
  </si>
  <si>
    <t>06M16N02W28</t>
  </si>
  <si>
    <t>06M16N02W29</t>
  </si>
  <si>
    <t>06M16N02W30</t>
  </si>
  <si>
    <t>06M16N02W31</t>
  </si>
  <si>
    <t>06M16N02W32</t>
  </si>
  <si>
    <t>06M16N02W33</t>
  </si>
  <si>
    <t>06M16N02W34</t>
  </si>
  <si>
    <t>06M16N03W01</t>
  </si>
  <si>
    <t>06M16N03W02</t>
  </si>
  <si>
    <t>06M16N03W03</t>
  </si>
  <si>
    <t>06M16N03W04</t>
  </si>
  <si>
    <t>06M16N03W05</t>
  </si>
  <si>
    <t>06M16N03W06</t>
  </si>
  <si>
    <t>06M16N03W07</t>
  </si>
  <si>
    <t>06M16N03W08</t>
  </si>
  <si>
    <t>06M16N03W09</t>
  </si>
  <si>
    <t>06M16N03W10</t>
  </si>
  <si>
    <t>06M16N03W11</t>
  </si>
  <si>
    <t>06M16N03W12</t>
  </si>
  <si>
    <t>06M16N03W13</t>
  </si>
  <si>
    <t>06M16N03W14</t>
  </si>
  <si>
    <t>06M16N03W15</t>
  </si>
  <si>
    <t>06M16N03W16</t>
  </si>
  <si>
    <t>06M16N03W17</t>
  </si>
  <si>
    <t>06M16N03W18</t>
  </si>
  <si>
    <t>06M16N03W19</t>
  </si>
  <si>
    <t>06M16N03W20</t>
  </si>
  <si>
    <t>06M16N03W21</t>
  </si>
  <si>
    <t>06M16N03W22</t>
  </si>
  <si>
    <t>06M16N03W23</t>
  </si>
  <si>
    <t>06M16N03W24</t>
  </si>
  <si>
    <t>06M16N03W25</t>
  </si>
  <si>
    <t>06M16N03W27</t>
  </si>
  <si>
    <t>06M16N03W28</t>
  </si>
  <si>
    <t>06M16N03W29</t>
  </si>
  <si>
    <t>06M16N03W30</t>
  </si>
  <si>
    <t>06M16N03W31</t>
  </si>
  <si>
    <t>06M16N03W32</t>
  </si>
  <si>
    <t>06M16N03W33</t>
  </si>
  <si>
    <t>06M16N03W35</t>
  </si>
  <si>
    <t>06M16N03W36</t>
  </si>
  <si>
    <t>06M16N04W01</t>
  </si>
  <si>
    <t>06M16N04W02</t>
  </si>
  <si>
    <t>06M16N04W03</t>
  </si>
  <si>
    <t>06M16N04W09</t>
  </si>
  <si>
    <t>06M16N04W10</t>
  </si>
  <si>
    <t>06M16N04W11</t>
  </si>
  <si>
    <t>06M16N04W12</t>
  </si>
  <si>
    <t>06M16N04W13</t>
  </si>
  <si>
    <t>06M16N04W14</t>
  </si>
  <si>
    <t>06M16N04W15</t>
  </si>
  <si>
    <t>06M16N04W22</t>
  </si>
  <si>
    <t>06M16N04W23</t>
  </si>
  <si>
    <t>06M16N04W24</t>
  </si>
  <si>
    <t>06M16N04W25</t>
  </si>
  <si>
    <t>06M16N04W26</t>
  </si>
  <si>
    <t>06M16N04W27</t>
  </si>
  <si>
    <t>06M16N04W34</t>
  </si>
  <si>
    <t>06M16N04W35</t>
  </si>
  <si>
    <t>06M16N04W36</t>
  </si>
  <si>
    <t>06M17N01E06</t>
  </si>
  <si>
    <t>06M17N01E07</t>
  </si>
  <si>
    <t>06M17N01W01</t>
  </si>
  <si>
    <t>06M17N01W02</t>
  </si>
  <si>
    <t>06M17N01W03</t>
  </si>
  <si>
    <t>06M17N01W04</t>
  </si>
  <si>
    <t>06M17N01W05</t>
  </si>
  <si>
    <t>06M17N01W06</t>
  </si>
  <si>
    <t>06M17N01W07</t>
  </si>
  <si>
    <t>06M17N01W08</t>
  </si>
  <si>
    <t>06M17N01W09</t>
  </si>
  <si>
    <t>06M17N01W10</t>
  </si>
  <si>
    <t>06M17N01W11</t>
  </si>
  <si>
    <t>06M17N01W12</t>
  </si>
  <si>
    <t>06M17N01W15</t>
  </si>
  <si>
    <t>06M17N01W16</t>
  </si>
  <si>
    <t>06M17N01W17</t>
  </si>
  <si>
    <t>06M17N01W18</t>
  </si>
  <si>
    <t>06M17N01W19</t>
  </si>
  <si>
    <t>06M17N01W20</t>
  </si>
  <si>
    <t>06M17N01W21</t>
  </si>
  <si>
    <t>06M17N01W22</t>
  </si>
  <si>
    <t>06M17N01W23</t>
  </si>
  <si>
    <t>06M17N01W25</t>
  </si>
  <si>
    <t>06M17N01W26</t>
  </si>
  <si>
    <t>06M17N01W27</t>
  </si>
  <si>
    <t>06M17N01W28</t>
  </si>
  <si>
    <t>06M17N01W29</t>
  </si>
  <si>
    <t>06M17N01W30</t>
  </si>
  <si>
    <t>06M17N01W31</t>
  </si>
  <si>
    <t>06M17N01W32</t>
  </si>
  <si>
    <t>06M17N01W33</t>
  </si>
  <si>
    <t>06M17N01W35</t>
  </si>
  <si>
    <t>06M17N01W36</t>
  </si>
  <si>
    <t>06M17N02W01</t>
  </si>
  <si>
    <t>06M17N02W02</t>
  </si>
  <si>
    <t>06M17N02W03</t>
  </si>
  <si>
    <t>06M17N02W04</t>
  </si>
  <si>
    <t>06M17N02W05</t>
  </si>
  <si>
    <t>06M17N02W06</t>
  </si>
  <si>
    <t>06M17N02W07</t>
  </si>
  <si>
    <t>06M17N02W08</t>
  </si>
  <si>
    <t>06M17N02W09</t>
  </si>
  <si>
    <t>06M17N02W10</t>
  </si>
  <si>
    <t>06M17N02W11</t>
  </si>
  <si>
    <t>06M17N02W12</t>
  </si>
  <si>
    <t>06M17N02W13</t>
  </si>
  <si>
    <t>06M17N02W14</t>
  </si>
  <si>
    <t>06M17N02W15</t>
  </si>
  <si>
    <t>06M17N02W18</t>
  </si>
  <si>
    <t>06M17N02W19</t>
  </si>
  <si>
    <t>06M17N02W22</t>
  </si>
  <si>
    <t>06M17N02W23</t>
  </si>
  <si>
    <t>06M17N02W24</t>
  </si>
  <si>
    <t>06M17N02W25</t>
  </si>
  <si>
    <t>06M17N02W26</t>
  </si>
  <si>
    <t>06M17N02W27</t>
  </si>
  <si>
    <t>06M17N02W30</t>
  </si>
  <si>
    <t>06M17N02W31</t>
  </si>
  <si>
    <t>06M17N02W34</t>
  </si>
  <si>
    <t>06M17N02W35</t>
  </si>
  <si>
    <t>06M17N02W36</t>
  </si>
  <si>
    <t>06M17N03W01</t>
  </si>
  <si>
    <t>06M17N03W02</t>
  </si>
  <si>
    <t>06M17N03W03</t>
  </si>
  <si>
    <t>06M17N03W04</t>
  </si>
  <si>
    <t>06M17N03W05</t>
  </si>
  <si>
    <t>06M17N03W06</t>
  </si>
  <si>
    <t>06M17N03W07</t>
  </si>
  <si>
    <t>06M17N03W08</t>
  </si>
  <si>
    <t>06M17N03W09</t>
  </si>
  <si>
    <t>06M17N03W10</t>
  </si>
  <si>
    <t>06M17N03W11</t>
  </si>
  <si>
    <t>06M17N03W12</t>
  </si>
  <si>
    <t>06M17N03W13</t>
  </si>
  <si>
    <t>06M17N03W14</t>
  </si>
  <si>
    <t>06M17N03W15</t>
  </si>
  <si>
    <t>06M17N03W16</t>
  </si>
  <si>
    <t>06M17N03W17</t>
  </si>
  <si>
    <t>06M17N03W18</t>
  </si>
  <si>
    <t>06M17N03W19</t>
  </si>
  <si>
    <t>06M17N03W20</t>
  </si>
  <si>
    <t>06M17N03W21</t>
  </si>
  <si>
    <t>06M17N03W22</t>
  </si>
  <si>
    <t>06M17N03W23</t>
  </si>
  <si>
    <t>06M17N03W24</t>
  </si>
  <si>
    <t>06M17N03W25</t>
  </si>
  <si>
    <t>06M17N03W26</t>
  </si>
  <si>
    <t>06M17N03W27</t>
  </si>
  <si>
    <t>06M17N03W28</t>
  </si>
  <si>
    <t>06M17N03W29</t>
  </si>
  <si>
    <t>06M17N03W30</t>
  </si>
  <si>
    <t>06M17N03W31</t>
  </si>
  <si>
    <t>06M17N03W32</t>
  </si>
  <si>
    <t>06M17N03W33</t>
  </si>
  <si>
    <t>06M17N03W34</t>
  </si>
  <si>
    <t>06M17N03W35</t>
  </si>
  <si>
    <t>06M17N03W36</t>
  </si>
  <si>
    <t>06M17N04W01</t>
  </si>
  <si>
    <t>06M17N04W12</t>
  </si>
  <si>
    <t>06M17N04W13</t>
  </si>
  <si>
    <t>06M17N04W19</t>
  </si>
  <si>
    <t>06M17N04W23</t>
  </si>
  <si>
    <t>06M17N04W24</t>
  </si>
  <si>
    <t>06M17N04W25</t>
  </si>
  <si>
    <t>06M17N04W26</t>
  </si>
  <si>
    <t>06M17N04W30</t>
  </si>
  <si>
    <t>06M17N04W34</t>
  </si>
  <si>
    <t>06M17N04W35</t>
  </si>
  <si>
    <t>06M17N04W36</t>
  </si>
  <si>
    <t>06M18N01E30</t>
  </si>
  <si>
    <t>06M18N01E31</t>
  </si>
  <si>
    <t>06M18N01W25</t>
  </si>
  <si>
    <t>06M18N01W26</t>
  </si>
  <si>
    <t>06M18N01W27</t>
  </si>
  <si>
    <t>06M18N01W28</t>
  </si>
  <si>
    <t>06M18N01W32</t>
  </si>
  <si>
    <t>06M18N01W33</t>
  </si>
  <si>
    <t>06M18N01W34</t>
  </si>
  <si>
    <t>06M18N01W35</t>
  </si>
  <si>
    <t>06M18N01W36</t>
  </si>
  <si>
    <t>06M18N02W15</t>
  </si>
  <si>
    <t>06M18N02W16</t>
  </si>
  <si>
    <t>06M18N02W17</t>
  </si>
  <si>
    <t>06M18N02W18</t>
  </si>
  <si>
    <t>06M18N02W19</t>
  </si>
  <si>
    <t>06M18N02W20</t>
  </si>
  <si>
    <t>06M18N02W21</t>
  </si>
  <si>
    <t>06M18N02W22</t>
  </si>
  <si>
    <t>06M18N02W27</t>
  </si>
  <si>
    <t>06M18N02W28</t>
  </si>
  <si>
    <t>06M18N02W29</t>
  </si>
  <si>
    <t>06M18N02W31</t>
  </si>
  <si>
    <t>06M18N02W32</t>
  </si>
  <si>
    <t>06M18N02W33</t>
  </si>
  <si>
    <t>06M18N02W34</t>
  </si>
  <si>
    <t>06M18N02W35</t>
  </si>
  <si>
    <t>06M18N02W36</t>
  </si>
  <si>
    <t>06M18N03W28</t>
  </si>
  <si>
    <t>06M18N03W29</t>
  </si>
  <si>
    <t>06M18N03W30</t>
  </si>
  <si>
    <t>06M18N03W31</t>
  </si>
  <si>
    <t>06M18N03W32</t>
  </si>
  <si>
    <t>06M18N03W33</t>
  </si>
  <si>
    <t>06M18N03W34</t>
  </si>
  <si>
    <t>06M18N03W36</t>
  </si>
  <si>
    <t>06M18N04W25</t>
  </si>
  <si>
    <t>06M18N04W36</t>
  </si>
  <si>
    <t>11H05S06E22</t>
  </si>
  <si>
    <t>11M17N02W22</t>
  </si>
  <si>
    <t>11M18N01E05</t>
  </si>
  <si>
    <t>11M18N01E06</t>
  </si>
  <si>
    <t>11M18N01E07</t>
  </si>
  <si>
    <t>11M18N01E08</t>
  </si>
  <si>
    <t>11M18N01E18</t>
  </si>
  <si>
    <t>11M18N01E19</t>
  </si>
  <si>
    <t>11M18N01E20</t>
  </si>
  <si>
    <t>11M18N01W01</t>
  </si>
  <si>
    <t>11M18N01W02</t>
  </si>
  <si>
    <t>11M18N01W03</t>
  </si>
  <si>
    <t>11M18N01W04</t>
  </si>
  <si>
    <t>11M18N01W05</t>
  </si>
  <si>
    <t>11M18N01W06</t>
  </si>
  <si>
    <t>11M18N01W08</t>
  </si>
  <si>
    <t>11M18N01W09</t>
  </si>
  <si>
    <t>11M18N01W10</t>
  </si>
  <si>
    <t>11M18N01W11</t>
  </si>
  <si>
    <t>11M18N01W12</t>
  </si>
  <si>
    <t>11M18N01W13</t>
  </si>
  <si>
    <t>11M18N01W14</t>
  </si>
  <si>
    <t>11M18N01W15</t>
  </si>
  <si>
    <t>11M18N01W16</t>
  </si>
  <si>
    <t>11M18N01W21</t>
  </si>
  <si>
    <t>11M18N01W22</t>
  </si>
  <si>
    <t>11M18N01W23</t>
  </si>
  <si>
    <t>11M18N01W24</t>
  </si>
  <si>
    <t>11M18N01W25</t>
  </si>
  <si>
    <t>11M18N01W28</t>
  </si>
  <si>
    <t>11M18N01W34</t>
  </si>
  <si>
    <t>11M18N02W01</t>
  </si>
  <si>
    <t>11M18N02W02</t>
  </si>
  <si>
    <t>11M18N02W03</t>
  </si>
  <si>
    <t>11M18N02W04</t>
  </si>
  <si>
    <t>11M18N02W05</t>
  </si>
  <si>
    <t>11M18N02W06</t>
  </si>
  <si>
    <t>11M18N02W07</t>
  </si>
  <si>
    <t>11M18N02W08</t>
  </si>
  <si>
    <t>11M18N02W09</t>
  </si>
  <si>
    <t>11M18N02W10</t>
  </si>
  <si>
    <t>11M18N02W15</t>
  </si>
  <si>
    <t>11M18N02W16</t>
  </si>
  <si>
    <t>11M18N02W17</t>
  </si>
  <si>
    <t>11M18N03W03</t>
  </si>
  <si>
    <t>11M18N03W04</t>
  </si>
  <si>
    <t>11M18N03W05</t>
  </si>
  <si>
    <t>11M18N03W06</t>
  </si>
  <si>
    <t>11M18N03W07</t>
  </si>
  <si>
    <t>11M18N03W08</t>
  </si>
  <si>
    <t>11M18N03W09</t>
  </si>
  <si>
    <t>11M18N03W16</t>
  </si>
  <si>
    <t>11M18N03W17</t>
  </si>
  <si>
    <t>11M18N03W18</t>
  </si>
  <si>
    <t>11M18N03W19</t>
  </si>
  <si>
    <t>11M18N03W20</t>
  </si>
  <si>
    <t>11M18N03W21</t>
  </si>
  <si>
    <t>11M18N03W28</t>
  </si>
  <si>
    <t>11M18N03W29</t>
  </si>
  <si>
    <t>11M18N03W30</t>
  </si>
  <si>
    <t>11M18N04W01</t>
  </si>
  <si>
    <t>11M18N04W02</t>
  </si>
  <si>
    <t>11M18N04W03</t>
  </si>
  <si>
    <t>11M18N04W11</t>
  </si>
  <si>
    <t>11M18N04W12</t>
  </si>
  <si>
    <t>11M18N04W13</t>
  </si>
  <si>
    <t>11M18N04W14</t>
  </si>
  <si>
    <t>11M18N04W24</t>
  </si>
  <si>
    <t>11M18N04W25</t>
  </si>
  <si>
    <t>11M18N06W23</t>
  </si>
  <si>
    <t>11M19N01E03</t>
  </si>
  <si>
    <t>11M19N01E04</t>
  </si>
  <si>
    <t>11M19N01E05</t>
  </si>
  <si>
    <t>11M19N01E06</t>
  </si>
  <si>
    <t>11M19N01E07</t>
  </si>
  <si>
    <t>11M19N01E08</t>
  </si>
  <si>
    <t>11M19N01E17</t>
  </si>
  <si>
    <t>11M19N01E18</t>
  </si>
  <si>
    <t>11M19N01E19</t>
  </si>
  <si>
    <t>11M19N01E20</t>
  </si>
  <si>
    <t>11M19N01E29</t>
  </si>
  <si>
    <t>11M19N01E30</t>
  </si>
  <si>
    <t>11M19N01E31</t>
  </si>
  <si>
    <t>11M19N01E33</t>
  </si>
  <si>
    <t>11M19N01W01</t>
  </si>
  <si>
    <t>11M19N01W02</t>
  </si>
  <si>
    <t>11M19N01W03</t>
  </si>
  <si>
    <t>11M19N01W04</t>
  </si>
  <si>
    <t>11M19N01W06</t>
  </si>
  <si>
    <t>11M19N01W07</t>
  </si>
  <si>
    <t>11M19N01W08</t>
  </si>
  <si>
    <t>11M19N01W09</t>
  </si>
  <si>
    <t>11M19N01W10</t>
  </si>
  <si>
    <t>11M19N01W11</t>
  </si>
  <si>
    <t>11M19N01W12</t>
  </si>
  <si>
    <t>11M19N01W13</t>
  </si>
  <si>
    <t>11M19N01W14</t>
  </si>
  <si>
    <t>11M19N01W15</t>
  </si>
  <si>
    <t>11M19N01W16</t>
  </si>
  <si>
    <t>11M19N01W17</t>
  </si>
  <si>
    <t>11M19N01W18</t>
  </si>
  <si>
    <t>11M19N01W19</t>
  </si>
  <si>
    <t>11M19N01W20</t>
  </si>
  <si>
    <t>11M19N01W21</t>
  </si>
  <si>
    <t>11M19N01W22</t>
  </si>
  <si>
    <t>11M19N01W23</t>
  </si>
  <si>
    <t>11M19N01W24</t>
  </si>
  <si>
    <t>11M19N01W25</t>
  </si>
  <si>
    <t>11M19N01W26</t>
  </si>
  <si>
    <t>11M19N01W27</t>
  </si>
  <si>
    <t>11M19N01W28</t>
  </si>
  <si>
    <t>11M19N01W29</t>
  </si>
  <si>
    <t>11M19N01W30</t>
  </si>
  <si>
    <t>11M19N01W31</t>
  </si>
  <si>
    <t>11M19N01W32</t>
  </si>
  <si>
    <t>11M19N01W33</t>
  </si>
  <si>
    <t>11M19N01W34</t>
  </si>
  <si>
    <t>11M19N01W35</t>
  </si>
  <si>
    <t>11M19N01W36</t>
  </si>
  <si>
    <t>11M19N02W01</t>
  </si>
  <si>
    <t>11M19N02W02</t>
  </si>
  <si>
    <t>11M19N02W03</t>
  </si>
  <si>
    <t>11M19N02W04</t>
  </si>
  <si>
    <t>11M19N02W05</t>
  </si>
  <si>
    <t>11M19N02W06</t>
  </si>
  <si>
    <t>11M19N02W07</t>
  </si>
  <si>
    <t>11M19N02W08</t>
  </si>
  <si>
    <t>11M19N02W09</t>
  </si>
  <si>
    <t>11M19N02W10</t>
  </si>
  <si>
    <t>11M19N02W11</t>
  </si>
  <si>
    <t>11M19N02W12</t>
  </si>
  <si>
    <t>11M19N02W13</t>
  </si>
  <si>
    <t>11M19N02W14</t>
  </si>
  <si>
    <t>11M19N02W15</t>
  </si>
  <si>
    <t>11M19N02W16</t>
  </si>
  <si>
    <t>11M19N02W17</t>
  </si>
  <si>
    <t>11M19N02W18</t>
  </si>
  <si>
    <t>11M19N02W19</t>
  </si>
  <si>
    <t>11M19N02W20</t>
  </si>
  <si>
    <t>11M19N02W21</t>
  </si>
  <si>
    <t>11M19N02W22</t>
  </si>
  <si>
    <t>11M19N02W23</t>
  </si>
  <si>
    <t>11M19N02W24</t>
  </si>
  <si>
    <t>11M19N02W25</t>
  </si>
  <si>
    <t>11M19N02W26</t>
  </si>
  <si>
    <t>11M19N02W27</t>
  </si>
  <si>
    <t>11M19N02W28</t>
  </si>
  <si>
    <t>11M19N02W29</t>
  </si>
  <si>
    <t>11M19N02W30</t>
  </si>
  <si>
    <t>11M19N02W31</t>
  </si>
  <si>
    <t>11M19N02W32</t>
  </si>
  <si>
    <t>11M19N02W33</t>
  </si>
  <si>
    <t>11M19N02W34</t>
  </si>
  <si>
    <t>11M19N02W35</t>
  </si>
  <si>
    <t>11M19N02W36</t>
  </si>
  <si>
    <t>11M19N03W01</t>
  </si>
  <si>
    <t>11M19N03W12</t>
  </si>
  <si>
    <t>11M19N03W13</t>
  </si>
  <si>
    <t>11M19N03W18</t>
  </si>
  <si>
    <t>11M19N03W19</t>
  </si>
  <si>
    <t>11M19N03W24</t>
  </si>
  <si>
    <t>11M19N03W25</t>
  </si>
  <si>
    <t>11M19N03W26</t>
  </si>
  <si>
    <t>11M19N03W29</t>
  </si>
  <si>
    <t>11M19N03W30</t>
  </si>
  <si>
    <t>11M19N03W31</t>
  </si>
  <si>
    <t>11M19N03W32</t>
  </si>
  <si>
    <t>11M19N03W33</t>
  </si>
  <si>
    <t>11M19N03W34</t>
  </si>
  <si>
    <t>11M19N03W35</t>
  </si>
  <si>
    <t>11M19N03W36</t>
  </si>
  <si>
    <t>11M19N04W01</t>
  </si>
  <si>
    <t>11M19N04W02</t>
  </si>
  <si>
    <t>11M19N04W03</t>
  </si>
  <si>
    <t>11M19N04W05</t>
  </si>
  <si>
    <t>11M19N04W07</t>
  </si>
  <si>
    <t>11M19N04W08</t>
  </si>
  <si>
    <t>11M19N04W09</t>
  </si>
  <si>
    <t>11M19N04W10</t>
  </si>
  <si>
    <t>11M19N04W11</t>
  </si>
  <si>
    <t>11M19N04W12</t>
  </si>
  <si>
    <t>11M19N04W13</t>
  </si>
  <si>
    <t>11M19N04W14</t>
  </si>
  <si>
    <t>11M19N04W15</t>
  </si>
  <si>
    <t>11M19N04W16</t>
  </si>
  <si>
    <t>11M19N04W22</t>
  </si>
  <si>
    <t>11M19N04W23</t>
  </si>
  <si>
    <t>11M19N04W24</t>
  </si>
  <si>
    <t>11M19N04W25</t>
  </si>
  <si>
    <t>11M19N04W26</t>
  </si>
  <si>
    <t>11M19N04W27</t>
  </si>
  <si>
    <t>11M19N04W34</t>
  </si>
  <si>
    <t>11M19N04W35</t>
  </si>
  <si>
    <t>11M19N04W36</t>
  </si>
  <si>
    <t>11M19N05W07</t>
  </si>
  <si>
    <t>11M20N01W05</t>
  </si>
  <si>
    <t>11M20N01W06</t>
  </si>
  <si>
    <t>11M20N01W07</t>
  </si>
  <si>
    <t>11M20N01W08</t>
  </si>
  <si>
    <t>11M20N01W17</t>
  </si>
  <si>
    <t>11M20N01W18</t>
  </si>
  <si>
    <t>11M20N01W19</t>
  </si>
  <si>
    <t>11M20N01W20</t>
  </si>
  <si>
    <t>11M20N01W29</t>
  </si>
  <si>
    <t>11M20N01W30</t>
  </si>
  <si>
    <t>11M20N01W31</t>
  </si>
  <si>
    <t>11M20N01W32</t>
  </si>
  <si>
    <t>11M20N01W35</t>
  </si>
  <si>
    <t>11M20N02W01</t>
  </si>
  <si>
    <t>11M20N02W02</t>
  </si>
  <si>
    <t>11M20N02W03</t>
  </si>
  <si>
    <t>11M20N02W04</t>
  </si>
  <si>
    <t>11M20N02W05</t>
  </si>
  <si>
    <t>11M20N02W06</t>
  </si>
  <si>
    <t>11M20N02W07</t>
  </si>
  <si>
    <t>11M20N02W08</t>
  </si>
  <si>
    <t>11M20N02W09</t>
  </si>
  <si>
    <t>11M20N02W10</t>
  </si>
  <si>
    <t>11M20N02W11</t>
  </si>
  <si>
    <t>11M20N02W12</t>
  </si>
  <si>
    <t>11M20N02W13</t>
  </si>
  <si>
    <t>11M20N02W14</t>
  </si>
  <si>
    <t>11M20N02W15</t>
  </si>
  <si>
    <t>11M20N02W16</t>
  </si>
  <si>
    <t>11M20N02W17</t>
  </si>
  <si>
    <t>11M20N02W18</t>
  </si>
  <si>
    <t>11M20N02W19</t>
  </si>
  <si>
    <t>11M20N02W20</t>
  </si>
  <si>
    <t>11M20N02W21</t>
  </si>
  <si>
    <t>11M20N02W22</t>
  </si>
  <si>
    <t>11M20N02W23</t>
  </si>
  <si>
    <t>11M20N02W24</t>
  </si>
  <si>
    <t>11M20N02W25</t>
  </si>
  <si>
    <t>11M20N02W26</t>
  </si>
  <si>
    <t>11M20N02W27</t>
  </si>
  <si>
    <t>11M20N02W28</t>
  </si>
  <si>
    <t>11M20N02W29</t>
  </si>
  <si>
    <t>11M20N02W30</t>
  </si>
  <si>
    <t>11M20N02W31</t>
  </si>
  <si>
    <t>11M20N02W32</t>
  </si>
  <si>
    <t>11M20N02W33</t>
  </si>
  <si>
    <t>11M20N02W34</t>
  </si>
  <si>
    <t>11M20N02W35</t>
  </si>
  <si>
    <t>11M20N02W36</t>
  </si>
  <si>
    <t>11M20N03W01</t>
  </si>
  <si>
    <t>11M20N03W06</t>
  </si>
  <si>
    <t>11M20N03W07</t>
  </si>
  <si>
    <t>11M20N03W12</t>
  </si>
  <si>
    <t>11M20N03W13</t>
  </si>
  <si>
    <t>11M20N03W14</t>
  </si>
  <si>
    <t>11M20N03W15</t>
  </si>
  <si>
    <t>11M20N03W16</t>
  </si>
  <si>
    <t>11M20N03W17</t>
  </si>
  <si>
    <t>11M20N03W18</t>
  </si>
  <si>
    <t>11M20N03W19</t>
  </si>
  <si>
    <t>11M20N03W21</t>
  </si>
  <si>
    <t>11M20N03W22</t>
  </si>
  <si>
    <t>11M20N03W23</t>
  </si>
  <si>
    <t>11M20N03W24</t>
  </si>
  <si>
    <t>11M20N03W25</t>
  </si>
  <si>
    <t>11M20N03W26</t>
  </si>
  <si>
    <t>11M20N03W27</t>
  </si>
  <si>
    <t>11M20N03W28</t>
  </si>
  <si>
    <t>11M20N03W29</t>
  </si>
  <si>
    <t>11M20N03W30</t>
  </si>
  <si>
    <t>11M20N03W35</t>
  </si>
  <si>
    <t>11M20N03W36</t>
  </si>
  <si>
    <t>11M20N04W01</t>
  </si>
  <si>
    <t>11M20N04W02</t>
  </si>
  <si>
    <t>11M20N04W03</t>
  </si>
  <si>
    <t>11M20N04W11</t>
  </si>
  <si>
    <t>11M20N04W13</t>
  </si>
  <si>
    <t>11M20N04W19</t>
  </si>
  <si>
    <t>11M20N04W24</t>
  </si>
  <si>
    <t>11M20N04W26</t>
  </si>
  <si>
    <t>11M20N04W27</t>
  </si>
  <si>
    <t>11M20N04W34</t>
  </si>
  <si>
    <t>11M20N04W35</t>
  </si>
  <si>
    <t>11M20N04W36</t>
  </si>
  <si>
    <t>11M20N05W30</t>
  </si>
  <si>
    <t>11M21N01W03</t>
  </si>
  <si>
    <t>11M21N01W04</t>
  </si>
  <si>
    <t>11M21N01W05</t>
  </si>
  <si>
    <t>11M21N01W06</t>
  </si>
  <si>
    <t>11M21N01W07</t>
  </si>
  <si>
    <t>11M21N01W08</t>
  </si>
  <si>
    <t>11M21N01W09</t>
  </si>
  <si>
    <t>11M21N01W10</t>
  </si>
  <si>
    <t>11M21N01W16</t>
  </si>
  <si>
    <t>11M21N01W17</t>
  </si>
  <si>
    <t>11M21N01W18</t>
  </si>
  <si>
    <t>11M21N01W19</t>
  </si>
  <si>
    <t>11M21N01W20</t>
  </si>
  <si>
    <t>11M21N01W21</t>
  </si>
  <si>
    <t>11M21N01W28</t>
  </si>
  <si>
    <t>11M21N01W29</t>
  </si>
  <si>
    <t>11M21N01W30</t>
  </si>
  <si>
    <t>11M21N01W31</t>
  </si>
  <si>
    <t>11M21N01W32</t>
  </si>
  <si>
    <t>11M21N01W34</t>
  </si>
  <si>
    <t>11M21N02W01</t>
  </si>
  <si>
    <t>11M21N02W02</t>
  </si>
  <si>
    <t>11M21N02W03</t>
  </si>
  <si>
    <t>11M21N02W04</t>
  </si>
  <si>
    <t>11M21N02W05</t>
  </si>
  <si>
    <t>11M21N02W06</t>
  </si>
  <si>
    <t>11M21N02W07</t>
  </si>
  <si>
    <t>11M21N02W08</t>
  </si>
  <si>
    <t>11M21N02W09</t>
  </si>
  <si>
    <t>11M21N02W10</t>
  </si>
  <si>
    <t>11M21N02W11</t>
  </si>
  <si>
    <t>11M21N02W12</t>
  </si>
  <si>
    <t>11M21N02W13</t>
  </si>
  <si>
    <t>11M21N02W14</t>
  </si>
  <si>
    <t>11M21N02W15</t>
  </si>
  <si>
    <t>11M21N02W16</t>
  </si>
  <si>
    <t>11M21N02W17</t>
  </si>
  <si>
    <t>11M21N02W18</t>
  </si>
  <si>
    <t>11M21N02W19</t>
  </si>
  <si>
    <t>11M21N02W20</t>
  </si>
  <si>
    <t>11M21N02W21</t>
  </si>
  <si>
    <t>11M21N02W22</t>
  </si>
  <si>
    <t>11M21N02W23</t>
  </si>
  <si>
    <t>11M21N02W24</t>
  </si>
  <si>
    <t>11M21N02W25</t>
  </si>
  <si>
    <t>11M21N02W26</t>
  </si>
  <si>
    <t>11M21N02W27</t>
  </si>
  <si>
    <t>11M21N02W28</t>
  </si>
  <si>
    <t>11M21N02W29</t>
  </si>
  <si>
    <t>11M21N02W30</t>
  </si>
  <si>
    <t>11M21N02W31</t>
  </si>
  <si>
    <t>11M21N02W32</t>
  </si>
  <si>
    <t>11M21N02W33</t>
  </si>
  <si>
    <t>11M21N02W34</t>
  </si>
  <si>
    <t>11M21N02W35</t>
  </si>
  <si>
    <t>11M21N02W36</t>
  </si>
  <si>
    <t>11M21N03W01</t>
  </si>
  <si>
    <t>11M21N03W02</t>
  </si>
  <si>
    <t>11M21N03W03</t>
  </si>
  <si>
    <t>11M21N03W04</t>
  </si>
  <si>
    <t>11M21N03W05</t>
  </si>
  <si>
    <t>11M21N03W06</t>
  </si>
  <si>
    <t>11M21N03W07</t>
  </si>
  <si>
    <t>11M21N03W08</t>
  </si>
  <si>
    <t>11M21N03W09</t>
  </si>
  <si>
    <t>11M21N03W10</t>
  </si>
  <si>
    <t>11M21N03W11</t>
  </si>
  <si>
    <t>11M21N03W12</t>
  </si>
  <si>
    <t>11M21N03W13</t>
  </si>
  <si>
    <t>11M21N03W14</t>
  </si>
  <si>
    <t>11M21N03W15</t>
  </si>
  <si>
    <t>11M21N03W16</t>
  </si>
  <si>
    <t>11M21N03W17</t>
  </si>
  <si>
    <t>11M21N03W18</t>
  </si>
  <si>
    <t>11M21N03W19</t>
  </si>
  <si>
    <t>11M21N03W20</t>
  </si>
  <si>
    <t>11M21N03W24</t>
  </si>
  <si>
    <t>11M21N03W25</t>
  </si>
  <si>
    <t>11M21N03W30</t>
  </si>
  <si>
    <t>11M21N03W31</t>
  </si>
  <si>
    <t>11M21N03W36</t>
  </si>
  <si>
    <t>11M21N04W01</t>
  </si>
  <si>
    <t>11M21N04W02</t>
  </si>
  <si>
    <t>11M21N04W03</t>
  </si>
  <si>
    <t>11M21N04W04</t>
  </si>
  <si>
    <t>11M21N04W08</t>
  </si>
  <si>
    <t>11M21N04W09</t>
  </si>
  <si>
    <t>11M21N04W10</t>
  </si>
  <si>
    <t>11M21N04W12</t>
  </si>
  <si>
    <t>11M21N04W13</t>
  </si>
  <si>
    <t>11M21N04W14</t>
  </si>
  <si>
    <t>11M21N04W15</t>
  </si>
  <si>
    <t>11M21N04W16</t>
  </si>
  <si>
    <t>11M21N04W17</t>
  </si>
  <si>
    <t>11M21N04W23</t>
  </si>
  <si>
    <t>11M21N04W24</t>
  </si>
  <si>
    <t>11M21N04W25</t>
  </si>
  <si>
    <t>11M21N04W36</t>
  </si>
  <si>
    <t>11M21N06W35</t>
  </si>
  <si>
    <t>11M22N01W03</t>
  </si>
  <si>
    <t>11M22N01W04</t>
  </si>
  <si>
    <t>11M22N01W33</t>
  </si>
  <si>
    <t>11M22N02W01</t>
  </si>
  <si>
    <t>11M22N02W02</t>
  </si>
  <si>
    <t>11M22N02W03</t>
  </si>
  <si>
    <t>11M22N02W04</t>
  </si>
  <si>
    <t>11M22N02W05</t>
  </si>
  <si>
    <t>11M22N02W06</t>
  </si>
  <si>
    <t>11M22N02W07</t>
  </si>
  <si>
    <t>11M22N02W08</t>
  </si>
  <si>
    <t>11M22N02W09</t>
  </si>
  <si>
    <t>11M22N02W10</t>
  </si>
  <si>
    <t>11M22N02W11</t>
  </si>
  <si>
    <t>11M22N02W12</t>
  </si>
  <si>
    <t>11M22N02W14</t>
  </si>
  <si>
    <t>11M22N02W15</t>
  </si>
  <si>
    <t>11M22N02W16</t>
  </si>
  <si>
    <t>11M22N02W17</t>
  </si>
  <si>
    <t>11M22N02W18</t>
  </si>
  <si>
    <t>11M22N02W20</t>
  </si>
  <si>
    <t>11M22N02W23</t>
  </si>
  <si>
    <t>11M22N02W26</t>
  </si>
  <si>
    <t>11M22N02W27</t>
  </si>
  <si>
    <t>11M22N02W28</t>
  </si>
  <si>
    <t>11M22N02W29</t>
  </si>
  <si>
    <t>11M22N02W31</t>
  </si>
  <si>
    <t>11M22N02W32</t>
  </si>
  <si>
    <t>11M22N02W33</t>
  </si>
  <si>
    <t>11M22N02W34</t>
  </si>
  <si>
    <t>11M22N02W35</t>
  </si>
  <si>
    <t>11M22N02W36</t>
  </si>
  <si>
    <t>11M22N03W01</t>
  </si>
  <si>
    <t>11M22N03W02</t>
  </si>
  <si>
    <t>11M22N03W03</t>
  </si>
  <si>
    <t>11M22N03W04</t>
  </si>
  <si>
    <t>11M22N03W05</t>
  </si>
  <si>
    <t>11M22N03W06</t>
  </si>
  <si>
    <t>11M22N03W07</t>
  </si>
  <si>
    <t>11M22N03W12</t>
  </si>
  <si>
    <t>11M22N03W18</t>
  </si>
  <si>
    <t>11M22N03W19</t>
  </si>
  <si>
    <t>11M22N03W30</t>
  </si>
  <si>
    <t>11M22N03W31</t>
  </si>
  <si>
    <t>11M22N04W01</t>
  </si>
  <si>
    <t>11M22N04W02</t>
  </si>
  <si>
    <t>11M22N04W11</t>
  </si>
  <si>
    <t>11M22N04W12</t>
  </si>
  <si>
    <t>11M22N04W13</t>
  </si>
  <si>
    <t>11M22N04W14</t>
  </si>
  <si>
    <t>11M22N04W15</t>
  </si>
  <si>
    <t>11M22N04W22</t>
  </si>
  <si>
    <t>11M22N04W23</t>
  </si>
  <si>
    <t>11M22N04W24</t>
  </si>
  <si>
    <t>11M22N04W25</t>
  </si>
  <si>
    <t>11M22N04W27</t>
  </si>
  <si>
    <t>11M22N04W33</t>
  </si>
  <si>
    <t>11M22N04W34</t>
  </si>
  <si>
    <t>11M22N04W35</t>
  </si>
  <si>
    <t>11M22N04W36</t>
  </si>
  <si>
    <t>11M22N05W28</t>
  </si>
  <si>
    <t>11M22N06W13</t>
  </si>
  <si>
    <t>11M22N06W15</t>
  </si>
  <si>
    <t>11M23N02W33</t>
  </si>
  <si>
    <t>51M10N03E05</t>
  </si>
  <si>
    <t>51M10N03E06</t>
  </si>
  <si>
    <t>51M10N04E01</t>
  </si>
  <si>
    <t>51M10N04E02</t>
  </si>
  <si>
    <t>51M10N04E03</t>
  </si>
  <si>
    <t>51M10N04E04</t>
  </si>
  <si>
    <t>51M10N04E05</t>
  </si>
  <si>
    <t>51M10N04E06</t>
  </si>
  <si>
    <t>51M10N04E07</t>
  </si>
  <si>
    <t>51M10N04E08</t>
  </si>
  <si>
    <t>51M10N04E09</t>
  </si>
  <si>
    <t>51M10N04E10</t>
  </si>
  <si>
    <t>51M10N04E11</t>
  </si>
  <si>
    <t>51M10N04E12</t>
  </si>
  <si>
    <t>51M11N03E01</t>
  </si>
  <si>
    <t>51M11N03E02</t>
  </si>
  <si>
    <t>51M11N03E03</t>
  </si>
  <si>
    <t>51M11N03E04</t>
  </si>
  <si>
    <t>51M11N03E05</t>
  </si>
  <si>
    <t>51M11N03E06</t>
  </si>
  <si>
    <t>51M11N03E08</t>
  </si>
  <si>
    <t>51M11N03E09</t>
  </si>
  <si>
    <t>51M11N03E10</t>
  </si>
  <si>
    <t>51M11N03E11</t>
  </si>
  <si>
    <t>51M11N03E12</t>
  </si>
  <si>
    <t>51M11N03E13</t>
  </si>
  <si>
    <t>51M11N03E14</t>
  </si>
  <si>
    <t>51M11N03E15</t>
  </si>
  <si>
    <t>51M11N03E17</t>
  </si>
  <si>
    <t>51M11N03E19</t>
  </si>
  <si>
    <t>51M11N03E20</t>
  </si>
  <si>
    <t>51M11N03E21</t>
  </si>
  <si>
    <t>51M11N03E23</t>
  </si>
  <si>
    <t>51M11N03E24</t>
  </si>
  <si>
    <t>51M11N03E25</t>
  </si>
  <si>
    <t>51M11N03E27</t>
  </si>
  <si>
    <t>51M11N03E28</t>
  </si>
  <si>
    <t>51M11N03E29</t>
  </si>
  <si>
    <t>51M11N03E30</t>
  </si>
  <si>
    <t>51M11N03E31</t>
  </si>
  <si>
    <t>51M11N03E32</t>
  </si>
  <si>
    <t>51M11N03E36</t>
  </si>
  <si>
    <t>51M11N04E01</t>
  </si>
  <si>
    <t>51M11N04E02</t>
  </si>
  <si>
    <t>51M11N04E03</t>
  </si>
  <si>
    <t>51M11N04E04</t>
  </si>
  <si>
    <t>51M11N04E05</t>
  </si>
  <si>
    <t>51M11N04E06</t>
  </si>
  <si>
    <t>51M11N04E07</t>
  </si>
  <si>
    <t>51M11N04E08</t>
  </si>
  <si>
    <t>51M11N04E09</t>
  </si>
  <si>
    <t>51M11N04E10</t>
  </si>
  <si>
    <t>51M11N04E11</t>
  </si>
  <si>
    <t>51M11N04E12</t>
  </si>
  <si>
    <t>51M11N04E13</t>
  </si>
  <si>
    <t>51M11N04E14</t>
  </si>
  <si>
    <t>51M11N04E15</t>
  </si>
  <si>
    <t>51M11N04E16</t>
  </si>
  <si>
    <t>51M11N04E17</t>
  </si>
  <si>
    <t>51M11N04E18</t>
  </si>
  <si>
    <t>51M11N04E19</t>
  </si>
  <si>
    <t>51M11N04E20</t>
  </si>
  <si>
    <t>51M11N04E21</t>
  </si>
  <si>
    <t>51M11N04E22</t>
  </si>
  <si>
    <t>51M11N04E23</t>
  </si>
  <si>
    <t>51M11N04E24</t>
  </si>
  <si>
    <t>51M11N04E25</t>
  </si>
  <si>
    <t>51M11N04E26</t>
  </si>
  <si>
    <t>51M11N04E27</t>
  </si>
  <si>
    <t>51M11N04E28</t>
  </si>
  <si>
    <t>51M11N04E29</t>
  </si>
  <si>
    <t>51M11N04E30</t>
  </si>
  <si>
    <t>51M11N04E31</t>
  </si>
  <si>
    <t>51M11N04E32</t>
  </si>
  <si>
    <t>51M11N04E33</t>
  </si>
  <si>
    <t>51M11N04E34</t>
  </si>
  <si>
    <t>51M11N04E35</t>
  </si>
  <si>
    <t>51M11N04E36</t>
  </si>
  <si>
    <t>51M12N01E01</t>
  </si>
  <si>
    <t>51M12N01E02</t>
  </si>
  <si>
    <t>51M12N01E13</t>
  </si>
  <si>
    <t>51M12N01E24</t>
  </si>
  <si>
    <t>51M12N02E01</t>
  </si>
  <si>
    <t>51M12N02E02</t>
  </si>
  <si>
    <t>51M12N02E03</t>
  </si>
  <si>
    <t>51M12N02E04</t>
  </si>
  <si>
    <t>51M12N02E05</t>
  </si>
  <si>
    <t>51M12N02E06</t>
  </si>
  <si>
    <t>51M12N02E07</t>
  </si>
  <si>
    <t>51M12N02E08</t>
  </si>
  <si>
    <t>51M12N02E09</t>
  </si>
  <si>
    <t>51M12N02E10</t>
  </si>
  <si>
    <t>51M12N02E11</t>
  </si>
  <si>
    <t>51M12N02E12</t>
  </si>
  <si>
    <t>51M12N02E16</t>
  </si>
  <si>
    <t>51M12N02E17</t>
  </si>
  <si>
    <t>51M12N02E18</t>
  </si>
  <si>
    <t>51M12N02E19</t>
  </si>
  <si>
    <t>51M12N02E20</t>
  </si>
  <si>
    <t>51M12N02E21</t>
  </si>
  <si>
    <t>51M12N02E29</t>
  </si>
  <si>
    <t>51M12N03E02</t>
  </si>
  <si>
    <t>51M12N03E03</t>
  </si>
  <si>
    <t>51M12N03E04</t>
  </si>
  <si>
    <t>51M12N03E05</t>
  </si>
  <si>
    <t>51M12N03E06</t>
  </si>
  <si>
    <t>51M12N03E07</t>
  </si>
  <si>
    <t>51M12N03E08</t>
  </si>
  <si>
    <t>51M12N03E09</t>
  </si>
  <si>
    <t>51M12N03E10</t>
  </si>
  <si>
    <t>51M12N03E11</t>
  </si>
  <si>
    <t>51M12N03E13</t>
  </si>
  <si>
    <t>51M12N03E14</t>
  </si>
  <si>
    <t>51M12N03E15</t>
  </si>
  <si>
    <t>51M12N03E16</t>
  </si>
  <si>
    <t>51M12N03E21</t>
  </si>
  <si>
    <t>51M12N03E22</t>
  </si>
  <si>
    <t>51M12N03E23</t>
  </si>
  <si>
    <t>51M12N03E24</t>
  </si>
  <si>
    <t>51M12N03E25</t>
  </si>
  <si>
    <t>51M12N03E26</t>
  </si>
  <si>
    <t>51M12N03E27</t>
  </si>
  <si>
    <t>51M12N03E28</t>
  </si>
  <si>
    <t>51M12N03E32</t>
  </si>
  <si>
    <t>51M12N03E33</t>
  </si>
  <si>
    <t>51M12N03E34</t>
  </si>
  <si>
    <t>51M12N03E35</t>
  </si>
  <si>
    <t>51M12N03E36</t>
  </si>
  <si>
    <t>51M12N04E01</t>
  </si>
  <si>
    <t>51M12N04E02</t>
  </si>
  <si>
    <t>51M12N04E12</t>
  </si>
  <si>
    <t>51M12N04E13</t>
  </si>
  <si>
    <t>51M12N04E23</t>
  </si>
  <si>
    <t>51M12N04E24</t>
  </si>
  <si>
    <t>51M12N04E25</t>
  </si>
  <si>
    <t>51M12N04E26</t>
  </si>
  <si>
    <t>51M12N04E27</t>
  </si>
  <si>
    <t>51M12N04E28</t>
  </si>
  <si>
    <t>51M12N04E29</t>
  </si>
  <si>
    <t>51M12N04E30</t>
  </si>
  <si>
    <t>51M12N04E31</t>
  </si>
  <si>
    <t>51M12N04E32</t>
  </si>
  <si>
    <t>51M12N04E33</t>
  </si>
  <si>
    <t>51M12N04E34</t>
  </si>
  <si>
    <t>51M12N04E35</t>
  </si>
  <si>
    <t>51M12N04E36</t>
  </si>
  <si>
    <t>51M13N01E01</t>
  </si>
  <si>
    <t>51M13N01E02</t>
  </si>
  <si>
    <t>51M13N01E12</t>
  </si>
  <si>
    <t>51M13N01E13</t>
  </si>
  <si>
    <t>51M13N01E14</t>
  </si>
  <si>
    <t>51M13N01E23</t>
  </si>
  <si>
    <t>51M13N01E24</t>
  </si>
  <si>
    <t>51M13N01E25</t>
  </si>
  <si>
    <t>51M13N01E26</t>
  </si>
  <si>
    <t>51M13N01E35</t>
  </si>
  <si>
    <t>51M13N01E36</t>
  </si>
  <si>
    <t>51M13N02E01</t>
  </si>
  <si>
    <t>51M13N02E02</t>
  </si>
  <si>
    <t>51M13N02E03</t>
  </si>
  <si>
    <t>51M13N02E04</t>
  </si>
  <si>
    <t>51M13N02E05</t>
  </si>
  <si>
    <t>51M13N02E06</t>
  </si>
  <si>
    <t>51M13N02E07</t>
  </si>
  <si>
    <t>51M13N02E08</t>
  </si>
  <si>
    <t>51M13N02E09</t>
  </si>
  <si>
    <t>51M13N02E10</t>
  </si>
  <si>
    <t>51M13N02E11</t>
  </si>
  <si>
    <t>51M13N02E12</t>
  </si>
  <si>
    <t>51M13N02E13</t>
  </si>
  <si>
    <t>51M13N02E14</t>
  </si>
  <si>
    <t>51M13N02E15</t>
  </si>
  <si>
    <t>51M13N02E16</t>
  </si>
  <si>
    <t>51M13N02E17</t>
  </si>
  <si>
    <t>51M13N02E18</t>
  </si>
  <si>
    <t>51M13N02E19</t>
  </si>
  <si>
    <t>51M13N02E20</t>
  </si>
  <si>
    <t>51M13N02E21</t>
  </si>
  <si>
    <t>51M13N02E22</t>
  </si>
  <si>
    <t>51M13N02E23</t>
  </si>
  <si>
    <t>51M13N02E24</t>
  </si>
  <si>
    <t>51M13N02E25</t>
  </si>
  <si>
    <t>51M13N02E26</t>
  </si>
  <si>
    <t>51M13N02E27</t>
  </si>
  <si>
    <t>51M13N02E28</t>
  </si>
  <si>
    <t>51M13N02E29</t>
  </si>
  <si>
    <t>51M13N02E30</t>
  </si>
  <si>
    <t>51M13N02E31</t>
  </si>
  <si>
    <t>51M13N02E32</t>
  </si>
  <si>
    <t>51M13N02E33</t>
  </si>
  <si>
    <t>51M13N02E34</t>
  </si>
  <si>
    <t>51M13N02E35</t>
  </si>
  <si>
    <t>51M13N02E36</t>
  </si>
  <si>
    <t>51M13N03E02</t>
  </si>
  <si>
    <t>51M13N03E03</t>
  </si>
  <si>
    <t>51M13N03E04</t>
  </si>
  <si>
    <t>51M13N03E05</t>
  </si>
  <si>
    <t>51M13N03E06</t>
  </si>
  <si>
    <t>51M13N03E07</t>
  </si>
  <si>
    <t>51M13N03E08</t>
  </si>
  <si>
    <t>51M13N03E09</t>
  </si>
  <si>
    <t>51M13N03E10</t>
  </si>
  <si>
    <t>51M13N03E11</t>
  </si>
  <si>
    <t>51M13N03E12</t>
  </si>
  <si>
    <t>51M13N03E13</t>
  </si>
  <si>
    <t>51M13N03E14</t>
  </si>
  <si>
    <t>51M13N03E15</t>
  </si>
  <si>
    <t>51M13N03E16</t>
  </si>
  <si>
    <t>51M13N03E17</t>
  </si>
  <si>
    <t>51M13N03E18</t>
  </si>
  <si>
    <t>51M13N03E19</t>
  </si>
  <si>
    <t>51M13N03E20</t>
  </si>
  <si>
    <t>51M13N03E21</t>
  </si>
  <si>
    <t>51M13N03E22</t>
  </si>
  <si>
    <t>51M13N03E23</t>
  </si>
  <si>
    <t>51M13N03E24</t>
  </si>
  <si>
    <t>51M13N03E25</t>
  </si>
  <si>
    <t>51M13N03E26</t>
  </si>
  <si>
    <t>51M13N03E27</t>
  </si>
  <si>
    <t>51M13N03E29</t>
  </si>
  <si>
    <t>51M13N03E30</t>
  </si>
  <si>
    <t>51M13N03E31</t>
  </si>
  <si>
    <t>51M13N03E32</t>
  </si>
  <si>
    <t>51M13N03E33</t>
  </si>
  <si>
    <t>51M13N03E34</t>
  </si>
  <si>
    <t>51M13N03E35</t>
  </si>
  <si>
    <t>51M13N04E11</t>
  </si>
  <si>
    <t>51M13N04E12</t>
  </si>
  <si>
    <t>51M13N04E13</t>
  </si>
  <si>
    <t>51M13N04E14</t>
  </si>
  <si>
    <t>51M13N04E15</t>
  </si>
  <si>
    <t>51M13N04E20</t>
  </si>
  <si>
    <t>51M13N04E21</t>
  </si>
  <si>
    <t>51M13N04E22</t>
  </si>
  <si>
    <t>51M13N04E23</t>
  </si>
  <si>
    <t>51M13N04E24</t>
  </si>
  <si>
    <t>51M13N04E25</t>
  </si>
  <si>
    <t>51M13N04E26</t>
  </si>
  <si>
    <t>51M13N04E27</t>
  </si>
  <si>
    <t>51M13N04E35</t>
  </si>
  <si>
    <t>51M13N04E36</t>
  </si>
  <si>
    <t>51M13N05E04</t>
  </si>
  <si>
    <t>51M13N05E07</t>
  </si>
  <si>
    <t>51M13N05E08</t>
  </si>
  <si>
    <t>51M13N05E09</t>
  </si>
  <si>
    <t>51M13N05E16</t>
  </si>
  <si>
    <t>51M13N05E17</t>
  </si>
  <si>
    <t>51M13N05E18</t>
  </si>
  <si>
    <t>51M13N05E19</t>
  </si>
  <si>
    <t>51M13N05E20</t>
  </si>
  <si>
    <t>51M13N05E21</t>
  </si>
  <si>
    <t>51M13N05E28</t>
  </si>
  <si>
    <t>51M13N05E29</t>
  </si>
  <si>
    <t>51M13N05E30</t>
  </si>
  <si>
    <t>51M13N05E31</t>
  </si>
  <si>
    <t>51M13N05E32</t>
  </si>
  <si>
    <t>51M13N05E33</t>
  </si>
  <si>
    <t>51M14N01E01</t>
  </si>
  <si>
    <t>51M14N01E02</t>
  </si>
  <si>
    <t>51M14N01E03</t>
  </si>
  <si>
    <t>51M14N01E04</t>
  </si>
  <si>
    <t>51M14N01E11</t>
  </si>
  <si>
    <t>51M14N01E12</t>
  </si>
  <si>
    <t>51M14N01E13</t>
  </si>
  <si>
    <t>51M14N01E14</t>
  </si>
  <si>
    <t>51M14N01E23</t>
  </si>
  <si>
    <t>51M14N01E24</t>
  </si>
  <si>
    <t>51M14N01E25</t>
  </si>
  <si>
    <t>51M14N01E26</t>
  </si>
  <si>
    <t>51M14N01E36</t>
  </si>
  <si>
    <t>51M14N02E01</t>
  </si>
  <si>
    <t>51M14N02E02</t>
  </si>
  <si>
    <t>51M14N02E03</t>
  </si>
  <si>
    <t>51M14N02E04</t>
  </si>
  <si>
    <t>51M14N02E05</t>
  </si>
  <si>
    <t>51M14N02E06</t>
  </si>
  <si>
    <t>51M14N02E07</t>
  </si>
  <si>
    <t>51M14N02E08</t>
  </si>
  <si>
    <t>51M14N02E10</t>
  </si>
  <si>
    <t>51M14N02E11</t>
  </si>
  <si>
    <t>51M14N02E12</t>
  </si>
  <si>
    <t>51M14N02E13</t>
  </si>
  <si>
    <t>51M14N02E14</t>
  </si>
  <si>
    <t>51M14N02E15</t>
  </si>
  <si>
    <t>51M14N02E16</t>
  </si>
  <si>
    <t>51M14N02E17</t>
  </si>
  <si>
    <t>51M14N02E18</t>
  </si>
  <si>
    <t>51M14N02E19</t>
  </si>
  <si>
    <t>51M14N02E20</t>
  </si>
  <si>
    <t>51M14N02E21</t>
  </si>
  <si>
    <t>51M14N02E23</t>
  </si>
  <si>
    <t>51M14N02E24</t>
  </si>
  <si>
    <t>51M14N02E25</t>
  </si>
  <si>
    <t>51M14N02E26</t>
  </si>
  <si>
    <t>51M14N02E27</t>
  </si>
  <si>
    <t>51M14N02E28</t>
  </si>
  <si>
    <t>51M14N02E29</t>
  </si>
  <si>
    <t>51M14N02E30</t>
  </si>
  <si>
    <t>51M14N02E31</t>
  </si>
  <si>
    <t>51M14N02E32</t>
  </si>
  <si>
    <t>51M14N02E33</t>
  </si>
  <si>
    <t>51M14N02E34</t>
  </si>
  <si>
    <t>51M14N02E35</t>
  </si>
  <si>
    <t>51M14N02E36</t>
  </si>
  <si>
    <t>51M14N03E02</t>
  </si>
  <si>
    <t>51M14N03E03</t>
  </si>
  <si>
    <t>51M14N03E04</t>
  </si>
  <si>
    <t>51M14N03E05</t>
  </si>
  <si>
    <t>51M14N03E06</t>
  </si>
  <si>
    <t>51M14N03E07</t>
  </si>
  <si>
    <t>51M14N03E08</t>
  </si>
  <si>
    <t>51M14N03E09</t>
  </si>
  <si>
    <t>51M14N03E10</t>
  </si>
  <si>
    <t>51M14N03E11</t>
  </si>
  <si>
    <t>51M14N03E14</t>
  </si>
  <si>
    <t>51M14N03E15</t>
  </si>
  <si>
    <t>51M14N03E16</t>
  </si>
  <si>
    <t>51M14N03E17</t>
  </si>
  <si>
    <t>51M14N03E18</t>
  </si>
  <si>
    <t>51M14N03E19</t>
  </si>
  <si>
    <t>51M14N03E20</t>
  </si>
  <si>
    <t>51M14N03E21</t>
  </si>
  <si>
    <t>51M14N03E22</t>
  </si>
  <si>
    <t>51M14N03E23</t>
  </si>
  <si>
    <t>51M14N03E26</t>
  </si>
  <si>
    <t>51M14N03E27</t>
  </si>
  <si>
    <t>51M14N03E28</t>
  </si>
  <si>
    <t>51M14N03E29</t>
  </si>
  <si>
    <t>51M14N03E30</t>
  </si>
  <si>
    <t>51M14N03E31</t>
  </si>
  <si>
    <t>51M14N03E32</t>
  </si>
  <si>
    <t>51M14N03E33</t>
  </si>
  <si>
    <t>51M14N03E34</t>
  </si>
  <si>
    <t>51M14N03E35</t>
  </si>
  <si>
    <t>51M15N01E04</t>
  </si>
  <si>
    <t>51M15N01E09</t>
  </si>
  <si>
    <t>51M15N01E13</t>
  </si>
  <si>
    <t>51M15N01E14</t>
  </si>
  <si>
    <t>51M15N01E15</t>
  </si>
  <si>
    <t>51M15N01E16</t>
  </si>
  <si>
    <t>51M15N01E22</t>
  </si>
  <si>
    <t>51M15N01E23</t>
  </si>
  <si>
    <t>51M15N01E24</t>
  </si>
  <si>
    <t>51M15N01E25</t>
  </si>
  <si>
    <t>51M15N01E26</t>
  </si>
  <si>
    <t>51M15N01E27</t>
  </si>
  <si>
    <t>51M15N01E34</t>
  </si>
  <si>
    <t>51M15N01E35</t>
  </si>
  <si>
    <t>51M15N01E36</t>
  </si>
  <si>
    <t>51M15N01W02</t>
  </si>
  <si>
    <t>51M15N01W14</t>
  </si>
  <si>
    <t>51M15N02E01</t>
  </si>
  <si>
    <t>51M15N02E02</t>
  </si>
  <si>
    <t>51M15N02E03</t>
  </si>
  <si>
    <t>51M15N02E04</t>
  </si>
  <si>
    <t>51M15N02E05</t>
  </si>
  <si>
    <t>51M15N02E08</t>
  </si>
  <si>
    <t>51M15N02E09</t>
  </si>
  <si>
    <t>51M15N02E10</t>
  </si>
  <si>
    <t>51M15N02E11</t>
  </si>
  <si>
    <t>51M15N02E12</t>
  </si>
  <si>
    <t>51M15N02E13</t>
  </si>
  <si>
    <t>51M15N02E14</t>
  </si>
  <si>
    <t>51M15N02E15</t>
  </si>
  <si>
    <t>51M15N02E16</t>
  </si>
  <si>
    <t>51M15N02E17</t>
  </si>
  <si>
    <t>51M15N02E18</t>
  </si>
  <si>
    <t>51M15N02E19</t>
  </si>
  <si>
    <t>51M15N02E20</t>
  </si>
  <si>
    <t>51M15N02E21</t>
  </si>
  <si>
    <t>51M15N02E22</t>
  </si>
  <si>
    <t>51M15N02E23</t>
  </si>
  <si>
    <t>51M15N02E24</t>
  </si>
  <si>
    <t>51M15N02E25</t>
  </si>
  <si>
    <t>51M15N02E26</t>
  </si>
  <si>
    <t>51M15N02E27</t>
  </si>
  <si>
    <t>51M15N02E28</t>
  </si>
  <si>
    <t>51M15N02E29</t>
  </si>
  <si>
    <t>51M15N02E30</t>
  </si>
  <si>
    <t>51M15N02E31</t>
  </si>
  <si>
    <t>51M15N02E32</t>
  </si>
  <si>
    <t>51M15N02E33</t>
  </si>
  <si>
    <t>51M15N02E34</t>
  </si>
  <si>
    <t>51M15N02E35</t>
  </si>
  <si>
    <t>51M15N02E36</t>
  </si>
  <si>
    <t>51M15N03E03</t>
  </si>
  <si>
    <t>51M15N03E04</t>
  </si>
  <si>
    <t>51M15N03E05</t>
  </si>
  <si>
    <t>51M15N03E06</t>
  </si>
  <si>
    <t>51M15N03E07</t>
  </si>
  <si>
    <t>51M15N03E08</t>
  </si>
  <si>
    <t>51M15N03E09</t>
  </si>
  <si>
    <t>51M15N03E16</t>
  </si>
  <si>
    <t>51M15N03E17</t>
  </si>
  <si>
    <t>51M15N03E18</t>
  </si>
  <si>
    <t>51M15N03E19</t>
  </si>
  <si>
    <t>51M15N03E20</t>
  </si>
  <si>
    <t>51M15N03E21</t>
  </si>
  <si>
    <t>51M15N03E28</t>
  </si>
  <si>
    <t>51M15N03E29</t>
  </si>
  <si>
    <t>51M15N03E30</t>
  </si>
  <si>
    <t>51M15N03E31</t>
  </si>
  <si>
    <t>51M15N03E32</t>
  </si>
  <si>
    <t>51M15N03E33</t>
  </si>
  <si>
    <t>51M16N01E04</t>
  </si>
  <si>
    <t>51M16N01E06</t>
  </si>
  <si>
    <t>51M16N01E07</t>
  </si>
  <si>
    <t>51M16N01E08</t>
  </si>
  <si>
    <t>51M16N01E17</t>
  </si>
  <si>
    <t>51M16N01E18</t>
  </si>
  <si>
    <t>51M16N01E19</t>
  </si>
  <si>
    <t>51M16N01E20</t>
  </si>
  <si>
    <t>51M16N01E21</t>
  </si>
  <si>
    <t>51M16N01E29</t>
  </si>
  <si>
    <t>51M16N01E30</t>
  </si>
  <si>
    <t>51M16N01E31</t>
  </si>
  <si>
    <t>51M16N01E32</t>
  </si>
  <si>
    <t>51M16N01W14</t>
  </si>
  <si>
    <t>51M16N01W25</t>
  </si>
  <si>
    <t>51M16N01W36</t>
  </si>
  <si>
    <t>51M16N02E02</t>
  </si>
  <si>
    <t>51M16N02E03</t>
  </si>
  <si>
    <t>51M16N02E04</t>
  </si>
  <si>
    <t>51M16N02E05</t>
  </si>
  <si>
    <t>51M16N02E06</t>
  </si>
  <si>
    <t>51M16N02E09</t>
  </si>
  <si>
    <t>51M16N02E10</t>
  </si>
  <si>
    <t>51M16N02E11</t>
  </si>
  <si>
    <t>51M16N02E14</t>
  </si>
  <si>
    <t>51M16N02E15</t>
  </si>
  <si>
    <t>51M16N02E23</t>
  </si>
  <si>
    <t>51M16N02E24</t>
  </si>
  <si>
    <t>51M16N02E25</t>
  </si>
  <si>
    <t>51M16N02E26</t>
  </si>
  <si>
    <t>51M16N02E27</t>
  </si>
  <si>
    <t>51M16N02E31</t>
  </si>
  <si>
    <t>51M16N02E32</t>
  </si>
  <si>
    <t>51M16N02E34</t>
  </si>
  <si>
    <t>51M16N02E35</t>
  </si>
  <si>
    <t>51M16N02E36</t>
  </si>
  <si>
    <t>51M16N03E15</t>
  </si>
  <si>
    <t>51M16N03E19</t>
  </si>
  <si>
    <t>51M16N03E20</t>
  </si>
  <si>
    <t>51M16N03E21</t>
  </si>
  <si>
    <t>51M16N03E22</t>
  </si>
  <si>
    <t>51M16N03E27</t>
  </si>
  <si>
    <t>51M16N03E28</t>
  </si>
  <si>
    <t>51M16N03E29</t>
  </si>
  <si>
    <t>51M16N03E30</t>
  </si>
  <si>
    <t>51M16N03E31</t>
  </si>
  <si>
    <t>51M16N03E32</t>
  </si>
  <si>
    <t>51M16N03E33</t>
  </si>
  <si>
    <t>51M16N03E34</t>
  </si>
  <si>
    <t>51M17N01E25</t>
  </si>
  <si>
    <t>51M17N01E26</t>
  </si>
  <si>
    <t>51M17N01E27</t>
  </si>
  <si>
    <t>51M17N01E28</t>
  </si>
  <si>
    <t>51M17N01E33</t>
  </si>
  <si>
    <t>51M17N01E34</t>
  </si>
  <si>
    <t>51M17N01E35</t>
  </si>
  <si>
    <t>51M17N01E36</t>
  </si>
  <si>
    <t>51M17N02E26</t>
  </si>
  <si>
    <t>51M17N02E27</t>
  </si>
  <si>
    <t>51M17N02E28</t>
  </si>
  <si>
    <t>51M17N02E29</t>
  </si>
  <si>
    <t>51M17N02E30</t>
  </si>
  <si>
    <t>51M17N02E31</t>
  </si>
  <si>
    <t>51M17N02E32</t>
  </si>
  <si>
    <t>51M17N02E33</t>
  </si>
  <si>
    <t>51M17N02E34</t>
  </si>
  <si>
    <t>51M17N02E35</t>
  </si>
  <si>
    <t>52M23N02W01</t>
  </si>
  <si>
    <t>52M23N02W03</t>
  </si>
  <si>
    <t>52M23N02W04</t>
  </si>
  <si>
    <t>52M23N02W06</t>
  </si>
  <si>
    <t>52M23N02W10</t>
  </si>
  <si>
    <t>52M23N02W11</t>
  </si>
  <si>
    <t>52M23N02W19</t>
  </si>
  <si>
    <t>52M23N02W20</t>
  </si>
  <si>
    <t>52M23N02W21</t>
  </si>
  <si>
    <t>52M23N02W22</t>
  </si>
  <si>
    <t>52M23N02W27</t>
  </si>
  <si>
    <t>52M23N02W28</t>
  </si>
  <si>
    <t>52M23N02W29</t>
  </si>
  <si>
    <t>52M23N02W30</t>
  </si>
  <si>
    <t>52M23N02W31</t>
  </si>
  <si>
    <t>52M23N02W32</t>
  </si>
  <si>
    <t>52M23N02W33</t>
  </si>
  <si>
    <t>52M23N02W34</t>
  </si>
  <si>
    <t>52M23N02W35</t>
  </si>
  <si>
    <t>52M23N03W02</t>
  </si>
  <si>
    <t>52M23N03W03</t>
  </si>
  <si>
    <t>52M23N03W04</t>
  </si>
  <si>
    <t>52M23N03W10</t>
  </si>
  <si>
    <t>52M23N03W11</t>
  </si>
  <si>
    <t>52M23N03W12</t>
  </si>
  <si>
    <t>52M23N03W13</t>
  </si>
  <si>
    <t>52M23N03W14</t>
  </si>
  <si>
    <t>52M23N03W15</t>
  </si>
  <si>
    <t>52M23N03W23</t>
  </si>
  <si>
    <t>52M23N03W24</t>
  </si>
  <si>
    <t>52M23N03W25</t>
  </si>
  <si>
    <t>52M23N03W26</t>
  </si>
  <si>
    <t>52M23N03W27</t>
  </si>
  <si>
    <t>52M23N03W34</t>
  </si>
  <si>
    <t>52M23N03W35</t>
  </si>
  <si>
    <t>52M23N03W36</t>
  </si>
  <si>
    <t>52M23N04W05</t>
  </si>
  <si>
    <t>52M23N04W06</t>
  </si>
  <si>
    <t>52M23N04W10</t>
  </si>
  <si>
    <t>52M23N04W33</t>
  </si>
  <si>
    <t>52M23N05W12</t>
  </si>
  <si>
    <t>52M23N05W13</t>
  </si>
  <si>
    <t>52M24N01W04</t>
  </si>
  <si>
    <t>52M24N01W05</t>
  </si>
  <si>
    <t>52M24N01W06</t>
  </si>
  <si>
    <t>52M24N01W08</t>
  </si>
  <si>
    <t>52M24N01W27</t>
  </si>
  <si>
    <t>52M24N01W34</t>
  </si>
  <si>
    <t>52M24N02W04</t>
  </si>
  <si>
    <t>52M24N02W05</t>
  </si>
  <si>
    <t>52M24N02W06</t>
  </si>
  <si>
    <t>52M24N02W07</t>
  </si>
  <si>
    <t>52M24N02W08</t>
  </si>
  <si>
    <t>52M24N02W09</t>
  </si>
  <si>
    <t>52M24N02W17</t>
  </si>
  <si>
    <t>52M24N02W19</t>
  </si>
  <si>
    <t>52M24N02W20</t>
  </si>
  <si>
    <t>52M24N02W28</t>
  </si>
  <si>
    <t>52M24N02W29</t>
  </si>
  <si>
    <t>52M24N02W30</t>
  </si>
  <si>
    <t>52M24N02W31</t>
  </si>
  <si>
    <t>52M24N02W32</t>
  </si>
  <si>
    <t>52M24N02W33</t>
  </si>
  <si>
    <t>52M24N02W34</t>
  </si>
  <si>
    <t>52M24N02W35</t>
  </si>
  <si>
    <t>52M24N02W36</t>
  </si>
  <si>
    <t>52M24N03W04</t>
  </si>
  <si>
    <t>52M24N03W05</t>
  </si>
  <si>
    <t>52M24N03W06</t>
  </si>
  <si>
    <t>52M24N03W07</t>
  </si>
  <si>
    <t>52M24N03W08</t>
  </si>
  <si>
    <t>52M24N03W18</t>
  </si>
  <si>
    <t>52M24N03W19</t>
  </si>
  <si>
    <t>52M24N03W36</t>
  </si>
  <si>
    <t>52M24N04W01</t>
  </si>
  <si>
    <t>52M24N04W02</t>
  </si>
  <si>
    <t>52M24N04W09</t>
  </si>
  <si>
    <t>52M24N04W10</t>
  </si>
  <si>
    <t>52M24N04W11</t>
  </si>
  <si>
    <t>52M24N04W12</t>
  </si>
  <si>
    <t>52M24N04W20</t>
  </si>
  <si>
    <t>52M24N04W21</t>
  </si>
  <si>
    <t>52M24N04W22</t>
  </si>
  <si>
    <t>52M24N04W23</t>
  </si>
  <si>
    <t>52M24N04W24</t>
  </si>
  <si>
    <t>52M24N04W25</t>
  </si>
  <si>
    <t>52M24N04W26</t>
  </si>
  <si>
    <t>52M24N04W27</t>
  </si>
  <si>
    <t>52M24N04W31</t>
  </si>
  <si>
    <t>52M24N04W33</t>
  </si>
  <si>
    <t>52M24N04W34</t>
  </si>
  <si>
    <t>52M24N05W11</t>
  </si>
  <si>
    <t>52M24N05W25</t>
  </si>
  <si>
    <t>52M24N05W36</t>
  </si>
  <si>
    <t>52M24N06W21</t>
  </si>
  <si>
    <t>52M24N06W26</t>
  </si>
  <si>
    <t>52M24N07W29</t>
  </si>
  <si>
    <t>52M24N08W07</t>
  </si>
  <si>
    <t>52M24N08W17</t>
  </si>
  <si>
    <t>52M24N08W18</t>
  </si>
  <si>
    <t>52M24N08W19</t>
  </si>
  <si>
    <t>52M24N09W12</t>
  </si>
  <si>
    <t>52M24N09W36</t>
  </si>
  <si>
    <t>52M25N02E12</t>
  </si>
  <si>
    <t>52M25N02W23</t>
  </si>
  <si>
    <t>52M25N02W30</t>
  </si>
  <si>
    <t>52M25N02W31</t>
  </si>
  <si>
    <t>52M25N02W32</t>
  </si>
  <si>
    <t>52M25N02W33</t>
  </si>
  <si>
    <t>52M25N02W34</t>
  </si>
  <si>
    <t>52M25N03E05</t>
  </si>
  <si>
    <t>52M25N03E06</t>
  </si>
  <si>
    <t>52M25N03E07</t>
  </si>
  <si>
    <t>52M25N03E28</t>
  </si>
  <si>
    <t>52M25N03W03</t>
  </si>
  <si>
    <t>52M25N03W04</t>
  </si>
  <si>
    <t>52M25N03W07</t>
  </si>
  <si>
    <t>52M25N03W08</t>
  </si>
  <si>
    <t>52M25N03W09</t>
  </si>
  <si>
    <t>52M25N03W10</t>
  </si>
  <si>
    <t>52M25N03W14</t>
  </si>
  <si>
    <t>52M25N03W15</t>
  </si>
  <si>
    <t>52M25N03W16</t>
  </si>
  <si>
    <t>52M25N03W17</t>
  </si>
  <si>
    <t>52M25N03W18</t>
  </si>
  <si>
    <t>52M25N03W19</t>
  </si>
  <si>
    <t>52M25N03W21</t>
  </si>
  <si>
    <t>52M25N03W22</t>
  </si>
  <si>
    <t>52M25N03W23</t>
  </si>
  <si>
    <t>52M25N03W25</t>
  </si>
  <si>
    <t>52M25N03W26</t>
  </si>
  <si>
    <t>52M25N03W27</t>
  </si>
  <si>
    <t>52M25N03W28</t>
  </si>
  <si>
    <t>52M25N03W29</t>
  </si>
  <si>
    <t>52M25N03W31</t>
  </si>
  <si>
    <t>52M25N03W32</t>
  </si>
  <si>
    <t>52M25N03W33</t>
  </si>
  <si>
    <t>52M25N03W34</t>
  </si>
  <si>
    <t>52M25N03W36</t>
  </si>
  <si>
    <t>52M25N04W10</t>
  </si>
  <si>
    <t>52M25N04W36</t>
  </si>
  <si>
    <t>52M25N08W17</t>
  </si>
  <si>
    <t>52M25N08W20</t>
  </si>
  <si>
    <t>52M25N08W28</t>
  </si>
  <si>
    <t>52M25N08W33</t>
  </si>
  <si>
    <t>52M26N02W04</t>
  </si>
  <si>
    <t>52M26N02W05</t>
  </si>
  <si>
    <t>52M26N02W06</t>
  </si>
  <si>
    <t>52M26N02W07</t>
  </si>
  <si>
    <t>52M26N02W08</t>
  </si>
  <si>
    <t>52M26N02W09</t>
  </si>
  <si>
    <t>52M26N02W16</t>
  </si>
  <si>
    <t>52M26N02W17</t>
  </si>
  <si>
    <t>52M26N02W18</t>
  </si>
  <si>
    <t>52M26N02W20</t>
  </si>
  <si>
    <t>52M26N02W21</t>
  </si>
  <si>
    <t>52M26N02W28</t>
  </si>
  <si>
    <t>52M26N02W29</t>
  </si>
  <si>
    <t>52M26N03E09</t>
  </si>
  <si>
    <t>52M26N03E13</t>
  </si>
  <si>
    <t>52M26N03E22</t>
  </si>
  <si>
    <t>52M26N03E23</t>
  </si>
  <si>
    <t>52M26N03E27</t>
  </si>
  <si>
    <t>52M26N03E28</t>
  </si>
  <si>
    <t>52M26N03E33</t>
  </si>
  <si>
    <t>52M26N03E34</t>
  </si>
  <si>
    <t>52M26N03W01</t>
  </si>
  <si>
    <t>52M26N03W02</t>
  </si>
  <si>
    <t>52M26N03W03</t>
  </si>
  <si>
    <t>52M26N03W04</t>
  </si>
  <si>
    <t>52M26N03W09</t>
  </si>
  <si>
    <t>52M26N03W10</t>
  </si>
  <si>
    <t>52M26N03W11</t>
  </si>
  <si>
    <t>52M26N03W12</t>
  </si>
  <si>
    <t>52M26N03W13</t>
  </si>
  <si>
    <t>52M26N03W16</t>
  </si>
  <si>
    <t>52M26N03W20</t>
  </si>
  <si>
    <t>52M26N03W21</t>
  </si>
  <si>
    <t>52M26N03W22</t>
  </si>
  <si>
    <t>52M26N03W28</t>
  </si>
  <si>
    <t>52M26N03W29</t>
  </si>
  <si>
    <t>52M26N03W30</t>
  </si>
  <si>
    <t>52M26N03W31</t>
  </si>
  <si>
    <t>52M26N03W32</t>
  </si>
  <si>
    <t>52M26N03W33</t>
  </si>
  <si>
    <t>52M26N04E06</t>
  </si>
  <si>
    <t>52M26N04W02</t>
  </si>
  <si>
    <t>52M26N04W08</t>
  </si>
  <si>
    <t>52M26N04W12</t>
  </si>
  <si>
    <t>52M26N04W18</t>
  </si>
  <si>
    <t>52M26N05W08</t>
  </si>
  <si>
    <t>52M26N05W16</t>
  </si>
  <si>
    <t>52M26N05W17</t>
  </si>
  <si>
    <t>52M26N05W22</t>
  </si>
  <si>
    <t>52M26N05W24</t>
  </si>
  <si>
    <t>52M27N02E01</t>
  </si>
  <si>
    <t>52M27N02E02</t>
  </si>
  <si>
    <t>52M27N02E03</t>
  </si>
  <si>
    <t>52M27N02E12</t>
  </si>
  <si>
    <t>52M27N02W15</t>
  </si>
  <si>
    <t>52M27N02W30</t>
  </si>
  <si>
    <t>52M27N02W31</t>
  </si>
  <si>
    <t>52M27N02W32</t>
  </si>
  <si>
    <t>52M27N03E05</t>
  </si>
  <si>
    <t>52M27N03E06</t>
  </si>
  <si>
    <t>52M27N03E07</t>
  </si>
  <si>
    <t>52M27N03E14</t>
  </si>
  <si>
    <t>52M27N03E20</t>
  </si>
  <si>
    <t>52M27N03E23</t>
  </si>
  <si>
    <t>52M27N03E24</t>
  </si>
  <si>
    <t>52M27N03E26</t>
  </si>
  <si>
    <t>52M27N03E29</t>
  </si>
  <si>
    <t>52M27N03E30</t>
  </si>
  <si>
    <t>52M27N03E34</t>
  </si>
  <si>
    <t>52M27N03E36</t>
  </si>
  <si>
    <t>52M27N03W09</t>
  </si>
  <si>
    <t>52M27N03W11</t>
  </si>
  <si>
    <t>52M27N03W14</t>
  </si>
  <si>
    <t>52M27N03W15</t>
  </si>
  <si>
    <t>52M27N03W16</t>
  </si>
  <si>
    <t>52M27N03W17</t>
  </si>
  <si>
    <t>52M27N03W21</t>
  </si>
  <si>
    <t>52M27N03W22</t>
  </si>
  <si>
    <t>52M27N03W23</t>
  </si>
  <si>
    <t>52M27N03W24</t>
  </si>
  <si>
    <t>52M27N03W25</t>
  </si>
  <si>
    <t>52M27N03W26</t>
  </si>
  <si>
    <t>52M27N03W27</t>
  </si>
  <si>
    <t>52M27N03W28</t>
  </si>
  <si>
    <t>52M27N03W34</t>
  </si>
  <si>
    <t>52M27N03W35</t>
  </si>
  <si>
    <t>52M27N03W36</t>
  </si>
  <si>
    <t>52M27N04E02</t>
  </si>
  <si>
    <t>52M27N04E03</t>
  </si>
  <si>
    <t>52M27N04E04</t>
  </si>
  <si>
    <t>52M27N04E05</t>
  </si>
  <si>
    <t>52M27N04E08</t>
  </si>
  <si>
    <t>52M27N04E09</t>
  </si>
  <si>
    <t>52M27N04W20</t>
  </si>
  <si>
    <t>52M27N04W33</t>
  </si>
  <si>
    <t>52M27N04W34</t>
  </si>
  <si>
    <t>52M27N05W22</t>
  </si>
  <si>
    <t>52M27N05W35</t>
  </si>
  <si>
    <t>52M27N05W36</t>
  </si>
  <si>
    <t>52M28N01W04</t>
  </si>
  <si>
    <t>52M28N02E05</t>
  </si>
  <si>
    <t>52M28N02E15</t>
  </si>
  <si>
    <t>52M28N02E16</t>
  </si>
  <si>
    <t>52M28N02E21</t>
  </si>
  <si>
    <t>52M28N03E32</t>
  </si>
  <si>
    <t>52M28N04E32</t>
  </si>
  <si>
    <t>52M28N04E33</t>
  </si>
  <si>
    <t>52M28N04E34</t>
  </si>
  <si>
    <t>52M28N04E35</t>
  </si>
  <si>
    <t>52M28N05E31</t>
  </si>
  <si>
    <t>52M28N05E32</t>
  </si>
  <si>
    <t>52M28N06W29</t>
  </si>
  <si>
    <t>52M28N06W36</t>
  </si>
  <si>
    <t>52M29N02E02</t>
  </si>
  <si>
    <t>52M29N02E10</t>
  </si>
  <si>
    <t>52M29N02E11</t>
  </si>
  <si>
    <t>52M29N02E14</t>
  </si>
  <si>
    <t>52M29N02E26</t>
  </si>
  <si>
    <t>52M29N02E27</t>
  </si>
  <si>
    <t>52M29N02E28</t>
  </si>
  <si>
    <t>52M29N02E33</t>
  </si>
  <si>
    <t>52M29N02E34</t>
  </si>
  <si>
    <t>52M29N02E35</t>
  </si>
  <si>
    <t>52M29N02E36</t>
  </si>
  <si>
    <t>52M29N03E03</t>
  </si>
  <si>
    <t>52M29N03E07</t>
  </si>
  <si>
    <t>52M29N03E29</t>
  </si>
  <si>
    <t>52M29N03E30</t>
  </si>
  <si>
    <t>52M29N03E31</t>
  </si>
  <si>
    <t>52M29N03E32</t>
  </si>
  <si>
    <t>52M29N03W07</t>
  </si>
  <si>
    <t>52M29N03W08</t>
  </si>
  <si>
    <t>52M29N03W10</t>
  </si>
  <si>
    <t>52M29N03W14</t>
  </si>
  <si>
    <t>52M29N03W15</t>
  </si>
  <si>
    <t>52M29N03W18</t>
  </si>
  <si>
    <t>52M29N03W23</t>
  </si>
  <si>
    <t>52M29N03W27</t>
  </si>
  <si>
    <t>52M29N03W28</t>
  </si>
  <si>
    <t>52M29N03W33</t>
  </si>
  <si>
    <t>52M29N03W34</t>
  </si>
  <si>
    <t>52M29N04W17</t>
  </si>
  <si>
    <t>52M29N04W19</t>
  </si>
  <si>
    <t>52M29N04W21</t>
  </si>
  <si>
    <t>52M29N04W22</t>
  </si>
  <si>
    <t>52M29N04W30</t>
  </si>
  <si>
    <t>52M29N05W16</t>
  </si>
  <si>
    <t>52M29N05W28</t>
  </si>
  <si>
    <t>52M29N05W32</t>
  </si>
  <si>
    <t>52M30N01E22</t>
  </si>
  <si>
    <t>52M30N01E23</t>
  </si>
  <si>
    <t>52M30N01E26</t>
  </si>
  <si>
    <t>52M30N02E20</t>
  </si>
  <si>
    <t>52M30N02E25</t>
  </si>
  <si>
    <t>52M30N02E26</t>
  </si>
  <si>
    <t>52M30N02E30</t>
  </si>
  <si>
    <t>52M30N02E31</t>
  </si>
  <si>
    <t>52M30N02E34</t>
  </si>
  <si>
    <t>52M30N02E35</t>
  </si>
  <si>
    <t>52M30N02E36</t>
  </si>
  <si>
    <t>52M30N03E20</t>
  </si>
  <si>
    <t>52M30N03E29</t>
  </si>
  <si>
    <t>52M30N03E30</t>
  </si>
  <si>
    <t>52M30N03E31</t>
  </si>
  <si>
    <t>52M30N03E33</t>
  </si>
  <si>
    <t>52M30N03E35</t>
  </si>
  <si>
    <t>57M06N03E01</t>
  </si>
  <si>
    <t>57M06N03E02</t>
  </si>
  <si>
    <t>57M06N03E10</t>
  </si>
  <si>
    <t>57M06N03E11</t>
  </si>
  <si>
    <t>57M06N03E12</t>
  </si>
  <si>
    <t>57M06N03E13</t>
  </si>
  <si>
    <t>57M06N03E14</t>
  </si>
  <si>
    <t>57M06N03E15</t>
  </si>
  <si>
    <t>57M06N03E22</t>
  </si>
  <si>
    <t>57M06N03E23</t>
  </si>
  <si>
    <t>57M06N03E24</t>
  </si>
  <si>
    <t>57M06N03E25</t>
  </si>
  <si>
    <t>57M06N03E26</t>
  </si>
  <si>
    <t>57M06N03E27</t>
  </si>
  <si>
    <t>57M06N03E28</t>
  </si>
  <si>
    <t>57M06N03E33</t>
  </si>
  <si>
    <t>57M06N03E34</t>
  </si>
  <si>
    <t>57M06N03E35</t>
  </si>
  <si>
    <t>57M06N03E36</t>
  </si>
  <si>
    <t>57M06N04E02</t>
  </si>
  <si>
    <t>57M06N04E03</t>
  </si>
  <si>
    <t>57M06N04E04</t>
  </si>
  <si>
    <t>57M06N04E05</t>
  </si>
  <si>
    <t>57M06N04E06</t>
  </si>
  <si>
    <t>57M06N04E07</t>
  </si>
  <si>
    <t>57M06N04E08</t>
  </si>
  <si>
    <t>57M06N04E09</t>
  </si>
  <si>
    <t>57M06N04E10</t>
  </si>
  <si>
    <t>57M06N04E15</t>
  </si>
  <si>
    <t>57M06N04E16</t>
  </si>
  <si>
    <t>57M06N04E17</t>
  </si>
  <si>
    <t>57M06N04E18</t>
  </si>
  <si>
    <t>57M06N04E19</t>
  </si>
  <si>
    <t>57M06N04E20</t>
  </si>
  <si>
    <t>57M06N04E21</t>
  </si>
  <si>
    <t>57M06N04E22</t>
  </si>
  <si>
    <t>57M06N04E28</t>
  </si>
  <si>
    <t>57M06N04E29</t>
  </si>
  <si>
    <t>57M06N04E30</t>
  </si>
  <si>
    <t>57M06N04E31</t>
  </si>
  <si>
    <t>57M06N04E32</t>
  </si>
  <si>
    <t>57M07N03E02</t>
  </si>
  <si>
    <t>57M07N03E04</t>
  </si>
  <si>
    <t>57M07N03E05</t>
  </si>
  <si>
    <t>57M07N03E06</t>
  </si>
  <si>
    <t>57M07N03E07</t>
  </si>
  <si>
    <t>57M07N03E08</t>
  </si>
  <si>
    <t>57M07N03E09</t>
  </si>
  <si>
    <t>57M07N03E12</t>
  </si>
  <si>
    <t>57M07N03E13</t>
  </si>
  <si>
    <t>57M07N03E18</t>
  </si>
  <si>
    <t>57M07N03E24</t>
  </si>
  <si>
    <t>57M07N03E25</t>
  </si>
  <si>
    <t>57M07N03E26</t>
  </si>
  <si>
    <t>57M07N03E32</t>
  </si>
  <si>
    <t>57M07N03E33</t>
  </si>
  <si>
    <t>57M07N03E35</t>
  </si>
  <si>
    <t>57M07N03E36</t>
  </si>
  <si>
    <t>57M07N04E04</t>
  </si>
  <si>
    <t>57M07N04E05</t>
  </si>
  <si>
    <t>57M07N04E06</t>
  </si>
  <si>
    <t>57M07N04E07</t>
  </si>
  <si>
    <t>57M07N04E08</t>
  </si>
  <si>
    <t>57M07N04E09</t>
  </si>
  <si>
    <t>57M07N04E16</t>
  </si>
  <si>
    <t>57M07N04E17</t>
  </si>
  <si>
    <t>57M07N04E18</t>
  </si>
  <si>
    <t>57M07N04E19</t>
  </si>
  <si>
    <t>57M07N04E20</t>
  </si>
  <si>
    <t>57M07N04E21</t>
  </si>
  <si>
    <t>57M07N04E22</t>
  </si>
  <si>
    <t>57M07N04E27</t>
  </si>
  <si>
    <t>57M07N04E28</t>
  </si>
  <si>
    <t>57M07N04E29</t>
  </si>
  <si>
    <t>57M07N04E30</t>
  </si>
  <si>
    <t>57M07N04E31</t>
  </si>
  <si>
    <t>57M07N04E32</t>
  </si>
  <si>
    <t>57M07N04E33</t>
  </si>
  <si>
    <t>57M07N04E34</t>
  </si>
  <si>
    <t>57M08N01E01</t>
  </si>
  <si>
    <t>57M08N01E02</t>
  </si>
  <si>
    <t>57M08N01E03</t>
  </si>
  <si>
    <t>57M08N01E04</t>
  </si>
  <si>
    <t>57M08N01E05</t>
  </si>
  <si>
    <t>57M08N01E06</t>
  </si>
  <si>
    <t>57M08N01E07</t>
  </si>
  <si>
    <t>57M08N01E08</t>
  </si>
  <si>
    <t>57M08N01E09</t>
  </si>
  <si>
    <t>57M08N01E10</t>
  </si>
  <si>
    <t>57M08N01E11</t>
  </si>
  <si>
    <t>57M08N01E12</t>
  </si>
  <si>
    <t>57M08N01E13</t>
  </si>
  <si>
    <t>57M08N01E14</t>
  </si>
  <si>
    <t>57M08N01E15</t>
  </si>
  <si>
    <t>57M08N01E16</t>
  </si>
  <si>
    <t>57M08N01E17</t>
  </si>
  <si>
    <t>57M08N01E18</t>
  </si>
  <si>
    <t>57M08N01E19</t>
  </si>
  <si>
    <t>57M08N01E23</t>
  </si>
  <si>
    <t>57M08N01E24</t>
  </si>
  <si>
    <t>57M08N01W01</t>
  </si>
  <si>
    <t>57M08N01W02</t>
  </si>
  <si>
    <t>57M08N01W03</t>
  </si>
  <si>
    <t>57M08N01W04</t>
  </si>
  <si>
    <t>57M08N01W07</t>
  </si>
  <si>
    <t>57M08N01W09</t>
  </si>
  <si>
    <t>57M08N01W10</t>
  </si>
  <si>
    <t>57M08N01W11</t>
  </si>
  <si>
    <t>57M08N01W12</t>
  </si>
  <si>
    <t>57M08N01W13</t>
  </si>
  <si>
    <t>57M08N01W14</t>
  </si>
  <si>
    <t>57M08N01W15</t>
  </si>
  <si>
    <t>57M08N01W16</t>
  </si>
  <si>
    <t>57M08N01W17</t>
  </si>
  <si>
    <t>57M08N01W18</t>
  </si>
  <si>
    <t>57M08N01W19</t>
  </si>
  <si>
    <t>57M08N01W20</t>
  </si>
  <si>
    <t>57M08N01W21</t>
  </si>
  <si>
    <t>57M08N01W23</t>
  </si>
  <si>
    <t>57M08N01W24</t>
  </si>
  <si>
    <t>57M08N01W28</t>
  </si>
  <si>
    <t>57M08N01W29</t>
  </si>
  <si>
    <t>57M08N01W30</t>
  </si>
  <si>
    <t>57M08N01W31</t>
  </si>
  <si>
    <t>57M08N01W32</t>
  </si>
  <si>
    <t>57M08N02E01</t>
  </si>
  <si>
    <t>57M08N02E03</t>
  </si>
  <si>
    <t>57M08N02E04</t>
  </si>
  <si>
    <t>57M08N02E05</t>
  </si>
  <si>
    <t>57M08N02E06</t>
  </si>
  <si>
    <t>57M08N02E07</t>
  </si>
  <si>
    <t>57M08N02E24</t>
  </si>
  <si>
    <t>57M08N03E01</t>
  </si>
  <si>
    <t>57M08N03E02</t>
  </si>
  <si>
    <t>57M08N03E03</t>
  </si>
  <si>
    <t>57M08N03E04</t>
  </si>
  <si>
    <t>57M08N03E05</t>
  </si>
  <si>
    <t>57M08N03E06</t>
  </si>
  <si>
    <t>57M08N03E07</t>
  </si>
  <si>
    <t>57M08N03E08</t>
  </si>
  <si>
    <t>57M08N03E09</t>
  </si>
  <si>
    <t>57M08N03E10</t>
  </si>
  <si>
    <t>57M08N03E11</t>
  </si>
  <si>
    <t>57M08N03E14</t>
  </si>
  <si>
    <t>57M08N03E15</t>
  </si>
  <si>
    <t>57M08N03E16</t>
  </si>
  <si>
    <t>57M08N03E17</t>
  </si>
  <si>
    <t>57M08N03E18</t>
  </si>
  <si>
    <t>57M08N03E19</t>
  </si>
  <si>
    <t>57M08N03E20</t>
  </si>
  <si>
    <t>57M08N03E21</t>
  </si>
  <si>
    <t>57M08N03E22</t>
  </si>
  <si>
    <t>57M08N03E25</t>
  </si>
  <si>
    <t>57M08N03E27</t>
  </si>
  <si>
    <t>57M08N03E28</t>
  </si>
  <si>
    <t>57M08N03E29</t>
  </si>
  <si>
    <t>57M08N03E30</t>
  </si>
  <si>
    <t>57M08N03E32</t>
  </si>
  <si>
    <t>57M08N03E33</t>
  </si>
  <si>
    <t>57M08N03E34</t>
  </si>
  <si>
    <t>57M08N04E09</t>
  </si>
  <si>
    <t>57M08N04E14</t>
  </si>
  <si>
    <t>57M08N04E20</t>
  </si>
  <si>
    <t>57M08N04E21</t>
  </si>
  <si>
    <t>57M08N04E27</t>
  </si>
  <si>
    <t>57M08N04E28</t>
  </si>
  <si>
    <t>57M08N04E29</t>
  </si>
  <si>
    <t>57M08N04E30</t>
  </si>
  <si>
    <t>57M08N04E31</t>
  </si>
  <si>
    <t>57M08N04E32</t>
  </si>
  <si>
    <t>57M09N01E01</t>
  </si>
  <si>
    <t>57M09N01E02</t>
  </si>
  <si>
    <t>57M09N01E03</t>
  </si>
  <si>
    <t>57M09N01E04</t>
  </si>
  <si>
    <t>57M09N01E05</t>
  </si>
  <si>
    <t>57M09N01E06</t>
  </si>
  <si>
    <t>57M09N01E07</t>
  </si>
  <si>
    <t>57M09N01E08</t>
  </si>
  <si>
    <t>57M09N01E09</t>
  </si>
  <si>
    <t>57M09N01E10</t>
  </si>
  <si>
    <t>57M09N01E11</t>
  </si>
  <si>
    <t>57M09N01E12</t>
  </si>
  <si>
    <t>57M09N01E13</t>
  </si>
  <si>
    <t>57M09N01E14</t>
  </si>
  <si>
    <t>57M09N01E15</t>
  </si>
  <si>
    <t>57M09N01E16</t>
  </si>
  <si>
    <t>57M09N01E17</t>
  </si>
  <si>
    <t>57M09N01E18</t>
  </si>
  <si>
    <t>57M09N01E19</t>
  </si>
  <si>
    <t>57M09N01E20</t>
  </si>
  <si>
    <t>57M09N01E21</t>
  </si>
  <si>
    <t>57M09N01E22</t>
  </si>
  <si>
    <t>57M09N01E23</t>
  </si>
  <si>
    <t>57M09N01E24</t>
  </si>
  <si>
    <t>57M09N01E25</t>
  </si>
  <si>
    <t>57M09N01E26</t>
  </si>
  <si>
    <t>57M09N01E27</t>
  </si>
  <si>
    <t>57M09N01E28</t>
  </si>
  <si>
    <t>57M09N01E29</t>
  </si>
  <si>
    <t>57M09N01E30</t>
  </si>
  <si>
    <t>57M09N01E31</t>
  </si>
  <si>
    <t>57M09N01E32</t>
  </si>
  <si>
    <t>57M09N01E33</t>
  </si>
  <si>
    <t>57M09N01E34</t>
  </si>
  <si>
    <t>57M09N01E35</t>
  </si>
  <si>
    <t>57M09N01E36</t>
  </si>
  <si>
    <t>57M09N01W01</t>
  </si>
  <si>
    <t>57M09N01W02</t>
  </si>
  <si>
    <t>57M09N01W03</t>
  </si>
  <si>
    <t>57M09N01W04</t>
  </si>
  <si>
    <t>57M09N01W05</t>
  </si>
  <si>
    <t>57M09N01W06</t>
  </si>
  <si>
    <t>57M09N01W07</t>
  </si>
  <si>
    <t>57M09N01W08</t>
  </si>
  <si>
    <t>57M09N01W09</t>
  </si>
  <si>
    <t>57M09N01W10</t>
  </si>
  <si>
    <t>57M09N01W11</t>
  </si>
  <si>
    <t>57M09N01W12</t>
  </si>
  <si>
    <t>57M09N01W13</t>
  </si>
  <si>
    <t>57M09N01W14</t>
  </si>
  <si>
    <t>57M09N01W15</t>
  </si>
  <si>
    <t>57M09N01W16</t>
  </si>
  <si>
    <t>57M09N01W17</t>
  </si>
  <si>
    <t>57M09N01W18</t>
  </si>
  <si>
    <t>57M09N01W19</t>
  </si>
  <si>
    <t>57M09N01W20</t>
  </si>
  <si>
    <t>57M09N01W21</t>
  </si>
  <si>
    <t>57M09N01W22</t>
  </si>
  <si>
    <t>57M09N01W23</t>
  </si>
  <si>
    <t>57M09N01W24</t>
  </si>
  <si>
    <t>57M09N01W25</t>
  </si>
  <si>
    <t>57M09N01W26</t>
  </si>
  <si>
    <t>57M09N01W27</t>
  </si>
  <si>
    <t>57M09N01W28</t>
  </si>
  <si>
    <t>57M09N01W29</t>
  </si>
  <si>
    <t>57M09N01W30</t>
  </si>
  <si>
    <t>57M09N01W31</t>
  </si>
  <si>
    <t>57M09N01W32</t>
  </si>
  <si>
    <t>57M09N01W33</t>
  </si>
  <si>
    <t>57M09N01W34</t>
  </si>
  <si>
    <t>57M09N01W35</t>
  </si>
  <si>
    <t>57M09N01W36</t>
  </si>
  <si>
    <t>57M09N02E01</t>
  </si>
  <si>
    <t>57M09N02E03</t>
  </si>
  <si>
    <t>57M09N02E04</t>
  </si>
  <si>
    <t>57M09N02E05</t>
  </si>
  <si>
    <t>57M09N02E06</t>
  </si>
  <si>
    <t>57M09N02E07</t>
  </si>
  <si>
    <t>57M09N02E08</t>
  </si>
  <si>
    <t>57M09N02E09</t>
  </si>
  <si>
    <t>57M09N02E10</t>
  </si>
  <si>
    <t>57M09N02E11</t>
  </si>
  <si>
    <t>57M09N02E12</t>
  </si>
  <si>
    <t>57M09N02E13</t>
  </si>
  <si>
    <t>57M09N02E14</t>
  </si>
  <si>
    <t>57M09N02E15</t>
  </si>
  <si>
    <t>57M09N02E16</t>
  </si>
  <si>
    <t>57M09N02E17</t>
  </si>
  <si>
    <t>57M09N02E18</t>
  </si>
  <si>
    <t>57M09N02E19</t>
  </si>
  <si>
    <t>57M09N02E20</t>
  </si>
  <si>
    <t>57M09N02E21</t>
  </si>
  <si>
    <t>57M09N02E22</t>
  </si>
  <si>
    <t>57M09N02E23</t>
  </si>
  <si>
    <t>57M09N02E24</t>
  </si>
  <si>
    <t>57M09N02E26</t>
  </si>
  <si>
    <t>57M09N02E27</t>
  </si>
  <si>
    <t>57M09N02E28</t>
  </si>
  <si>
    <t>57M09N02E29</t>
  </si>
  <si>
    <t>57M09N02E30</t>
  </si>
  <si>
    <t>57M09N02E31</t>
  </si>
  <si>
    <t>57M09N02E32</t>
  </si>
  <si>
    <t>57M09N02E33</t>
  </si>
  <si>
    <t>57M09N02E34</t>
  </si>
  <si>
    <t>57M09N02E35</t>
  </si>
  <si>
    <t>57M09N02E36</t>
  </si>
  <si>
    <t>57M09N02W01</t>
  </si>
  <si>
    <t>57M09N02W07</t>
  </si>
  <si>
    <t>57M09N02W11</t>
  </si>
  <si>
    <t>57M09N02W12</t>
  </si>
  <si>
    <t>57M09N02W23</t>
  </si>
  <si>
    <t>57M09N03E01</t>
  </si>
  <si>
    <t>57M09N03E02</t>
  </si>
  <si>
    <t>57M09N03E03</t>
  </si>
  <si>
    <t>57M09N03E04</t>
  </si>
  <si>
    <t>57M09N03E05</t>
  </si>
  <si>
    <t>57M09N03E06</t>
  </si>
  <si>
    <t>57M09N03E07</t>
  </si>
  <si>
    <t>57M09N03E08</t>
  </si>
  <si>
    <t>57M09N03E09</t>
  </si>
  <si>
    <t>57M09N03E10</t>
  </si>
  <si>
    <t>57M09N03E11</t>
  </si>
  <si>
    <t>57M09N03E12</t>
  </si>
  <si>
    <t>57M09N03E13</t>
  </si>
  <si>
    <t>57M09N03E14</t>
  </si>
  <si>
    <t>57M09N03E15</t>
  </si>
  <si>
    <t>57M09N03E16</t>
  </si>
  <si>
    <t>57M09N03E17</t>
  </si>
  <si>
    <t>57M09N03E19</t>
  </si>
  <si>
    <t>57M09N03E21</t>
  </si>
  <si>
    <t>57M09N03E22</t>
  </si>
  <si>
    <t>57M09N03E23</t>
  </si>
  <si>
    <t>57M09N03E24</t>
  </si>
  <si>
    <t>57M09N03E27</t>
  </si>
  <si>
    <t>57M09N03E28</t>
  </si>
  <si>
    <t>57M09N03E29</t>
  </si>
  <si>
    <t>57M09N03E31</t>
  </si>
  <si>
    <t>57M09N03E32</t>
  </si>
  <si>
    <t>57M09N03E33</t>
  </si>
  <si>
    <t>57M09N04E07</t>
  </si>
  <si>
    <t>57M09N04E08</t>
  </si>
  <si>
    <t>57M09N04E17</t>
  </si>
  <si>
    <t>57M09N04E18</t>
  </si>
  <si>
    <t>57M09N04E19</t>
  </si>
  <si>
    <t>57M09N04E20</t>
  </si>
  <si>
    <t>57M09N04E29</t>
  </si>
  <si>
    <t>57M09N04E30</t>
  </si>
  <si>
    <t>57M09N04E31</t>
  </si>
  <si>
    <t>57M09N04E32</t>
  </si>
  <si>
    <t>57M10N01E01</t>
  </si>
  <si>
    <t>57M10N01E02</t>
  </si>
  <si>
    <t>57M10N01E03</t>
  </si>
  <si>
    <t>57M10N01E04</t>
  </si>
  <si>
    <t>57M10N01E06</t>
  </si>
  <si>
    <t>57M10N01E07</t>
  </si>
  <si>
    <t>57M10N01E09</t>
  </si>
  <si>
    <t>57M10N01E10</t>
  </si>
  <si>
    <t>57M10N01E11</t>
  </si>
  <si>
    <t>57M10N01E12</t>
  </si>
  <si>
    <t>57M10N01E13</t>
  </si>
  <si>
    <t>57M10N01E14</t>
  </si>
  <si>
    <t>57M10N01E15</t>
  </si>
  <si>
    <t>57M10N01E16</t>
  </si>
  <si>
    <t>57M10N01E17</t>
  </si>
  <si>
    <t>57M10N01E18</t>
  </si>
  <si>
    <t>57M10N01E19</t>
  </si>
  <si>
    <t>57M10N01E20</t>
  </si>
  <si>
    <t>57M10N01E21</t>
  </si>
  <si>
    <t>57M10N01E22</t>
  </si>
  <si>
    <t>57M10N01E23</t>
  </si>
  <si>
    <t>57M10N01E24</t>
  </si>
  <si>
    <t>57M10N01E25</t>
  </si>
  <si>
    <t>57M10N01E26</t>
  </si>
  <si>
    <t>57M10N01E27</t>
  </si>
  <si>
    <t>57M10N01E28</t>
  </si>
  <si>
    <t>57M10N01E29</t>
  </si>
  <si>
    <t>57M10N01E30</t>
  </si>
  <si>
    <t>57M10N01E31</t>
  </si>
  <si>
    <t>57M10N01E33</t>
  </si>
  <si>
    <t>57M10N01E34</t>
  </si>
  <si>
    <t>57M10N01E35</t>
  </si>
  <si>
    <t>57M10N01E36</t>
  </si>
  <si>
    <t>57M10N01W01</t>
  </si>
  <si>
    <t>57M10N01W02</t>
  </si>
  <si>
    <t>57M10N01W03</t>
  </si>
  <si>
    <t>57M10N01W04</t>
  </si>
  <si>
    <t>57M10N01W05</t>
  </si>
  <si>
    <t>57M10N01W06</t>
  </si>
  <si>
    <t>57M10N01W07</t>
  </si>
  <si>
    <t>57M10N01W08</t>
  </si>
  <si>
    <t>57M10N01W09</t>
  </si>
  <si>
    <t>57M10N01W10</t>
  </si>
  <si>
    <t>57M10N01W11</t>
  </si>
  <si>
    <t>57M10N01W12</t>
  </si>
  <si>
    <t>57M10N01W14</t>
  </si>
  <si>
    <t>57M10N01W15</t>
  </si>
  <si>
    <t>57M10N01W16</t>
  </si>
  <si>
    <t>57M10N01W17</t>
  </si>
  <si>
    <t>57M10N01W18</t>
  </si>
  <si>
    <t>57M10N01W19</t>
  </si>
  <si>
    <t>57M10N01W20</t>
  </si>
  <si>
    <t>57M10N01W21</t>
  </si>
  <si>
    <t>57M10N01W22</t>
  </si>
  <si>
    <t>57M10N01W23</t>
  </si>
  <si>
    <t>57M10N01W24</t>
  </si>
  <si>
    <t>57M10N01W25</t>
  </si>
  <si>
    <t>57M10N01W26</t>
  </si>
  <si>
    <t>57M10N01W27</t>
  </si>
  <si>
    <t>57M10N01W28</t>
  </si>
  <si>
    <t>57M10N01W29</t>
  </si>
  <si>
    <t>57M10N01W30</t>
  </si>
  <si>
    <t>57M10N01W31</t>
  </si>
  <si>
    <t>57M10N01W32</t>
  </si>
  <si>
    <t>57M10N01W33</t>
  </si>
  <si>
    <t>57M10N01W34</t>
  </si>
  <si>
    <t>57M10N01W35</t>
  </si>
  <si>
    <t>57M10N01W36</t>
  </si>
  <si>
    <t>57M10N02E01</t>
  </si>
  <si>
    <t>57M10N02E02</t>
  </si>
  <si>
    <t>57M10N02E03</t>
  </si>
  <si>
    <t>57M10N02E04</t>
  </si>
  <si>
    <t>57M10N02E05</t>
  </si>
  <si>
    <t>57M10N02E06</t>
  </si>
  <si>
    <t>57M10N02E07</t>
  </si>
  <si>
    <t>57M10N02E08</t>
  </si>
  <si>
    <t>57M10N02E09</t>
  </si>
  <si>
    <t>57M10N02E10</t>
  </si>
  <si>
    <t>57M10N02E11</t>
  </si>
  <si>
    <t>57M10N02E12</t>
  </si>
  <si>
    <t>57M10N02E13</t>
  </si>
  <si>
    <t>57M10N02E14</t>
  </si>
  <si>
    <t>57M10N02E15</t>
  </si>
  <si>
    <t>57M10N02E16</t>
  </si>
  <si>
    <t>57M10N02E17</t>
  </si>
  <si>
    <t>57M10N02E18</t>
  </si>
  <si>
    <t>57M10N02E19</t>
  </si>
  <si>
    <t>57M10N02E20</t>
  </si>
  <si>
    <t>57M10N02E21</t>
  </si>
  <si>
    <t>57M10N02E22</t>
  </si>
  <si>
    <t>57M10N02E23</t>
  </si>
  <si>
    <t>57M10N02E25</t>
  </si>
  <si>
    <t>57M10N02E36</t>
  </si>
  <si>
    <t>57M10N02W01</t>
  </si>
  <si>
    <t>57M10N02W02</t>
  </si>
  <si>
    <t>57M10N02W06</t>
  </si>
  <si>
    <t>57M10N02W11</t>
  </si>
  <si>
    <t>57M10N02W12</t>
  </si>
  <si>
    <t>57M10N02W13</t>
  </si>
  <si>
    <t>57M10N02W14</t>
  </si>
  <si>
    <t>57M10N02W15</t>
  </si>
  <si>
    <t>57M10N02W16</t>
  </si>
  <si>
    <t>57M10N02W17</t>
  </si>
  <si>
    <t>57M10N02W18</t>
  </si>
  <si>
    <t>57M10N02W19</t>
  </si>
  <si>
    <t>57M10N02W20</t>
  </si>
  <si>
    <t>57M10N02W21</t>
  </si>
  <si>
    <t>57M10N02W22</t>
  </si>
  <si>
    <t>57M10N02W24</t>
  </si>
  <si>
    <t>57M10N02W25</t>
  </si>
  <si>
    <t>57M10N02W26</t>
  </si>
  <si>
    <t>57M10N02W27</t>
  </si>
  <si>
    <t>57M10N02W29</t>
  </si>
  <si>
    <t>57M10N02W30</t>
  </si>
  <si>
    <t>57M10N02W36</t>
  </si>
  <si>
    <t>57M10N03E01</t>
  </si>
  <si>
    <t>57M10N03E02</t>
  </si>
  <si>
    <t>57M10N03E03</t>
  </si>
  <si>
    <t>57M10N03E04</t>
  </si>
  <si>
    <t>57M10N03E05</t>
  </si>
  <si>
    <t>57M10N03E06</t>
  </si>
  <si>
    <t>57M10N03E07</t>
  </si>
  <si>
    <t>57M10N03E08</t>
  </si>
  <si>
    <t>57M10N03E09</t>
  </si>
  <si>
    <t>57M10N03E10</t>
  </si>
  <si>
    <t>57M10N03E11</t>
  </si>
  <si>
    <t>57M10N03E12</t>
  </si>
  <si>
    <t>57M10N03E13</t>
  </si>
  <si>
    <t>57M10N03E14</t>
  </si>
  <si>
    <t>57M10N03E15</t>
  </si>
  <si>
    <t>57M10N03E16</t>
  </si>
  <si>
    <t>57M10N03E17</t>
  </si>
  <si>
    <t>57M10N03E19</t>
  </si>
  <si>
    <t>57M10N03E20</t>
  </si>
  <si>
    <t>57M10N03E22</t>
  </si>
  <si>
    <t>57M10N03E23</t>
  </si>
  <si>
    <t>57M10N03E24</t>
  </si>
  <si>
    <t>57M10N03E27</t>
  </si>
  <si>
    <t>57M10N03E28</t>
  </si>
  <si>
    <t>57M10N03E30</t>
  </si>
  <si>
    <t>57M10N03E31</t>
  </si>
  <si>
    <t>57M10N03E32</t>
  </si>
  <si>
    <t>57M10N03E33</t>
  </si>
  <si>
    <t>57M10N03E34</t>
  </si>
  <si>
    <t>57M10N03W01</t>
  </si>
  <si>
    <t>57M10N03W02</t>
  </si>
  <si>
    <t>57M10N03W11</t>
  </si>
  <si>
    <t>57M10N03W12</t>
  </si>
  <si>
    <t>57M10N03W13</t>
  </si>
  <si>
    <t>57M11N01E01</t>
  </si>
  <si>
    <t>57M11N01E02</t>
  </si>
  <si>
    <t>57M11N01E03</t>
  </si>
  <si>
    <t>57M11N01E04</t>
  </si>
  <si>
    <t>57M11N01E05</t>
  </si>
  <si>
    <t>57M11N01E06</t>
  </si>
  <si>
    <t>57M11N01E07</t>
  </si>
  <si>
    <t>57M11N01E08</t>
  </si>
  <si>
    <t>57M11N01E09</t>
  </si>
  <si>
    <t>57M11N01E10</t>
  </si>
  <si>
    <t>57M11N01E13</t>
  </si>
  <si>
    <t>57M11N01E14</t>
  </si>
  <si>
    <t>57M11N01E15</t>
  </si>
  <si>
    <t>57M11N01E16</t>
  </si>
  <si>
    <t>57M11N01E17</t>
  </si>
  <si>
    <t>57M11N01E18</t>
  </si>
  <si>
    <t>57M11N01E20</t>
  </si>
  <si>
    <t>57M11N01E21</t>
  </si>
  <si>
    <t>57M11N01E22</t>
  </si>
  <si>
    <t>57M11N01E23</t>
  </si>
  <si>
    <t>57M11N01E24</t>
  </si>
  <si>
    <t>57M11N01E25</t>
  </si>
  <si>
    <t>57M11N01E26</t>
  </si>
  <si>
    <t>57M11N01E27</t>
  </si>
  <si>
    <t>57M11N01E28</t>
  </si>
  <si>
    <t>57M11N01E33</t>
  </si>
  <si>
    <t>57M11N01E34</t>
  </si>
  <si>
    <t>57M11N01E35</t>
  </si>
  <si>
    <t>57M11N01E36</t>
  </si>
  <si>
    <t>57M11N01W01</t>
  </si>
  <si>
    <t>57M11N01W02</t>
  </si>
  <si>
    <t>57M11N01W07</t>
  </si>
  <si>
    <t>57M11N01W11</t>
  </si>
  <si>
    <t>57M11N01W12</t>
  </si>
  <si>
    <t>57M11N01W15</t>
  </si>
  <si>
    <t>57M11N01W16</t>
  </si>
  <si>
    <t>57M11N01W17</t>
  </si>
  <si>
    <t>57M11N01W18</t>
  </si>
  <si>
    <t>57M11N01W19</t>
  </si>
  <si>
    <t>57M11N01W20</t>
  </si>
  <si>
    <t>57M11N01W25</t>
  </si>
  <si>
    <t>57M11N01W28</t>
  </si>
  <si>
    <t>57M11N01W29</t>
  </si>
  <si>
    <t>57M11N01W30</t>
  </si>
  <si>
    <t>57M11N01W31</t>
  </si>
  <si>
    <t>57M11N01W32</t>
  </si>
  <si>
    <t>57M11N01W33</t>
  </si>
  <si>
    <t>57M11N01W34</t>
  </si>
  <si>
    <t>57M11N01W35</t>
  </si>
  <si>
    <t>57M11N01W36</t>
  </si>
  <si>
    <t>57M11N02E04</t>
  </si>
  <si>
    <t>57M11N02E05</t>
  </si>
  <si>
    <t>57M11N02E06</t>
  </si>
  <si>
    <t>57M11N02E07</t>
  </si>
  <si>
    <t>57M11N02E08</t>
  </si>
  <si>
    <t>57M11N02E09</t>
  </si>
  <si>
    <t>57M11N02E17</t>
  </si>
  <si>
    <t>57M11N02E18</t>
  </si>
  <si>
    <t>57M11N02E19</t>
  </si>
  <si>
    <t>57M11N02E20</t>
  </si>
  <si>
    <t>57M11N02E25</t>
  </si>
  <si>
    <t>57M11N02E26</t>
  </si>
  <si>
    <t>57M11N02E27</t>
  </si>
  <si>
    <t>57M11N02E28</t>
  </si>
  <si>
    <t>57M11N02E29</t>
  </si>
  <si>
    <t>57M11N02E30</t>
  </si>
  <si>
    <t>57M11N02E31</t>
  </si>
  <si>
    <t>57M11N02E32</t>
  </si>
  <si>
    <t>57M11N02E33</t>
  </si>
  <si>
    <t>57M11N02E34</t>
  </si>
  <si>
    <t>57M11N02E35</t>
  </si>
  <si>
    <t>57M11N02E36</t>
  </si>
  <si>
    <t>57M11N02W02</t>
  </si>
  <si>
    <t>57M11N02W11</t>
  </si>
  <si>
    <t>57M11N02W12</t>
  </si>
  <si>
    <t>57M11N02W13</t>
  </si>
  <si>
    <t>57M11N02W14</t>
  </si>
  <si>
    <t>57M11N02W15</t>
  </si>
  <si>
    <t>57M11N02W22</t>
  </si>
  <si>
    <t>57M11N02W23</t>
  </si>
  <si>
    <t>57M11N02W24</t>
  </si>
  <si>
    <t>57M11N02W25</t>
  </si>
  <si>
    <t>57M11N02W26</t>
  </si>
  <si>
    <t>57M11N02W27</t>
  </si>
  <si>
    <t>57M11N02W35</t>
  </si>
  <si>
    <t>57M11N02W36</t>
  </si>
  <si>
    <t>57M11N03E19</t>
  </si>
  <si>
    <t>57M11N03E26</t>
  </si>
  <si>
    <t>57M11N03E27</t>
  </si>
  <si>
    <t>57M11N03E30</t>
  </si>
  <si>
    <t>57M11N03E31</t>
  </si>
  <si>
    <t>57M11N03E32</t>
  </si>
  <si>
    <t>57M11N03E34</t>
  </si>
  <si>
    <t>57M11N03E35</t>
  </si>
  <si>
    <t>57M11N03E36</t>
  </si>
  <si>
    <t>57M11N03W03</t>
  </si>
  <si>
    <t>57M11N03W04</t>
  </si>
  <si>
    <t>57M11N03W05</t>
  </si>
  <si>
    <t>57M11N03W09</t>
  </si>
  <si>
    <t>57M11N03W22</t>
  </si>
  <si>
    <t>57M11N03W23</t>
  </si>
  <si>
    <t>57M11N03W26</t>
  </si>
  <si>
    <t>57M11N03W34</t>
  </si>
  <si>
    <t>57M11N03W35</t>
  </si>
  <si>
    <t>57M11N03W36</t>
  </si>
  <si>
    <t>57M11N04W13</t>
  </si>
  <si>
    <t>57M12N01E01</t>
  </si>
  <si>
    <t>57M12N01E02</t>
  </si>
  <si>
    <t>57M12N01E03</t>
  </si>
  <si>
    <t>57M12N01E04</t>
  </si>
  <si>
    <t>57M12N01E05</t>
  </si>
  <si>
    <t>57M12N01E06</t>
  </si>
  <si>
    <t>57M12N01E07</t>
  </si>
  <si>
    <t>57M12N01E08</t>
  </si>
  <si>
    <t>57M12N01E09</t>
  </si>
  <si>
    <t>57M12N01E10</t>
  </si>
  <si>
    <t>57M12N01E11</t>
  </si>
  <si>
    <t>57M12N01E12</t>
  </si>
  <si>
    <t>57M12N01E13</t>
  </si>
  <si>
    <t>57M12N01E14</t>
  </si>
  <si>
    <t>57M12N01E15</t>
  </si>
  <si>
    <t>57M12N01E16</t>
  </si>
  <si>
    <t>57M12N01E17</t>
  </si>
  <si>
    <t>57M12N01E18</t>
  </si>
  <si>
    <t>57M12N01E19</t>
  </si>
  <si>
    <t>57M12N01E20</t>
  </si>
  <si>
    <t>57M12N01E21</t>
  </si>
  <si>
    <t>57M12N01E22</t>
  </si>
  <si>
    <t>57M12N01E23</t>
  </si>
  <si>
    <t>57M12N01E24</t>
  </si>
  <si>
    <t>57M12N01E25</t>
  </si>
  <si>
    <t>57M12N01E26</t>
  </si>
  <si>
    <t>57M12N01E27</t>
  </si>
  <si>
    <t>57M12N01E28</t>
  </si>
  <si>
    <t>57M12N01E29</t>
  </si>
  <si>
    <t>57M12N01E30</t>
  </si>
  <si>
    <t>57M12N01E31</t>
  </si>
  <si>
    <t>57M12N01E32</t>
  </si>
  <si>
    <t>57M12N01E33</t>
  </si>
  <si>
    <t>57M12N01E34</t>
  </si>
  <si>
    <t>57M12N01E35</t>
  </si>
  <si>
    <t>57M12N01E36</t>
  </si>
  <si>
    <t>57M12N01W31</t>
  </si>
  <si>
    <t>57M12N01W32</t>
  </si>
  <si>
    <t>57M12N01W33</t>
  </si>
  <si>
    <t>57M12N01W36</t>
  </si>
  <si>
    <t>57M12N02E07</t>
  </si>
  <si>
    <t>57M12N02E21</t>
  </si>
  <si>
    <t>57M12N02E28</t>
  </si>
  <si>
    <t>57M12N02E29</t>
  </si>
  <si>
    <t>57M12N02E30</t>
  </si>
  <si>
    <t>57M12N02E31</t>
  </si>
  <si>
    <t>57M12N02E32</t>
  </si>
  <si>
    <t>57M12N02E33</t>
  </si>
  <si>
    <t>57M12N02W02</t>
  </si>
  <si>
    <t>57M12N02W03</t>
  </si>
  <si>
    <t>57M12N02W04</t>
  </si>
  <si>
    <t>57M12N02W05</t>
  </si>
  <si>
    <t>57M12N02W09</t>
  </si>
  <si>
    <t>57M12N02W10</t>
  </si>
  <si>
    <t>57M12N02W11</t>
  </si>
  <si>
    <t>57M12N02W25</t>
  </si>
  <si>
    <t>57M12N03W20</t>
  </si>
  <si>
    <t>57M12N03W28</t>
  </si>
  <si>
    <t>57M12N03W29</t>
  </si>
  <si>
    <t>57M12N03W32</t>
  </si>
  <si>
    <t>57M12N03W33</t>
  </si>
  <si>
    <t>57M12N04W12</t>
  </si>
  <si>
    <t>58M13N04E01</t>
  </si>
  <si>
    <t>58M13N04E02</t>
  </si>
  <si>
    <t>58M13N04E03</t>
  </si>
  <si>
    <t>58M13N04E04</t>
  </si>
  <si>
    <t>58M13N04E05</t>
  </si>
  <si>
    <t>58M13N04E06</t>
  </si>
  <si>
    <t>58M13N04E07</t>
  </si>
  <si>
    <t>58M13N04E08</t>
  </si>
  <si>
    <t>58M13N04E10</t>
  </si>
  <si>
    <t>58M13N04E11</t>
  </si>
  <si>
    <t>58M13N04E12</t>
  </si>
  <si>
    <t>58M13N04E15</t>
  </si>
  <si>
    <t>58M13N04E16</t>
  </si>
  <si>
    <t>58M13N04E17</t>
  </si>
  <si>
    <t>58M13N04E18</t>
  </si>
  <si>
    <t>58M13N04E19</t>
  </si>
  <si>
    <t>58M13N04E20</t>
  </si>
  <si>
    <t>58M13N05E03</t>
  </si>
  <si>
    <t>58M13N05E04</t>
  </si>
  <si>
    <t>58M13N05E05</t>
  </si>
  <si>
    <t>58M13N05E06</t>
  </si>
  <si>
    <t>58M13N05E07</t>
  </si>
  <si>
    <t>58M13N05E08</t>
  </si>
  <si>
    <t>58M13N05E09</t>
  </si>
  <si>
    <t>58M14N03E01</t>
  </si>
  <si>
    <t>58M14N03E12</t>
  </si>
  <si>
    <t>58M14N03E13</t>
  </si>
  <si>
    <t>58M14N03E14</t>
  </si>
  <si>
    <t>58M14N03E24</t>
  </si>
  <si>
    <t>58M14N03E25</t>
  </si>
  <si>
    <t>58M14N03E26</t>
  </si>
  <si>
    <t>58M14N03E36</t>
  </si>
  <si>
    <t>58M14N04E01</t>
  </si>
  <si>
    <t>58M14N04E02</t>
  </si>
  <si>
    <t>58M14N04E03</t>
  </si>
  <si>
    <t>58M14N04E04</t>
  </si>
  <si>
    <t>58M14N04E05</t>
  </si>
  <si>
    <t>58M14N04E06</t>
  </si>
  <si>
    <t>58M14N04E07</t>
  </si>
  <si>
    <t>58M14N04E08</t>
  </si>
  <si>
    <t>58M14N04E09</t>
  </si>
  <si>
    <t>58M14N04E10</t>
  </si>
  <si>
    <t>58M14N04E11</t>
  </si>
  <si>
    <t>58M14N04E12</t>
  </si>
  <si>
    <t>58M14N04E13</t>
  </si>
  <si>
    <t>58M14N04E14</t>
  </si>
  <si>
    <t>58M14N04E15</t>
  </si>
  <si>
    <t>58M14N04E16</t>
  </si>
  <si>
    <t>58M14N04E17</t>
  </si>
  <si>
    <t>58M14N04E18</t>
  </si>
  <si>
    <t>58M14N04E19</t>
  </si>
  <si>
    <t>58M14N04E20</t>
  </si>
  <si>
    <t>58M14N04E21</t>
  </si>
  <si>
    <t>58M14N04E22</t>
  </si>
  <si>
    <t>58M14N04E23</t>
  </si>
  <si>
    <t>58M14N04E24</t>
  </si>
  <si>
    <t>58M14N04E25</t>
  </si>
  <si>
    <t>58M14N04E26</t>
  </si>
  <si>
    <t>58M14N04E27</t>
  </si>
  <si>
    <t>58M14N04E28</t>
  </si>
  <si>
    <t>58M14N04E29</t>
  </si>
  <si>
    <t>58M14N04E30</t>
  </si>
  <si>
    <t>58M14N04E31</t>
  </si>
  <si>
    <t>58M14N04E33</t>
  </si>
  <si>
    <t>58M14N04E34</t>
  </si>
  <si>
    <t>58M14N04E35</t>
  </si>
  <si>
    <t>58M14N04E36</t>
  </si>
  <si>
    <t>58M14N05E02</t>
  </si>
  <si>
    <t>58M14N05E03</t>
  </si>
  <si>
    <t>58M14N05E05</t>
  </si>
  <si>
    <t>58M14N05E06</t>
  </si>
  <si>
    <t>58M14N05E07</t>
  </si>
  <si>
    <t>58M14N05E08</t>
  </si>
  <si>
    <t>58M14N05E14</t>
  </si>
  <si>
    <t>58M14N05E15</t>
  </si>
  <si>
    <t>58M14N05E16</t>
  </si>
  <si>
    <t>58M14N05E18</t>
  </si>
  <si>
    <t>58M14N05E20</t>
  </si>
  <si>
    <t>58M14N05E21</t>
  </si>
  <si>
    <t>58M14N05E22</t>
  </si>
  <si>
    <t>58M14N05E23</t>
  </si>
  <si>
    <t>58M14N05E25</t>
  </si>
  <si>
    <t>58M14N05E26</t>
  </si>
  <si>
    <t>58M14N05E27</t>
  </si>
  <si>
    <t>58M14N05E28</t>
  </si>
  <si>
    <t>58M14N05E29</t>
  </si>
  <si>
    <t>58M14N05E30</t>
  </si>
  <si>
    <t>58M14N05E31</t>
  </si>
  <si>
    <t>58M14N05E32</t>
  </si>
  <si>
    <t>58M14N05E33</t>
  </si>
  <si>
    <t>58M14N05E34</t>
  </si>
  <si>
    <t>58M14N05E35</t>
  </si>
  <si>
    <t>58M15N03E36</t>
  </si>
  <si>
    <t>58M15N04E02</t>
  </si>
  <si>
    <t>58M15N04E03</t>
  </si>
  <si>
    <t>58M15N04E10</t>
  </si>
  <si>
    <t>58M15N04E11</t>
  </si>
  <si>
    <t>58M15N04E12</t>
  </si>
  <si>
    <t>58M15N04E13</t>
  </si>
  <si>
    <t>58M15N04E14</t>
  </si>
  <si>
    <t>58M15N04E15</t>
  </si>
  <si>
    <t>58M15N04E22</t>
  </si>
  <si>
    <t>58M15N04E23</t>
  </si>
  <si>
    <t>58M15N04E24</t>
  </si>
  <si>
    <t>58M15N04E25</t>
  </si>
  <si>
    <t>58M15N04E26</t>
  </si>
  <si>
    <t>58M15N04E27</t>
  </si>
  <si>
    <t>58M15N04E32</t>
  </si>
  <si>
    <t>58M15N04E33</t>
  </si>
  <si>
    <t>58M15N04E34</t>
  </si>
  <si>
    <t>58M15N04E35</t>
  </si>
  <si>
    <t>58M15N04E36</t>
  </si>
  <si>
    <t>58M15N05E07</t>
  </si>
  <si>
    <t>58M15N05E29</t>
  </si>
  <si>
    <t>58M15N05E30</t>
  </si>
  <si>
    <t>58M15N05E31</t>
  </si>
  <si>
    <t>58M15N05E32</t>
  </si>
  <si>
    <t>58M16N03E01</t>
  </si>
  <si>
    <t>58M16N03E02</t>
  </si>
  <si>
    <t>58M16N03E03</t>
  </si>
  <si>
    <t>58M16N03E11</t>
  </si>
  <si>
    <t>58M16N03E12</t>
  </si>
  <si>
    <t>58M16N03E13</t>
  </si>
  <si>
    <t>58M16N03E14</t>
  </si>
  <si>
    <t>58M16N03E15</t>
  </si>
  <si>
    <t>58M16N03E22</t>
  </si>
  <si>
    <t>58M16N03E23</t>
  </si>
  <si>
    <t>58M16N03E24</t>
  </si>
  <si>
    <t>58M16N03E25</t>
  </si>
  <si>
    <t>58M16N03E26</t>
  </si>
  <si>
    <t>58M16N03E34</t>
  </si>
  <si>
    <t>58M16N03E35</t>
  </si>
  <si>
    <t>58M16N03E36</t>
  </si>
  <si>
    <t>58M16N04E01</t>
  </si>
  <si>
    <t>58M16N04E02</t>
  </si>
  <si>
    <t>58M16N04E03</t>
  </si>
  <si>
    <t>58M16N04E04</t>
  </si>
  <si>
    <t>58M16N04E05</t>
  </si>
  <si>
    <t>58M16N04E06</t>
  </si>
  <si>
    <t>58M16N04E07</t>
  </si>
  <si>
    <t>58M16N04E08</t>
  </si>
  <si>
    <t>58M16N04E09</t>
  </si>
  <si>
    <t>58M16N04E10</t>
  </si>
  <si>
    <t>58M16N04E11</t>
  </si>
  <si>
    <t>58M16N04E12</t>
  </si>
  <si>
    <t>58M16N04E13</t>
  </si>
  <si>
    <t>58M16N04E14</t>
  </si>
  <si>
    <t>58M16N04E15</t>
  </si>
  <si>
    <t>58M16N04E16</t>
  </si>
  <si>
    <t>58M16N04E17</t>
  </si>
  <si>
    <t>58M16N04E18</t>
  </si>
  <si>
    <t>58M16N04E19</t>
  </si>
  <si>
    <t>58M16N04E20</t>
  </si>
  <si>
    <t>58M16N04E21</t>
  </si>
  <si>
    <t>58M16N04E22</t>
  </si>
  <si>
    <t>58M16N04E23</t>
  </si>
  <si>
    <t>58M16N04E24</t>
  </si>
  <si>
    <t>58M16N04E25</t>
  </si>
  <si>
    <t>58M16N04E26</t>
  </si>
  <si>
    <t>58M16N04E27</t>
  </si>
  <si>
    <t>58M16N04E28</t>
  </si>
  <si>
    <t>58M16N04E29</t>
  </si>
  <si>
    <t>58M16N04E30</t>
  </si>
  <si>
    <t>58M16N04E31</t>
  </si>
  <si>
    <t>58M16N04E34</t>
  </si>
  <si>
    <t>58M16N04E35</t>
  </si>
  <si>
    <t>58M16N04E36</t>
  </si>
  <si>
    <t>58M16N05E01</t>
  </si>
  <si>
    <t>58M16N05E07</t>
  </si>
  <si>
    <t>58M16N05E18</t>
  </si>
  <si>
    <t>58M16N05E19</t>
  </si>
  <si>
    <t>58M16N05E30</t>
  </si>
  <si>
    <t>58M16N06E03</t>
  </si>
  <si>
    <t>58M16N06E08</t>
  </si>
  <si>
    <t>58M16N06E17</t>
  </si>
  <si>
    <t>58M16N06E30</t>
  </si>
  <si>
    <t>58M17N03E22</t>
  </si>
  <si>
    <t>58M17N03E23</t>
  </si>
  <si>
    <t>58M17N03E24</t>
  </si>
  <si>
    <t>58M17N03E25</t>
  </si>
  <si>
    <t>58M17N03E26</t>
  </si>
  <si>
    <t>58M17N03E27</t>
  </si>
  <si>
    <t>58M17N03E35</t>
  </si>
  <si>
    <t>58M17N03E36</t>
  </si>
  <si>
    <t>58M17N04E19</t>
  </si>
  <si>
    <t>58M17N04E21</t>
  </si>
  <si>
    <t>58M17N04E22</t>
  </si>
  <si>
    <t>58M17N04E23</t>
  </si>
  <si>
    <t>58M17N04E26</t>
  </si>
  <si>
    <t>58M17N04E27</t>
  </si>
  <si>
    <t>58M17N04E28</t>
  </si>
  <si>
    <t>58M17N04E29</t>
  </si>
  <si>
    <t>58M17N04E30</t>
  </si>
  <si>
    <t>58M17N04E31</t>
  </si>
  <si>
    <t>58M17N04E32</t>
  </si>
  <si>
    <t>58M17N04E33</t>
  </si>
  <si>
    <t>58M17N04E34</t>
  </si>
  <si>
    <t>58M17N04E35</t>
  </si>
  <si>
    <t>58M17N04E36</t>
  </si>
  <si>
    <t>58M17N05E01</t>
  </si>
  <si>
    <t>58M17N05E34</t>
  </si>
  <si>
    <t>58M17N06E11</t>
  </si>
  <si>
    <t>58M17N06E13</t>
  </si>
  <si>
    <t>58M17N06E18</t>
  </si>
  <si>
    <t>58M17N06E23</t>
  </si>
  <si>
    <t>58M17N07E18</t>
  </si>
  <si>
    <t>58M18N06E03</t>
  </si>
  <si>
    <t>58M18N06E09</t>
  </si>
  <si>
    <t>58M18N06E11</t>
  </si>
  <si>
    <t>58M18N06E12</t>
  </si>
  <si>
    <t>58M18N06E22</t>
  </si>
  <si>
    <t>58M18N07E03</t>
  </si>
  <si>
    <t>58M18N07E04</t>
  </si>
  <si>
    <t>58M18N07E07</t>
  </si>
  <si>
    <t>58M18N07E09</t>
  </si>
  <si>
    <t>58M18N07E10</t>
  </si>
  <si>
    <t>58M18N07E15</t>
  </si>
  <si>
    <t>58M18N07E21</t>
  </si>
  <si>
    <t>58M18N07E23</t>
  </si>
  <si>
    <t>58M18N07E27</t>
  </si>
  <si>
    <t>58M18N07E33</t>
  </si>
  <si>
    <t>58M19N06E23</t>
  </si>
  <si>
    <t>58M19N06E25</t>
  </si>
  <si>
    <t>58M19N06E35</t>
  </si>
  <si>
    <t>58M19N06E36</t>
  </si>
  <si>
    <t>58M19N07E07</t>
  </si>
  <si>
    <t>58M19N07E08</t>
  </si>
  <si>
    <t>58M19N07E11</t>
  </si>
  <si>
    <t>58M19N07E14</t>
  </si>
  <si>
    <t>58M19N07E20</t>
  </si>
  <si>
    <t>58M19N08E15</t>
  </si>
  <si>
    <t>58M19N08E17</t>
  </si>
  <si>
    <t>58M19N08E20</t>
  </si>
  <si>
    <t>58M19N08E21</t>
  </si>
  <si>
    <t>58M19N08E22</t>
  </si>
  <si>
    <t>58M19N08E23</t>
  </si>
  <si>
    <t>58M19N08E29</t>
  </si>
  <si>
    <t>58M19N08E30</t>
  </si>
  <si>
    <t>58M20N08E13</t>
  </si>
  <si>
    <t>58M20N08E15</t>
  </si>
  <si>
    <t>58M20N08E20</t>
  </si>
  <si>
    <t>58M20N08E21</t>
  </si>
  <si>
    <t>58M20N08E22</t>
  </si>
  <si>
    <t>58M20N08E28</t>
  </si>
  <si>
    <t>45M29N05W06</t>
  </si>
  <si>
    <t>45M29N05W09</t>
  </si>
  <si>
    <t>45M29N06W01</t>
  </si>
  <si>
    <t>45M30N01E17</t>
  </si>
  <si>
    <t>45M30N01W05</t>
  </si>
  <si>
    <t>45M30N01W08</t>
  </si>
  <si>
    <t>45M30N01W17</t>
  </si>
  <si>
    <t>45M30N02E01</t>
  </si>
  <si>
    <t>45M30N02E03</t>
  </si>
  <si>
    <t>45M30N02E04</t>
  </si>
  <si>
    <t>45M30N02E05</t>
  </si>
  <si>
    <t>45M30N02E06</t>
  </si>
  <si>
    <t>45M30N02E07</t>
  </si>
  <si>
    <t>45M30N02E09</t>
  </si>
  <si>
    <t>45M30N02E10</t>
  </si>
  <si>
    <t>45M30N02E11</t>
  </si>
  <si>
    <t>45M30N02E12</t>
  </si>
  <si>
    <t>45M30N02E13</t>
  </si>
  <si>
    <t>45M30N02E14</t>
  </si>
  <si>
    <t>45M30N02E15</t>
  </si>
  <si>
    <t>45M30N02E16</t>
  </si>
  <si>
    <t>45M30N02E17</t>
  </si>
  <si>
    <t>45M30N02E19</t>
  </si>
  <si>
    <t>45M30N02E22</t>
  </si>
  <si>
    <t>45M30N03E20</t>
  </si>
  <si>
    <t>45M30N03W03</t>
  </si>
  <si>
    <t>45M30N03W05</t>
  </si>
  <si>
    <t>45M30N03W07</t>
  </si>
  <si>
    <t>45M30N03W08</t>
  </si>
  <si>
    <t>45M30N03W17</t>
  </si>
  <si>
    <t>45M30N03W18</t>
  </si>
  <si>
    <t>45M30N03W19</t>
  </si>
  <si>
    <t>45M30N03W20</t>
  </si>
  <si>
    <t>45M30N03W21</t>
  </si>
  <si>
    <t>45M30N03W22</t>
  </si>
  <si>
    <t>45M30N03W27</t>
  </si>
  <si>
    <t>45M30N03W28</t>
  </si>
  <si>
    <t>45M30N03W30</t>
  </si>
  <si>
    <t>45M30N03W33</t>
  </si>
  <si>
    <t>45M30N04W01</t>
  </si>
  <si>
    <t>45M30N04W04</t>
  </si>
  <si>
    <t>45M30N04W08</t>
  </si>
  <si>
    <t>45M30N04W12</t>
  </si>
  <si>
    <t>45M30N04W13</t>
  </si>
  <si>
    <t>45M30N04W14</t>
  </si>
  <si>
    <t>45M30N04W23</t>
  </si>
  <si>
    <t>45M30N04W24</t>
  </si>
  <si>
    <t>45M30N05W21</t>
  </si>
  <si>
    <t>45M30N07W14</t>
  </si>
  <si>
    <t>45M30N08W03</t>
  </si>
  <si>
    <t>45M30N08W15</t>
  </si>
  <si>
    <t>45M30N09W03</t>
  </si>
  <si>
    <t>45M30N09W09</t>
  </si>
  <si>
    <t>45M30N10W26</t>
  </si>
  <si>
    <t>45M30N10W27</t>
  </si>
  <si>
    <t>45M30N10W28</t>
  </si>
  <si>
    <t>45M30N10W34</t>
  </si>
  <si>
    <t>45M30N10W35</t>
  </si>
  <si>
    <t>45M31N01E11</t>
  </si>
  <si>
    <t>45M31N01E12</t>
  </si>
  <si>
    <t>45M31N01E22</t>
  </si>
  <si>
    <t>45M31N01E26</t>
  </si>
  <si>
    <t>45M31N01E28</t>
  </si>
  <si>
    <t>45M31N01E29</t>
  </si>
  <si>
    <t>45M31N01E30</t>
  </si>
  <si>
    <t>45M31N01W28</t>
  </si>
  <si>
    <t>45M31N01W30</t>
  </si>
  <si>
    <t>45M31N01W36</t>
  </si>
  <si>
    <t>45M31N02E01</t>
  </si>
  <si>
    <t>45M31N02E04</t>
  </si>
  <si>
    <t>45M31N02E08</t>
  </si>
  <si>
    <t>45M31N02E12</t>
  </si>
  <si>
    <t>45M31N02E13</t>
  </si>
  <si>
    <t>45M31N02E14</t>
  </si>
  <si>
    <t>45M31N02E20</t>
  </si>
  <si>
    <t>45M31N02E22</t>
  </si>
  <si>
    <t>45M31N02E23</t>
  </si>
  <si>
    <t>45M31N02E29</t>
  </si>
  <si>
    <t>45M31N02E30</t>
  </si>
  <si>
    <t>45M31N02E32</t>
  </si>
  <si>
    <t>45M31N02E33</t>
  </si>
  <si>
    <t>45M31N02E34</t>
  </si>
  <si>
    <t>45M31N02E35</t>
  </si>
  <si>
    <t>45M31N02E36</t>
  </si>
  <si>
    <t>45M31N03E01</t>
  </si>
  <si>
    <t>45M31N03E04</t>
  </si>
  <si>
    <t>45M31N03E05</t>
  </si>
  <si>
    <t>45M31N03E07</t>
  </si>
  <si>
    <t>45M31N03E08</t>
  </si>
  <si>
    <t>45M31N03E09</t>
  </si>
  <si>
    <t>45M31N03E10</t>
  </si>
  <si>
    <t>45M31N03E15</t>
  </si>
  <si>
    <t>45M31N03E16</t>
  </si>
  <si>
    <t>45M31N03E17</t>
  </si>
  <si>
    <t>45M31N03E18</t>
  </si>
  <si>
    <t>45M31N03E19</t>
  </si>
  <si>
    <t>45M31N03E20</t>
  </si>
  <si>
    <t>45M31N03E21</t>
  </si>
  <si>
    <t>45M31N03E27</t>
  </si>
  <si>
    <t>45M31N03E28</t>
  </si>
  <si>
    <t>45M31N03E29</t>
  </si>
  <si>
    <t>45M31N03W03</t>
  </si>
  <si>
    <t>45M31N03W08</t>
  </si>
  <si>
    <t>45M31N03W24</t>
  </si>
  <si>
    <t>45M31N03W31</t>
  </si>
  <si>
    <t>45M31N04W04</t>
  </si>
  <si>
    <t>45M31N04W07</t>
  </si>
  <si>
    <t>45M31N04W15</t>
  </si>
  <si>
    <t>45M31N04W20</t>
  </si>
  <si>
    <t>45M31N04W21</t>
  </si>
  <si>
    <t>45M31N04W22</t>
  </si>
  <si>
    <t>45M31N04W23</t>
  </si>
  <si>
    <t>45M31N04W25</t>
  </si>
  <si>
    <t>45M31N04W26</t>
  </si>
  <si>
    <t>45M31N04W28</t>
  </si>
  <si>
    <t>45M31N04W29</t>
  </si>
  <si>
    <t>45M31N04W32</t>
  </si>
  <si>
    <t>45M31N04W34</t>
  </si>
  <si>
    <t>45M31N04W35</t>
  </si>
  <si>
    <t>45M31N04W36</t>
  </si>
  <si>
    <t>45M31N07W16</t>
  </si>
  <si>
    <t>45M31N07W19</t>
  </si>
  <si>
    <t>45M31N08W13</t>
  </si>
  <si>
    <t>45M31N08W15</t>
  </si>
  <si>
    <t>45M31N08W22</t>
  </si>
  <si>
    <t>45M31N08W23</t>
  </si>
  <si>
    <t>45M31N08W27</t>
  </si>
  <si>
    <t>45M31N08W28</t>
  </si>
  <si>
    <t>45M31N08W33</t>
  </si>
  <si>
    <t>45M31N08W34</t>
  </si>
  <si>
    <t>45M31N08W35</t>
  </si>
  <si>
    <t>45M32N01E01</t>
  </si>
  <si>
    <t>45M32N01E02</t>
  </si>
  <si>
    <t>45M32N01E20</t>
  </si>
  <si>
    <t>45M32N01E21</t>
  </si>
  <si>
    <t>45M32N01E23</t>
  </si>
  <si>
    <t>45M32N01W34</t>
  </si>
  <si>
    <t>45M32N02E05</t>
  </si>
  <si>
    <t>45M32N02E07</t>
  </si>
  <si>
    <t>45M32N02E15</t>
  </si>
  <si>
    <t>45M32N02E17</t>
  </si>
  <si>
    <t>45M32N02E18</t>
  </si>
  <si>
    <t>45M32N02E19</t>
  </si>
  <si>
    <t>45M32N02E26</t>
  </si>
  <si>
    <t>45M32N02E27</t>
  </si>
  <si>
    <t>45M32N02E28</t>
  </si>
  <si>
    <t>45M32N02E33</t>
  </si>
  <si>
    <t>45M32N02E34</t>
  </si>
  <si>
    <t>45M32N02E35</t>
  </si>
  <si>
    <t>45M32N02W19</t>
  </si>
  <si>
    <t>45M32N02W20</t>
  </si>
  <si>
    <t>45M32N03E25</t>
  </si>
  <si>
    <t>45M32N03E26</t>
  </si>
  <si>
    <t>45M32N03E27</t>
  </si>
  <si>
    <t>45M32N03E30</t>
  </si>
  <si>
    <t>45M32N03E31</t>
  </si>
  <si>
    <t>45M32N03E32</t>
  </si>
  <si>
    <t>45M32N03E34</t>
  </si>
  <si>
    <t>45M32N03E35</t>
  </si>
  <si>
    <t>45M32N03E36</t>
  </si>
  <si>
    <t>45M32N03W20</t>
  </si>
  <si>
    <t>45M32N03W29</t>
  </si>
  <si>
    <t>45M32N03W35</t>
  </si>
  <si>
    <t>45M32N04E01</t>
  </si>
  <si>
    <t>45M32N04E02</t>
  </si>
  <si>
    <t>45M32N04E03</t>
  </si>
  <si>
    <t>45M32N04E09</t>
  </si>
  <si>
    <t>45M32N04E10</t>
  </si>
  <si>
    <t>45M32N04E18</t>
  </si>
  <si>
    <t>45M32N04E19</t>
  </si>
  <si>
    <t>45M32N04E22</t>
  </si>
  <si>
    <t>45M32N04E26</t>
  </si>
  <si>
    <t>45M32N04E27</t>
  </si>
  <si>
    <t>45M32N04E28</t>
  </si>
  <si>
    <t>45M32N04E29</t>
  </si>
  <si>
    <t>45M32N04E30</t>
  </si>
  <si>
    <t>45M32N04E32</t>
  </si>
  <si>
    <t>45M32N04E34</t>
  </si>
  <si>
    <t>45M32N04W03</t>
  </si>
  <si>
    <t>45M32N04W22</t>
  </si>
  <si>
    <t>45M32N04W27</t>
  </si>
  <si>
    <t>45M32N04W34</t>
  </si>
  <si>
    <t>45M32N04W36</t>
  </si>
  <si>
    <t>45M33N01E05</t>
  </si>
  <si>
    <t>45M33N01E06</t>
  </si>
  <si>
    <t>45M33N01E07</t>
  </si>
  <si>
    <t>45M33N01E12</t>
  </si>
  <si>
    <t>45M33N01E14</t>
  </si>
  <si>
    <t>45M33N01E17</t>
  </si>
  <si>
    <t>45M33N01E18</t>
  </si>
  <si>
    <t>45M33N01E24</t>
  </si>
  <si>
    <t>45M33N01E25</t>
  </si>
  <si>
    <t>45M33N01E34</t>
  </si>
  <si>
    <t>45M33N01E35</t>
  </si>
  <si>
    <t>45M33N01E36</t>
  </si>
  <si>
    <t>45M33N01W02</t>
  </si>
  <si>
    <t>45M33N01W11</t>
  </si>
  <si>
    <t>45M33N01W12</t>
  </si>
  <si>
    <t>45M33N01W13</t>
  </si>
  <si>
    <t>45M33N01W14</t>
  </si>
  <si>
    <t>45M33N01W15</t>
  </si>
  <si>
    <t>45M33N01W22</t>
  </si>
  <si>
    <t>45M33N01W23</t>
  </si>
  <si>
    <t>45M33N02E01</t>
  </si>
  <si>
    <t>45M33N02E07</t>
  </si>
  <si>
    <t>45M33N02E09</t>
  </si>
  <si>
    <t>45M33N02E13</t>
  </si>
  <si>
    <t>45M33N02E17</t>
  </si>
  <si>
    <t>45M33N02E18</t>
  </si>
  <si>
    <t>45M33N02E20</t>
  </si>
  <si>
    <t>45M33N02E23</t>
  </si>
  <si>
    <t>45M33N02E25</t>
  </si>
  <si>
    <t>45M33N02E26</t>
  </si>
  <si>
    <t>45M33N02E28</t>
  </si>
  <si>
    <t>45M33N02E29</t>
  </si>
  <si>
    <t>45M33N02E30</t>
  </si>
  <si>
    <t>45M33N02E33</t>
  </si>
  <si>
    <t>45M33N03E05</t>
  </si>
  <si>
    <t>45M33N03E06</t>
  </si>
  <si>
    <t>45M33N03E07</t>
  </si>
  <si>
    <t>45M33N03E08</t>
  </si>
  <si>
    <t>45M33N03E19</t>
  </si>
  <si>
    <t>45M33N04E02</t>
  </si>
  <si>
    <t>45M33N04E03</t>
  </si>
  <si>
    <t>45M33N04E04</t>
  </si>
  <si>
    <t>45M33N04E10</t>
  </si>
  <si>
    <t>45M33N04E14</t>
  </si>
  <si>
    <t>45M33N04E15</t>
  </si>
  <si>
    <t>45M33N04E16</t>
  </si>
  <si>
    <t>45M33N04E22</t>
  </si>
  <si>
    <t>45M33N04E23</t>
  </si>
  <si>
    <t>45M33N04E27</t>
  </si>
  <si>
    <t>45M33N04E34</t>
  </si>
  <si>
    <t>45M33N04E35</t>
  </si>
  <si>
    <t>45M33N05E08</t>
  </si>
  <si>
    <t>45M34N01E09</t>
  </si>
  <si>
    <t>45M34N01E10</t>
  </si>
  <si>
    <t>45M34N01E12</t>
  </si>
  <si>
    <t>45M34N01E13</t>
  </si>
  <si>
    <t>45M34N01E14</t>
  </si>
  <si>
    <t>45M34N01E15</t>
  </si>
  <si>
    <t>45M34N01E22</t>
  </si>
  <si>
    <t>45M34N01E23</t>
  </si>
  <si>
    <t>45M34N01E27</t>
  </si>
  <si>
    <t>45M34N01E28</t>
  </si>
  <si>
    <t>45M34N01E32</t>
  </si>
  <si>
    <t>45M34N01E33</t>
  </si>
  <si>
    <t>45M34N01E34</t>
  </si>
  <si>
    <t>45M34N01E35</t>
  </si>
  <si>
    <t>45M34N01E36</t>
  </si>
  <si>
    <t>45M34N01W03</t>
  </si>
  <si>
    <t>45M34N01W04</t>
  </si>
  <si>
    <t>45M34N01W08</t>
  </si>
  <si>
    <t>45M34N01W09</t>
  </si>
  <si>
    <t>45M34N01W10</t>
  </si>
  <si>
    <t>45M34N01W16</t>
  </si>
  <si>
    <t>45M34N01W18</t>
  </si>
  <si>
    <t>45M34N01W19</t>
  </si>
  <si>
    <t>45M34N01W30</t>
  </si>
  <si>
    <t>45M34N01W33</t>
  </si>
  <si>
    <t>45M34N01W35</t>
  </si>
  <si>
    <t>45M34N02E01</t>
  </si>
  <si>
    <t>45M34N02E02</t>
  </si>
  <si>
    <t>45M34N02E07</t>
  </si>
  <si>
    <t>45M34N02E08</t>
  </si>
  <si>
    <t>45M34N02E11</t>
  </si>
  <si>
    <t>45M34N02E12</t>
  </si>
  <si>
    <t>45M34N02E13</t>
  </si>
  <si>
    <t>45M34N02E22</t>
  </si>
  <si>
    <t>45M34N02E23</t>
  </si>
  <si>
    <t>45M34N02E24</t>
  </si>
  <si>
    <t>45M34N02E25</t>
  </si>
  <si>
    <t>45M34N02E26</t>
  </si>
  <si>
    <t>45M34N02E27</t>
  </si>
  <si>
    <t>45M34N02E34</t>
  </si>
  <si>
    <t>45M34N02E36</t>
  </si>
  <si>
    <t>45M34N02W13</t>
  </si>
  <si>
    <t>45M34N02W23</t>
  </si>
  <si>
    <t>45M34N02W24</t>
  </si>
  <si>
    <t>45M34N03E05</t>
  </si>
  <si>
    <t>45M34N03E06</t>
  </si>
  <si>
    <t>45M34N03E07</t>
  </si>
  <si>
    <t>45M34N03E11</t>
  </si>
  <si>
    <t>45M34N03E12</t>
  </si>
  <si>
    <t>45M34N03E13</t>
  </si>
  <si>
    <t>45M34N03E14</t>
  </si>
  <si>
    <t>45M34N03E18</t>
  </si>
  <si>
    <t>45M34N03E22</t>
  </si>
  <si>
    <t>45M34N03E23</t>
  </si>
  <si>
    <t>45M34N03E24</t>
  </si>
  <si>
    <t>45M34N03E25</t>
  </si>
  <si>
    <t>45M34N03E26</t>
  </si>
  <si>
    <t>45M34N03E30</t>
  </si>
  <si>
    <t>45M34N03E31</t>
  </si>
  <si>
    <t>45M34N03E32</t>
  </si>
  <si>
    <t>45M34N04E06</t>
  </si>
  <si>
    <t>45M34N04E16</t>
  </si>
  <si>
    <t>45M34N04E21</t>
  </si>
  <si>
    <t>45M34N04E22</t>
  </si>
  <si>
    <t>45M34N04E26</t>
  </si>
  <si>
    <t>45M34N04E27</t>
  </si>
  <si>
    <t>45M34N04E28</t>
  </si>
  <si>
    <t>45M34N04E29</t>
  </si>
  <si>
    <t>45M34N04E30</t>
  </si>
  <si>
    <t>45M34N04E31</t>
  </si>
  <si>
    <t>45M34N04E32</t>
  </si>
  <si>
    <t>45M34N04E33</t>
  </si>
  <si>
    <t>45M34N04E34</t>
  </si>
  <si>
    <t>45M34N04E35</t>
  </si>
  <si>
    <t>45M34N07W36</t>
  </si>
  <si>
    <t>45M35N01E02</t>
  </si>
  <si>
    <t>45M35N01E03</t>
  </si>
  <si>
    <t>45M35N01E04</t>
  </si>
  <si>
    <t>45M35N01E06</t>
  </si>
  <si>
    <t>45M35N01E07</t>
  </si>
  <si>
    <t>45M35N01E08</t>
  </si>
  <si>
    <t>45M35N01E09</t>
  </si>
  <si>
    <t>45M35N01E10</t>
  </si>
  <si>
    <t>45M35N01E18</t>
  </si>
  <si>
    <t>45M35N01E27</t>
  </si>
  <si>
    <t>45M35N01E31</t>
  </si>
  <si>
    <t>45M35N01E32</t>
  </si>
  <si>
    <t>45M35N01W09</t>
  </si>
  <si>
    <t>45M35N01W12</t>
  </si>
  <si>
    <t>45M35N01W13</t>
  </si>
  <si>
    <t>45M35N01W26</t>
  </si>
  <si>
    <t>45M35N01W34</t>
  </si>
  <si>
    <t>45M35N01W35</t>
  </si>
  <si>
    <t>45M35N02E01</t>
  </si>
  <si>
    <t>45M35N02E03</t>
  </si>
  <si>
    <t>45M35N03E02</t>
  </si>
  <si>
    <t>45M35N03E03</t>
  </si>
  <si>
    <t>45M35N03E07</t>
  </si>
  <si>
    <t>45M35N03E11</t>
  </si>
  <si>
    <t>45M35N03E12</t>
  </si>
  <si>
    <t>45M35N03E13</t>
  </si>
  <si>
    <t>45M35N03E14</t>
  </si>
  <si>
    <t>45M35N03E15</t>
  </si>
  <si>
    <t>45M35N03E19</t>
  </si>
  <si>
    <t>45M35N03E22</t>
  </si>
  <si>
    <t>45M35N03E24</t>
  </si>
  <si>
    <t>45M35N03E29</t>
  </si>
  <si>
    <t>45M35N03E30</t>
  </si>
  <si>
    <t>45M35N03E31</t>
  </si>
  <si>
    <t>45M35N03E32</t>
  </si>
  <si>
    <t>45M35N03W01</t>
  </si>
  <si>
    <t>45M35N03W03</t>
  </si>
  <si>
    <t>45M35N03W11</t>
  </si>
  <si>
    <t>45M35N04E18</t>
  </si>
  <si>
    <t>45M35N04E29</t>
  </si>
  <si>
    <t>45M35N04E30</t>
  </si>
  <si>
    <t>45M35N04W05</t>
  </si>
  <si>
    <t>45M35N04W11</t>
  </si>
  <si>
    <t>45M35N04W13</t>
  </si>
  <si>
    <t>45M35N04W14</t>
  </si>
  <si>
    <t>45M35N04W15</t>
  </si>
  <si>
    <t>45M35N06W05</t>
  </si>
  <si>
    <t>45M35N06W07</t>
  </si>
  <si>
    <t>45M35N06W09</t>
  </si>
  <si>
    <t>45M35N06W11</t>
  </si>
  <si>
    <t>45M35N06W15</t>
  </si>
  <si>
    <t>45M35N06W17</t>
  </si>
  <si>
    <t>45M35N06W31</t>
  </si>
  <si>
    <t>45M35N06W33</t>
  </si>
  <si>
    <t>45M35N07W01</t>
  </si>
  <si>
    <t>45M36N01E07</t>
  </si>
  <si>
    <t>45M36N01E16</t>
  </si>
  <si>
    <t>45M36N01E17</t>
  </si>
  <si>
    <t>45M36N01E18</t>
  </si>
  <si>
    <t>45M36N01E19</t>
  </si>
  <si>
    <t>45M36N01E29</t>
  </si>
  <si>
    <t>45M36N01E30</t>
  </si>
  <si>
    <t>45M36N01W01</t>
  </si>
  <si>
    <t>45M36N01W05</t>
  </si>
  <si>
    <t>45M36N01W07</t>
  </si>
  <si>
    <t>45M36N01W13</t>
  </si>
  <si>
    <t>45M36N01W14</t>
  </si>
  <si>
    <t>45M36N01W19</t>
  </si>
  <si>
    <t>45M36N01W24</t>
  </si>
  <si>
    <t>45M36N01W27</t>
  </si>
  <si>
    <t>45M36N02E23</t>
  </si>
  <si>
    <t>45M36N02E26</t>
  </si>
  <si>
    <t>45M36N02E27</t>
  </si>
  <si>
    <t>45M36N02E28</t>
  </si>
  <si>
    <t>45M36N02E33</t>
  </si>
  <si>
    <t>45M36N02E34</t>
  </si>
  <si>
    <t>45M36N02E35</t>
  </si>
  <si>
    <t>45M36N02E36</t>
  </si>
  <si>
    <t>45M36N02W01</t>
  </si>
  <si>
    <t>45M36N02W03</t>
  </si>
  <si>
    <t>45M36N02W05</t>
  </si>
  <si>
    <t>45M36N02W09</t>
  </si>
  <si>
    <t>45M36N02W16</t>
  </si>
  <si>
    <t>45M36N02W17</t>
  </si>
  <si>
    <t>45M36N02W19</t>
  </si>
  <si>
    <t>45M36N02W21</t>
  </si>
  <si>
    <t>45M36N03E20</t>
  </si>
  <si>
    <t>45M36N03E25</t>
  </si>
  <si>
    <t>45M36N03E28</t>
  </si>
  <si>
    <t>45M36N03E29</t>
  </si>
  <si>
    <t>45M36N04W04</t>
  </si>
  <si>
    <t>45M36N04W08</t>
  </si>
  <si>
    <t>45M36N04W11</t>
  </si>
  <si>
    <t>45M36N04W15</t>
  </si>
  <si>
    <t>45M36N04W16</t>
  </si>
  <si>
    <t>45M36N04W19</t>
  </si>
  <si>
    <t>45M36N05W01</t>
  </si>
  <si>
    <t>45M36N05W12</t>
  </si>
  <si>
    <t>45M36N05W20</t>
  </si>
  <si>
    <t>45M36N05W21</t>
  </si>
  <si>
    <t>45M37N01E05</t>
  </si>
  <si>
    <t>45M37N01E08</t>
  </si>
  <si>
    <t>45M37N01E09</t>
  </si>
  <si>
    <t>45M37N01E10</t>
  </si>
  <si>
    <t>45M37N01E15</t>
  </si>
  <si>
    <t>45M37N01E16</t>
  </si>
  <si>
    <t>45M37N01E17</t>
  </si>
  <si>
    <t>45M37N01E19</t>
  </si>
  <si>
    <t>45M37N01E20</t>
  </si>
  <si>
    <t>45M37N01E22</t>
  </si>
  <si>
    <t>45M37N01E27</t>
  </si>
  <si>
    <t>45M37N01E28</t>
  </si>
  <si>
    <t>45M37N01E29</t>
  </si>
  <si>
    <t>45M37N01W07</t>
  </si>
  <si>
    <t>45M37N01W23</t>
  </si>
  <si>
    <t>45M37N01W31</t>
  </si>
  <si>
    <t>45M37N01W33</t>
  </si>
  <si>
    <t>45M37N01W35</t>
  </si>
  <si>
    <t>45M37N02W15</t>
  </si>
  <si>
    <t>45M37N02W17</t>
  </si>
  <si>
    <t>45M37N02W21</t>
  </si>
  <si>
    <t>45M37N02W23</t>
  </si>
  <si>
    <t>45M37N02W25</t>
  </si>
  <si>
    <t>45M37N02W27</t>
  </si>
  <si>
    <t>45M37N02W31</t>
  </si>
  <si>
    <t>45M37N02W33</t>
  </si>
  <si>
    <t>45M37N02W35</t>
  </si>
  <si>
    <t>45M37N03E04</t>
  </si>
  <si>
    <t>45M37N04E02</t>
  </si>
  <si>
    <t>45M37N04E03</t>
  </si>
  <si>
    <t>45M37N04E04</t>
  </si>
  <si>
    <t>45M37N04E09</t>
  </si>
  <si>
    <t>45M37N04E10</t>
  </si>
  <si>
    <t>45M37N04E11</t>
  </si>
  <si>
    <t>45M37N04E12</t>
  </si>
  <si>
    <t>45M37N04E14</t>
  </si>
  <si>
    <t>45M37N04E15</t>
  </si>
  <si>
    <t>45M37N04E16</t>
  </si>
  <si>
    <t>45M37N04E23</t>
  </si>
  <si>
    <t>45M37N04E24</t>
  </si>
  <si>
    <t>45M37N04W01</t>
  </si>
  <si>
    <t>45M37N04W02</t>
  </si>
  <si>
    <t>45M37N04W03</t>
  </si>
  <si>
    <t>45M37N04W04</t>
  </si>
  <si>
    <t>45M37N04W06</t>
  </si>
  <si>
    <t>45M37N04W09</t>
  </si>
  <si>
    <t>45M37N04W10</t>
  </si>
  <si>
    <t>45M37N04W15</t>
  </si>
  <si>
    <t>45M37N04W17</t>
  </si>
  <si>
    <t>45M37N04W19</t>
  </si>
  <si>
    <t>45M37N04W21</t>
  </si>
  <si>
    <t>45M37N04W22</t>
  </si>
  <si>
    <t>45M37N04W23</t>
  </si>
  <si>
    <t>45M37N04W24</t>
  </si>
  <si>
    <t>45M37N04W25</t>
  </si>
  <si>
    <t>45M37N04W26</t>
  </si>
  <si>
    <t>45M37N04W27</t>
  </si>
  <si>
    <t>45M37N04W28</t>
  </si>
  <si>
    <t>45M37N04W29</t>
  </si>
  <si>
    <t>45M37N04W30</t>
  </si>
  <si>
    <t>45M37N04W33</t>
  </si>
  <si>
    <t>45M37N05E01</t>
  </si>
  <si>
    <t>45M37N05E02</t>
  </si>
  <si>
    <t>45M37N05E03</t>
  </si>
  <si>
    <t>45M37N05E04</t>
  </si>
  <si>
    <t>45M37N05E05</t>
  </si>
  <si>
    <t>45M37N05E07</t>
  </si>
  <si>
    <t>45M37N05E09</t>
  </si>
  <si>
    <t>45M37N05E10</t>
  </si>
  <si>
    <t>45M37N05E12</t>
  </si>
  <si>
    <t>45M37N05E13</t>
  </si>
  <si>
    <t>45M37N05E14</t>
  </si>
  <si>
    <t>45M37N05E15</t>
  </si>
  <si>
    <t>45M37N05E16</t>
  </si>
  <si>
    <t>45M37N05E17</t>
  </si>
  <si>
    <t>45M37N05E18</t>
  </si>
  <si>
    <t>45M37N05E20</t>
  </si>
  <si>
    <t>45M37N05E21</t>
  </si>
  <si>
    <t>45M37N05E22</t>
  </si>
  <si>
    <t>45M37N05E23</t>
  </si>
  <si>
    <t>45M37N05E24</t>
  </si>
  <si>
    <t>45M37N05E25</t>
  </si>
  <si>
    <t>45M37N05E26</t>
  </si>
  <si>
    <t>45M37N05E28</t>
  </si>
  <si>
    <t>45M37N05E29</t>
  </si>
  <si>
    <t>45M37N05E36</t>
  </si>
  <si>
    <t>45M37N05W01</t>
  </si>
  <si>
    <t>45M37N05W02</t>
  </si>
  <si>
    <t>45M37N05W12</t>
  </si>
  <si>
    <t>45M37N05W13</t>
  </si>
  <si>
    <t>45M37N05W14</t>
  </si>
  <si>
    <t>45M37N05W15</t>
  </si>
  <si>
    <t>45M37N05W25</t>
  </si>
  <si>
    <t>45M37N05W36</t>
  </si>
  <si>
    <t>45M38N02E03</t>
  </si>
  <si>
    <t>45M38N02E05</t>
  </si>
  <si>
    <t>45M38N02E09</t>
  </si>
  <si>
    <t>45M38N02E13</t>
  </si>
  <si>
    <t>45M38N02E16</t>
  </si>
  <si>
    <t>45M38N02E18</t>
  </si>
  <si>
    <t>45M38N02E20</t>
  </si>
  <si>
    <t>45M38N02E28</t>
  </si>
  <si>
    <t>45M38N02E30</t>
  </si>
  <si>
    <t>45M38N03E09</t>
  </si>
  <si>
    <t>45M38N03E35</t>
  </si>
  <si>
    <t>45M38N03W05</t>
  </si>
  <si>
    <t>45M38N04E27</t>
  </si>
  <si>
    <t>45M38N04E34</t>
  </si>
  <si>
    <t>45M38N04W22</t>
  </si>
  <si>
    <t>45M38N04W23</t>
  </si>
  <si>
    <t>45M38N04W25</t>
  </si>
  <si>
    <t>45M38N04W26</t>
  </si>
  <si>
    <t>45M38N04W27</t>
  </si>
  <si>
    <t>45M38N04W29</t>
  </si>
  <si>
    <t>45M38N04W33</t>
  </si>
  <si>
    <t>45M38N04W34</t>
  </si>
  <si>
    <t>45M38N04W35</t>
  </si>
  <si>
    <t>45M38N04W36</t>
  </si>
  <si>
    <t>45M38N05E26</t>
  </si>
  <si>
    <t>45M38N05E34</t>
  </si>
  <si>
    <t>45M38N05E35</t>
  </si>
  <si>
    <t>45M38N05W01</t>
  </si>
  <si>
    <t>45M38N05W11</t>
  </si>
  <si>
    <t>45M38N05W13</t>
  </si>
  <si>
    <t>45M38N06W01</t>
  </si>
  <si>
    <t>45M39N01E31</t>
  </si>
  <si>
    <t>45M39N01E33</t>
  </si>
  <si>
    <t>45M39N01E35</t>
  </si>
  <si>
    <t>45M39N01E36</t>
  </si>
  <si>
    <t>45M39N02E31</t>
  </si>
  <si>
    <t>45M39N03E31</t>
  </si>
  <si>
    <t>45M39N03W32</t>
  </si>
  <si>
    <t>45M39N03W33</t>
  </si>
  <si>
    <t>48M03N01E01</t>
  </si>
  <si>
    <t>48M03N01E02</t>
  </si>
  <si>
    <t>48M03N01E03</t>
  </si>
  <si>
    <t>48M03N01E04</t>
  </si>
  <si>
    <t>48M03N01E11</t>
  </si>
  <si>
    <t>48M03N01E14</t>
  </si>
  <si>
    <t>48M03N01E22</t>
  </si>
  <si>
    <t>48M03N01E23</t>
  </si>
  <si>
    <t>48M03N01E26</t>
  </si>
  <si>
    <t>48M03N02E02</t>
  </si>
  <si>
    <t>48M03N02E04</t>
  </si>
  <si>
    <t>48M03N02E05</t>
  </si>
  <si>
    <t>48M03N02E06</t>
  </si>
  <si>
    <t>48M03N02E10</t>
  </si>
  <si>
    <t>48M03N02E11</t>
  </si>
  <si>
    <t>48M03N02E12</t>
  </si>
  <si>
    <t>48M03N02E14</t>
  </si>
  <si>
    <t>48M03N02E23</t>
  </si>
  <si>
    <t>48M03N03W03</t>
  </si>
  <si>
    <t>48M03N03W15</t>
  </si>
  <si>
    <t>48M03N04W24</t>
  </si>
  <si>
    <t>48M04N01E03</t>
  </si>
  <si>
    <t>48M04N01E06</t>
  </si>
  <si>
    <t>48M04N01E12</t>
  </si>
  <si>
    <t>48M04N01E13</t>
  </si>
  <si>
    <t>48M04N01E15</t>
  </si>
  <si>
    <t>48M04N01E17</t>
  </si>
  <si>
    <t>48M04N01E20</t>
  </si>
  <si>
    <t>48M04N01E21</t>
  </si>
  <si>
    <t>48M04N01E22</t>
  </si>
  <si>
    <t>48M04N01E25</t>
  </si>
  <si>
    <t>48M04N01E26</t>
  </si>
  <si>
    <t>48M04N01E27</t>
  </si>
  <si>
    <t>48M04N01E28</t>
  </si>
  <si>
    <t>48M04N01E32</t>
  </si>
  <si>
    <t>48M04N01E33</t>
  </si>
  <si>
    <t>48M04N01E34</t>
  </si>
  <si>
    <t>48M04N01E35</t>
  </si>
  <si>
    <t>48M04N01E36</t>
  </si>
  <si>
    <t>48M04N01W02</t>
  </si>
  <si>
    <t>48M04N01W07</t>
  </si>
  <si>
    <t>48M04N01W09</t>
  </si>
  <si>
    <t>48M04N01W14</t>
  </si>
  <si>
    <t>48M04N01W28</t>
  </si>
  <si>
    <t>48M04N02E01</t>
  </si>
  <si>
    <t>48M04N02E08</t>
  </si>
  <si>
    <t>48M04N02E09</t>
  </si>
  <si>
    <t>48M04N02E10</t>
  </si>
  <si>
    <t>48M04N02E11</t>
  </si>
  <si>
    <t>48M04N02E12</t>
  </si>
  <si>
    <t>48M04N02E14</t>
  </si>
  <si>
    <t>48M04N02E15</t>
  </si>
  <si>
    <t>48M04N02E16</t>
  </si>
  <si>
    <t>48M04N02E18</t>
  </si>
  <si>
    <t>48M04N02E19</t>
  </si>
  <si>
    <t>48M04N02E20</t>
  </si>
  <si>
    <t>48M04N02E21</t>
  </si>
  <si>
    <t>48M04N02E23</t>
  </si>
  <si>
    <t>48M04N02E24</t>
  </si>
  <si>
    <t>48M04N02E25</t>
  </si>
  <si>
    <t>48M04N02E26</t>
  </si>
  <si>
    <t>48M04N02E28</t>
  </si>
  <si>
    <t>48M04N02E30</t>
  </si>
  <si>
    <t>48M04N02E31</t>
  </si>
  <si>
    <t>48M04N02E33</t>
  </si>
  <si>
    <t>48M04N02E34</t>
  </si>
  <si>
    <t>48M04N02E35</t>
  </si>
  <si>
    <t>48M04N02E36</t>
  </si>
  <si>
    <t>48M04N02W03</t>
  </si>
  <si>
    <t>48M04N02W04</t>
  </si>
  <si>
    <t>48M04N02W05</t>
  </si>
  <si>
    <t>48M04N02W08</t>
  </si>
  <si>
    <t>48M04N02W17</t>
  </si>
  <si>
    <t>48M04N02W18</t>
  </si>
  <si>
    <t>48M04N02W31</t>
  </si>
  <si>
    <t>48M04N03E02</t>
  </si>
  <si>
    <t>48M04N03E03</t>
  </si>
  <si>
    <t>48M04N03E04</t>
  </si>
  <si>
    <t>48M04N03E05</t>
  </si>
  <si>
    <t>48M04N03E06</t>
  </si>
  <si>
    <t>48M04N03E07</t>
  </si>
  <si>
    <t>48M04N03E08</t>
  </si>
  <si>
    <t>48M04N03E09</t>
  </si>
  <si>
    <t>48M04N03E10</t>
  </si>
  <si>
    <t>48M04N03E11</t>
  </si>
  <si>
    <t>48M04N03E15</t>
  </si>
  <si>
    <t>48M04N03E16</t>
  </si>
  <si>
    <t>48M04N03E17</t>
  </si>
  <si>
    <t>48M04N03E18</t>
  </si>
  <si>
    <t>48M04N03W02</t>
  </si>
  <si>
    <t>48M04N03W16</t>
  </si>
  <si>
    <t>48M04N03W26</t>
  </si>
  <si>
    <t>48M05N01E01</t>
  </si>
  <si>
    <t>48M05N01E02</t>
  </si>
  <si>
    <t>48M05N01E05</t>
  </si>
  <si>
    <t>48M05N01E06</t>
  </si>
  <si>
    <t>48M05N01E07</t>
  </si>
  <si>
    <t>48M05N01E08</t>
  </si>
  <si>
    <t>48M05N01E09</t>
  </si>
  <si>
    <t>48M05N01W01</t>
  </si>
  <si>
    <t>48M05N01W12</t>
  </si>
  <si>
    <t>48M05N01W29</t>
  </si>
  <si>
    <t>48M05N01W36</t>
  </si>
  <si>
    <t>48M05N02E05</t>
  </si>
  <si>
    <t>48M05N02E06</t>
  </si>
  <si>
    <t>48M05N02E10</t>
  </si>
  <si>
    <t>48M05N02E11</t>
  </si>
  <si>
    <t>48M05N02E13</t>
  </si>
  <si>
    <t>48M05N02E14</t>
  </si>
  <si>
    <t>48M05N02E15</t>
  </si>
  <si>
    <t>48M05N02E16</t>
  </si>
  <si>
    <t>48M05N02E21</t>
  </si>
  <si>
    <t>48M05N02E22</t>
  </si>
  <si>
    <t>48M05N02E23</t>
  </si>
  <si>
    <t>48M05N02E24</t>
  </si>
  <si>
    <t>48M05N02E25</t>
  </si>
  <si>
    <t>48M05N02E26</t>
  </si>
  <si>
    <t>48M05N02E27</t>
  </si>
  <si>
    <t>48M05N02E35</t>
  </si>
  <si>
    <t>48M05N02E36</t>
  </si>
  <si>
    <t>48M05N02W04</t>
  </si>
  <si>
    <t>48M05N02W05</t>
  </si>
  <si>
    <t>48M05N02W06</t>
  </si>
  <si>
    <t>48M05N02W07</t>
  </si>
  <si>
    <t>48M05N02W08</t>
  </si>
  <si>
    <t>48M05N02W09</t>
  </si>
  <si>
    <t>48M05N02W16</t>
  </si>
  <si>
    <t>48M05N02W17</t>
  </si>
  <si>
    <t>48M05N02W18</t>
  </si>
  <si>
    <t>48M05N02W19</t>
  </si>
  <si>
    <t>48M05N02W20</t>
  </si>
  <si>
    <t>48M05N02W21</t>
  </si>
  <si>
    <t>48M05N02W27</t>
  </si>
  <si>
    <t>48M05N02W28</t>
  </si>
  <si>
    <t>48M05N02W29</t>
  </si>
  <si>
    <t>48M05N02W30</t>
  </si>
  <si>
    <t>48M05N02W31</t>
  </si>
  <si>
    <t>48M05N02W33</t>
  </si>
  <si>
    <t>48M05N03E01</t>
  </si>
  <si>
    <t>48M05N03E02</t>
  </si>
  <si>
    <t>48M05N03E03</t>
  </si>
  <si>
    <t>48M05N03E04</t>
  </si>
  <si>
    <t>48M05N03E09</t>
  </si>
  <si>
    <t>48M05N03E10</t>
  </si>
  <si>
    <t>48M05N03E11</t>
  </si>
  <si>
    <t>48M05N03E13</t>
  </si>
  <si>
    <t>48M05N03E14</t>
  </si>
  <si>
    <t>48M05N03E15</t>
  </si>
  <si>
    <t>48M05N03E16</t>
  </si>
  <si>
    <t>48M05N03E21</t>
  </si>
  <si>
    <t>48M05N03E22</t>
  </si>
  <si>
    <t>48M05N03E23</t>
  </si>
  <si>
    <t>48M05N03E26</t>
  </si>
  <si>
    <t>48M05N03E27</t>
  </si>
  <si>
    <t>48M05N03E28</t>
  </si>
  <si>
    <t>48M05N03E29</t>
  </si>
  <si>
    <t>48M05N03E30</t>
  </si>
  <si>
    <t>48M05N03E31</t>
  </si>
  <si>
    <t>48M05N03E32</t>
  </si>
  <si>
    <t>48M05N03E33</t>
  </si>
  <si>
    <t>48M05N03E34</t>
  </si>
  <si>
    <t>48M05N03E35</t>
  </si>
  <si>
    <t>48M05N03E36</t>
  </si>
  <si>
    <t>48M05N03W23</t>
  </si>
  <si>
    <t>48M05N03W25</t>
  </si>
  <si>
    <t>48M05N03W26</t>
  </si>
  <si>
    <t>48M05N03W27</t>
  </si>
  <si>
    <t>48M05N03W34</t>
  </si>
  <si>
    <t>48M05N03W35</t>
  </si>
  <si>
    <t>48M05N03W36</t>
  </si>
  <si>
    <t>48M06N01E01</t>
  </si>
  <si>
    <t>48M06N01E02</t>
  </si>
  <si>
    <t>48M06N01E03</t>
  </si>
  <si>
    <t>48M06N01E04</t>
  </si>
  <si>
    <t>48M06N01E05</t>
  </si>
  <si>
    <t>48M06N01E06</t>
  </si>
  <si>
    <t>48M06N01E07</t>
  </si>
  <si>
    <t>48M06N01E08</t>
  </si>
  <si>
    <t>48M06N01E09</t>
  </si>
  <si>
    <t>48M06N01E10</t>
  </si>
  <si>
    <t>48M06N01E11</t>
  </si>
  <si>
    <t>48M06N01E12</t>
  </si>
  <si>
    <t>48M06N01E13</t>
  </si>
  <si>
    <t>48M06N01E14</t>
  </si>
  <si>
    <t>48M06N01E16</t>
  </si>
  <si>
    <t>48M06N01E17</t>
  </si>
  <si>
    <t>48M06N01E18</t>
  </si>
  <si>
    <t>48M06N01E19</t>
  </si>
  <si>
    <t>48M06N01E20</t>
  </si>
  <si>
    <t>48M06N01E21</t>
  </si>
  <si>
    <t>48M06N01E22</t>
  </si>
  <si>
    <t>48M06N01E23</t>
  </si>
  <si>
    <t>48M06N01E24</t>
  </si>
  <si>
    <t>48M06N01E25</t>
  </si>
  <si>
    <t>48M06N01E26</t>
  </si>
  <si>
    <t>48M06N01E27</t>
  </si>
  <si>
    <t>48M06N01E28</t>
  </si>
  <si>
    <t>48M06N01E29</t>
  </si>
  <si>
    <t>48M06N01E30</t>
  </si>
  <si>
    <t>48M06N01E31</t>
  </si>
  <si>
    <t>48M06N01E32</t>
  </si>
  <si>
    <t>48M06N01E33</t>
  </si>
  <si>
    <t>48M06N01E35</t>
  </si>
  <si>
    <t>48M06N01E36</t>
  </si>
  <si>
    <t>48M06N01W01</t>
  </si>
  <si>
    <t>48M06N01W07</t>
  </si>
  <si>
    <t>48M06N01W08</t>
  </si>
  <si>
    <t>48M06N01W13</t>
  </si>
  <si>
    <t>48M06N01W18</t>
  </si>
  <si>
    <t>48M06N01W24</t>
  </si>
  <si>
    <t>48M06N01W25</t>
  </si>
  <si>
    <t>48M06N01W30</t>
  </si>
  <si>
    <t>48M06N01W36</t>
  </si>
  <si>
    <t>48M06N02E01</t>
  </si>
  <si>
    <t>48M06N02E03</t>
  </si>
  <si>
    <t>48M06N02E04</t>
  </si>
  <si>
    <t>48M06N02E05</t>
  </si>
  <si>
    <t>48M06N02E06</t>
  </si>
  <si>
    <t>48M06N02E07</t>
  </si>
  <si>
    <t>48M06N02E10</t>
  </si>
  <si>
    <t>48M06N02E12</t>
  </si>
  <si>
    <t>48M06N02E15</t>
  </si>
  <si>
    <t>48M06N02E16</t>
  </si>
  <si>
    <t>48M06N02E18</t>
  </si>
  <si>
    <t>48M06N02E19</t>
  </si>
  <si>
    <t>48M06N02E20</t>
  </si>
  <si>
    <t>48M06N02E21</t>
  </si>
  <si>
    <t>48M06N02E22</t>
  </si>
  <si>
    <t>48M06N02E29</t>
  </si>
  <si>
    <t>48M06N02E30</t>
  </si>
  <si>
    <t>48M06N02E31</t>
  </si>
  <si>
    <t>48M06N02E32</t>
  </si>
  <si>
    <t>48M06N02E36</t>
  </si>
  <si>
    <t>48M06N02W01</t>
  </si>
  <si>
    <t>48M06N02W12</t>
  </si>
  <si>
    <t>48M06N02W13</t>
  </si>
  <si>
    <t>48M06N02W24</t>
  </si>
  <si>
    <t>48M07N01E01</t>
  </si>
  <si>
    <t>48M07N01E02</t>
  </si>
  <si>
    <t>48M07N01E03</t>
  </si>
  <si>
    <t>48M07N01E04</t>
  </si>
  <si>
    <t>48M07N01E05</t>
  </si>
  <si>
    <t>48M07N01E06</t>
  </si>
  <si>
    <t>48M07N01E07</t>
  </si>
  <si>
    <t>48M07N01E08</t>
  </si>
  <si>
    <t>48M07N01E09</t>
  </si>
  <si>
    <t>48M07N01E10</t>
  </si>
  <si>
    <t>48M07N01E11</t>
  </si>
  <si>
    <t>48M07N01E12</t>
  </si>
  <si>
    <t>48M07N01E13</t>
  </si>
  <si>
    <t>48M07N01E15</t>
  </si>
  <si>
    <t>48M07N01E16</t>
  </si>
  <si>
    <t>48M07N01E17</t>
  </si>
  <si>
    <t>48M07N01E18</t>
  </si>
  <si>
    <t>48M07N01E19</t>
  </si>
  <si>
    <t>48M07N01E20</t>
  </si>
  <si>
    <t>48M07N01E21</t>
  </si>
  <si>
    <t>48M07N01E22</t>
  </si>
  <si>
    <t>48M07N01E23</t>
  </si>
  <si>
    <t>48M07N01E24</t>
  </si>
  <si>
    <t>48M07N01E25</t>
  </si>
  <si>
    <t>48M07N01E26</t>
  </si>
  <si>
    <t>48M07N01E27</t>
  </si>
  <si>
    <t>48M07N01E28</t>
  </si>
  <si>
    <t>48M07N01E29</t>
  </si>
  <si>
    <t>48M07N01E30</t>
  </si>
  <si>
    <t>48M07N01E31</t>
  </si>
  <si>
    <t>48M07N01E32</t>
  </si>
  <si>
    <t>48M07N01E33</t>
  </si>
  <si>
    <t>48M07N01E34</t>
  </si>
  <si>
    <t>48M07N01E35</t>
  </si>
  <si>
    <t>48M07N01E36</t>
  </si>
  <si>
    <t>48M07N01W01</t>
  </si>
  <si>
    <t>48M07N01W02</t>
  </si>
  <si>
    <t>48M07N01W04</t>
  </si>
  <si>
    <t>48M07N01W05</t>
  </si>
  <si>
    <t>48M07N01W06</t>
  </si>
  <si>
    <t>48M07N01W09</t>
  </si>
  <si>
    <t>48M07N01W10</t>
  </si>
  <si>
    <t>48M07N01W12</t>
  </si>
  <si>
    <t>48M07N01W13</t>
  </si>
  <si>
    <t>48M07N01W14</t>
  </si>
  <si>
    <t>48M07N01W22</t>
  </si>
  <si>
    <t>48M07N01W23</t>
  </si>
  <si>
    <t>48M07N01W24</t>
  </si>
  <si>
    <t>48M07N01W25</t>
  </si>
  <si>
    <t>48M07N01W28</t>
  </si>
  <si>
    <t>48M07N01W29</t>
  </si>
  <si>
    <t>48M07N01W34</t>
  </si>
  <si>
    <t>48M07N01W36</t>
  </si>
  <si>
    <t>48M07N02E01</t>
  </si>
  <si>
    <t>48M07N02E02</t>
  </si>
  <si>
    <t>48M07N02E03</t>
  </si>
  <si>
    <t>48M07N02E04</t>
  </si>
  <si>
    <t>48M07N02E05</t>
  </si>
  <si>
    <t>48M07N02E07</t>
  </si>
  <si>
    <t>48M07N02E08</t>
  </si>
  <si>
    <t>48M07N02E09</t>
  </si>
  <si>
    <t>48M07N02E10</t>
  </si>
  <si>
    <t>48M07N02E11</t>
  </si>
  <si>
    <t>48M07N02E12</t>
  </si>
  <si>
    <t>48M07N02E13</t>
  </si>
  <si>
    <t>48M07N02E14</t>
  </si>
  <si>
    <t>48M07N02E15</t>
  </si>
  <si>
    <t>48M07N02E16</t>
  </si>
  <si>
    <t>48M07N02E17</t>
  </si>
  <si>
    <t>48M07N02E18</t>
  </si>
  <si>
    <t>48M07N02E19</t>
  </si>
  <si>
    <t>48M07N02E20</t>
  </si>
  <si>
    <t>48M07N02E21</t>
  </si>
  <si>
    <t>48M07N02E22</t>
  </si>
  <si>
    <t>48M07N02E23</t>
  </si>
  <si>
    <t>48M07N02E24</t>
  </si>
  <si>
    <t>48M07N02E25</t>
  </si>
  <si>
    <t>48M07N02E26</t>
  </si>
  <si>
    <t>48M07N02E27</t>
  </si>
  <si>
    <t>48M07N02E28</t>
  </si>
  <si>
    <t>48M07N02E29</t>
  </si>
  <si>
    <t>48M07N02E30</t>
  </si>
  <si>
    <t>48M07N02E31</t>
  </si>
  <si>
    <t>48M07N02E32</t>
  </si>
  <si>
    <t>48M07N02E34</t>
  </si>
  <si>
    <t>48M07N02E35</t>
  </si>
  <si>
    <t>48M07N02E36</t>
  </si>
  <si>
    <t>48M07N02W01</t>
  </si>
  <si>
    <t>48M07N02W12</t>
  </si>
  <si>
    <t>48M07N02W14</t>
  </si>
  <si>
    <t>48M07N02W19</t>
  </si>
  <si>
    <t>48M08N01E15</t>
  </si>
  <si>
    <t>48M08N01E16</t>
  </si>
  <si>
    <t>48M08N01E17</t>
  </si>
  <si>
    <t>48M08N01E19</t>
  </si>
  <si>
    <t>48M08N01E20</t>
  </si>
  <si>
    <t>48M08N01E21</t>
  </si>
  <si>
    <t>48M08N01E22</t>
  </si>
  <si>
    <t>48M08N01E23</t>
  </si>
  <si>
    <t>48M08N01E24</t>
  </si>
  <si>
    <t>48M08N01E25</t>
  </si>
  <si>
    <t>48M08N01E26</t>
  </si>
  <si>
    <t>48M08N01E27</t>
  </si>
  <si>
    <t>48M08N01E28</t>
  </si>
  <si>
    <t>48M08N01E29</t>
  </si>
  <si>
    <t>48M08N01E30</t>
  </si>
  <si>
    <t>48M08N01E31</t>
  </si>
  <si>
    <t>48M08N01E32</t>
  </si>
  <si>
    <t>48M08N01E33</t>
  </si>
  <si>
    <t>48M08N01E34</t>
  </si>
  <si>
    <t>48M08N01E35</t>
  </si>
  <si>
    <t>48M08N01E36</t>
  </si>
  <si>
    <t>48M08N01W22</t>
  </si>
  <si>
    <t>48M08N01W23</t>
  </si>
  <si>
    <t>48M08N01W24</t>
  </si>
  <si>
    <t>48M08N01W25</t>
  </si>
  <si>
    <t>48M08N01W26</t>
  </si>
  <si>
    <t>48M08N01W27</t>
  </si>
  <si>
    <t>48M08N01W28</t>
  </si>
  <si>
    <t>48M08N01W32</t>
  </si>
  <si>
    <t>48M08N01W33</t>
  </si>
  <si>
    <t>48M08N01W34</t>
  </si>
  <si>
    <t>48M08N01W35</t>
  </si>
  <si>
    <t>48M08N01W36</t>
  </si>
  <si>
    <t>48M08N02E19</t>
  </si>
  <si>
    <t>48M08N02E24</t>
  </si>
  <si>
    <t>48M08N02E25</t>
  </si>
  <si>
    <t>48M08N02E26</t>
  </si>
  <si>
    <t>48M08N02E30</t>
  </si>
  <si>
    <t>48M08N02E31</t>
  </si>
  <si>
    <t>48M08N02E32</t>
  </si>
  <si>
    <t>48M08N02E33</t>
  </si>
  <si>
    <t>48M08N02E34</t>
  </si>
  <si>
    <t>48M08N02E35</t>
  </si>
  <si>
    <t>48M08N02E36</t>
  </si>
  <si>
    <t>48M08N02W26</t>
  </si>
  <si>
    <t>48M08N02W35</t>
  </si>
  <si>
    <t>Sacramento</t>
  </si>
  <si>
    <t>Butte</t>
  </si>
  <si>
    <t>Colusa</t>
  </si>
  <si>
    <t>Glenn</t>
  </si>
  <si>
    <t>Sutter</t>
  </si>
  <si>
    <t>Tehama</t>
  </si>
  <si>
    <t>Yolo</t>
  </si>
  <si>
    <t>Yuba</t>
  </si>
  <si>
    <t>Shasta</t>
  </si>
  <si>
    <t>Solano</t>
  </si>
  <si>
    <t>kg per year</t>
  </si>
  <si>
    <t>Pesticide active chemical ingredient reduction</t>
  </si>
  <si>
    <t>Sum of Pesticides in section (lb)</t>
  </si>
  <si>
    <t>(Multiple Items)</t>
  </si>
  <si>
    <t>Sum of lbs_Chemical_used_(kg)</t>
  </si>
  <si>
    <t>Retired area (hectares)</t>
  </si>
  <si>
    <t>Inside communities</t>
  </si>
  <si>
    <t>400-m buffer</t>
  </si>
  <si>
    <t>1600-m buffer</t>
  </si>
  <si>
    <t>Total</t>
  </si>
  <si>
    <t>Pesticide retired (lb/acre)</t>
  </si>
  <si>
    <t>Retired area (acres)</t>
  </si>
  <si>
    <t>Pesticide retired (kg/hectare)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</si>
</sst>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"/>
    <numFmt numFmtId="165" formatCode="#,###,###,###"/>
    <numFmt numFmtId="166" formatCode="0.0%"/>
    <numFmt numFmtId="167" formatCode="#,###,###,###.0"/>
  </numFmts>
  <fonts count="17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sz val="11"/>
      <color theme="0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0" tint="-0.1499984740745262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20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9BC2E6"/>
        <bgColor indexed="64"/>
      </patternFill>
    </fill>
    <fill>
      <patternFill patternType="solid">
        <fgColor theme="6"/>
        <bgColor rgb="FFE6E6E6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2" borderId="1">
      <alignment horizontal="left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1" fillId="2" borderId="1" xfId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8" fillId="0" borderId="0" xfId="2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7" fillId="0" borderId="2" xfId="0" applyFont="1" applyBorder="1"/>
    <xf numFmtId="0" fontId="4" fillId="0" borderId="2" xfId="0" applyFont="1" applyBorder="1"/>
    <xf numFmtId="0" fontId="0" fillId="0" borderId="2" xfId="0" applyBorder="1"/>
    <xf numFmtId="1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4" borderId="1" xfId="1" applyFill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0" fillId="0" borderId="0" xfId="0" applyNumberFormat="1"/>
    <xf numFmtId="0" fontId="0" fillId="0" borderId="0" xfId="0" pivotButton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3" fontId="15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166" fontId="8" fillId="0" borderId="0" xfId="3" applyNumberFormat="1" applyFont="1" applyAlignment="1">
      <alignment horizontal="center" vertical="center"/>
    </xf>
    <xf numFmtId="167" fontId="8" fillId="0" borderId="0" xfId="2" applyNumberFormat="1" applyFont="1" applyAlignment="1">
      <alignment horizontal="center" vertical="center"/>
    </xf>
    <xf numFmtId="167" fontId="15" fillId="0" borderId="0" xfId="0" applyNumberFormat="1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3" fontId="15" fillId="0" borderId="2" xfId="0" applyNumberFormat="1" applyFont="1" applyBorder="1" applyAlignment="1">
      <alignment horizontal="center" vertical="center"/>
    </xf>
    <xf numFmtId="167" fontId="8" fillId="0" borderId="2" xfId="2" applyNumberFormat="1" applyFont="1" applyBorder="1" applyAlignment="1">
      <alignment horizontal="center" vertical="center"/>
    </xf>
    <xf numFmtId="165" fontId="8" fillId="0" borderId="2" xfId="2" applyNumberFormat="1" applyFont="1" applyBorder="1" applyAlignment="1">
      <alignment horizontal="center" vertical="center"/>
    </xf>
    <xf numFmtId="167" fontId="15" fillId="0" borderId="2" xfId="0" applyNumberFormat="1" applyFont="1" applyBorder="1" applyAlignment="1">
      <alignment horizontal="center" vertical="center"/>
    </xf>
    <xf numFmtId="166" fontId="8" fillId="0" borderId="2" xfId="3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/>
    </xf>
  </cellXfs>
  <cellStyles count="4">
    <cellStyle name="Comma" xfId="2" builtinId="3"/>
    <cellStyle name="Normal" xfId="0" builtinId="0"/>
    <cellStyle name="Percent" xfId="3" builtinId="5"/>
    <cellStyle name="Style0" xfId="1" xr:uid="{00000000-0005-0000-0000-000001000000}"/>
  </cellStyles>
  <dxfs count="2">
    <dxf>
      <numFmt numFmtId="3" formatCode="#,##0"/>
    </dxf>
    <dxf>
      <numFmt numFmtId="3" formatCode="#,##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02.%20Agricultural%20Land%20Use%20Retirement%20(spatial%20analysis).xlsx?18AA5E76" TargetMode="External"/><Relationship Id="rId1" Type="http://schemas.openxmlformats.org/officeDocument/2006/relationships/externalLinkPath" Target="file:///\\18AA5E76\02.%20Agricultural%20Land%20Use%20Retirement%20(spatial%20analysis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data"/>
      <sheetName val="Summary"/>
      <sheetName val="SJV_inside_DACs"/>
      <sheetName val="SJV_400m"/>
      <sheetName val="SJV_1600m"/>
      <sheetName val="Sac_inside_DACs"/>
      <sheetName val="Sac_400m"/>
      <sheetName val="Sac_1600m"/>
      <sheetName val="LandUse_inside-DACs_SJV"/>
      <sheetName val="LandUse_Buffer_400m_SJV_AG"/>
      <sheetName val="LandUse_Buffer_1600m_SJV_AG"/>
      <sheetName val="LandUse_Buffer_1600m_SAC_AG"/>
      <sheetName val="LandUse_inside-DACs_Sac"/>
      <sheetName val="LandUse_Buffer_400m_Sac_AG"/>
      <sheetName val="Summary_Land_Use_Sac"/>
      <sheetName val="Land Use Sacramento"/>
      <sheetName val="Summary_Land_Use_SJV"/>
      <sheetName val="Land Use SJV"/>
    </sheetNames>
    <sheetDataSet>
      <sheetData sheetId="0"/>
      <sheetData sheetId="1">
        <row r="5">
          <cell r="D5">
            <v>21809.062340852786</v>
          </cell>
          <cell r="F5">
            <v>6907.7005955050572</v>
          </cell>
        </row>
        <row r="7">
          <cell r="D7">
            <v>35279.539395734369</v>
          </cell>
          <cell r="F7">
            <v>7877.3657584085595</v>
          </cell>
        </row>
        <row r="9">
          <cell r="D9">
            <v>174831.05457764349</v>
          </cell>
          <cell r="F9">
            <v>41796.32210217895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">
          <cell r="G4">
            <v>374648171.20821536</v>
          </cell>
        </row>
      </sheetData>
      <sheetData sheetId="15"/>
      <sheetData sheetId="16">
        <row r="4">
          <cell r="G4">
            <v>1305523955.9795287</v>
          </cell>
        </row>
      </sheetData>
      <sheetData sheetId="17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gel Fernandez Bou" refreshedDate="44397.571546643521" createdVersion="7" refreshedVersion="7" minRefreshableVersion="3" recordCount="15203" xr:uid="{9FFFBA22-187F-4413-9507-C474782794EB}">
  <cacheSource type="worksheet">
    <worksheetSource ref="A1:D15204" sheet="Pesticides per Section"/>
  </cacheSource>
  <cacheFields count="4">
    <cacheField name="CO_MTRS" numFmtId="0">
      <sharedItems/>
    </cacheField>
    <cacheField name="Pesticides in section (lb)" numFmtId="0">
      <sharedItems containsString="0" containsBlank="1" containsNumber="1" minValue="1.1508499999999999E-4" maxValue="181648.38838963999"/>
    </cacheField>
    <cacheField name="lbs_Chemical_used_(kg)" numFmtId="164">
      <sharedItems containsSemiMixedTypes="0" containsString="0" containsNumber="1" minValue="0" maxValue="82394.255786433583"/>
    </cacheField>
    <cacheField name="County" numFmtId="0">
      <sharedItems count="19">
        <s v="Fresno"/>
        <s v="Kern"/>
        <s v="Kings"/>
        <s v="Madera"/>
        <s v="Merced"/>
        <s v="San Joaquin"/>
        <s v="Stanislaus"/>
        <s v="Tulare"/>
        <s v="Contra Costa"/>
        <s v="Sacramento"/>
        <s v="Butte"/>
        <s v="Colusa"/>
        <s v="Glenn"/>
        <s v="Sutter"/>
        <s v="Tehama"/>
        <s v="Yolo"/>
        <s v="Yuba"/>
        <s v="Shasta"/>
        <s v="Solan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203">
  <r>
    <s v="10M10S13E27"/>
    <n v="5.4"/>
    <n v="2.4493968000000002"/>
    <x v="0"/>
  </r>
  <r>
    <s v="10M10S13E28"/>
    <n v="1749.3732878000003"/>
    <n v="793.50172835977776"/>
    <x v="0"/>
  </r>
  <r>
    <s v="10M10S13E32"/>
    <n v="604.53182588000004"/>
    <n v="274.21079996456098"/>
    <x v="0"/>
  </r>
  <r>
    <s v="10M10S13E33"/>
    <n v="3536.9306612900009"/>
    <n v="1604.3234525158541"/>
    <x v="0"/>
  </r>
  <r>
    <s v="10M10S13E34"/>
    <n v="15635.432033120007"/>
    <n v="7092.1068867669701"/>
    <x v="0"/>
  </r>
  <r>
    <s v="10M10S23E06"/>
    <n v="0.68969199999999997"/>
    <n v="0.31283877366399998"/>
    <x v="0"/>
  </r>
  <r>
    <s v="10M11S12E25"/>
    <n v="1701.97940636"/>
    <n v="772.00424288964507"/>
    <x v="0"/>
  </r>
  <r>
    <s v="10M11S12E26"/>
    <n v="5298.3047371800012"/>
    <n v="2403.2686423469513"/>
    <x v="0"/>
  </r>
  <r>
    <s v="10M11S12E27"/>
    <n v="1554.5229866999998"/>
    <n v="705.11919058322633"/>
    <x v="0"/>
  </r>
  <r>
    <s v="10M11S12E28"/>
    <n v="3097.4426705000005"/>
    <n v="1404.9752157974362"/>
    <x v="0"/>
  </r>
  <r>
    <s v="10M11S12E32"/>
    <n v="1206.4144478000001"/>
    <n v="547.21994220649765"/>
    <x v="0"/>
  </r>
  <r>
    <s v="10M11S12E33"/>
    <n v="1101.0562262999999"/>
    <n v="499.43029579986955"/>
    <x v="0"/>
  </r>
  <r>
    <s v="10M11S12E34"/>
    <n v="983.82627260000015"/>
    <n v="446.25572664117925"/>
    <x v="0"/>
  </r>
  <r>
    <s v="10M11S12E35"/>
    <n v="2201.8751187800003"/>
    <n v="998.75293887765793"/>
    <x v="0"/>
  </r>
  <r>
    <s v="10M11S12E36"/>
    <n v="3531.9131632799999"/>
    <n v="1602.0475555585017"/>
    <x v="0"/>
  </r>
  <r>
    <s v="10M11S13E02"/>
    <n v="10796.863518050002"/>
    <n v="4897.3709168793366"/>
    <x v="0"/>
  </r>
  <r>
    <s v="10M11S13E03"/>
    <n v="4320.0024513999988"/>
    <n v="1959.5185519354281"/>
    <x v="0"/>
  </r>
  <r>
    <s v="10M11S13E04"/>
    <n v="1921.6010700599993"/>
    <n v="871.6228725706552"/>
    <x v="0"/>
  </r>
  <r>
    <s v="10M11S13E05"/>
    <n v="1818.8991437999996"/>
    <n v="825.03810043452938"/>
    <x v="0"/>
  </r>
  <r>
    <s v="10M11S13E06"/>
    <n v="502.23277950000005"/>
    <n v="227.80877091896403"/>
    <x v="0"/>
  </r>
  <r>
    <s v="10M11S13E07"/>
    <n v="23938.701500289993"/>
    <n v="10858.403490919538"/>
    <x v="0"/>
  </r>
  <r>
    <s v="10M11S13E08"/>
    <n v="2591.4509397599986"/>
    <n v="1175.4614146676172"/>
    <x v="0"/>
  </r>
  <r>
    <s v="10M11S13E09"/>
    <n v="2146.5481666999999"/>
    <n v="973.65707602978637"/>
    <x v="0"/>
  </r>
  <r>
    <s v="10M11S13E10"/>
    <n v="2669.2953716200009"/>
    <n v="1210.7710262038595"/>
    <x v="0"/>
  </r>
  <r>
    <s v="10M11S13E11"/>
    <n v="17826.9656058"/>
    <n v="8086.1689830660334"/>
    <x v="0"/>
  </r>
  <r>
    <s v="10M11S13E12"/>
    <n v="311.86964779999994"/>
    <n v="141.46157728489757"/>
    <x v="0"/>
  </r>
  <r>
    <s v="10M11S13E13"/>
    <n v="18895.334024659998"/>
    <n v="8570.7723509135776"/>
    <x v="0"/>
  </r>
  <r>
    <s v="10M11S13E14"/>
    <n v="2800.2371648999997"/>
    <n v="1270.1651761013206"/>
    <x v="0"/>
  </r>
  <r>
    <s v="10M11S13E15"/>
    <n v="7776.3971636199994"/>
    <n v="3527.3115422407227"/>
    <x v="0"/>
  </r>
  <r>
    <s v="10M11S13E16"/>
    <n v="1125.5872184800003"/>
    <n v="510.55735760478029"/>
    <x v="0"/>
  </r>
  <r>
    <s v="10M11S13E17"/>
    <n v="2207.0402524400001"/>
    <n v="1001.0958021847646"/>
    <x v="0"/>
  </r>
  <r>
    <s v="10M11S13E18"/>
    <n v="983.06430663999993"/>
    <n v="445.91010497745083"/>
    <x v="0"/>
  </r>
  <r>
    <s v="10M11S13E19"/>
    <n v="897.72696869000026"/>
    <n v="407.20177118203458"/>
    <x v="0"/>
  </r>
  <r>
    <s v="10M11S13E20"/>
    <n v="5709.4095904000014"/>
    <n v="2589.7425149287174"/>
    <x v="0"/>
  </r>
  <r>
    <s v="10M11S13E21"/>
    <n v="19179.716291180001"/>
    <n v="8699.7658719489191"/>
    <x v="0"/>
  </r>
  <r>
    <s v="10M11S13E22"/>
    <n v="7708.9350386199958"/>
    <n v="3496.7112620377211"/>
    <x v="0"/>
  </r>
  <r>
    <s v="10M11S13E23"/>
    <n v="14346.605738259999"/>
    <n v="6507.5055900288298"/>
    <x v="0"/>
  </r>
  <r>
    <s v="10M11S13E24"/>
    <n v="5229.31652416"/>
    <n v="2371.9761408267827"/>
    <x v="0"/>
  </r>
  <r>
    <s v="10M11S13E25"/>
    <n v="12730.083881450004"/>
    <n v="5774.2642079546704"/>
    <x v="0"/>
  </r>
  <r>
    <s v="10M11S13E26"/>
    <n v="17457.837687419993"/>
    <n v="7918.7355123122097"/>
    <x v="0"/>
  </r>
  <r>
    <s v="10M11S13E27"/>
    <n v="6753.0481221200016"/>
    <n v="3063.128603808656"/>
    <x v="0"/>
  </r>
  <r>
    <s v="10M11S13E28"/>
    <n v="1589.1889103000003"/>
    <n v="720.84337620079771"/>
    <x v="0"/>
  </r>
  <r>
    <s v="10M11S13E29"/>
    <n v="975.43533486000001"/>
    <n v="442.4496644098171"/>
    <x v="0"/>
  </r>
  <r>
    <s v="10M11S13E30"/>
    <n v="24749.684099980004"/>
    <n v="11226.258710278131"/>
    <x v="0"/>
  </r>
  <r>
    <s v="10M11S13E31"/>
    <n v="42298.124371340018"/>
    <n v="19186.090829844863"/>
    <x v="0"/>
  </r>
  <r>
    <s v="10M11S13E32"/>
    <n v="2747.1523589199996"/>
    <n v="1246.0863327872405"/>
    <x v="0"/>
  </r>
  <r>
    <s v="10M11S13E33"/>
    <n v="22.425741680000002"/>
    <n v="10.17213702011456"/>
    <x v="0"/>
  </r>
  <r>
    <s v="10M11S13E34"/>
    <n v="7047.91579662"/>
    <n v="3196.8782220204589"/>
    <x v="0"/>
  </r>
  <r>
    <s v="10M11S13E35"/>
    <n v="15039.297826000004"/>
    <n v="6821.7051794909939"/>
    <x v="0"/>
  </r>
  <r>
    <s v="10M11S13E36"/>
    <n v="14773.091070690001"/>
    <n v="6700.9559249364193"/>
    <x v="0"/>
  </r>
  <r>
    <s v="10M11S14E18"/>
    <n v="740.83538722000003"/>
    <n v="336.03700495989426"/>
    <x v="0"/>
  </r>
  <r>
    <s v="10M11S14E19"/>
    <n v="1925.3773564600001"/>
    <n v="873.33576587140431"/>
    <x v="0"/>
  </r>
  <r>
    <s v="10M11S14E30"/>
    <n v="2036.1829005099994"/>
    <n v="923.5962742081316"/>
    <x v="0"/>
  </r>
  <r>
    <s v="10M11S14E31"/>
    <n v="17785.978724239998"/>
    <n v="8067.5776614854694"/>
    <x v="0"/>
  </r>
  <r>
    <s v="10M11S14E32"/>
    <n v="1155.8746984800002"/>
    <n v="524.29551623294026"/>
    <x v="0"/>
  </r>
  <r>
    <s v="10M11S20E25"/>
    <n v="2.50123176"/>
    <n v="1.1345387164819201"/>
    <x v="0"/>
  </r>
  <r>
    <s v="10M11S21E23"/>
    <n v="11.18"/>
    <n v="5.0711585599999998"/>
    <x v="0"/>
  </r>
  <r>
    <s v="10M12S11E13"/>
    <n v="14825.605110699998"/>
    <n v="6724.7758733726332"/>
    <x v="0"/>
  </r>
  <r>
    <s v="10M12S11E14"/>
    <n v="695.29779396000004"/>
    <n v="315.38151695790435"/>
    <x v="0"/>
  </r>
  <r>
    <s v="10M12S11E22"/>
    <n v="99.1257758"/>
    <n v="44.962658896673602"/>
    <x v="0"/>
  </r>
  <r>
    <s v="10M12S11E23"/>
    <n v="1956.0948616199996"/>
    <n v="887.2689804719389"/>
    <x v="0"/>
  </r>
  <r>
    <s v="10M12S11E24"/>
    <n v="23843.928494499996"/>
    <n v="10815.415213677243"/>
    <x v="0"/>
  </r>
  <r>
    <s v="10M12S11E25"/>
    <n v="27559.413996429997"/>
    <n v="12500.729713468676"/>
    <x v="0"/>
  </r>
  <r>
    <s v="10M12S11E26"/>
    <n v="6821.7666752000014"/>
    <n v="3094.2987897373191"/>
    <x v="0"/>
  </r>
  <r>
    <s v="10M12S11E27"/>
    <n v="10346.0551462"/>
    <n v="4692.8878458751506"/>
    <x v="0"/>
  </r>
  <r>
    <s v="10M12S11E28"/>
    <n v="0.39200000000000002"/>
    <n v="0.17780806400000002"/>
    <x v="0"/>
  </r>
  <r>
    <s v="10M12S11E33"/>
    <n v="310.31661514000001"/>
    <n v="140.75713409458288"/>
    <x v="0"/>
  </r>
  <r>
    <s v="10M12S11E34"/>
    <n v="5286.363034250001"/>
    <n v="2397.8519814315264"/>
    <x v="0"/>
  </r>
  <r>
    <s v="10M12S11E35"/>
    <n v="20575.591686"/>
    <n v="9332.9237840361111"/>
    <x v="0"/>
  </r>
  <r>
    <s v="10M12S11E36"/>
    <n v="27054.966533359984"/>
    <n v="12271.916379799823"/>
    <x v="0"/>
  </r>
  <r>
    <s v="10M12S12E01"/>
    <n v="1194.64620156"/>
    <n v="541.88195985800348"/>
    <x v="0"/>
  </r>
  <r>
    <s v="10M12S12E03"/>
    <n v="182.86180256"/>
    <n v="82.944650746795517"/>
    <x v="0"/>
  </r>
  <r>
    <s v="10M12S12E04"/>
    <n v="410.87640060000007"/>
    <n v="186.37024830095524"/>
    <x v="0"/>
  </r>
  <r>
    <s v="10M12S12E05"/>
    <n v="1522.5925946999996"/>
    <n v="690.6358202151622"/>
    <x v="0"/>
  </r>
  <r>
    <s v="10M12S12E06"/>
    <n v="12140.2985752"/>
    <n v="5506.7423113221184"/>
    <x v="0"/>
  </r>
  <r>
    <s v="10M12S12E07"/>
    <n v="24948.770195199999"/>
    <n v="11316.562570381158"/>
    <x v="0"/>
  </r>
  <r>
    <s v="10M12S12E08"/>
    <n v="16.751386400000001"/>
    <n v="7.5982948599488003"/>
    <x v="0"/>
  </r>
  <r>
    <s v="10M12S12E09"/>
    <n v="3862.8502758300001"/>
    <n v="1752.1579823142813"/>
    <x v="0"/>
  </r>
  <r>
    <s v="10M12S12E12"/>
    <n v="599.30865597999991"/>
    <n v="271.84161188328011"/>
    <x v="0"/>
  </r>
  <r>
    <s v="10M12S12E13"/>
    <n v="513.76896498999997"/>
    <n v="233.04149236774407"/>
    <x v="0"/>
  </r>
  <r>
    <s v="10M12S12E14"/>
    <n v="660.80328161"/>
    <n v="299.73508211204313"/>
    <x v="0"/>
  </r>
  <r>
    <s v="10M12S12E15"/>
    <n v="971.97114534999992"/>
    <n v="440.87833576159716"/>
    <x v="0"/>
  </r>
  <r>
    <s v="10M12S12E16"/>
    <n v="12287.84093513"/>
    <n v="5573.6663454474865"/>
    <x v="0"/>
  </r>
  <r>
    <s v="10M12S12E17"/>
    <n v="5705.6681738600009"/>
    <n v="2588.0454383175056"/>
    <x v="0"/>
  </r>
  <r>
    <s v="10M12S12E18"/>
    <n v="2653.3544966300001"/>
    <n v="1203.5403728353949"/>
    <x v="0"/>
  </r>
  <r>
    <s v="10M12S12E19"/>
    <n v="14299.899154020002"/>
    <n v="6486.3198570702407"/>
    <x v="0"/>
  </r>
  <r>
    <s v="10M12S12E20"/>
    <n v="23146.296209469994"/>
    <n v="10498.974790245913"/>
    <x v="0"/>
  </r>
  <r>
    <s v="10M12S12E21"/>
    <n v="3206.4795494999994"/>
    <n v="1454.4334718168036"/>
    <x v="0"/>
  </r>
  <r>
    <s v="10M12S12E22"/>
    <n v="18596.233217139998"/>
    <n v="8435.1026174289655"/>
    <x v="0"/>
  </r>
  <r>
    <s v="10M12S12E23"/>
    <n v="14306.816159000002"/>
    <n v="6489.4573551931289"/>
    <x v="0"/>
  </r>
  <r>
    <s v="10M12S12E24"/>
    <n v="10920.130264429996"/>
    <n v="4953.2837269033307"/>
    <x v="0"/>
  </r>
  <r>
    <s v="10M12S12E25"/>
    <n v="1055.4040959599999"/>
    <n v="478.72285469468829"/>
    <x v="0"/>
  </r>
  <r>
    <s v="10M12S12E26"/>
    <n v="1925.6489627599999"/>
    <n v="873.45896431623385"/>
    <x v="0"/>
  </r>
  <r>
    <s v="10M12S12E27"/>
    <n v="1927.3222244800004"/>
    <n v="874.21794244633236"/>
    <x v="0"/>
  </r>
  <r>
    <s v="10M12S12E28"/>
    <n v="32700.020560989986"/>
    <n v="14832.467726300569"/>
    <x v="0"/>
  </r>
  <r>
    <s v="10M12S12E29"/>
    <n v="27258.370563580007"/>
    <n v="12364.178820675383"/>
    <x v="0"/>
  </r>
  <r>
    <s v="10M12S12E30"/>
    <n v="11745.442592059999"/>
    <n v="5327.6387962176786"/>
    <x v="0"/>
  </r>
  <r>
    <s v="10M12S12E31"/>
    <n v="37210.930832009995"/>
    <n v="16878.580537953079"/>
    <x v="0"/>
  </r>
  <r>
    <s v="10M12S12E32"/>
    <n v="36745.132603479986"/>
    <n v="16667.298187877692"/>
    <x v="0"/>
  </r>
  <r>
    <s v="10M12S12E33"/>
    <n v="20352.564734979995"/>
    <n v="9231.7605432690452"/>
    <x v="0"/>
  </r>
  <r>
    <s v="10M12S12E34"/>
    <n v="2345.3806628000002"/>
    <n v="1063.8459056007778"/>
    <x v="0"/>
  </r>
  <r>
    <s v="10M12S12E35"/>
    <n v="2733.0936932999998"/>
    <n v="1239.7094345313335"/>
    <x v="0"/>
  </r>
  <r>
    <s v="10M12S12E36"/>
    <n v="5459.0414106500002"/>
    <n v="2476.1775115395549"/>
    <x v="0"/>
  </r>
  <r>
    <s v="10M12S13E01"/>
    <n v="3969.6030687400003"/>
    <n v="1800.5801951559142"/>
    <x v="0"/>
  </r>
  <r>
    <s v="10M12S13E02"/>
    <n v="20423.196040349998"/>
    <n v="9263.7983383344363"/>
    <x v="0"/>
  </r>
  <r>
    <s v="10M12S13E03"/>
    <n v="2461.1714282499988"/>
    <n v="1116.3676704827735"/>
    <x v="0"/>
  </r>
  <r>
    <s v="10M12S13E04"/>
    <n v="4457.9318229100008"/>
    <n v="2022.0822114173932"/>
    <x v="0"/>
  </r>
  <r>
    <s v="10M12S13E05"/>
    <n v="164.07375740000001"/>
    <n v="74.422543766580802"/>
    <x v="0"/>
  </r>
  <r>
    <s v="10M12S13E06"/>
    <n v="6155.6444075399986"/>
    <n v="2792.1510581048828"/>
    <x v="0"/>
  </r>
  <r>
    <s v="10M12S13E07"/>
    <n v="1956.6215964600003"/>
    <n v="887.50790318148449"/>
    <x v="0"/>
  </r>
  <r>
    <s v="10M12S13E08"/>
    <n v="1373.9847291999999"/>
    <n v="623.2284812872864"/>
    <x v="0"/>
  </r>
  <r>
    <s v="10M12S13E09"/>
    <n v="2133.04551563"/>
    <n v="967.5323815256429"/>
    <x v="0"/>
  </r>
  <r>
    <s v="10M12S13E10"/>
    <n v="1791.2513741400001"/>
    <n v="812.4972932989109"/>
    <x v="0"/>
  </r>
  <r>
    <s v="10M12S13E11"/>
    <n v="2018.1620846300004"/>
    <n v="915.42217629149116"/>
    <x v="0"/>
  </r>
  <r>
    <s v="10M12S13E12"/>
    <n v="10007.256148529999"/>
    <n v="4539.2113309240194"/>
    <x v="0"/>
  </r>
  <r>
    <s v="10M12S13E13"/>
    <n v="41254.652273680011"/>
    <n v="18712.780234123064"/>
    <x v="0"/>
  </r>
  <r>
    <s v="10M12S13E14"/>
    <n v="5731.7189990500019"/>
    <n v="2599.8618842170886"/>
    <x v="0"/>
  </r>
  <r>
    <s v="10M12S13E15"/>
    <n v="6452.604294740001"/>
    <n v="2926.8496872597066"/>
    <x v="0"/>
  </r>
  <r>
    <s v="10M12S13E16"/>
    <n v="5970.6268334699989"/>
    <n v="2708.2285666473235"/>
    <x v="0"/>
  </r>
  <r>
    <s v="10M12S13E17"/>
    <n v="1390.7203488499999"/>
    <n v="630.81962447556919"/>
    <x v="0"/>
  </r>
  <r>
    <s v="10M12S13E18"/>
    <n v="723.66675252000005"/>
    <n v="328.24944960905185"/>
    <x v="0"/>
  </r>
  <r>
    <s v="10M12S13E19"/>
    <n v="2538.0298149999999"/>
    <n v="1151.23001984548"/>
    <x v="0"/>
  </r>
  <r>
    <s v="10M12S13E20"/>
    <n v="1475.3167974200003"/>
    <n v="669.19189677533279"/>
    <x v="0"/>
  </r>
  <r>
    <s v="10M12S13E21"/>
    <n v="1971.3319468"/>
    <n v="894.18040041290556"/>
    <x v="0"/>
  </r>
  <r>
    <s v="10M12S13E22"/>
    <n v="21266.339383660008"/>
    <n v="9646.2414137131109"/>
    <x v="0"/>
  </r>
  <r>
    <s v="10M12S13E23"/>
    <n v="29894.186567199999"/>
    <n v="13559.763873389382"/>
    <x v="0"/>
  </r>
  <r>
    <s v="10M12S13E24"/>
    <n v="40172.81096997999"/>
    <n v="18222.065673495163"/>
    <x v="0"/>
  </r>
  <r>
    <s v="10M12S13E25"/>
    <n v="30928.52475519001"/>
    <n v="14028.931400756146"/>
    <x v="0"/>
  </r>
  <r>
    <s v="10M12S13E26"/>
    <n v="71723.40755768001"/>
    <n v="32533.16388090319"/>
    <x v="0"/>
  </r>
  <r>
    <s v="10M12S13E27"/>
    <n v="22611.797831010008"/>
    <n v="10256.530601763492"/>
    <x v="0"/>
  </r>
  <r>
    <s v="10M12S13E28"/>
    <n v="26658.464661310005"/>
    <n v="12092.066302652927"/>
    <x v="0"/>
  </r>
  <r>
    <s v="10M12S13E29"/>
    <n v="1690.7356033999999"/>
    <n v="766.90414381741277"/>
    <x v="0"/>
  </r>
  <r>
    <s v="10M12S13E30"/>
    <n v="1643.6670310000002"/>
    <n v="745.55421592535208"/>
    <x v="0"/>
  </r>
  <r>
    <s v="10M12S13E31"/>
    <n v="8.5043825000000002"/>
    <n v="3.8575198669400002"/>
    <x v="0"/>
  </r>
  <r>
    <s v="10M12S13E32"/>
    <n v="4162.1551326999997"/>
    <n v="1887.9202709516583"/>
    <x v="0"/>
  </r>
  <r>
    <s v="10M12S13E33"/>
    <n v="12"/>
    <n v="5.4431039999999999"/>
    <x v="0"/>
  </r>
  <r>
    <s v="10M12S13E34"/>
    <n v="706.86108150000007"/>
    <n v="320.62653167974804"/>
    <x v="0"/>
  </r>
  <r>
    <s v="10M12S13E35"/>
    <n v="9280.6377247"/>
    <n v="4209.6230268221225"/>
    <x v="0"/>
  </r>
  <r>
    <s v="10M12S13E36"/>
    <n v="7362.5370733400005"/>
    <n v="3339.5879161704374"/>
    <x v="0"/>
  </r>
  <r>
    <s v="10M12S14E05"/>
    <n v="33419.193067629996"/>
    <n v="15158.678621932426"/>
    <x v="0"/>
  </r>
  <r>
    <s v="10M12S14E06"/>
    <n v="17189.78031948"/>
    <n v="7797.1468346735719"/>
    <x v="0"/>
  </r>
  <r>
    <s v="10M12S14E07"/>
    <n v="15810.857783629999"/>
    <n v="7171.6786037922984"/>
    <x v="0"/>
  </r>
  <r>
    <s v="10M12S14E08"/>
    <n v="21669.9160323"/>
    <n v="9829.3005529230213"/>
    <x v="0"/>
  </r>
  <r>
    <s v="10M12S14E17"/>
    <n v="26572.896091820003"/>
    <n v="12053.253084080819"/>
    <x v="0"/>
  </r>
  <r>
    <s v="10M12S14E18"/>
    <n v="14115.720692879999"/>
    <n v="6402.7779805248247"/>
    <x v="0"/>
  </r>
  <r>
    <s v="10M12S14E19"/>
    <n v="3299.4361690799997"/>
    <n v="1496.5978508053352"/>
    <x v="0"/>
  </r>
  <r>
    <s v="10M12S14E20"/>
    <n v="1584.9076731999999"/>
    <n v="718.90144130213434"/>
    <x v="0"/>
  </r>
  <r>
    <s v="10M12S14E29"/>
    <n v="1041.2790270200001"/>
    <n v="472.31583642405587"/>
    <x v="0"/>
  </r>
  <r>
    <s v="10M12S14E30"/>
    <n v="5749.7501651800003"/>
    <n v="2608.0406769243268"/>
    <x v="0"/>
  </r>
  <r>
    <s v="10M12S14E31"/>
    <n v="12408.022586730005"/>
    <n v="5628.1797811600363"/>
    <x v="0"/>
  </r>
  <r>
    <s v="10M12S14E32"/>
    <n v="2018.9599858199997"/>
    <n v="915.78409788806528"/>
    <x v="0"/>
  </r>
  <r>
    <s v="10M12S14E33"/>
    <n v="1306.3972341599999"/>
    <n v="592.57133423710263"/>
    <x v="0"/>
  </r>
  <r>
    <s v="10M12S14E34"/>
    <n v="1074.0015561999996"/>
    <n v="487.15851387987021"/>
    <x v="0"/>
  </r>
  <r>
    <s v="10M12S18E35"/>
    <n v="365.52319230000001"/>
    <n v="165.79839584174161"/>
    <x v="0"/>
  </r>
  <r>
    <s v="10M12S19E25"/>
    <n v="504.76756036999996"/>
    <n v="228.95852724334901"/>
    <x v="0"/>
  </r>
  <r>
    <s v="10M12S19E35"/>
    <n v="412.35884500000009"/>
    <n v="187.04267322124005"/>
    <x v="0"/>
  </r>
  <r>
    <s v="10M12S19E36"/>
    <n v="416.01077850000001"/>
    <n v="188.69916104137201"/>
    <x v="0"/>
  </r>
  <r>
    <s v="10M12S20E01"/>
    <n v="1092.13110265"/>
    <n v="495.3819311132188"/>
    <x v="0"/>
  </r>
  <r>
    <s v="10M12S20E02"/>
    <n v="936.09823576000019"/>
    <n v="424.60667095485002"/>
    <x v="0"/>
  </r>
  <r>
    <s v="10M12S20E13"/>
    <n v="554.41978799999993"/>
    <n v="251.48038047849596"/>
    <x v="0"/>
  </r>
  <r>
    <s v="10M12S21E07"/>
    <n v="14949.326638040002"/>
    <n v="6780.8949684018407"/>
    <x v="0"/>
  </r>
  <r>
    <s v="10M12S21E08"/>
    <n v="9443.2063500999993"/>
    <n v="4283.3628547545586"/>
    <x v="0"/>
  </r>
  <r>
    <s v="10M12S21E09"/>
    <n v="1986.6672873099999"/>
    <n v="901.13638818551749"/>
    <x v="0"/>
  </r>
  <r>
    <s v="10M12S21E17"/>
    <n v="7726.4401677200003"/>
    <n v="3504.6514485564503"/>
    <x v="0"/>
  </r>
  <r>
    <s v="10M12S21E18"/>
    <n v="5994.5730862"/>
    <n v="2719.0903953156303"/>
    <x v="0"/>
  </r>
  <r>
    <s v="10M12S21E19"/>
    <n v="19552.744857850008"/>
    <n v="8868.9686455619012"/>
    <x v="0"/>
  </r>
  <r>
    <s v="10M12S21E20"/>
    <n v="14498.84140657"/>
    <n v="6576.5584712888995"/>
    <x v="0"/>
  </r>
  <r>
    <s v="10M12S21E25"/>
    <n v="3.5772579000000002"/>
    <n v="1.6226155653768002"/>
    <x v="0"/>
  </r>
  <r>
    <s v="10M12S21E29"/>
    <n v="3284.4843343700018"/>
    <n v="1489.8158181955578"/>
    <x v="0"/>
  </r>
  <r>
    <s v="10M12S21E30"/>
    <n v="0.35915599999999998"/>
    <n v="0.162910288352"/>
    <x v="0"/>
  </r>
  <r>
    <s v="10M12S21E34"/>
    <n v="8.4448535000000007"/>
    <n v="3.8305179887720002"/>
    <x v="0"/>
  </r>
  <r>
    <s v="10M12S21E35"/>
    <n v="70.82964398"/>
    <n v="32.127759872176156"/>
    <x v="0"/>
  </r>
  <r>
    <s v="10M12S22E19"/>
    <n v="1284.5422700799998"/>
    <n v="582.65809737012728"/>
    <x v="0"/>
  </r>
  <r>
    <s v="10M12S22E22"/>
    <n v="20.647696119999999"/>
    <n v="9.36562977846304"/>
    <x v="0"/>
  </r>
  <r>
    <s v="10M12S22E23"/>
    <n v="177.02703385999999"/>
    <n v="80.298046342625113"/>
    <x v="0"/>
  </r>
  <r>
    <s v="10M12S22E26"/>
    <n v="23.743841999999997"/>
    <n v="10.770016780463999"/>
    <x v="0"/>
  </r>
  <r>
    <s v="10M12S22E27"/>
    <n v="382.28858367999999"/>
    <n v="173.40304324857854"/>
    <x v="0"/>
  </r>
  <r>
    <s v="10M12S22E28"/>
    <n v="31.182594999999996"/>
    <n v="14.144175631239998"/>
    <x v="0"/>
  </r>
  <r>
    <s v="10M12S22E29"/>
    <n v="5635.2211790499987"/>
    <n v="2556.0912450476471"/>
    <x v="0"/>
  </r>
  <r>
    <s v="10M12S22E30"/>
    <n v="4313.1703887399981"/>
    <n v="1956.4195829693531"/>
    <x v="0"/>
  </r>
  <r>
    <s v="10M12S22E31"/>
    <n v="3808.9711586199996"/>
    <n v="1727.7188457807629"/>
    <x v="0"/>
  </r>
  <r>
    <s v="10M12S22E32"/>
    <n v="1110.46245709"/>
    <n v="503.6968868363673"/>
    <x v="0"/>
  </r>
  <r>
    <s v="10M12S31E09"/>
    <n v="1815.5144960800005"/>
    <n v="823.50285130591953"/>
    <x v="0"/>
  </r>
  <r>
    <s v="10M13S11E01"/>
    <n v="15447.209587499998"/>
    <n v="7006.730691213299"/>
    <x v="0"/>
  </r>
  <r>
    <s v="10M13S11E02"/>
    <n v="443.56689802"/>
    <n v="201.19839640668783"/>
    <x v="0"/>
  </r>
  <r>
    <s v="10M13S11E03"/>
    <n v="1386.89155856"/>
    <n v="629.08291583034747"/>
    <x v="0"/>
  </r>
  <r>
    <s v="10M13S11E04"/>
    <n v="768.52495921999991"/>
    <n v="348.59677330251822"/>
    <x v="0"/>
  </r>
  <r>
    <s v="10M13S11E09"/>
    <n v="1623.3822721000008"/>
    <n v="736.35321156638361"/>
    <x v="0"/>
  </r>
  <r>
    <s v="10M13S11E10"/>
    <n v="5477.1649182800002"/>
    <n v="2484.3981896124619"/>
    <x v="0"/>
  </r>
  <r>
    <s v="10M13S11E11"/>
    <n v="905.73492473999977"/>
    <n v="410.83411598266599"/>
    <x v="0"/>
  </r>
  <r>
    <s v="10M13S11E12"/>
    <n v="25590.621072299993"/>
    <n v="11607.700993426699"/>
    <x v="0"/>
  </r>
  <r>
    <s v="10M13S11E13"/>
    <n v="2989.5786591700003"/>
    <n v="1356.0489631702387"/>
    <x v="0"/>
  </r>
  <r>
    <s v="10M13S11E14"/>
    <n v="15704.023239390002"/>
    <n v="7123.2193092013895"/>
    <x v="0"/>
  </r>
  <r>
    <s v="10M13S11E15"/>
    <n v="14975.040249469999"/>
    <n v="6792.5584568375962"/>
    <x v="0"/>
  </r>
  <r>
    <s v="10M13S11E16"/>
    <n v="6274.18"/>
    <n v="2845.9178545600003"/>
    <x v="0"/>
  </r>
  <r>
    <s v="10M13S11E21"/>
    <n v="2271.8738390000003"/>
    <n v="1030.5037983796881"/>
    <x v="0"/>
  </r>
  <r>
    <s v="10M13S11E22"/>
    <n v="6914.9316427999984"/>
    <n v="3136.5576737209367"/>
    <x v="0"/>
  </r>
  <r>
    <s v="10M13S11E23"/>
    <n v="13131.406470679996"/>
    <n v="5956.3009238486811"/>
    <x v="0"/>
  </r>
  <r>
    <s v="10M13S11E24"/>
    <n v="16069.703742900005"/>
    <n v="7289.0890601494984"/>
    <x v="0"/>
  </r>
  <r>
    <s v="10M13S11E25"/>
    <n v="4843.2510245799995"/>
    <n v="2196.859918741291"/>
    <x v="0"/>
  </r>
  <r>
    <s v="10M13S11E26"/>
    <n v="9503.9739656399997"/>
    <n v="4310.9265590225787"/>
    <x v="0"/>
  </r>
  <r>
    <s v="10M13S11E27"/>
    <n v="5109.0353931200007"/>
    <n v="2317.4175820360874"/>
    <x v="0"/>
  </r>
  <r>
    <s v="10M13S11E28"/>
    <n v="2342.8008891199997"/>
    <n v="1062.6757408977189"/>
    <x v="0"/>
  </r>
  <r>
    <s v="10M13S11E35"/>
    <n v="4118.8895722800007"/>
    <n v="1868.29535886963"/>
    <x v="0"/>
  </r>
  <r>
    <s v="10M13S11E36"/>
    <n v="4387.289400640002"/>
    <n v="1990.0393738150997"/>
    <x v="0"/>
  </r>
  <r>
    <s v="10M13S12E01"/>
    <n v="393.09736670000007"/>
    <n v="178.30582075618642"/>
    <x v="0"/>
  </r>
  <r>
    <s v="10M13S12E02"/>
    <n v="2819.2773796999995"/>
    <n v="1278.8016652128822"/>
    <x v="0"/>
  </r>
  <r>
    <s v="10M13S12E03"/>
    <n v="3190.8142564"/>
    <n v="1447.3278201889889"/>
    <x v="0"/>
  </r>
  <r>
    <s v="10M13S12E04"/>
    <n v="37147.56207919"/>
    <n v="16849.836978623949"/>
    <x v="0"/>
  </r>
  <r>
    <s v="10M13S12E05"/>
    <n v="920.49560309999993"/>
    <n v="417.52944160133518"/>
    <x v="0"/>
  </r>
  <r>
    <s v="10M13S12E06"/>
    <n v="13587.867606220003"/>
    <n v="6163.3480432405431"/>
    <x v="0"/>
  </r>
  <r>
    <s v="10M13S12E07"/>
    <n v="56126.397830809998"/>
    <n v="25458.485044872767"/>
    <x v="0"/>
  </r>
  <r>
    <s v="10M13S12E08"/>
    <n v="27835.818974150003"/>
    <n v="12626.104800122648"/>
    <x v="0"/>
  </r>
  <r>
    <s v="10M13S12E09"/>
    <n v="20347.995101109995"/>
    <n v="9229.6877939026854"/>
    <x v="0"/>
  </r>
  <r>
    <s v="10M13S12E10"/>
    <n v="4218.2972198000007"/>
    <n v="1913.3858725235218"/>
    <x v="0"/>
  </r>
  <r>
    <s v="10M13S12E11"/>
    <n v="5643.0841460000001"/>
    <n v="2559.657823952432"/>
    <x v="0"/>
  </r>
  <r>
    <s v="10M13S12E12"/>
    <n v="4469.6666925000009"/>
    <n v="2027.4050543844603"/>
    <x v="0"/>
  </r>
  <r>
    <s v="10M13S12E13"/>
    <n v="43473.301957720018"/>
    <n v="19719.141981606139"/>
    <x v="0"/>
  </r>
  <r>
    <s v="10M13S12E14"/>
    <n v="13747.817397000003"/>
    <n v="6235.899988740025"/>
    <x v="0"/>
  </r>
  <r>
    <s v="10M13S12E15"/>
    <n v="4143.4174399900003"/>
    <n v="1879.4210034399441"/>
    <x v="0"/>
  </r>
  <r>
    <s v="10M13S12E16"/>
    <n v="11289.084170180999"/>
    <n v="5120.6382669207396"/>
    <x v="0"/>
  </r>
  <r>
    <s v="10M13S12E17"/>
    <n v="20573.897406740001"/>
    <n v="9332.15527251801"/>
    <x v="0"/>
  </r>
  <r>
    <s v="10M13S12E18"/>
    <n v="2209.2280244500002"/>
    <n v="1002.0881580663245"/>
    <x v="0"/>
  </r>
  <r>
    <s v="10M13S12E19"/>
    <n v="33653.943797500004"/>
    <n v="15265.159674995621"/>
    <x v="0"/>
  </r>
  <r>
    <s v="10M13S12E20"/>
    <n v="1263.2580514000001"/>
    <n v="573.00374605062882"/>
    <x v="0"/>
  </r>
  <r>
    <s v="10M13S12E21"/>
    <n v="22934.678518629997"/>
    <n v="10402.986698622417"/>
    <x v="0"/>
  </r>
  <r>
    <s v="10M13S12E22"/>
    <n v="25725.694650729998"/>
    <n v="11668.969288013921"/>
    <x v="0"/>
  </r>
  <r>
    <s v="10M13S12E23"/>
    <n v="23827.091988860011"/>
    <n v="10807.778309410991"/>
    <x v="0"/>
  </r>
  <r>
    <s v="10M13S12E24"/>
    <n v="33972.104932059992"/>
    <n v="15409.475020342956"/>
    <x v="0"/>
  </r>
  <r>
    <s v="10M13S12E25"/>
    <n v="10353.803642189996"/>
    <n v="4696.4025016682444"/>
    <x v="0"/>
  </r>
  <r>
    <s v="10M13S12E26"/>
    <n v="30274.850723369997"/>
    <n v="13732.430089314843"/>
    <x v="0"/>
  </r>
  <r>
    <s v="10M13S12E27"/>
    <n v="38867.35576558001"/>
    <n v="17629.921636420968"/>
    <x v="0"/>
  </r>
  <r>
    <s v="10M13S12E28"/>
    <n v="37.419826"/>
    <n v="16.973333714991998"/>
    <x v="0"/>
  </r>
  <r>
    <s v="10M13S12E29"/>
    <n v="19537.966689599998"/>
    <n v="8862.2653866690416"/>
    <x v="0"/>
  </r>
  <r>
    <s v="10M13S12E30"/>
    <n v="23836.721831000003"/>
    <n v="10812.146328766954"/>
    <x v="0"/>
  </r>
  <r>
    <s v="10M13S12E31"/>
    <n v="29712.186492989986"/>
    <n v="13477.210095728313"/>
    <x v="0"/>
  </r>
  <r>
    <s v="10M13S12E32"/>
    <n v="15979.793390810002"/>
    <n v="7248.3064437242901"/>
    <x v="0"/>
  </r>
  <r>
    <s v="10M13S12E33"/>
    <n v="9622.8953547200017"/>
    <n v="4364.8683497381553"/>
    <x v="0"/>
  </r>
  <r>
    <s v="10M13S12E34"/>
    <n v="8216.2007979199989"/>
    <n v="3726.8029523301279"/>
    <x v="0"/>
  </r>
  <r>
    <s v="10M13S12E35"/>
    <n v="3659.1769241700003"/>
    <n v="1659.7733793881189"/>
    <x v="0"/>
  </r>
  <r>
    <s v="10M13S12E36"/>
    <n v="2573.2396980199997"/>
    <n v="1167.2009411042877"/>
    <x v="0"/>
  </r>
  <r>
    <s v="10M13S13E01"/>
    <n v="4970.251266799999"/>
    <n v="2254.4662126103453"/>
    <x v="0"/>
  </r>
  <r>
    <s v="10M13S13E03"/>
    <n v="935.6093532000001"/>
    <n v="424.38491773669443"/>
    <x v="0"/>
  </r>
  <r>
    <s v="10M13S13E05"/>
    <n v="4384.3284910999992"/>
    <n v="1988.6963289350308"/>
    <x v="0"/>
  </r>
  <r>
    <s v="10M13S13E06"/>
    <n v="16.487644899999999"/>
    <n v="7.4786638254807993"/>
    <x v="0"/>
  </r>
  <r>
    <s v="10M13S13E07"/>
    <n v="1222.3770737999998"/>
    <n v="554.46046165908956"/>
    <x v="0"/>
  </r>
  <r>
    <s v="10M13S13E11"/>
    <n v="169.95035200000001"/>
    <n v="77.088120064384"/>
    <x v="0"/>
  </r>
  <r>
    <s v="10M13S13E13"/>
    <n v="10.554853420000001"/>
    <n v="4.7875970724846404"/>
    <x v="0"/>
  </r>
  <r>
    <s v="10M13S13E14"/>
    <n v="59.795836659999999"/>
    <n v="27.122913142282719"/>
    <x v="0"/>
  </r>
  <r>
    <s v="10M13S13E15"/>
    <n v="306.73781000000002"/>
    <n v="139.13381671352002"/>
    <x v="0"/>
  </r>
  <r>
    <s v="10M13S13E17"/>
    <n v="646.68637494999996"/>
    <n v="293.33176618632035"/>
    <x v="0"/>
  </r>
  <r>
    <s v="10M13S13E18"/>
    <n v="10011.306054289995"/>
    <n v="4541.0483357775074"/>
    <x v="0"/>
  </r>
  <r>
    <s v="10M13S13E19"/>
    <n v="10181.950642979995"/>
    <n v="4618.451356050582"/>
    <x v="0"/>
  </r>
  <r>
    <s v="10M13S13E20"/>
    <n v="8994.0332729399979"/>
    <n v="4079.6215403393994"/>
    <x v="0"/>
  </r>
  <r>
    <s v="10M13S13E21"/>
    <n v="1463.3419384800002"/>
    <n v="663.76019655902019"/>
    <x v="0"/>
  </r>
  <r>
    <s v="10M13S13E22"/>
    <n v="404.08730136000003"/>
    <n v="183.29076719848513"/>
    <x v="0"/>
  </r>
  <r>
    <s v="10M13S13E23"/>
    <n v="1140.3779670600004"/>
    <n v="517.26632283467973"/>
    <x v="0"/>
  </r>
  <r>
    <s v="10M13S13E24"/>
    <n v="1692.9654182000004"/>
    <n v="767.91556997217458"/>
    <x v="0"/>
  </r>
  <r>
    <s v="10M13S13E25"/>
    <n v="17653.266268840005"/>
    <n v="8007.3803534156759"/>
    <x v="0"/>
  </r>
  <r>
    <s v="10M13S13E26"/>
    <n v="31841.244996799993"/>
    <n v="14442.934000588502"/>
    <x v="0"/>
  </r>
  <r>
    <s v="10M13S13E27"/>
    <n v="21291.401283779993"/>
    <n v="9657.6092911123342"/>
    <x v="0"/>
  </r>
  <r>
    <s v="10M13S13E28"/>
    <n v="1992.7784422599998"/>
    <n v="903.9083591815978"/>
    <x v="0"/>
  </r>
  <r>
    <s v="10M13S13E29"/>
    <n v="40125.54375382002"/>
    <n v="18200.625642382729"/>
    <x v="0"/>
  </r>
  <r>
    <s v="10M13S13E30"/>
    <n v="3337.9817682600001"/>
    <n v="1514.08182622859"/>
    <x v="0"/>
  </r>
  <r>
    <s v="10M13S13E31"/>
    <n v="1437.8188318099999"/>
    <n v="652.18311955836145"/>
    <x v="0"/>
  </r>
  <r>
    <s v="10M13S13E32"/>
    <n v="21809.34124985"/>
    <n v="9892.5427162019605"/>
    <x v="0"/>
  </r>
  <r>
    <s v="10M13S13E33"/>
    <n v="1889.5360871600005"/>
    <n v="857.07845284707901"/>
    <x v="0"/>
  </r>
  <r>
    <s v="10M13S13E34"/>
    <n v="1230.1495991999998"/>
    <n v="557.98601700032634"/>
    <x v="0"/>
  </r>
  <r>
    <s v="10M13S13E35"/>
    <n v="11231.866345099999"/>
    <n v="5094.6847192065989"/>
    <x v="0"/>
  </r>
  <r>
    <s v="10M13S13E36"/>
    <n v="7018.0654647000001"/>
    <n v="3183.3383502642023"/>
    <x v="0"/>
  </r>
  <r>
    <s v="10M13S14E01"/>
    <n v="2110.4631536900001"/>
    <n v="957.28920280855448"/>
    <x v="0"/>
  </r>
  <r>
    <s v="10M13S14E02"/>
    <n v="2370.2761408400006"/>
    <n v="1075.1382952758975"/>
    <x v="0"/>
  </r>
  <r>
    <s v="10M13S14E03"/>
    <n v="14850.033971240005"/>
    <n v="6735.8566090826962"/>
    <x v="0"/>
  </r>
  <r>
    <s v="10M13S14E04"/>
    <n v="18395.879536130007"/>
    <n v="8344.2237905522816"/>
    <x v="0"/>
  </r>
  <r>
    <s v="10M13S14E05"/>
    <n v="8197.7371794300034"/>
    <n v="3718.4280026920142"/>
    <x v="0"/>
  </r>
  <r>
    <s v="10M13S14E06"/>
    <n v="1329.7339451099997"/>
    <n v="603.15667963033502"/>
    <x v="0"/>
  </r>
  <r>
    <s v="10M13S14E07"/>
    <n v="4284.4524179100008"/>
    <n v="1943.393341144633"/>
    <x v="0"/>
  </r>
  <r>
    <s v="10M13S14E08"/>
    <n v="7612.9180963199997"/>
    <n v="3453.1587451459814"/>
    <x v="0"/>
  </r>
  <r>
    <s v="10M13S14E09"/>
    <n v="7384.6523273799994"/>
    <n v="3349.6192184809488"/>
    <x v="0"/>
  </r>
  <r>
    <s v="10M13S14E10"/>
    <n v="6002.6514769300011"/>
    <n v="2722.7546887236331"/>
    <x v="0"/>
  </r>
  <r>
    <s v="10M13S14E11"/>
    <n v="6170.7575772"/>
    <n v="2799.0062709573026"/>
    <x v="0"/>
  </r>
  <r>
    <s v="10M13S14E12"/>
    <n v="5390.8219977599983"/>
    <n v="2445.2337316079534"/>
    <x v="0"/>
  </r>
  <r>
    <s v="10M13S14E13"/>
    <n v="1839.7584544679999"/>
    <n v="834.49971687904895"/>
    <x v="0"/>
  </r>
  <r>
    <s v="10M13S14E14"/>
    <n v="32737.245840427986"/>
    <n v="14849.35281525141"/>
    <x v="0"/>
  </r>
  <r>
    <s v="10M13S14E15"/>
    <n v="27822.130821930001"/>
    <n v="12619.895963780873"/>
    <x v="0"/>
  </r>
  <r>
    <s v="10M13S14E16"/>
    <n v="16847.556391349997"/>
    <n v="7641.9167986652283"/>
    <x v="0"/>
  </r>
  <r>
    <s v="10M13S14E17"/>
    <n v="22208.804016999999"/>
    <n v="10073.735831679063"/>
    <x v="0"/>
  </r>
  <r>
    <s v="10M13S14E18"/>
    <n v="1131.7975481999999"/>
    <n v="513.37431348313442"/>
    <x v="0"/>
  </r>
  <r>
    <s v="10M13S14E19"/>
    <n v="337.85821850000002"/>
    <n v="153.24978504585201"/>
    <x v="0"/>
  </r>
  <r>
    <s v="10M13S14E20"/>
    <n v="434.01639173999996"/>
    <n v="196.86636316213006"/>
    <x v="0"/>
  </r>
  <r>
    <s v="10M13S14E21"/>
    <n v="6893.6581089600004"/>
    <n v="3126.9081689593845"/>
    <x v="0"/>
  </r>
  <r>
    <s v="10M13S14E22"/>
    <n v="6607.3419736200012"/>
    <n v="2997.0374604982435"/>
    <x v="0"/>
  </r>
  <r>
    <s v="10M13S14E23"/>
    <n v="51290.045267242975"/>
    <n v="23264.754212859276"/>
    <x v="0"/>
  </r>
  <r>
    <s v="10M13S14E24"/>
    <n v="483.7961961499999"/>
    <n v="219.44608420407076"/>
    <x v="0"/>
  </r>
  <r>
    <s v="10M13S14E25"/>
    <n v="269.39772478999998"/>
    <n v="122.19665278294568"/>
    <x v="0"/>
  </r>
  <r>
    <s v="10M13S14E26"/>
    <n v="1685.7723429500002"/>
    <n v="764.65284858337645"/>
    <x v="0"/>
  </r>
  <r>
    <s v="10M13S14E27"/>
    <n v="27899.374476630004"/>
    <n v="12654.933067603557"/>
    <x v="0"/>
  </r>
  <r>
    <s v="10M13S14E28"/>
    <n v="1051.1104307599999"/>
    <n v="476.77528250928987"/>
    <x v="0"/>
  </r>
  <r>
    <s v="10M13S14E29"/>
    <n v="5291.4227693199982"/>
    <n v="2400.1470367813968"/>
    <x v="0"/>
  </r>
  <r>
    <s v="10M13S14E30"/>
    <n v="3345.4522412999995"/>
    <n v="1517.4703730357494"/>
    <x v="0"/>
  </r>
  <r>
    <s v="10M13S14E31"/>
    <n v="2760.9478721999999"/>
    <n v="1252.3438672469424"/>
    <x v="0"/>
  </r>
  <r>
    <s v="10M13S14E32"/>
    <n v="10555.85257526"/>
    <n v="4788.0502813173334"/>
    <x v="0"/>
  </r>
  <r>
    <s v="10M13S14E33"/>
    <n v="7842.8723826300011"/>
    <n v="3557.4641697819075"/>
    <x v="0"/>
  </r>
  <r>
    <s v="10M13S14E34"/>
    <n v="1264.9290987699999"/>
    <n v="573.76171976928174"/>
    <x v="0"/>
  </r>
  <r>
    <s v="10M13S14E35"/>
    <n v="1275.0065911499996"/>
    <n v="578.33278969291064"/>
    <x v="0"/>
  </r>
  <r>
    <s v="10M13S14E36"/>
    <n v="180.14023705"/>
    <n v="81.710170403983597"/>
    <x v="0"/>
  </r>
  <r>
    <s v="10M13S15E18"/>
    <n v="9553.8050884000004"/>
    <n v="4333.5295576575327"/>
    <x v="0"/>
  </r>
  <r>
    <s v="10M13S15E19"/>
    <n v="494.87794245999999"/>
    <n v="224.4726756763163"/>
    <x v="0"/>
  </r>
  <r>
    <s v="10M13S15E20"/>
    <n v="3743.7958733"/>
    <n v="1698.1558577618937"/>
    <x v="0"/>
  </r>
  <r>
    <s v="10M13S15E21"/>
    <n v="2110.8135346499998"/>
    <n v="957.44813280896267"/>
    <x v="0"/>
  </r>
  <r>
    <s v="10M13S15E26"/>
    <n v="16605.121068120006"/>
    <n v="7531.9500755306899"/>
    <x v="0"/>
  </r>
  <r>
    <s v="10M13S15E27"/>
    <n v="3188.3073811800004"/>
    <n v="1446.1907216441987"/>
    <x v="0"/>
  </r>
  <r>
    <s v="10M13S15E28"/>
    <n v="5593.3359081000008"/>
    <n v="2537.0924212268956"/>
    <x v="0"/>
  </r>
  <r>
    <s v="10M13S15E29"/>
    <n v="701.91119500000013"/>
    <n v="318.38130276244004"/>
    <x v="0"/>
  </r>
  <r>
    <s v="10M13S15E30"/>
    <n v="138.54773187999999"/>
    <n v="62.844142798912955"/>
    <x v="0"/>
  </r>
  <r>
    <s v="10M13S15E33"/>
    <n v="384.99"/>
    <n v="174.62838407999999"/>
    <x v="0"/>
  </r>
  <r>
    <s v="10M13S15E34"/>
    <n v="453.06"/>
    <n v="205.50439152000001"/>
    <x v="0"/>
  </r>
  <r>
    <s v="10M13S15E35"/>
    <n v="4064.7530692"/>
    <n v="1843.7394741645664"/>
    <x v="0"/>
  </r>
  <r>
    <s v="10M13S16E13"/>
    <n v="4948.2612438599999"/>
    <n v="2244.4917141249452"/>
    <x v="0"/>
  </r>
  <r>
    <s v="10M13S16E21"/>
    <n v="512.75110921999999"/>
    <n v="232.57980113331823"/>
    <x v="0"/>
  </r>
  <r>
    <s v="10M13S16E22"/>
    <n v="281.98263565000002"/>
    <n v="127.90506766975481"/>
    <x v="0"/>
  </r>
  <r>
    <s v="10M13S16E23"/>
    <n v="2607.9275038000001"/>
    <n v="1182.9350523036496"/>
    <x v="0"/>
  </r>
  <r>
    <s v="10M13S16E24"/>
    <n v="6.1197619999999997"/>
    <n v="2.7758750851039999"/>
    <x v="0"/>
  </r>
  <r>
    <s v="10M13S16E25"/>
    <n v="40227.705241390009"/>
    <n v="18246.965275852577"/>
    <x v="0"/>
  </r>
  <r>
    <s v="10M13S16E26"/>
    <n v="13610.69189242"/>
    <n v="6173.7009568665726"/>
    <x v="0"/>
  </r>
  <r>
    <s v="10M13S16E27"/>
    <n v="1009.1164892099998"/>
    <n v="457.72716657374224"/>
    <x v="0"/>
  </r>
  <r>
    <s v="10M13S16E28"/>
    <n v="2888.1192802599999"/>
    <n v="1310.0278005716939"/>
    <x v="0"/>
  </r>
  <r>
    <s v="10M13S16E29"/>
    <n v="1561.8789246999993"/>
    <n v="708.45578521252207"/>
    <x v="0"/>
  </r>
  <r>
    <s v="10M13S16E30"/>
    <n v="645.32314329999997"/>
    <n v="292.71341521573356"/>
    <x v="0"/>
  </r>
  <r>
    <s v="10M13S16E31"/>
    <n v="2021.9559311999999"/>
    <n v="917.14303474487031"/>
    <x v="0"/>
  </r>
  <r>
    <s v="10M13S16E32"/>
    <n v="20969.311044760005"/>
    <n v="9511.5117354147806"/>
    <x v="0"/>
  </r>
  <r>
    <s v="10M13S16E33"/>
    <n v="17398.481256619998"/>
    <n v="7891.8119101527782"/>
    <x v="0"/>
  </r>
  <r>
    <s v="10M13S16E34"/>
    <n v="53536.193839239982"/>
    <n v="24283.589235928543"/>
    <x v="0"/>
  </r>
  <r>
    <s v="10M13S16E35"/>
    <n v="13293.888362480004"/>
    <n v="6030.0014101140296"/>
    <x v="0"/>
  </r>
  <r>
    <s v="10M13S16E36"/>
    <n v="17382.517871700002"/>
    <n v="7884.571046460147"/>
    <x v="0"/>
  </r>
  <r>
    <s v="10M13S17E08"/>
    <n v="63.189562299999999"/>
    <n v="28.662279942781598"/>
    <x v="0"/>
  </r>
  <r>
    <s v="10M13S17E09"/>
    <n v="3433.2031414800008"/>
    <n v="1557.2734793501966"/>
    <x v="0"/>
  </r>
  <r>
    <s v="10M13S17E10"/>
    <n v="3141.3497819600002"/>
    <n v="1424.8911302988004"/>
    <x v="0"/>
  </r>
  <r>
    <s v="10M13S17E11"/>
    <n v="8322.81866945"/>
    <n v="3775.1639659131642"/>
    <x v="0"/>
  </r>
  <r>
    <s v="10M13S17E12"/>
    <n v="13817.444639779997"/>
    <n v="6267.4823490470881"/>
    <x v="0"/>
  </r>
  <r>
    <s v="10M13S17E13"/>
    <n v="62607.992161640024"/>
    <n v="28398.48438058262"/>
    <x v="0"/>
  </r>
  <r>
    <s v="10M13S17E14"/>
    <n v="15842.919460820003"/>
    <n v="7186.2215240722671"/>
    <x v="0"/>
  </r>
  <r>
    <s v="10M13S17E15"/>
    <n v="11855.525513939998"/>
    <n v="5377.5715289190712"/>
    <x v="0"/>
  </r>
  <r>
    <s v="10M13S17E16"/>
    <n v="22253.157665940005"/>
    <n v="10093.854292009059"/>
    <x v="0"/>
  </r>
  <r>
    <s v="10M13S17E17"/>
    <n v="840.27370034000023"/>
    <n v="381.14142828462138"/>
    <x v="0"/>
  </r>
  <r>
    <s v="10M13S17E18"/>
    <n v="12.9363505"/>
    <n v="5.8678250959959994"/>
    <x v="0"/>
  </r>
  <r>
    <s v="10M13S17E19"/>
    <n v="11470.214532189999"/>
    <n v="5202.7975500851262"/>
    <x v="0"/>
  </r>
  <r>
    <s v="10M13S17E20"/>
    <n v="58751.350945860002"/>
    <n v="26649.142778234531"/>
    <x v="0"/>
  </r>
  <r>
    <s v="10M13S17E21"/>
    <n v="34352.167114040021"/>
    <n v="15581.868185591642"/>
    <x v="0"/>
  </r>
  <r>
    <s v="10M13S17E22"/>
    <n v="13215.459465360005"/>
    <n v="5994.4266898115757"/>
    <x v="0"/>
  </r>
  <r>
    <s v="10M13S17E23"/>
    <n v="27401.287199257986"/>
    <n v="12429.004663285828"/>
    <x v="0"/>
  </r>
  <r>
    <s v="10M13S17E24"/>
    <n v="10573.205440850003"/>
    <n v="4795.9214023260347"/>
    <x v="0"/>
  </r>
  <r>
    <s v="10M13S17E25"/>
    <n v="7607.2033975599998"/>
    <n v="3450.5666035060353"/>
    <x v="0"/>
  </r>
  <r>
    <s v="10M13S17E26"/>
    <n v="16466.652129820006"/>
    <n v="7469.1416728693157"/>
    <x v="0"/>
  </r>
  <r>
    <s v="10M13S17E27"/>
    <n v="13199.720567700007"/>
    <n v="5987.2876517441819"/>
    <x v="0"/>
  </r>
  <r>
    <s v="10M13S17E28"/>
    <n v="27335.696736640002"/>
    <n v="12399.253354166012"/>
    <x v="0"/>
  </r>
  <r>
    <s v="10M13S17E29"/>
    <n v="24682.677727439994"/>
    <n v="11195.865155744961"/>
    <x v="0"/>
  </r>
  <r>
    <s v="10M13S17E30"/>
    <n v="4315.7779132999995"/>
    <n v="1957.6023352495733"/>
    <x v="0"/>
  </r>
  <r>
    <s v="10M13S17E31"/>
    <n v="355.5511606"/>
    <n v="161.27516203887521"/>
    <x v="0"/>
  </r>
  <r>
    <s v="10M13S17E32"/>
    <n v="5240.5614082700004"/>
    <n v="2377.0767303000061"/>
    <x v="0"/>
  </r>
  <r>
    <s v="10M13S17E33"/>
    <n v="11244.723745639998"/>
    <n v="5100.5167332323381"/>
    <x v="0"/>
  </r>
  <r>
    <s v="10M13S17E34"/>
    <n v="23301.320787641995"/>
    <n v="10569.292698708108"/>
    <x v="0"/>
  </r>
  <r>
    <s v="10M13S17E35"/>
    <n v="28562.69030274999"/>
    <n v="12955.807819804973"/>
    <x v="0"/>
  </r>
  <r>
    <s v="10M13S17E36"/>
    <n v="16605.831786540006"/>
    <n v="7532.2724517202541"/>
    <x v="0"/>
  </r>
  <r>
    <s v="10M13S18E01"/>
    <n v="16131.833833599992"/>
    <n v="7317.2707722502873"/>
    <x v="0"/>
  </r>
  <r>
    <s v="10M13S18E02"/>
    <n v="43425.739292492028"/>
    <n v="19697.567937160045"/>
    <x v="0"/>
  </r>
  <r>
    <s v="10M13S18E03"/>
    <n v="15051.39402758"/>
    <n v="6827.1919197580673"/>
    <x v="0"/>
  </r>
  <r>
    <s v="10M13S18E04"/>
    <n v="21663.244366649997"/>
    <n v="9826.2743387575047"/>
    <x v="0"/>
  </r>
  <r>
    <s v="10M13S18E07"/>
    <n v="14747.542270829999"/>
    <n v="6689.3671937103209"/>
    <x v="0"/>
  </r>
  <r>
    <s v="10M13S18E08"/>
    <n v="9134.3515322000003"/>
    <n v="4143.2687801936627"/>
    <x v="0"/>
  </r>
  <r>
    <s v="10M13S18E09"/>
    <n v="18547.100862219995"/>
    <n v="8412.8165742960919"/>
    <x v="0"/>
  </r>
  <r>
    <s v="10M13S18E10"/>
    <n v="31301.872952281992"/>
    <n v="14198.279156171493"/>
    <x v="0"/>
  </r>
  <r>
    <s v="10M13S18E11"/>
    <n v="30113.602336970009"/>
    <n v="13659.289111230901"/>
    <x v="0"/>
  </r>
  <r>
    <s v="10M13S18E12"/>
    <n v="21811.522057244991"/>
    <n v="9893.5319129898689"/>
    <x v="0"/>
  </r>
  <r>
    <s v="10M13S18E13"/>
    <n v="20093.473512049983"/>
    <n v="9114.238837277775"/>
    <x v="0"/>
  </r>
  <r>
    <s v="10M13S18E14"/>
    <n v="35321.276699069"/>
    <n v="16021.448540484105"/>
    <x v="0"/>
  </r>
  <r>
    <s v="10M13S18E15"/>
    <n v="17383.465585869999"/>
    <n v="7885.0009220259444"/>
    <x v="0"/>
  </r>
  <r>
    <s v="10M13S18E16"/>
    <n v="16897.257473920003"/>
    <n v="7664.460812110322"/>
    <x v="0"/>
  </r>
  <r>
    <s v="10M13S18E17"/>
    <n v="26328.741784200029"/>
    <n v="11942.50664337886"/>
    <x v="0"/>
  </r>
  <r>
    <s v="10M13S18E18"/>
    <n v="24895.507265179989"/>
    <n v="11292.402931427521"/>
    <x v="0"/>
  </r>
  <r>
    <s v="10M13S18E19"/>
    <n v="27493.278669470001"/>
    <n v="12470.731258242236"/>
    <x v="0"/>
  </r>
  <r>
    <s v="10M13S18E20"/>
    <n v="21039.499189224"/>
    <n v="9543.3485162384932"/>
    <x v="0"/>
  </r>
  <r>
    <s v="10M13S18E21"/>
    <n v="35047.156635179985"/>
    <n v="15897.10987246456"/>
    <x v="0"/>
  </r>
  <r>
    <s v="10M13S18E22"/>
    <n v="12659.781879209993"/>
    <n v="5742.3757821546196"/>
    <x v="0"/>
  </r>
  <r>
    <s v="10M13S18E23"/>
    <n v="14843.929981569992"/>
    <n v="6733.0878882002962"/>
    <x v="0"/>
  </r>
  <r>
    <s v="10M13S18E24"/>
    <n v="18203.658624899988"/>
    <n v="8257.0339229856363"/>
    <x v="0"/>
  </r>
  <r>
    <s v="10M13S18E25"/>
    <n v="18017.298238420004"/>
    <n v="8172.5023425614063"/>
    <x v="0"/>
  </r>
  <r>
    <s v="10M13S18E26"/>
    <n v="23547.703625730031"/>
    <n v="10681.049983002136"/>
    <x v="0"/>
  </r>
  <r>
    <s v="10M13S18E27"/>
    <n v="13374.196608359998"/>
    <n v="6066.4285879792278"/>
    <x v="0"/>
  </r>
  <r>
    <s v="10M13S18E28"/>
    <n v="42680.804293799985"/>
    <n v="19359.671381233322"/>
    <x v="0"/>
  </r>
  <r>
    <s v="10M13S18E29"/>
    <n v="20692.101935270013"/>
    <n v="9385.7719010229957"/>
    <x v="0"/>
  </r>
  <r>
    <s v="10M13S18E30"/>
    <n v="21242.36051820001"/>
    <n v="9635.3647921713782"/>
    <x v="0"/>
  </r>
  <r>
    <s v="10M13S18E31"/>
    <n v="11069.078653328006"/>
    <n v="5020.8455245203568"/>
    <x v="0"/>
  </r>
  <r>
    <s v="10M13S18E32"/>
    <n v="35195.933491829994"/>
    <n v="15964.59386442615"/>
    <x v="0"/>
  </r>
  <r>
    <s v="10M13S18E33"/>
    <n v="27202.327096900004"/>
    <n v="12338.757952537066"/>
    <x v="0"/>
  </r>
  <r>
    <s v="10M13S18E34"/>
    <n v="25353.018795380012"/>
    <n v="11499.926501434011"/>
    <x v="0"/>
  </r>
  <r>
    <s v="10M13S18E35"/>
    <n v="10889.224116380008"/>
    <n v="4939.2649453970407"/>
    <x v="0"/>
  </r>
  <r>
    <s v="10M13S18E36"/>
    <n v="30208.945009920004"/>
    <n v="13702.535784939635"/>
    <x v="0"/>
  </r>
  <r>
    <s v="10M13S19E05"/>
    <n v="351.22286851999996"/>
    <n v="159.31188337772383"/>
    <x v="0"/>
  </r>
  <r>
    <s v="10M13S19E06"/>
    <n v="10713.40871896"/>
    <n v="4859.5164876505041"/>
    <x v="0"/>
  </r>
  <r>
    <s v="10M13S19E07"/>
    <n v="14517.497632530005"/>
    <n v="6585.0207861345498"/>
    <x v="0"/>
  </r>
  <r>
    <s v="10M13S19E08"/>
    <n v="1252.7752838000001"/>
    <n v="568.24884652940966"/>
    <x v="0"/>
  </r>
  <r>
    <s v="10M13S19E16"/>
    <n v="736.01444400000014"/>
    <n v="333.85026368284804"/>
    <x v="0"/>
  </r>
  <r>
    <s v="10M13S19E17"/>
    <n v="2695.2334113400002"/>
    <n v="1222.5363135165333"/>
    <x v="0"/>
  </r>
  <r>
    <s v="10M13S19E18"/>
    <n v="5043.7912479600018"/>
    <n v="2287.8233597446733"/>
    <x v="0"/>
  </r>
  <r>
    <s v="10M13S19E19"/>
    <n v="16818.614226950001"/>
    <n v="7628.788864430705"/>
    <x v="0"/>
  </r>
  <r>
    <s v="10M13S19E20"/>
    <n v="11072.208229199994"/>
    <n v="5022.2650750992834"/>
    <x v="0"/>
  </r>
  <r>
    <s v="10M13S19E21"/>
    <n v="315.54400220000002"/>
    <n v="143.12823504590241"/>
    <x v="0"/>
  </r>
  <r>
    <s v="10M13S19E22"/>
    <n v="9.4300344000000003"/>
    <n v="4.2773881635648001"/>
    <x v="0"/>
  </r>
  <r>
    <s v="10M13S19E25"/>
    <n v="71.606130269999994"/>
    <n v="32.47996784142984"/>
    <x v="0"/>
  </r>
  <r>
    <s v="10M13S19E27"/>
    <n v="84.737332730000077"/>
    <n v="38.436176227666195"/>
    <x v="0"/>
  </r>
  <r>
    <s v="10M13S19E28"/>
    <n v="567.74564874000009"/>
    <n v="257.52488430327412"/>
    <x v="0"/>
  </r>
  <r>
    <s v="10M13S19E29"/>
    <n v="2031.4886256200004"/>
    <n v="921.46698867222722"/>
    <x v="0"/>
  </r>
  <r>
    <s v="10M13S19E30"/>
    <n v="26693.357104550018"/>
    <n v="12107.893235767051"/>
    <x v="0"/>
  </r>
  <r>
    <s v="10M13S19E31"/>
    <n v="26159.057855740004"/>
    <n v="11865.53937090082"/>
    <x v="0"/>
  </r>
  <r>
    <s v="10M13S19E32"/>
    <n v="10883.619780380001"/>
    <n v="4936.7228634221256"/>
    <x v="0"/>
  </r>
  <r>
    <s v="10M13S19E33"/>
    <n v="594.59789192000005"/>
    <n v="269.70484699177666"/>
    <x v="0"/>
  </r>
  <r>
    <s v="10M13S19E34"/>
    <n v="51.957235999999995"/>
    <n v="23.567386591711998"/>
    <x v="0"/>
  </r>
  <r>
    <s v="10M13S19E35"/>
    <n v="6.6764039999999998"/>
    <n v="3.0283634431679998"/>
    <x v="0"/>
  </r>
  <r>
    <s v="10M13S20E01"/>
    <n v="1865.8560313500004"/>
    <n v="846.3373689721094"/>
    <x v="0"/>
  </r>
  <r>
    <s v="10M13S20E12"/>
    <n v="3875.3598186600016"/>
    <n v="1757.8322108656273"/>
    <x v="0"/>
  </r>
  <r>
    <s v="10M13S21E01"/>
    <n v="399.32275117999995"/>
    <n v="181.12960535323853"/>
    <x v="0"/>
  </r>
  <r>
    <s v="10M13S21E02"/>
    <n v="5.6250726000000002"/>
    <n v="2.5514879307792002"/>
    <x v="0"/>
  </r>
  <r>
    <s v="10M13S21E06"/>
    <n v="3914.6602316799999"/>
    <n v="1775.6585638081945"/>
    <x v="0"/>
  </r>
  <r>
    <s v="10M13S21E07"/>
    <n v="2649.0361502999999"/>
    <n v="1201.5816054868776"/>
    <x v="0"/>
  </r>
  <r>
    <s v="10M13S21E11"/>
    <n v="147.11436039999998"/>
    <n v="66.729896962556793"/>
    <x v="0"/>
  </r>
  <r>
    <s v="10M13S21E12"/>
    <n v="230.12691224"/>
    <n v="104.38372637676608"/>
    <x v="0"/>
  </r>
  <r>
    <s v="10M13S21E13"/>
    <n v="1046.4903650199997"/>
    <n v="474.67965765015168"/>
    <x v="0"/>
  </r>
  <r>
    <s v="10M13S21E14"/>
    <n v="632.1858390000001"/>
    <n v="286.75443908368806"/>
    <x v="0"/>
  </r>
  <r>
    <s v="10M13S21E24"/>
    <n v="7200.6949024999958"/>
    <n v="3266.1776022147783"/>
    <x v="0"/>
  </r>
  <r>
    <s v="10M13S21E25"/>
    <n v="1009.2185506999997"/>
    <n v="457.77346084911426"/>
    <x v="0"/>
  </r>
  <r>
    <s v="10M13S21E26"/>
    <n v="5541.1425144000004"/>
    <n v="2513.4179153917248"/>
    <x v="0"/>
  </r>
  <r>
    <s v="10M13S21E27"/>
    <n v="2832.3619216999996"/>
    <n v="1284.7367087877462"/>
    <x v="0"/>
  </r>
  <r>
    <s v="10M13S21E28"/>
    <n v="10957.784541179999"/>
    <n v="4970.3634056029177"/>
    <x v="0"/>
  </r>
  <r>
    <s v="10M13S21E33"/>
    <n v="3172.4813586599998"/>
    <n v="1439.0121644373066"/>
    <x v="0"/>
  </r>
  <r>
    <s v="10M13S21E34"/>
    <n v="170.96108988999995"/>
    <n v="77.546582685384863"/>
    <x v="0"/>
  </r>
  <r>
    <s v="10M13S21E35"/>
    <n v="6613.7764799099996"/>
    <n v="2999.9561010753364"/>
    <x v="0"/>
  </r>
  <r>
    <s v="10M13S21E36"/>
    <n v="2078.9969046599999"/>
    <n v="943.01636397853872"/>
    <x v="0"/>
  </r>
  <r>
    <s v="10M13S22E03"/>
    <n v="13.810701999999999"/>
    <n v="6.264423941584"/>
    <x v="0"/>
  </r>
  <r>
    <s v="10M13S22E05"/>
    <n v="155.71592846999997"/>
    <n v="70.631499426564218"/>
    <x v="0"/>
  </r>
  <r>
    <s v="10M13S22E06"/>
    <n v="9683.1481627100002"/>
    <n v="4392.1985414199544"/>
    <x v="0"/>
  </r>
  <r>
    <s v="10M13S22E07"/>
    <n v="30.0449664"/>
    <n v="13.6281563993088"/>
    <x v="0"/>
  </r>
  <r>
    <s v="10M13S22E08"/>
    <n v="625.70436769999992"/>
    <n v="283.81449555377839"/>
    <x v="0"/>
  </r>
  <r>
    <s v="10M13S22E11"/>
    <n v="3.6367256000000001"/>
    <n v="1.6495896383552"/>
    <x v="0"/>
  </r>
  <r>
    <s v="10M13S22E12"/>
    <n v="72.030336199999994"/>
    <n v="32.672384257630398"/>
    <x v="0"/>
  </r>
  <r>
    <s v="10M13S22E13"/>
    <n v="94.372013100000004"/>
    <n v="42.806390166055202"/>
    <x v="0"/>
  </r>
  <r>
    <s v="10M13S22E14"/>
    <n v="197.57310725999997"/>
    <n v="89.617580868277912"/>
    <x v="0"/>
  </r>
  <r>
    <s v="10M13S22E15"/>
    <n v="4653.4499151699993"/>
    <n v="2110.7676539217905"/>
    <x v="0"/>
  </r>
  <r>
    <s v="10M13S22E16"/>
    <n v="1640.8077811300004"/>
    <n v="744.2572830583191"/>
    <x v="0"/>
  </r>
  <r>
    <s v="10M13S22E18"/>
    <n v="7010.214634389994"/>
    <n v="3179.7772764422261"/>
    <x v="0"/>
  </r>
  <r>
    <s v="10M13S22E19"/>
    <n v="686.36868842000001"/>
    <n v="311.33134611780463"/>
    <x v="0"/>
  </r>
  <r>
    <s v="10M13S22E20"/>
    <n v="1123.6056707600001"/>
    <n v="509.65854341136992"/>
    <x v="0"/>
  </r>
  <r>
    <s v="10M13S22E21"/>
    <n v="18.120453700000002"/>
    <n v="8.2192928346904015"/>
    <x v="0"/>
  </r>
  <r>
    <s v="10M13S22E22"/>
    <n v="705.82698438000011"/>
    <n v="320.15747349889301"/>
    <x v="0"/>
  </r>
  <r>
    <s v="10M13S22E23"/>
    <n v="3403.1167328300007"/>
    <n v="1543.6265250778256"/>
    <x v="0"/>
  </r>
  <r>
    <s v="10M13S22E24"/>
    <n v="2870.1377579599985"/>
    <n v="1301.8715259085916"/>
    <x v="0"/>
  </r>
  <r>
    <s v="10M13S22E25"/>
    <n v="20045.491411999999"/>
    <n v="9092.4745405519043"/>
    <x v="0"/>
  </r>
  <r>
    <s v="10M13S22E26"/>
    <n v="8428.1524843099996"/>
    <n v="3822.9425416631411"/>
    <x v="0"/>
  </r>
  <r>
    <s v="10M13S22E27"/>
    <n v="2856.1531413500011"/>
    <n v="1295.5282156912297"/>
    <x v="0"/>
  </r>
  <r>
    <s v="10M13S22E28"/>
    <n v="1486.0748162999994"/>
    <n v="674.07164807514937"/>
    <x v="0"/>
  </r>
  <r>
    <s v="10M13S22E29"/>
    <n v="1356.2733040099997"/>
    <n v="615.19472051250375"/>
    <x v="0"/>
  </r>
  <r>
    <s v="10M13S22E30"/>
    <n v="2139.0307686299998"/>
    <n v="970.24724440441889"/>
    <x v="0"/>
  </r>
  <r>
    <s v="10M13S22E31"/>
    <n v="181.2895087600001"/>
    <n v="82.231470857465965"/>
    <x v="0"/>
  </r>
  <r>
    <s v="10M13S22E32"/>
    <n v="9460.7982497000066"/>
    <n v="4291.3423996779256"/>
    <x v="0"/>
  </r>
  <r>
    <s v="10M13S22E33"/>
    <n v="13024.405032930003"/>
    <n v="5907.7659276967861"/>
    <x v="0"/>
  </r>
  <r>
    <s v="10M13S22E34"/>
    <n v="12651.453163740003"/>
    <n v="5738.5979434471556"/>
    <x v="0"/>
  </r>
  <r>
    <s v="10M13S22E35"/>
    <n v="17515.542178540003"/>
    <n v="7944.9098078483166"/>
    <x v="0"/>
  </r>
  <r>
    <s v="10M13S22E36"/>
    <n v="13275.787392560007"/>
    <n v="6021.790954966079"/>
    <x v="0"/>
  </r>
  <r>
    <s v="10M13S23E05"/>
    <n v="1.6947654000000001"/>
    <n v="0.76873202731680002"/>
    <x v="0"/>
  </r>
  <r>
    <s v="10M13S23E07"/>
    <n v="1.3991712000000001"/>
    <n v="0.63465286295040002"/>
    <x v="0"/>
  </r>
  <r>
    <s v="10M13S23E08"/>
    <n v="211.25206709999998"/>
    <n v="95.822247620023191"/>
    <x v="0"/>
  </r>
  <r>
    <s v="10M13S23E10"/>
    <n v="13367.015088679998"/>
    <n v="6063.1711081045378"/>
    <x v="0"/>
  </r>
  <r>
    <s v="10M13S23E11"/>
    <n v="11890.272478909999"/>
    <n v="5393.3324742537443"/>
    <x v="0"/>
  </r>
  <r>
    <s v="10M13S23E13"/>
    <n v="17856.996525450006"/>
    <n v="8099.7907679719192"/>
    <x v="0"/>
  </r>
  <r>
    <s v="10M13S23E14"/>
    <n v="6069.4265668600001"/>
    <n v="2753.0433353151611"/>
    <x v="0"/>
  </r>
  <r>
    <s v="10M13S23E19"/>
    <n v="859.74550710999961"/>
    <n v="389.97368406103891"/>
    <x v="0"/>
  </r>
  <r>
    <s v="10M13S23E20"/>
    <n v="1"/>
    <n v="0.453592"/>
    <x v="0"/>
  </r>
  <r>
    <s v="10M13S23E22"/>
    <n v="4393.9856153300007"/>
    <n v="1993.0767232287656"/>
    <x v="0"/>
  </r>
  <r>
    <s v="10M13S23E23"/>
    <n v="7678.7566796599986"/>
    <n v="3483.022599840338"/>
    <x v="0"/>
  </r>
  <r>
    <s v="10M13S23E24"/>
    <n v="6886.2649220900003"/>
    <n v="3123.5546785406473"/>
    <x v="0"/>
  </r>
  <r>
    <s v="10M13S23E25"/>
    <n v="870.78533259999995"/>
    <n v="394.98126058469916"/>
    <x v="0"/>
  </r>
  <r>
    <s v="10M13S23E26"/>
    <n v="8209.2931633699991"/>
    <n v="3723.6697045593246"/>
    <x v="0"/>
  </r>
  <r>
    <s v="10M13S23E27"/>
    <n v="9971.5376064400025"/>
    <n v="4523.0096859803334"/>
    <x v="0"/>
  </r>
  <r>
    <s v="10M13S23E28"/>
    <n v="4476.9589784799973"/>
    <n v="2030.7127769666988"/>
    <x v="0"/>
  </r>
  <r>
    <s v="10M13S23E29"/>
    <n v="6209.0493141099996"/>
    <n v="2816.3750964857827"/>
    <x v="0"/>
  </r>
  <r>
    <s v="10M13S23E30"/>
    <n v="14714.501392319993"/>
    <n v="6674.3801155452102"/>
    <x v="0"/>
  </r>
  <r>
    <s v="10M13S23E31"/>
    <n v="11580.634021009993"/>
    <n v="5252.8829468579652"/>
    <x v="0"/>
  </r>
  <r>
    <s v="10M13S23E32"/>
    <n v="21026.712622799998"/>
    <n v="9537.5486320010968"/>
    <x v="0"/>
  </r>
  <r>
    <s v="10M13S23E33"/>
    <n v="9522.4128219199974"/>
    <n v="4319.290276720335"/>
    <x v="0"/>
  </r>
  <r>
    <s v="10M13S23E34"/>
    <n v="11184.552026120002"/>
    <n v="5073.223322631824"/>
    <x v="0"/>
  </r>
  <r>
    <s v="10M13S23E35"/>
    <n v="152.52343240000002"/>
    <n v="69.183408749180813"/>
    <x v="0"/>
  </r>
  <r>
    <s v="10M13S24E09"/>
    <n v="148.09476609999999"/>
    <n v="67.1746011448312"/>
    <x v="0"/>
  </r>
  <r>
    <s v="10M13S24E17"/>
    <n v="1291.7891011800002"/>
    <n v="585.94520198243868"/>
    <x v="0"/>
  </r>
  <r>
    <s v="10M13S24E18"/>
    <n v="3805.0111556399997"/>
    <n v="1725.9226201090587"/>
    <x v="0"/>
  </r>
  <r>
    <s v="10M13S24E19"/>
    <n v="11352.523772229997"/>
    <n v="5149.413962893349"/>
    <x v="0"/>
  </r>
  <r>
    <s v="10M13S24E20"/>
    <n v="2643.0164147499995"/>
    <n v="1198.8511015992817"/>
    <x v="0"/>
  </r>
  <r>
    <s v="10M13S24E28"/>
    <n v="8418.3112194200003"/>
    <n v="3818.4786226391566"/>
    <x v="0"/>
  </r>
  <r>
    <s v="10M13S24E29"/>
    <n v="17078.38251766"/>
    <n v="7746.6176829504348"/>
    <x v="0"/>
  </r>
  <r>
    <s v="10M13S24E30"/>
    <n v="14098.193724640007"/>
    <n v="6394.8278879469099"/>
    <x v="0"/>
  </r>
  <r>
    <s v="10M13S25E34"/>
    <n v="39.060322200000002"/>
    <n v="17.7174496673424"/>
    <x v="0"/>
  </r>
  <r>
    <s v="10M14S11E01"/>
    <n v="1543.8663468999998"/>
    <n v="700.28542402306471"/>
    <x v="0"/>
  </r>
  <r>
    <s v="10M14S11E12"/>
    <n v="338.62317763999999"/>
    <n v="153.59676439208289"/>
    <x v="0"/>
  </r>
  <r>
    <s v="10M14S12E01"/>
    <n v="5706.432599759999"/>
    <n v="2588.3921757903377"/>
    <x v="0"/>
  </r>
  <r>
    <s v="10M14S12E02"/>
    <n v="1730.7553037000002"/>
    <n v="785.05675971589051"/>
    <x v="0"/>
  </r>
  <r>
    <s v="10M14S12E03"/>
    <n v="36359.536751699998"/>
    <n v="16492.394994277107"/>
    <x v="0"/>
  </r>
  <r>
    <s v="10M14S12E04"/>
    <n v="28250.584385219994"/>
    <n v="12814.239072460707"/>
    <x v="0"/>
  </r>
  <r>
    <s v="10M14S12E05"/>
    <n v="15327.156478390003"/>
    <n v="6952.2755613458785"/>
    <x v="0"/>
  </r>
  <r>
    <s v="10M14S12E06"/>
    <n v="4482.5072676599993"/>
    <n v="2033.2294365524344"/>
    <x v="0"/>
  </r>
  <r>
    <s v="10M14S12E07"/>
    <n v="3083.6710199399995"/>
    <n v="1398.7285052766242"/>
    <x v="0"/>
  </r>
  <r>
    <s v="10M14S12E08"/>
    <n v="1708.5075539800002"/>
    <n v="774.96535842489629"/>
    <x v="0"/>
  </r>
  <r>
    <s v="10M14S12E09"/>
    <n v="16150.96360879"/>
    <n v="7325.9478852382736"/>
    <x v="0"/>
  </r>
  <r>
    <s v="10M14S12E10"/>
    <n v="30643.658320199989"/>
    <n v="13899.718264776153"/>
    <x v="0"/>
  </r>
  <r>
    <s v="10M14S12E11"/>
    <n v="11432.6183227"/>
    <n v="5185.7442102301384"/>
    <x v="0"/>
  </r>
  <r>
    <s v="10M14S12E12"/>
    <n v="26521.304425840004"/>
    <n v="12029.851517125619"/>
    <x v="0"/>
  </r>
  <r>
    <s v="10M14S12E13"/>
    <n v="1370.6835456999997"/>
    <n v="621.73109086115426"/>
    <x v="0"/>
  </r>
  <r>
    <s v="10M14S12E14"/>
    <n v="15529.371886079998"/>
    <n v="7043.9988525507988"/>
    <x v="0"/>
  </r>
  <r>
    <s v="10M14S12E15"/>
    <n v="23087.56278624"/>
    <n v="10472.333779336173"/>
    <x v="0"/>
  </r>
  <r>
    <s v="10M14S12E16"/>
    <n v="11323.437689900005"/>
    <n v="5136.2207486371235"/>
    <x v="0"/>
  </r>
  <r>
    <s v="10M14S12E17"/>
    <n v="3006.4594421800007"/>
    <n v="1363.7059512973108"/>
    <x v="0"/>
  </r>
  <r>
    <s v="10M14S12E18"/>
    <n v="685.43924047999997"/>
    <n v="310.90975596780413"/>
    <x v="0"/>
  </r>
  <r>
    <s v="10M14S12E19"/>
    <n v="759.07174017999989"/>
    <n v="344.30886877172651"/>
    <x v="0"/>
  </r>
  <r>
    <s v="10M14S12E20"/>
    <n v="1267.6241560400001"/>
    <n v="574.98417618649569"/>
    <x v="0"/>
  </r>
  <r>
    <s v="10M14S12E21"/>
    <n v="16241.803290979999"/>
    <n v="7367.1520383621992"/>
    <x v="0"/>
  </r>
  <r>
    <s v="10M14S12E23"/>
    <n v="10738.0533904"/>
    <n v="4870.6951134583169"/>
    <x v="0"/>
  </r>
  <r>
    <s v="10M14S12E24"/>
    <n v="4051.9886185799992"/>
    <n v="1837.949621478939"/>
    <x v="0"/>
  </r>
  <r>
    <s v="10M14S12E25"/>
    <n v="9534.8946588600011"/>
    <n v="4324.9519381016253"/>
    <x v="0"/>
  </r>
  <r>
    <s v="10M14S12E26"/>
    <n v="17541.669759789995"/>
    <n v="7956.7610696826632"/>
    <x v="0"/>
  </r>
  <r>
    <s v="10M14S12E27"/>
    <n v="385.95342225999997"/>
    <n v="175.06538470975789"/>
    <x v="0"/>
  </r>
  <r>
    <s v="10M14S12E28"/>
    <n v="10741.998892140005"/>
    <n v="4872.4847614835689"/>
    <x v="0"/>
  </r>
  <r>
    <s v="10M14S12E29"/>
    <n v="1488.2756388000003"/>
    <n v="675.06992355456975"/>
    <x v="0"/>
  </r>
  <r>
    <s v="10M14S12E30"/>
    <n v="777.96719849999999"/>
    <n v="352.87969750201199"/>
    <x v="0"/>
  </r>
  <r>
    <s v="10M14S12E32"/>
    <n v="5921.8388213999988"/>
    <n v="2686.0987146764683"/>
    <x v="0"/>
  </r>
  <r>
    <s v="10M14S12E33"/>
    <n v="14172.489317899999"/>
    <n v="6428.527774684896"/>
    <x v="0"/>
  </r>
  <r>
    <s v="10M14S12E34"/>
    <n v="9052.4472624599966"/>
    <n v="4106.1176586737547"/>
    <x v="0"/>
  </r>
  <r>
    <s v="10M14S12E35"/>
    <n v="26437.088628900001"/>
    <n v="11991.65190536001"/>
    <x v="0"/>
  </r>
  <r>
    <s v="10M14S13E01"/>
    <n v="4360.2655517800004"/>
    <n v="1977.7815721629938"/>
    <x v="0"/>
  </r>
  <r>
    <s v="10M14S13E02"/>
    <n v="4462.0908609400003"/>
    <n v="2023.9687177954966"/>
    <x v="0"/>
  </r>
  <r>
    <s v="10M14S13E03"/>
    <n v="2596.9395915"/>
    <n v="1177.9510231876679"/>
    <x v="0"/>
  </r>
  <r>
    <s v="10M14S13E04"/>
    <n v="1232.7765779599999"/>
    <n v="559.17759355003227"/>
    <x v="0"/>
  </r>
  <r>
    <s v="10M14S13E05"/>
    <n v="1065.6076871600001"/>
    <n v="483.35112203427877"/>
    <x v="0"/>
  </r>
  <r>
    <s v="10M14S13E06"/>
    <n v="2490.2480689600002"/>
    <n v="1129.5566020957044"/>
    <x v="0"/>
  </r>
  <r>
    <s v="10M14S13E07"/>
    <n v="9977.9305535200001"/>
    <n v="4525.9094756322438"/>
    <x v="0"/>
  </r>
  <r>
    <s v="10M14S13E08"/>
    <n v="1516.4301113600009"/>
    <n v="687.84056707200546"/>
    <x v="0"/>
  </r>
  <r>
    <s v="10M14S13E09"/>
    <n v="18997.001157440001"/>
    <n v="8616.8877490055256"/>
    <x v="0"/>
  </r>
  <r>
    <s v="10M14S13E10"/>
    <n v="6835.0145199400013"/>
    <n v="3100.3079061286248"/>
    <x v="0"/>
  </r>
  <r>
    <s v="10M14S13E11"/>
    <n v="1183.4345718899997"/>
    <n v="536.79645433272879"/>
    <x v="0"/>
  </r>
  <r>
    <s v="10M14S13E12"/>
    <n v="698.37904355000012"/>
    <n v="316.77914712193166"/>
    <x v="0"/>
  </r>
  <r>
    <s v="10M14S13E13"/>
    <n v="14755.664965740001"/>
    <n v="6693.0515831399389"/>
    <x v="0"/>
  </r>
  <r>
    <s v="10M14S13E14"/>
    <n v="903.50579545000039"/>
    <n v="409.82300076975656"/>
    <x v="0"/>
  </r>
  <r>
    <s v="10M14S13E15"/>
    <n v="3036.6505923"/>
    <n v="1377.4004154625416"/>
    <x v="0"/>
  </r>
  <r>
    <s v="10M14S13E16"/>
    <n v="14719.37726295"/>
    <n v="6676.5917714560164"/>
    <x v="0"/>
  </r>
  <r>
    <s v="10M14S13E17"/>
    <n v="2630.5375994400001"/>
    <n v="1193.1908108051884"/>
    <x v="0"/>
  </r>
  <r>
    <s v="10M14S13E18"/>
    <n v="4716.7975889399986"/>
    <n v="2139.5016519624719"/>
    <x v="0"/>
  </r>
  <r>
    <s v="10M14S13E19"/>
    <n v="20146.383156219999"/>
    <n v="9138.2382285961412"/>
    <x v="0"/>
  </r>
  <r>
    <s v="10M14S13E20"/>
    <n v="11956.799062470005"/>
    <n v="5423.5084003438942"/>
    <x v="0"/>
  </r>
  <r>
    <s v="10M14S13E21"/>
    <n v="10608.79966182"/>
    <n v="4812.066656204257"/>
    <x v="0"/>
  </r>
  <r>
    <s v="10M14S13E22"/>
    <n v="8645.8910797900007"/>
    <n v="3921.7070266641058"/>
    <x v="0"/>
  </r>
  <r>
    <s v="10M14S13E23"/>
    <n v="16474.043847449993"/>
    <n v="7472.4944968525369"/>
    <x v="0"/>
  </r>
  <r>
    <s v="10M14S13E24"/>
    <n v="4983.5720228999999"/>
    <n v="2260.5084010112569"/>
    <x v="0"/>
  </r>
  <r>
    <s v="10M14S13E25"/>
    <n v="51623.186206389997"/>
    <n v="23415.864277728851"/>
    <x v="0"/>
  </r>
  <r>
    <s v="10M14S13E26"/>
    <n v="15772.275160819985"/>
    <n v="7154.1778347466588"/>
    <x v="0"/>
  </r>
  <r>
    <s v="10M14S13E27"/>
    <n v="49652.094790759991"/>
    <n v="22521.792980330407"/>
    <x v="0"/>
  </r>
  <r>
    <s v="10M14S13E28"/>
    <n v="9718.0190027799999"/>
    <n v="4408.0156755089856"/>
    <x v="0"/>
  </r>
  <r>
    <s v="10M14S13E29"/>
    <n v="13635.383885349998"/>
    <n v="6184.9010473236767"/>
    <x v="0"/>
  </r>
  <r>
    <s v="10M14S13E30"/>
    <n v="3457.1119194399976"/>
    <n v="1568.1183097626274"/>
    <x v="0"/>
  </r>
  <r>
    <s v="10M14S13E31"/>
    <n v="6771.7258187999996"/>
    <n v="3071.6006576011296"/>
    <x v="0"/>
  </r>
  <r>
    <s v="10M14S13E32"/>
    <n v="10382.331032789998"/>
    <n v="4709.3422978252811"/>
    <x v="0"/>
  </r>
  <r>
    <s v="10M14S13E33"/>
    <n v="44063.076871649973"/>
    <n v="19986.659164365454"/>
    <x v="0"/>
  </r>
  <r>
    <s v="10M14S13E34"/>
    <n v="33276.481096149997"/>
    <n v="15093.945613364869"/>
    <x v="0"/>
  </r>
  <r>
    <s v="10M14S13E35"/>
    <n v="5642.0580584999998"/>
    <n v="2559.1923988711319"/>
    <x v="0"/>
  </r>
  <r>
    <s v="10M14S13E36"/>
    <n v="4534.3021829999998"/>
    <n v="2056.7231957913359"/>
    <x v="0"/>
  </r>
  <r>
    <s v="10M14S14E01"/>
    <n v="1516.40106874"/>
    <n v="687.82739357191406"/>
    <x v="0"/>
  </r>
  <r>
    <s v="10M14S14E02"/>
    <n v="156.56997999999999"/>
    <n v="71.018890368159987"/>
    <x v="0"/>
  </r>
  <r>
    <s v="10M14S14E03"/>
    <n v="543.36844199999996"/>
    <n v="246.46757834366397"/>
    <x v="0"/>
  </r>
  <r>
    <s v="10M14S14E04"/>
    <n v="2598.0113443600003"/>
    <n v="1178.4371617109412"/>
    <x v="0"/>
  </r>
  <r>
    <s v="10M14S14E05"/>
    <n v="2949.7469702200001"/>
    <n v="1337.9816277160303"/>
    <x v="0"/>
  </r>
  <r>
    <s v="10M14S14E06"/>
    <n v="6271.0149608900028"/>
    <n v="2844.4822181400182"/>
    <x v="0"/>
  </r>
  <r>
    <s v="10M14S14E07"/>
    <n v="183.17919040000001"/>
    <n v="83.088615331916799"/>
    <x v="0"/>
  </r>
  <r>
    <s v="10M14S14E08"/>
    <n v="23028.4369582"/>
    <n v="10445.514776743854"/>
    <x v="0"/>
  </r>
  <r>
    <s v="10M14S14E09"/>
    <n v="2300.9910762399995"/>
    <n v="1043.7111442538539"/>
    <x v="0"/>
  </r>
  <r>
    <s v="10M14S14E10"/>
    <n v="476.87361744000003"/>
    <n v="216.30605788184448"/>
    <x v="0"/>
  </r>
  <r>
    <s v="10M14S14E12"/>
    <n v="249.16123329999999"/>
    <n v="113.0175421350136"/>
    <x v="0"/>
  </r>
  <r>
    <s v="10M14S14E13"/>
    <n v="435.33456161999999"/>
    <n v="197.46427447433902"/>
    <x v="0"/>
  </r>
  <r>
    <s v="10M14S14E14"/>
    <n v="523.08359543999995"/>
    <n v="237.26653422282047"/>
    <x v="0"/>
  </r>
  <r>
    <s v="10M14S14E15"/>
    <n v="16960.342430779998"/>
    <n v="7693.0756438623603"/>
    <x v="0"/>
  </r>
  <r>
    <s v="10M14S14E16"/>
    <n v="7050.8520322700006"/>
    <n v="3198.210075021414"/>
    <x v="0"/>
  </r>
  <r>
    <s v="10M14S14E17"/>
    <n v="5317.4426882200005"/>
    <n v="2411.9494638350866"/>
    <x v="0"/>
  </r>
  <r>
    <s v="10M14S14E18"/>
    <n v="10700.529804889999"/>
    <n v="4853.6747152596645"/>
    <x v="0"/>
  </r>
  <r>
    <s v="10M14S14E19"/>
    <n v="1316.3386009000001"/>
    <n v="597.08065865943286"/>
    <x v="0"/>
  </r>
  <r>
    <s v="10M14S14E20"/>
    <n v="25276.279734579985"/>
    <n v="11465.118277367605"/>
    <x v="0"/>
  </r>
  <r>
    <s v="10M14S14E21"/>
    <n v="11080.831658980003"/>
    <n v="5026.1765938600574"/>
    <x v="0"/>
  </r>
  <r>
    <s v="10M14S14E29"/>
    <n v="4878.1237261899987"/>
    <n v="2212.6778972099737"/>
    <x v="0"/>
  </r>
  <r>
    <s v="10M14S14E30"/>
    <n v="2935.1542360999997"/>
    <n v="1331.3624802610711"/>
    <x v="0"/>
  </r>
  <r>
    <s v="10M14S14E31"/>
    <n v="12661.365422819999"/>
    <n v="5743.0940648677688"/>
    <x v="0"/>
  </r>
  <r>
    <s v="10M14S14E32"/>
    <n v="4985.7423473299987"/>
    <n v="2261.4928428101089"/>
    <x v="0"/>
  </r>
  <r>
    <s v="10M14S14E33"/>
    <n v="18995.380753520003"/>
    <n v="8616.1527467506457"/>
    <x v="0"/>
  </r>
  <r>
    <s v="10M14S15E03"/>
    <n v="999.20707519999985"/>
    <n v="453.23233565411834"/>
    <x v="0"/>
  </r>
  <r>
    <s v="10M14S15E05"/>
    <n v="3259.9149056199999"/>
    <n v="1478.671321869987"/>
    <x v="0"/>
  </r>
  <r>
    <s v="10M14S15E06"/>
    <n v="32021.091339319992"/>
    <n v="14524.510862784833"/>
    <x v="0"/>
  </r>
  <r>
    <s v="10M14S15E07"/>
    <n v="2206.0937036899995"/>
    <n v="1000.6664552441542"/>
    <x v="0"/>
  </r>
  <r>
    <s v="10M14S15E08"/>
    <n v="5740.6116592399985"/>
    <n v="2603.8955237379896"/>
    <x v="0"/>
  </r>
  <r>
    <s v="10M14S15E09"/>
    <n v="302.85607314000003"/>
    <n v="137.37309192771889"/>
    <x v="0"/>
  </r>
  <r>
    <s v="10M14S15E17"/>
    <n v="633.32212063999998"/>
    <n v="287.26984734533886"/>
    <x v="0"/>
  </r>
  <r>
    <s v="10M14S15E18"/>
    <n v="597.99743711999997"/>
    <n v="271.24685349813501"/>
    <x v="0"/>
  </r>
  <r>
    <s v="10M14S15E19"/>
    <n v="319.72673300000002"/>
    <n v="145.02548827493601"/>
    <x v="0"/>
  </r>
  <r>
    <s v="10M14S15E25"/>
    <n v="181.5848038"/>
    <n v="82.365414325249603"/>
    <x v="0"/>
  </r>
  <r>
    <s v="10M14S15E29"/>
    <n v="918.20280120000007"/>
    <n v="416.48944500191044"/>
    <x v="0"/>
  </r>
  <r>
    <s v="10M14S15E32"/>
    <n v="918.20280120000007"/>
    <n v="416.48944500191044"/>
    <x v="0"/>
  </r>
  <r>
    <s v="10M14S15E36"/>
    <n v="8799.5096540000013"/>
    <n v="3991.3871829771688"/>
    <x v="0"/>
  </r>
  <r>
    <s v="10M14S16E01"/>
    <n v="1144.5060667999999"/>
    <n v="519.13879585194559"/>
    <x v="0"/>
  </r>
  <r>
    <s v="10M14S16E03"/>
    <n v="22184.011103919984"/>
    <n v="10062.489964649274"/>
    <x v="0"/>
  </r>
  <r>
    <s v="10M14S16E04"/>
    <n v="19809.936689280003"/>
    <n v="8985.6288027638948"/>
    <x v="0"/>
  </r>
  <r>
    <s v="10M14S16E05"/>
    <n v="2155.50125222"/>
    <n v="977.71812399697421"/>
    <x v="0"/>
  </r>
  <r>
    <s v="10M14S16E06"/>
    <n v="2554.4723077999997"/>
    <n v="1158.6882030396175"/>
    <x v="0"/>
  </r>
  <r>
    <s v="10M14S16E07"/>
    <n v="3897.6723972999998"/>
    <n v="1767.9530180361014"/>
    <x v="0"/>
  </r>
  <r>
    <s v="10M14S16E09"/>
    <n v="1005.3346223000001"/>
    <n v="456.01174199830166"/>
    <x v="0"/>
  </r>
  <r>
    <s v="10M14S16E10"/>
    <n v="876.00839533999988"/>
    <n v="397.3504000590612"/>
    <x v="0"/>
  </r>
  <r>
    <s v="10M14S16E11"/>
    <n v="153.9495494"/>
    <n v="69.830284011444803"/>
    <x v="0"/>
  </r>
  <r>
    <s v="10M14S16E12"/>
    <n v="318.92736669999999"/>
    <n v="144.66290211618639"/>
    <x v="0"/>
  </r>
  <r>
    <s v="10M14S16E13"/>
    <n v="26325.587215799995"/>
    <n v="11941.075756389151"/>
    <x v="0"/>
  </r>
  <r>
    <s v="10M14S16E14"/>
    <n v="2065.6102527999997"/>
    <n v="936.94428578805741"/>
    <x v="0"/>
  </r>
  <r>
    <s v="10M14S16E15"/>
    <n v="335.96586239999999"/>
    <n v="152.3914274577408"/>
    <x v="0"/>
  </r>
  <r>
    <s v="10M14S16E16"/>
    <n v="20482.435149929996"/>
    <n v="9290.6687245270459"/>
    <x v="0"/>
  </r>
  <r>
    <s v="10M14S16E17"/>
    <n v="25213.000878969997"/>
    <n v="11436.415494693758"/>
    <x v="0"/>
  </r>
  <r>
    <s v="10M14S16E20"/>
    <n v="27353.226089699994"/>
    <n v="12407.2045284792"/>
    <x v="0"/>
  </r>
  <r>
    <s v="10M14S16E21"/>
    <n v="25296.229578500002"/>
    <n v="11474.167366970973"/>
    <x v="0"/>
  </r>
  <r>
    <s v="10M14S16E22"/>
    <n v="6725.5272896999995"/>
    <n v="3050.6453743896022"/>
    <x v="0"/>
  </r>
  <r>
    <s v="10M14S16E23"/>
    <n v="9723.4952295000039"/>
    <n v="4410.4996481393655"/>
    <x v="0"/>
  </r>
  <r>
    <s v="10M14S16E24"/>
    <n v="9837.9309644000023"/>
    <n v="4462.4067820041255"/>
    <x v="0"/>
  </r>
  <r>
    <s v="10M14S16E25"/>
    <n v="10749.866533700002"/>
    <n v="4876.0534607540512"/>
    <x v="0"/>
  </r>
  <r>
    <s v="10M14S16E26"/>
    <n v="9922.8226505000021"/>
    <n v="4500.9129716855969"/>
    <x v="0"/>
  </r>
  <r>
    <s v="10M14S16E27"/>
    <n v="7077.416849180001"/>
    <n v="3210.2596634532551"/>
    <x v="0"/>
  </r>
  <r>
    <s v="10M14S16E28"/>
    <n v="23364.619495740008"/>
    <n v="10598.004486311702"/>
    <x v="0"/>
  </r>
  <r>
    <s v="10M14S16E29"/>
    <n v="10866.687346659994"/>
    <n v="4929.0424469461996"/>
    <x v="0"/>
  </r>
  <r>
    <s v="10M14S16E30"/>
    <n v="532.37672368000005"/>
    <n v="241.48182284745857"/>
    <x v="0"/>
  </r>
  <r>
    <s v="10M14S16E31"/>
    <n v="7427.0826625299997"/>
    <n v="3368.8652790623078"/>
    <x v="0"/>
  </r>
  <r>
    <s v="10M14S16E32"/>
    <n v="19776.231432829994"/>
    <n v="8970.3403680802221"/>
    <x v="0"/>
  </r>
  <r>
    <s v="10M14S16E33"/>
    <n v="34966.202430559992"/>
    <n v="15860.389692882567"/>
    <x v="0"/>
  </r>
  <r>
    <s v="10M14S16E34"/>
    <n v="30407.422723489984"/>
    <n v="13792.563687993268"/>
    <x v="0"/>
  </r>
  <r>
    <s v="10M14S16E35"/>
    <n v="9841.1166925799971"/>
    <n v="4463.8518028207463"/>
    <x v="0"/>
  </r>
  <r>
    <s v="10M14S16E36"/>
    <n v="10191.305504800004"/>
    <n v="4622.694646533243"/>
    <x v="0"/>
  </r>
  <r>
    <s v="10M14S17E01"/>
    <n v="21472.351545058002"/>
    <n v="9739.6868820259497"/>
    <x v="0"/>
  </r>
  <r>
    <s v="10M14S17E02"/>
    <n v="40440.907319760023"/>
    <n v="18343.672032984588"/>
    <x v="0"/>
  </r>
  <r>
    <s v="10M14S17E03"/>
    <n v="3643.0647090599996"/>
    <n v="1652.4650075119432"/>
    <x v="0"/>
  </r>
  <r>
    <s v="10M14S17E04"/>
    <n v="21994.908614590004"/>
    <n v="9976.7145883091089"/>
    <x v="0"/>
  </r>
  <r>
    <s v="10M14S17E05"/>
    <n v="4385.4831371199989"/>
    <n v="1989.2200671325345"/>
    <x v="0"/>
  </r>
  <r>
    <s v="10M14S17E06"/>
    <n v="10994.73838106"/>
    <n v="4987.1253717417676"/>
    <x v="0"/>
  </r>
  <r>
    <s v="10M14S17E07"/>
    <n v="10102.672817079998"/>
    <n v="4582.4915684449506"/>
    <x v="0"/>
  </r>
  <r>
    <s v="10M14S17E08"/>
    <n v="21295.79243935999"/>
    <n v="9659.6010841541756"/>
    <x v="0"/>
  </r>
  <r>
    <s v="10M14S17E09"/>
    <n v="4433.1639064899973"/>
    <n v="2010.8476826726107"/>
    <x v="0"/>
  </r>
  <r>
    <s v="10M14S17E10"/>
    <n v="7479.3866901100073"/>
    <n v="3392.5899675403784"/>
    <x v="0"/>
  </r>
  <r>
    <s v="10M14S17E11"/>
    <n v="15655.905583479996"/>
    <n v="7101.3935254218586"/>
    <x v="0"/>
  </r>
  <r>
    <s v="10M14S17E13"/>
    <n v="2900.5518563639998"/>
    <n v="1315.6671176318594"/>
    <x v="0"/>
  </r>
  <r>
    <s v="10M14S17E14"/>
    <n v="16936.877670400005"/>
    <n v="7682.4322162720791"/>
    <x v="0"/>
  </r>
  <r>
    <s v="10M14S17E15"/>
    <n v="83100.051346800043"/>
    <n v="37693.518490497721"/>
    <x v="0"/>
  </r>
  <r>
    <s v="10M14S17E16"/>
    <n v="34281.985074000018"/>
    <n v="15550.034173685815"/>
    <x v="0"/>
  </r>
  <r>
    <s v="10M14S17E17"/>
    <n v="28187.609660840004"/>
    <n v="12785.674241279739"/>
    <x v="0"/>
  </r>
  <r>
    <s v="10M14S17E18"/>
    <n v="30519.444371319994"/>
    <n v="13843.375811275779"/>
    <x v="0"/>
  </r>
  <r>
    <s v="10M14S17E19"/>
    <n v="12211.594692879997"/>
    <n v="5539.0816599328236"/>
    <x v="0"/>
  </r>
  <r>
    <s v="10M14S17E20"/>
    <n v="16293.95006832"/>
    <n v="7390.8053993894055"/>
    <x v="0"/>
  </r>
  <r>
    <s v="10M14S17E21"/>
    <n v="31267.998884930006"/>
    <n v="14182.914150213172"/>
    <x v="0"/>
  </r>
  <r>
    <s v="10M14S17E22"/>
    <n v="13448.993811620001"/>
    <n v="6100.3560010003393"/>
    <x v="0"/>
  </r>
  <r>
    <s v="10M14S17E23"/>
    <n v="2855.7362479000003"/>
    <n v="1295.3391161574568"/>
    <x v="0"/>
  </r>
  <r>
    <s v="10M14S17E24"/>
    <n v="15244.546958910001"/>
    <n v="6914.8045441859049"/>
    <x v="0"/>
  </r>
  <r>
    <s v="10M14S17E25"/>
    <n v="22813.013201059985"/>
    <n v="10347.8002838952"/>
    <x v="0"/>
  </r>
  <r>
    <s v="10M14S17E26"/>
    <n v="44101.070715620022"/>
    <n v="20003.892868039518"/>
    <x v="0"/>
  </r>
  <r>
    <s v="10M14S17E27"/>
    <n v="16625.793515017998"/>
    <n v="7541.3269320640438"/>
    <x v="0"/>
  </r>
  <r>
    <s v="10M14S17E28"/>
    <n v="37559.21746398"/>
    <n v="17036.560567921617"/>
    <x v="0"/>
  </r>
  <r>
    <s v="10M14S17E29"/>
    <n v="20394.78644091999"/>
    <n v="9250.9119713097807"/>
    <x v="0"/>
  </r>
  <r>
    <s v="10M14S17E30"/>
    <n v="932.39315406000037"/>
    <n v="422.92607553638368"/>
    <x v="0"/>
  </r>
  <r>
    <s v="10M14S17E31"/>
    <n v="12990.281297660007"/>
    <n v="5892.2876743681982"/>
    <x v="0"/>
  </r>
  <r>
    <s v="10M14S17E32"/>
    <n v="33404.282648"/>
    <n v="15151.915374871616"/>
    <x v="0"/>
  </r>
  <r>
    <s v="10M14S17E33"/>
    <n v="1805.6690595999999"/>
    <n v="819.03704008208308"/>
    <x v="0"/>
  </r>
  <r>
    <s v="10M14S17E34"/>
    <n v="38045.863885430008"/>
    <n v="17257.299491519967"/>
    <x v="0"/>
  </r>
  <r>
    <s v="10M14S17E35"/>
    <n v="25913.903089749983"/>
    <n v="11754.339130285874"/>
    <x v="0"/>
  </r>
  <r>
    <s v="10M14S17E36"/>
    <n v="97763.883710819995"/>
    <n v="44344.915540158261"/>
    <x v="0"/>
  </r>
  <r>
    <s v="10M14S18E01"/>
    <n v="27606.836976560011"/>
    <n v="12522.240397871808"/>
    <x v="0"/>
  </r>
  <r>
    <s v="10M14S18E02"/>
    <n v="20601.03819127001"/>
    <n v="9344.4661152545468"/>
    <x v="0"/>
  </r>
  <r>
    <s v="10M14S18E03"/>
    <n v="15487.914074949995"/>
    <n v="7025.1939210847177"/>
    <x v="0"/>
  </r>
  <r>
    <s v="10M14S18E04"/>
    <n v="20991.667013470007"/>
    <n v="9521.6522239738879"/>
    <x v="0"/>
  </r>
  <r>
    <s v="10M14S18E05"/>
    <n v="38055.183882050012"/>
    <n v="17261.526967426827"/>
    <x v="0"/>
  </r>
  <r>
    <s v="10M14S18E06"/>
    <n v="16647.351015049997"/>
    <n v="7551.1052416185585"/>
    <x v="0"/>
  </r>
  <r>
    <s v="10M14S18E08"/>
    <n v="7724.672182780002"/>
    <n v="3503.8495047315469"/>
    <x v="0"/>
  </r>
  <r>
    <s v="10M14S18E09"/>
    <n v="27562.174054339994"/>
    <n v="12501.981653656187"/>
    <x v="0"/>
  </r>
  <r>
    <s v="10M14S18E10"/>
    <n v="10981.113352770006"/>
    <n v="4980.9451679096528"/>
    <x v="0"/>
  </r>
  <r>
    <s v="10M14S18E11"/>
    <n v="28703.871888659982"/>
    <n v="13019.846657721058"/>
    <x v="0"/>
  </r>
  <r>
    <s v="10M14S18E12"/>
    <n v="25381.969758529998"/>
    <n v="11513.058426711139"/>
    <x v="0"/>
  </r>
  <r>
    <s v="10M14S18E13"/>
    <n v="10828.911558039999"/>
    <n v="4911.9076514344797"/>
    <x v="0"/>
  </r>
  <r>
    <s v="10M14S18E14"/>
    <n v="39367.739972530013"/>
    <n v="17856.891909619833"/>
    <x v="0"/>
  </r>
  <r>
    <s v="10M14S18E15"/>
    <n v="14516.688765540006"/>
    <n v="6584.6538905388225"/>
    <x v="0"/>
  </r>
  <r>
    <s v="10M14S18E16"/>
    <n v="65681.376330539977"/>
    <n v="29792.54685252229"/>
    <x v="0"/>
  </r>
  <r>
    <s v="10M14S18E17"/>
    <n v="14207.065259780009"/>
    <n v="6444.2111453141342"/>
    <x v="0"/>
  </r>
  <r>
    <s v="10M14S18E18"/>
    <n v="14006.766071900011"/>
    <n v="6353.3570360852691"/>
    <x v="0"/>
  </r>
  <r>
    <s v="10M14S18E19"/>
    <n v="23450.041192950008"/>
    <n v="10636.751084792581"/>
    <x v="0"/>
  </r>
  <r>
    <s v="10M14S18E20"/>
    <n v="13827.312166059997"/>
    <n v="6271.9581800274864"/>
    <x v="0"/>
  </r>
  <r>
    <s v="10M14S18E21"/>
    <n v="41876.428659999976"/>
    <n v="18994.81302874671"/>
    <x v="0"/>
  </r>
  <r>
    <s v="10M14S18E22"/>
    <n v="35659.754556290012"/>
    <n v="16174.9793886967"/>
    <x v="0"/>
  </r>
  <r>
    <s v="10M14S18E23"/>
    <n v="22265.385191279998"/>
    <n v="10099.400599683077"/>
    <x v="0"/>
  </r>
  <r>
    <s v="10M14S18E24"/>
    <n v="13410.041436949992"/>
    <n v="6082.6875154690206"/>
    <x v="0"/>
  </r>
  <r>
    <s v="10M14S18E25"/>
    <n v="21688.786599760002"/>
    <n v="9837.8600913583396"/>
    <x v="0"/>
  </r>
  <r>
    <s v="10M14S18E26"/>
    <n v="25191.047734539981"/>
    <n v="11426.457724005459"/>
    <x v="0"/>
  </r>
  <r>
    <s v="10M14S18E27"/>
    <n v="17957.810798279992"/>
    <n v="8145.5193156134183"/>
    <x v="0"/>
  </r>
  <r>
    <s v="10M14S18E28"/>
    <n v="17168.34279278"/>
    <n v="7787.4229440626659"/>
    <x v="0"/>
  </r>
  <r>
    <s v="10M14S18E29"/>
    <n v="5877.7946706600014"/>
    <n v="2666.1206402540115"/>
    <x v="0"/>
  </r>
  <r>
    <s v="10M14S18E30"/>
    <n v="18203.6974993"/>
    <n v="8257.0515561024858"/>
    <x v="0"/>
  </r>
  <r>
    <s v="10M14S18E31"/>
    <n v="138854.73977411995"/>
    <n v="62983.399123622614"/>
    <x v="0"/>
  </r>
  <r>
    <s v="10M14S18E32"/>
    <n v="31983.165557850018"/>
    <n v="14507.308031716306"/>
    <x v="0"/>
  </r>
  <r>
    <s v="10M14S18E33"/>
    <n v="19381.966919540009"/>
    <n v="8791.505138967992"/>
    <x v="0"/>
  </r>
  <r>
    <s v="10M14S18E34"/>
    <n v="43317.01912687999"/>
    <n v="19648.253339799747"/>
    <x v="0"/>
  </r>
  <r>
    <s v="10M14S18E35"/>
    <n v="19008.258631100001"/>
    <n v="8621.9940489979126"/>
    <x v="0"/>
  </r>
  <r>
    <s v="10M14S18E36"/>
    <n v="23345.409306679987"/>
    <n v="10589.290898235589"/>
    <x v="0"/>
  </r>
  <r>
    <s v="10M14S19E01"/>
    <n v="296.75219150000004"/>
    <n v="134.60442004686803"/>
    <x v="0"/>
  </r>
  <r>
    <s v="10M14S19E02"/>
    <n v="5191.3441181399967"/>
    <n v="2354.7521612353576"/>
    <x v="0"/>
  </r>
  <r>
    <s v="10M14S19E03"/>
    <n v="10360.041367820004"/>
    <n v="4699.2318841122114"/>
    <x v="0"/>
  </r>
  <r>
    <s v="10M14S19E04"/>
    <n v="20424.563708630001"/>
    <n v="9264.4187017248987"/>
    <x v="0"/>
  </r>
  <r>
    <s v="10M14S19E05"/>
    <n v="10830.941220890001"/>
    <n v="4912.8282902659375"/>
    <x v="0"/>
  </r>
  <r>
    <s v="10M14S19E06"/>
    <n v="9711.2703169399992"/>
    <n v="4404.954525601448"/>
    <x v="0"/>
  </r>
  <r>
    <s v="10M14S19E07"/>
    <n v="12374.894885560005"/>
    <n v="5613.1533209309337"/>
    <x v="0"/>
  </r>
  <r>
    <s v="10M14S19E08"/>
    <n v="10730.61470403"/>
    <n v="4867.3209848303759"/>
    <x v="0"/>
  </r>
  <r>
    <s v="10M14S19E09"/>
    <n v="37011.281302060001"/>
    <n v="16788.021108363999"/>
    <x v="0"/>
  </r>
  <r>
    <s v="10M14S19E10"/>
    <n v="25510.906609879992"/>
    <n v="11571.543150988686"/>
    <x v="0"/>
  </r>
  <r>
    <s v="10M14S19E11"/>
    <n v="16208.651558150001"/>
    <n v="7352.1146775643747"/>
    <x v="0"/>
  </r>
  <r>
    <s v="10M14S19E12"/>
    <n v="1856.97522635"/>
    <n v="842.30910687054916"/>
    <x v="0"/>
  </r>
  <r>
    <s v="10M14S19E13"/>
    <n v="3218.2825647999998"/>
    <n v="1459.7872251327615"/>
    <x v="0"/>
  </r>
  <r>
    <s v="10M14S19E14"/>
    <n v="18940.215422930007"/>
    <n v="8591.130194117668"/>
    <x v="0"/>
  </r>
  <r>
    <s v="10M14S19E15"/>
    <n v="9533.3860324100024"/>
    <n v="4324.2676372129181"/>
    <x v="0"/>
  </r>
  <r>
    <s v="10M14S19E16"/>
    <n v="3013.2505732000009"/>
    <n v="1366.7863539989348"/>
    <x v="0"/>
  </r>
  <r>
    <s v="10M14S19E17"/>
    <n v="9630.4481016699974"/>
    <n v="4368.2942153326976"/>
    <x v="0"/>
  </r>
  <r>
    <s v="10M14S19E18"/>
    <n v="48241.282115620008"/>
    <n v="21881.859637388312"/>
    <x v="0"/>
  </r>
  <r>
    <s v="10M14S19E19"/>
    <n v="28655.049258459996"/>
    <n v="12997.701103243386"/>
    <x v="0"/>
  </r>
  <r>
    <s v="10M14S19E22"/>
    <n v="634.19584138999994"/>
    <n v="287.66616008777282"/>
    <x v="0"/>
  </r>
  <r>
    <s v="10M14S19E23"/>
    <n v="1607.583948839999"/>
    <n v="729.1872185222328"/>
    <x v="0"/>
  </r>
  <r>
    <s v="10M14S19E24"/>
    <n v="1462.2758397099999"/>
    <n v="663.27662268573829"/>
    <x v="0"/>
  </r>
  <r>
    <s v="10M14S19E25"/>
    <n v="2440.5424241500004"/>
    <n v="1107.010519255047"/>
    <x v="0"/>
  </r>
  <r>
    <s v="10M14S19E26"/>
    <n v="5636.6614190199934"/>
    <n v="2556.7445263761169"/>
    <x v="0"/>
  </r>
  <r>
    <s v="10M14S19E27"/>
    <n v="3033.8349950099996"/>
    <n v="1376.1232830565757"/>
    <x v="0"/>
  </r>
  <r>
    <s v="10M14S19E28"/>
    <n v="1776.5606823999999"/>
    <n v="805.83371305118078"/>
    <x v="0"/>
  </r>
  <r>
    <s v="10M14S19E29"/>
    <n v="52785.572889709998"/>
    <n v="23943.113578189335"/>
    <x v="0"/>
  </r>
  <r>
    <s v="10M14S19E30"/>
    <n v="5460.3162595799995"/>
    <n v="2476.7557728154111"/>
    <x v="0"/>
  </r>
  <r>
    <s v="10M14S19E31"/>
    <n v="34183.788868099997"/>
    <n v="15505.493160259213"/>
    <x v="0"/>
  </r>
  <r>
    <s v="10M14S19E32"/>
    <n v="11364.316297199997"/>
    <n v="5154.7629578795413"/>
    <x v="0"/>
  </r>
  <r>
    <s v="10M14S19E33"/>
    <n v="18825.27973079"/>
    <n v="8538.9962836484974"/>
    <x v="0"/>
  </r>
  <r>
    <s v="10M14S19E34"/>
    <n v="24416.945849599997"/>
    <n v="11075.331301811762"/>
    <x v="0"/>
  </r>
  <r>
    <s v="10M14S19E35"/>
    <n v="5141.4717076899979"/>
    <n v="2332.1304348345216"/>
    <x v="0"/>
  </r>
  <r>
    <s v="10M14S19E36"/>
    <n v="37785.846834550008"/>
    <n v="17139.357837377207"/>
    <x v="0"/>
  </r>
  <r>
    <s v="10M14S20E02"/>
    <n v="2317.6844093"/>
    <n v="1051.2831065832056"/>
    <x v="0"/>
  </r>
  <r>
    <s v="10M14S20E07"/>
    <n v="8031.5914532899997"/>
    <n v="3643.0656304807176"/>
    <x v="0"/>
  </r>
  <r>
    <s v="10M14S20E09"/>
    <n v="2352.4594274999995"/>
    <n v="1067.0567766385798"/>
    <x v="0"/>
  </r>
  <r>
    <s v="10M14S20E13"/>
    <n v="5.8957578000000002"/>
    <n v="2.6742685720176"/>
    <x v="0"/>
  </r>
  <r>
    <s v="10M14S20E16"/>
    <n v="41.3753739"/>
    <n v="18.767538598048798"/>
    <x v="0"/>
  </r>
  <r>
    <s v="10M14S20E17"/>
    <n v="15982.969305600007"/>
    <n v="7249.7470132657181"/>
    <x v="0"/>
  </r>
  <r>
    <s v="10M14S20E18"/>
    <n v="3918.6542899999999"/>
    <n v="1777.47023670968"/>
    <x v="0"/>
  </r>
  <r>
    <s v="10M14S20E19"/>
    <n v="859.72133719999999"/>
    <n v="389.96272078322238"/>
    <x v="0"/>
  </r>
  <r>
    <s v="10M14S20E20"/>
    <n v="14972.269366599998"/>
    <n v="6791.3016065348265"/>
    <x v="0"/>
  </r>
  <r>
    <s v="10M14S20E21"/>
    <n v="2266.9281444299995"/>
    <n v="1028.2604708882923"/>
    <x v="0"/>
  </r>
  <r>
    <s v="10M14S20E26"/>
    <n v="577.08123480000006"/>
    <n v="261.75943145540163"/>
    <x v="0"/>
  </r>
  <r>
    <s v="10M14S20E27"/>
    <n v="4080.2224506200014"/>
    <n v="1850.7562618216277"/>
    <x v="0"/>
  </r>
  <r>
    <s v="10M14S20E28"/>
    <n v="7970.6093965600003"/>
    <n v="3615.4046574044437"/>
    <x v="0"/>
  </r>
  <r>
    <s v="10M14S20E29"/>
    <n v="14858.094781899998"/>
    <n v="6739.5129283115839"/>
    <x v="0"/>
  </r>
  <r>
    <s v="10M14S20E30"/>
    <n v="1959.1891760100007"/>
    <n v="888.67253672472816"/>
    <x v="0"/>
  </r>
  <r>
    <s v="10M14S20E31"/>
    <n v="7937.8926077900005"/>
    <n v="3600.5645837526818"/>
    <x v="0"/>
  </r>
  <r>
    <s v="10M14S20E32"/>
    <n v="15647.279823709996"/>
    <n v="7097.4809497962642"/>
    <x v="0"/>
  </r>
  <r>
    <s v="10M14S20E33"/>
    <n v="6359.5090471900021"/>
    <n v="2884.6224277330075"/>
    <x v="0"/>
  </r>
  <r>
    <s v="10M14S20E34"/>
    <n v="12720.44723146001"/>
    <n v="5769.8931006124085"/>
    <x v="0"/>
  </r>
  <r>
    <s v="10M14S20E35"/>
    <n v="8571.8679138499956"/>
    <n v="3888.1307107790471"/>
    <x v="0"/>
  </r>
  <r>
    <s v="10M14S20E36"/>
    <n v="1309.7197940399999"/>
    <n v="594.0784208181916"/>
    <x v="0"/>
  </r>
  <r>
    <s v="10M14S21E01"/>
    <n v="2741.5395593800013"/>
    <n v="1243.5404118182935"/>
    <x v="0"/>
  </r>
  <r>
    <s v="10M14S21E02"/>
    <n v="3279.8413243000005"/>
    <n v="1487.7097859718858"/>
    <x v="0"/>
  </r>
  <r>
    <s v="10M14S21E04"/>
    <n v="3202.29889426"/>
    <n v="1452.537160045182"/>
    <x v="0"/>
  </r>
  <r>
    <s v="10M14S21E06"/>
    <n v="0.77579100000000001"/>
    <n v="0.35189259127200001"/>
    <x v="0"/>
  </r>
  <r>
    <s v="10M14S21E07"/>
    <n v="25.810282600000001"/>
    <n v="11.707337705099199"/>
    <x v="0"/>
  </r>
  <r>
    <s v="10M14S21E11"/>
    <n v="5269.8231358499988"/>
    <n v="2390.3496158364728"/>
    <x v="0"/>
  </r>
  <r>
    <s v="10M14S21E12"/>
    <n v="11511.607869469988"/>
    <n v="5221.5732367286309"/>
    <x v="0"/>
  </r>
  <r>
    <s v="10M14S21E13"/>
    <n v="16833.925965360006"/>
    <n v="7635.7341464795754"/>
    <x v="0"/>
  </r>
  <r>
    <s v="10M14S21E14"/>
    <n v="7697.0314800000042"/>
    <n v="3491.3119030761618"/>
    <x v="0"/>
  </r>
  <r>
    <s v="10M14S21E15"/>
    <n v="814.28579300000013"/>
    <n v="369.35352141845607"/>
    <x v="0"/>
  </r>
  <r>
    <s v="10M14S21E16"/>
    <n v="339.90689069000007"/>
    <n v="154.1790463618585"/>
    <x v="0"/>
  </r>
  <r>
    <s v="10M14S21E19"/>
    <n v="2667.6787612000003"/>
    <n v="1210.0377446502305"/>
    <x v="0"/>
  </r>
  <r>
    <s v="10M14S21E20"/>
    <n v="20579.988038849991"/>
    <n v="9334.9179345180455"/>
    <x v="0"/>
  </r>
  <r>
    <s v="10M14S21E21"/>
    <n v="13414.08077038999"/>
    <n v="6084.5197248027362"/>
    <x v="0"/>
  </r>
  <r>
    <s v="10M14S21E22"/>
    <n v="18090.431999160006"/>
    <n v="8205.6752313629859"/>
    <x v="0"/>
  </r>
  <r>
    <s v="10M14S21E23"/>
    <n v="12099.12335370001"/>
    <n v="5488.0655602514944"/>
    <x v="0"/>
  </r>
  <r>
    <s v="10M14S21E24"/>
    <n v="11526.013500969997"/>
    <n v="5228.1075159319826"/>
    <x v="0"/>
  </r>
  <r>
    <s v="10M14S21E25"/>
    <n v="16465.16559615999"/>
    <n v="7468.4673930934023"/>
    <x v="0"/>
  </r>
  <r>
    <s v="10M14S21E26"/>
    <n v="20352.653838890015"/>
    <n v="9231.8009600898004"/>
    <x v="0"/>
  </r>
  <r>
    <s v="10M14S21E27"/>
    <n v="27665.318374950006"/>
    <n v="12548.767092330323"/>
    <x v="0"/>
  </r>
  <r>
    <s v="10M14S21E28"/>
    <n v="28069.131422130013"/>
    <n v="12731.933460026796"/>
    <x v="0"/>
  </r>
  <r>
    <s v="10M14S21E29"/>
    <n v="6591.0457337700009"/>
    <n v="2989.6456164722022"/>
    <x v="0"/>
  </r>
  <r>
    <s v="10M14S21E30"/>
    <n v="23.197105099999998"/>
    <n v="10.522021296519199"/>
    <x v="0"/>
  </r>
  <r>
    <s v="10M14S21E31"/>
    <n v="2561.6418467400003"/>
    <n v="1161.9402485464902"/>
    <x v="0"/>
  </r>
  <r>
    <s v="10M14S21E32"/>
    <n v="6078.4235737800018"/>
    <n v="2757.1243056780186"/>
    <x v="0"/>
  </r>
  <r>
    <s v="10M14S21E33"/>
    <n v="22066.671507159997"/>
    <n v="10009.265662275717"/>
    <x v="0"/>
  </r>
  <r>
    <s v="10M14S21E34"/>
    <n v="17640.500072229996"/>
    <n v="8001.5897087629482"/>
    <x v="0"/>
  </r>
  <r>
    <s v="10M14S21E35"/>
    <n v="9879.4329454000017"/>
    <n v="4481.2317485698777"/>
    <x v="0"/>
  </r>
  <r>
    <s v="10M14S21E36"/>
    <n v="6562.3967706299982"/>
    <n v="2976.650675983602"/>
    <x v="0"/>
  </r>
  <r>
    <s v="10M14S22E01"/>
    <n v="12600.216521389999"/>
    <n v="5715.357412370332"/>
    <x v="0"/>
  </r>
  <r>
    <s v="10M14S22E02"/>
    <n v="21698.151090359996"/>
    <n v="9842.1077493785706"/>
    <x v="0"/>
  </r>
  <r>
    <s v="10M14S22E03"/>
    <n v="11546.811298840006"/>
    <n v="5237.5412306634362"/>
    <x v="0"/>
  </r>
  <r>
    <s v="10M14S22E04"/>
    <n v="5785.8614870400015"/>
    <n v="2624.4204836294484"/>
    <x v="0"/>
  </r>
  <r>
    <s v="10M14S22E05"/>
    <n v="7041.5994867300051"/>
    <n v="3194.0131943848364"/>
    <x v="0"/>
  </r>
  <r>
    <s v="10M14S22E06"/>
    <n v="16453.979213949999"/>
    <n v="7463.3933396140073"/>
    <x v="0"/>
  </r>
  <r>
    <s v="10M14S22E07"/>
    <n v="25440.5896565"/>
    <n v="11539.647943471147"/>
    <x v="0"/>
  </r>
  <r>
    <s v="10M14S22E08"/>
    <n v="16155.73397950001"/>
    <n v="7328.1116872293687"/>
    <x v="0"/>
  </r>
  <r>
    <s v="10M14S22E09"/>
    <n v="19874.304985839997"/>
    <n v="9014.8257471371362"/>
    <x v="0"/>
  </r>
  <r>
    <s v="10M14S22E10"/>
    <n v="11576.837747099999"/>
    <n v="5251.1609873825828"/>
    <x v="0"/>
  </r>
  <r>
    <s v="10M14S22E11"/>
    <n v="7709.0087569100069"/>
    <n v="3496.7447000643238"/>
    <x v="0"/>
  </r>
  <r>
    <s v="10M14S22E12"/>
    <n v="15420.609456750009"/>
    <n v="6994.6650847061501"/>
    <x v="0"/>
  </r>
  <r>
    <s v="10M14S22E13"/>
    <n v="2362.6885238599998"/>
    <n v="1071.6966129147049"/>
    <x v="0"/>
  </r>
  <r>
    <s v="10M14S22E14"/>
    <n v="3022.1142382199992"/>
    <n v="1370.8068415426858"/>
    <x v="0"/>
  </r>
  <r>
    <s v="10M14S22E16"/>
    <n v="8443.6702325000006"/>
    <n v="3829.9812681001404"/>
    <x v="0"/>
  </r>
  <r>
    <s v="10M14S22E17"/>
    <n v="20472.20062666999"/>
    <n v="9286.0264266524937"/>
    <x v="0"/>
  </r>
  <r>
    <s v="10M14S22E18"/>
    <n v="35665.459177319994"/>
    <n v="16177.56695915893"/>
    <x v="0"/>
  </r>
  <r>
    <s v="10M14S22E19"/>
    <n v="15191.261173549996"/>
    <n v="6890.63453823289"/>
    <x v="0"/>
  </r>
  <r>
    <s v="10M14S22E20"/>
    <n v="18466.110752370005"/>
    <n v="8376.0801083890146"/>
    <x v="0"/>
  </r>
  <r>
    <s v="10M14S22E21"/>
    <n v="7946.5200136699941"/>
    <n v="3604.4779060405999"/>
    <x v="0"/>
  </r>
  <r>
    <s v="10M14S22E22"/>
    <n v="75.145580800000005"/>
    <n v="34.0854342862336"/>
    <x v="0"/>
  </r>
  <r>
    <s v="10M14S22E23"/>
    <n v="1777.3115246499997"/>
    <n v="806.17428908904265"/>
    <x v="0"/>
  </r>
  <r>
    <s v="10M14S22E24"/>
    <n v="6609.5327883399996"/>
    <n v="2998.0311965287169"/>
    <x v="0"/>
  </r>
  <r>
    <s v="10M14S22E25"/>
    <n v="5771.0220237200001"/>
    <n v="2617.6894217832023"/>
    <x v="0"/>
  </r>
  <r>
    <s v="10M14S22E26"/>
    <n v="27944.613391700015"/>
    <n v="12675.453077567992"/>
    <x v="0"/>
  </r>
  <r>
    <s v="10M14S22E27"/>
    <n v="3140.1232576900002"/>
    <n v="1424.3347887021225"/>
    <x v="0"/>
  </r>
  <r>
    <s v="10M14S22E28"/>
    <n v="6289.215892019999"/>
    <n v="2852.7380148931352"/>
    <x v="0"/>
  </r>
  <r>
    <s v="10M14S22E29"/>
    <n v="2282.0622426599998"/>
    <n v="1035.1251767726346"/>
    <x v="0"/>
  </r>
  <r>
    <s v="10M14S22E30"/>
    <n v="6485.8119047200025"/>
    <n v="2941.9123934857553"/>
    <x v="0"/>
  </r>
  <r>
    <s v="10M14S22E31"/>
    <n v="17030.759450069996"/>
    <n v="7725.0162404761495"/>
    <x v="0"/>
  </r>
  <r>
    <s v="10M14S22E32"/>
    <n v="8188.8815893800002"/>
    <n v="3714.4111778900528"/>
    <x v="0"/>
  </r>
  <r>
    <s v="10M14S22E33"/>
    <n v="17351.904938419997"/>
    <n v="7870.6852648278036"/>
    <x v="0"/>
  </r>
  <r>
    <s v="10M14S22E34"/>
    <n v="19043.499199340007"/>
    <n v="8637.9788888270323"/>
    <x v="0"/>
  </r>
  <r>
    <s v="10M14S22E35"/>
    <n v="34657.861444989991"/>
    <n v="15720.5286885559"/>
    <x v="0"/>
  </r>
  <r>
    <s v="10M14S22E36"/>
    <n v="28533.693375999999"/>
    <n v="12942.655045806592"/>
    <x v="0"/>
  </r>
  <r>
    <s v="10M14S23E02"/>
    <n v="262.49047086999997"/>
    <n v="119.06357766286503"/>
    <x v="0"/>
  </r>
  <r>
    <s v="10M14S23E03"/>
    <n v="637.91184472000009"/>
    <n v="289.35170947023425"/>
    <x v="0"/>
  </r>
  <r>
    <s v="10M14S23E04"/>
    <n v="2386.5882864299988"/>
    <n v="1082.5373540183559"/>
    <x v="0"/>
  </r>
  <r>
    <s v="10M14S23E05"/>
    <n v="24330.601362800004"/>
    <n v="11036.166133355178"/>
    <x v="0"/>
  </r>
  <r>
    <s v="10M14S23E06"/>
    <n v="9826.367464689989"/>
    <n v="4457.161671043661"/>
    <x v="0"/>
  </r>
  <r>
    <s v="10M14S23E07"/>
    <n v="9173.4534710099997"/>
    <n v="4161.0051068223675"/>
    <x v="0"/>
  </r>
  <r>
    <s v="10M14S23E09"/>
    <n v="31.824754700000003"/>
    <n v="14.435454133882402"/>
    <x v="0"/>
  </r>
  <r>
    <s v="10M14S23E10"/>
    <n v="316.62961909999996"/>
    <n v="143.62066218680718"/>
    <x v="0"/>
  </r>
  <r>
    <s v="10M14S23E11"/>
    <n v="289.44480809999999"/>
    <n v="131.2898493956952"/>
    <x v="0"/>
  </r>
  <r>
    <s v="10M14S23E14"/>
    <n v="11777.485972300006"/>
    <n v="5342.1734171475046"/>
    <x v="0"/>
  </r>
  <r>
    <s v="10M14S23E15"/>
    <n v="41770.277731920076"/>
    <n v="18946.663816977092"/>
    <x v="0"/>
  </r>
  <r>
    <s v="10M14S23E16"/>
    <n v="4589.4736181099997"/>
    <n v="2081.7485173857508"/>
    <x v="0"/>
  </r>
  <r>
    <s v="10M14S23E17"/>
    <n v="5806.0137549000001"/>
    <n v="2633.5613911126006"/>
    <x v="0"/>
  </r>
  <r>
    <s v="10M14S23E18"/>
    <n v="18594.201503250009"/>
    <n v="8434.1810482621786"/>
    <x v="0"/>
  </r>
  <r>
    <s v="10M14S23E19"/>
    <n v="2185.5308151100007"/>
    <n v="991.33929348737547"/>
    <x v="0"/>
  </r>
  <r>
    <s v="10M14S23E20"/>
    <n v="373.31346150000002"/>
    <n v="169.33199962870802"/>
    <x v="0"/>
  </r>
  <r>
    <s v="10M14S23E21"/>
    <n v="44988.063159620004"/>
    <n v="20406.225544698358"/>
    <x v="0"/>
  </r>
  <r>
    <s v="10M14S23E22"/>
    <n v="55395.650538129936"/>
    <n v="25127.023918891435"/>
    <x v="0"/>
  </r>
  <r>
    <s v="10M14S23E23"/>
    <n v="7704.1062498600013"/>
    <n v="3494.5209620864975"/>
    <x v="0"/>
  </r>
  <r>
    <s v="10M14S23E25"/>
    <n v="3394.9960267499991"/>
    <n v="1539.9430377655856"/>
    <x v="0"/>
  </r>
  <r>
    <s v="10M14S23E26"/>
    <n v="14857.594127740012"/>
    <n v="6739.2858355898479"/>
    <x v="0"/>
  </r>
  <r>
    <s v="10M14S23E27"/>
    <n v="48660.705671779957"/>
    <n v="22072.106807074015"/>
    <x v="0"/>
  </r>
  <r>
    <s v="10M14S23E28"/>
    <n v="38454.815720440012"/>
    <n v="17442.796772265825"/>
    <x v="0"/>
  </r>
  <r>
    <s v="10M14S23E29"/>
    <n v="535.11654896000005"/>
    <n v="242.72458567586435"/>
    <x v="0"/>
  </r>
  <r>
    <s v="10M14S23E30"/>
    <n v="9988.6354842099936"/>
    <n v="4530.7651465537792"/>
    <x v="0"/>
  </r>
  <r>
    <s v="10M14S23E31"/>
    <n v="8718.397484510002"/>
    <n v="3954.5953517938606"/>
    <x v="0"/>
  </r>
  <r>
    <s v="10M14S23E32"/>
    <n v="25637.642282009998"/>
    <n v="11629.029437981479"/>
    <x v="0"/>
  </r>
  <r>
    <s v="10M14S23E33"/>
    <n v="22694.290837389992"/>
    <n v="10293.948769513401"/>
    <x v="0"/>
  </r>
  <r>
    <s v="10M14S23E34"/>
    <n v="9384.0819093900045"/>
    <n v="4256.5444814440307"/>
    <x v="0"/>
  </r>
  <r>
    <s v="10M14S23E35"/>
    <n v="31141.072345709996"/>
    <n v="14125.341287435289"/>
    <x v="0"/>
  </r>
  <r>
    <s v="10M14S23E36"/>
    <n v="10194.758436579996"/>
    <n v="4624.2608687651937"/>
    <x v="0"/>
  </r>
  <r>
    <s v="10M14S24E08"/>
    <n v="1637.4704916000001"/>
    <n v="742.7435152258272"/>
    <x v="0"/>
  </r>
  <r>
    <s v="10M14S24E09"/>
    <n v="19072.859252660015"/>
    <n v="8651.2963741325621"/>
    <x v="0"/>
  </r>
  <r>
    <s v="10M14S24E10"/>
    <n v="1893.4112298499999"/>
    <n v="858.83618657012119"/>
    <x v="0"/>
  </r>
  <r>
    <s v="10M14S24E13"/>
    <n v="92.760483309999998"/>
    <n v="42.075413145549518"/>
    <x v="0"/>
  </r>
  <r>
    <s v="10M14S24E14"/>
    <n v="6861.4809920100006"/>
    <n v="3112.3128861278001"/>
    <x v="0"/>
  </r>
  <r>
    <s v="10M14S24E15"/>
    <n v="4982.0128589599999"/>
    <n v="2259.8011767213843"/>
    <x v="0"/>
  </r>
  <r>
    <s v="10M14S24E16"/>
    <n v="4115.5677639500009"/>
    <n v="1866.7886131856087"/>
    <x v="0"/>
  </r>
  <r>
    <s v="10M14S24E17"/>
    <n v="2228.2709022099989"/>
    <n v="1010.7258550752379"/>
    <x v="0"/>
  </r>
  <r>
    <s v="10M14S24E18"/>
    <n v="3403.5092181299997"/>
    <n v="1543.8045532700228"/>
    <x v="0"/>
  </r>
  <r>
    <s v="10M14S24E19"/>
    <n v="96.841096700000008"/>
    <n v="43.926346734346403"/>
    <x v="0"/>
  </r>
  <r>
    <s v="10M14S24E20"/>
    <n v="5203.5503947100005"/>
    <n v="2360.2888306372984"/>
    <x v="0"/>
  </r>
  <r>
    <s v="10M14S24E21"/>
    <n v="4044.5047002900005"/>
    <n v="1834.554976013942"/>
    <x v="0"/>
  </r>
  <r>
    <s v="10M14S24E22"/>
    <n v="4803.2128340700019"/>
    <n v="2178.6989158314805"/>
    <x v="0"/>
  </r>
  <r>
    <s v="10M14S24E24"/>
    <n v="249.14498229999998"/>
    <n v="113.01017081142159"/>
    <x v="0"/>
  </r>
  <r>
    <s v="10M14S24E25"/>
    <n v="24993.615976599995"/>
    <n v="11336.904258057944"/>
    <x v="0"/>
  </r>
  <r>
    <s v="10M14S24E26"/>
    <n v="732.76928550000002"/>
    <n v="332.37828574851602"/>
    <x v="0"/>
  </r>
  <r>
    <s v="10M14S24E27"/>
    <n v="4739.2482070199985"/>
    <n v="2149.6850727186152"/>
    <x v="0"/>
  </r>
  <r>
    <s v="10M14S24E28"/>
    <n v="8325.8780587999972"/>
    <n v="3776.5516804472081"/>
    <x v="0"/>
  </r>
  <r>
    <s v="10M14S24E29"/>
    <n v="13370.292920169997"/>
    <n v="6064.6579062457495"/>
    <x v="0"/>
  </r>
  <r>
    <s v="10M14S24E30"/>
    <n v="7843.0603852100003"/>
    <n v="3557.5494462481743"/>
    <x v="0"/>
  </r>
  <r>
    <s v="10M14S24E31"/>
    <n v="16932.373919447989"/>
    <n v="7680.3893508702522"/>
    <x v="0"/>
  </r>
  <r>
    <s v="10M14S24E32"/>
    <n v="12037.128531590006"/>
    <n v="5459.9452049009742"/>
    <x v="0"/>
  </r>
  <r>
    <s v="10M14S24E33"/>
    <n v="7904.2939156600069"/>
    <n v="3585.324485792054"/>
    <x v="0"/>
  </r>
  <r>
    <s v="10M14S24E34"/>
    <n v="4710.9266586599997"/>
    <n v="2136.8386449549066"/>
    <x v="0"/>
  </r>
  <r>
    <s v="10M14S24E35"/>
    <n v="2376.0251479400004"/>
    <n v="1077.7459989044007"/>
    <x v="0"/>
  </r>
  <r>
    <s v="10M14S24E36"/>
    <n v="16574.346454719998"/>
    <n v="7517.9909570893533"/>
    <x v="0"/>
  </r>
  <r>
    <s v="10M14S25E19"/>
    <n v="11782.800665719997"/>
    <n v="5344.5841195652647"/>
    <x v="0"/>
  </r>
  <r>
    <s v="10M14S25E31"/>
    <n v="23149.464448989984"/>
    <n v="10500.411878346265"/>
    <x v="0"/>
  </r>
  <r>
    <s v="10M14S25E32"/>
    <n v="32286.417929479994"/>
    <n v="14644.860881468689"/>
    <x v="0"/>
  </r>
  <r>
    <s v="10M14S26E14"/>
    <n v="16.984756900000001"/>
    <n v="7.7041498517848002"/>
    <x v="0"/>
  </r>
  <r>
    <s v="10M14S26E24"/>
    <n v="2.0003489999999999"/>
    <n v="0.90734230360799994"/>
    <x v="0"/>
  </r>
  <r>
    <s v="10M14S26E25"/>
    <n v="2.7571400000000001"/>
    <n v="1.25061664688"/>
    <x v="0"/>
  </r>
  <r>
    <s v="10M14S26E30"/>
    <n v="9.4265519999999974"/>
    <n v="4.2758085747839987"/>
    <x v="0"/>
  </r>
  <r>
    <s v="10M14S27E22"/>
    <n v="12.5902438"/>
    <n v="5.7108338657296001"/>
    <x v="0"/>
  </r>
  <r>
    <s v="10M15S12E01"/>
    <n v="2282.2724616"/>
    <n v="1035.2205304020672"/>
    <x v="0"/>
  </r>
  <r>
    <s v="10M15S12E02"/>
    <n v="6132.9296386000042"/>
    <n v="2781.8478206318532"/>
    <x v="0"/>
  </r>
  <r>
    <s v="10M15S12E03"/>
    <n v="19851.610790959996"/>
    <n v="9004.5318418931256"/>
    <x v="0"/>
  </r>
  <r>
    <s v="10M15S12E04"/>
    <n v="282.74624793999999"/>
    <n v="128.25143609560047"/>
    <x v="0"/>
  </r>
  <r>
    <s v="10M15S12E05"/>
    <n v="79.511895300000006"/>
    <n v="36.065959612917602"/>
    <x v="0"/>
  </r>
  <r>
    <s v="10M15S12E09"/>
    <n v="3368.7894384600013"/>
    <n v="1528.0559389699488"/>
    <x v="0"/>
  </r>
  <r>
    <s v="10M15S12E10"/>
    <n v="31014.363677560003"/>
    <n v="14067.867249231796"/>
    <x v="0"/>
  </r>
  <r>
    <s v="10M15S12E11"/>
    <n v="4039.2359142399996"/>
    <n v="1832.16509681195"/>
    <x v="0"/>
  </r>
  <r>
    <s v="10M15S12E12"/>
    <n v="15625.196252889999"/>
    <n v="7087.4640187408804"/>
    <x v="0"/>
  </r>
  <r>
    <s v="10M15S12E13"/>
    <n v="8040.7797748799994"/>
    <n v="3647.2333796473686"/>
    <x v="0"/>
  </r>
  <r>
    <s v="10M15S12E15"/>
    <n v="25535.382297479995"/>
    <n v="11582.645127078546"/>
    <x v="0"/>
  </r>
  <r>
    <s v="10M15S12E24"/>
    <n v="33518.760138679994"/>
    <n v="15203.841448824136"/>
    <x v="0"/>
  </r>
  <r>
    <s v="10M15S13E01"/>
    <n v="3820.3454831599975"/>
    <n v="1732.8781483975094"/>
    <x v="0"/>
  </r>
  <r>
    <s v="10M15S13E02"/>
    <n v="1178.5304354600003"/>
    <n v="534.57197728117239"/>
    <x v="0"/>
  </r>
  <r>
    <s v="10M15S13E03"/>
    <n v="29632.979650669993"/>
    <n v="13441.282505706704"/>
    <x v="0"/>
  </r>
  <r>
    <s v="10M15S13E04"/>
    <n v="53626.170007670014"/>
    <n v="24324.401706119057"/>
    <x v="0"/>
  </r>
  <r>
    <s v="10M15S13E05"/>
    <n v="38568.206053180038"/>
    <n v="17494.22972007404"/>
    <x v="0"/>
  </r>
  <r>
    <s v="10M15S13E06"/>
    <n v="32691.196728049999"/>
    <n v="14828.465306269654"/>
    <x v="0"/>
  </r>
  <r>
    <s v="10M15S13E07"/>
    <n v="25219.714566889998"/>
    <n v="11439.460769824767"/>
    <x v="0"/>
  </r>
  <r>
    <s v="10M15S13E08"/>
    <n v="46762.641287230006"/>
    <n v="21211.159986757233"/>
    <x v="0"/>
  </r>
  <r>
    <s v="10M15S13E09"/>
    <n v="22207.24601178"/>
    <n v="10073.029132975314"/>
    <x v="0"/>
  </r>
  <r>
    <s v="10M15S13E10"/>
    <n v="32436.332959300005"/>
    <n v="14712.861139674807"/>
    <x v="0"/>
  </r>
  <r>
    <s v="10M15S13E11"/>
    <n v="17644.315109160001"/>
    <n v="8003.3201789941031"/>
    <x v="0"/>
  </r>
  <r>
    <s v="10M15S13E12"/>
    <n v="24638.668961920011"/>
    <n v="11175.903131775221"/>
    <x v="0"/>
  </r>
  <r>
    <s v="10M15S13E13"/>
    <n v="34936.704223450004"/>
    <n v="15847.009542123134"/>
    <x v="0"/>
  </r>
  <r>
    <s v="10M15S13E14"/>
    <n v="11773.279420700002"/>
    <n v="5340.2653589941556"/>
    <x v="0"/>
  </r>
  <r>
    <s v="10M15S13E15"/>
    <n v="19387.077765700007"/>
    <n v="8793.8233778993981"/>
    <x v="0"/>
  </r>
  <r>
    <s v="10M15S13E16"/>
    <n v="32020.30317336"/>
    <n v="14524.153357010709"/>
    <x v="0"/>
  </r>
  <r>
    <s v="10M15S13E17"/>
    <n v="36989.195260190005"/>
    <n v="16778.003056460104"/>
    <x v="0"/>
  </r>
  <r>
    <s v="10M15S13E18"/>
    <n v="16712.430724520003"/>
    <n v="7580.6248771964774"/>
    <x v="0"/>
  </r>
  <r>
    <s v="10M15S13E19"/>
    <n v="144.31103880000003"/>
    <n v="65.458332711369621"/>
    <x v="0"/>
  </r>
  <r>
    <s v="10M15S13E21"/>
    <n v="7795.4266843399992"/>
    <n v="3535.9431806031489"/>
    <x v="0"/>
  </r>
  <r>
    <s v="10M15S13E22"/>
    <n v="19633.985241330003"/>
    <n v="8905.8186335853588"/>
    <x v="0"/>
  </r>
  <r>
    <s v="10M15S13E23"/>
    <n v="7454.1506220400006"/>
    <n v="3381.1430889523681"/>
    <x v="0"/>
  </r>
  <r>
    <s v="10M15S13E24"/>
    <n v="27100.965885039979"/>
    <n v="12292.781317727055"/>
    <x v="0"/>
  </r>
  <r>
    <s v="10M15S13E25"/>
    <n v="27059.640196679997"/>
    <n v="12274.036316092473"/>
    <x v="0"/>
  </r>
  <r>
    <s v="10M15S13E26"/>
    <n v="22232.169297549994"/>
    <n v="10084.334136014297"/>
    <x v="0"/>
  </r>
  <r>
    <s v="10M15S13E27"/>
    <n v="24229.42543947"/>
    <n v="10990.273543940077"/>
    <x v="0"/>
  </r>
  <r>
    <s v="10M15S13E28"/>
    <n v="4627.0238416400007"/>
    <n v="2098.7809983771713"/>
    <x v="0"/>
  </r>
  <r>
    <s v="10M15S13E29"/>
    <n v="432.5086144"/>
    <n v="196.18244742292481"/>
    <x v="0"/>
  </r>
  <r>
    <s v="10M15S13E30"/>
    <n v="2513.3921955800001"/>
    <n v="1140.0545927775233"/>
    <x v="0"/>
  </r>
  <r>
    <s v="10M15S13E32"/>
    <n v="103.5"/>
    <n v="46.946772000000003"/>
    <x v="0"/>
  </r>
  <r>
    <s v="10M15S13E34"/>
    <n v="496.07273916000008"/>
    <n v="225.01462590106274"/>
    <x v="0"/>
  </r>
  <r>
    <s v="10M15S13E35"/>
    <n v="24459.944135700036"/>
    <n v="11094.83498040045"/>
    <x v="0"/>
  </r>
  <r>
    <s v="10M15S13E36"/>
    <n v="47484.196977209962"/>
    <n v="21538.451875286621"/>
    <x v="0"/>
  </r>
  <r>
    <s v="10M15S14E05"/>
    <n v="2888.6206191799997"/>
    <n v="1310.2552038950944"/>
    <x v="0"/>
  </r>
  <r>
    <s v="10M15S14E06"/>
    <n v="1270.8547839100002"/>
    <n v="576.44956314330477"/>
    <x v="0"/>
  </r>
  <r>
    <s v="10M15S14E07"/>
    <n v="5383.8774141999993"/>
    <n v="2442.0837240618062"/>
    <x v="0"/>
  </r>
  <r>
    <s v="10M15S14E08"/>
    <n v="26798.900207019997"/>
    <n v="12155.766742702614"/>
    <x v="0"/>
  </r>
  <r>
    <s v="10M15S14E14"/>
    <n v="1581.7682804999999"/>
    <n v="717.47743788855598"/>
    <x v="0"/>
  </r>
  <r>
    <s v="10M15S14E15"/>
    <n v="703.31179909999992"/>
    <n v="319.01660557736716"/>
    <x v="0"/>
  </r>
  <r>
    <s v="10M15S14E16"/>
    <n v="104.1836533"/>
    <n v="47.256871667653598"/>
    <x v="0"/>
  </r>
  <r>
    <s v="10M15S14E17"/>
    <n v="14289.323435760001"/>
    <n v="6481.5227958732503"/>
    <x v="0"/>
  </r>
  <r>
    <s v="10M15S14E18"/>
    <n v="20911.013991740005"/>
    <n v="9485.0686585413314"/>
    <x v="0"/>
  </r>
  <r>
    <s v="10M15S14E19"/>
    <n v="25230.095842639996"/>
    <n v="11444.169633454761"/>
    <x v="0"/>
  </r>
  <r>
    <s v="10M15S14E20"/>
    <n v="8763.6317742900028"/>
    <n v="3975.1132637637511"/>
    <x v="0"/>
  </r>
  <r>
    <s v="10M15S14E23"/>
    <n v="6.6166687999999994"/>
    <n v="3.0012680343295997"/>
    <x v="0"/>
  </r>
  <r>
    <s v="10M15S14E26"/>
    <n v="2115.2225232000001"/>
    <n v="959.4480147433344"/>
    <x v="0"/>
  </r>
  <r>
    <s v="10M15S14E28"/>
    <n v="2087.9875065000001"/>
    <n v="947.09442904834805"/>
    <x v="0"/>
  </r>
  <r>
    <s v="10M15S14E29"/>
    <n v="18599.680621279993"/>
    <n v="8436.6663323676348"/>
    <x v="0"/>
  </r>
  <r>
    <s v="10M15S14E30"/>
    <n v="9881.3064997599977"/>
    <n v="4482.081577839137"/>
    <x v="0"/>
  </r>
  <r>
    <s v="10M15S14E31"/>
    <n v="38672.924418779992"/>
    <n v="17541.729132963254"/>
    <x v="0"/>
  </r>
  <r>
    <s v="10M15S14E32"/>
    <n v="28457.335012289997"/>
    <n v="12908.019502894644"/>
    <x v="0"/>
  </r>
  <r>
    <s v="10M15S14E33"/>
    <n v="18539.129559359997"/>
    <n v="8409.2008550892206"/>
    <x v="0"/>
  </r>
  <r>
    <s v="10M15S14E34"/>
    <n v="1043.1084290000001"/>
    <n v="473.14563852696807"/>
    <x v="0"/>
  </r>
  <r>
    <s v="10M15S15E01"/>
    <n v="8771.6292588800043"/>
    <n v="3978.740858793899"/>
    <x v="0"/>
  </r>
  <r>
    <s v="10M15S15E02"/>
    <n v="2392.002613090001"/>
    <n v="1084.9932492767198"/>
    <x v="0"/>
  </r>
  <r>
    <s v="10M15S15E04"/>
    <n v="2482.6092036"/>
    <n v="1126.0916738793312"/>
    <x v="0"/>
  </r>
  <r>
    <s v="10M15S15E09"/>
    <n v="12206.19109212"/>
    <n v="5536.6306298568952"/>
    <x v="0"/>
  </r>
  <r>
    <s v="10M15S15E11"/>
    <n v="1176.4861078900001"/>
    <n v="533.64468665004097"/>
    <x v="0"/>
  </r>
  <r>
    <s v="10M15S15E12"/>
    <n v="18273.361640730011"/>
    <n v="8288.650653342007"/>
    <x v="0"/>
  </r>
  <r>
    <s v="10M15S15E13"/>
    <n v="5370.3417251500005"/>
    <n v="2435.944043794239"/>
    <x v="0"/>
  </r>
  <r>
    <s v="10M15S15E21"/>
    <n v="4578.6586447999998"/>
    <n v="2076.8429320121213"/>
    <x v="0"/>
  </r>
  <r>
    <s v="10M15S15E24"/>
    <n v="712.87999390000004"/>
    <n v="323.35666219308882"/>
    <x v="0"/>
  </r>
  <r>
    <s v="10M15S15E27"/>
    <n v="18479.782679600001"/>
    <n v="8382.2815852051226"/>
    <x v="0"/>
  </r>
  <r>
    <s v="10M15S15E28"/>
    <n v="47981.559312219993"/>
    <n v="21764.05145154849"/>
    <x v="0"/>
  </r>
  <r>
    <s v="10M15S15E29"/>
    <n v="0.26272266999999999"/>
    <n v="0.11916890133064"/>
    <x v="0"/>
  </r>
  <r>
    <s v="10M15S15E30"/>
    <n v="2.64010049"/>
    <n v="1.1975284614600801"/>
    <x v="0"/>
  </r>
  <r>
    <s v="10M15S15E31"/>
    <n v="0.56834794"/>
    <n v="0.25779807880048"/>
    <x v="0"/>
  </r>
  <r>
    <s v="10M15S15E32"/>
    <n v="21146.600329629997"/>
    <n v="9591.9287367175293"/>
    <x v="0"/>
  </r>
  <r>
    <s v="10M15S15E33"/>
    <n v="20728.52040931"/>
    <n v="9402.2910294997419"/>
    <x v="0"/>
  </r>
  <r>
    <s v="10M15S15E34"/>
    <n v="10277.843401300001"/>
    <n v="4661.9475440824699"/>
    <x v="0"/>
  </r>
  <r>
    <s v="10M15S16E01"/>
    <n v="17096.264250300002"/>
    <n v="7754.7286938220786"/>
    <x v="0"/>
  </r>
  <r>
    <s v="10M15S16E02"/>
    <n v="9926.1391886500005"/>
    <n v="4502.4173268581308"/>
    <x v="0"/>
  </r>
  <r>
    <s v="10M15S16E03"/>
    <n v="15124.459667380004"/>
    <n v="6860.3339094462308"/>
    <x v="0"/>
  </r>
  <r>
    <s v="10M15S16E04"/>
    <n v="14719.353953619997"/>
    <n v="6676.5811985304017"/>
    <x v="0"/>
  </r>
  <r>
    <s v="10M15S16E05"/>
    <n v="10125.381339169997"/>
    <n v="4592.7919723967971"/>
    <x v="0"/>
  </r>
  <r>
    <s v="10M15S16E06"/>
    <n v="26953.160706300001"/>
    <n v="12225.73807109203"/>
    <x v="0"/>
  </r>
  <r>
    <s v="10M15S16E07"/>
    <n v="9819.9639965099996"/>
    <n v="4454.257109104964"/>
    <x v="0"/>
  </r>
  <r>
    <s v="10M15S16E08"/>
    <n v="36773.56167521001"/>
    <n v="16680.19338738186"/>
    <x v="0"/>
  </r>
  <r>
    <s v="10M15S16E09"/>
    <n v="52264.149214439996"/>
    <n v="23706.599970476265"/>
    <x v="0"/>
  </r>
  <r>
    <s v="10M15S16E10"/>
    <n v="18289.638422490003"/>
    <n v="8296.0336713340857"/>
    <x v="0"/>
  </r>
  <r>
    <s v="10M15S16E11"/>
    <n v="13134.503052269998"/>
    <n v="5957.7055084852527"/>
    <x v="0"/>
  </r>
  <r>
    <s v="10M15S16E12"/>
    <n v="10980.02454016"/>
    <n v="4980.4512912202545"/>
    <x v="0"/>
  </r>
  <r>
    <s v="10M15S16E13"/>
    <n v="13513.777734699999"/>
    <n v="6129.741470238042"/>
    <x v="0"/>
  </r>
  <r>
    <s v="10M15S16E14"/>
    <n v="10606.104437920001"/>
    <n v="4810.8441242050094"/>
    <x v="0"/>
  </r>
  <r>
    <s v="10M15S16E15"/>
    <n v="18810.20505864999"/>
    <n v="8532.1585329631653"/>
    <x v="0"/>
  </r>
  <r>
    <s v="10M15S16E16"/>
    <n v="97298.156226800013"/>
    <n v="44133.665279226669"/>
    <x v="0"/>
  </r>
  <r>
    <s v="10M15S16E17"/>
    <n v="12867.035271940003"/>
    <n v="5836.38426306981"/>
    <x v="0"/>
  </r>
  <r>
    <s v="10M15S16E18"/>
    <n v="22506.136223910005"/>
    <n v="10208.603342075787"/>
    <x v="0"/>
  </r>
  <r>
    <s v="10M15S16E19"/>
    <n v="2523.4399918299996"/>
    <n v="1144.6121927741531"/>
    <x v="0"/>
  </r>
  <r>
    <s v="10M15S16E20"/>
    <n v="7923.2313930300061"/>
    <n v="3593.9143740272666"/>
    <x v="0"/>
  </r>
  <r>
    <s v="10M15S16E21"/>
    <n v="31793.848103699987"/>
    <n v="14421.435149053485"/>
    <x v="0"/>
  </r>
  <r>
    <s v="10M15S16E22"/>
    <n v="13067.194189520003"/>
    <n v="5927.1747468127569"/>
    <x v="0"/>
  </r>
  <r>
    <s v="10M15S16E23"/>
    <n v="8833.1807121499987"/>
    <n v="4006.6601055855422"/>
    <x v="0"/>
  </r>
  <r>
    <s v="10M15S16E24"/>
    <n v="7625.9174455700004"/>
    <n v="3459.0551459709877"/>
    <x v="0"/>
  </r>
  <r>
    <s v="10M15S16E25"/>
    <n v="13154.350932880001"/>
    <n v="5966.708348346905"/>
    <x v="0"/>
  </r>
  <r>
    <s v="10M15S16E26"/>
    <n v="8526.1872084799979"/>
    <n v="3867.4103082688594"/>
    <x v="0"/>
  </r>
  <r>
    <s v="10M15S16E27"/>
    <n v="3833.2119646200003"/>
    <n v="1738.7142814559152"/>
    <x v="0"/>
  </r>
  <r>
    <s v="10M15S16E28"/>
    <n v="5675.7436208799982"/>
    <n v="2574.4719004822"/>
    <x v="0"/>
  </r>
  <r>
    <s v="10M15S16E29"/>
    <n v="6492.9507496399992"/>
    <n v="2945.1505164307064"/>
    <x v="0"/>
  </r>
  <r>
    <s v="10M15S16E30"/>
    <n v="44419.157959099997"/>
    <n v="20148.174696984086"/>
    <x v="0"/>
  </r>
  <r>
    <s v="10M15S16E31"/>
    <n v="634.16350869999997"/>
    <n v="287.65149423825039"/>
    <x v="0"/>
  </r>
  <r>
    <s v="10M15S16E32"/>
    <n v="3668.7512326199994"/>
    <n v="1664.1162091065708"/>
    <x v="0"/>
  </r>
  <r>
    <s v="10M15S16E33"/>
    <n v="7336.4044036199975"/>
    <n v="3327.734346246802"/>
    <x v="0"/>
  </r>
  <r>
    <s v="10M15S16E34"/>
    <n v="6208.5005532100013"/>
    <n v="2816.1261829316309"/>
    <x v="0"/>
  </r>
  <r>
    <s v="10M15S16E35"/>
    <n v="8965.2231279499993"/>
    <n v="4066.5534890530962"/>
    <x v="0"/>
  </r>
  <r>
    <s v="10M15S16E36"/>
    <n v="8188.17720259"/>
    <n v="3714.0916736772033"/>
    <x v="0"/>
  </r>
  <r>
    <s v="10M15S17E01"/>
    <n v="78157.49600925995"/>
    <n v="35451.614929832242"/>
    <x v="0"/>
  </r>
  <r>
    <s v="10M15S17E02"/>
    <n v="4578.6816079099999"/>
    <n v="2076.8533478951126"/>
    <x v="0"/>
  </r>
  <r>
    <s v="10M15S17E03"/>
    <n v="600.72720852000009"/>
    <n v="272.48505596700386"/>
    <x v="0"/>
  </r>
  <r>
    <s v="10M15S17E04"/>
    <n v="926.5620732000001"/>
    <n v="420.28114390693446"/>
    <x v="0"/>
  </r>
  <r>
    <s v="10M15S17E05"/>
    <n v="2667.2642980000001"/>
    <n v="1209.849747458416"/>
    <x v="0"/>
  </r>
  <r>
    <s v="10M15S17E06"/>
    <n v="1351.7168990000002"/>
    <n v="613.1279716512081"/>
    <x v="0"/>
  </r>
  <r>
    <s v="10M15S17E07"/>
    <n v="688.37803350000002"/>
    <n v="312.242768971332"/>
    <x v="0"/>
  </r>
  <r>
    <s v="10M15S17E08"/>
    <n v="81236.750173569977"/>
    <n v="36848.339984729952"/>
    <x v="0"/>
  </r>
  <r>
    <s v="10M15S17E09"/>
    <n v="4004.429073740002"/>
    <n v="1816.3769924158751"/>
    <x v="0"/>
  </r>
  <r>
    <s v="10M15S17E10"/>
    <n v="209.31315900000001"/>
    <n v="94.942774417128007"/>
    <x v="0"/>
  </r>
  <r>
    <s v="10M15S17E11"/>
    <n v="34407.801559109997"/>
    <n v="15607.103524799822"/>
    <x v="0"/>
  </r>
  <r>
    <s v="10M15S17E12"/>
    <n v="62374.809744650018"/>
    <n v="28292.714701695291"/>
    <x v="0"/>
  </r>
  <r>
    <s v="10M15S17E13"/>
    <n v="3473.2128654199992"/>
    <n v="1575.4215700515883"/>
    <x v="0"/>
  </r>
  <r>
    <s v="10M15S17E14"/>
    <n v="2614.2504269299998"/>
    <n v="1185.8030796520325"/>
    <x v="0"/>
  </r>
  <r>
    <s v="10M15S17E15"/>
    <n v="2916.909521860001"/>
    <n v="1323.0868238395215"/>
    <x v="0"/>
  </r>
  <r>
    <s v="10M15S17E16"/>
    <n v="4456.4610019400006"/>
    <n v="2021.4150587919687"/>
    <x v="0"/>
  </r>
  <r>
    <s v="10M15S17E17"/>
    <n v="960.68313331000002"/>
    <n v="435.75818380434953"/>
    <x v="0"/>
  </r>
  <r>
    <s v="10M15S17E18"/>
    <n v="4167.8058892100007"/>
    <n v="1890.4834088985426"/>
    <x v="0"/>
  </r>
  <r>
    <s v="10M15S17E19"/>
    <n v="18417.415473140001"/>
    <n v="8353.9923192925198"/>
    <x v="0"/>
  </r>
  <r>
    <s v="10M15S17E20"/>
    <n v="1110.6009012500001"/>
    <n v="503.75968399979007"/>
    <x v="0"/>
  </r>
  <r>
    <s v="10M15S17E21"/>
    <n v="4687.0181655200013"/>
    <n v="2125.9939437345483"/>
    <x v="0"/>
  </r>
  <r>
    <s v="10M15S17E22"/>
    <n v="327.56105617999998"/>
    <n v="148.57907459479856"/>
    <x v="0"/>
  </r>
  <r>
    <s v="10M15S17E23"/>
    <n v="10596.508322"/>
    <n v="4806.4914027926234"/>
    <x v="0"/>
  </r>
  <r>
    <s v="10M15S17E24"/>
    <n v="3655.5342155999997"/>
    <n v="1658.121075922435"/>
    <x v="0"/>
  </r>
  <r>
    <s v="10M15S17E25"/>
    <n v="25757.489446540003"/>
    <n v="11683.391153034972"/>
    <x v="0"/>
  </r>
  <r>
    <s v="10M15S17E26"/>
    <n v="116728.49158543999"/>
    <n v="52947.109955222892"/>
    <x v="0"/>
  </r>
  <r>
    <s v="10M15S17E27"/>
    <n v="58901.59801329999"/>
    <n v="26717.293646048769"/>
    <x v="0"/>
  </r>
  <r>
    <s v="10M15S17E28"/>
    <n v="24973.832843790016"/>
    <n v="11327.9307872804"/>
    <x v="0"/>
  </r>
  <r>
    <s v="10M15S17E29"/>
    <n v="29156.92929407999"/>
    <n v="13225.34987236033"/>
    <x v="0"/>
  </r>
  <r>
    <s v="10M15S17E30"/>
    <n v="20557.89829918"/>
    <n v="9324.898205321655"/>
    <x v="0"/>
  </r>
  <r>
    <s v="10M15S17E31"/>
    <n v="5565.8946392700027"/>
    <n v="2524.645281215759"/>
    <x v="0"/>
  </r>
  <r>
    <s v="10M15S17E32"/>
    <n v="15859.563743780001"/>
    <n v="7193.7712376686586"/>
    <x v="0"/>
  </r>
  <r>
    <s v="10M15S17E33"/>
    <n v="16756.974694449989"/>
    <n v="7600.8296656049597"/>
    <x v="0"/>
  </r>
  <r>
    <s v="10M15S17E34"/>
    <n v="24968.852899699996"/>
    <n v="11325.671924480721"/>
    <x v="0"/>
  </r>
  <r>
    <s v="10M15S17E35"/>
    <n v="25728.864252840001"/>
    <n v="11670.406994174202"/>
    <x v="0"/>
  </r>
  <r>
    <s v="10M15S17E36"/>
    <n v="63303.62000918002"/>
    <n v="28714.015607203983"/>
    <x v="0"/>
  </r>
  <r>
    <s v="10M15S18E01"/>
    <n v="24639.359594950009"/>
    <n v="11176.216397392564"/>
    <x v="0"/>
  </r>
  <r>
    <s v="10M15S18E02"/>
    <n v="16026.687480390005"/>
    <n v="7269.5772276050629"/>
    <x v="0"/>
  </r>
  <r>
    <s v="10M15S18E03"/>
    <n v="1931.4373024999995"/>
    <n v="876.08450891557982"/>
    <x v="0"/>
  </r>
  <r>
    <s v="10M15S18E04"/>
    <n v="12481.468636840002"/>
    <n v="5661.4943219215302"/>
    <x v="0"/>
  </r>
  <r>
    <s v="10M15S18E05"/>
    <n v="10877.930451340004"/>
    <n v="4934.1422292842153"/>
    <x v="0"/>
  </r>
  <r>
    <s v="10M15S18E06"/>
    <n v="21824.038983639995"/>
    <n v="9899.2094906672319"/>
    <x v="0"/>
  </r>
  <r>
    <s v="10M15S18E07"/>
    <n v="2266.1837312000002"/>
    <n v="1027.9228110024706"/>
    <x v="0"/>
  </r>
  <r>
    <s v="10M15S18E08"/>
    <n v="37511.418204059984"/>
    <n v="17014.879206015976"/>
    <x v="0"/>
  </r>
  <r>
    <s v="10M15S18E09"/>
    <n v="2732.5353325399992"/>
    <n v="1239.4561665574834"/>
    <x v="0"/>
  </r>
  <r>
    <s v="10M15S18E10"/>
    <n v="4141.0823677900007"/>
    <n v="1878.361833370602"/>
    <x v="0"/>
  </r>
  <r>
    <s v="10M15S18E11"/>
    <n v="60101.186607200019"/>
    <n v="27261.417435533072"/>
    <x v="0"/>
  </r>
  <r>
    <s v="10M15S18E12"/>
    <n v="22453.143051450017"/>
    <n v="10184.566062993315"/>
    <x v="0"/>
  </r>
  <r>
    <s v="10M15S18E13"/>
    <n v="19648.500186970003"/>
    <n v="8912.4024968080976"/>
    <x v="0"/>
  </r>
  <r>
    <s v="10M15S18E14"/>
    <n v="43054.32782228999"/>
    <n v="19529.098665568163"/>
    <x v="0"/>
  </r>
  <r>
    <s v="10M15S18E15"/>
    <n v="13765.415835880007"/>
    <n v="6243.8824998284836"/>
    <x v="0"/>
  </r>
  <r>
    <s v="10M15S18E16"/>
    <n v="2899.8023716699995"/>
    <n v="1315.3271573705383"/>
    <x v="0"/>
  </r>
  <r>
    <s v="10M15S18E17"/>
    <n v="10159.613745970002"/>
    <n v="4608.3195182620248"/>
    <x v="0"/>
  </r>
  <r>
    <s v="10M15S18E18"/>
    <n v="7677.9237031400025"/>
    <n v="3482.6447683546799"/>
    <x v="0"/>
  </r>
  <r>
    <s v="10M15S18E19"/>
    <n v="5939.2171735999991"/>
    <n v="2693.9813962075709"/>
    <x v="0"/>
  </r>
  <r>
    <s v="10M15S18E20"/>
    <n v="48695.189710020037"/>
    <n v="22087.748490947408"/>
    <x v="0"/>
  </r>
  <r>
    <s v="10M15S18E21"/>
    <n v="13244.429843240001"/>
    <n v="6007.5674214549181"/>
    <x v="0"/>
  </r>
  <r>
    <s v="10M15S18E22"/>
    <n v="12939.940355420002"/>
    <n v="5869.4534256956695"/>
    <x v="0"/>
  </r>
  <r>
    <s v="10M15S18E23"/>
    <n v="777.23923481999998"/>
    <n v="352.54949900047342"/>
    <x v="0"/>
  </r>
  <r>
    <s v="10M15S18E24"/>
    <n v="31844.406454570006"/>
    <n v="14444.368012541318"/>
    <x v="0"/>
  </r>
  <r>
    <s v="10M15S18E25"/>
    <n v="16568.971501100001"/>
    <n v="7515.5529211269513"/>
    <x v="0"/>
  </r>
  <r>
    <s v="10M15S18E26"/>
    <n v="1214.7763636"/>
    <n v="551.01284031805119"/>
    <x v="0"/>
  </r>
  <r>
    <s v="10M15S18E27"/>
    <n v="2560.652493"/>
    <n v="1161.4914856048561"/>
    <x v="0"/>
  </r>
  <r>
    <s v="10M15S18E28"/>
    <n v="30957.361018099989"/>
    <n v="14042.011298922011"/>
    <x v="0"/>
  </r>
  <r>
    <s v="10M15S18E29"/>
    <n v="56776.889848940002"/>
    <n v="25753.543020360394"/>
    <x v="0"/>
  </r>
  <r>
    <s v="10M15S18E30"/>
    <n v="41728.264687019997"/>
    <n v="18927.607035914774"/>
    <x v="0"/>
  </r>
  <r>
    <s v="10M15S18E31"/>
    <n v="3029.4865932399998"/>
    <n v="1374.150882800918"/>
    <x v="0"/>
  </r>
  <r>
    <s v="10M15S18E32"/>
    <n v="44780.837998119991"/>
    <n v="20312.229869243241"/>
    <x v="0"/>
  </r>
  <r>
    <s v="10M15S18E33"/>
    <n v="48717.526363899997"/>
    <n v="22097.880218454127"/>
    <x v="0"/>
  </r>
  <r>
    <s v="10M15S18E34"/>
    <n v="58876.727661809993"/>
    <n v="26706.012653575719"/>
    <x v="0"/>
  </r>
  <r>
    <s v="10M15S18E35"/>
    <n v="1280.09434184"/>
    <n v="580.64055270388928"/>
    <x v="0"/>
  </r>
  <r>
    <s v="10M15S18E36"/>
    <n v="10785.582819020001"/>
    <n v="4892.2540820449203"/>
    <x v="0"/>
  </r>
  <r>
    <s v="10M15S19E01"/>
    <n v="17442.118255730002"/>
    <n v="7911.6053038530827"/>
    <x v="0"/>
  </r>
  <r>
    <s v="10M15S19E02"/>
    <n v="8372.4373795399988"/>
    <n v="3797.670615860307"/>
    <x v="0"/>
  </r>
  <r>
    <s v="10M15S19E03"/>
    <n v="2239.5580979799993"/>
    <n v="1015.8456367789438"/>
    <x v="0"/>
  </r>
  <r>
    <s v="10M15S19E04"/>
    <n v="17537.021419919995"/>
    <n v="7954.6526199043501"/>
    <x v="0"/>
  </r>
  <r>
    <s v="10M15S19E05"/>
    <n v="4879.1724855499997"/>
    <n v="2213.1536060655953"/>
    <x v="0"/>
  </r>
  <r>
    <s v="10M15S19E06"/>
    <n v="5981.8788024200003"/>
    <n v="2713.3323697472929"/>
    <x v="0"/>
  </r>
  <r>
    <s v="10M15S19E07"/>
    <n v="11891.427818080007"/>
    <n v="5393.8565268585462"/>
    <x v="0"/>
  </r>
  <r>
    <s v="10M15S19E09"/>
    <n v="1331.7627034899999"/>
    <n v="604.07690820143603"/>
    <x v="0"/>
  </r>
  <r>
    <s v="10M15S19E10"/>
    <n v="7582.5989590599984"/>
    <n v="3439.4062270379427"/>
    <x v="0"/>
  </r>
  <r>
    <s v="10M15S19E11"/>
    <n v="13206.655984880003"/>
    <n v="5990.4335014936896"/>
    <x v="0"/>
  </r>
  <r>
    <s v="10M15S19E12"/>
    <n v="10806.820621720006"/>
    <n v="4901.8873794472211"/>
    <x v="0"/>
  </r>
  <r>
    <s v="10M15S19E13"/>
    <n v="2693.4409893599995"/>
    <n v="1221.723285245781"/>
    <x v="0"/>
  </r>
  <r>
    <s v="10M15S19E14"/>
    <n v="16140.120024969998"/>
    <n v="7321.0293223661911"/>
    <x v="0"/>
  </r>
  <r>
    <s v="10M15S19E15"/>
    <n v="20237.754833359999"/>
    <n v="9179.6836903734293"/>
    <x v="0"/>
  </r>
  <r>
    <s v="10M15S19E16"/>
    <n v="1510.50831008"/>
    <n v="685.15448538580733"/>
    <x v="0"/>
  </r>
  <r>
    <s v="10M15S19E17"/>
    <n v="29092.609163369994"/>
    <n v="13196.174775631322"/>
    <x v="0"/>
  </r>
  <r>
    <s v="10M15S19E18"/>
    <n v="36730.939147500001"/>
    <n v="16660.860149792821"/>
    <x v="0"/>
  </r>
  <r>
    <s v="10M15S19E19"/>
    <n v="34080.334251509994"/>
    <n v="15458.566973810921"/>
    <x v="0"/>
  </r>
  <r>
    <s v="10M15S19E20"/>
    <n v="21637.287373510004"/>
    <n v="9814.5004543251489"/>
    <x v="0"/>
  </r>
  <r>
    <s v="10M15S19E21"/>
    <n v="26927.071790760001"/>
    <n v="12213.90434771441"/>
    <x v="0"/>
  </r>
  <r>
    <s v="10M15S19E22"/>
    <n v="29879.515764489988"/>
    <n v="13553.109314646543"/>
    <x v="0"/>
  </r>
  <r>
    <s v="10M15S19E23"/>
    <n v="11941.005662080004"/>
    <n v="5416.3446402741929"/>
    <x v="0"/>
  </r>
  <r>
    <s v="10M15S19E24"/>
    <n v="8420.7247721799995"/>
    <n v="3819.5733908626703"/>
    <x v="0"/>
  </r>
  <r>
    <s v="10M15S19E25"/>
    <n v="33266.381794325993"/>
    <n v="15089.364650851916"/>
    <x v="0"/>
  </r>
  <r>
    <s v="10M15S19E26"/>
    <n v="20282.431701560003"/>
    <n v="9199.9487603740054"/>
    <x v="0"/>
  </r>
  <r>
    <s v="10M15S19E27"/>
    <n v="10244.261403940005"/>
    <n v="4646.7150187359548"/>
    <x v="0"/>
  </r>
  <r>
    <s v="10M15S19E28"/>
    <n v="17393.440769839995"/>
    <n v="7889.5255856732629"/>
    <x v="0"/>
  </r>
  <r>
    <s v="10M15S19E29"/>
    <n v="7863.1538069199987"/>
    <n v="3566.6636615884559"/>
    <x v="0"/>
  </r>
  <r>
    <s v="10M15S19E30"/>
    <n v="37851.29814240001"/>
    <n v="17169.046027007505"/>
    <x v="0"/>
  </r>
  <r>
    <s v="10M15S19E31"/>
    <n v="12314.136483599999"/>
    <n v="5585.5937958690911"/>
    <x v="0"/>
  </r>
  <r>
    <s v="10M15S19E32"/>
    <n v="22015.08601617"/>
    <n v="9985.8668962465817"/>
    <x v="0"/>
  </r>
  <r>
    <s v="10M15S19E33"/>
    <n v="31423.21038823"/>
    <n v="14253.316846418022"/>
    <x v="0"/>
  </r>
  <r>
    <s v="10M15S19E34"/>
    <n v="19303.563984460008"/>
    <n v="8755.9421948391846"/>
    <x v="0"/>
  </r>
  <r>
    <s v="10M15S19E35"/>
    <n v="26122.098039200009"/>
    <n v="11848.774693796811"/>
    <x v="0"/>
  </r>
  <r>
    <s v="10M15S19E36"/>
    <n v="14271.362665980001"/>
    <n v="6473.3759343872007"/>
    <x v="0"/>
  </r>
  <r>
    <s v="10M15S20E01"/>
    <n v="4886.6977412700007"/>
    <n v="2216.5670018581422"/>
    <x v="0"/>
  </r>
  <r>
    <s v="10M15S20E02"/>
    <n v="17020.204172619979"/>
    <n v="7720.2284510670415"/>
    <x v="0"/>
  </r>
  <r>
    <s v="10M15S20E03"/>
    <n v="12702.048910699999"/>
    <n v="5761.5477695022337"/>
    <x v="0"/>
  </r>
  <r>
    <s v="10M15S20E04"/>
    <n v="10639.793268970001"/>
    <n v="4826.1251084586411"/>
    <x v="0"/>
  </r>
  <r>
    <s v="10M15S20E05"/>
    <n v="26023.355376319978"/>
    <n v="11803.985811855731"/>
    <x v="0"/>
  </r>
  <r>
    <s v="10M15S20E06"/>
    <n v="16194.870691690003"/>
    <n v="7345.8637867850521"/>
    <x v="0"/>
  </r>
  <r>
    <s v="10M15S20E07"/>
    <n v="14939.412297999992"/>
    <n v="6776.3979030744122"/>
    <x v="0"/>
  </r>
  <r>
    <s v="10M15S20E08"/>
    <n v="16626.188918389995"/>
    <n v="7541.5062838703543"/>
    <x v="0"/>
  </r>
  <r>
    <s v="10M15S20E09"/>
    <n v="13367.798304050006"/>
    <n v="6063.5263683306503"/>
    <x v="0"/>
  </r>
  <r>
    <s v="10M15S20E10"/>
    <n v="7105.0840206100011"/>
    <n v="3222.8092710765318"/>
    <x v="0"/>
  </r>
  <r>
    <s v="10M15S20E11"/>
    <n v="10109.862024349995"/>
    <n v="4585.7525353489627"/>
    <x v="0"/>
  </r>
  <r>
    <s v="10M15S20E12"/>
    <n v="17009.033384980012"/>
    <n v="7715.1614711598531"/>
    <x v="0"/>
  </r>
  <r>
    <s v="10M15S20E13"/>
    <n v="13058.023978869998"/>
    <n v="5923.0152126235998"/>
    <x v="0"/>
  </r>
  <r>
    <s v="10M15S20E14"/>
    <n v="11539.766954470002"/>
    <n v="5234.3459724119575"/>
    <x v="0"/>
  </r>
  <r>
    <s v="10M15S20E15"/>
    <n v="16306.241353580006"/>
    <n v="7396.3806280530616"/>
    <x v="0"/>
  </r>
  <r>
    <s v="10M15S20E16"/>
    <n v="17950.108229490001"/>
    <n v="8142.025492030828"/>
    <x v="0"/>
  </r>
  <r>
    <s v="10M15S20E17"/>
    <n v="13370.133073920002"/>
    <n v="6064.5854012655218"/>
    <x v="0"/>
  </r>
  <r>
    <s v="10M15S20E18"/>
    <n v="6574.2045757000005"/>
    <n v="2982.0066019009146"/>
    <x v="0"/>
  </r>
  <r>
    <s v="10M15S20E19"/>
    <n v="15612.561007820006"/>
    <n v="7081.732772659092"/>
    <x v="0"/>
  </r>
  <r>
    <s v="10M15S20E20"/>
    <n v="22193.354817699998"/>
    <n v="10066.728198470177"/>
    <x v="0"/>
  </r>
  <r>
    <s v="10M15S20E21"/>
    <n v="16416.073546130006"/>
    <n v="7446.1996319362015"/>
    <x v="0"/>
  </r>
  <r>
    <s v="10M15S20E22"/>
    <n v="10455.781147130001"/>
    <n v="4742.6586820889916"/>
    <x v="0"/>
  </r>
  <r>
    <s v="10M15S20E23"/>
    <n v="17977.821714330006"/>
    <n v="8154.5961070463763"/>
    <x v="0"/>
  </r>
  <r>
    <s v="10M15S20E24"/>
    <n v="18831.198064739991"/>
    <n v="8541.680792581541"/>
    <x v="0"/>
  </r>
  <r>
    <s v="10M15S20E25"/>
    <n v="11903.24856007"/>
    <n v="5399.2183208592714"/>
    <x v="0"/>
  </r>
  <r>
    <s v="10M15S20E26"/>
    <n v="34070.461369890014"/>
    <n v="15454.088713691151"/>
    <x v="0"/>
  </r>
  <r>
    <s v="10M15S20E27"/>
    <n v="13790.437429159994"/>
    <n v="6255.2320943675404"/>
    <x v="0"/>
  </r>
  <r>
    <s v="10M15S20E28"/>
    <n v="18238.29495330001"/>
    <n v="8272.7446844572587"/>
    <x v="0"/>
  </r>
  <r>
    <s v="10M15S20E29"/>
    <n v="10585.608926849995"/>
    <n v="4801.5475243477431"/>
    <x v="0"/>
  </r>
  <r>
    <s v="10M15S20E30"/>
    <n v="11959.529963750003"/>
    <n v="5424.747115317291"/>
    <x v="0"/>
  </r>
  <r>
    <s v="10M15S20E31"/>
    <n v="15308.092255830001"/>
    <n v="6943.6281825064416"/>
    <x v="0"/>
  </r>
  <r>
    <s v="10M15S20E32"/>
    <n v="21264.46310479"/>
    <n v="9645.390348627905"/>
    <x v="0"/>
  </r>
  <r>
    <s v="10M15S20E33"/>
    <n v="21237.503100400005"/>
    <n v="9633.1615063166391"/>
    <x v="0"/>
  </r>
  <r>
    <s v="10M15S20E34"/>
    <n v="12003.643887769998"/>
    <n v="5444.7568383413691"/>
    <x v="0"/>
  </r>
  <r>
    <s v="10M15S20E35"/>
    <n v="34942.734904860001"/>
    <n v="15849.745010965258"/>
    <x v="0"/>
  </r>
  <r>
    <s v="10M15S20E36"/>
    <n v="6053.8908184900029"/>
    <n v="2745.9964441405173"/>
    <x v="0"/>
  </r>
  <r>
    <s v="10M15S21E01"/>
    <n v="20861.465658750018"/>
    <n v="9462.5939310837384"/>
    <x v="0"/>
  </r>
  <r>
    <s v="10M15S21E02"/>
    <n v="5021.5986857600019"/>
    <n v="2277.7569910712509"/>
    <x v="0"/>
  </r>
  <r>
    <s v="10M15S21E03"/>
    <n v="24156.471611329969"/>
    <n v="10957.182271126383"/>
    <x v="0"/>
  </r>
  <r>
    <s v="10M15S21E04"/>
    <n v="35608.609277379997"/>
    <n v="16151.780299345348"/>
    <x v="0"/>
  </r>
  <r>
    <s v="10M15S21E05"/>
    <n v="7907.6973215599992"/>
    <n v="3586.868243481043"/>
    <x v="0"/>
  </r>
  <r>
    <s v="10M15S21E06"/>
    <n v="15006.193022120009"/>
    <n v="6806.6891052894589"/>
    <x v="0"/>
  </r>
  <r>
    <s v="10M15S21E07"/>
    <n v="12574.165264899999"/>
    <n v="5703.5407708365201"/>
    <x v="0"/>
  </r>
  <r>
    <s v="10M15S21E08"/>
    <n v="8258.8287382099952"/>
    <n v="3746.138645022148"/>
    <x v="0"/>
  </r>
  <r>
    <s v="10M15S21E09"/>
    <n v="10817.371359179999"/>
    <n v="4906.6731095531741"/>
    <x v="0"/>
  </r>
  <r>
    <s v="10M15S21E10"/>
    <n v="10050.212668739998"/>
    <n v="4558.6960648391132"/>
    <x v="0"/>
  </r>
  <r>
    <s v="10M15S21E11"/>
    <n v="17298.460095179984"/>
    <n v="7846.4431114928793"/>
    <x v="0"/>
  </r>
  <r>
    <s v="10M15S21E12"/>
    <n v="32011.970680860006"/>
    <n v="14520.373805072652"/>
    <x v="0"/>
  </r>
  <r>
    <s v="10M15S21E13"/>
    <n v="22074.844701890008"/>
    <n v="10012.972958019693"/>
    <x v="0"/>
  </r>
  <r>
    <s v="10M15S21E14"/>
    <n v="24449.832743140003"/>
    <n v="11090.24853362636"/>
    <x v="0"/>
  </r>
  <r>
    <s v="10M15S21E15"/>
    <n v="2398.1898454400002"/>
    <n v="1087.7997283728205"/>
    <x v="0"/>
  </r>
  <r>
    <s v="10M15S21E16"/>
    <n v="13109.927168919992"/>
    <n v="5946.5580844047572"/>
    <x v="0"/>
  </r>
  <r>
    <s v="10M15S21E17"/>
    <n v="18193.884707929992"/>
    <n v="8252.6005524393804"/>
    <x v="0"/>
  </r>
  <r>
    <s v="10M15S21E18"/>
    <n v="20817.359424030012"/>
    <n v="9442.5876958646204"/>
    <x v="0"/>
  </r>
  <r>
    <s v="10M15S21E19"/>
    <n v="26124.37543254"/>
    <n v="11849.807701196683"/>
    <x v="0"/>
  </r>
  <r>
    <s v="10M15S21E20"/>
    <n v="19459.019386040007"/>
    <n v="8826.4555213526583"/>
    <x v="0"/>
  </r>
  <r>
    <s v="10M15S21E21"/>
    <n v="15036.604657399997"/>
    <n v="6820.4835797593796"/>
    <x v="0"/>
  </r>
  <r>
    <s v="10M15S21E22"/>
    <n v="30881.121725920013"/>
    <n v="14007.429765903511"/>
    <x v="0"/>
  </r>
  <r>
    <s v="10M15S21E23"/>
    <n v="15366.485905339998"/>
    <n v="6970.1150747749798"/>
    <x v="0"/>
  </r>
  <r>
    <s v="10M15S21E24"/>
    <n v="21535.178310249994"/>
    <n v="9768.1846001029153"/>
    <x v="0"/>
  </r>
  <r>
    <s v="10M15S21E25"/>
    <n v="18425.034320819999"/>
    <n v="8357.4481676493851"/>
    <x v="0"/>
  </r>
  <r>
    <s v="10M15S21E26"/>
    <n v="2101.6345185900004"/>
    <n v="953.28460455627544"/>
    <x v="0"/>
  </r>
  <r>
    <s v="10M15S21E27"/>
    <n v="12564.818861059997"/>
    <n v="5699.3013168259258"/>
    <x v="0"/>
  </r>
  <r>
    <s v="10M15S21E28"/>
    <n v="15284.809668399999"/>
    <n v="6933.067387108892"/>
    <x v="0"/>
  </r>
  <r>
    <s v="10M15S21E29"/>
    <n v="27008.148740940011"/>
    <n v="12250.680203700462"/>
    <x v="0"/>
  </r>
  <r>
    <s v="10M15S21E30"/>
    <n v="15573.934641949998"/>
    <n v="7064.2121621113838"/>
    <x v="0"/>
  </r>
  <r>
    <s v="10M15S21E31"/>
    <n v="11180.643881050004"/>
    <n v="5071.4506192932331"/>
    <x v="0"/>
  </r>
  <r>
    <s v="10M15S21E32"/>
    <n v="23265.992584960008"/>
    <n v="10553.26810859718"/>
    <x v="0"/>
  </r>
  <r>
    <s v="10M15S21E33"/>
    <n v="16423.568641349997"/>
    <n v="7449.5993471672282"/>
    <x v="0"/>
  </r>
  <r>
    <s v="10M15S21E34"/>
    <n v="8124.4220700200012"/>
    <n v="3685.1728555845125"/>
    <x v="0"/>
  </r>
  <r>
    <s v="10M15S21E35"/>
    <n v="3973.1294448400013"/>
    <n v="1802.1797311438659"/>
    <x v="0"/>
  </r>
  <r>
    <s v="10M15S21E36"/>
    <n v="564.28605950000008"/>
    <n v="255.95564230072404"/>
    <x v="0"/>
  </r>
  <r>
    <s v="10M15S22E01"/>
    <n v="6588.7296863000001"/>
    <n v="2988.5950758681897"/>
    <x v="0"/>
  </r>
  <r>
    <s v="10M15S22E02"/>
    <n v="10186.547378309995"/>
    <n v="4620.5363984223868"/>
    <x v="0"/>
  </r>
  <r>
    <s v="10M15S22E03"/>
    <n v="25115.850474320006"/>
    <n v="11392.348848347759"/>
    <x v="0"/>
  </r>
  <r>
    <s v="10M15S22E04"/>
    <n v="455.51315319999998"/>
    <n v="206.61712218629438"/>
    <x v="0"/>
  </r>
  <r>
    <s v="10M15S22E05"/>
    <n v="18758.155280890001"/>
    <n v="8508.5491701694573"/>
    <x v="0"/>
  </r>
  <r>
    <s v="10M15S22E06"/>
    <n v="29068.673562259984"/>
    <n v="13185.317778452631"/>
    <x v="0"/>
  </r>
  <r>
    <s v="10M15S22E07"/>
    <n v="35493.504818869995"/>
    <n v="16099.569837800878"/>
    <x v="0"/>
  </r>
  <r>
    <s v="10M15S22E08"/>
    <n v="41155.55801004995"/>
    <n v="18667.831868894576"/>
    <x v="0"/>
  </r>
  <r>
    <s v="10M15S22E09"/>
    <n v="17779.494711039995"/>
    <n v="8064.6365649700538"/>
    <x v="0"/>
  </r>
  <r>
    <s v="10M15S22E10"/>
    <n v="11690.091772650005"/>
    <n v="5302.5321073398609"/>
    <x v="0"/>
  </r>
  <r>
    <s v="10M15S22E11"/>
    <n v="37416.894542819973"/>
    <n v="16972.004029466796"/>
    <x v="0"/>
  </r>
  <r>
    <s v="10M15S22E12"/>
    <n v="12981.094032949999"/>
    <n v="5888.1204045938557"/>
    <x v="0"/>
  </r>
  <r>
    <s v="10M15S22E13"/>
    <n v="22384.312976739991"/>
    <n v="10153.345291745447"/>
    <x v="0"/>
  </r>
  <r>
    <s v="10M15S22E14"/>
    <n v="30475.562675209982"/>
    <n v="13823.471424973846"/>
    <x v="0"/>
  </r>
  <r>
    <s v="10M15S22E15"/>
    <n v="23215.74530362001"/>
    <n v="10530.476343759607"/>
    <x v="0"/>
  </r>
  <r>
    <s v="10M15S22E16"/>
    <n v="46300.111962670097"/>
    <n v="21001.360385371456"/>
    <x v="0"/>
  </r>
  <r>
    <s v="10M15S22E17"/>
    <n v="14781.276194820006"/>
    <n v="6704.6686317607964"/>
    <x v="0"/>
  </r>
  <r>
    <s v="10M15S22E18"/>
    <n v="22565.08052565001"/>
    <n v="10235.340005790638"/>
    <x v="0"/>
  </r>
  <r>
    <s v="10M15S22E19"/>
    <n v="19465.357696310006"/>
    <n v="8829.3305281846478"/>
    <x v="0"/>
  </r>
  <r>
    <s v="10M15S22E20"/>
    <n v="20211.596821849987"/>
    <n v="9167.8186256165791"/>
    <x v="0"/>
  </r>
  <r>
    <s v="10M15S22E21"/>
    <n v="24703.867501720011"/>
    <n v="11205.476667840183"/>
    <x v="0"/>
  </r>
  <r>
    <s v="10M15S22E22"/>
    <n v="39953.648619390042"/>
    <n v="18122.655384566369"/>
    <x v="0"/>
  </r>
  <r>
    <s v="10M15S22E23"/>
    <n v="1121.6102179500003"/>
    <n v="508.75342198037657"/>
    <x v="0"/>
  </r>
  <r>
    <s v="10M15S22E25"/>
    <n v="25772.614598680018"/>
    <n v="11690.251801044467"/>
    <x v="0"/>
  </r>
  <r>
    <s v="10M15S22E26"/>
    <n v="29769.190267779974"/>
    <n v="13503.066551942853"/>
    <x v="0"/>
  </r>
  <r>
    <s v="10M15S22E27"/>
    <n v="15622.542753220008"/>
    <n v="7086.2604125185699"/>
    <x v="0"/>
  </r>
  <r>
    <s v="10M15S22E28"/>
    <n v="32845.56071998"/>
    <n v="14898.483578097168"/>
    <x v="0"/>
  </r>
  <r>
    <s v="10M15S22E29"/>
    <n v="10379.34299143"/>
    <n v="4707.9869461687167"/>
    <x v="0"/>
  </r>
  <r>
    <s v="10M15S22E30"/>
    <n v="6861.9227382700019"/>
    <n v="3112.5132586973668"/>
    <x v="0"/>
  </r>
  <r>
    <s v="10M15S22E32"/>
    <n v="6521.7636252700004"/>
    <n v="2958.2198063134701"/>
    <x v="0"/>
  </r>
  <r>
    <s v="10M15S22E33"/>
    <n v="17555.479847599985"/>
    <n v="7963.0252150325723"/>
    <x v="0"/>
  </r>
  <r>
    <s v="10M15S22E34"/>
    <n v="6309.4479974399992"/>
    <n v="2861.915136054804"/>
    <x v="0"/>
  </r>
  <r>
    <s v="10M15S22E35"/>
    <n v="28785.64602321"/>
    <n v="13056.938750959871"/>
    <x v="0"/>
  </r>
  <r>
    <s v="10M15S22E36"/>
    <n v="28105.671648509986"/>
    <n v="12748.507814390941"/>
    <x v="0"/>
  </r>
  <r>
    <s v="10M15S23E01"/>
    <n v="27009.336711376018"/>
    <n v="12251.21905758647"/>
    <x v="0"/>
  </r>
  <r>
    <s v="10M15S23E02"/>
    <n v="11861.604590039999"/>
    <n v="5380.3289492054228"/>
    <x v="0"/>
  </r>
  <r>
    <s v="10M15S23E03"/>
    <n v="62714.442082780006"/>
    <n v="28446.769213212348"/>
    <x v="0"/>
  </r>
  <r>
    <s v="10M15S23E04"/>
    <n v="30475.498159739993"/>
    <n v="13823.442161272782"/>
    <x v="0"/>
  </r>
  <r>
    <s v="10M15S23E05"/>
    <n v="14438.552787850002"/>
    <n v="6549.2120361464576"/>
    <x v="0"/>
  </r>
  <r>
    <s v="10M15S23E06"/>
    <n v="25176.269899809995"/>
    <n v="11419.754616394615"/>
    <x v="0"/>
  </r>
  <r>
    <s v="10M15S23E07"/>
    <n v="26504.36681361001"/>
    <n v="12022.168751718991"/>
    <x v="0"/>
  </r>
  <r>
    <s v="10M15S23E08"/>
    <n v="15466.863255589993"/>
    <n v="7015.6454378295757"/>
    <x v="0"/>
  </r>
  <r>
    <s v="10M15S23E09"/>
    <n v="17007.752749749983"/>
    <n v="7714.5805852645944"/>
    <x v="0"/>
  </r>
  <r>
    <s v="10M15S23E10"/>
    <n v="5748.9050181799957"/>
    <n v="2607.6573250063007"/>
    <x v="0"/>
  </r>
  <r>
    <s v="10M15S23E11"/>
    <n v="46312.095774119982"/>
    <n v="21006.796146374632"/>
    <x v="0"/>
  </r>
  <r>
    <s v="10M15S23E12"/>
    <n v="12050.138990380001"/>
    <n v="5465.8466449244452"/>
    <x v="0"/>
  </r>
  <r>
    <s v="10M15S23E13"/>
    <n v="23057.07884839999"/>
    <n v="10458.506509003448"/>
    <x v="0"/>
  </r>
  <r>
    <s v="10M15S23E14"/>
    <n v="12613.425402669998"/>
    <n v="5721.3488552478893"/>
    <x v="0"/>
  </r>
  <r>
    <s v="10M15S23E15"/>
    <n v="14387.14323674001"/>
    <n v="6525.8930750393747"/>
    <x v="0"/>
  </r>
  <r>
    <s v="10M15S23E16"/>
    <n v="21952.76047195003"/>
    <n v="9957.5965279927586"/>
    <x v="0"/>
  </r>
  <r>
    <s v="10M15S23E17"/>
    <n v="25713.756199260002"/>
    <n v="11663.554101934742"/>
    <x v="0"/>
  </r>
  <r>
    <s v="10M15S23E18"/>
    <n v="22208.989460080003"/>
    <n v="10073.819947176609"/>
    <x v="0"/>
  </r>
  <r>
    <s v="10M15S23E19"/>
    <n v="9350.0497199200072"/>
    <n v="4241.1077525579558"/>
    <x v="0"/>
  </r>
  <r>
    <s v="10M15S23E20"/>
    <n v="28608.099722850013"/>
    <n v="12976.405169486983"/>
    <x v="0"/>
  </r>
  <r>
    <s v="10M15S23E21"/>
    <n v="3756.8187861299994"/>
    <n v="1704.0629468382785"/>
    <x v="0"/>
  </r>
  <r>
    <s v="10M15S23E22"/>
    <n v="3006.3433761000006"/>
    <n v="1363.6533046519514"/>
    <x v="0"/>
  </r>
  <r>
    <s v="10M15S23E23"/>
    <n v="4096.7219878499991"/>
    <n v="1858.2403199128569"/>
    <x v="0"/>
  </r>
  <r>
    <s v="10M15S23E24"/>
    <n v="9933.2419757599964"/>
    <n v="4505.6390942689286"/>
    <x v="0"/>
  </r>
  <r>
    <s v="10M15S23E25"/>
    <n v="12497.132199480002"/>
    <n v="5668.5991886265329"/>
    <x v="0"/>
  </r>
  <r>
    <s v="10M15S23E26"/>
    <n v="1454.4518865499999"/>
    <n v="659.72774012398759"/>
    <x v="0"/>
  </r>
  <r>
    <s v="10M15S23E27"/>
    <n v="6010.0086734299994"/>
    <n v="2726.0918541984602"/>
    <x v="0"/>
  </r>
  <r>
    <s v="10M15S23E28"/>
    <n v="10331.532831479984"/>
    <n v="4686.3006400966688"/>
    <x v="0"/>
  </r>
  <r>
    <s v="10M15S23E29"/>
    <n v="32558.27473475007"/>
    <n v="14768.172953484753"/>
    <x v="0"/>
  </r>
  <r>
    <s v="10M15S23E30"/>
    <n v="12440.801784609983"/>
    <n v="5643.0481630848117"/>
    <x v="0"/>
  </r>
  <r>
    <s v="10M15S23E31"/>
    <n v="40667.718270060032"/>
    <n v="18446.55166555307"/>
    <x v="0"/>
  </r>
  <r>
    <s v="10M15S23E32"/>
    <n v="23670.586497940018"/>
    <n v="10736.788670773609"/>
    <x v="0"/>
  </r>
  <r>
    <s v="10M15S23E33"/>
    <n v="10259.002880890004"/>
    <n v="4653.4016347486586"/>
    <x v="0"/>
  </r>
  <r>
    <s v="10M15S23E34"/>
    <n v="1422.26042977"/>
    <n v="645.12595286023384"/>
    <x v="0"/>
  </r>
  <r>
    <s v="10M15S23E35"/>
    <n v="14067.508763259999"/>
    <n v="6380.9094349446295"/>
    <x v="0"/>
  </r>
  <r>
    <s v="10M15S23E36"/>
    <n v="8926.5012060399949"/>
    <n v="4048.9895350500933"/>
    <x v="0"/>
  </r>
  <r>
    <s v="10M15S24E01"/>
    <n v="14914.691032350014"/>
    <n v="6765.1845347457074"/>
    <x v="0"/>
  </r>
  <r>
    <s v="10M15S24E02"/>
    <n v="12000.123677939995"/>
    <n v="5443.1600993241582"/>
    <x v="0"/>
  </r>
  <r>
    <s v="10M15S24E03"/>
    <n v="5551.2907187099954"/>
    <n v="2518.0210596811044"/>
    <x v="0"/>
  </r>
  <r>
    <s v="10M15S24E04"/>
    <n v="9440.6201303500056"/>
    <n v="4282.1897661657194"/>
    <x v="0"/>
  </r>
  <r>
    <s v="10M15S24E05"/>
    <n v="2897.7910359099988"/>
    <n v="1314.4148315604882"/>
    <x v="0"/>
  </r>
  <r>
    <s v="10M15S24E06"/>
    <n v="14172.814431809984"/>
    <n v="6428.6752437535542"/>
    <x v="0"/>
  </r>
  <r>
    <s v="10M15S24E07"/>
    <n v="19225.735981289985"/>
    <n v="8720.6400352252876"/>
    <x v="0"/>
  </r>
  <r>
    <s v="10M15S24E08"/>
    <n v="11988.944275660007"/>
    <n v="5438.0892118851743"/>
    <x v="0"/>
  </r>
  <r>
    <s v="10M15S24E09"/>
    <n v="10639.636175049998"/>
    <n v="4826.0538519132788"/>
    <x v="0"/>
  </r>
  <r>
    <s v="10M15S24E10"/>
    <n v="3918.0045460600004"/>
    <n v="1777.1755180564476"/>
    <x v="0"/>
  </r>
  <r>
    <s v="10M15S24E11"/>
    <n v="12294.245611030001"/>
    <n v="5576.5714551983201"/>
    <x v="0"/>
  </r>
  <r>
    <s v="10M15S24E12"/>
    <n v="6209.9690845799996"/>
    <n v="2816.7922970128111"/>
    <x v="0"/>
  </r>
  <r>
    <s v="10M15S24E14"/>
    <n v="12759.537089959998"/>
    <n v="5787.6239477091358"/>
    <x v="0"/>
  </r>
  <r>
    <s v="10M15S24E15"/>
    <n v="5628.5053046499997"/>
    <n v="2553.0449781468028"/>
    <x v="0"/>
  </r>
  <r>
    <s v="10M15S24E16"/>
    <n v="10222.930292039995"/>
    <n v="4637.0393970270052"/>
    <x v="0"/>
  </r>
  <r>
    <s v="10M15S24E17"/>
    <n v="8142.3349658100142"/>
    <n v="3693.2980018116959"/>
    <x v="0"/>
  </r>
  <r>
    <s v="10M15S24E18"/>
    <n v="34046.290761250006"/>
    <n v="15443.125118976912"/>
    <x v="0"/>
  </r>
  <r>
    <s v="10M15S24E19"/>
    <n v="9144.463231589998"/>
    <n v="4147.8553661433707"/>
    <x v="0"/>
  </r>
  <r>
    <s v="10M15S24E20"/>
    <n v="16653.035425429993"/>
    <n v="7553.6836446916413"/>
    <x v="0"/>
  </r>
  <r>
    <s v="10M15S24E21"/>
    <n v="15284.293695840002"/>
    <n v="6932.8333460834583"/>
    <x v="0"/>
  </r>
  <r>
    <s v="10M15S24E22"/>
    <n v="18891.255132469989"/>
    <n v="8568.9221980473267"/>
    <x v="0"/>
  </r>
  <r>
    <s v="10M15S24E23"/>
    <n v="2646.8301455999995"/>
    <n v="1200.5809794029949"/>
    <x v="0"/>
  </r>
  <r>
    <s v="10M15S24E24"/>
    <n v="5035.2503739800004"/>
    <n v="2283.9492876343365"/>
    <x v="0"/>
  </r>
  <r>
    <s v="10M15S24E25"/>
    <n v="23250.342377430017"/>
    <n v="10546.169299663236"/>
    <x v="0"/>
  </r>
  <r>
    <s v="10M15S24E26"/>
    <n v="28821.489797390008"/>
    <n v="13073.197200177729"/>
    <x v="0"/>
  </r>
  <r>
    <s v="10M15S24E27"/>
    <n v="5833.2432612899993"/>
    <n v="2645.9124773750532"/>
    <x v="0"/>
  </r>
  <r>
    <s v="10M15S24E28"/>
    <n v="15297.720707550012"/>
    <n v="6938.9237311790248"/>
    <x v="0"/>
  </r>
  <r>
    <s v="10M15S24E29"/>
    <n v="18902.997056139986"/>
    <n v="8574.2482406886484"/>
    <x v="0"/>
  </r>
  <r>
    <s v="10M15S24E30"/>
    <n v="11708.942369339993"/>
    <n v="5311.0825871936659"/>
    <x v="0"/>
  </r>
  <r>
    <s v="10M15S24E31"/>
    <n v="9183.7705151600021"/>
    <n v="4165.6848355124557"/>
    <x v="0"/>
  </r>
  <r>
    <s v="10M15S24E32"/>
    <n v="31172.035073570009"/>
    <n v="14139.385733090767"/>
    <x v="0"/>
  </r>
  <r>
    <s v="10M15S24E33"/>
    <n v="7706.7763773400002"/>
    <n v="3495.7321105504052"/>
    <x v="0"/>
  </r>
  <r>
    <s v="10M15S24E35"/>
    <n v="26018.093257349999"/>
    <n v="11801.598956787901"/>
    <x v="0"/>
  </r>
  <r>
    <s v="10M15S24E36"/>
    <n v="12386.823310070013"/>
    <n v="5618.5639588612776"/>
    <x v="0"/>
  </r>
  <r>
    <s v="10M16S13E01"/>
    <n v="20342.722868999994"/>
    <n v="9227.2963515954452"/>
    <x v="0"/>
  </r>
  <r>
    <s v="10M16S13E02"/>
    <n v="26484.997703719993"/>
    <n v="12013.383078425759"/>
    <x v="0"/>
  </r>
  <r>
    <s v="10M16S13E04"/>
    <n v="51.362226000000007"/>
    <n v="23.297494815792003"/>
    <x v="0"/>
  </r>
  <r>
    <s v="10M16S13E12"/>
    <n v="32864.784887980015"/>
    <n v="14907.203506908631"/>
    <x v="0"/>
  </r>
  <r>
    <s v="10M16S14E02"/>
    <n v="7981.1763278000008"/>
    <n v="3620.1977328794578"/>
    <x v="0"/>
  </r>
  <r>
    <s v="10M16S14E03"/>
    <n v="40033.710994389985"/>
    <n v="18158.971037367341"/>
    <x v="0"/>
  </r>
  <r>
    <s v="10M16S14E04"/>
    <n v="4626.8806000000004"/>
    <n v="2098.7160251152"/>
    <x v="0"/>
  </r>
  <r>
    <s v="10M16S14E05"/>
    <n v="8502.3792940999974"/>
    <n v="3856.6112287694059"/>
    <x v="0"/>
  </r>
  <r>
    <s v="10M16S14E06"/>
    <n v="16068.905732199999"/>
    <n v="7288.7270888800622"/>
    <x v="0"/>
  </r>
  <r>
    <s v="10M16S14E07"/>
    <n v="13931.703614339996"/>
    <n v="6319.3093058357072"/>
    <x v="0"/>
  </r>
  <r>
    <s v="10M16S14E08"/>
    <n v="43014.121561979999"/>
    <n v="19510.861427541633"/>
    <x v="0"/>
  </r>
  <r>
    <s v="10M16S14E09"/>
    <n v="20078.816308900005"/>
    <n v="9107.5904471865706"/>
    <x v="0"/>
  </r>
  <r>
    <s v="10M16S14E10"/>
    <n v="30647.081285080007"/>
    <n v="13901.27089426201"/>
    <x v="0"/>
  </r>
  <r>
    <s v="10M16S14E11"/>
    <n v="29783.217191499989"/>
    <n v="13509.429052326863"/>
    <x v="0"/>
  </r>
  <r>
    <s v="10M16S14E12"/>
    <n v="1502.0117281"/>
    <n v="681.30050377233522"/>
    <x v="0"/>
  </r>
  <r>
    <s v="10M16S14E13"/>
    <n v="30896.139587919992"/>
    <n v="14014.241747963804"/>
    <x v="0"/>
  </r>
  <r>
    <s v="10M16S14E14"/>
    <n v="704.32976189999999"/>
    <n v="319.47834535974482"/>
    <x v="0"/>
  </r>
  <r>
    <s v="10M16S14E15"/>
    <n v="25722.057533859988"/>
    <n v="11667.31952089862"/>
    <x v="0"/>
  </r>
  <r>
    <s v="10M16S14E16"/>
    <n v="17210.826900280004"/>
    <n v="7806.6933953518073"/>
    <x v="0"/>
  </r>
  <r>
    <s v="10M16S14E17"/>
    <n v="10415.801522070004"/>
    <n v="4724.5242439987769"/>
    <x v="0"/>
  </r>
  <r>
    <s v="10M16S14E18"/>
    <n v="7932.0935504400013"/>
    <n v="3597.9341777311811"/>
    <x v="0"/>
  </r>
  <r>
    <s v="10M16S14E20"/>
    <n v="7092.0408234699999"/>
    <n v="3216.8929811994039"/>
    <x v="0"/>
  </r>
  <r>
    <s v="10M16S14E21"/>
    <n v="5604.5217590600005"/>
    <n v="2542.1662337355438"/>
    <x v="0"/>
  </r>
  <r>
    <s v="10M16S14E22"/>
    <n v="1906.5125852200003"/>
    <n v="864.77885655511034"/>
    <x v="0"/>
  </r>
  <r>
    <s v="10M16S14E23"/>
    <n v="45.407160899999994"/>
    <n v="20.596324926952796"/>
    <x v="0"/>
  </r>
  <r>
    <s v="10M16S14E24"/>
    <n v="6790.7409574999983"/>
    <n v="3080.2257723943394"/>
    <x v="0"/>
  </r>
  <r>
    <s v="10M16S14E25"/>
    <n v="1645.9450455000003"/>
    <n v="746.58750507843615"/>
    <x v="0"/>
  </r>
  <r>
    <s v="10M16S14E26"/>
    <n v="1479.4774572400001"/>
    <n v="671.07913878440615"/>
    <x v="0"/>
  </r>
  <r>
    <s v="10M16S14E27"/>
    <n v="2715.7618475300005"/>
    <n v="1231.8478479448279"/>
    <x v="0"/>
  </r>
  <r>
    <s v="10M16S14E28"/>
    <n v="26257.750073740004"/>
    <n v="11910.305371447876"/>
    <x v="0"/>
  </r>
  <r>
    <s v="10M16S14E34"/>
    <n v="28643.760347719999"/>
    <n v="12992.580543643009"/>
    <x v="0"/>
  </r>
  <r>
    <s v="10M16S14E35"/>
    <n v="14773.882815899999"/>
    <n v="6701.3150542297117"/>
    <x v="0"/>
  </r>
  <r>
    <s v="10M16S14E36"/>
    <n v="20452.848243479995"/>
    <n v="9277.2483404565774"/>
    <x v="0"/>
  </r>
  <r>
    <s v="10M16S15E01"/>
    <n v="261.60825516"/>
    <n v="118.66341167453471"/>
    <x v="0"/>
  </r>
  <r>
    <s v="10M16S15E02"/>
    <n v="469.19218286"/>
    <n v="212.82182060783313"/>
    <x v="0"/>
  </r>
  <r>
    <s v="10M16S15E03"/>
    <n v="3049.5229688200006"/>
    <n v="1383.2392224730017"/>
    <x v="0"/>
  </r>
  <r>
    <s v="10M16S15E04"/>
    <n v="6910.9776875000052"/>
    <n v="3134.7641912285021"/>
    <x v="0"/>
  </r>
  <r>
    <s v="10M16S15E05"/>
    <n v="29041.145603420002"/>
    <n v="13172.831316546486"/>
    <x v="0"/>
  </r>
  <r>
    <s v="10M16S15E07"/>
    <n v="23115.266387509993"/>
    <n v="10484.899911243432"/>
    <x v="0"/>
  </r>
  <r>
    <s v="10M16S15E09"/>
    <n v="1761.6162253999998"/>
    <n v="799.05502691163667"/>
    <x v="0"/>
  </r>
  <r>
    <s v="10M16S15E10"/>
    <n v="2789.7526100800001"/>
    <n v="1265.4094659114073"/>
    <x v="0"/>
  </r>
  <r>
    <s v="10M16S15E11"/>
    <n v="26719.75889741"/>
    <n v="12119.868877793997"/>
    <x v="0"/>
  </r>
  <r>
    <s v="10M16S15E12"/>
    <n v="3801.4940865200001"/>
    <n v="1724.3273056927799"/>
    <x v="0"/>
  </r>
  <r>
    <s v="10M16S15E13"/>
    <n v="13120.004618579998"/>
    <n v="5951.1291349509384"/>
    <x v="0"/>
  </r>
  <r>
    <s v="10M16S15E14"/>
    <n v="18524.987081129995"/>
    <n v="8402.7859401039168"/>
    <x v="0"/>
  </r>
  <r>
    <s v="10M16S15E15"/>
    <n v="7041.6819653300026"/>
    <n v="3194.0506060179664"/>
    <x v="0"/>
  </r>
  <r>
    <s v="10M16S15E16"/>
    <n v="36664.418137769993"/>
    <n v="16630.686751947367"/>
    <x v="0"/>
  </r>
  <r>
    <s v="10M16S15E17"/>
    <n v="3859.8007273099997"/>
    <n v="1750.7747315019974"/>
    <x v="0"/>
  </r>
  <r>
    <s v="10M16S15E18"/>
    <n v="69432.260033770042"/>
    <n v="31493.917693237821"/>
    <x v="0"/>
  </r>
  <r>
    <s v="10M16S15E19"/>
    <n v="25432.647046259997"/>
    <n v="11536.045239007164"/>
    <x v="0"/>
  </r>
  <r>
    <s v="10M16S15E20"/>
    <n v="10834.512563940001"/>
    <n v="4914.4482229026726"/>
    <x v="0"/>
  </r>
  <r>
    <s v="10M16S15E21"/>
    <n v="29846.753864319999"/>
    <n v="13538.248778824636"/>
    <x v="0"/>
  </r>
  <r>
    <s v="10M16S15E22"/>
    <n v="9472.7210440300059"/>
    <n v="4296.7504838036584"/>
    <x v="0"/>
  </r>
  <r>
    <s v="10M16S15E23"/>
    <n v="11243.781170390001"/>
    <n v="5100.0891886395411"/>
    <x v="0"/>
  </r>
  <r>
    <s v="10M16S15E24"/>
    <n v="3899.5173604000001"/>
    <n v="1768.7898785385569"/>
    <x v="0"/>
  </r>
  <r>
    <s v="10M16S15E25"/>
    <n v="6010.7138043999994"/>
    <n v="2726.4116959654043"/>
    <x v="0"/>
  </r>
  <r>
    <s v="10M16S15E26"/>
    <n v="9890.693486780001"/>
    <n v="4486.3394400555144"/>
    <x v="0"/>
  </r>
  <r>
    <s v="10M16S15E27"/>
    <n v="17381.326953479998"/>
    <n v="7884.0308554828989"/>
    <x v="0"/>
  </r>
  <r>
    <s v="10M16S15E28"/>
    <n v="4028.9924083000001"/>
    <n v="1827.5187244656136"/>
    <x v="0"/>
  </r>
  <r>
    <s v="10M16S15E29"/>
    <n v="23333.454429869991"/>
    <n v="10583.868261753589"/>
    <x v="0"/>
  </r>
  <r>
    <s v="10M16S15E30"/>
    <n v="1421.0512374499999"/>
    <n v="644.57747289742031"/>
    <x v="0"/>
  </r>
  <r>
    <s v="10M16S15E31"/>
    <n v="20156.166957620007"/>
    <n v="9142.6760826407735"/>
    <x v="0"/>
  </r>
  <r>
    <s v="10M16S15E32"/>
    <n v="27649.32415729999"/>
    <n v="12541.512243158017"/>
    <x v="0"/>
  </r>
  <r>
    <s v="10M16S15E33"/>
    <n v="14194.009447600001"/>
    <n v="6438.28913335578"/>
    <x v="0"/>
  </r>
  <r>
    <s v="10M16S15E34"/>
    <n v="6047.1723881999997"/>
    <n v="2742.9490179084141"/>
    <x v="0"/>
  </r>
  <r>
    <s v="10M16S15E35"/>
    <n v="18366.165033130001"/>
    <n v="8330.745529707503"/>
    <x v="0"/>
  </r>
  <r>
    <s v="10M16S15E36"/>
    <n v="11620.810988239999"/>
    <n v="5271.1068977777577"/>
    <x v="0"/>
  </r>
  <r>
    <s v="10M16S16E01"/>
    <n v="1025.6492776999999"/>
    <n v="465.22630717049833"/>
    <x v="0"/>
  </r>
  <r>
    <s v="10M16S16E02"/>
    <n v="5837.5020103200004"/>
    <n v="2647.8442118650696"/>
    <x v="0"/>
  </r>
  <r>
    <s v="10M16S16E03"/>
    <n v="4209.0047379600001"/>
    <n v="1909.1708771007523"/>
    <x v="0"/>
  </r>
  <r>
    <s v="10M16S16E04"/>
    <n v="5402.1472452100024"/>
    <n v="2450.3707732492953"/>
    <x v="0"/>
  </r>
  <r>
    <s v="10M16S16E05"/>
    <n v="2534.6440224000007"/>
    <n v="1149.694251408461"/>
    <x v="0"/>
  </r>
  <r>
    <s v="10M16S16E06"/>
    <n v="239.74720199999999"/>
    <n v="108.74741284958399"/>
    <x v="0"/>
  </r>
  <r>
    <s v="10M16S16E07"/>
    <n v="2652.5297787"/>
    <n v="1203.1662873800904"/>
    <x v="0"/>
  </r>
  <r>
    <s v="10M16S16E08"/>
    <n v="4372.2771043000012"/>
    <n v="1983.2299162936461"/>
    <x v="0"/>
  </r>
  <r>
    <s v="10M16S16E09"/>
    <n v="8212.3283532999994"/>
    <n v="3725.0464424300535"/>
    <x v="0"/>
  </r>
  <r>
    <s v="10M16S16E10"/>
    <n v="14563.961521949999"/>
    <n v="6606.0964346643441"/>
    <x v="0"/>
  </r>
  <r>
    <s v="10M16S16E14"/>
    <n v="784.46853369999997"/>
    <n v="355.82865113805036"/>
    <x v="0"/>
  </r>
  <r>
    <s v="10M16S16E15"/>
    <n v="18026.991156599997"/>
    <n v="8176.8989727045055"/>
    <x v="0"/>
  </r>
  <r>
    <s v="10M16S16E16"/>
    <n v="22592.191537330014"/>
    <n v="10247.637343800596"/>
    <x v="0"/>
  </r>
  <r>
    <s v="10M16S16E17"/>
    <n v="13548.905538019999"/>
    <n v="6145.6751608015675"/>
    <x v="0"/>
  </r>
  <r>
    <s v="10M16S16E18"/>
    <n v="15785.104276829999"/>
    <n v="7159.9970191358734"/>
    <x v="0"/>
  </r>
  <r>
    <s v="10M16S16E19"/>
    <n v="15614.71475182"/>
    <n v="7082.7096937075376"/>
    <x v="0"/>
  </r>
  <r>
    <s v="10M16S16E20"/>
    <n v="33928.276598439996"/>
    <n v="15389.594838839594"/>
    <x v="0"/>
  </r>
  <r>
    <s v="10M16S16E21"/>
    <n v="16201.193720459994"/>
    <n v="7348.7318620508895"/>
    <x v="0"/>
  </r>
  <r>
    <s v="10M16S16E22"/>
    <n v="30783.448012040004"/>
    <n v="13963.125750677249"/>
    <x v="0"/>
  </r>
  <r>
    <s v="10M16S16E27"/>
    <n v="1277.2821052999998"/>
    <n v="579.36494470723744"/>
    <x v="0"/>
  </r>
  <r>
    <s v="10M16S16E28"/>
    <n v="6914.5280483999986"/>
    <n v="3136.3746065298519"/>
    <x v="0"/>
  </r>
  <r>
    <s v="10M16S16E29"/>
    <n v="400"/>
    <n v="181.43680000000001"/>
    <x v="0"/>
  </r>
  <r>
    <s v="10M16S16E30"/>
    <n v="3194.8667019999998"/>
    <n v="1449.1659770935839"/>
    <x v="0"/>
  </r>
  <r>
    <s v="10M16S16E31"/>
    <n v="3351.0550559999992"/>
    <n v="1520.0117649611516"/>
    <x v="0"/>
  </r>
  <r>
    <s v="10M16S16E32"/>
    <n v="46593.807278259992"/>
    <n v="21134.578230960506"/>
    <x v="0"/>
  </r>
  <r>
    <s v="10M16S16E33"/>
    <n v="7188.8337609"/>
    <n v="3260.7974832741529"/>
    <x v="0"/>
  </r>
  <r>
    <s v="10M16S16E34"/>
    <n v="1156.7265785300001"/>
    <n v="524.68192220857975"/>
    <x v="0"/>
  </r>
  <r>
    <s v="10M16S17E01"/>
    <n v="53340.447223619987"/>
    <n v="24194.800137056238"/>
    <x v="0"/>
  </r>
  <r>
    <s v="10M16S17E02"/>
    <n v="25022.740405500001"/>
    <n v="11350.114866011556"/>
    <x v="0"/>
  </r>
  <r>
    <s v="10M16S17E03"/>
    <n v="6247.0089872500012"/>
    <n v="2833.5933005447023"/>
    <x v="0"/>
  </r>
  <r>
    <s v="10M16S17E04"/>
    <n v="11621.72825606"/>
    <n v="5271.5229631227676"/>
    <x v="0"/>
  </r>
  <r>
    <s v="10M16S17E05"/>
    <n v="7706.0640347799963"/>
    <n v="3495.4089976639279"/>
    <x v="0"/>
  </r>
  <r>
    <s v="10M16S17E06"/>
    <n v="8563.5183846"/>
    <n v="3884.343431107483"/>
    <x v="0"/>
  </r>
  <r>
    <s v="10M16S17E10"/>
    <n v="868.16092800000001"/>
    <n v="393.79085165337602"/>
    <x v="0"/>
  </r>
  <r>
    <s v="10M16S17E11"/>
    <n v="22502.445692200006"/>
    <n v="10206.929346416386"/>
    <x v="0"/>
  </r>
  <r>
    <s v="10M16S17E12"/>
    <n v="14494.843696859998"/>
    <n v="6574.7451421461201"/>
    <x v="0"/>
  </r>
  <r>
    <s v="10M16S17E13"/>
    <n v="2255.3364839799997"/>
    <n v="1023.0025864414561"/>
    <x v="0"/>
  </r>
  <r>
    <s v="10M16S17E14"/>
    <n v="1499.5928310000002"/>
    <n v="680.20331139895211"/>
    <x v="0"/>
  </r>
  <r>
    <s v="10M16S17E15"/>
    <n v="251.3502622"/>
    <n v="114.01046813182241"/>
    <x v="0"/>
  </r>
  <r>
    <s v="10M16S17E21"/>
    <n v="2023.9007261000002"/>
    <n v="918.02517815315127"/>
    <x v="0"/>
  </r>
  <r>
    <s v="10M16S17E22"/>
    <n v="4665.7425228999991"/>
    <n v="2116.3434824472565"/>
    <x v="0"/>
  </r>
  <r>
    <s v="10M16S17E23"/>
    <n v="3753.8548766599988"/>
    <n v="1702.7185412139622"/>
    <x v="0"/>
  </r>
  <r>
    <s v="10M16S17E24"/>
    <n v="2713.2788331999996"/>
    <n v="1230.7215725088543"/>
    <x v="0"/>
  </r>
  <r>
    <s v="10M16S17E25"/>
    <n v="1089.7319898400001"/>
    <n v="494.29371273550532"/>
    <x v="0"/>
  </r>
  <r>
    <s v="10M16S17E26"/>
    <n v="253.63157700000005"/>
    <n v="115.04525427458402"/>
    <x v="0"/>
  </r>
  <r>
    <s v="10M16S17E27"/>
    <n v="326.44500906000002"/>
    <n v="148.07284454954353"/>
    <x v="0"/>
  </r>
  <r>
    <s v="10M16S17E28"/>
    <n v="1575.8228939800001"/>
    <n v="714.78065812617615"/>
    <x v="0"/>
  </r>
  <r>
    <s v="10M16S17E29"/>
    <n v="3498.7238304999996"/>
    <n v="1586.9931397241558"/>
    <x v="0"/>
  </r>
  <r>
    <s v="10M16S17E30"/>
    <n v="6847.5193296000016"/>
    <n v="3105.979987751924"/>
    <x v="0"/>
  </r>
  <r>
    <s v="10M16S17E31"/>
    <n v="47217.116024400013"/>
    <n v="21417.306091739651"/>
    <x v="0"/>
  </r>
  <r>
    <s v="10M16S17E33"/>
    <n v="14931.425302339998"/>
    <n v="6772.7750657390043"/>
    <x v="0"/>
  </r>
  <r>
    <s v="10M16S17E34"/>
    <n v="3783.0236140300003"/>
    <n v="1715.9492471350959"/>
    <x v="0"/>
  </r>
  <r>
    <s v="10M16S17E35"/>
    <n v="171.78475369999998"/>
    <n v="77.92019000029039"/>
    <x v="0"/>
  </r>
  <r>
    <s v="10M16S17E36"/>
    <n v="6005.3871973700006"/>
    <n v="2723.9955896294532"/>
    <x v="0"/>
  </r>
  <r>
    <s v="10M16S18E01"/>
    <n v="262.75068014000004"/>
    <n v="119.18160650606289"/>
    <x v="0"/>
  </r>
  <r>
    <s v="10M16S18E02"/>
    <n v="1868.4271790600001"/>
    <n v="847.50362100418351"/>
    <x v="0"/>
  </r>
  <r>
    <s v="10M16S18E03"/>
    <n v="42851.779610279984"/>
    <n v="19437.224416986119"/>
    <x v="0"/>
  </r>
  <r>
    <s v="10M16S18E04"/>
    <n v="4503.13383333"/>
    <n v="2042.5854817278214"/>
    <x v="0"/>
  </r>
  <r>
    <s v="10M16S18E05"/>
    <n v="52301.694117279985"/>
    <n v="23723.630038045263"/>
    <x v="0"/>
  </r>
  <r>
    <s v="10M16S18E06"/>
    <n v="4655.7759703600004"/>
    <n v="2111.8227339475334"/>
    <x v="0"/>
  </r>
  <r>
    <s v="10M16S18E07"/>
    <n v="146223.86700981998"/>
    <n v="66325.976284718257"/>
    <x v="0"/>
  </r>
  <r>
    <s v="10M16S18E08"/>
    <n v="28161.676651900001"/>
    <n v="12773.911235888625"/>
    <x v="0"/>
  </r>
  <r>
    <s v="10M16S18E09"/>
    <n v="3620.1949312599991"/>
    <n v="1642.0914592600855"/>
    <x v="0"/>
  </r>
  <r>
    <s v="10M16S18E10"/>
    <n v="19778.897935439985"/>
    <n v="8971.5498723320943"/>
    <x v="0"/>
  </r>
  <r>
    <s v="10M16S18E11"/>
    <n v="6485.628922079999"/>
    <n v="2941.829394024111"/>
    <x v="0"/>
  </r>
  <r>
    <s v="10M16S18E12"/>
    <n v="10776.764067179998"/>
    <n v="4888.2539667603096"/>
    <x v="0"/>
  </r>
  <r>
    <s v="10M16S18E13"/>
    <n v="17584.204847320001"/>
    <n v="7976.0546451055743"/>
    <x v="0"/>
  </r>
  <r>
    <s v="10M16S18E14"/>
    <n v="39526.245173460004"/>
    <n v="17928.788600720069"/>
    <x v="0"/>
  </r>
  <r>
    <s v="10M16S18E15"/>
    <n v="1819.8090006600005"/>
    <n v="825.4508042273709"/>
    <x v="0"/>
  </r>
  <r>
    <s v="10M16S18E16"/>
    <n v="24861.595182519995"/>
    <n v="11277.02068202961"/>
    <x v="0"/>
  </r>
  <r>
    <s v="10M16S18E17"/>
    <n v="9806.4947138400021"/>
    <n v="4448.1475502401145"/>
    <x v="0"/>
  </r>
  <r>
    <s v="10M16S18E18"/>
    <n v="13979.923586520004"/>
    <n v="6341.1814994567821"/>
    <x v="0"/>
  </r>
  <r>
    <s v="10M16S18E19"/>
    <n v="2368.0801823000002"/>
    <n v="1074.1422260498216"/>
    <x v="0"/>
  </r>
  <r>
    <s v="10M16S18E20"/>
    <n v="18707.169633960006"/>
    <n v="8485.4224886071861"/>
    <x v="0"/>
  </r>
  <r>
    <s v="10M16S18E21"/>
    <n v="29269.138968419986"/>
    <n v="13276.247282963557"/>
    <x v="0"/>
  </r>
  <r>
    <s v="10M16S18E22"/>
    <n v="30117.387348600001"/>
    <n v="13661.005962226172"/>
    <x v="0"/>
  </r>
  <r>
    <s v="10M16S18E23"/>
    <n v="2141.7146735700007"/>
    <n v="971.46464221396377"/>
    <x v="0"/>
  </r>
  <r>
    <s v="10M16S18E24"/>
    <n v="36772.996641400001"/>
    <n v="16679.93709256591"/>
    <x v="0"/>
  </r>
  <r>
    <s v="10M16S18E25"/>
    <n v="8358.3125806699973"/>
    <n v="3791.2637200912654"/>
    <x v="0"/>
  </r>
  <r>
    <s v="10M16S18E26"/>
    <n v="59756.715991099969"/>
    <n v="27105.168319835018"/>
    <x v="0"/>
  </r>
  <r>
    <s v="10M16S18E27"/>
    <n v="34381.875245280011"/>
    <n v="15595.34355625705"/>
    <x v="0"/>
  </r>
  <r>
    <s v="10M16S18E28"/>
    <n v="22108.387814359998"/>
    <n v="10028.18784549118"/>
    <x v="0"/>
  </r>
  <r>
    <s v="10M16S18E29"/>
    <n v="34236.460361860001"/>
    <n v="15529.384528456801"/>
    <x v="0"/>
  </r>
  <r>
    <s v="10M16S18E30"/>
    <n v="15214.154773010001"/>
    <n v="6901.0188917991527"/>
    <x v="0"/>
  </r>
  <r>
    <s v="10M16S18E31"/>
    <n v="73.272676900000008"/>
    <n v="33.235900060424804"/>
    <x v="0"/>
  </r>
  <r>
    <s v="10M16S18E32"/>
    <n v="100.27976995"/>
    <n v="45.486101411160398"/>
    <x v="0"/>
  </r>
  <r>
    <s v="10M16S18E33"/>
    <n v="24042.860080459999"/>
    <n v="10905.648989616011"/>
    <x v="0"/>
  </r>
  <r>
    <s v="10M16S18E34"/>
    <n v="20406.700083469997"/>
    <n v="9256.3159042613224"/>
    <x v="0"/>
  </r>
  <r>
    <s v="10M16S18E35"/>
    <n v="2549.9197953199996"/>
    <n v="1156.6232197987893"/>
    <x v="0"/>
  </r>
  <r>
    <s v="10M16S18E36"/>
    <n v="5929.9535053399995"/>
    <n v="2689.7794703941809"/>
    <x v="0"/>
  </r>
  <r>
    <s v="10M16S19E01"/>
    <n v="9366.167699670008"/>
    <n v="4248.4187392287186"/>
    <x v="0"/>
  </r>
  <r>
    <s v="10M16S19E02"/>
    <n v="15442.411492489997"/>
    <n v="7004.5543137015229"/>
    <x v="0"/>
  </r>
  <r>
    <s v="10M16S19E03"/>
    <n v="26204.606553789999"/>
    <n v="11886.199895946713"/>
    <x v="0"/>
  </r>
  <r>
    <s v="10M16S19E04"/>
    <n v="8533.9518133599959"/>
    <n v="3870.9322709255871"/>
    <x v="0"/>
  </r>
  <r>
    <s v="10M16S19E05"/>
    <n v="25201.018234710002"/>
    <n v="11430.980263118579"/>
    <x v="0"/>
  </r>
  <r>
    <s v="10M16S19E06"/>
    <n v="38546.282220630019"/>
    <n v="17484.285245020012"/>
    <x v="0"/>
  </r>
  <r>
    <s v="10M16S19E07"/>
    <n v="20687.776341100001"/>
    <n v="9383.8098461122318"/>
    <x v="0"/>
  </r>
  <r>
    <s v="10M16S19E08"/>
    <n v="29532.120131549997"/>
    <n v="13395.533434710025"/>
    <x v="0"/>
  </r>
  <r>
    <s v="10M16S19E09"/>
    <n v="14417.142105790006"/>
    <n v="6539.5003220495"/>
    <x v="0"/>
  </r>
  <r>
    <s v="10M16S19E10"/>
    <n v="11266.342037269995"/>
    <n v="5110.3226173693711"/>
    <x v="0"/>
  </r>
  <r>
    <s v="10M16S19E11"/>
    <n v="29897.125773060005"/>
    <n v="13561.097073653833"/>
    <x v="0"/>
  </r>
  <r>
    <s v="10M16S19E12"/>
    <n v="23475.921670940003"/>
    <n v="10648.490262565017"/>
    <x v="0"/>
  </r>
  <r>
    <s v="10M16S19E13"/>
    <n v="31182.989251729996"/>
    <n v="14144.354460670713"/>
    <x v="0"/>
  </r>
  <r>
    <s v="10M16S19E14"/>
    <n v="48488.520794630014"/>
    <n v="21994.005124277817"/>
    <x v="0"/>
  </r>
  <r>
    <s v="10M16S19E15"/>
    <n v="31298.921146189998"/>
    <n v="14196.940240542614"/>
    <x v="0"/>
  </r>
  <r>
    <s v="10M16S19E16"/>
    <n v="15762.173744990005"/>
    <n v="7149.5959133375063"/>
    <x v="0"/>
  </r>
  <r>
    <s v="10M16S19E17"/>
    <n v="36708.055087679983"/>
    <n v="16650.480123330937"/>
    <x v="0"/>
  </r>
  <r>
    <s v="10M16S19E18"/>
    <n v="12593.442276660002"/>
    <n v="5712.2846691547638"/>
    <x v="0"/>
  </r>
  <r>
    <s v="10M16S19E19"/>
    <n v="19887.836603429994"/>
    <n v="9020.9635806230181"/>
    <x v="0"/>
  </r>
  <r>
    <s v="10M16S19E20"/>
    <n v="20524.433237109995"/>
    <n v="9309.7187208871965"/>
    <x v="0"/>
  </r>
  <r>
    <s v="10M16S19E21"/>
    <n v="16341.800986949998"/>
    <n v="7412.5101932726238"/>
    <x v="0"/>
  </r>
  <r>
    <s v="10M16S19E22"/>
    <n v="10617.648243600001"/>
    <n v="4816.0803021110114"/>
    <x v="0"/>
  </r>
  <r>
    <s v="10M16S19E23"/>
    <n v="28284.362677560002"/>
    <n v="12829.560635639797"/>
    <x v="0"/>
  </r>
  <r>
    <s v="10M16S19E24"/>
    <n v="27882.600400859988"/>
    <n v="12647.324481026884"/>
    <x v="0"/>
  </r>
  <r>
    <s v="10M16S19E25"/>
    <n v="11444.706870870004"/>
    <n v="5191.2274789716666"/>
    <x v="0"/>
  </r>
  <r>
    <s v="10M16S19E26"/>
    <n v="9960.7191792199956"/>
    <n v="4518.1025339407561"/>
    <x v="0"/>
  </r>
  <r>
    <s v="10M16S19E27"/>
    <n v="5222.0620636900021"/>
    <n v="2368.6855755932752"/>
    <x v="0"/>
  </r>
  <r>
    <s v="10M16S19E28"/>
    <n v="7402.2218726999999"/>
    <n v="3357.5886236817382"/>
    <x v="0"/>
  </r>
  <r>
    <s v="10M16S19E29"/>
    <n v="23913.041558719997"/>
    <n v="10846.764346702921"/>
    <x v="0"/>
  </r>
  <r>
    <s v="10M16S19E30"/>
    <n v="14942.529151400004"/>
    <n v="6777.8116828418306"/>
    <x v="0"/>
  </r>
  <r>
    <s v="10M16S19E31"/>
    <n v="5547.985076500001"/>
    <n v="2516.5216468197887"/>
    <x v="0"/>
  </r>
  <r>
    <s v="10M16S19E32"/>
    <n v="17550.446944310002"/>
    <n v="7960.7423303634623"/>
    <x v="0"/>
  </r>
  <r>
    <s v="10M16S19E33"/>
    <n v="23385.84052157999"/>
    <n v="10607.630173864511"/>
    <x v="0"/>
  </r>
  <r>
    <s v="10M16S19E34"/>
    <n v="10707.488760650003"/>
    <n v="4856.8312419207559"/>
    <x v="0"/>
  </r>
  <r>
    <s v="10M16S19E35"/>
    <n v="10229.395182710003"/>
    <n v="4639.9718197157954"/>
    <x v="0"/>
  </r>
  <r>
    <s v="10M16S19E36"/>
    <n v="17364.76697311"/>
    <n v="7876.519380866911"/>
    <x v="0"/>
  </r>
  <r>
    <s v="10M16S20E01"/>
    <n v="26615.07925244002"/>
    <n v="12072.387028272773"/>
    <x v="0"/>
  </r>
  <r>
    <s v="10M16S20E02"/>
    <n v="23291.178709010015"/>
    <n v="10564.692332977271"/>
    <x v="0"/>
  </r>
  <r>
    <s v="10M16S20E03"/>
    <n v="21529.756676740009"/>
    <n v="9765.7253905158541"/>
    <x v="0"/>
  </r>
  <r>
    <s v="10M16S20E04"/>
    <n v="11819.357691560006"/>
    <n v="5361.1660940300862"/>
    <x v="0"/>
  </r>
  <r>
    <s v="10M16S20E05"/>
    <n v="12603.197715980001"/>
    <n v="5716.7096583868006"/>
    <x v="0"/>
  </r>
  <r>
    <s v="10M16S20E06"/>
    <n v="17755.05486851"/>
    <n v="8053.5508479171876"/>
    <x v="0"/>
  </r>
  <r>
    <s v="10M16S20E07"/>
    <n v="22084.640709910014"/>
    <n v="10017.416348889503"/>
    <x v="0"/>
  </r>
  <r>
    <s v="10M16S20E08"/>
    <n v="19107.23560434"/>
    <n v="8666.8892122437883"/>
    <x v="0"/>
  </r>
  <r>
    <s v="10M16S20E09"/>
    <n v="21312.685553459993"/>
    <n v="9667.263665565024"/>
    <x v="0"/>
  </r>
  <r>
    <s v="10M16S20E10"/>
    <n v="37333.959029000012"/>
    <n v="16934.385143882173"/>
    <x v="0"/>
  </r>
  <r>
    <s v="10M16S20E11"/>
    <n v="25097.697651049992"/>
    <n v="11384.114872935068"/>
    <x v="0"/>
  </r>
  <r>
    <s v="10M16S20E12"/>
    <n v="948.02926427999989"/>
    <n v="430.0184900432937"/>
    <x v="0"/>
  </r>
  <r>
    <s v="10M16S20E13"/>
    <n v="46748.468130000001"/>
    <n v="21204.731156022961"/>
    <x v="0"/>
  </r>
  <r>
    <s v="10M16S20E14"/>
    <n v="11225.103420200005"/>
    <n v="5091.6171105753601"/>
    <x v="0"/>
  </r>
  <r>
    <s v="10M16S20E15"/>
    <n v="21065.956672519995"/>
    <n v="9555.34941900169"/>
    <x v="0"/>
  </r>
  <r>
    <s v="10M16S20E16"/>
    <n v="20043.879406449985"/>
    <n v="9091.7433477304621"/>
    <x v="0"/>
  </r>
  <r>
    <s v="10M16S20E17"/>
    <n v="11308.188283660005"/>
    <n v="5129.3037399619088"/>
    <x v="0"/>
  </r>
  <r>
    <s v="10M16S20E18"/>
    <n v="7274.1807334799987"/>
    <n v="3299.5101872606597"/>
    <x v="0"/>
  </r>
  <r>
    <s v="10M16S20E19"/>
    <n v="12732.59545189"/>
    <n v="5775.403436213689"/>
    <x v="0"/>
  </r>
  <r>
    <s v="10M16S20E20"/>
    <n v="6905.2831839000028"/>
    <n v="3132.1812099515701"/>
    <x v="0"/>
  </r>
  <r>
    <s v="10M16S20E21"/>
    <n v="18350.596475340004"/>
    <n v="8323.6837564424222"/>
    <x v="0"/>
  </r>
  <r>
    <s v="10M16S20E22"/>
    <n v="12343.062675660001"/>
    <n v="5598.7144851779713"/>
    <x v="0"/>
  </r>
  <r>
    <s v="10M16S20E23"/>
    <n v="17007.769984510007"/>
    <n v="7714.5884028138626"/>
    <x v="0"/>
  </r>
  <r>
    <s v="10M16S20E24"/>
    <n v="32029.943230630022"/>
    <n v="14528.526009867934"/>
    <x v="0"/>
  </r>
  <r>
    <s v="10M16S20E25"/>
    <n v="7383.5602788600045"/>
    <n v="3349.1238740086669"/>
    <x v="0"/>
  </r>
  <r>
    <s v="10M16S20E26"/>
    <n v="17644.904575429995"/>
    <n v="8003.5875561784424"/>
    <x v="0"/>
  </r>
  <r>
    <s v="10M16S20E27"/>
    <n v="11555.496295699997"/>
    <n v="5241.4806757591532"/>
    <x v="0"/>
  </r>
  <r>
    <s v="10M16S20E28"/>
    <n v="1567.4725790199996"/>
    <n v="710.9930220628396"/>
    <x v="0"/>
  </r>
  <r>
    <s v="10M16S20E29"/>
    <n v="4780.6863840600017"/>
    <n v="2168.4810983185444"/>
    <x v="0"/>
  </r>
  <r>
    <s v="10M16S20E30"/>
    <n v="26577.743015890024"/>
    <n v="12055.451610063588"/>
    <x v="0"/>
  </r>
  <r>
    <s v="10M16S20E31"/>
    <n v="22785.209466300006"/>
    <n v="10335.188732237952"/>
    <x v="0"/>
  </r>
  <r>
    <s v="10M16S20E32"/>
    <n v="10407.543687880003"/>
    <n v="4720.7785564728665"/>
    <x v="0"/>
  </r>
  <r>
    <s v="10M16S20E33"/>
    <n v="32776.373725949998"/>
    <n v="14867.100911101112"/>
    <x v="0"/>
  </r>
  <r>
    <s v="10M16S20E34"/>
    <n v="3081.2501163999991"/>
    <n v="1397.6304027981084"/>
    <x v="0"/>
  </r>
  <r>
    <s v="10M16S20E35"/>
    <n v="20040.607439079991"/>
    <n v="9090.2592095071705"/>
    <x v="0"/>
  </r>
  <r>
    <s v="10M16S20E36"/>
    <n v="1003.9522835200002"/>
    <n v="455.3847241864039"/>
    <x v="0"/>
  </r>
  <r>
    <s v="10M16S21E01"/>
    <n v="2697.9309342399993"/>
    <n v="1223.7598883237897"/>
    <x v="0"/>
  </r>
  <r>
    <s v="10M16S21E02"/>
    <n v="23176.53113552001"/>
    <n v="10512.689110822792"/>
    <x v="0"/>
  </r>
  <r>
    <s v="10M16S21E03"/>
    <n v="29276.273872549984"/>
    <n v="13279.483618397691"/>
    <x v="0"/>
  </r>
  <r>
    <s v="10M16S21E04"/>
    <n v="4228.8186154700006"/>
    <n v="1918.1582934282685"/>
    <x v="0"/>
  </r>
  <r>
    <s v="10M16S21E05"/>
    <n v="14799.472441600003"/>
    <n v="6712.9223037302281"/>
    <x v="0"/>
  </r>
  <r>
    <s v="10M16S21E06"/>
    <n v="26487.45622389"/>
    <n v="12014.498243506712"/>
    <x v="0"/>
  </r>
  <r>
    <s v="10M16S21E07"/>
    <n v="25328.820443299999"/>
    <n v="11488.950322517334"/>
    <x v="0"/>
  </r>
  <r>
    <s v="10M16S21E08"/>
    <n v="8813.903423339998"/>
    <n v="3997.9160815996365"/>
    <x v="0"/>
  </r>
  <r>
    <s v="10M16S21E09"/>
    <n v="16918.693830860004"/>
    <n v="7674.1841721274504"/>
    <x v="0"/>
  </r>
  <r>
    <s v="10M16S21E10"/>
    <n v="18746.79108467"/>
    <n v="8503.3944616776353"/>
    <x v="0"/>
  </r>
  <r>
    <s v="10M16S21E11"/>
    <n v="25991.021982940005"/>
    <n v="11789.319643285722"/>
    <x v="0"/>
  </r>
  <r>
    <s v="10M16S21E12"/>
    <n v="10971.715734740004"/>
    <n v="4976.6824835521884"/>
    <x v="0"/>
  </r>
  <r>
    <s v="10M16S21E13"/>
    <n v="10167.388315999995"/>
    <n v="4611.84600103107"/>
    <x v="0"/>
  </r>
  <r>
    <s v="10M16S21E14"/>
    <n v="19448.424133580007"/>
    <n v="8821.6495995988225"/>
    <x v="0"/>
  </r>
  <r>
    <s v="10M16S21E15"/>
    <n v="17049.117158819998"/>
    <n v="7733.3431503034799"/>
    <x v="0"/>
  </r>
  <r>
    <s v="10M16S21E16"/>
    <n v="17723.56748125999"/>
    <n v="8039.268420959681"/>
    <x v="0"/>
  </r>
  <r>
    <s v="10M16S21E17"/>
    <n v="13599.791433090006"/>
    <n v="6168.7565957181614"/>
    <x v="0"/>
  </r>
  <r>
    <s v="10M16S21E18"/>
    <n v="36316.554280329983"/>
    <n v="16472.898489123436"/>
    <x v="0"/>
  </r>
  <r>
    <s v="10M16S21E19"/>
    <n v="10747.62163025"/>
    <n v="4875.035190508358"/>
    <x v="0"/>
  </r>
  <r>
    <s v="10M16S21E20"/>
    <n v="30844.822003459994"/>
    <n v="13990.964502193425"/>
    <x v="0"/>
  </r>
  <r>
    <s v="10M16S21E21"/>
    <n v="20446.899884199996"/>
    <n v="9274.5502122740454"/>
    <x v="0"/>
  </r>
  <r>
    <s v="10M16S21E22"/>
    <n v="32980.95264145"/>
    <n v="14959.896270540588"/>
    <x v="0"/>
  </r>
  <r>
    <s v="10M16S21E23"/>
    <n v="39785.254598650019"/>
    <n v="18046.27320391086"/>
    <x v="0"/>
  </r>
  <r>
    <s v="10M16S21E24"/>
    <n v="17536.388190200003"/>
    <n v="7954.3653919691997"/>
    <x v="0"/>
  </r>
  <r>
    <s v="10M16S21E25"/>
    <n v="26500.509902260004"/>
    <n v="12020.419287585919"/>
    <x v="0"/>
  </r>
  <r>
    <s v="10M16S21E26"/>
    <n v="15197.370101480006"/>
    <n v="6893.405499070519"/>
    <x v="0"/>
  </r>
  <r>
    <s v="10M16S21E27"/>
    <n v="6390.2638553799979"/>
    <n v="2898.5725626895241"/>
    <x v="0"/>
  </r>
  <r>
    <s v="10M16S21E28"/>
    <n v="44077.908374980005"/>
    <n v="19993.386615623931"/>
    <x v="0"/>
  </r>
  <r>
    <s v="10M16S21E29"/>
    <n v="33544.022963580013"/>
    <n v="15215.300464096184"/>
    <x v="0"/>
  </r>
  <r>
    <s v="10M16S21E30"/>
    <n v="28642.88921726001"/>
    <n v="12992.185405835402"/>
    <x v="0"/>
  </r>
  <r>
    <s v="10M16S21E31"/>
    <n v="10073.839185000004"/>
    <n v="4569.4128636025216"/>
    <x v="0"/>
  </r>
  <r>
    <s v="10M16S21E32"/>
    <n v="48348.244260460022"/>
    <n v="21930.376810590584"/>
    <x v="0"/>
  </r>
  <r>
    <s v="10M16S21E33"/>
    <n v="5372.1864622899993"/>
    <n v="2436.7808018030455"/>
    <x v="0"/>
  </r>
  <r>
    <s v="10M16S21E34"/>
    <n v="11033.818829130001"/>
    <n v="5004.8519503427351"/>
    <x v="0"/>
  </r>
  <r>
    <s v="10M16S21E35"/>
    <n v="38431.779396220001"/>
    <n v="17432.347679890223"/>
    <x v="0"/>
  </r>
  <r>
    <s v="10M16S21E36"/>
    <n v="8078.2561635000011"/>
    <n v="3664.2323697142924"/>
    <x v="0"/>
  </r>
  <r>
    <s v="10M16S22E01"/>
    <n v="35154.438882350012"/>
    <n v="15945.772241522907"/>
    <x v="0"/>
  </r>
  <r>
    <s v="10M16S22E02"/>
    <n v="24301.627293720016"/>
    <n v="11023.023727413049"/>
    <x v="0"/>
  </r>
  <r>
    <s v="10M16S22E03"/>
    <n v="10711.630102389996"/>
    <n v="4858.7097214032829"/>
    <x v="0"/>
  </r>
  <r>
    <s v="10M16S22E04"/>
    <n v="19747.02528495001"/>
    <n v="8957.092693051045"/>
    <x v="0"/>
  </r>
  <r>
    <s v="10M16S22E05"/>
    <n v="9035.4404714800003"/>
    <n v="4098.4035143395558"/>
    <x v="0"/>
  </r>
  <r>
    <s v="10M16S22E06"/>
    <n v="2142.0503178100003"/>
    <n v="971.61688775607365"/>
    <x v="0"/>
  </r>
  <r>
    <s v="10M16S22E07"/>
    <n v="15055.598806740005"/>
    <n v="6829.0991739468118"/>
    <x v="0"/>
  </r>
  <r>
    <s v="10M16S22E08"/>
    <n v="6839.3908523600021"/>
    <n v="3102.292975503678"/>
    <x v="0"/>
  </r>
  <r>
    <s v="10M16S22E09"/>
    <n v="15055.560478709998"/>
    <n v="6829.0817886590257"/>
    <x v="0"/>
  </r>
  <r>
    <s v="10M16S22E10"/>
    <n v="11301.465115749996"/>
    <n v="5126.2541647832722"/>
    <x v="0"/>
  </r>
  <r>
    <s v="10M16S22E11"/>
    <n v="18126.50213786001"/>
    <n v="8222.036357716197"/>
    <x v="0"/>
  </r>
  <r>
    <s v="10M16S22E12"/>
    <n v="30949.01111223"/>
    <n v="14038.223848418631"/>
    <x v="0"/>
  </r>
  <r>
    <s v="10M16S22E13"/>
    <n v="24661.22403904"/>
    <n v="11186.133934316231"/>
    <x v="0"/>
  </r>
  <r>
    <s v="10M16S22E14"/>
    <n v="8374.0310614599966"/>
    <n v="3798.3934972297629"/>
    <x v="0"/>
  </r>
  <r>
    <s v="10M16S22E15"/>
    <n v="26525.414853090013"/>
    <n v="12031.715974042805"/>
    <x v="0"/>
  </r>
  <r>
    <s v="10M16S22E16"/>
    <n v="5056.7273215300011"/>
    <n v="2293.6910592274362"/>
    <x v="0"/>
  </r>
  <r>
    <s v="10M16S22E17"/>
    <n v="19568.935526929989"/>
    <n v="8876.3126035312271"/>
    <x v="0"/>
  </r>
  <r>
    <s v="10M16S22E18"/>
    <n v="14393.002470219995"/>
    <n v="6528.5507764720278"/>
    <x v="0"/>
  </r>
  <r>
    <s v="10M16S22E19"/>
    <n v="32908.613912680004"/>
    <n v="14927.084001880348"/>
    <x v="0"/>
  </r>
  <r>
    <s v="10M16S22E20"/>
    <n v="24221.277461840007"/>
    <n v="10986.577686470933"/>
    <x v="0"/>
  </r>
  <r>
    <s v="10M16S22E21"/>
    <n v="17705.164647059995"/>
    <n v="8030.921042589237"/>
    <x v="0"/>
  </r>
  <r>
    <s v="10M16S22E22"/>
    <n v="12715.783513540007"/>
    <n v="5767.7776754736387"/>
    <x v="0"/>
  </r>
  <r>
    <s v="10M16S22E23"/>
    <n v="872.51419566000004"/>
    <n v="395.76545903781073"/>
    <x v="0"/>
  </r>
  <r>
    <s v="10M16S22E24"/>
    <n v="4059.4098018899972"/>
    <n v="1841.3158108588875"/>
    <x v="0"/>
  </r>
  <r>
    <s v="10M16S22E26"/>
    <n v="3.6727799999999995"/>
    <n v="1.6659436257599998"/>
    <x v="0"/>
  </r>
  <r>
    <s v="10M16S22E27"/>
    <n v="5334.6852466"/>
    <n v="2419.770550375787"/>
    <x v="0"/>
  </r>
  <r>
    <s v="10M16S22E28"/>
    <n v="11258.092573850001"/>
    <n v="5106.5807267577693"/>
    <x v="0"/>
  </r>
  <r>
    <s v="10M16S22E29"/>
    <n v="19902.051184750002"/>
    <n v="9027.4112009931232"/>
    <x v="0"/>
  </r>
  <r>
    <s v="10M16S22E30"/>
    <n v="36828.325336640009"/>
    <n v="16705.033746097215"/>
    <x v="0"/>
  </r>
  <r>
    <s v="10M16S22E31"/>
    <n v="16824.547549020004"/>
    <n v="7631.4801718550816"/>
    <x v="0"/>
  </r>
  <r>
    <s v="10M16S22E32"/>
    <n v="7035.7732540099978"/>
    <n v="3191.3704618329029"/>
    <x v="0"/>
  </r>
  <r>
    <s v="10M16S22E33"/>
    <n v="14393.48742753001"/>
    <n v="6528.7707492281925"/>
    <x v="0"/>
  </r>
  <r>
    <s v="10M16S22E34"/>
    <n v="19613.560545749991"/>
    <n v="8896.5541550678299"/>
    <x v="0"/>
  </r>
  <r>
    <s v="10M16S23E04"/>
    <n v="6379.7373264300004"/>
    <n v="2893.7978133700367"/>
    <x v="0"/>
  </r>
  <r>
    <s v="10M16S23E05"/>
    <n v="10538.654396850003"/>
    <n v="4780.2493251759861"/>
    <x v="0"/>
  </r>
  <r>
    <s v="10M16S23E06"/>
    <n v="23117.739365329977"/>
    <n v="10486.021634198754"/>
    <x v="0"/>
  </r>
  <r>
    <s v="10M16S23E07"/>
    <n v="16666.584418410002"/>
    <n v="7559.82935951543"/>
    <x v="0"/>
  </r>
  <r>
    <s v="10M16S23E08"/>
    <n v="7110.4612043000006"/>
    <n v="3225.248318580846"/>
    <x v="0"/>
  </r>
  <r>
    <s v="10M16S23E18"/>
    <n v="12028.549785969986"/>
    <n v="5456.053954517698"/>
    <x v="0"/>
  </r>
  <r>
    <s v="10M17S14E01"/>
    <n v="47021.089339279999"/>
    <n v="21328.389955582694"/>
    <x v="0"/>
  </r>
  <r>
    <s v="10M17S14E12"/>
    <n v="14858.904060000001"/>
    <n v="6739.8800103835201"/>
    <x v="0"/>
  </r>
  <r>
    <s v="10M17S14E13"/>
    <n v="7230.4142588000004"/>
    <n v="3279.65806447761"/>
    <x v="0"/>
  </r>
  <r>
    <s v="10M17S14E14"/>
    <n v="2506.4532551499992"/>
    <n v="1136.9071449099984"/>
    <x v="0"/>
  </r>
  <r>
    <s v="10M17S14E24"/>
    <n v="5784.2711663999999"/>
    <n v="2623.6991269097089"/>
    <x v="0"/>
  </r>
  <r>
    <s v="10M17S14E25"/>
    <n v="45692.09071769999"/>
    <n v="20725.566812822974"/>
    <x v="0"/>
  </r>
  <r>
    <s v="10M17S15E01"/>
    <n v="1690.7946539799998"/>
    <n v="766.93092868809606"/>
    <x v="0"/>
  </r>
  <r>
    <s v="10M17S15E02"/>
    <n v="14236.903166189997"/>
    <n v="6457.7453809584531"/>
    <x v="0"/>
  </r>
  <r>
    <s v="10M17S15E03"/>
    <n v="52647.909060079983"/>
    <n v="23880.6703663798"/>
    <x v="0"/>
  </r>
  <r>
    <s v="10M17S15E04"/>
    <n v="37944.491303730014"/>
    <n v="17211.317699441504"/>
    <x v="0"/>
  </r>
  <r>
    <s v="10M17S15E05"/>
    <n v="16283.793976500003"/>
    <n v="7386.1986773885892"/>
    <x v="0"/>
  </r>
  <r>
    <s v="10M17S15E06"/>
    <n v="11361.872386349994"/>
    <n v="5153.6544194692669"/>
    <x v="0"/>
  </r>
  <r>
    <s v="10M17S15E07"/>
    <n v="3881.2153560500001"/>
    <n v="1760.4882357814315"/>
    <x v="0"/>
  </r>
  <r>
    <s v="10M17S15E08"/>
    <n v="6744.6568647199992"/>
    <n v="3059.3223965820739"/>
    <x v="0"/>
  </r>
  <r>
    <s v="10M17S15E09"/>
    <n v="46310.989367599992"/>
    <n v="21006.294289228415"/>
    <x v="0"/>
  </r>
  <r>
    <s v="10M17S15E10"/>
    <n v="8398.1519993899983"/>
    <n v="3809.3345617073082"/>
    <x v="0"/>
  </r>
  <r>
    <s v="10M17S15E11"/>
    <n v="5708.8964545000017"/>
    <n v="2589.5097605895648"/>
    <x v="0"/>
  </r>
  <r>
    <s v="10M17S15E12"/>
    <n v="28507.412876399987"/>
    <n v="12930.734421432022"/>
    <x v="0"/>
  </r>
  <r>
    <s v="10M17S15E13"/>
    <n v="21413.78865459"/>
    <n v="9713.1232234127874"/>
    <x v="0"/>
  </r>
  <r>
    <s v="10M17S15E14"/>
    <n v="32576.118166929995"/>
    <n v="14776.266591574111"/>
    <x v="0"/>
  </r>
  <r>
    <s v="10M17S15E15"/>
    <n v="21407.728674800004"/>
    <n v="9710.3744650598837"/>
    <x v="0"/>
  </r>
  <r>
    <s v="10M17S15E16"/>
    <n v="2903.1677556999994"/>
    <n v="1316.8536686434741"/>
    <x v="0"/>
  </r>
  <r>
    <s v="10M17S15E17"/>
    <n v="48208.931539979989"/>
    <n v="21867.185675082605"/>
    <x v="0"/>
  </r>
  <r>
    <s v="10M17S15E18"/>
    <n v="3709.4345841499999"/>
    <n v="1682.5698518937668"/>
    <x v="0"/>
  </r>
  <r>
    <s v="10M17S15E19"/>
    <n v="22499.985962600003"/>
    <n v="10205.81363274766"/>
    <x v="0"/>
  </r>
  <r>
    <s v="10M17S15E20"/>
    <n v="68570.504286590018"/>
    <n v="31103.032180362938"/>
    <x v="0"/>
  </r>
  <r>
    <s v="10M17S15E21"/>
    <n v="19021.125727020011"/>
    <n v="8627.8304607704613"/>
    <x v="0"/>
  </r>
  <r>
    <s v="10M17S15E22"/>
    <n v="38901.748452849999"/>
    <n v="17645.521884225138"/>
    <x v="0"/>
  </r>
  <r>
    <s v="10M17S15E23"/>
    <n v="38628.435605999985"/>
    <n v="17521.549363396745"/>
    <x v="0"/>
  </r>
  <r>
    <s v="10M17S15E24"/>
    <n v="20346.48273445998"/>
    <n v="9229.0017964891704"/>
    <x v="0"/>
  </r>
  <r>
    <s v="10M17S15E25"/>
    <n v="2030.9904064700008"/>
    <n v="921.24100045154057"/>
    <x v="0"/>
  </r>
  <r>
    <s v="10M17S15E26"/>
    <n v="2134.6275229000016"/>
    <n v="968.24996736725757"/>
    <x v="0"/>
  </r>
  <r>
    <s v="10M17S15E27"/>
    <n v="2423.4837852099986"/>
    <n v="1099.2728571009736"/>
    <x v="0"/>
  </r>
  <r>
    <s v="10M17S15E28"/>
    <n v="18787.126816599968"/>
    <n v="8521.690426995212"/>
    <x v="0"/>
  </r>
  <r>
    <s v="10M17S15E29"/>
    <n v="35102.054047700025"/>
    <n v="15922.010899604349"/>
    <x v="0"/>
  </r>
  <r>
    <s v="10M17S15E30"/>
    <n v="1389.1717907499999"/>
    <n v="630.11721090987396"/>
    <x v="0"/>
  </r>
  <r>
    <s v="10M17S15E31"/>
    <n v="4325.4471682499998"/>
    <n v="1961.9882319408539"/>
    <x v="0"/>
  </r>
  <r>
    <s v="10M17S15E32"/>
    <n v="69038.729593699987"/>
    <n v="31315.415433865564"/>
    <x v="0"/>
  </r>
  <r>
    <s v="10M17S15E33"/>
    <n v="9437.6557438800028"/>
    <n v="4280.845144178018"/>
    <x v="0"/>
  </r>
  <r>
    <s v="10M17S15E34"/>
    <n v="12163.703006749985"/>
    <n v="5517.3583742377396"/>
    <x v="0"/>
  </r>
  <r>
    <s v="10M17S15E35"/>
    <n v="21779.423856569985"/>
    <n v="9878.9724259492923"/>
    <x v="0"/>
  </r>
  <r>
    <s v="10M17S15E36"/>
    <n v="6229.0137775700023"/>
    <n v="2825.4308173955324"/>
    <x v="0"/>
  </r>
  <r>
    <s v="10M17S16E01"/>
    <n v="25484.920549099999"/>
    <n v="11559.756081707366"/>
    <x v="0"/>
  </r>
  <r>
    <s v="10M17S16E03"/>
    <n v="540.66987979999999"/>
    <n v="245.2435321182416"/>
    <x v="0"/>
  </r>
  <r>
    <s v="10M17S16E04"/>
    <n v="12556.4721015"/>
    <n v="5695.515293463588"/>
    <x v="0"/>
  </r>
  <r>
    <s v="10M17S16E05"/>
    <n v="66487.838180210019"/>
    <n v="30158.351495837822"/>
    <x v="0"/>
  </r>
  <r>
    <s v="10M17S16E06"/>
    <n v="46694.657870560004"/>
    <n v="21180.323252823055"/>
    <x v="0"/>
  </r>
  <r>
    <s v="10M17S16E07"/>
    <n v="2338.7029886499995"/>
    <n v="1060.8169660277306"/>
    <x v="0"/>
  </r>
  <r>
    <s v="10M17S16E08"/>
    <n v="16800.763520679997"/>
    <n v="7620.6919268722813"/>
    <x v="0"/>
  </r>
  <r>
    <s v="10M17S16E09"/>
    <n v="16808.214641539998"/>
    <n v="7624.0716956854112"/>
    <x v="0"/>
  </r>
  <r>
    <s v="10M17S16E10"/>
    <n v="187.8561085"/>
    <n v="85.210027966732"/>
    <x v="0"/>
  </r>
  <r>
    <s v="10M17S16E13"/>
    <n v="137.4963942"/>
    <n v="62.367264437966398"/>
    <x v="0"/>
  </r>
  <r>
    <s v="10M17S16E14"/>
    <n v="3717.1481641"/>
    <n v="1686.0686700504473"/>
    <x v="0"/>
  </r>
  <r>
    <s v="10M17S16E16"/>
    <n v="432.04495089999995"/>
    <n v="195.97213336863277"/>
    <x v="0"/>
  </r>
  <r>
    <s v="10M17S16E17"/>
    <n v="34394.019158499999"/>
    <n v="15600.851938142332"/>
    <x v="0"/>
  </r>
  <r>
    <s v="10M17S16E18"/>
    <n v="26674.854732379979"/>
    <n v="12099.500707769699"/>
    <x v="0"/>
  </r>
  <r>
    <s v="10M17S16E19"/>
    <n v="19869.747969719996"/>
    <n v="9012.7587210812326"/>
    <x v="0"/>
  </r>
  <r>
    <s v="10M17S16E20"/>
    <n v="30336.012876389999"/>
    <n v="13760.172752627492"/>
    <x v="0"/>
  </r>
  <r>
    <s v="10M17S16E21"/>
    <n v="102.45512284"/>
    <n v="46.472824079241278"/>
    <x v="0"/>
  </r>
  <r>
    <s v="10M17S16E22"/>
    <n v="2472.9102893000004"/>
    <n v="1121.6923239441658"/>
    <x v="0"/>
  </r>
  <r>
    <s v="10M17S16E23"/>
    <n v="21046.723468869994"/>
    <n v="9546.6253916916776"/>
    <x v="0"/>
  </r>
  <r>
    <s v="10M17S16E24"/>
    <n v="226.34904907999999"/>
    <n v="102.67011787029536"/>
    <x v="0"/>
  </r>
  <r>
    <s v="10M17S16E25"/>
    <n v="1318.9110481399998"/>
    <n v="598.2475001479188"/>
    <x v="0"/>
  </r>
  <r>
    <s v="10M17S16E26"/>
    <n v="1951.5448715900002"/>
    <n v="885.20514139425131"/>
    <x v="0"/>
  </r>
  <r>
    <s v="10M17S16E27"/>
    <n v="346.61096442000002"/>
    <n v="157.21996057319666"/>
    <x v="0"/>
  </r>
  <r>
    <s v="10M17S16E28"/>
    <n v="1372.4483643000001"/>
    <n v="622.53159845956566"/>
    <x v="0"/>
  </r>
  <r>
    <s v="10M17S16E29"/>
    <n v="12108.43493297"/>
    <n v="5492.2892181157285"/>
    <x v="0"/>
  </r>
  <r>
    <s v="10M17S16E30"/>
    <n v="33515.896517099995"/>
    <n v="15202.54253298442"/>
    <x v="0"/>
  </r>
  <r>
    <s v="10M17S16E31"/>
    <n v="11507.285287659999"/>
    <n v="5219.6125482002744"/>
    <x v="0"/>
  </r>
  <r>
    <s v="10M17S16E32"/>
    <n v="57919.610670800015"/>
    <n v="26271.872043389521"/>
    <x v="0"/>
  </r>
  <r>
    <s v="10M17S16E34"/>
    <n v="253.59075770000001"/>
    <n v="115.0267389666584"/>
    <x v="0"/>
  </r>
  <r>
    <s v="10M17S16E35"/>
    <n v="3868.4200412999994"/>
    <n v="1754.6843833733494"/>
    <x v="0"/>
  </r>
  <r>
    <s v="10M17S16E36"/>
    <n v="1636.6691231700001"/>
    <n v="742.3800209169267"/>
    <x v="0"/>
  </r>
  <r>
    <s v="10M17S17E01"/>
    <n v="55.603568009999996"/>
    <n v="25.221333620791917"/>
    <x v="0"/>
  </r>
  <r>
    <s v="10M17S17E02"/>
    <n v="9203.6548265799993"/>
    <n v="4174.7042000980746"/>
    <x v="0"/>
  </r>
  <r>
    <s v="10M17S17E03"/>
    <n v="22290.825999680004"/>
    <n v="10110.940346846852"/>
    <x v="0"/>
  </r>
  <r>
    <s v="10M17S17E05"/>
    <n v="9.7349999999999994"/>
    <n v="4.4157181199999993"/>
    <x v="0"/>
  </r>
  <r>
    <s v="10M17S17E06"/>
    <n v="10.035"/>
    <n v="4.5517957200000003"/>
    <x v="0"/>
  </r>
  <r>
    <s v="10M17S17E07"/>
    <n v="2372.3715793599999"/>
    <n v="1076.0887694250612"/>
    <x v="0"/>
  </r>
  <r>
    <s v="10M17S17E09"/>
    <n v="2253.1113008000002"/>
    <n v="1021.9932611524737"/>
    <x v="0"/>
  </r>
  <r>
    <s v="10M17S17E10"/>
    <n v="262.18294830000002"/>
    <n v="118.9240878852936"/>
    <x v="0"/>
  </r>
  <r>
    <s v="10M17S17E11"/>
    <n v="30974.337229080007"/>
    <n v="14049.711572412858"/>
    <x v="0"/>
  </r>
  <r>
    <s v="10M17S17E13"/>
    <n v="3726.8375411000002"/>
    <n v="1690.4636939426312"/>
    <x v="0"/>
  </r>
  <r>
    <s v="10M17S17E14"/>
    <n v="3480.0740982699999"/>
    <n v="1578.5337703824857"/>
    <x v="0"/>
  </r>
  <r>
    <s v="10M17S17E15"/>
    <n v="269.43027649999999"/>
    <n v="122.211417978188"/>
    <x v="0"/>
  </r>
  <r>
    <s v="10M17S17E16"/>
    <n v="413.48176169999994"/>
    <n v="187.55201925302637"/>
    <x v="0"/>
  </r>
  <r>
    <s v="10M17S17E18"/>
    <n v="6289.2090247599999"/>
    <n v="2852.7348999589381"/>
    <x v="0"/>
  </r>
  <r>
    <s v="10M17S17E19"/>
    <n v="2897.1241953699996"/>
    <n v="1314.1123580262688"/>
    <x v="0"/>
  </r>
  <r>
    <s v="10M17S17E20"/>
    <n v="22106.229198099994"/>
    <n v="10027.208714424572"/>
    <x v="0"/>
  </r>
  <r>
    <s v="10M17S17E21"/>
    <n v="310.22613034000005"/>
    <n v="140.71609091318129"/>
    <x v="0"/>
  </r>
  <r>
    <s v="10M17S17E22"/>
    <n v="2085.4978774400001"/>
    <n v="945.96515322376456"/>
    <x v="0"/>
  </r>
  <r>
    <s v="10M17S17E23"/>
    <n v="13804.940508399997"/>
    <n v="6261.8105750861714"/>
    <x v="0"/>
  </r>
  <r>
    <s v="10M17S17E25"/>
    <n v="50886.114269399979"/>
    <n v="23081.534343685675"/>
    <x v="0"/>
  </r>
  <r>
    <s v="10M17S17E26"/>
    <n v="12821.086206560001"/>
    <n v="5815.5421346059638"/>
    <x v="0"/>
  </r>
  <r>
    <s v="10M17S17E27"/>
    <n v="2523.2483534800003"/>
    <n v="1144.5252671517003"/>
    <x v="0"/>
  </r>
  <r>
    <s v="10M17S17E28"/>
    <n v="4276.9971392400003"/>
    <n v="1940.0116863821502"/>
    <x v="0"/>
  </r>
  <r>
    <s v="10M17S17E29"/>
    <n v="12581.801738820001"/>
    <n v="5707.004614314842"/>
    <x v="0"/>
  </r>
  <r>
    <s v="10M17S17E30"/>
    <n v="64479.40903445999"/>
    <n v="29247.344102758776"/>
    <x v="0"/>
  </r>
  <r>
    <s v="10M17S17E31"/>
    <n v="907.28182500000003"/>
    <n v="411.5357775654"/>
    <x v="0"/>
  </r>
  <r>
    <s v="10M17S17E32"/>
    <n v="4972.8584139000022"/>
    <n v="2255.6487936777298"/>
    <x v="0"/>
  </r>
  <r>
    <s v="10M17S17E33"/>
    <n v="4971.7779229400003"/>
    <n v="2255.1586916222004"/>
    <x v="0"/>
  </r>
  <r>
    <s v="10M17S17E34"/>
    <n v="17428.937333969992"/>
    <n v="7905.6265431901165"/>
    <x v="0"/>
  </r>
  <r>
    <s v="10M17S17E35"/>
    <n v="29056.433075779991"/>
    <n v="13179.765591709198"/>
    <x v="0"/>
  </r>
  <r>
    <s v="10M17S17E36"/>
    <n v="69.710467700000009"/>
    <n v="31.620110464978403"/>
    <x v="0"/>
  </r>
  <r>
    <s v="10M17S18E01"/>
    <n v="13216.813553159993"/>
    <n v="5995.0408932049477"/>
    <x v="0"/>
  </r>
  <r>
    <s v="10M17S18E02"/>
    <n v="4434.5930100399983"/>
    <n v="2011.4959126100628"/>
    <x v="0"/>
  </r>
  <r>
    <s v="10M17S18E03"/>
    <n v="2553.74247638"/>
    <n v="1158.357157346157"/>
    <x v="0"/>
  </r>
  <r>
    <s v="10M17S18E04"/>
    <n v="1053.7731030999998"/>
    <n v="477.98304938133515"/>
    <x v="0"/>
  </r>
  <r>
    <s v="10M17S18E05"/>
    <n v="13.05702496"/>
    <n v="5.9225620656563196"/>
    <x v="0"/>
  </r>
  <r>
    <s v="10M17S18E06"/>
    <n v="5.97228168"/>
    <n v="2.70897919179456"/>
    <x v="0"/>
  </r>
  <r>
    <s v="10M17S18E08"/>
    <n v="1248.1329593"/>
    <n v="566.14312527480558"/>
    <x v="0"/>
  </r>
  <r>
    <s v="10M17S18E09"/>
    <n v="207.06824621000001"/>
    <n v="93.924499934886327"/>
    <x v="0"/>
  </r>
  <r>
    <s v="10M17S18E10"/>
    <n v="4943.9985073299995"/>
    <n v="2242.5581709368289"/>
    <x v="0"/>
  </r>
  <r>
    <s v="10M17S18E11"/>
    <n v="21310.995111099997"/>
    <n v="9666.4968944340708"/>
    <x v="0"/>
  </r>
  <r>
    <s v="10M17S18E12"/>
    <n v="19362.029672800003"/>
    <n v="8782.4617633446996"/>
    <x v="0"/>
  </r>
  <r>
    <s v="10M17S18E13"/>
    <n v="25954.509071670007"/>
    <n v="11772.757678836942"/>
    <x v="0"/>
  </r>
  <r>
    <s v="10M17S18E14"/>
    <n v="23321.940259429994"/>
    <n v="10578.645526155369"/>
    <x v="0"/>
  </r>
  <r>
    <s v="10M17S18E15"/>
    <n v="1486.9920157800002"/>
    <n v="674.48768242168182"/>
    <x v="0"/>
  </r>
  <r>
    <s v="10M17S18E16"/>
    <n v="3527.2176102599997"/>
    <n v="1599.9176902730537"/>
    <x v="0"/>
  </r>
  <r>
    <s v="10M17S18E17"/>
    <n v="4435.1918538"/>
    <n v="2011.7675433488496"/>
    <x v="0"/>
  </r>
  <r>
    <s v="10M17S18E18"/>
    <n v="1010.7310551999999"/>
    <n v="458.45952079027836"/>
    <x v="0"/>
  </r>
  <r>
    <s v="10M17S18E19"/>
    <n v="12069.7502241"/>
    <n v="5474.7421436499671"/>
    <x v="0"/>
  </r>
  <r>
    <s v="10M17S18E20"/>
    <n v="7398.0723191999996"/>
    <n v="3355.706419410566"/>
    <x v="0"/>
  </r>
  <r>
    <s v="10M17S18E21"/>
    <n v="2748.2313809000002"/>
    <n v="1246.5757685251929"/>
    <x v="0"/>
  </r>
  <r>
    <s v="10M17S18E22"/>
    <n v="931.40991173999987"/>
    <n v="422.48008468597004"/>
    <x v="0"/>
  </r>
  <r>
    <s v="10M17S18E23"/>
    <n v="1806.1292015999998"/>
    <n v="819.24575681214708"/>
    <x v="0"/>
  </r>
  <r>
    <s v="10M17S18E24"/>
    <n v="9614.1252046000009"/>
    <n v="4360.8902798049239"/>
    <x v="0"/>
  </r>
  <r>
    <s v="10M17S18E25"/>
    <n v="8263.3937672999982"/>
    <n v="3748.2093056971407"/>
    <x v="0"/>
  </r>
  <r>
    <s v="10M17S18E26"/>
    <n v="900.32912050000004"/>
    <n v="408.38208642583601"/>
    <x v="0"/>
  </r>
  <r>
    <s v="10M17S18E27"/>
    <n v="640.45446799999991"/>
    <n v="290.50502304905598"/>
    <x v="0"/>
  </r>
  <r>
    <s v="10M17S18E28"/>
    <n v="34341.941226499992"/>
    <n v="15577.229804810584"/>
    <x v="0"/>
  </r>
  <r>
    <s v="10M17S18E29"/>
    <n v="35932.42664197"/>
    <n v="16298.661265384457"/>
    <x v="0"/>
  </r>
  <r>
    <s v="10M17S18E30"/>
    <n v="7605.0180338999971"/>
    <n v="3449.5753400327676"/>
    <x v="0"/>
  </r>
  <r>
    <s v="10M17S18E31"/>
    <n v="36998.748428480001"/>
    <n v="16782.336297171099"/>
    <x v="0"/>
  </r>
  <r>
    <s v="10M17S18E32"/>
    <n v="11814.117043099999"/>
    <n v="5358.7889778138151"/>
    <x v="0"/>
  </r>
  <r>
    <s v="10M17S18E33"/>
    <n v="42788.895478899998"/>
    <n v="19408.700678065208"/>
    <x v="0"/>
  </r>
  <r>
    <s v="10M17S18E34"/>
    <n v="30843.274988179997"/>
    <n v="13990.262788438542"/>
    <x v="0"/>
  </r>
  <r>
    <s v="10M17S18E35"/>
    <n v="20147.267536320014"/>
    <n v="9138.6393763344677"/>
    <x v="0"/>
  </r>
  <r>
    <s v="10M17S18E36"/>
    <n v="2831.8506700599987"/>
    <n v="1284.5048091338549"/>
    <x v="0"/>
  </r>
  <r>
    <s v="10M17S19E01"/>
    <n v="21222.886575259974"/>
    <n v="9626.5315674453213"/>
    <x v="0"/>
  </r>
  <r>
    <s v="10M17S19E02"/>
    <n v="21156.617509696018"/>
    <n v="9596.4724494580369"/>
    <x v="0"/>
  </r>
  <r>
    <s v="10M17S19E03"/>
    <n v="1038.9315328600001"/>
    <n v="471.25103185303317"/>
    <x v="0"/>
  </r>
  <r>
    <s v="10M17S19E04"/>
    <n v="27829.424986880003"/>
    <n v="12623.204538648873"/>
    <x v="0"/>
  </r>
  <r>
    <s v="10M17S19E05"/>
    <n v="20316.059789800005"/>
    <n v="9215.2021921749638"/>
    <x v="0"/>
  </r>
  <r>
    <s v="10M17S19E06"/>
    <n v="38757.910758730017"/>
    <n v="17580.278256873866"/>
    <x v="0"/>
  </r>
  <r>
    <s v="10M17S19E07"/>
    <n v="6435.7410219600006"/>
    <n v="2919.2006416328804"/>
    <x v="0"/>
  </r>
  <r>
    <s v="10M17S19E08"/>
    <n v="1876.4882986399998"/>
    <n v="851.16008035671473"/>
    <x v="0"/>
  </r>
  <r>
    <s v="10M17S19E09"/>
    <n v="5212.828937440001"/>
    <n v="2364.4975033912851"/>
    <x v="0"/>
  </r>
  <r>
    <s v="10M17S19E10"/>
    <n v="2191.0173549200008"/>
    <n v="993.82794405287302"/>
    <x v="0"/>
  </r>
  <r>
    <s v="10M17S19E11"/>
    <n v="11809.711908659998"/>
    <n v="5356.7908440729061"/>
    <x v="0"/>
  </r>
  <r>
    <s v="10M17S19E12"/>
    <n v="5920.2912609500045"/>
    <n v="2685.3967536368345"/>
    <x v="0"/>
  </r>
  <r>
    <s v="10M17S19E13"/>
    <n v="4466.3312006400001"/>
    <n v="2025.8921019606989"/>
    <x v="0"/>
  </r>
  <r>
    <s v="10M17S19E14"/>
    <n v="26629.467623039996"/>
    <n v="12078.913478069959"/>
    <x v="0"/>
  </r>
  <r>
    <s v="10M17S19E15"/>
    <n v="1022.1609442299998"/>
    <n v="463.64402701517406"/>
    <x v="0"/>
  </r>
  <r>
    <s v="10M17S19E16"/>
    <n v="931.01851504000012"/>
    <n v="422.30255027402376"/>
    <x v="0"/>
  </r>
  <r>
    <s v="10M17S19E17"/>
    <n v="515.69533763000004"/>
    <n v="233.91527958626696"/>
    <x v="0"/>
  </r>
  <r>
    <s v="10M17S19E18"/>
    <n v="4423.75757677"/>
    <n v="2006.5810467622578"/>
    <x v="0"/>
  </r>
  <r>
    <s v="10M17S19E19"/>
    <n v="4643.930260340001"/>
    <n v="2106.4496146481415"/>
    <x v="0"/>
  </r>
  <r>
    <s v="10M17S19E20"/>
    <n v="428.6725596"/>
    <n v="194.44244365408321"/>
    <x v="0"/>
  </r>
  <r>
    <s v="10M17S19E21"/>
    <n v="1190.6880080999999"/>
    <n v="540.08655497009511"/>
    <x v="0"/>
  </r>
  <r>
    <s v="10M17S19E22"/>
    <n v="657.14699829999995"/>
    <n v="298.07662125289357"/>
    <x v="0"/>
  </r>
  <r>
    <s v="10M17S19E23"/>
    <n v="1301.8093933599998"/>
    <n v="590.49032635294907"/>
    <x v="0"/>
  </r>
  <r>
    <s v="10M17S19E24"/>
    <n v="633.49845731000005"/>
    <n v="287.34983224815755"/>
    <x v="0"/>
  </r>
  <r>
    <s v="10M17S19E25"/>
    <n v="806.49488578000012"/>
    <n v="365.81962823072183"/>
    <x v="0"/>
  </r>
  <r>
    <s v="10M17S19E26"/>
    <n v="926.86336319999987"/>
    <n v="420.41780664061434"/>
    <x v="0"/>
  </r>
  <r>
    <s v="10M17S19E27"/>
    <n v="1868.1466100599998"/>
    <n v="847.37635715033548"/>
    <x v="0"/>
  </r>
  <r>
    <s v="10M17S19E28"/>
    <n v="11364.896677729999"/>
    <n v="5155.0262138449061"/>
    <x v="0"/>
  </r>
  <r>
    <s v="10M17S19E29"/>
    <n v="935.7271359299998"/>
    <n v="424.43834304076046"/>
    <x v="0"/>
  </r>
  <r>
    <s v="10M17S19E30"/>
    <n v="3435.8185734000008"/>
    <n v="1558.459818345653"/>
    <x v="0"/>
  </r>
  <r>
    <s v="10M17S19E31"/>
    <n v="2241.2013495899996"/>
    <n v="1016.5910025632271"/>
    <x v="0"/>
  </r>
  <r>
    <s v="10M17S19E32"/>
    <n v="65.351183200000008"/>
    <n v="29.642773890054404"/>
    <x v="0"/>
  </r>
  <r>
    <s v="10M17S19E33"/>
    <n v="3040.8691701599987"/>
    <n v="1379.3139286312141"/>
    <x v="0"/>
  </r>
  <r>
    <s v="10M17S19E34"/>
    <n v="1315.3953784999999"/>
    <n v="596.65282052457189"/>
    <x v="0"/>
  </r>
  <r>
    <s v="10M17S19E35"/>
    <n v="835.37710972000002"/>
    <n v="378.92037395211423"/>
    <x v="0"/>
  </r>
  <r>
    <s v="10M17S19E36"/>
    <n v="921.77436367999996"/>
    <n v="418.10947717033855"/>
    <x v="0"/>
  </r>
  <r>
    <s v="10M17S20E01"/>
    <n v="50616.921969340015"/>
    <n v="22959.430869916876"/>
    <x v="0"/>
  </r>
  <r>
    <s v="10M17S20E02"/>
    <n v="27403.862186410002"/>
    <n v="12430.172656858085"/>
    <x v="0"/>
  </r>
  <r>
    <s v="10M17S20E03"/>
    <n v="3088.77245864"/>
    <n v="1401.0424770594348"/>
    <x v="0"/>
  </r>
  <r>
    <s v="10M17S20E04"/>
    <n v="2247.2060709799998"/>
    <n v="1019.31469614796"/>
    <x v="0"/>
  </r>
  <r>
    <s v="10M17S20E05"/>
    <n v="67882.352590009992"/>
    <n v="30790.892076007811"/>
    <x v="0"/>
  </r>
  <r>
    <s v="10M17S20E06"/>
    <n v="928.03824299999985"/>
    <n v="420.95072271885596"/>
    <x v="0"/>
  </r>
  <r>
    <s v="10M17S20E08"/>
    <n v="4032.1108014699998"/>
    <n v="1828.9332026603802"/>
    <x v="0"/>
  </r>
  <r>
    <s v="10M17S20E09"/>
    <n v="7244.0802426799992"/>
    <n v="3285.8568454377059"/>
    <x v="0"/>
  </r>
  <r>
    <s v="10M17S20E10"/>
    <n v="1472.8890687100004"/>
    <n v="668.09069845430645"/>
    <x v="0"/>
  </r>
  <r>
    <s v="10M17S20E11"/>
    <n v="1050.2832856500002"/>
    <n v="476.40009610455485"/>
    <x v="0"/>
  </r>
  <r>
    <s v="10M17S20E12"/>
    <n v="7064.0954992200004"/>
    <n v="3204.2172056821983"/>
    <x v="0"/>
  </r>
  <r>
    <s v="10M17S20E13"/>
    <n v="784.05223804000002"/>
    <n v="355.63982275703967"/>
    <x v="0"/>
  </r>
  <r>
    <s v="10M17S20E14"/>
    <n v="994.57745865000015"/>
    <n v="451.13237862397085"/>
    <x v="0"/>
  </r>
  <r>
    <s v="10M17S20E15"/>
    <n v="274.70894129999994"/>
    <n v="124.60577810214957"/>
    <x v="0"/>
  </r>
  <r>
    <s v="10M17S20E16"/>
    <n v="15648.9294448"/>
    <n v="7098.2292047257215"/>
    <x v="0"/>
  </r>
  <r>
    <s v="10M17S20E17"/>
    <n v="4078.4701603100007"/>
    <n v="1849.9614369553337"/>
    <x v="0"/>
  </r>
  <r>
    <s v="10M17S20E18"/>
    <n v="1554.4364310499996"/>
    <n v="705.07992963283141"/>
    <x v="0"/>
  </r>
  <r>
    <s v="10M17S20E19"/>
    <n v="2448.9099902299999"/>
    <n v="1110.8059802884061"/>
    <x v="0"/>
  </r>
  <r>
    <s v="10M17S20E20"/>
    <n v="4359.2222623099997"/>
    <n v="1977.3083444057174"/>
    <x v="0"/>
  </r>
  <r>
    <s v="10M17S20E21"/>
    <n v="2818.3782931199994"/>
    <n v="1278.3938467328867"/>
    <x v="0"/>
  </r>
  <r>
    <s v="10M17S20E22"/>
    <n v="1265.5733487999998"/>
    <n v="574.0539464288895"/>
    <x v="0"/>
  </r>
  <r>
    <s v="10M17S20E23"/>
    <n v="1424.7116550199999"/>
    <n v="646.2378090238318"/>
    <x v="0"/>
  </r>
  <r>
    <s v="10M17S20E24"/>
    <n v="5071.3276344100004"/>
    <n v="2300.3136443473009"/>
    <x v="0"/>
  </r>
  <r>
    <s v="10M17S20E25"/>
    <n v="588.16984633999994"/>
    <n v="266.78913694105324"/>
    <x v="0"/>
  </r>
  <r>
    <s v="10M17S20E26"/>
    <n v="7073.9252651299994"/>
    <n v="3208.6759088608464"/>
    <x v="0"/>
  </r>
  <r>
    <s v="10M17S20E27"/>
    <n v="532.69522346999986"/>
    <n v="241.62629180420419"/>
    <x v="0"/>
  </r>
  <r>
    <s v="10M17S20E28"/>
    <n v="10782.094128959996"/>
    <n v="4890.6716401432222"/>
    <x v="0"/>
  </r>
  <r>
    <s v="10M17S20E29"/>
    <n v="13319.259754410001"/>
    <n v="6041.5096705223414"/>
    <x v="0"/>
  </r>
  <r>
    <s v="10M17S20E30"/>
    <n v="19853.544633930018"/>
    <n v="9005.4090175935853"/>
    <x v="0"/>
  </r>
  <r>
    <s v="10M17S20E31"/>
    <n v="542.94887229000017"/>
    <n v="246.27726487976577"/>
    <x v="0"/>
  </r>
  <r>
    <s v="10M17S20E32"/>
    <n v="8312.5473765799998"/>
    <n v="3770.5049896376754"/>
    <x v="0"/>
  </r>
  <r>
    <s v="10M17S20E33"/>
    <n v="5438.5232001800014"/>
    <n v="2466.8706154160473"/>
    <x v="0"/>
  </r>
  <r>
    <s v="10M17S20E34"/>
    <n v="3551.2078352599988"/>
    <n v="1610.7994644112534"/>
    <x v="0"/>
  </r>
  <r>
    <s v="10M17S20E35"/>
    <n v="12623.542784230001"/>
    <n v="5725.9380185844548"/>
    <x v="0"/>
  </r>
  <r>
    <s v="10M17S20E36"/>
    <n v="2083.1050943199994"/>
    <n v="944.87980594279713"/>
    <x v="0"/>
  </r>
  <r>
    <s v="10M17S21E01"/>
    <n v="94312.037984690018"/>
    <n v="42779.185933551511"/>
    <x v="0"/>
  </r>
  <r>
    <s v="10M17S21E02"/>
    <n v="16573.201057200007"/>
    <n v="7517.4714139374655"/>
    <x v="0"/>
  </r>
  <r>
    <s v="10M17S21E03"/>
    <n v="52191.669502280027"/>
    <n v="23673.723752878203"/>
    <x v="0"/>
  </r>
  <r>
    <s v="10M17S21E04"/>
    <n v="47422.739415950011"/>
    <n v="21510.575217159596"/>
    <x v="0"/>
  </r>
  <r>
    <s v="10M17S21E05"/>
    <n v="43695.106666799991"/>
    <n v="19819.750823207141"/>
    <x v="0"/>
  </r>
  <r>
    <s v="10M17S21E06"/>
    <n v="25290.761316499982"/>
    <n v="11471.687007073861"/>
    <x v="0"/>
  </r>
  <r>
    <s v="10M17S21E07"/>
    <n v="5392.967949920001"/>
    <n v="2446.2071183401131"/>
    <x v="0"/>
  </r>
  <r>
    <s v="10M17S21E08"/>
    <n v="26496.682607339986"/>
    <n v="12018.683257228558"/>
    <x v="0"/>
  </r>
  <r>
    <s v="10M17S21E09"/>
    <n v="14949.795907579995"/>
    <n v="6781.1078253110254"/>
    <x v="0"/>
  </r>
  <r>
    <s v="10M17S21E10"/>
    <n v="20456.211169989994"/>
    <n v="9278.7737370181021"/>
    <x v="0"/>
  </r>
  <r>
    <s v="10M17S21E11"/>
    <n v="62392.396380149999"/>
    <n v="28300.691858864997"/>
    <x v="0"/>
  </r>
  <r>
    <s v="10M17S21E12"/>
    <n v="22394.33833580001"/>
    <n v="10157.892714412197"/>
    <x v="0"/>
  </r>
  <r>
    <s v="10M17S21E13"/>
    <n v="30258.349417620022"/>
    <n v="13724.945229037101"/>
    <x v="0"/>
  </r>
  <r>
    <s v="10M17S21E14"/>
    <n v="21116.514897220004"/>
    <n v="9578.2822252598162"/>
    <x v="0"/>
  </r>
  <r>
    <s v="10M17S21E15"/>
    <n v="7908.0819737900019"/>
    <n v="3587.0427186553547"/>
    <x v="0"/>
  </r>
  <r>
    <s v="10M17S21E16"/>
    <n v="6968.3024653599987"/>
    <n v="3160.7662518675725"/>
    <x v="0"/>
  </r>
  <r>
    <s v="10M17S21E17"/>
    <n v="704.77463654999985"/>
    <n v="319.68013694198754"/>
    <x v="0"/>
  </r>
  <r>
    <s v="10M17S21E18"/>
    <n v="4210.4061634499994"/>
    <n v="1909.8065524916121"/>
    <x v="0"/>
  </r>
  <r>
    <s v="10M17S21E19"/>
    <n v="8505.1359527999994"/>
    <n v="3857.8616271024571"/>
    <x v="0"/>
  </r>
  <r>
    <s v="10M17S21E20"/>
    <n v="5459.8614555000004"/>
    <n v="2476.5494773231562"/>
    <x v="0"/>
  </r>
  <r>
    <s v="10M17S21E21"/>
    <n v="6084.9145691999993"/>
    <n v="2760.068569272566"/>
    <x v="0"/>
  </r>
  <r>
    <s v="10M17S21E22"/>
    <n v="5407.1559171799981"/>
    <n v="2452.6426667855098"/>
    <x v="0"/>
  </r>
  <r>
    <s v="10M17S21E23"/>
    <n v="9315.6501490099945"/>
    <n v="4225.5043823897413"/>
    <x v="0"/>
  </r>
  <r>
    <s v="10M17S21E24"/>
    <n v="5316.8210742400015"/>
    <n v="2411.6675047066706"/>
    <x v="0"/>
  </r>
  <r>
    <s v="10M17S21E26"/>
    <n v="2159.9136577000004"/>
    <n v="979.71955582345856"/>
    <x v="0"/>
  </r>
  <r>
    <s v="10M17S21E28"/>
    <n v="354.33469525999999"/>
    <n v="160.72338309237392"/>
    <x v="0"/>
  </r>
  <r>
    <s v="10M17S21E29"/>
    <n v="2159.0805311630006"/>
    <n v="979.34165629128779"/>
    <x v="0"/>
  </r>
  <r>
    <s v="10M17S21E30"/>
    <n v="894.06207499999994"/>
    <n v="405.53940472339997"/>
    <x v="0"/>
  </r>
  <r>
    <s v="10M17S22E04"/>
    <n v="15612.322610630003"/>
    <n v="7081.6246376008839"/>
    <x v="0"/>
  </r>
  <r>
    <s v="10M17S22E05"/>
    <n v="22193.05803462"/>
    <n v="10066.593580039354"/>
    <x v="0"/>
  </r>
  <r>
    <s v="10M17S22E06"/>
    <n v="31110.787632440028"/>
    <n v="14111.604383773736"/>
    <x v="0"/>
  </r>
  <r>
    <s v="10M17S22E07"/>
    <n v="35892.720871340025"/>
    <n v="16280.651045472865"/>
    <x v="0"/>
  </r>
  <r>
    <s v="10M17S22E08"/>
    <n v="20397.378616300022"/>
    <n v="9252.0877613247594"/>
    <x v="0"/>
  </r>
  <r>
    <s v="10M17S22E18"/>
    <n v="22225.199414580009"/>
    <n v="10081.172652858175"/>
    <x v="0"/>
  </r>
  <r>
    <s v="10M18S15E01"/>
    <n v="5479.6970481700009"/>
    <n v="2485.5467434735269"/>
    <x v="0"/>
  </r>
  <r>
    <s v="10M18S15E02"/>
    <n v="36500.017974080001"/>
    <n v="16556.116152898896"/>
    <x v="0"/>
  </r>
  <r>
    <s v="10M18S15E03"/>
    <n v="43393.774349799991"/>
    <n v="19683.068894874476"/>
    <x v="0"/>
  </r>
  <r>
    <s v="10M18S15E04"/>
    <n v="7347.5889847899998"/>
    <n v="3332.8075827888656"/>
    <x v="0"/>
  </r>
  <r>
    <s v="10M18S15E05"/>
    <n v="26418.703254749998"/>
    <n v="11983.312446728562"/>
    <x v="0"/>
  </r>
  <r>
    <s v="10M18S15E06"/>
    <n v="4267.8562577500006"/>
    <n v="1935.8654556653382"/>
    <x v="0"/>
  </r>
  <r>
    <s v="10M18S15E08"/>
    <n v="13576.133992149997"/>
    <n v="6158.0257697673014"/>
    <x v="0"/>
  </r>
  <r>
    <s v="10M18S15E09"/>
    <n v="51162.448188049966"/>
    <n v="23206.877198513961"/>
    <x v="0"/>
  </r>
  <r>
    <s v="10M18S15E10"/>
    <n v="24749.860778449991"/>
    <n v="11226.338850218688"/>
    <x v="0"/>
  </r>
  <r>
    <s v="10M18S15E11"/>
    <n v="25053.092392079991"/>
    <n v="11363.882284308347"/>
    <x v="0"/>
  </r>
  <r>
    <s v="10M18S15E12"/>
    <n v="28160.592663999989"/>
    <n v="12773.419547649082"/>
    <x v="0"/>
  </r>
  <r>
    <s v="10M18S15E13"/>
    <n v="15324.611689379997"/>
    <n v="6951.1212654092515"/>
    <x v="0"/>
  </r>
  <r>
    <s v="10M18S15E14"/>
    <n v="3191.7374616999996"/>
    <n v="1447.7465787274261"/>
    <x v="0"/>
  </r>
  <r>
    <s v="10M18S15E15"/>
    <n v="15102.193312749998"/>
    <n v="6850.2340691168965"/>
    <x v="0"/>
  </r>
  <r>
    <s v="10M18S15E16"/>
    <n v="7916.6543017599997"/>
    <n v="3590.9310580439219"/>
    <x v="0"/>
  </r>
  <r>
    <s v="10M18S15E22"/>
    <n v="4306.7850509"/>
    <n v="1953.5232448078327"/>
    <x v="0"/>
  </r>
  <r>
    <s v="10M18S15E23"/>
    <n v="8239.4606163399985"/>
    <n v="3737.3534198868924"/>
    <x v="0"/>
  </r>
  <r>
    <s v="10M18S15E25"/>
    <n v="1391.0540775999998"/>
    <n v="630.97100116673914"/>
    <x v="0"/>
  </r>
  <r>
    <s v="10M18S16E01"/>
    <n v="4673.9686106400004"/>
    <n v="2120.0747700374191"/>
    <x v="0"/>
  </r>
  <r>
    <s v="10M18S16E02"/>
    <n v="173.85917276000001"/>
    <n v="78.861129890553926"/>
    <x v="0"/>
  </r>
  <r>
    <s v="10M18S16E03"/>
    <n v="1030.2991735000001"/>
    <n v="467.33546270621201"/>
    <x v="0"/>
  </r>
  <r>
    <s v="10M18S16E05"/>
    <n v="3080.7523586000002"/>
    <n v="1397.4046238420913"/>
    <x v="0"/>
  </r>
  <r>
    <s v="10M18S16E06"/>
    <n v="7192.7636812000037"/>
    <n v="3262.5800636828722"/>
    <x v="0"/>
  </r>
  <r>
    <s v="10M18S16E07"/>
    <n v="3366.8409474000009"/>
    <n v="1527.1721190130611"/>
    <x v="0"/>
  </r>
  <r>
    <s v="10M18S16E08"/>
    <n v="30920.70897689999"/>
    <n v="14025.386226250021"/>
    <x v="0"/>
  </r>
  <r>
    <s v="10M18S16E09"/>
    <n v="1096.2463969"/>
    <n v="497.2485956626648"/>
    <x v="0"/>
  </r>
  <r>
    <s v="10M18S16E11"/>
    <n v="171.64441056000001"/>
    <n v="77.856531474731526"/>
    <x v="0"/>
  </r>
  <r>
    <s v="10M18S16E12"/>
    <n v="871.47405670000001"/>
    <n v="395.29366032666638"/>
    <x v="0"/>
  </r>
  <r>
    <s v="10M18S16E13"/>
    <n v="2817.4379158000002"/>
    <n v="1277.9672991035536"/>
    <x v="0"/>
  </r>
  <r>
    <s v="10M18S16E14"/>
    <n v="5376.2135467000035"/>
    <n v="2438.607455074748"/>
    <x v="0"/>
  </r>
  <r>
    <s v="10M18S16E15"/>
    <n v="348.82572662000001"/>
    <n v="158.22455898901904"/>
    <x v="0"/>
  </r>
  <r>
    <s v="10M18S16E16"/>
    <n v="1749.4353815999998"/>
    <n v="793.52989361070706"/>
    <x v="0"/>
  </r>
  <r>
    <s v="10M18S16E17"/>
    <n v="5218.6920836000008"/>
    <n v="2367.1569795842915"/>
    <x v="0"/>
  </r>
  <r>
    <s v="10M18S16E18"/>
    <n v="5756.0888646999992"/>
    <n v="2610.9158603170022"/>
    <x v="0"/>
  </r>
  <r>
    <s v="10M18S16E19"/>
    <n v="14837.613291539998"/>
    <n v="6730.2226881362103"/>
    <x v="0"/>
  </r>
  <r>
    <s v="10M18S16E20"/>
    <n v="5255.5090092"/>
    <n v="2383.8568425010462"/>
    <x v="0"/>
  </r>
  <r>
    <s v="10M18S16E21"/>
    <n v="3186.1944094999999"/>
    <n v="1445.2322945939238"/>
    <x v="0"/>
  </r>
  <r>
    <s v="10M18S16E22"/>
    <n v="3078.3003220099995"/>
    <n v="1396.2923996611596"/>
    <x v="0"/>
  </r>
  <r>
    <s v="10M18S16E23"/>
    <n v="9073.7010874000007"/>
    <n v="4115.7582236359412"/>
    <x v="0"/>
  </r>
  <r>
    <s v="10M18S16E25"/>
    <n v="2093.9743380000004"/>
    <n v="949.81000792209625"/>
    <x v="0"/>
  </r>
  <r>
    <s v="10M18S16E26"/>
    <n v="1796.0110652000001"/>
    <n v="814.65625108619838"/>
    <x v="0"/>
  </r>
  <r>
    <s v="10M18S16E27"/>
    <n v="36375.131396200006"/>
    <n v="16499.468600265154"/>
    <x v="0"/>
  </r>
  <r>
    <s v="10M18S16E28"/>
    <n v="1917.8023962999998"/>
    <n v="869.89982454250946"/>
    <x v="0"/>
  </r>
  <r>
    <s v="10M18S16E29"/>
    <n v="12403.274527579999"/>
    <n v="5626.026099514067"/>
    <x v="0"/>
  </r>
  <r>
    <s v="10M18S16E30"/>
    <n v="23954.875913079999"/>
    <n v="10865.740075165782"/>
    <x v="0"/>
  </r>
  <r>
    <s v="10M18S16E31"/>
    <n v="21224.938860840004"/>
    <n v="9627.4624677661395"/>
    <x v="0"/>
  </r>
  <r>
    <s v="10M18S16E33"/>
    <n v="21581.947993260004"/>
    <n v="9789.3989541587925"/>
    <x v="0"/>
  </r>
  <r>
    <s v="10M18S16E34"/>
    <n v="267.90044899999998"/>
    <n v="121.51750046280799"/>
    <x v="0"/>
  </r>
  <r>
    <s v="10M18S16E35"/>
    <n v="27865.089884480003"/>
    <n v="12639.381850881053"/>
    <x v="0"/>
  </r>
  <r>
    <s v="10M18S16E36"/>
    <n v="2394.7432828999995"/>
    <n v="1086.2363951771765"/>
    <x v="0"/>
  </r>
  <r>
    <s v="10M18S17E01"/>
    <n v="38399.616243300006"/>
    <n v="17417.758731030935"/>
    <x v="0"/>
  </r>
  <r>
    <s v="10M18S17E02"/>
    <n v="58847.95276108996"/>
    <n v="26692.960588808317"/>
    <x v="0"/>
  </r>
  <r>
    <s v="10M18S17E03"/>
    <n v="9615.6303732299984"/>
    <n v="4361.5730122541418"/>
    <x v="0"/>
  </r>
  <r>
    <s v="10M18S17E04"/>
    <n v="11397.637235020002"/>
    <n v="5169.8770687071928"/>
    <x v="0"/>
  </r>
  <r>
    <s v="10M18S17E05"/>
    <n v="13980.535612840002"/>
    <n v="6341.4591096993217"/>
    <x v="0"/>
  </r>
  <r>
    <s v="10M18S17E06"/>
    <n v="5807.5450498900009"/>
    <n v="2634.2559742697053"/>
    <x v="0"/>
  </r>
  <r>
    <s v="10M18S17E07"/>
    <n v="17984.057549880003"/>
    <n v="8157.4246321651699"/>
    <x v="0"/>
  </r>
  <r>
    <s v="10M18S17E08"/>
    <n v="116.60403380000001"/>
    <n v="52.890656899409606"/>
    <x v="0"/>
  </r>
  <r>
    <s v="10M18S17E09"/>
    <n v="2.14527044"/>
    <n v="0.97307750942047999"/>
    <x v="0"/>
  </r>
  <r>
    <s v="10M18S17E10"/>
    <n v="21439.514186740009"/>
    <n v="9724.7921189917743"/>
    <x v="0"/>
  </r>
  <r>
    <s v="10M18S17E11"/>
    <n v="20087.921417879996"/>
    <n v="9111.7204517790233"/>
    <x v="0"/>
  </r>
  <r>
    <s v="10M18S17E12"/>
    <n v="23806.248634579995"/>
    <n v="10798.323930656408"/>
    <x v="0"/>
  </r>
  <r>
    <s v="10M18S17E13"/>
    <n v="20078.72561920001"/>
    <n v="9107.549311064171"/>
    <x v="0"/>
  </r>
  <r>
    <s v="10M18S17E14"/>
    <n v="31780.357842080004"/>
    <n v="14415.316074304754"/>
    <x v="0"/>
  </r>
  <r>
    <s v="10M18S17E15"/>
    <n v="26900.716349279995"/>
    <n v="12201.949730302611"/>
    <x v="0"/>
  </r>
  <r>
    <s v="10M18S17E16"/>
    <n v="25237.236255620002"/>
    <n v="11447.408467659188"/>
    <x v="0"/>
  </r>
  <r>
    <s v="10M18S17E17"/>
    <n v="9725.0137099000003"/>
    <n v="4411.1884187009609"/>
    <x v="0"/>
  </r>
  <r>
    <s v="10M18S17E18"/>
    <n v="8483.493647199999"/>
    <n v="3848.044850420742"/>
    <x v="0"/>
  </r>
  <r>
    <s v="10M18S17E19"/>
    <n v="48292.563940440006"/>
    <n v="21905.120662872065"/>
    <x v="0"/>
  </r>
  <r>
    <s v="10M18S17E20"/>
    <n v="25137.735522700001"/>
    <n v="11402.275731212538"/>
    <x v="0"/>
  </r>
  <r>
    <s v="10M18S17E21"/>
    <n v="36309.958976610003"/>
    <n v="16469.906912118484"/>
    <x v="0"/>
  </r>
  <r>
    <s v="10M18S17E22"/>
    <n v="29848.05502814001"/>
    <n v="13538.838976324083"/>
    <x v="0"/>
  </r>
  <r>
    <s v="10M18S17E23"/>
    <n v="18676.805200920004"/>
    <n v="8471.6494246957063"/>
    <x v="0"/>
  </r>
  <r>
    <s v="10M18S17E24"/>
    <n v="58211.116355719998"/>
    <n v="26404.096690023744"/>
    <x v="0"/>
  </r>
  <r>
    <s v="10M18S17E25"/>
    <n v="379.86571901999997"/>
    <n v="172.30405122171982"/>
    <x v="0"/>
  </r>
  <r>
    <s v="10M18S17E26"/>
    <n v="27685.939761520007"/>
    <n v="12558.120788307382"/>
    <x v="0"/>
  </r>
  <r>
    <s v="10M18S17E27"/>
    <n v="14016.858541129997"/>
    <n v="6357.9348993882377"/>
    <x v="0"/>
  </r>
  <r>
    <s v="10M18S17E28"/>
    <n v="47058.433900344011"/>
    <n v="21345.329149724839"/>
    <x v="0"/>
  </r>
  <r>
    <s v="10M18S17E29"/>
    <n v="34512.383844899996"/>
    <n v="15654.541212975879"/>
    <x v="0"/>
  </r>
  <r>
    <s v="10M18S17E30"/>
    <n v="9053.0524262199997"/>
    <n v="4106.3921561139823"/>
    <x v="0"/>
  </r>
  <r>
    <s v="10M18S17E31"/>
    <n v="37644.251327599988"/>
    <n v="17075.131248188733"/>
    <x v="0"/>
  </r>
  <r>
    <s v="10M18S17E32"/>
    <n v="57370.166595915005"/>
    <n v="26022.648606574279"/>
    <x v="0"/>
  </r>
  <r>
    <s v="10M18S17E33"/>
    <n v="26523.521383300002"/>
    <n v="12030.857111293813"/>
    <x v="0"/>
  </r>
  <r>
    <s v="10M18S17E34"/>
    <n v="19343.293392669999"/>
    <n v="8773.9631365679707"/>
    <x v="0"/>
  </r>
  <r>
    <s v="10M18S17E35"/>
    <n v="24993.767092019996"/>
    <n v="11336.972802803533"/>
    <x v="0"/>
  </r>
  <r>
    <s v="10M18S17E36"/>
    <n v="40255.993729059992"/>
    <n v="18259.796707551781"/>
    <x v="0"/>
  </r>
  <r>
    <s v="10M18S18E01"/>
    <n v="14923.483571379998"/>
    <n v="6769.1727601093962"/>
    <x v="0"/>
  </r>
  <r>
    <s v="10M18S18E02"/>
    <n v="39504.534639899997"/>
    <n v="17918.940876381519"/>
    <x v="0"/>
  </r>
  <r>
    <s v="10M18S18E03"/>
    <n v="3686.2782686199998"/>
    <n v="1672.0663324198829"/>
    <x v="0"/>
  </r>
  <r>
    <s v="10M18S18E04"/>
    <n v="24883.730278099996"/>
    <n v="11287.060984303933"/>
    <x v="0"/>
  </r>
  <r>
    <s v="10M18S18E05"/>
    <n v="2618.2121883699997"/>
    <n v="1187.6001029471249"/>
    <x v="0"/>
  </r>
  <r>
    <s v="10M18S18E06"/>
    <n v="23029.332472400001"/>
    <n v="10445.920974820861"/>
    <x v="0"/>
  </r>
  <r>
    <s v="10M18S18E07"/>
    <n v="33597.2140917"/>
    <n v="15239.427534282386"/>
    <x v="0"/>
  </r>
  <r>
    <s v="10M18S18E08"/>
    <n v="16890.857869100008"/>
    <n v="7661.5580025608106"/>
    <x v="0"/>
  </r>
  <r>
    <s v="10M18S18E09"/>
    <n v="42847.373994879992"/>
    <n v="19435.226065085604"/>
    <x v="0"/>
  </r>
  <r>
    <s v="10M18S18E10"/>
    <n v="36891.36696444"/>
    <n v="16733.628924134267"/>
    <x v="0"/>
  </r>
  <r>
    <s v="10M18S18E11"/>
    <n v="50579.851936199986"/>
    <n v="22942.616199444823"/>
    <x v="0"/>
  </r>
  <r>
    <s v="10M18S18E12"/>
    <n v="108.81641910000002"/>
    <n v="49.358257172407207"/>
    <x v="0"/>
  </r>
  <r>
    <s v="10M18S18E13"/>
    <n v="6518.8835618000012"/>
    <n v="2956.9134325639861"/>
    <x v="0"/>
  </r>
  <r>
    <s v="10M18S18E14"/>
    <n v="36180.929503899999"/>
    <n v="16411.38017553301"/>
    <x v="0"/>
  </r>
  <r>
    <s v="10M18S18E15"/>
    <n v="11923.1272825"/>
    <n v="5408.2351503237396"/>
    <x v="0"/>
  </r>
  <r>
    <s v="10M18S18E16"/>
    <n v="19128.95440613999"/>
    <n v="8676.7406869898496"/>
    <x v="0"/>
  </r>
  <r>
    <s v="10M18S18E17"/>
    <n v="4143.313655259999"/>
    <n v="1879.3739275166934"/>
    <x v="0"/>
  </r>
  <r>
    <s v="10M18S18E18"/>
    <n v="36634.472630649965"/>
    <n v="16617.10370948178"/>
    <x v="0"/>
  </r>
  <r>
    <s v="10M18S18E19"/>
    <n v="3518.9699547"/>
    <n v="1596.1766196922824"/>
    <x v="0"/>
  </r>
  <r>
    <s v="10M18S18E20"/>
    <n v="8297.7283410300006"/>
    <n v="3763.7831936644798"/>
    <x v="0"/>
  </r>
  <r>
    <s v="10M18S18E21"/>
    <n v="43662.386721369992"/>
    <n v="19804.909317719656"/>
    <x v="0"/>
  </r>
  <r>
    <s v="10M18S18E22"/>
    <n v="7788.7095552400015"/>
    <n v="3532.8963445804229"/>
    <x v="0"/>
  </r>
  <r>
    <s v="10M18S18E23"/>
    <n v="3485.3905350999999"/>
    <n v="1580.945263597079"/>
    <x v="0"/>
  </r>
  <r>
    <s v="10M18S18E25"/>
    <n v="82.003337500000001"/>
    <n v="37.196057863299998"/>
    <x v="0"/>
  </r>
  <r>
    <s v="10M18S18E26"/>
    <n v="11871.537975800007"/>
    <n v="5384.8346535190767"/>
    <x v="0"/>
  </r>
  <r>
    <s v="10M18S18E27"/>
    <n v="19531.247661099998"/>
    <n v="8859.2176890936698"/>
    <x v="0"/>
  </r>
  <r>
    <s v="10M18S18E28"/>
    <n v="62064.01400684"/>
    <n v="28151.740241390569"/>
    <x v="0"/>
  </r>
  <r>
    <s v="10M18S18E29"/>
    <n v="32188.415036359995"/>
    <n v="14600.407553172603"/>
    <x v="0"/>
  </r>
  <r>
    <s v="10M18S18E30"/>
    <n v="38649.88186152"/>
    <n v="17531.277213330581"/>
    <x v="0"/>
  </r>
  <r>
    <s v="10M18S18E31"/>
    <n v="43783.73329757998"/>
    <n v="19859.951153915899"/>
    <x v="0"/>
  </r>
  <r>
    <s v="10M18S18E32"/>
    <n v="4420.3679996700002"/>
    <n v="2005.0435617063147"/>
    <x v="0"/>
  </r>
  <r>
    <s v="10M18S18E33"/>
    <n v="5078.8621094600012"/>
    <n v="2303.7312219541809"/>
    <x v="0"/>
  </r>
  <r>
    <s v="10M18S18E34"/>
    <n v="3541.3489222800004"/>
    <n v="1606.3275403548298"/>
    <x v="0"/>
  </r>
  <r>
    <s v="10M18S18E35"/>
    <n v="4133.9071937199997"/>
    <n v="1875.107231813842"/>
    <x v="0"/>
  </r>
  <r>
    <s v="10M18S18E36"/>
    <n v="448.31388930999998"/>
    <n v="203.3515936799015"/>
    <x v="0"/>
  </r>
  <r>
    <s v="10M19S16E01"/>
    <n v="7740.9361356399995"/>
    <n v="3511.2267036372186"/>
    <x v="0"/>
  </r>
  <r>
    <s v="10M19S16E02"/>
    <n v="27877.434564999989"/>
    <n v="12644.981299207475"/>
    <x v="0"/>
  </r>
  <r>
    <s v="10M19S16E03"/>
    <n v="21572.066794039991"/>
    <n v="9784.9169212421875"/>
    <x v="0"/>
  </r>
  <r>
    <s v="10M19S16E04"/>
    <n v="3045.9403427600005"/>
    <n v="1381.614171953194"/>
    <x v="0"/>
  </r>
  <r>
    <s v="10M19S16E05"/>
    <n v="14014.684049780002"/>
    <n v="6356.9485675078104"/>
    <x v="0"/>
  </r>
  <r>
    <s v="10M19S16E08"/>
    <n v="11697.683924180001"/>
    <n v="5305.9758465366549"/>
    <x v="0"/>
  </r>
  <r>
    <s v="10M19S16E09"/>
    <n v="3488.6249431000001"/>
    <n v="1582.4123651906152"/>
    <x v="0"/>
  </r>
  <r>
    <s v="10M19S16E10"/>
    <n v="30977.31026816001"/>
    <n v="14051.060119155236"/>
    <x v="0"/>
  </r>
  <r>
    <s v="10M19S16E11"/>
    <n v="22558.7023935"/>
    <n v="10232.446936072452"/>
    <x v="0"/>
  </r>
  <r>
    <s v="10M19S16E12"/>
    <n v="18934.798746300003"/>
    <n v="8588.673232931711"/>
    <x v="0"/>
  </r>
  <r>
    <s v="10M19S16E13"/>
    <n v="24793.759137270004"/>
    <n v="11246.250794592575"/>
    <x v="0"/>
  </r>
  <r>
    <s v="10M19S16E14"/>
    <n v="25401.972793659988"/>
    <n v="11522.131643421821"/>
    <x v="0"/>
  </r>
  <r>
    <s v="10M19S16E15"/>
    <n v="12541.395965420001"/>
    <n v="5688.676878746789"/>
    <x v="0"/>
  </r>
  <r>
    <s v="10M19S16E16"/>
    <n v="16337.84049312"/>
    <n v="7410.7137449552874"/>
    <x v="0"/>
  </r>
  <r>
    <s v="10M19S16E17"/>
    <n v="9785.0098660499971"/>
    <n v="4438.4021951613504"/>
    <x v="0"/>
  </r>
  <r>
    <s v="10M19S16E20"/>
    <n v="4650.5422126000003"/>
    <n v="2109.4487432976593"/>
    <x v="0"/>
  </r>
  <r>
    <s v="10M19S16E21"/>
    <n v="19201.492799019983"/>
    <n v="8709.6435216930713"/>
    <x v="0"/>
  </r>
  <r>
    <s v="10M19S16E22"/>
    <n v="7599.8868617399958"/>
    <n v="3447.2478813903681"/>
    <x v="0"/>
  </r>
  <r>
    <s v="10M19S16E23"/>
    <n v="5703.56678766"/>
    <n v="2587.0922663482747"/>
    <x v="0"/>
  </r>
  <r>
    <s v="10M19S16E24"/>
    <n v="22289.129771399999"/>
    <n v="10110.170951268869"/>
    <x v="0"/>
  </r>
  <r>
    <s v="10M19S16E25"/>
    <n v="7291.5672804499964"/>
    <n v="3307.3965858738748"/>
    <x v="0"/>
  </r>
  <r>
    <s v="10M19S16E26"/>
    <n v="29094.856580789998"/>
    <n v="13197.194186193696"/>
    <x v="0"/>
  </r>
  <r>
    <s v="10M19S16E27"/>
    <n v="14823.633290200001"/>
    <n v="6723.8814713683987"/>
    <x v="0"/>
  </r>
  <r>
    <s v="10M19S16E28"/>
    <n v="14137.627077839999"/>
    <n v="6412.7145414916013"/>
    <x v="0"/>
  </r>
  <r>
    <s v="10M19S16E29"/>
    <n v="21747.194945849995"/>
    <n v="9864.3536498779904"/>
    <x v="0"/>
  </r>
  <r>
    <s v="10M19S16E32"/>
    <n v="6753.8384741999989"/>
    <n v="3063.487101189326"/>
    <x v="0"/>
  </r>
  <r>
    <s v="10M19S16E33"/>
    <n v="35123.422030499976"/>
    <n v="15931.703245658546"/>
    <x v="0"/>
  </r>
  <r>
    <s v="10M19S16E34"/>
    <n v="37532.415027560004"/>
    <n v="17024.403197180996"/>
    <x v="0"/>
  </r>
  <r>
    <s v="10M19S16E35"/>
    <n v="50700.13038114996"/>
    <n v="22997.173539846572"/>
    <x v="0"/>
  </r>
  <r>
    <s v="10M19S16E36"/>
    <n v="12489.734276799996"/>
    <n v="5665.2435500822639"/>
    <x v="0"/>
  </r>
  <r>
    <s v="10M19S17E01"/>
    <n v="9541.6996126700069"/>
    <n v="4328.038610710214"/>
    <x v="0"/>
  </r>
  <r>
    <s v="10M19S17E02"/>
    <n v="49561.47138422999"/>
    <n v="22480.686928115651"/>
    <x v="0"/>
  </r>
  <r>
    <s v="10M19S17E03"/>
    <n v="24596.742503200003"/>
    <n v="11156.885625511495"/>
    <x v="0"/>
  </r>
  <r>
    <s v="10M19S17E04"/>
    <n v="9270.4643369599999"/>
    <n v="4205.0084595303606"/>
    <x v="0"/>
  </r>
  <r>
    <s v="10M19S17E05"/>
    <n v="17801.428856199997"/>
    <n v="8074.5857177414691"/>
    <x v="0"/>
  </r>
  <r>
    <s v="10M19S17E06"/>
    <n v="13609.451749359998"/>
    <n v="6173.1384378957"/>
    <x v="0"/>
  </r>
  <r>
    <s v="10M19S17E07"/>
    <n v="78361.466674700001"/>
    <n v="35544.13439191052"/>
    <x v="0"/>
  </r>
  <r>
    <s v="10M19S17E08"/>
    <n v="5629.1292028600001"/>
    <n v="2553.327973383673"/>
    <x v="0"/>
  </r>
  <r>
    <s v="10M19S17E09"/>
    <n v="6242.4540933999997"/>
    <n v="2831.5272371334927"/>
    <x v="0"/>
  </r>
  <r>
    <s v="10M19S17E10"/>
    <n v="15604.262301589997"/>
    <n v="7077.9685459028096"/>
    <x v="0"/>
  </r>
  <r>
    <s v="10M19S17E11"/>
    <n v="14696.022767049986"/>
    <n v="6665.9983589517369"/>
    <x v="0"/>
  </r>
  <r>
    <s v="10M19S17E12"/>
    <n v="1462.4924372599994"/>
    <n v="663.37486960163767"/>
    <x v="0"/>
  </r>
  <r>
    <s v="10M19S17E13"/>
    <n v="17822.900127880002"/>
    <n v="8084.3249148053455"/>
    <x v="0"/>
  </r>
  <r>
    <s v="10M19S17E14"/>
    <n v="2803.2206930000002"/>
    <n v="1271.518480579256"/>
    <x v="0"/>
  </r>
  <r>
    <s v="10M19S17E15"/>
    <n v="5251.7422014899985"/>
    <n v="2382.1482486582513"/>
    <x v="0"/>
  </r>
  <r>
    <s v="10M19S17E16"/>
    <n v="17837.383407129997"/>
    <n v="8090.8944144069092"/>
    <x v="0"/>
  </r>
  <r>
    <s v="10M19S17E17"/>
    <n v="21340.637636460011"/>
    <n v="9679.9425067971697"/>
    <x v="0"/>
  </r>
  <r>
    <s v="10M19S17E18"/>
    <n v="16516.930107900003"/>
    <n v="7491.9473615025781"/>
    <x v="0"/>
  </r>
  <r>
    <s v="10M19S17E19"/>
    <n v="47790.931343659984"/>
    <n v="21677.584130033418"/>
    <x v="0"/>
  </r>
  <r>
    <s v="10M19S17E20"/>
    <n v="17374.670391559997"/>
    <n v="7881.0114922484827"/>
    <x v="0"/>
  </r>
  <r>
    <s v="10M19S17E21"/>
    <n v="23108.74028201"/>
    <n v="10481.93972199748"/>
    <x v="0"/>
  </r>
  <r>
    <s v="10M19S17E22"/>
    <n v="18508.170832170006"/>
    <n v="8395.1582241056567"/>
    <x v="0"/>
  </r>
  <r>
    <s v="10M19S17E23"/>
    <n v="7585.6672423700002"/>
    <n v="3440.7979758010929"/>
    <x v="0"/>
  </r>
  <r>
    <s v="10M19S17E24"/>
    <n v="1238.5201495699998"/>
    <n v="561.78283168375538"/>
    <x v="0"/>
  </r>
  <r>
    <s v="10M19S17E25"/>
    <n v="10011.958084880001"/>
    <n v="4541.34409163689"/>
    <x v="0"/>
  </r>
  <r>
    <s v="10M19S17E26"/>
    <n v="12589.087572479999"/>
    <n v="5710.3094101763472"/>
    <x v="0"/>
  </r>
  <r>
    <s v="10M19S17E27"/>
    <n v="2404.3100295999998"/>
    <n v="1090.5757949463232"/>
    <x v="0"/>
  </r>
  <r>
    <s v="10M19S17E28"/>
    <n v="7742.0606974000002"/>
    <n v="3511.7367958550608"/>
    <x v="0"/>
  </r>
  <r>
    <s v="10M19S17E29"/>
    <n v="39594.121281280015"/>
    <n v="17959.576660218365"/>
    <x v="0"/>
  </r>
  <r>
    <s v="10M19S17E30"/>
    <n v="23304.748563930007"/>
    <n v="10570.84751061014"/>
    <x v="0"/>
  </r>
  <r>
    <s v="10M19S17E31"/>
    <n v="6663.5734573900027"/>
    <n v="3022.5436116844462"/>
    <x v="0"/>
  </r>
  <r>
    <s v="10M19S17E32"/>
    <n v="4374.5064944500009"/>
    <n v="1984.2411498305648"/>
    <x v="0"/>
  </r>
  <r>
    <s v="10M19S17E33"/>
    <n v="26133.051586359918"/>
    <n v="11853.743135160168"/>
    <x v="0"/>
  </r>
  <r>
    <s v="10M19S17E36"/>
    <n v="32.445917399999999"/>
    <n v="14.717208565300799"/>
    <x v="0"/>
  </r>
  <r>
    <s v="10M19S18E01"/>
    <n v="18139.809418199999"/>
    <n v="8228.0724336201729"/>
    <x v="0"/>
  </r>
  <r>
    <s v="10M19S18E02"/>
    <n v="7569.1215173000028"/>
    <n v="3433.2929672751429"/>
    <x v="0"/>
  </r>
  <r>
    <s v="10M19S18E03"/>
    <n v="13787.076513119999"/>
    <n v="6253.7076097391264"/>
    <x v="0"/>
  </r>
  <r>
    <s v="10M19S18E04"/>
    <n v="1306.7796877000003"/>
    <n v="592.74481210321858"/>
    <x v="0"/>
  </r>
  <r>
    <s v="10M19S18E05"/>
    <n v="9283.3518248600067"/>
    <n v="4210.8541209419"/>
    <x v="0"/>
  </r>
  <r>
    <s v="10M19S18E06"/>
    <n v="3652.5086537199977"/>
    <n v="1656.7487052581612"/>
    <x v="0"/>
  </r>
  <r>
    <s v="10M19S18E07"/>
    <n v="3214.833320639998"/>
    <n v="1458.2226755757379"/>
    <x v="0"/>
  </r>
  <r>
    <s v="10M19S18E08"/>
    <n v="6956.1559974500051"/>
    <n v="3155.2567111953426"/>
    <x v="0"/>
  </r>
  <r>
    <s v="10M19S18E09"/>
    <n v="6618.3119741"/>
    <n v="3002.0133649559671"/>
    <x v="0"/>
  </r>
  <r>
    <s v="10M19S18E10"/>
    <n v="30852.993678449991"/>
    <n v="13994.671108595488"/>
    <x v="0"/>
  </r>
  <r>
    <s v="10M19S18E11"/>
    <n v="12810.417820499999"/>
    <n v="5810.7030400362355"/>
    <x v="0"/>
  </r>
  <r>
    <s v="10M19S18E12"/>
    <n v="57344.205724599997"/>
    <n v="26010.872963032762"/>
    <x v="0"/>
  </r>
  <r>
    <s v="10M19S18E13"/>
    <n v="41803.5"/>
    <n v="18961.733172"/>
    <x v="0"/>
  </r>
  <r>
    <s v="10M19S18E14"/>
    <n v="24772.671337300002"/>
    <n v="11236.685537228583"/>
    <x v="0"/>
  </r>
  <r>
    <s v="10M19S18E15"/>
    <n v="23763.281664909995"/>
    <n v="10778.834456949855"/>
    <x v="0"/>
  </r>
  <r>
    <s v="10M19S18E16"/>
    <n v="2176.0762780099999"/>
    <n v="987.05079109511189"/>
    <x v="0"/>
  </r>
  <r>
    <s v="10M19S18E17"/>
    <n v="24016.053465920006"/>
    <n v="10893.489723713586"/>
    <x v="0"/>
  </r>
  <r>
    <s v="10M19S18E18"/>
    <n v="2626.1149095000001"/>
    <n v="1191.184714029924"/>
    <x v="0"/>
  </r>
  <r>
    <s v="10M19S18E19"/>
    <n v="1781.2132452099995"/>
    <n v="807.94407832129411"/>
    <x v="0"/>
  </r>
  <r>
    <s v="10M19S18E20"/>
    <n v="6444.5184742199999"/>
    <n v="2923.1820237583984"/>
    <x v="0"/>
  </r>
  <r>
    <s v="10M19S18E21"/>
    <n v="2298.3582686999998"/>
    <n v="1042.5169238161702"/>
    <x v="0"/>
  </r>
  <r>
    <s v="10M19S18E22"/>
    <n v="29150.7195675"/>
    <n v="13222.53319006146"/>
    <x v="0"/>
  </r>
  <r>
    <s v="10M19S18E23"/>
    <n v="28775.869462940002"/>
    <n v="13052.50418143388"/>
    <x v="0"/>
  </r>
  <r>
    <s v="10M19S18E24"/>
    <n v="15102.8865578"/>
    <n v="6850.5485195256178"/>
    <x v="0"/>
  </r>
  <r>
    <s v="10M19S18E25"/>
    <n v="6877.9877260000021"/>
    <n v="3119.8002086117931"/>
    <x v="0"/>
  </r>
  <r>
    <s v="10M19S18E26"/>
    <n v="12187.582053120001"/>
    <n v="5528.1897186388069"/>
    <x v="0"/>
  </r>
  <r>
    <s v="10M19S18E27"/>
    <n v="43561.013753339997"/>
    <n v="19758.927350404996"/>
    <x v="0"/>
  </r>
  <r>
    <s v="10M19S18E28"/>
    <n v="1297.3094470999999"/>
    <n v="588.44918672898314"/>
    <x v="0"/>
  </r>
  <r>
    <s v="10M19S18E29"/>
    <n v="5026.1284261199989"/>
    <n v="2279.8116450606226"/>
    <x v="0"/>
  </r>
  <r>
    <s v="10M19S18E30"/>
    <n v="5808.2059503099981"/>
    <n v="2634.5557534130126"/>
    <x v="0"/>
  </r>
  <r>
    <s v="10M19S18E31"/>
    <n v="6132.6329988600019"/>
    <n v="2781.7132672189059"/>
    <x v="0"/>
  </r>
  <r>
    <s v="10M19S18E32"/>
    <n v="12716.567597720006"/>
    <n v="5768.1333297850133"/>
    <x v="0"/>
  </r>
  <r>
    <s v="10M19S18E33"/>
    <n v="16187.894747290005"/>
    <n v="7342.6995542127679"/>
    <x v="0"/>
  </r>
  <r>
    <s v="10M19S18E34"/>
    <n v="56555.923463520026"/>
    <n v="25653.314435664975"/>
    <x v="0"/>
  </r>
  <r>
    <s v="10M19S18E35"/>
    <n v="34212.455668720002"/>
    <n v="15518.496191686043"/>
    <x v="0"/>
  </r>
  <r>
    <s v="10M19S18E36"/>
    <n v="26670.161136249997"/>
    <n v="12097.371730113908"/>
    <x v="0"/>
  </r>
  <r>
    <s v="10M20S15E08"/>
    <n v="34.065379499999999"/>
    <n v="15.451783618163999"/>
    <x v="0"/>
  </r>
  <r>
    <s v="10M20S15E09"/>
    <n v="1168.7333380500004"/>
    <n v="530.1280922727758"/>
    <x v="0"/>
  </r>
  <r>
    <s v="10M20S15E15"/>
    <n v="5.69383822"/>
    <n v="2.58267946588624"/>
    <x v="0"/>
  </r>
  <r>
    <s v="10M20S15E16"/>
    <n v="20380.429523459999"/>
    <n v="9244.3997884052678"/>
    <x v="0"/>
  </r>
  <r>
    <s v="10M20S15E20"/>
    <n v="207.5839011999999"/>
    <n v="94.158396913110352"/>
    <x v="0"/>
  </r>
  <r>
    <s v="10M20S15E21"/>
    <n v="3063.7039999999997"/>
    <n v="1389.6716247679999"/>
    <x v="0"/>
  </r>
  <r>
    <s v="10M20S15E22"/>
    <n v="26713.629626120004"/>
    <n v="12117.088689371025"/>
    <x v="0"/>
  </r>
  <r>
    <s v="10M20S15E26"/>
    <n v="5195.2090994"/>
    <n v="2356.5052858150448"/>
    <x v="0"/>
  </r>
  <r>
    <s v="10M20S15E27"/>
    <n v="3353.6608839"/>
    <n v="1521.1937476499688"/>
    <x v="0"/>
  </r>
  <r>
    <s v="10M20S15E28"/>
    <n v="449.69208940000004"/>
    <n v="203.97673421512482"/>
    <x v="0"/>
  </r>
  <r>
    <s v="10M20S15E34"/>
    <n v="1131.3237979499997"/>
    <n v="513.15942415973632"/>
    <x v="0"/>
  </r>
  <r>
    <s v="10M20S15E35"/>
    <n v="1932.5375269000001"/>
    <n v="876.58356190162488"/>
    <x v="0"/>
  </r>
  <r>
    <s v="10M20S15E36"/>
    <n v="1983.2245300000006"/>
    <n v="899.57478101176025"/>
    <x v="0"/>
  </r>
  <r>
    <s v="10M20S16E01"/>
    <n v="21543.134726799995"/>
    <n v="9771.7935669986637"/>
    <x v="0"/>
  </r>
  <r>
    <s v="10M20S16E02"/>
    <n v="9796.2870997600021"/>
    <n v="4443.5174581543388"/>
    <x v="0"/>
  </r>
  <r>
    <s v="10M20S16E03"/>
    <n v="9754.8105502600029"/>
    <n v="4424.7040271135347"/>
    <x v="0"/>
  </r>
  <r>
    <s v="10M20S16E04"/>
    <n v="8293.7480526999989"/>
    <n v="3761.977766720298"/>
    <x v="0"/>
  </r>
  <r>
    <s v="10M20S16E05"/>
    <n v="11590.850911269994"/>
    <n v="5257.5172465447795"/>
    <x v="0"/>
  </r>
  <r>
    <s v="10M20S16E08"/>
    <n v="7361.9521887999999"/>
    <n v="3339.3226172221694"/>
    <x v="0"/>
  </r>
  <r>
    <s v="10M20S16E09"/>
    <n v="57516.512118160004"/>
    <n v="26089.029764700434"/>
    <x v="0"/>
  </r>
  <r>
    <s v="10M20S16E10"/>
    <n v="17273.891204540007"/>
    <n v="7835.2988592497104"/>
    <x v="0"/>
  </r>
  <r>
    <s v="10M20S16E11"/>
    <n v="10545.253876459998"/>
    <n v="4783.242796331243"/>
    <x v="0"/>
  </r>
  <r>
    <s v="10M20S16E12"/>
    <n v="2089.4278487000001"/>
    <n v="947.7477567475305"/>
    <x v="0"/>
  </r>
  <r>
    <s v="10M20S16E13"/>
    <n v="3688.8310996999994"/>
    <n v="1673.2242761751222"/>
    <x v="0"/>
  </r>
  <r>
    <s v="10M20S16E14"/>
    <n v="10824.33534562"/>
    <n v="4909.8319180904673"/>
    <x v="0"/>
  </r>
  <r>
    <s v="10M20S16E15"/>
    <n v="54572.608831549995"/>
    <n v="24753.698785120425"/>
    <x v="0"/>
  </r>
  <r>
    <s v="10M20S16E16"/>
    <n v="229.97317713999999"/>
    <n v="104.31399336528688"/>
    <x v="0"/>
  </r>
  <r>
    <s v="10M20S16E21"/>
    <n v="937.31955069999981"/>
    <n v="425.16064964111433"/>
    <x v="0"/>
  </r>
  <r>
    <s v="10M20S16E22"/>
    <n v="233.60434720000001"/>
    <n v="105.9610630551424"/>
    <x v="0"/>
  </r>
  <r>
    <s v="10M20S16E23"/>
    <n v="56340.428222949995"/>
    <n v="25555.567518504333"/>
    <x v="0"/>
  </r>
  <r>
    <s v="10M20S16E24"/>
    <n v="34021.304700799992"/>
    <n v="15431.79164184527"/>
    <x v="0"/>
  </r>
  <r>
    <s v="10M20S16E25"/>
    <n v="10391.640449070002"/>
    <n v="4713.5649745745604"/>
    <x v="0"/>
  </r>
  <r>
    <s v="10M20S16E26"/>
    <n v="158.64967859999999"/>
    <n v="71.962225015531189"/>
    <x v="0"/>
  </r>
  <r>
    <s v="10M20S16E28"/>
    <n v="144.04467489999999"/>
    <n v="65.337512177240797"/>
    <x v="0"/>
  </r>
  <r>
    <s v="10M20S16E30"/>
    <n v="1714.4440127999999"/>
    <n v="777.65808865397753"/>
    <x v="0"/>
  </r>
  <r>
    <s v="10M20S16E32"/>
    <n v="1258.3049289"/>
    <n v="570.75704930960876"/>
    <x v="0"/>
  </r>
  <r>
    <s v="10M20S16E36"/>
    <n v="13483.750811960001"/>
    <n v="6116.1214982985603"/>
    <x v="0"/>
  </r>
  <r>
    <s v="10M20S17E02"/>
    <n v="2730.4706250999998"/>
    <n v="1238.5196317803591"/>
    <x v="0"/>
  </r>
  <r>
    <s v="10M20S17E03"/>
    <n v="6940.5826771699994"/>
    <n v="3148.1927777028945"/>
    <x v="0"/>
  </r>
  <r>
    <s v="10M20S17E04"/>
    <n v="23304.834746610002"/>
    <n v="10570.886602384324"/>
    <x v="0"/>
  </r>
  <r>
    <s v="10M20S17E05"/>
    <n v="45374.071311500004"/>
    <n v="20581.315754325908"/>
    <x v="0"/>
  </r>
  <r>
    <s v="10M20S17E06"/>
    <n v="27868.216549140016"/>
    <n v="12640.800080957517"/>
    <x v="0"/>
  </r>
  <r>
    <s v="10M20S17E07"/>
    <n v="3696.2007054999981"/>
    <n v="1676.5670704091551"/>
    <x v="0"/>
  </r>
  <r>
    <s v="10M20S17E08"/>
    <n v="8999.1878479999996"/>
    <n v="4081.9596143500157"/>
    <x v="0"/>
  </r>
  <r>
    <s v="10M20S17E09"/>
    <n v="3808.8938914399996"/>
    <n v="1727.6837980060523"/>
    <x v="0"/>
  </r>
  <r>
    <s v="10M20S17E10"/>
    <n v="1996.90084656"/>
    <n v="905.77824879284356"/>
    <x v="0"/>
  </r>
  <r>
    <s v="10M20S17E11"/>
    <n v="2.4849999999999999"/>
    <n v="1.1271761199999999"/>
    <x v="0"/>
  </r>
  <r>
    <s v="10M20S17E12"/>
    <n v="30550.752117719985"/>
    <n v="13857.576754580843"/>
    <x v="0"/>
  </r>
  <r>
    <s v="10M20S17E13"/>
    <n v="20612.580172309998"/>
    <n v="9349.7014655184357"/>
    <x v="0"/>
  </r>
  <r>
    <s v="10M20S17E14"/>
    <n v="4676.3089063300004"/>
    <n v="2121.1363094400376"/>
    <x v="0"/>
  </r>
  <r>
    <s v="10M20S17E15"/>
    <n v="23933.717748199997"/>
    <n v="10856.142900841533"/>
    <x v="0"/>
  </r>
  <r>
    <s v="10M20S17E16"/>
    <n v="26305.104450870007"/>
    <n v="11931.784938079029"/>
    <x v="0"/>
  </r>
  <r>
    <s v="10M20S17E17"/>
    <n v="60356.179884209996"/>
    <n v="27377.08034603858"/>
    <x v="0"/>
  </r>
  <r>
    <s v="10M20S17E18"/>
    <n v="17557.050685419999"/>
    <n v="7963.7377345010282"/>
    <x v="0"/>
  </r>
  <r>
    <s v="10M20S17E19"/>
    <n v="28400.598760809993"/>
    <n v="12882.284393113327"/>
    <x v="0"/>
  </r>
  <r>
    <s v="10M20S17E20"/>
    <n v="20042.223836100002"/>
    <n v="9090.9923942642727"/>
    <x v="0"/>
  </r>
  <r>
    <s v="10M20S17E21"/>
    <n v="32073.942999269999"/>
    <n v="14548.483952924877"/>
    <x v="0"/>
  </r>
  <r>
    <s v="10M20S17E22"/>
    <n v="17245.930328489998"/>
    <n v="7822.616029560435"/>
    <x v="0"/>
  </r>
  <r>
    <s v="10M20S17E23"/>
    <n v="34142.772527699977"/>
    <n v="15486.888476384487"/>
    <x v="0"/>
  </r>
  <r>
    <s v="10M20S17E24"/>
    <n v="24113.125678569995"/>
    <n v="10937.520902793922"/>
    <x v="0"/>
  </r>
  <r>
    <s v="10M20S17E25"/>
    <n v="27524.331728600002"/>
    <n v="12484.816677439132"/>
    <x v="0"/>
  </r>
  <r>
    <s v="10M20S17E26"/>
    <n v="10084.718623640001"/>
    <n v="4574.3476899341158"/>
    <x v="0"/>
  </r>
  <r>
    <s v="10M20S17E27"/>
    <n v="6945.7862446000008"/>
    <n v="3150.5530742606034"/>
    <x v="0"/>
  </r>
  <r>
    <s v="10M20S17E28"/>
    <n v="28145.378467290004"/>
    <n v="12766.518509735008"/>
    <x v="0"/>
  </r>
  <r>
    <s v="10M20S17E29"/>
    <n v="73048.486268289998"/>
    <n v="33134.208983406199"/>
    <x v="0"/>
  </r>
  <r>
    <s v="10M20S17E30"/>
    <n v="35271.516362359995"/>
    <n v="15998.877649835595"/>
    <x v="0"/>
  </r>
  <r>
    <s v="10M20S17E31"/>
    <n v="4351.4215743000004"/>
    <n v="1973.7700147298858"/>
    <x v="0"/>
  </r>
  <r>
    <s v="10M20S17E32"/>
    <n v="2998.9983221000002"/>
    <n v="1360.3216469179833"/>
    <x v="0"/>
  </r>
  <r>
    <s v="10M20S17E33"/>
    <n v="27333.934971349998"/>
    <n v="12398.454231524589"/>
    <x v="0"/>
  </r>
  <r>
    <s v="10M20S17E34"/>
    <n v="7327.8918979999989"/>
    <n v="3323.8731417976155"/>
    <x v="0"/>
  </r>
  <r>
    <s v="10M20S17E35"/>
    <n v="26068.700818890007"/>
    <n v="11824.554141841956"/>
    <x v="0"/>
  </r>
  <r>
    <s v="10M20S17E36"/>
    <n v="17402.989157800002"/>
    <n v="7893.8566580648185"/>
    <x v="0"/>
  </r>
  <r>
    <s v="10M20S18E01"/>
    <n v="1619.0488853100001"/>
    <n v="734.38762198553354"/>
    <x v="0"/>
  </r>
  <r>
    <s v="10M20S18E02"/>
    <n v="38094.844972680003"/>
    <n v="17279.516920847869"/>
    <x v="0"/>
  </r>
  <r>
    <s v="10M20S18E03"/>
    <n v="44050.349626680014"/>
    <n v="19980.886187865042"/>
    <x v="0"/>
  </r>
  <r>
    <s v="10M20S18E04"/>
    <n v="18837.829036639956"/>
    <n v="8544.6885483875903"/>
    <x v="0"/>
  </r>
  <r>
    <s v="10M20S18E05"/>
    <n v="76016.373306099995"/>
    <n v="34480.418800660511"/>
    <x v="0"/>
  </r>
  <r>
    <s v="10M20S18E06"/>
    <n v="149.73302560000002"/>
    <n v="67.917702547955201"/>
    <x v="0"/>
  </r>
  <r>
    <s v="10M20S18E07"/>
    <n v="5451.6659176900021"/>
    <n v="2472.8320469368432"/>
    <x v="0"/>
  </r>
  <r>
    <s v="10M20S18E08"/>
    <n v="25156.556637529997"/>
    <n v="11410.812838330507"/>
    <x v="0"/>
  </r>
  <r>
    <s v="10M20S18E09"/>
    <n v="28440.628540259997"/>
    <n v="12900.441580833613"/>
    <x v="0"/>
  </r>
  <r>
    <s v="10M20S18E10"/>
    <n v="46678.551263800007"/>
    <n v="21173.017424849571"/>
    <x v="0"/>
  </r>
  <r>
    <s v="10M20S18E11"/>
    <n v="48358.709317520006"/>
    <n v="21935.123676752533"/>
    <x v="0"/>
  </r>
  <r>
    <s v="10M20S18E12"/>
    <n v="2814.7966319800007"/>
    <n v="1276.7692338930724"/>
    <x v="0"/>
  </r>
  <r>
    <s v="10M20S18E13"/>
    <n v="85127.322434699992"/>
    <n v="38613.072437800438"/>
    <x v="0"/>
  </r>
  <r>
    <s v="10M20S18E14"/>
    <n v="93675.004474099987"/>
    <n v="42490.232629415957"/>
    <x v="0"/>
  </r>
  <r>
    <s v="10M20S18E15"/>
    <n v="2417.8314742000002"/>
    <n v="1096.7090140453265"/>
    <x v="0"/>
  </r>
  <r>
    <s v="10M20S18E16"/>
    <n v="9587.1550645999978"/>
    <n v="4348.6568400620417"/>
    <x v="0"/>
  </r>
  <r>
    <s v="10M20S18E17"/>
    <n v="15100.143419730002"/>
    <n v="6849.3042540421711"/>
    <x v="0"/>
  </r>
  <r>
    <s v="10M20S18E18"/>
    <n v="10822.263036099999"/>
    <n v="4908.891935070671"/>
    <x v="0"/>
  </r>
  <r>
    <s v="10M20S18E19"/>
    <n v="2154.4566360799995"/>
    <n v="977.24429447279908"/>
    <x v="0"/>
  </r>
  <r>
    <s v="10M20S18E20"/>
    <n v="9815.3035836799991"/>
    <n v="4452.1431831285781"/>
    <x v="0"/>
  </r>
  <r>
    <s v="10M20S18E21"/>
    <n v="43915.655171050006"/>
    <n v="19919.789860346915"/>
    <x v="0"/>
  </r>
  <r>
    <s v="10M20S18E22"/>
    <n v="53089.674836740007"/>
    <n v="24081.051788546574"/>
    <x v="0"/>
  </r>
  <r>
    <s v="10M20S18E23"/>
    <n v="49328.152197799995"/>
    <n v="22374.855211704496"/>
    <x v="0"/>
  </r>
  <r>
    <s v="10M20S18E26"/>
    <n v="22501.217800180006"/>
    <n v="10206.372384419248"/>
    <x v="0"/>
  </r>
  <r>
    <s v="10M20S18E27"/>
    <n v="1369.5755754999998"/>
    <n v="621.22852444219586"/>
    <x v="0"/>
  </r>
  <r>
    <s v="10M20S18E29"/>
    <n v="21514.674828539995"/>
    <n v="9758.8843848271135"/>
    <x v="0"/>
  </r>
  <r>
    <s v="10M20S18E30"/>
    <n v="16725.065883899999"/>
    <n v="7586.3560844099684"/>
    <x v="0"/>
  </r>
  <r>
    <s v="10M20S18E31"/>
    <n v="23678.899607740001"/>
    <n v="10740.559430874002"/>
    <x v="0"/>
  </r>
  <r>
    <s v="10M20S18E32"/>
    <n v="10823.642715289996"/>
    <n v="4909.5177465138195"/>
    <x v="0"/>
  </r>
  <r>
    <s v="10M20S18E33"/>
    <n v="23479.725186029995"/>
    <n v="10650.215506581717"/>
    <x v="0"/>
  </r>
  <r>
    <s v="10M21S15E01"/>
    <n v="3005.9380604300004"/>
    <n v="1363.4694567065646"/>
    <x v="0"/>
  </r>
  <r>
    <s v="10M21S15E02"/>
    <n v="2191.6697635000005"/>
    <n v="994.12387136549216"/>
    <x v="0"/>
  </r>
  <r>
    <s v="10M21S15E10"/>
    <n v="4.7828244800000004"/>
    <n v="2.1694509215321602"/>
    <x v="0"/>
  </r>
  <r>
    <s v="10M21S15E11"/>
    <n v="412.97176255000005"/>
    <n v="187.32068771857962"/>
    <x v="0"/>
  </r>
  <r>
    <s v="10M21S15E12"/>
    <n v="932.0175017900001"/>
    <n v="422.75568267192972"/>
    <x v="0"/>
  </r>
  <r>
    <s v="10M21S15E13"/>
    <n v="3.6681039499999999"/>
    <n v="1.6638226068883999"/>
    <x v="0"/>
  </r>
  <r>
    <s v="10M21S16E01"/>
    <n v="34146.536356899996"/>
    <n v="15488.595719198984"/>
    <x v="0"/>
  </r>
  <r>
    <s v="10M21S16E03"/>
    <n v="1428.4461145"/>
    <n v="647.931729968284"/>
    <x v="0"/>
  </r>
  <r>
    <s v="10M21S16E05"/>
    <n v="9918.5450796000005"/>
    <n v="4498.9726997459229"/>
    <x v="0"/>
  </r>
  <r>
    <s v="10M21S16E06"/>
    <n v="742.57188250000002"/>
    <n v="336.82466532694002"/>
    <x v="0"/>
  </r>
  <r>
    <s v="10M21S16E07"/>
    <n v="1293.1773397300001"/>
    <n v="586.57489588281021"/>
    <x v="0"/>
  </r>
  <r>
    <s v="10M21S16E08"/>
    <n v="16119.80109692"/>
    <n v="7311.8128191541364"/>
    <x v="0"/>
  </r>
  <r>
    <s v="10M21S16E09"/>
    <n v="15158.027394400007"/>
    <n v="6875.5599618806882"/>
    <x v="0"/>
  </r>
  <r>
    <s v="10M21S16E10"/>
    <n v="4287.8763752399982"/>
    <n v="1944.9464207978613"/>
    <x v="0"/>
  </r>
  <r>
    <s v="10M21S16E11"/>
    <n v="6421.3794159699992"/>
    <n v="2912.6863320486636"/>
    <x v="0"/>
  </r>
  <r>
    <s v="10M21S16E12"/>
    <n v="844.87243793999994"/>
    <n v="383.22737887008043"/>
    <x v="0"/>
  </r>
  <r>
    <s v="10M21S16E14"/>
    <n v="12676.404711479998"/>
    <n v="5749.9157658896347"/>
    <x v="0"/>
  </r>
  <r>
    <s v="10M21S16E16"/>
    <n v="13469.359434680004"/>
    <n v="6109.5936846953718"/>
    <x v="0"/>
  </r>
  <r>
    <s v="10M21S16E17"/>
    <n v="14037.001689000001"/>
    <n v="6367.0716701168885"/>
    <x v="0"/>
  </r>
  <r>
    <s v="10M21S16E18"/>
    <n v="1164.96284902"/>
    <n v="528.41782861267984"/>
    <x v="0"/>
  </r>
  <r>
    <s v="10M21S16E21"/>
    <n v="4.53"/>
    <n v="2.0547717599999999"/>
    <x v="0"/>
  </r>
  <r>
    <s v="10M21S16E22"/>
    <n v="9646.631640399999"/>
    <n v="4375.6349390323167"/>
    <x v="0"/>
  </r>
  <r>
    <s v="10M21S16E23"/>
    <n v="10279.244772800002"/>
    <n v="4662.5831949838985"/>
    <x v="0"/>
  </r>
  <r>
    <s v="10M21S16E27"/>
    <n v="1.095"/>
    <n v="0.49668323999999997"/>
    <x v="0"/>
  </r>
  <r>
    <s v="10M21S17E01"/>
    <n v="15641.833811939998"/>
    <n v="7095.0106824254872"/>
    <x v="0"/>
  </r>
  <r>
    <s v="10M21S17E02"/>
    <n v="1706.3918270199999"/>
    <n v="774.00568160165585"/>
    <x v="0"/>
  </r>
  <r>
    <s v="10M21S17E03"/>
    <n v="32054.025469380002"/>
    <n v="14539.449520707014"/>
    <x v="0"/>
  </r>
  <r>
    <s v="10M21S17E04"/>
    <n v="4029.1978624000003"/>
    <n v="1827.611916801741"/>
    <x v="0"/>
  </r>
  <r>
    <s v="10M21S17E05"/>
    <n v="3357.2803907000007"/>
    <n v="1522.8355269783947"/>
    <x v="0"/>
  </r>
  <r>
    <s v="10M21S17E06"/>
    <n v="4832.7166116999988"/>
    <n v="2192.081593334226"/>
    <x v="0"/>
  </r>
  <r>
    <s v="10M21S17E07"/>
    <n v="3447.5484033000016"/>
    <n v="1563.7803753496544"/>
    <x v="0"/>
  </r>
  <r>
    <s v="10M21S17E08"/>
    <n v="26208.861088400001"/>
    <n v="11888.129718809532"/>
    <x v="0"/>
  </r>
  <r>
    <s v="10M21S17E09"/>
    <n v="4021.8446074000003"/>
    <n v="1824.2765391597809"/>
    <x v="0"/>
  </r>
  <r>
    <s v="10M21S17E10"/>
    <n v="3863.4987954199992"/>
    <n v="1752.4521456121483"/>
    <x v="0"/>
  </r>
  <r>
    <s v="10M21S17E11"/>
    <n v="16877.064285020002"/>
    <n v="7655.3013431707923"/>
    <x v="0"/>
  </r>
  <r>
    <s v="10M21S17E12"/>
    <n v="16690.429448460003"/>
    <n v="7570.6452743858699"/>
    <x v="0"/>
  </r>
  <r>
    <s v="10M21S17E13"/>
    <n v="42247.393485279994"/>
    <n v="19163.079705775122"/>
    <x v="0"/>
  </r>
  <r>
    <s v="10M21S17E14"/>
    <n v="41126.435514099998"/>
    <n v="18654.622137711645"/>
    <x v="0"/>
  </r>
  <r>
    <s v="10M21S17E15"/>
    <n v="9487.3550191200047"/>
    <n v="4303.3883378326809"/>
    <x v="0"/>
  </r>
  <r>
    <s v="10M21S17E16"/>
    <n v="2266.30392102"/>
    <n v="1027.9773281433038"/>
    <x v="0"/>
  </r>
  <r>
    <s v="10M21S17E17"/>
    <n v="8.179419639999999"/>
    <n v="3.7101193133468797"/>
    <x v="0"/>
  </r>
  <r>
    <s v="10M21S17E22"/>
    <n v="250.43935939000002"/>
    <n v="113.59728990442889"/>
    <x v="0"/>
  </r>
  <r>
    <s v="10M21S17E23"/>
    <n v="2923.5249274800003"/>
    <n v="1326.0875189055082"/>
    <x v="0"/>
  </r>
  <r>
    <s v="10M21S17E24"/>
    <n v="21226.867622999998"/>
    <n v="9628.3373388518157"/>
    <x v="0"/>
  </r>
  <r>
    <s v="10M21S17E25"/>
    <n v="0.59300227000000005"/>
    <n v="0.26898108565384005"/>
    <x v="0"/>
  </r>
  <r>
    <s v="10M21S17E26"/>
    <n v="2.6372315199999998"/>
    <n v="1.19622711961984"/>
    <x v="0"/>
  </r>
  <r>
    <s v="10M21S18E03"/>
    <n v="1971.2734456699993"/>
    <n v="894.15386476834635"/>
    <x v="0"/>
  </r>
  <r>
    <s v="10M21S18E04"/>
    <n v="2157.7390258999999"/>
    <n v="978.73316023603275"/>
    <x v="0"/>
  </r>
  <r>
    <s v="10M21S18E05"/>
    <n v="37015.99163235"/>
    <n v="16790.157676500901"/>
    <x v="0"/>
  </r>
  <r>
    <s v="10M21S18E06"/>
    <n v="6852.3005873300017"/>
    <n v="3108.1487280081901"/>
    <x v="0"/>
  </r>
  <r>
    <s v="10M21S18E07"/>
    <n v="4372.59018182"/>
    <n v="1983.3719257520975"/>
    <x v="0"/>
  </r>
  <r>
    <s v="10M21S18E08"/>
    <n v="36712.597522250006"/>
    <n v="16652.540535312426"/>
    <x v="0"/>
  </r>
  <r>
    <s v="10M21S18E09"/>
    <n v="1267.86828747"/>
    <n v="575.09491225009231"/>
    <x v="0"/>
  </r>
  <r>
    <s v="10M21S18E17"/>
    <n v="263.96629860000007"/>
    <n v="119.73300131457123"/>
    <x v="0"/>
  </r>
  <r>
    <s v="10M21S18E18"/>
    <n v="33868.840340750001"/>
    <n v="15362.635027841474"/>
    <x v="0"/>
  </r>
  <r>
    <s v="10M21S18E19"/>
    <n v="4934.6880687199991"/>
    <n v="2238.335030466842"/>
    <x v="0"/>
  </r>
  <r>
    <s v="10M22S16E01"/>
    <n v="1875.5359481000003"/>
    <n v="850.72810177057534"/>
    <x v="0"/>
  </r>
  <r>
    <s v="10M22S17E07"/>
    <n v="611.70083846000011"/>
    <n v="277.46260671874836"/>
    <x v="0"/>
  </r>
  <r>
    <s v="10M22S17E18"/>
    <n v="405.69383956000001"/>
    <n v="184.01948007369953"/>
    <x v="0"/>
  </r>
  <r>
    <s v="15M25S18E04"/>
    <n v="731.97529740000004"/>
    <n v="332.0181390982608"/>
    <x v="1"/>
  </r>
  <r>
    <s v="15M25S18E05"/>
    <n v="2379.3605958999997"/>
    <n v="1079.2589314154727"/>
    <x v="1"/>
  </r>
  <r>
    <s v="15M25S18E08"/>
    <n v="1162.9747457999999"/>
    <n v="527.51604089691352"/>
    <x v="1"/>
  </r>
  <r>
    <s v="15M25S19E01"/>
    <n v="9870.0099146499997"/>
    <n v="4476.9575372059226"/>
    <x v="1"/>
  </r>
  <r>
    <s v="15M25S19E12"/>
    <n v="11088.254380539996"/>
    <n v="5029.5434809778981"/>
    <x v="1"/>
  </r>
  <r>
    <s v="15M25S19E13"/>
    <n v="6430.8143680999992"/>
    <n v="2916.9659508552149"/>
    <x v="1"/>
  </r>
  <r>
    <s v="15M25S19E14"/>
    <n v="6214.9882531999983"/>
    <n v="2819.0689517454935"/>
    <x v="1"/>
  </r>
  <r>
    <s v="15M25S19E15"/>
    <n v="1604.1172599999998"/>
    <n v="727.61475619791986"/>
    <x v="1"/>
  </r>
  <r>
    <s v="15M25S19E20"/>
    <n v="3480.6273388899995"/>
    <n v="1578.7847159017927"/>
    <x v="1"/>
  </r>
  <r>
    <s v="15M25S19E22"/>
    <n v="485.58266170000007"/>
    <n v="220.25641068582644"/>
    <x v="1"/>
  </r>
  <r>
    <s v="15M25S19E23"/>
    <n v="654.6800088"/>
    <n v="296.95761455160959"/>
    <x v="1"/>
  </r>
  <r>
    <s v="15M25S19E24"/>
    <n v="6243.6655693999992"/>
    <n v="2832.0767529552845"/>
    <x v="1"/>
  </r>
  <r>
    <s v="15M25S19E25"/>
    <n v="8603.1720643000008"/>
    <n v="3902.330022989966"/>
    <x v="1"/>
  </r>
  <r>
    <s v="15M25S19E26"/>
    <n v="28162.010022140003"/>
    <n v="12774.062449962528"/>
    <x v="1"/>
  </r>
  <r>
    <s v="15M25S19E28"/>
    <n v="35728.911496450004"/>
    <n v="16206.34842349775"/>
    <x v="1"/>
  </r>
  <r>
    <s v="15M25S19E29"/>
    <n v="9715.0632836799996"/>
    <n v="4406.6749849709786"/>
    <x v="1"/>
  </r>
  <r>
    <s v="15M25S19E30"/>
    <n v="4942.2739297800008"/>
    <n v="2241.7759163567703"/>
    <x v="1"/>
  </r>
  <r>
    <s v="15M25S19E32"/>
    <n v="3378.2627256599994"/>
    <n v="1532.3529462575705"/>
    <x v="1"/>
  </r>
  <r>
    <s v="15M25S19E33"/>
    <n v="5221.9116854000022"/>
    <n v="2368.6173652039579"/>
    <x v="1"/>
  </r>
  <r>
    <s v="15M25S19E34"/>
    <n v="38945.954048669992"/>
    <n v="17665.573188844319"/>
    <x v="1"/>
  </r>
  <r>
    <s v="15M25S19E36"/>
    <n v="10369.81298913"/>
    <n v="4703.664213365455"/>
    <x v="1"/>
  </r>
  <r>
    <s v="15M25S20E03"/>
    <n v="15258.360298"/>
    <n v="6921.070164290416"/>
    <x v="1"/>
  </r>
  <r>
    <s v="15M25S20E04"/>
    <n v="15462.421312300001"/>
    <n v="7013.6306078887819"/>
    <x v="1"/>
  </r>
  <r>
    <s v="15M25S20E05"/>
    <n v="2340.3637602600002"/>
    <n v="1061.570278743854"/>
    <x v="1"/>
  </r>
  <r>
    <s v="15M25S20E06"/>
    <n v="16006.959288500002"/>
    <n v="7260.6286775892931"/>
    <x v="1"/>
  </r>
  <r>
    <s v="15M25S20E07"/>
    <n v="19278.686169819997"/>
    <n v="8744.6578171409928"/>
    <x v="1"/>
  </r>
  <r>
    <s v="15M25S20E08"/>
    <n v="8019.8444177399988"/>
    <n v="3637.7372691315213"/>
    <x v="1"/>
  </r>
  <r>
    <s v="15M25S20E09"/>
    <n v="17256.364206999995"/>
    <n v="7827.3487533815414"/>
    <x v="1"/>
  </r>
  <r>
    <s v="15M25S20E10"/>
    <n v="14707.748786600006"/>
    <n v="6671.3171876114702"/>
    <x v="1"/>
  </r>
  <r>
    <s v="15M25S20E14"/>
    <n v="247.24370569999999"/>
    <n v="112.14776695587439"/>
    <x v="1"/>
  </r>
  <r>
    <s v="15M25S20E15"/>
    <n v="722.68384519999995"/>
    <n v="327.80361071195836"/>
    <x v="1"/>
  </r>
  <r>
    <s v="15M25S20E16"/>
    <n v="22465.229155629997"/>
    <n v="10190.048223160522"/>
    <x v="1"/>
  </r>
  <r>
    <s v="15M25S20E17"/>
    <n v="45255.683077880007"/>
    <n v="20527.615798661747"/>
    <x v="1"/>
  </r>
  <r>
    <s v="15M25S20E18"/>
    <n v="21081.700909480001"/>
    <n v="9562.4908789328529"/>
    <x v="1"/>
  </r>
  <r>
    <s v="15M25S20E19"/>
    <n v="44363.785375959997"/>
    <n v="20123.058136252446"/>
    <x v="1"/>
  </r>
  <r>
    <s v="15M25S20E20"/>
    <n v="28937.865379310002"/>
    <n v="13125.984233131981"/>
    <x v="1"/>
  </r>
  <r>
    <s v="15M25S20E21"/>
    <n v="21443.228770180009"/>
    <n v="9726.4770243234907"/>
    <x v="1"/>
  </r>
  <r>
    <s v="15M25S20E22"/>
    <n v="17111.055511980001"/>
    <n v="7761.4378917900322"/>
    <x v="1"/>
  </r>
  <r>
    <s v="15M25S20E23"/>
    <n v="13866.438423899999"/>
    <n v="6289.7055375736481"/>
    <x v="1"/>
  </r>
  <r>
    <s v="15M25S20E24"/>
    <n v="712.59800710000002"/>
    <n v="323.22875523650322"/>
    <x v="1"/>
  </r>
  <r>
    <s v="15M25S20E25"/>
    <n v="13413.404903299996"/>
    <n v="6084.213156897652"/>
    <x v="1"/>
  </r>
  <r>
    <s v="15M25S20E26"/>
    <n v="18811.26571521"/>
    <n v="8532.6396382935345"/>
    <x v="1"/>
  </r>
  <r>
    <s v="15M25S20E27"/>
    <n v="38600.276515319994"/>
    <n v="17508.776625137027"/>
    <x v="1"/>
  </r>
  <r>
    <s v="15M25S20E28"/>
    <n v="32661.042053050001"/>
    <n v="14814.787386927055"/>
    <x v="1"/>
  </r>
  <r>
    <s v="15M25S20E29"/>
    <n v="15019.921329699999"/>
    <n v="6812.9161557812822"/>
    <x v="1"/>
  </r>
  <r>
    <s v="15M25S20E30"/>
    <n v="39603.294883140006"/>
    <n v="17963.737732633243"/>
    <x v="1"/>
  </r>
  <r>
    <s v="15M25S20E31"/>
    <n v="9992.7595095300021"/>
    <n v="4532.6357714467331"/>
    <x v="1"/>
  </r>
  <r>
    <s v="15M25S20E32"/>
    <n v="33119.430280599998"/>
    <n v="15022.708619837915"/>
    <x v="1"/>
  </r>
  <r>
    <s v="15M25S20E34"/>
    <n v="178.03209532"/>
    <n v="80.753934180389436"/>
    <x v="1"/>
  </r>
  <r>
    <s v="15M25S20E35"/>
    <n v="7138.975752620001"/>
    <n v="3238.1822895824116"/>
    <x v="1"/>
  </r>
  <r>
    <s v="15M25S20E36"/>
    <n v="11589.9833304"/>
    <n v="5257.1237188027972"/>
    <x v="1"/>
  </r>
  <r>
    <s v="15M25S21E30"/>
    <n v="544.20199390000005"/>
    <n v="246.84567081708883"/>
    <x v="1"/>
  </r>
  <r>
    <s v="15M25S21E31"/>
    <n v="707.30041800000004"/>
    <n v="320.82581120145602"/>
    <x v="1"/>
  </r>
  <r>
    <s v="15M25S21E32"/>
    <n v="174.6866034"/>
    <n v="79.2364458094128"/>
    <x v="1"/>
  </r>
  <r>
    <s v="15M25S22E01"/>
    <n v="5251.1155193000004"/>
    <n v="2381.8639906303256"/>
    <x v="1"/>
  </r>
  <r>
    <s v="15M25S22E02"/>
    <n v="5251.1155192999995"/>
    <n v="2381.8639906303251"/>
    <x v="1"/>
  </r>
  <r>
    <s v="15M25S22E03"/>
    <n v="2092.9717463000002"/>
    <n v="949.3552403477097"/>
    <x v="1"/>
  </r>
  <r>
    <s v="15M25S22E11"/>
    <n v="3168.6835527000003"/>
    <n v="1437.2895100362985"/>
    <x v="1"/>
  </r>
  <r>
    <s v="15M25S22E12"/>
    <n v="1369.0380301000005"/>
    <n v="620.98469814911937"/>
    <x v="1"/>
  </r>
  <r>
    <s v="15M25S22E14"/>
    <n v="963.80067749999989"/>
    <n v="437.17227690857993"/>
    <x v="1"/>
  </r>
  <r>
    <s v="15M25S23E05"/>
    <n v="3205.2426781000004"/>
    <n v="1453.8724368447354"/>
    <x v="1"/>
  </r>
  <r>
    <s v="15M25S23E06"/>
    <n v="2317.3543097500005"/>
    <n v="1051.1333760681223"/>
    <x v="1"/>
  </r>
  <r>
    <s v="15M25S23E07"/>
    <n v="2472.6592642000005"/>
    <n v="1121.5784609670065"/>
    <x v="1"/>
  </r>
  <r>
    <s v="15M25S23E08"/>
    <n v="816.76858418000006"/>
    <n v="370.47969563537458"/>
    <x v="1"/>
  </r>
  <r>
    <s v="15M25S23E13"/>
    <n v="259.87981330000002"/>
    <n v="117.87940427437361"/>
    <x v="1"/>
  </r>
  <r>
    <s v="15M25S23E20"/>
    <n v="0.83199060000000002"/>
    <n v="0.37738428023519999"/>
    <x v="1"/>
  </r>
  <r>
    <s v="15M25S23E24"/>
    <n v="14731.425131400001"/>
    <n v="6682.0565882019891"/>
    <x v="1"/>
  </r>
  <r>
    <s v="15M25S23E25"/>
    <n v="27602.965268060005"/>
    <n v="12520.484221869874"/>
    <x v="1"/>
  </r>
  <r>
    <s v="15M25S23E26"/>
    <n v="10820.486729419999"/>
    <n v="4908.086216571076"/>
    <x v="1"/>
  </r>
  <r>
    <s v="15M25S23E31"/>
    <n v="1825.3567911"/>
    <n v="827.96723758863118"/>
    <x v="1"/>
  </r>
  <r>
    <s v="15M25S23E32"/>
    <n v="1323.6577141"/>
    <n v="600.4005498540472"/>
    <x v="1"/>
  </r>
  <r>
    <s v="15M25S23E36"/>
    <n v="639.09414860000004"/>
    <n v="289.88799305177122"/>
    <x v="1"/>
  </r>
  <r>
    <s v="15M25S24E02"/>
    <n v="1662.6329891000003"/>
    <n v="754.15702279184734"/>
    <x v="1"/>
  </r>
  <r>
    <s v="15M25S24E03"/>
    <n v="158.866928"/>
    <n v="72.060767605376"/>
    <x v="1"/>
  </r>
  <r>
    <s v="15M25S24E04"/>
    <n v="1.2800000000000001E-2"/>
    <n v="5.8059776000000006E-3"/>
    <x v="1"/>
  </r>
  <r>
    <s v="15M25S24E08"/>
    <n v="1075.2188499000001"/>
    <n v="487.71066856384084"/>
    <x v="1"/>
  </r>
  <r>
    <s v="15M25S24E09"/>
    <n v="166.07031007"/>
    <n v="75.328164085271439"/>
    <x v="1"/>
  </r>
  <r>
    <s v="15M25S24E10"/>
    <n v="5868.9052062000019"/>
    <n v="2662.0884502906711"/>
    <x v="1"/>
  </r>
  <r>
    <s v="15M25S24E11"/>
    <n v="9933.8721295599971"/>
    <n v="4505.924926991378"/>
    <x v="1"/>
  </r>
  <r>
    <s v="15M25S24E12"/>
    <n v="630.08885649999991"/>
    <n v="285.80326459754798"/>
    <x v="1"/>
  </r>
  <r>
    <s v="15M25S24E13"/>
    <n v="2639.5631126999988"/>
    <n v="1197.2847114158178"/>
    <x v="1"/>
  </r>
  <r>
    <s v="15M25S24E14"/>
    <n v="23382.245029080001"/>
    <n v="10605.999287230456"/>
    <x v="1"/>
  </r>
  <r>
    <s v="15M25S24E17"/>
    <n v="6467.9221476099983"/>
    <n v="2933.7977427787141"/>
    <x v="1"/>
  </r>
  <r>
    <s v="15M25S24E18"/>
    <n v="691.34998704999998"/>
    <n v="313.59082332598359"/>
    <x v="1"/>
  </r>
  <r>
    <s v="15M25S24E19"/>
    <n v="3468.6946496499995"/>
    <n v="1573.3721435240425"/>
    <x v="1"/>
  </r>
  <r>
    <s v="15M25S24E20"/>
    <n v="726.3655473099999"/>
    <n v="329.47360133543748"/>
    <x v="1"/>
  </r>
  <r>
    <s v="15M25S24E21"/>
    <n v="600.01743992000002"/>
    <n v="272.16311060819265"/>
    <x v="1"/>
  </r>
  <r>
    <s v="15M25S24E22"/>
    <n v="20164.393453200006"/>
    <n v="9146.4075552238974"/>
    <x v="1"/>
  </r>
  <r>
    <s v="15M25S24E23"/>
    <n v="31775.029991540006"/>
    <n v="14412.899403922615"/>
    <x v="1"/>
  </r>
  <r>
    <s v="15M25S24E24"/>
    <n v="9807.4416774000001"/>
    <n v="4448.5770853352205"/>
    <x v="1"/>
  </r>
  <r>
    <s v="15M25S24E25"/>
    <n v="5858.4465819800062"/>
    <n v="2657.344502013475"/>
    <x v="1"/>
  </r>
  <r>
    <s v="15M25S24E26"/>
    <n v="24590.406485"/>
    <n v="11154.011658344119"/>
    <x v="1"/>
  </r>
  <r>
    <s v="15M25S24E27"/>
    <n v="24787.735432140009"/>
    <n v="11243.518490135251"/>
    <x v="1"/>
  </r>
  <r>
    <s v="15M25S24E28"/>
    <n v="1464.3679714999998"/>
    <n v="664.22559692862797"/>
    <x v="1"/>
  </r>
  <r>
    <s v="15M25S24E29"/>
    <n v="266.4571545"/>
    <n v="120.86283362396399"/>
    <x v="1"/>
  </r>
  <r>
    <s v="15M25S24E30"/>
    <n v="3221.1054846000002"/>
    <n v="1461.0676789706833"/>
    <x v="1"/>
  </r>
  <r>
    <s v="15M25S24E31"/>
    <n v="203.1863318"/>
    <n v="92.163694613825598"/>
    <x v="1"/>
  </r>
  <r>
    <s v="15M25S24E32"/>
    <n v="4538.9811624799995"/>
    <n v="2058.8455434516277"/>
    <x v="1"/>
  </r>
  <r>
    <s v="15M25S24E33"/>
    <n v="4884.4970516000003"/>
    <n v="2215.5687866293474"/>
    <x v="1"/>
  </r>
  <r>
    <s v="15M25S24E34"/>
    <n v="8757.1729137600032"/>
    <n v="3972.1835762982273"/>
    <x v="1"/>
  </r>
  <r>
    <s v="15M25S24E35"/>
    <n v="8630.2714581599976"/>
    <n v="3914.6220912497097"/>
    <x v="1"/>
  </r>
  <r>
    <s v="15M25S24E36"/>
    <n v="3431.9079749599996"/>
    <n v="1556.686002178056"/>
    <x v="1"/>
  </r>
  <r>
    <s v="15M25S25E03"/>
    <n v="1193.9065729800002"/>
    <n v="541.54647025114423"/>
    <x v="1"/>
  </r>
  <r>
    <s v="15M25S25E04"/>
    <n v="8592.0045035000021"/>
    <n v="3897.2645067515728"/>
    <x v="1"/>
  </r>
  <r>
    <s v="15M25S25E08"/>
    <n v="194.88788899999997"/>
    <n v="88.399587347287991"/>
    <x v="1"/>
  </r>
  <r>
    <s v="15M25S25E09"/>
    <n v="7739.8680324600009"/>
    <n v="3510.7422205795965"/>
    <x v="1"/>
  </r>
  <r>
    <s v="15M25S25E15"/>
    <n v="872.01955610000005"/>
    <n v="395.54109449051123"/>
    <x v="1"/>
  </r>
  <r>
    <s v="15M25S25E17"/>
    <n v="2136.34570648"/>
    <n v="969.02932169367614"/>
    <x v="1"/>
  </r>
  <r>
    <s v="15M25S25E18"/>
    <n v="935.19996355000035"/>
    <n v="424.19922186657175"/>
    <x v="1"/>
  </r>
  <r>
    <s v="15M25S25E19"/>
    <n v="12642.627841350002"/>
    <n v="5734.5948478136297"/>
    <x v="1"/>
  </r>
  <r>
    <s v="15M25S25E20"/>
    <n v="2230.6067452000002"/>
    <n v="1011.7853747687585"/>
    <x v="1"/>
  </r>
  <r>
    <s v="15M25S25E21"/>
    <n v="9346.2918836399949"/>
    <n v="4239.4032280840329"/>
    <x v="1"/>
  </r>
  <r>
    <s v="15M25S25E22"/>
    <n v="19382.998884949993"/>
    <n v="8791.9732302222365"/>
    <x v="1"/>
  </r>
  <r>
    <s v="15M25S25E23"/>
    <n v="7233.6322682000018"/>
    <n v="3281.1177277973752"/>
    <x v="1"/>
  </r>
  <r>
    <s v="15M25S25E24"/>
    <n v="526.14858774999993"/>
    <n v="238.65679021469796"/>
    <x v="1"/>
  </r>
  <r>
    <s v="15M25S25E25"/>
    <n v="1140.3379021200003"/>
    <n v="517.2481496984152"/>
    <x v="1"/>
  </r>
  <r>
    <s v="15M25S25E26"/>
    <n v="8173.3865252299975"/>
    <n v="3707.3827407521248"/>
    <x v="1"/>
  </r>
  <r>
    <s v="15M25S25E27"/>
    <n v="14509.113669579998"/>
    <n v="6581.2178876121307"/>
    <x v="1"/>
  </r>
  <r>
    <s v="15M25S25E28"/>
    <n v="45626.671429220027"/>
    <n v="20695.893146922772"/>
    <x v="1"/>
  </r>
  <r>
    <s v="15M25S25E29"/>
    <n v="31757.593302040008"/>
    <n v="14404.990261058931"/>
    <x v="1"/>
  </r>
  <r>
    <s v="15M25S25E30"/>
    <n v="22986.958170469985"/>
    <n v="10426.700330459822"/>
    <x v="1"/>
  </r>
  <r>
    <s v="15M25S25E31"/>
    <n v="12211.961559309999"/>
    <n v="5539.2480676105406"/>
    <x v="1"/>
  </r>
  <r>
    <s v="15M25S25E32"/>
    <n v="4809.9216121299996"/>
    <n v="2181.7419638892707"/>
    <x v="1"/>
  </r>
  <r>
    <s v="15M25S25E33"/>
    <n v="9557.928205350001"/>
    <n v="4335.3997705211177"/>
    <x v="1"/>
  </r>
  <r>
    <s v="15M25S25E34"/>
    <n v="23995.726034309962"/>
    <n v="10884.269363354724"/>
    <x v="1"/>
  </r>
  <r>
    <s v="15M25S25E35"/>
    <n v="11282.479097999998"/>
    <n v="5117.6422590200154"/>
    <x v="1"/>
  </r>
  <r>
    <s v="15M25S25E36"/>
    <n v="21910.498947710013"/>
    <n v="9938.4270386896806"/>
    <x v="1"/>
  </r>
  <r>
    <s v="15M25S26E01"/>
    <n v="73529.055074649965"/>
    <n v="33352.191149420629"/>
    <x v="1"/>
  </r>
  <r>
    <s v="15M25S26E02"/>
    <n v="29809.884101570013"/>
    <n v="13521.524949399345"/>
    <x v="1"/>
  </r>
  <r>
    <s v="15M25S26E03"/>
    <n v="20760.046307909997"/>
    <n v="9416.5909248975113"/>
    <x v="1"/>
  </r>
  <r>
    <s v="15M25S26E04"/>
    <n v="25241.832627500007"/>
    <n v="11449.493345172983"/>
    <x v="1"/>
  </r>
  <r>
    <s v="15M25S26E05"/>
    <n v="6742.2921280200044"/>
    <n v="3058.24977093285"/>
    <x v="1"/>
  </r>
  <r>
    <s v="15M25S26E06"/>
    <n v="8.0000000000000004E-4"/>
    <n v="3.6287360000000004E-4"/>
    <x v="1"/>
  </r>
  <r>
    <s v="15M25S26E07"/>
    <n v="8405.50841339"/>
    <n v="3812.6713722463969"/>
    <x v="1"/>
  </r>
  <r>
    <s v="15M25S26E08"/>
    <n v="36143.643354949985"/>
    <n v="16394.467476658472"/>
    <x v="1"/>
  </r>
  <r>
    <s v="15M25S26E09"/>
    <n v="44549.755245430017"/>
    <n v="20207.412581285091"/>
    <x v="1"/>
  </r>
  <r>
    <s v="15M25S26E10"/>
    <n v="25756.738578159999"/>
    <n v="11683.050565144749"/>
    <x v="1"/>
  </r>
  <r>
    <s v="15M25S26E11"/>
    <n v="13645.283701079998"/>
    <n v="6189.3915245402786"/>
    <x v="1"/>
  </r>
  <r>
    <s v="15M25S26E12"/>
    <n v="26544.217262060029"/>
    <n v="12040.244596332332"/>
    <x v="1"/>
  </r>
  <r>
    <s v="15M25S26E13"/>
    <n v="15131.630232359998"/>
    <n v="6863.5864203566362"/>
    <x v="1"/>
  </r>
  <r>
    <s v="15M25S26E14"/>
    <n v="12211.611938760008"/>
    <n v="5539.0894825260293"/>
    <x v="1"/>
  </r>
  <r>
    <s v="15M25S26E15"/>
    <n v="90636.996691879962"/>
    <n v="41112.216603463217"/>
    <x v="1"/>
  </r>
  <r>
    <s v="15M25S26E16"/>
    <n v="56299.863964410069"/>
    <n v="25537.167895344694"/>
    <x v="1"/>
  </r>
  <r>
    <s v="15M25S26E17"/>
    <n v="40164.629442049954"/>
    <n v="18218.354597878322"/>
    <x v="1"/>
  </r>
  <r>
    <s v="15M25S26E18"/>
    <n v="17139.781260479998"/>
    <n v="7774.4676615036433"/>
    <x v="1"/>
  </r>
  <r>
    <s v="15M25S26E19"/>
    <n v="22197.446295599988"/>
    <n v="10068.58406011379"/>
    <x v="1"/>
  </r>
  <r>
    <s v="15M25S26E20"/>
    <n v="36829.904844639976"/>
    <n v="16705.750198289934"/>
    <x v="1"/>
  </r>
  <r>
    <s v="15M25S26E21"/>
    <n v="24307.996235089977"/>
    <n v="11025.912628266933"/>
    <x v="1"/>
  </r>
  <r>
    <s v="15M25S26E22"/>
    <n v="27450.152021120011"/>
    <n v="12451.169355563869"/>
    <x v="1"/>
  </r>
  <r>
    <s v="15M25S26E23"/>
    <n v="22654.778691809999"/>
    <n v="10276.026376375481"/>
    <x v="1"/>
  </r>
  <r>
    <s v="15M25S26E24"/>
    <n v="22523.815324060008"/>
    <n v="10216.622440471026"/>
    <x v="1"/>
  </r>
  <r>
    <s v="15M25S26E25"/>
    <n v="21987.160325369987"/>
    <n v="9973.2000263052232"/>
    <x v="1"/>
  </r>
  <r>
    <s v="15M25S26E26"/>
    <n v="42397.823749480027"/>
    <n v="19231.313670174146"/>
    <x v="1"/>
  </r>
  <r>
    <s v="15M25S26E27"/>
    <n v="29403.76473653"/>
    <n v="13337.312454372115"/>
    <x v="1"/>
  </r>
  <r>
    <s v="15M25S26E28"/>
    <n v="7707.2905892000035"/>
    <n v="3495.9653529364082"/>
    <x v="1"/>
  </r>
  <r>
    <s v="15M25S26E29"/>
    <n v="1814.5230955199997"/>
    <n v="823.05315994310774"/>
    <x v="1"/>
  </r>
  <r>
    <s v="15M25S26E30"/>
    <n v="41251.409272059958"/>
    <n v="18711.309234532222"/>
    <x v="1"/>
  </r>
  <r>
    <s v="15M25S26E31"/>
    <n v="14153.253001100004"/>
    <n v="6419.8023352749524"/>
    <x v="1"/>
  </r>
  <r>
    <s v="15M25S26E32"/>
    <n v="26137.790145029983"/>
    <n v="11855.892507464439"/>
    <x v="1"/>
  </r>
  <r>
    <s v="15M25S26E33"/>
    <n v="47084.643013280023"/>
    <n v="21357.217393679712"/>
    <x v="1"/>
  </r>
  <r>
    <s v="15M25S26E34"/>
    <n v="19010.905980620006"/>
    <n v="8623.1948655613887"/>
    <x v="1"/>
  </r>
  <r>
    <s v="15M25S26E35"/>
    <n v="14426.671749020003"/>
    <n v="6543.822891981481"/>
    <x v="1"/>
  </r>
  <r>
    <s v="15M25S26E36"/>
    <n v="30275.409745720011"/>
    <n v="13732.68365738063"/>
    <x v="1"/>
  </r>
  <r>
    <s v="15M25S27E02"/>
    <n v="3425.2593553700017"/>
    <n v="1553.6702415209897"/>
    <x v="1"/>
  </r>
  <r>
    <s v="15M25S27E03"/>
    <n v="20210.756919720006"/>
    <n v="9167.4376527296372"/>
    <x v="1"/>
  </r>
  <r>
    <s v="15M25S27E04"/>
    <n v="21283.975048910008"/>
    <n v="9654.2408103851885"/>
    <x v="1"/>
  </r>
  <r>
    <s v="15M25S27E05"/>
    <n v="7290.4429927300007"/>
    <n v="3306.8866179583865"/>
    <x v="1"/>
  </r>
  <r>
    <s v="15M25S27E06"/>
    <n v="45726.323692649974"/>
    <n v="20741.094616396487"/>
    <x v="1"/>
  </r>
  <r>
    <s v="15M25S27E07"/>
    <n v="26825.490379000028"/>
    <n v="12167.827831991381"/>
    <x v="1"/>
  </r>
  <r>
    <s v="15M25S27E08"/>
    <n v="41359.88521498"/>
    <n v="18760.51305443321"/>
    <x v="1"/>
  </r>
  <r>
    <s v="15M25S27E09"/>
    <n v="134.38597490000001"/>
    <n v="60.956403126840804"/>
    <x v="1"/>
  </r>
  <r>
    <s v="15M25S27E10"/>
    <n v="89.481307319999999"/>
    <n v="40.588005149893441"/>
    <x v="1"/>
  </r>
  <r>
    <s v="15M25S27E11"/>
    <n v="700.22730000000001"/>
    <n v="317.6175014616"/>
    <x v="1"/>
  </r>
  <r>
    <s v="15M25S27E15"/>
    <n v="7367.9489067999993"/>
    <n v="3342.0426805332254"/>
    <x v="1"/>
  </r>
  <r>
    <s v="15M25S27E16"/>
    <n v="3183.9650615999999"/>
    <n v="1444.2210802212671"/>
    <x v="1"/>
  </r>
  <r>
    <s v="15M25S27E17"/>
    <n v="16206.95807076"/>
    <n v="7351.3465252321694"/>
    <x v="1"/>
  </r>
  <r>
    <s v="15M25S27E18"/>
    <n v="36135.465217860045"/>
    <n v="16390.757939099574"/>
    <x v="1"/>
  </r>
  <r>
    <s v="15M25S27E19"/>
    <n v="3402.7552049000001"/>
    <n v="1543.4625389010009"/>
    <x v="1"/>
  </r>
  <r>
    <s v="15M25S27E20"/>
    <n v="17352.021761280001"/>
    <n v="7870.7382547425177"/>
    <x v="1"/>
  </r>
  <r>
    <s v="15M25S27E21"/>
    <n v="50283.398251890001"/>
    <n v="22808.147179871288"/>
    <x v="1"/>
  </r>
  <r>
    <s v="15M25S27E22"/>
    <n v="3055.2882483199992"/>
    <n v="1385.854307131965"/>
    <x v="1"/>
  </r>
  <r>
    <s v="15M25S27E23"/>
    <n v="32145.89436168001"/>
    <n v="14581.120515303159"/>
    <x v="1"/>
  </r>
  <r>
    <s v="15M25S27E24"/>
    <n v="2916.8533699999989"/>
    <n v="1323.0613538050395"/>
    <x v="1"/>
  </r>
  <r>
    <s v="15M25S27E26"/>
    <n v="28892.880923859986"/>
    <n v="13105.579644015499"/>
    <x v="1"/>
  </r>
  <r>
    <s v="15M25S27E27"/>
    <n v="30031.873730890005"/>
    <n v="13622.217669341859"/>
    <x v="1"/>
  </r>
  <r>
    <s v="15M25S27E28"/>
    <n v="15975.537695629999"/>
    <n v="7246.376094436202"/>
    <x v="1"/>
  </r>
  <r>
    <s v="15M25S27E29"/>
    <n v="23413.171265770005"/>
    <n v="10620.027180783149"/>
    <x v="1"/>
  </r>
  <r>
    <s v="15M25S27E30"/>
    <n v="21426.974032379992"/>
    <n v="9719.1040052953049"/>
    <x v="1"/>
  </r>
  <r>
    <s v="15M25S27E31"/>
    <n v="12374.755506269999"/>
    <n v="5613.0900996000219"/>
    <x v="1"/>
  </r>
  <r>
    <s v="15M25S27E32"/>
    <n v="98.749133500000013"/>
    <n v="44.791816962532003"/>
    <x v="1"/>
  </r>
  <r>
    <s v="15M25S27E33"/>
    <n v="9816.4521663800006"/>
    <n v="4452.6641710526374"/>
    <x v="1"/>
  </r>
  <r>
    <s v="15M25S27E34"/>
    <n v="0.375"/>
    <n v="0.170097"/>
    <x v="1"/>
  </r>
  <r>
    <s v="15M25S38E02"/>
    <n v="634.02892050000003"/>
    <n v="287.59044610743604"/>
    <x v="1"/>
  </r>
  <r>
    <s v="15M25S38E11"/>
    <n v="322.69884949999999"/>
    <n v="146.37361654240399"/>
    <x v="1"/>
  </r>
  <r>
    <s v="15M25S38E12"/>
    <n v="216.16690509999998"/>
    <n v="98.051578818119197"/>
    <x v="1"/>
  </r>
  <r>
    <s v="15M25S38E13"/>
    <n v="277.04484649999995"/>
    <n v="125.66532601362798"/>
    <x v="1"/>
  </r>
  <r>
    <s v="15M25S38E22"/>
    <n v="56.491220800000001"/>
    <n v="25.623965825113601"/>
    <x v="1"/>
  </r>
  <r>
    <s v="15M25S38E23"/>
    <n v="435.52815559999999"/>
    <n v="197.5520871549152"/>
    <x v="1"/>
  </r>
  <r>
    <s v="15M25S38E24"/>
    <n v="454.66074809999998"/>
    <n v="206.23047805217519"/>
    <x v="1"/>
  </r>
  <r>
    <s v="15M25S38E35"/>
    <n v="448.33761379999999"/>
    <n v="203.3623549187696"/>
    <x v="1"/>
  </r>
  <r>
    <s v="15M25S38E36"/>
    <n v="145.70969769999999"/>
    <n v="66.0927531991384"/>
    <x v="1"/>
  </r>
  <r>
    <s v="15M26S17E11"/>
    <n v="6354.7184207200007"/>
    <n v="2882.4494378912264"/>
    <x v="1"/>
  </r>
  <r>
    <s v="15M26S17E12"/>
    <n v="4415.2086996000016"/>
    <n v="2002.7033444689639"/>
    <x v="1"/>
  </r>
  <r>
    <s v="15M26S17E13"/>
    <n v="9295.4536433000012"/>
    <n v="4216.3434089717339"/>
    <x v="1"/>
  </r>
  <r>
    <s v="15M26S17E14"/>
    <n v="2049.5629599400004"/>
    <n v="929.66536212510459"/>
    <x v="1"/>
  </r>
  <r>
    <s v="15M26S18E07"/>
    <n v="1048.9162557"/>
    <n v="475.78002225547436"/>
    <x v="1"/>
  </r>
  <r>
    <s v="15M26S18E09"/>
    <n v="15194.459800740004"/>
    <n v="6892.08540993726"/>
    <x v="1"/>
  </r>
  <r>
    <s v="15M26S18E10"/>
    <n v="4636.6741236500002"/>
    <n v="2103.1582890946511"/>
    <x v="1"/>
  </r>
  <r>
    <s v="15M26S18E12"/>
    <n v="6615.55465482"/>
    <n v="3000.7626669891133"/>
    <x v="1"/>
  </r>
  <r>
    <s v="15M26S18E13"/>
    <n v="13652.98533408"/>
    <n v="6192.8849236560154"/>
    <x v="1"/>
  </r>
  <r>
    <s v="15M26S18E14"/>
    <n v="7735.1187392700003"/>
    <n v="3508.587979182958"/>
    <x v="1"/>
  </r>
  <r>
    <s v="15M26S18E15"/>
    <n v="2224.4867449999997"/>
    <n v="1009.0093916380398"/>
    <x v="1"/>
  </r>
  <r>
    <s v="15M26S18E16"/>
    <n v="6012.1537615000025"/>
    <n v="2727.0648489863092"/>
    <x v="1"/>
  </r>
  <r>
    <s v="15M26S18E18"/>
    <n v="597.10031430000004"/>
    <n v="270.8399257639656"/>
    <x v="1"/>
  </r>
  <r>
    <s v="15M26S18E23"/>
    <n v="17228.463545259998"/>
    <n v="7814.6932364215727"/>
    <x v="1"/>
  </r>
  <r>
    <s v="15M26S18E24"/>
    <n v="13239.039471540002"/>
    <n v="6005.1223919747727"/>
    <x v="1"/>
  </r>
  <r>
    <s v="15M26S18E25"/>
    <n v="23302.665151909998"/>
    <n v="10569.902491585159"/>
    <x v="1"/>
  </r>
  <r>
    <s v="15M26S19E01"/>
    <n v="6587.5502131599997"/>
    <n v="2988.0600762876707"/>
    <x v="1"/>
  </r>
  <r>
    <s v="15M26S19E02"/>
    <n v="6931.9485158900006"/>
    <n v="3144.2763912195769"/>
    <x v="1"/>
  </r>
  <r>
    <s v="15M26S19E03"/>
    <n v="11680.729765360002"/>
    <n v="5298.2855757291736"/>
    <x v="1"/>
  </r>
  <r>
    <s v="15M26S19E04"/>
    <n v="4284.7927208400006"/>
    <n v="1943.5476998312574"/>
    <x v="1"/>
  </r>
  <r>
    <s v="15M26S19E05"/>
    <n v="5681.9694527199999"/>
    <n v="2577.2958879981702"/>
    <x v="1"/>
  </r>
  <r>
    <s v="15M26S19E06"/>
    <n v="939.33407032000002"/>
    <n v="426.07441962458944"/>
    <x v="1"/>
  </r>
  <r>
    <s v="15M26S19E07"/>
    <n v="1171.0877269"/>
    <n v="531.19602422002481"/>
    <x v="1"/>
  </r>
  <r>
    <s v="15M26S19E08"/>
    <n v="6306.4724071700002"/>
    <n v="2860.5654321130546"/>
    <x v="1"/>
  </r>
  <r>
    <s v="15M26S19E09"/>
    <n v="2691.3028605200002"/>
    <n v="1220.753447108988"/>
    <x v="1"/>
  </r>
  <r>
    <s v="15M26S19E10"/>
    <n v="1080.0896712599999"/>
    <n v="489.92003416616586"/>
    <x v="1"/>
  </r>
  <r>
    <s v="15M26S19E11"/>
    <n v="18137.021068410002"/>
    <n v="8226.8076604622293"/>
    <x v="1"/>
  </r>
  <r>
    <s v="15M26S19E12"/>
    <n v="3807.631560419999"/>
    <n v="1727.1112147540282"/>
    <x v="1"/>
  </r>
  <r>
    <s v="15M26S19E14"/>
    <n v="28342.745350630001"/>
    <n v="12856.042549082964"/>
    <x v="1"/>
  </r>
  <r>
    <s v="15M26S19E15"/>
    <n v="16394.637526210005"/>
    <n v="7436.4764247886487"/>
    <x v="1"/>
  </r>
  <r>
    <s v="15M26S19E16"/>
    <n v="8780.0397829800022"/>
    <n v="3982.5558052414649"/>
    <x v="1"/>
  </r>
  <r>
    <s v="15M26S19E17"/>
    <n v="5892.8652084800005"/>
    <n v="2672.9565156448602"/>
    <x v="1"/>
  </r>
  <r>
    <s v="15M26S19E19"/>
    <n v="648.82546830000001"/>
    <n v="294.30204181713361"/>
    <x v="1"/>
  </r>
  <r>
    <s v="15M26S19E20"/>
    <n v="16205.290395960006"/>
    <n v="7350.590081284291"/>
    <x v="1"/>
  </r>
  <r>
    <s v="15M26S19E21"/>
    <n v="14092.367948400002"/>
    <n v="6392.1853624506539"/>
    <x v="1"/>
  </r>
  <r>
    <s v="15M26S19E22"/>
    <n v="23756.715922850006"/>
    <n v="10775.856288877379"/>
    <x v="1"/>
  </r>
  <r>
    <s v="15M26S19E23"/>
    <n v="8053.4282844800009"/>
    <n v="3652.9706424138526"/>
    <x v="1"/>
  </r>
  <r>
    <s v="15M26S19E24"/>
    <n v="17.992756100000001"/>
    <n v="8.1613702249112006"/>
    <x v="1"/>
  </r>
  <r>
    <s v="15M26S19E25"/>
    <n v="13.695917700000001"/>
    <n v="6.2123587013783999"/>
    <x v="1"/>
  </r>
  <r>
    <s v="15M26S19E26"/>
    <n v="17011.504636400001"/>
    <n v="7716.2824110339488"/>
    <x v="1"/>
  </r>
  <r>
    <s v="15M26S19E27"/>
    <n v="7443.5875585999993"/>
    <n v="3376.351767880491"/>
    <x v="1"/>
  </r>
  <r>
    <s v="15M26S19E28"/>
    <n v="15902.588409600001"/>
    <n v="7213.2868818872839"/>
    <x v="1"/>
  </r>
  <r>
    <s v="15M26S19E29"/>
    <n v="8064.1869167200011"/>
    <n v="3657.8506719288589"/>
    <x v="1"/>
  </r>
  <r>
    <s v="15M26S19E30"/>
    <n v="15716.974111680001"/>
    <n v="7129.0937212651552"/>
    <x v="1"/>
  </r>
  <r>
    <s v="15M26S19E31"/>
    <n v="37023.216975500007"/>
    <n v="16793.435034350998"/>
    <x v="1"/>
  </r>
  <r>
    <s v="15M26S19E32"/>
    <n v="8848.9264862200034"/>
    <n v="4013.802262737504"/>
    <x v="1"/>
  </r>
  <r>
    <s v="15M26S19E33"/>
    <n v="52529.789776899997"/>
    <n v="23827.092404483625"/>
    <x v="1"/>
  </r>
  <r>
    <s v="15M26S19E34"/>
    <n v="7610.7572678999977"/>
    <n v="3452.1786106612958"/>
    <x v="1"/>
  </r>
  <r>
    <s v="15M26S19E35"/>
    <n v="6602.0473497999992"/>
    <n v="2994.6358614904811"/>
    <x v="1"/>
  </r>
  <r>
    <s v="15M26S19E36"/>
    <n v="1934.8913625"/>
    <n v="877.6512428991"/>
    <x v="1"/>
  </r>
  <r>
    <s v="15M26S20E01"/>
    <n v="6943.4165894200014"/>
    <n v="3149.4782176281974"/>
    <x v="1"/>
  </r>
  <r>
    <s v="15M26S20E02"/>
    <m/>
    <n v="0"/>
    <x v="1"/>
  </r>
  <r>
    <s v="15M26S20E06"/>
    <n v="13530.933602700001"/>
    <n v="6137.523234715899"/>
    <x v="1"/>
  </r>
  <r>
    <s v="15M26S20E07"/>
    <n v="5103.5033069000001"/>
    <n v="2314.908271983385"/>
    <x v="1"/>
  </r>
  <r>
    <s v="15M26S20E12"/>
    <m/>
    <n v="0"/>
    <x v="1"/>
  </r>
  <r>
    <s v="15M26S20E16"/>
    <n v="12405.1250009"/>
    <n v="5626.8654594082327"/>
    <x v="1"/>
  </r>
  <r>
    <s v="15M26S20E19"/>
    <n v="28.797665500000001"/>
    <n v="13.062390689476"/>
    <x v="1"/>
  </r>
  <r>
    <s v="15M26S20E21"/>
    <n v="1414.5509678000003"/>
    <n v="641.62900258633772"/>
    <x v="1"/>
  </r>
  <r>
    <s v="15M26S20E22"/>
    <n v="6677.8678148000008"/>
    <n v="3029.027417850762"/>
    <x v="1"/>
  </r>
  <r>
    <s v="15M26S20E27"/>
    <n v="4515.7836528999997"/>
    <n v="2048.3233386862166"/>
    <x v="1"/>
  </r>
  <r>
    <s v="15M26S20E30"/>
    <n v="8.3935659000000005"/>
    <n v="3.8072543437128004"/>
    <x v="1"/>
  </r>
  <r>
    <s v="15M26S21E04"/>
    <n v="182.09022150000001"/>
    <n v="82.594667750628005"/>
    <x v="1"/>
  </r>
  <r>
    <s v="15M26S21E05"/>
    <n v="350.03035339999997"/>
    <n v="158.77096805941278"/>
    <x v="1"/>
  </r>
  <r>
    <s v="15M26S21E06"/>
    <n v="9353.1854277400053"/>
    <n v="4242.530084539444"/>
    <x v="1"/>
  </r>
  <r>
    <s v="15M26S21E07"/>
    <n v="9722.0234061599986"/>
    <n v="4409.8320408469262"/>
    <x v="1"/>
  </r>
  <r>
    <s v="15M26S21E08"/>
    <n v="4638.6076087000019"/>
    <n v="2104.0353024454512"/>
    <x v="1"/>
  </r>
  <r>
    <s v="15M26S21E09"/>
    <n v="359.98697809999999"/>
    <n v="163.28721337033519"/>
    <x v="1"/>
  </r>
  <r>
    <s v="15M26S21E14"/>
    <n v="4143.9347025000006"/>
    <n v="1879.6556295763803"/>
    <x v="1"/>
  </r>
  <r>
    <s v="15M26S21E16"/>
    <n v="10212.123999660002"/>
    <n v="4632.1377492537795"/>
    <x v="1"/>
  </r>
  <r>
    <s v="15M26S21E18"/>
    <n v="999.66286315000002"/>
    <n v="453.43907742193483"/>
    <x v="1"/>
  </r>
  <r>
    <s v="15M26S21E20"/>
    <n v="2306.7170862500006"/>
    <n v="1046.3084165863104"/>
    <x v="1"/>
  </r>
  <r>
    <s v="15M26S21E21"/>
    <n v="12.5106894"/>
    <n v="5.6747486263248001"/>
    <x v="1"/>
  </r>
  <r>
    <s v="15M26S21E22"/>
    <n v="4996.7499007000006"/>
    <n v="2266.4857809583145"/>
    <x v="1"/>
  </r>
  <r>
    <s v="15M26S21E28"/>
    <n v="17034.053876139998"/>
    <n v="7726.510565786094"/>
    <x v="1"/>
  </r>
  <r>
    <s v="15M26S21E34"/>
    <n v="12016.223804890002"/>
    <n v="5450.4629881076653"/>
    <x v="1"/>
  </r>
  <r>
    <s v="15M26S21E35"/>
    <n v="10743.536213440002"/>
    <n v="4873.182078126677"/>
    <x v="1"/>
  </r>
  <r>
    <s v="15M26S22E26"/>
    <n v="45.37623"/>
    <n v="20.582294918159999"/>
    <x v="1"/>
  </r>
  <r>
    <s v="15M26S22E27"/>
    <n v="595.73778519999996"/>
    <n v="270.22189346443838"/>
    <x v="1"/>
  </r>
  <r>
    <s v="15M26S22E31"/>
    <n v="672.21955600000001"/>
    <n v="304.91341284515198"/>
    <x v="1"/>
  </r>
  <r>
    <s v="15M26S22E32"/>
    <n v="2353.1780502000001"/>
    <n v="1067.3827381463184"/>
    <x v="1"/>
  </r>
  <r>
    <s v="15M26S22E33"/>
    <n v="188.75298900000001"/>
    <n v="85.616845786488"/>
    <x v="1"/>
  </r>
  <r>
    <s v="15M26S22E34"/>
    <n v="3077.4223501000001"/>
    <n v="1395.8941586265591"/>
    <x v="1"/>
  </r>
  <r>
    <s v="15M26S22E35"/>
    <n v="311.22888039999998"/>
    <n v="141.17093031839678"/>
    <x v="1"/>
  </r>
  <r>
    <s v="15M26S22E36"/>
    <n v="10642.191273199998"/>
    <n v="4827.2128239933336"/>
    <x v="1"/>
  </r>
  <r>
    <s v="15M26S23E01"/>
    <n v="6.390612"/>
    <n v="2.898730478304"/>
    <x v="1"/>
  </r>
  <r>
    <s v="15M26S23E03"/>
    <n v="12338.007437800001"/>
    <n v="5596.4214697265779"/>
    <x v="1"/>
  </r>
  <r>
    <s v="15M26S23E04"/>
    <n v="4450.4762125199995"/>
    <n v="2018.7004061893715"/>
    <x v="1"/>
  </r>
  <r>
    <s v="15M26S23E07"/>
    <n v="140.60627442000001"/>
    <n v="63.777881226716644"/>
    <x v="1"/>
  </r>
  <r>
    <s v="15M26S23E08"/>
    <n v="340.29872693999999"/>
    <n v="154.35678015016848"/>
    <x v="1"/>
  </r>
  <r>
    <s v="15M26S23E09"/>
    <n v="1130.97060405"/>
    <n v="512.99921823224759"/>
    <x v="1"/>
  </r>
  <r>
    <s v="15M26S23E10"/>
    <n v="7517.6625377999999"/>
    <n v="3409.9515858457776"/>
    <x v="1"/>
  </r>
  <r>
    <s v="15M26S23E11"/>
    <n v="3517.4977603999996"/>
    <n v="1595.5088441353566"/>
    <x v="1"/>
  </r>
  <r>
    <s v="15M26S23E16"/>
    <n v="713.53525679999996"/>
    <n v="323.65388420242556"/>
    <x v="1"/>
  </r>
  <r>
    <s v="15M26S23E17"/>
    <n v="2139.2306498800003"/>
    <n v="970.33790894036906"/>
    <x v="1"/>
  </r>
  <r>
    <s v="15M26S23E18"/>
    <n v="99.226258180000002"/>
    <n v="45.008236900382563"/>
    <x v="1"/>
  </r>
  <r>
    <s v="15M26S23E19"/>
    <n v="1028.07721717"/>
    <n v="466.32760109057466"/>
    <x v="1"/>
  </r>
  <r>
    <s v="15M26S23E20"/>
    <n v="4036.1760244000002"/>
    <n v="1830.7771552596448"/>
    <x v="1"/>
  </r>
  <r>
    <s v="15M26S23E21"/>
    <n v="614.40909699999997"/>
    <n v="278.69105112642399"/>
    <x v="1"/>
  </r>
  <r>
    <s v="15M26S23E22"/>
    <n v="2896.2068656000001"/>
    <n v="1313.6962645812353"/>
    <x v="1"/>
  </r>
  <r>
    <s v="15M26S23E23"/>
    <n v="7582.0084262"/>
    <n v="3439.1383660569104"/>
    <x v="1"/>
  </r>
  <r>
    <s v="15M26S23E24"/>
    <n v="2455.952214949999"/>
    <n v="1114.0002770835999"/>
    <x v="1"/>
  </r>
  <r>
    <s v="15M26S23E25"/>
    <n v="1438.2430431499999"/>
    <n v="652.37553842849479"/>
    <x v="1"/>
  </r>
  <r>
    <s v="15M26S23E26"/>
    <n v="8954.6391289500007"/>
    <n v="4061.7526717786886"/>
    <x v="1"/>
  </r>
  <r>
    <s v="15M26S23E27"/>
    <n v="1518.2175292800002"/>
    <n v="688.65132554117383"/>
    <x v="1"/>
  </r>
  <r>
    <s v="15M26S23E28"/>
    <n v="1089.7308126799996"/>
    <n v="494.29317878514638"/>
    <x v="1"/>
  </r>
  <r>
    <s v="15M26S23E29"/>
    <n v="1720.1202845999999"/>
    <n v="780.23280013228316"/>
    <x v="1"/>
  </r>
  <r>
    <s v="15M26S23E30"/>
    <n v="4804.4681787199997"/>
    <n v="2179.2683301219622"/>
    <x v="1"/>
  </r>
  <r>
    <s v="15M26S23E31"/>
    <n v="15018.093117000002"/>
    <n v="6812.0868931262648"/>
    <x v="1"/>
  </r>
  <r>
    <s v="15M26S23E32"/>
    <n v="14763.178338799999"/>
    <n v="6696.459589052969"/>
    <x v="1"/>
  </r>
  <r>
    <s v="15M26S23E33"/>
    <n v="1226.20469263"/>
    <n v="556.19663893942698"/>
    <x v="1"/>
  </r>
  <r>
    <s v="15M26S23E34"/>
    <n v="2326.9665291800002"/>
    <n v="1055.4934019038146"/>
    <x v="1"/>
  </r>
  <r>
    <s v="15M26S23E35"/>
    <n v="23729.132976499994"/>
    <n v="10763.344885076585"/>
    <x v="1"/>
  </r>
  <r>
    <s v="15M26S23E36"/>
    <n v="53592.177633819992"/>
    <n v="24308.983037279679"/>
    <x v="1"/>
  </r>
  <r>
    <s v="15M26S24E01"/>
    <n v="2664.1884814999999"/>
    <n v="1208.454581700548"/>
    <x v="1"/>
  </r>
  <r>
    <s v="15M26S24E02"/>
    <n v="3909.1052226000011"/>
    <n v="1773.1388561295796"/>
    <x v="1"/>
  </r>
  <r>
    <s v="15M26S24E03"/>
    <n v="339.01254359999996"/>
    <n v="153.77337767661118"/>
    <x v="1"/>
  </r>
  <r>
    <s v="15M26S24E04"/>
    <n v="18519.663527399996"/>
    <n v="8400.3712187204183"/>
    <x v="1"/>
  </r>
  <r>
    <s v="15M26S24E05"/>
    <n v="6902.0076415499989"/>
    <n v="3130.6954501459472"/>
    <x v="1"/>
  </r>
  <r>
    <s v="15M26S24E06"/>
    <n v="2888.2941473599999"/>
    <n v="1310.107118889317"/>
    <x v="1"/>
  </r>
  <r>
    <s v="15M26S24E07"/>
    <n v="1788.3854558999999"/>
    <n v="811.19733571259269"/>
    <x v="1"/>
  </r>
  <r>
    <s v="15M26S24E08"/>
    <n v="6943.3547612999973"/>
    <n v="3149.4501728875885"/>
    <x v="1"/>
  </r>
  <r>
    <s v="15M26S24E09"/>
    <n v="5257.7390831999992"/>
    <n v="2384.868386226854"/>
    <x v="1"/>
  </r>
  <r>
    <s v="15M26S24E10"/>
    <n v="19441.332004280004"/>
    <n v="8818.4326664853761"/>
    <x v="1"/>
  </r>
  <r>
    <s v="15M26S24E11"/>
    <n v="18215.429239039997"/>
    <n v="8262.3729793946295"/>
    <x v="1"/>
  </r>
  <r>
    <s v="15M26S24E12"/>
    <n v="5127.6800647999999"/>
    <n v="2325.8746559527617"/>
    <x v="1"/>
  </r>
  <r>
    <s v="15M26S24E13"/>
    <n v="8180.1642209500014"/>
    <n v="3710.4570493091528"/>
    <x v="1"/>
  </r>
  <r>
    <s v="15M26S24E14"/>
    <n v="8417.3188279099995"/>
    <n v="3818.0284817893526"/>
    <x v="1"/>
  </r>
  <r>
    <s v="15M26S24E15"/>
    <n v="5570.812512100003"/>
    <n v="2526.8759889884645"/>
    <x v="1"/>
  </r>
  <r>
    <s v="15M26S24E16"/>
    <n v="832.20698690000006"/>
    <n v="377.48243160194482"/>
    <x v="1"/>
  </r>
  <r>
    <s v="15M26S24E18"/>
    <n v="41292.969070400002"/>
    <n v="18730.160426580878"/>
    <x v="1"/>
  </r>
  <r>
    <s v="15M26S24E19"/>
    <n v="26935.097833279997"/>
    <n v="12217.544896393139"/>
    <x v="1"/>
  </r>
  <r>
    <s v="15M26S24E20"/>
    <n v="6141.7206922200003"/>
    <n v="2785.8353722254542"/>
    <x v="1"/>
  </r>
  <r>
    <s v="15M26S24E21"/>
    <n v="12449.711037549998"/>
    <n v="5647.0893289443784"/>
    <x v="1"/>
  </r>
  <r>
    <s v="15M26S24E22"/>
    <n v="47666.918826079993"/>
    <n v="21621.333044159277"/>
    <x v="1"/>
  </r>
  <r>
    <s v="15M26S24E23"/>
    <n v="46327.659172100008"/>
    <n v="21013.855579191186"/>
    <x v="1"/>
  </r>
  <r>
    <s v="15M26S24E24"/>
    <n v="14101.265892560006"/>
    <n v="6396.2213987380783"/>
    <x v="1"/>
  </r>
  <r>
    <s v="15M26S24E25"/>
    <n v="23978.821766240002"/>
    <n v="10876.601722592335"/>
    <x v="1"/>
  </r>
  <r>
    <s v="15M26S24E26"/>
    <n v="32991.061499399999"/>
    <n v="14964.481567635845"/>
    <x v="1"/>
  </r>
  <r>
    <s v="15M26S24E27"/>
    <n v="38458.389078399981"/>
    <n v="17444.417618849606"/>
    <x v="1"/>
  </r>
  <r>
    <s v="15M26S24E28"/>
    <n v="14205.734168179994"/>
    <n v="6443.6073728130996"/>
    <x v="1"/>
  </r>
  <r>
    <s v="15M26S24E29"/>
    <n v="10980.621324799997"/>
    <n v="4980.7219879586801"/>
    <x v="1"/>
  </r>
  <r>
    <s v="15M26S24E30"/>
    <n v="7333.0116349999989"/>
    <n v="3326.1954135429196"/>
    <x v="1"/>
  </r>
  <r>
    <s v="15M26S24E31"/>
    <n v="55417.184614219994"/>
    <n v="25136.791603533275"/>
    <x v="1"/>
  </r>
  <r>
    <s v="15M26S24E32"/>
    <n v="12817.96423292"/>
    <n v="5814.1260323386487"/>
    <x v="1"/>
  </r>
  <r>
    <s v="15M26S24E33"/>
    <n v="58170.721015080017"/>
    <n v="26385.773686672175"/>
    <x v="1"/>
  </r>
  <r>
    <s v="15M26S24E34"/>
    <n v="1806.8212117000003"/>
    <n v="819.55964705742656"/>
    <x v="1"/>
  </r>
  <r>
    <s v="15M26S24E35"/>
    <n v="8936.353829609996"/>
    <n v="4053.4586062804574"/>
    <x v="1"/>
  </r>
  <r>
    <s v="15M26S24E36"/>
    <n v="21553.528078300002"/>
    <n v="9776.5079080922551"/>
    <x v="1"/>
  </r>
  <r>
    <s v="15M26S25E01"/>
    <n v="25521.808871109992"/>
    <n v="11576.488329464522"/>
    <x v="1"/>
  </r>
  <r>
    <s v="15M26S25E02"/>
    <n v="8633.6811495999973"/>
    <n v="3916.1687000093621"/>
    <x v="1"/>
  </r>
  <r>
    <s v="15M26S25E03"/>
    <n v="12110.057153919999"/>
    <n v="5493.0250445608799"/>
    <x v="1"/>
  </r>
  <r>
    <s v="15M26S25E05"/>
    <n v="22915.852710599989"/>
    <n v="10394.44746270647"/>
    <x v="1"/>
  </r>
  <r>
    <s v="15M26S25E06"/>
    <n v="22109.216277159998"/>
    <n v="10028.563629589558"/>
    <x v="1"/>
  </r>
  <r>
    <s v="15M26S25E07"/>
    <n v="30539.583338720025"/>
    <n v="13852.510685776693"/>
    <x v="1"/>
  </r>
  <r>
    <s v="15M26S25E08"/>
    <n v="30099.131373440003"/>
    <n v="13652.725197941398"/>
    <x v="1"/>
  </r>
  <r>
    <s v="15M26S25E09"/>
    <n v="23383.397235240023"/>
    <n v="10606.521918726992"/>
    <x v="1"/>
  </r>
  <r>
    <s v="15M26S25E10"/>
    <n v="15899.738561120006"/>
    <n v="7211.9942134155453"/>
    <x v="1"/>
  </r>
  <r>
    <s v="15M26S25E11"/>
    <n v="4830.3092274699957"/>
    <n v="2190.9896231065704"/>
    <x v="1"/>
  </r>
  <r>
    <s v="15M26S25E12"/>
    <n v="1538.3883349999999"/>
    <n v="697.80064164931991"/>
    <x v="1"/>
  </r>
  <r>
    <s v="15M26S25E13"/>
    <n v="6122.5047635999999"/>
    <n v="2777.119180730851"/>
    <x v="1"/>
  </r>
  <r>
    <s v="15M26S25E14"/>
    <n v="10304.880977480003"/>
    <n v="4674.2115723371098"/>
    <x v="1"/>
  </r>
  <r>
    <s v="15M26S25E15"/>
    <n v="32712.360172119992"/>
    <n v="14838.064875192251"/>
    <x v="1"/>
  </r>
  <r>
    <s v="15M26S25E16"/>
    <n v="16323.178110979999"/>
    <n v="7404.0630057156395"/>
    <x v="1"/>
  </r>
  <r>
    <s v="15M26S25E17"/>
    <n v="2570.5999920000004"/>
    <n v="1166.0035915712642"/>
    <x v="1"/>
  </r>
  <r>
    <s v="15M26S25E18"/>
    <n v="18117.103395249993"/>
    <n v="8217.7731632582345"/>
    <x v="1"/>
  </r>
  <r>
    <s v="15M26S25E19"/>
    <n v="26910.260492560003"/>
    <n v="12206.278877341276"/>
    <x v="1"/>
  </r>
  <r>
    <s v="15M26S25E20"/>
    <n v="59678.682228200021"/>
    <n v="27069.772829253703"/>
    <x v="1"/>
  </r>
  <r>
    <s v="15M26S25E21"/>
    <n v="8961.1006932999971"/>
    <n v="4064.6835856753323"/>
    <x v="1"/>
  </r>
  <r>
    <s v="15M26S25E22"/>
    <n v="22379.073069319995"/>
    <n v="10150.968511658995"/>
    <x v="1"/>
  </r>
  <r>
    <s v="15M26S25E23"/>
    <n v="12938.619221479999"/>
    <n v="5868.8541699095558"/>
    <x v="1"/>
  </r>
  <r>
    <s v="15M26S25E24"/>
    <n v="26759.054758850001"/>
    <n v="12137.69316617629"/>
    <x v="1"/>
  </r>
  <r>
    <s v="15M26S25E25"/>
    <n v="12395.65794814"/>
    <n v="5622.5712800127194"/>
    <x v="1"/>
  </r>
  <r>
    <s v="15M26S25E26"/>
    <n v="81785.838010540014"/>
    <n v="37097.401834876866"/>
    <x v="1"/>
  </r>
  <r>
    <s v="15M26S25E27"/>
    <n v="16612.2"/>
    <n v="7535.1610224000005"/>
    <x v="1"/>
  </r>
  <r>
    <s v="15M26S25E28"/>
    <n v="19856.522899499996"/>
    <n v="9006.7599350300025"/>
    <x v="1"/>
  </r>
  <r>
    <s v="15M26S25E29"/>
    <n v="21454.908756200002"/>
    <n v="9731.7749725422709"/>
    <x v="1"/>
  </r>
  <r>
    <s v="15M26S25E30"/>
    <n v="21645.634389400006"/>
    <n v="9818.2865939567273"/>
    <x v="1"/>
  </r>
  <r>
    <s v="15M26S25E31"/>
    <n v="52907.845930409989"/>
    <n v="23998.575651266528"/>
    <x v="1"/>
  </r>
  <r>
    <s v="15M26S25E32"/>
    <n v="32168.345456060008"/>
    <n v="14591.304152105171"/>
    <x v="1"/>
  </r>
  <r>
    <s v="15M26S25E33"/>
    <n v="52245.282926559994"/>
    <n v="23698.042373224202"/>
    <x v="1"/>
  </r>
  <r>
    <s v="15M26S25E34"/>
    <n v="19333.241843159991"/>
    <n v="8769.403834122626"/>
    <x v="1"/>
  </r>
  <r>
    <s v="15M26S25E35"/>
    <n v="3624.6891003199999"/>
    <n v="1644.1299783923494"/>
    <x v="1"/>
  </r>
  <r>
    <s v="15M26S25E36"/>
    <n v="12847.753301320005"/>
    <n v="5827.6381154523433"/>
    <x v="1"/>
  </r>
  <r>
    <s v="15M26S26E01"/>
    <n v="12857.855278689996"/>
    <n v="5832.2202915715525"/>
    <x v="1"/>
  </r>
  <r>
    <s v="15M26S26E02"/>
    <n v="34144.847599850014"/>
    <n v="15487.829712511168"/>
    <x v="1"/>
  </r>
  <r>
    <s v="15M26S26E03"/>
    <n v="55912.464277399951"/>
    <n v="25361.4464965144"/>
    <x v="1"/>
  </r>
  <r>
    <s v="15M26S26E04"/>
    <n v="43132.867138609989"/>
    <n v="19564.723471136382"/>
    <x v="1"/>
  </r>
  <r>
    <s v="15M26S26E05"/>
    <n v="34912.560084780009"/>
    <n v="15836.057953975534"/>
    <x v="1"/>
  </r>
  <r>
    <s v="15M26S26E06"/>
    <n v="12146.385177810009"/>
    <n v="5509.5031455731978"/>
    <x v="1"/>
  </r>
  <r>
    <s v="15M26S26E07"/>
    <n v="6929.5921967600007"/>
    <n v="3143.2075837127622"/>
    <x v="1"/>
  </r>
  <r>
    <s v="15M26S26E08"/>
    <n v="25595.609850319965"/>
    <n v="11609.963863226334"/>
    <x v="1"/>
  </r>
  <r>
    <s v="15M26S26E09"/>
    <n v="24731.951448819986"/>
    <n v="11218.215321573154"/>
    <x v="1"/>
  </r>
  <r>
    <s v="15M26S26E10"/>
    <n v="13532.037105280002"/>
    <n v="6138.023774658167"/>
    <x v="1"/>
  </r>
  <r>
    <s v="15M26S26E11"/>
    <n v="5513.2962401699997"/>
    <n v="2500.7870681711906"/>
    <x v="1"/>
  </r>
  <r>
    <s v="15M26S26E12"/>
    <n v="51498.431389510006"/>
    <n v="23359.276490830624"/>
    <x v="1"/>
  </r>
  <r>
    <s v="15M26S26E13"/>
    <n v="5006.8856152400003"/>
    <n v="2271.0832599879423"/>
    <x v="1"/>
  </r>
  <r>
    <s v="15M26S26E14"/>
    <n v="23520.515172620006"/>
    <n v="10668.717518179054"/>
    <x v="1"/>
  </r>
  <r>
    <s v="15M26S26E15"/>
    <n v="12834.278933689999"/>
    <n v="5821.5262500903136"/>
    <x v="1"/>
  </r>
  <r>
    <s v="15M26S26E16"/>
    <n v="13739.948378879999"/>
    <n v="6232.3306650729364"/>
    <x v="1"/>
  </r>
  <r>
    <s v="15M26S26E17"/>
    <n v="19480.40006915999"/>
    <n v="8836.1536281704175"/>
    <x v="1"/>
  </r>
  <r>
    <s v="15M26S26E18"/>
    <n v="4935.817376"/>
    <n v="2238.8472752145922"/>
    <x v="1"/>
  </r>
  <r>
    <s v="15M26S26E19"/>
    <n v="30055.164096179993"/>
    <n v="13632.781992714476"/>
    <x v="1"/>
  </r>
  <r>
    <s v="15M26S26E20"/>
    <n v="13622.411457980001"/>
    <n v="6179.016858048064"/>
    <x v="1"/>
  </r>
  <r>
    <s v="15M26S26E21"/>
    <n v="44179.572285589988"/>
    <n v="20039.500552165333"/>
    <x v="1"/>
  </r>
  <r>
    <s v="15M26S26E22"/>
    <n v="20921.149004640007"/>
    <n v="9489.6658193126696"/>
    <x v="1"/>
  </r>
  <r>
    <s v="15M26S26E23"/>
    <n v="27658.099161810005"/>
    <n v="12545.492515003723"/>
    <x v="1"/>
  </r>
  <r>
    <s v="15M26S26E24"/>
    <n v="9587.3664408500026"/>
    <n v="4348.7527186380339"/>
    <x v="1"/>
  </r>
  <r>
    <s v="15M26S26E25"/>
    <n v="7850.0983094799994"/>
    <n v="3560.7417923936518"/>
    <x v="1"/>
  </r>
  <r>
    <s v="15M26S26E26"/>
    <n v="15492.496910629998"/>
    <n v="7027.2726586864819"/>
    <x v="1"/>
  </r>
  <r>
    <s v="15M26S26E27"/>
    <n v="21589.30155941999"/>
    <n v="9792.7344729404322"/>
    <x v="1"/>
  </r>
  <r>
    <s v="15M26S26E28"/>
    <n v="15147.942182540002"/>
    <n v="6870.9853904626843"/>
    <x v="1"/>
  </r>
  <r>
    <s v="15M26S26E29"/>
    <n v="20892.16124089999"/>
    <n v="9476.5172015823082"/>
    <x v="1"/>
  </r>
  <r>
    <s v="15M26S26E30"/>
    <n v="11723.180393569995"/>
    <n v="5317.5408410802011"/>
    <x v="1"/>
  </r>
  <r>
    <s v="15M26S26E31"/>
    <n v="14998.188174410003"/>
    <n v="6803.0581704069818"/>
    <x v="1"/>
  </r>
  <r>
    <s v="15M26S26E32"/>
    <n v="13561.162824870002"/>
    <n v="6151.2349680584339"/>
    <x v="1"/>
  </r>
  <r>
    <s v="15M26S26E33"/>
    <n v="18396.010695939993"/>
    <n v="8344.2832835928129"/>
    <x v="1"/>
  </r>
  <r>
    <s v="15M26S26E34"/>
    <n v="60639.623957879936"/>
    <n v="27505.648310302677"/>
    <x v="1"/>
  </r>
  <r>
    <s v="15M26S26E35"/>
    <n v="6256.9722869300012"/>
    <n v="2838.112573573153"/>
    <x v="1"/>
  </r>
  <r>
    <s v="15M26S26E36"/>
    <n v="50665.237198319999"/>
    <n v="22981.346271260365"/>
    <x v="1"/>
  </r>
  <r>
    <s v="15M26S27E05"/>
    <n v="9103.558421589998"/>
    <n v="4129.3012715658506"/>
    <x v="1"/>
  </r>
  <r>
    <s v="15M26S27E06"/>
    <n v="18921.348403939999"/>
    <n v="8582.5722652399527"/>
    <x v="1"/>
  </r>
  <r>
    <s v="15M26S27E07"/>
    <n v="11161.332662289999"/>
    <n v="5062.6912049534449"/>
    <x v="1"/>
  </r>
  <r>
    <s v="15M26S27E08"/>
    <n v="2477.7964656899999"/>
    <n v="1123.9086544652585"/>
    <x v="1"/>
  </r>
  <r>
    <s v="15M26S27E16"/>
    <n v="10087.81365593"/>
    <n v="4575.7515718206005"/>
    <x v="1"/>
  </r>
  <r>
    <s v="15M26S27E17"/>
    <n v="6089.1740440799986"/>
    <n v="2762.0006330023348"/>
    <x v="1"/>
  </r>
  <r>
    <s v="15M26S27E18"/>
    <n v="8510.2450274400016"/>
    <n v="3860.1790624865653"/>
    <x v="1"/>
  </r>
  <r>
    <s v="15M26S27E19"/>
    <n v="19524.896645499979"/>
    <n v="8856.3369192256268"/>
    <x v="1"/>
  </r>
  <r>
    <s v="15M26S27E29"/>
    <n v="40443.512288699996"/>
    <n v="18344.853626056007"/>
    <x v="1"/>
  </r>
  <r>
    <s v="15M26S27E30"/>
    <n v="12182.078342590004"/>
    <n v="5525.693279572085"/>
    <x v="1"/>
  </r>
  <r>
    <s v="15M26S27E31"/>
    <n v="13753.460734159997"/>
    <n v="6238.4597613291007"/>
    <x v="1"/>
  </r>
  <r>
    <s v="15M26S27E32"/>
    <n v="209.43082845000001"/>
    <n v="94.9961483382924"/>
    <x v="1"/>
  </r>
  <r>
    <s v="15M26S38E01"/>
    <n v="5.9980421000000002"/>
    <n v="2.7206639122232001"/>
    <x v="1"/>
  </r>
  <r>
    <s v="15M26S38E02"/>
    <n v="93.03357410000001"/>
    <n v="42.199284943167207"/>
    <x v="1"/>
  </r>
  <r>
    <s v="15M26S38E11"/>
    <n v="102.000303"/>
    <n v="46.266521438376003"/>
    <x v="1"/>
  </r>
  <r>
    <s v="15M26S38E12"/>
    <n v="273.4929376"/>
    <n v="124.0542085518592"/>
    <x v="1"/>
  </r>
  <r>
    <s v="15M26S39E06"/>
    <n v="35.299350199999999"/>
    <n v="16.011502855918401"/>
    <x v="1"/>
  </r>
  <r>
    <s v="15M26S39E26"/>
    <n v="50.489874300000011"/>
    <n v="22.901803063485605"/>
    <x v="1"/>
  </r>
  <r>
    <s v="15M26S39E35"/>
    <n v="328.29278189999997"/>
    <n v="148.91097952758477"/>
    <x v="1"/>
  </r>
  <r>
    <s v="15M27S20E01"/>
    <n v="884.34302550000007"/>
    <n v="401.13092162259602"/>
    <x v="1"/>
  </r>
  <r>
    <s v="15M27S20E12"/>
    <n v="3330.2476642000001"/>
    <n v="1510.5736984998064"/>
    <x v="1"/>
  </r>
  <r>
    <s v="15M27S20E13"/>
    <n v="32635.786979600009"/>
    <n v="14803.331887650727"/>
    <x v="1"/>
  </r>
  <r>
    <s v="15M27S20E23"/>
    <n v="19542.971551480005"/>
    <n v="8864.5355519789173"/>
    <x v="1"/>
  </r>
  <r>
    <s v="15M27S20E24"/>
    <n v="35605.571223099992"/>
    <n v="16150.402262228372"/>
    <x v="1"/>
  </r>
  <r>
    <s v="15M27S20E25"/>
    <n v="32037.873669599994"/>
    <n v="14532.1231935412"/>
    <x v="1"/>
  </r>
  <r>
    <s v="15M27S21E01"/>
    <n v="9251.2326541499988"/>
    <n v="4196.2851220612065"/>
    <x v="1"/>
  </r>
  <r>
    <s v="15M27S21E02"/>
    <n v="703.60910020000006"/>
    <n v="319.15145897791842"/>
    <x v="1"/>
  </r>
  <r>
    <s v="15M27S21E06"/>
    <n v="12157.704221020003"/>
    <n v="5514.6373730209052"/>
    <x v="1"/>
  </r>
  <r>
    <s v="15M27S21E07"/>
    <n v="17583.942517599997"/>
    <n v="7975.9356544432176"/>
    <x v="1"/>
  </r>
  <r>
    <s v="15M27S21E10"/>
    <n v="2435.1999999999998"/>
    <n v="1104.5872383999999"/>
    <x v="1"/>
  </r>
  <r>
    <s v="15M27S21E11"/>
    <n v="3057.3384381000005"/>
    <n v="1386.7842568146555"/>
    <x v="1"/>
  </r>
  <r>
    <s v="15M27S21E12"/>
    <n v="5357.2384508499999"/>
    <n v="2430.0005033979533"/>
    <x v="1"/>
  </r>
  <r>
    <s v="15M27S21E13"/>
    <n v="999.48924959999999"/>
    <n v="453.36032770456319"/>
    <x v="1"/>
  </r>
  <r>
    <s v="15M27S21E14"/>
    <n v="1421.2646024999999"/>
    <n v="644.67425357717991"/>
    <x v="1"/>
  </r>
  <r>
    <s v="15M27S21E15"/>
    <n v="626.55266189999986"/>
    <n v="284.19927501654473"/>
    <x v="1"/>
  </r>
  <r>
    <s v="15M27S21E16"/>
    <m/>
    <n v="0"/>
    <x v="1"/>
  </r>
  <r>
    <s v="15M27S21E17"/>
    <n v="11005.067107800003"/>
    <n v="4991.8103995612191"/>
    <x v="1"/>
  </r>
  <r>
    <s v="15M27S21E18"/>
    <n v="35290.774153000013"/>
    <n v="16007.612829607582"/>
    <x v="1"/>
  </r>
  <r>
    <s v="15M27S21E19"/>
    <n v="23232.341568000003"/>
    <n v="10538.004276512258"/>
    <x v="1"/>
  </r>
  <r>
    <s v="15M27S21E20"/>
    <n v="1009.1103458"/>
    <n v="457.72437997211358"/>
    <x v="1"/>
  </r>
  <r>
    <s v="15M27S21E21"/>
    <n v="911.54859969999995"/>
    <n v="413.47115243512235"/>
    <x v="1"/>
  </r>
  <r>
    <s v="15M27S21E23"/>
    <n v="1150.7792300000001"/>
    <n v="521.98425249416005"/>
    <x v="1"/>
  </r>
  <r>
    <s v="15M27S21E24"/>
    <n v="844.38549880000005"/>
    <n v="383.00650717168963"/>
    <x v="1"/>
  </r>
  <r>
    <s v="15M27S21E25"/>
    <n v="542.07724959999996"/>
    <n v="245.88190380056318"/>
    <x v="1"/>
  </r>
  <r>
    <s v="15M27S21E27"/>
    <n v="12981.90768708"/>
    <n v="5888.4894715979917"/>
    <x v="1"/>
  </r>
  <r>
    <s v="15M27S21E28"/>
    <n v="24800.754565859999"/>
    <n v="11249.423865037568"/>
    <x v="1"/>
  </r>
  <r>
    <s v="15M27S21E29"/>
    <n v="59562.289739419997"/>
    <n v="27016.978127482995"/>
    <x v="1"/>
  </r>
  <r>
    <s v="15M27S21E30"/>
    <n v="2042.4318259000006"/>
    <n v="926.43073677363304"/>
    <x v="1"/>
  </r>
  <r>
    <s v="15M27S21E31"/>
    <n v="58082.07856988001"/>
    <n v="26345.566182669012"/>
    <x v="1"/>
  </r>
  <r>
    <s v="15M27S21E32"/>
    <n v="6740.5739600200013"/>
    <n v="3057.4704236733924"/>
    <x v="1"/>
  </r>
  <r>
    <s v="15M27S21E33"/>
    <n v="24639.36080975"/>
    <n v="11176.216948416122"/>
    <x v="1"/>
  </r>
  <r>
    <s v="15M27S21E34"/>
    <n v="5508.1552523600012"/>
    <n v="2498.4551572284777"/>
    <x v="1"/>
  </r>
  <r>
    <s v="15M27S21E35"/>
    <n v="18025.183481520002"/>
    <n v="8176.079025749621"/>
    <x v="1"/>
  </r>
  <r>
    <s v="15M27S21E36"/>
    <n v="25636.077579699999"/>
    <n v="11628.319701531282"/>
    <x v="1"/>
  </r>
  <r>
    <s v="15M27S22E01"/>
    <n v="1441.6992582599999"/>
    <n v="653.94324995266982"/>
    <x v="1"/>
  </r>
  <r>
    <s v="15M27S22E02"/>
    <n v="676.05885751999983"/>
    <n v="306.65488930021178"/>
    <x v="1"/>
  </r>
  <r>
    <s v="15M27S22E03"/>
    <n v="2988.7293251999995"/>
    <n v="1355.6637120761181"/>
    <x v="1"/>
  </r>
  <r>
    <s v="15M27S22E07"/>
    <n v="8010.4078843999996"/>
    <n v="3633.4569331007647"/>
    <x v="1"/>
  </r>
  <r>
    <s v="15M27S22E09"/>
    <n v="15843.784721199996"/>
    <n v="7186.6139992585486"/>
    <x v="1"/>
  </r>
  <r>
    <s v="15M27S22E11"/>
    <n v="9479.0529722799947"/>
    <n v="4299.622595802427"/>
    <x v="1"/>
  </r>
  <r>
    <s v="15M27S22E12"/>
    <n v="5759.6887644999997"/>
    <n v="2612.5487460670838"/>
    <x v="1"/>
  </r>
  <r>
    <s v="15M27S22E13"/>
    <n v="6813.2175214999997"/>
    <n v="3090.4209620122278"/>
    <x v="1"/>
  </r>
  <r>
    <s v="15M27S22E15"/>
    <n v="746.50809260000005"/>
    <n v="338.61009873861923"/>
    <x v="1"/>
  </r>
  <r>
    <s v="15M27S22E16"/>
    <n v="9479.8855287000006"/>
    <n v="4300.0002367340903"/>
    <x v="1"/>
  </r>
  <r>
    <s v="15M27S22E17"/>
    <n v="54300.173100200001"/>
    <n v="24630.124116865918"/>
    <x v="1"/>
  </r>
  <r>
    <s v="15M27S22E19"/>
    <n v="16850.281508200002"/>
    <n v="7643.1528898674551"/>
    <x v="1"/>
  </r>
  <r>
    <s v="15M27S22E20"/>
    <n v="24350.357560600005"/>
    <n v="11045.127386627677"/>
    <x v="1"/>
  </r>
  <r>
    <s v="15M27S22E21"/>
    <n v="1405.4968267099998"/>
    <n v="637.52211662104219"/>
    <x v="1"/>
  </r>
  <r>
    <s v="15M27S22E26"/>
    <n v="4077.0606210999999"/>
    <n v="1849.3220812459911"/>
    <x v="1"/>
  </r>
  <r>
    <s v="15M27S22E28"/>
    <n v="1011.9262578"/>
    <n v="459.0016551280176"/>
    <x v="1"/>
  </r>
  <r>
    <s v="15M27S22E29"/>
    <n v="1942.9622844500002"/>
    <n v="881.31214852824451"/>
    <x v="1"/>
  </r>
  <r>
    <s v="15M27S22E30"/>
    <n v="5320.6099443000003"/>
    <n v="2413.3861058549255"/>
    <x v="1"/>
  </r>
  <r>
    <s v="15M27S22E31"/>
    <n v="10837.774994460002"/>
    <n v="4915.928035287101"/>
    <x v="1"/>
  </r>
  <r>
    <s v="15M27S22E32"/>
    <n v="831.74023263000026"/>
    <n v="377.27071559910706"/>
    <x v="1"/>
  </r>
  <r>
    <s v="15M27S22E33"/>
    <n v="2501.6382377800001"/>
    <n v="1134.7230915511059"/>
    <x v="1"/>
  </r>
  <r>
    <s v="15M27S22E34"/>
    <n v="4636.6638790999996"/>
    <n v="2103.153642248727"/>
    <x v="1"/>
  </r>
  <r>
    <s v="15M27S22E35"/>
    <n v="2990.7751288000004"/>
    <n v="1356.5916722226498"/>
    <x v="1"/>
  </r>
  <r>
    <s v="15M27S22E36"/>
    <n v="9101.3712833999944"/>
    <n v="4128.3092031799706"/>
    <x v="1"/>
  </r>
  <r>
    <s v="15M27S23E01"/>
    <n v="15975.55534734"/>
    <n v="7246.3841011106451"/>
    <x v="1"/>
  </r>
  <r>
    <s v="15M27S23E02"/>
    <n v="13923.7409759"/>
    <n v="6315.6975167404325"/>
    <x v="1"/>
  </r>
  <r>
    <s v="15M27S23E03"/>
    <n v="24326.917673480009"/>
    <n v="11034.495241349145"/>
    <x v="1"/>
  </r>
  <r>
    <s v="15M27S23E04"/>
    <n v="19740.438078240004"/>
    <n v="8954.10478878504"/>
    <x v="1"/>
  </r>
  <r>
    <s v="15M27S23E05"/>
    <n v="6885.7725947199961"/>
    <n v="3123.3313627842326"/>
    <x v="1"/>
  </r>
  <r>
    <s v="15M27S23E06"/>
    <n v="4277.287476980001"/>
    <n v="1940.1433812583125"/>
    <x v="1"/>
  </r>
  <r>
    <s v="15M27S23E07"/>
    <n v="44527.058457899999"/>
    <n v="20197.117500035776"/>
    <x v="1"/>
  </r>
  <r>
    <s v="15M27S23E08"/>
    <n v="22812.727477100012"/>
    <n v="10347.670681792748"/>
    <x v="1"/>
  </r>
  <r>
    <s v="15M27S23E09"/>
    <n v="23435.211620300015"/>
    <n v="10630.024509275125"/>
    <x v="1"/>
  </r>
  <r>
    <s v="15M27S23E10"/>
    <n v="20830.172336849995"/>
    <n v="9448.3995306164634"/>
    <x v="1"/>
  </r>
  <r>
    <s v="15M27S23E11"/>
    <n v="6125.1493562999985"/>
    <n v="2778.3187468228289"/>
    <x v="1"/>
  </r>
  <r>
    <s v="15M27S23E12"/>
    <n v="59660.094046999991"/>
    <n v="27061.341378966819"/>
    <x v="1"/>
  </r>
  <r>
    <s v="15M27S23E13"/>
    <n v="28763.586087179996"/>
    <n v="13046.932540456148"/>
    <x v="1"/>
  </r>
  <r>
    <s v="15M27S23E15"/>
    <n v="21367.128567909996"/>
    <n v="9691.9585813754311"/>
    <x v="1"/>
  </r>
  <r>
    <s v="15M27S23E16"/>
    <n v="30871.314707699992"/>
    <n v="14002.981380895055"/>
    <x v="1"/>
  </r>
  <r>
    <s v="15M27S23E17"/>
    <n v="27556.895649579998"/>
    <n v="12499.58741148429"/>
    <x v="1"/>
  </r>
  <r>
    <s v="15M27S23E18"/>
    <n v="21042.61073153"/>
    <n v="9544.7598869361555"/>
    <x v="1"/>
  </r>
  <r>
    <s v="15M27S23E20"/>
    <n v="14414.535744859992"/>
    <n v="6538.3180975825335"/>
    <x v="1"/>
  </r>
  <r>
    <s v="15M27S23E21"/>
    <n v="22623.460453660009"/>
    <n v="10261.820674096551"/>
    <x v="1"/>
  </r>
  <r>
    <s v="15M27S23E22"/>
    <n v="12116.396542400002"/>
    <n v="5495.9005404603013"/>
    <x v="1"/>
  </r>
  <r>
    <s v="15M27S23E23"/>
    <n v="3011.8281094599988"/>
    <n v="1366.1411358261798"/>
    <x v="1"/>
  </r>
  <r>
    <s v="15M27S23E24"/>
    <n v="31933.347524920013"/>
    <n v="14484.710970523518"/>
    <x v="1"/>
  </r>
  <r>
    <s v="15M27S23E25"/>
    <n v="662.53330260000007"/>
    <n v="300.51980579293922"/>
    <x v="1"/>
  </r>
  <r>
    <s v="15M27S23E26"/>
    <n v="10629.295134479999"/>
    <n v="4821.3632386390518"/>
    <x v="1"/>
  </r>
  <r>
    <s v="15M27S23E27"/>
    <n v="41940.635051099991"/>
    <n v="19023.936534098546"/>
    <x v="1"/>
  </r>
  <r>
    <s v="15M27S23E28"/>
    <n v="22991.539093799998"/>
    <n v="10428.778200634928"/>
    <x v="1"/>
  </r>
  <r>
    <s v="15M27S23E31"/>
    <n v="6646.3611648000015"/>
    <n v="3014.7362534639624"/>
    <x v="1"/>
  </r>
  <r>
    <s v="15M27S23E32"/>
    <n v="2137.4086816000004"/>
    <n v="969.51147870430736"/>
    <x v="1"/>
  </r>
  <r>
    <s v="15M27S23E33"/>
    <n v="295.69617299999999"/>
    <n v="134.125418503416"/>
    <x v="1"/>
  </r>
  <r>
    <s v="15M27S23E34"/>
    <n v="8405.8266015999961"/>
    <n v="3812.8156998729455"/>
    <x v="1"/>
  </r>
  <r>
    <s v="15M27S23E35"/>
    <n v="3694.1419272199987"/>
    <n v="1675.6332250515736"/>
    <x v="1"/>
  </r>
  <r>
    <s v="15M27S23E36"/>
    <n v="2660.4305919000008"/>
    <n v="1206.7500330411051"/>
    <x v="1"/>
  </r>
  <r>
    <s v="15M27S24E01"/>
    <n v="7316.9356927499985"/>
    <n v="3318.9034947458572"/>
    <x v="1"/>
  </r>
  <r>
    <s v="15M27S24E02"/>
    <n v="16734.505016399999"/>
    <n v="7590.6375993989077"/>
    <x v="1"/>
  </r>
  <r>
    <s v="15M27S24E03"/>
    <n v="6763.1243891899985"/>
    <n v="3067.6991179414699"/>
    <x v="1"/>
  </r>
  <r>
    <s v="15M27S24E04"/>
    <n v="8074.8818730999992"/>
    <n v="3662.7018185831748"/>
    <x v="1"/>
  </r>
  <r>
    <s v="15M27S24E05"/>
    <n v="9547.4240253000007"/>
    <n v="4330.6351584838776"/>
    <x v="1"/>
  </r>
  <r>
    <s v="15M27S24E06"/>
    <n v="10770.324512700001"/>
    <n v="4885.3330363646191"/>
    <x v="1"/>
  </r>
  <r>
    <s v="15M27S24E07"/>
    <n v="14997.434634110003"/>
    <n v="6802.7163705552239"/>
    <x v="1"/>
  </r>
  <r>
    <s v="15M27S24E08"/>
    <n v="237.55832721000002"/>
    <n v="107.75455675583832"/>
    <x v="1"/>
  </r>
  <r>
    <s v="15M27S24E09"/>
    <n v="17934.150048959997"/>
    <n v="8134.7869890078628"/>
    <x v="1"/>
  </r>
  <r>
    <s v="15M27S24E10"/>
    <n v="12941.769007929992"/>
    <n v="5870.2828878449809"/>
    <x v="1"/>
  </r>
  <r>
    <s v="15M27S24E11"/>
    <n v="5138.7576988500023"/>
    <n v="2330.8993821367703"/>
    <x v="1"/>
  </r>
  <r>
    <s v="15M27S24E13"/>
    <n v="2126.6394381279997"/>
    <n v="964.6266360193556"/>
    <x v="1"/>
  </r>
  <r>
    <s v="15M27S24E14"/>
    <n v="2751.8613941100016"/>
    <n v="1248.2223134771439"/>
    <x v="1"/>
  </r>
  <r>
    <s v="15M27S24E15"/>
    <n v="8208.7380536600049"/>
    <n v="3723.4179112357488"/>
    <x v="1"/>
  </r>
  <r>
    <s v="15M27S24E16"/>
    <n v="2346.1980545299994"/>
    <n v="1064.2166679503714"/>
    <x v="1"/>
  </r>
  <r>
    <s v="15M27S24E17"/>
    <n v="10325.397772080003"/>
    <n v="4683.5178262333129"/>
    <x v="1"/>
  </r>
  <r>
    <s v="15M27S24E18"/>
    <n v="30212.966204000008"/>
    <n v="13704.359766404772"/>
    <x v="1"/>
  </r>
  <r>
    <s v="15M27S24E19"/>
    <n v="3462.9946087999992"/>
    <n v="1570.7866505948093"/>
    <x v="1"/>
  </r>
  <r>
    <s v="15M27S24E20"/>
    <n v="10390.74089331"/>
    <n v="4713.156943278269"/>
    <x v="1"/>
  </r>
  <r>
    <s v="15M27S24E21"/>
    <n v="15180.807942700005"/>
    <n v="6885.8930363451809"/>
    <x v="1"/>
  </r>
  <r>
    <s v="15M27S24E22"/>
    <n v="3733.3698412799981"/>
    <n v="1693.4266930458768"/>
    <x v="1"/>
  </r>
  <r>
    <s v="15M27S24E23"/>
    <n v="12149.226935499997"/>
    <n v="5510.7921441273147"/>
    <x v="1"/>
  </r>
  <r>
    <s v="15M27S24E24"/>
    <n v="5775.1003319900019"/>
    <n v="2619.5393097880087"/>
    <x v="1"/>
  </r>
  <r>
    <s v="15M27S24E25"/>
    <n v="15636.092785380002"/>
    <n v="7092.4065987060858"/>
    <x v="1"/>
  </r>
  <r>
    <s v="15M27S24E26"/>
    <n v="18560.291183400004"/>
    <n v="8418.7995984607751"/>
    <x v="1"/>
  </r>
  <r>
    <s v="15M27S24E27"/>
    <n v="11617.578281300008"/>
    <n v="5269.6405677714329"/>
    <x v="1"/>
  </r>
  <r>
    <s v="15M27S24E28"/>
    <n v="11763.622633949997"/>
    <n v="5335.8851177786473"/>
    <x v="1"/>
  </r>
  <r>
    <s v="15M27S24E29"/>
    <n v="7077.2919520399973"/>
    <n v="3210.2030111097265"/>
    <x v="1"/>
  </r>
  <r>
    <s v="15M27S24E30"/>
    <n v="21400.26943946"/>
    <n v="9706.9910155835405"/>
    <x v="1"/>
  </r>
  <r>
    <s v="15M27S24E31"/>
    <n v="23905.408809099998"/>
    <n v="10843.302192537287"/>
    <x v="1"/>
  </r>
  <r>
    <s v="15M27S24E32"/>
    <n v="15428.476336150003"/>
    <n v="6998.2334382669524"/>
    <x v="1"/>
  </r>
  <r>
    <s v="15M27S24E33"/>
    <n v="12673.094238450003"/>
    <n v="5748.4141618070134"/>
    <x v="1"/>
  </r>
  <r>
    <s v="15M27S24E34"/>
    <n v="27366.925458190002"/>
    <n v="12413.418452431319"/>
    <x v="1"/>
  </r>
  <r>
    <s v="15M27S24E35"/>
    <n v="19955.54255200001"/>
    <n v="9051.6744572467887"/>
    <x v="1"/>
  </r>
  <r>
    <s v="15M27S24E36"/>
    <n v="17664.749253320006"/>
    <n v="8012.5889433119282"/>
    <x v="1"/>
  </r>
  <r>
    <s v="15M27S25E01"/>
    <n v="4689.5569629199981"/>
    <n v="2127.1455219248078"/>
    <x v="1"/>
  </r>
  <r>
    <s v="15M27S25E02"/>
    <n v="25872.838142040011"/>
    <n v="11735.712398524212"/>
    <x v="1"/>
  </r>
  <r>
    <s v="15M27S25E03"/>
    <n v="29203.423149559992"/>
    <n v="13246.439113255215"/>
    <x v="1"/>
  </r>
  <r>
    <s v="15M27S25E04"/>
    <n v="12503.257575686001"/>
    <n v="5671.3776102705642"/>
    <x v="1"/>
  </r>
  <r>
    <s v="15M27S25E05"/>
    <n v="42694.664519070007"/>
    <n v="19365.958268534003"/>
    <x v="1"/>
  </r>
  <r>
    <s v="15M27S25E06"/>
    <n v="34564.871704780002"/>
    <n v="15678.349286314571"/>
    <x v="1"/>
  </r>
  <r>
    <s v="15M27S25E07"/>
    <n v="15214.811004040002"/>
    <n v="6901.3165529445123"/>
    <x v="1"/>
  </r>
  <r>
    <s v="15M27S25E08"/>
    <n v="29712.093372219992"/>
    <n v="13477.167856892011"/>
    <x v="1"/>
  </r>
  <r>
    <s v="15M27S25E09"/>
    <n v="51077.502641019986"/>
    <n v="23168.346577945536"/>
    <x v="1"/>
  </r>
  <r>
    <s v="15M27S25E10"/>
    <n v="28542.111938380007"/>
    <n v="12946.473638353664"/>
    <x v="1"/>
  </r>
  <r>
    <s v="15M27S25E11"/>
    <n v="25960.536496220004"/>
    <n v="11775.491670393423"/>
    <x v="1"/>
  </r>
  <r>
    <s v="15M27S25E12"/>
    <n v="30011.188812999982"/>
    <n v="13612.835156066289"/>
    <x v="1"/>
  </r>
  <r>
    <s v="15M27S25E13"/>
    <n v="19794.095343840017"/>
    <n v="8978.4432952030802"/>
    <x v="1"/>
  </r>
  <r>
    <s v="15M27S25E14"/>
    <n v="20559.914112780007"/>
    <n v="9325.8125622441094"/>
    <x v="1"/>
  </r>
  <r>
    <s v="15M27S25E15"/>
    <n v="21067.886133079999"/>
    <n v="9556.2246068760232"/>
    <x v="1"/>
  </r>
  <r>
    <s v="15M27S25E16"/>
    <n v="19546.813797060007"/>
    <n v="8866.2783638360434"/>
    <x v="1"/>
  </r>
  <r>
    <s v="15M27S25E17"/>
    <n v="38531.379550119971"/>
    <n v="17477.525512898017"/>
    <x v="1"/>
  </r>
  <r>
    <s v="15M27S25E18"/>
    <n v="4694.2257939299989"/>
    <n v="2129.2632663202962"/>
    <x v="1"/>
  </r>
  <r>
    <s v="15M27S25E19"/>
    <n v="31469.544074190009"/>
    <n v="14274.333435699995"/>
    <x v="1"/>
  </r>
  <r>
    <s v="15M27S25E20"/>
    <n v="39912.974477229982"/>
    <n v="18104.205919075703"/>
    <x v="1"/>
  </r>
  <r>
    <s v="15M27S25E21"/>
    <n v="24871.516992199995"/>
    <n v="11281.52113552598"/>
    <x v="1"/>
  </r>
  <r>
    <s v="15M27S25E22"/>
    <n v="16436.63182694"/>
    <n v="7455.5247036453684"/>
    <x v="1"/>
  </r>
  <r>
    <s v="15M27S25E23"/>
    <n v="11188.34155418"/>
    <n v="5074.9422222436151"/>
    <x v="1"/>
  </r>
  <r>
    <s v="15M27S25E24"/>
    <n v="24834.530844279991"/>
    <n v="11264.74451471865"/>
    <x v="1"/>
  </r>
  <r>
    <s v="15M27S25E25"/>
    <n v="14225.576000399995"/>
    <n v="6452.6074691734348"/>
    <x v="1"/>
  </r>
  <r>
    <s v="15M27S25E26"/>
    <n v="14251.392706050003"/>
    <n v="6464.3177203226323"/>
    <x v="1"/>
  </r>
  <r>
    <s v="15M27S25E27"/>
    <n v="32014.269476979993"/>
    <n v="14521.416520602308"/>
    <x v="1"/>
  </r>
  <r>
    <s v="15M27S25E28"/>
    <n v="3690.4564597799986"/>
    <n v="1673.961526504529"/>
    <x v="1"/>
  </r>
  <r>
    <s v="15M27S25E29"/>
    <n v="5586.2279633799972"/>
    <n v="2533.8683143654598"/>
    <x v="1"/>
  </r>
  <r>
    <s v="15M27S25E30"/>
    <n v="34050.716551040008"/>
    <n v="15445.132621819339"/>
    <x v="1"/>
  </r>
  <r>
    <s v="15M27S25E31"/>
    <n v="20069.233273340011"/>
    <n v="9103.2436589208428"/>
    <x v="1"/>
  </r>
  <r>
    <s v="15M27S25E32"/>
    <n v="6562.1488075800007"/>
    <n v="2976.5382019278277"/>
    <x v="1"/>
  </r>
  <r>
    <s v="15M27S25E33"/>
    <n v="32500.635003189996"/>
    <n v="14742.028032366958"/>
    <x v="1"/>
  </r>
  <r>
    <s v="15M27S25E34"/>
    <n v="7159.690196509996"/>
    <n v="3247.5781956153619"/>
    <x v="1"/>
  </r>
  <r>
    <s v="15M27S25E35"/>
    <n v="52086.951700680002"/>
    <n v="23626.224595814841"/>
    <x v="1"/>
  </r>
  <r>
    <s v="15M27S25E36"/>
    <n v="7329.2519651799976"/>
    <n v="3324.4900573899254"/>
    <x v="1"/>
  </r>
  <r>
    <s v="15M27S26E01"/>
    <n v="5957.9909657499984"/>
    <n v="2702.4970381364733"/>
    <x v="1"/>
  </r>
  <r>
    <s v="15M27S26E02"/>
    <n v="6910.3734489200033"/>
    <n v="3134.4901134425222"/>
    <x v="1"/>
  </r>
  <r>
    <s v="15M27S26E03"/>
    <n v="10462.933638619999"/>
    <n v="4745.9029950089225"/>
    <x v="1"/>
  </r>
  <r>
    <s v="15M27S26E04"/>
    <n v="15713.051128589996"/>
    <n v="7127.3142875193935"/>
    <x v="1"/>
  </r>
  <r>
    <s v="15M27S26E05"/>
    <n v="22220.550048479989"/>
    <n v="10079.063737590135"/>
    <x v="1"/>
  </r>
  <r>
    <s v="15M27S26E06"/>
    <n v="15663.633723120007"/>
    <n v="7104.8989477374498"/>
    <x v="1"/>
  </r>
  <r>
    <s v="15M27S26E07"/>
    <n v="47879.93943962003"/>
    <n v="21717.957490296129"/>
    <x v="1"/>
  </r>
  <r>
    <s v="15M27S26E09"/>
    <n v="2184.9892899000006"/>
    <n v="991.0936619843211"/>
    <x v="1"/>
  </r>
  <r>
    <s v="15M27S26E10"/>
    <n v="8061.8396087199981"/>
    <n v="3656.7859517985212"/>
    <x v="1"/>
  </r>
  <r>
    <s v="15M27S26E11"/>
    <n v="10970.836324599999"/>
    <n v="4976.283590147963"/>
    <x v="1"/>
  </r>
  <r>
    <s v="15M27S26E12"/>
    <n v="27278.939665620004"/>
    <n v="12373.508800807909"/>
    <x v="1"/>
  </r>
  <r>
    <s v="15M27S26E13"/>
    <n v="25024.020061659998"/>
    <n v="11350.695307808481"/>
    <x v="1"/>
  </r>
  <r>
    <s v="15M27S26E14"/>
    <n v="3528.3602106000003"/>
    <n v="1600.4359646464752"/>
    <x v="1"/>
  </r>
  <r>
    <s v="15M27S26E15"/>
    <n v="10595.655189720002"/>
    <n v="4806.1044288154753"/>
    <x v="1"/>
  </r>
  <r>
    <s v="15M27S26E16"/>
    <n v="26019.234511380004"/>
    <n v="11802.116620485878"/>
    <x v="1"/>
  </r>
  <r>
    <s v="15M27S26E17"/>
    <n v="1960.8694794000005"/>
    <n v="889.43470890000503"/>
    <x v="1"/>
  </r>
  <r>
    <s v="15M27S26E18"/>
    <n v="13271.024929159998"/>
    <n v="6019.6307396675411"/>
    <x v="1"/>
  </r>
  <r>
    <s v="15M27S26E19"/>
    <n v="21062.730106939998"/>
    <n v="9553.8858746671267"/>
    <x v="1"/>
  </r>
  <r>
    <s v="15M27S26E20"/>
    <n v="4240.340912390001"/>
    <n v="1923.3847151328052"/>
    <x v="1"/>
  </r>
  <r>
    <s v="15M27S26E21"/>
    <n v="30227.133144499992"/>
    <n v="13710.78577728004"/>
    <x v="1"/>
  </r>
  <r>
    <s v="15M27S26E22"/>
    <n v="6527.6347333400017"/>
    <n v="2960.882893965158"/>
    <x v="1"/>
  </r>
  <r>
    <s v="15M27S26E23"/>
    <n v="20483.213764150009"/>
    <n v="9291.0218977083314"/>
    <x v="1"/>
  </r>
  <r>
    <s v="15M27S26E24"/>
    <n v="7532.2087022000005"/>
    <n v="3416.5496096483025"/>
    <x v="1"/>
  </r>
  <r>
    <s v="15M27S26E25"/>
    <n v="3527.2646981800008"/>
    <n v="1599.939048976863"/>
    <x v="1"/>
  </r>
  <r>
    <s v="15M27S26E26"/>
    <n v="20288.673757479988"/>
    <n v="9202.7801070028618"/>
    <x v="1"/>
  </r>
  <r>
    <s v="15M27S26E27"/>
    <n v="21966.625846559982"/>
    <n v="9963.8857509928348"/>
    <x v="1"/>
  </r>
  <r>
    <s v="15M27S26E28"/>
    <n v="17712.670603830018"/>
    <n v="8034.3256845324659"/>
    <x v="1"/>
  </r>
  <r>
    <s v="15M27S26E29"/>
    <n v="1285.793412"/>
    <n v="583.22560533590399"/>
    <x v="1"/>
  </r>
  <r>
    <s v="15M27S26E30"/>
    <n v="38088.257338200012"/>
    <n v="17276.528822548818"/>
    <x v="1"/>
  </r>
  <r>
    <s v="15M27S26E31"/>
    <n v="8512.1308864799994"/>
    <n v="3861.034473060236"/>
    <x v="1"/>
  </r>
  <r>
    <s v="15M27S26E32"/>
    <n v="14254.003319699998"/>
    <n v="6465.5018737893615"/>
    <x v="1"/>
  </r>
  <r>
    <s v="15M27S26E33"/>
    <n v="29246.832539650004"/>
    <n v="13266.129265324924"/>
    <x v="1"/>
  </r>
  <r>
    <s v="15M27S26E34"/>
    <n v="19711.218426180003"/>
    <n v="8940.8509883678398"/>
    <x v="1"/>
  </r>
  <r>
    <s v="15M27S26E35"/>
    <n v="26876.67585403"/>
    <n v="12191.045153981175"/>
    <x v="1"/>
  </r>
  <r>
    <s v="15M27S26E36"/>
    <n v="56112.278401699979"/>
    <n v="25452.080584783896"/>
    <x v="1"/>
  </r>
  <r>
    <s v="15M27S27E05"/>
    <n v="3.2427393000000002"/>
    <n v="1.4708806045656"/>
    <x v="1"/>
  </r>
  <r>
    <s v="15M27S27E06"/>
    <n v="4514.9057095399985"/>
    <n v="2047.925110601667"/>
    <x v="1"/>
  </r>
  <r>
    <s v="15M27S27E07"/>
    <n v="25944.773532020004"/>
    <n v="11768.341715936018"/>
    <x v="1"/>
  </r>
  <r>
    <s v="15M27S27E08"/>
    <n v="9673.3327192599991"/>
    <n v="4387.7463347945813"/>
    <x v="1"/>
  </r>
  <r>
    <s v="15M27S27E18"/>
    <n v="9015.2180481600026"/>
    <n v="4089.2307849009917"/>
    <x v="1"/>
  </r>
  <r>
    <s v="15M27S27E19"/>
    <n v="1185.1902292999998"/>
    <n v="537.59280648864546"/>
    <x v="1"/>
  </r>
  <r>
    <s v="15M27S27E20"/>
    <n v="822.83977918000005"/>
    <n v="373.23354111781458"/>
    <x v="1"/>
  </r>
  <r>
    <s v="15M27S27E30"/>
    <n v="8374.641743999995"/>
    <n v="3798.6704979444457"/>
    <x v="1"/>
  </r>
  <r>
    <s v="15M27S27E31"/>
    <n v="4107.6414268000008"/>
    <n v="1863.1932900650659"/>
    <x v="1"/>
  </r>
  <r>
    <s v="15M27S39E02"/>
    <n v="1.6000000000000001E-3"/>
    <n v="7.2574720000000007E-4"/>
    <x v="1"/>
  </r>
  <r>
    <s v="15M27S39E16"/>
    <n v="8.7631881000000007"/>
    <n v="3.9749120166552001"/>
    <x v="1"/>
  </r>
  <r>
    <s v="15M28S21E01"/>
    <n v="20184.250506999997"/>
    <n v="9155.4145559711433"/>
    <x v="1"/>
  </r>
  <r>
    <s v="15M28S21E02"/>
    <n v="30689.540841939994"/>
    <n v="13920.530209577246"/>
    <x v="1"/>
  </r>
  <r>
    <s v="15M28S21E03"/>
    <n v="36198.815099979998"/>
    <n v="16419.492938830128"/>
    <x v="1"/>
  </r>
  <r>
    <s v="15M28S21E04"/>
    <n v="22278.117617569998"/>
    <n v="10105.175926388811"/>
    <x v="1"/>
  </r>
  <r>
    <s v="15M28S21E05"/>
    <n v="12813.822196639998"/>
    <n v="5812.2472378183302"/>
    <x v="1"/>
  </r>
  <r>
    <s v="15M28S21E06"/>
    <n v="4187.0152912999984"/>
    <n v="1899.1966400113488"/>
    <x v="1"/>
  </r>
  <r>
    <s v="15M28S21E07"/>
    <n v="1191.3673643400002"/>
    <n v="540.39470552570936"/>
    <x v="1"/>
  </r>
  <r>
    <s v="15M28S21E08"/>
    <n v="6236.4260820799991"/>
    <n v="2828.7929794228307"/>
    <x v="1"/>
  </r>
  <r>
    <s v="15M28S21E09"/>
    <n v="19807.747879959985"/>
    <n v="8984.6359763668097"/>
    <x v="1"/>
  </r>
  <r>
    <s v="15M28S21E10"/>
    <n v="27316.528096189995"/>
    <n v="12390.558612207013"/>
    <x v="1"/>
  </r>
  <r>
    <s v="15M28S21E11"/>
    <n v="29243.662002239998"/>
    <n v="13264.691134920045"/>
    <x v="1"/>
  </r>
  <r>
    <s v="15M28S21E12"/>
    <n v="24794.771737620002"/>
    <n v="11246.710102010531"/>
    <x v="1"/>
  </r>
  <r>
    <s v="15M28S21E13"/>
    <n v="12473.148696110002"/>
    <n v="5657.7204633659276"/>
    <x v="1"/>
  </r>
  <r>
    <s v="15M28S21E14"/>
    <n v="20256.806088779995"/>
    <n v="9188.325187421895"/>
    <x v="1"/>
  </r>
  <r>
    <s v="15M28S21E15"/>
    <n v="15228.687421819999"/>
    <n v="6907.6107850381768"/>
    <x v="1"/>
  </r>
  <r>
    <s v="15M28S21E16"/>
    <n v="20714.303465230005"/>
    <n v="9395.8423374006088"/>
    <x v="1"/>
  </r>
  <r>
    <s v="15M28S21E17"/>
    <n v="2474.89275576"/>
    <n v="1122.5915548706898"/>
    <x v="1"/>
  </r>
  <r>
    <s v="15M28S21E21"/>
    <n v="2332.8000000000002"/>
    <n v="1058.1394176000001"/>
    <x v="1"/>
  </r>
  <r>
    <s v="15M28S21E22"/>
    <n v="15344.437512869999"/>
    <n v="6960.1141003377288"/>
    <x v="1"/>
  </r>
  <r>
    <s v="15M28S21E23"/>
    <n v="3367.68"/>
    <n v="1527.5527065599999"/>
    <x v="1"/>
  </r>
  <r>
    <s v="15M28S21E24"/>
    <n v="38904.106511500009"/>
    <n v="17646.591480764313"/>
    <x v="1"/>
  </r>
  <r>
    <s v="15M28S21E25"/>
    <n v="8101.6110896299997"/>
    <n v="3674.8259773674508"/>
    <x v="1"/>
  </r>
  <r>
    <s v="15M28S21E26"/>
    <n v="3396.9637574999997"/>
    <n v="1540.8355846919399"/>
    <x v="1"/>
  </r>
  <r>
    <s v="15M28S21E35"/>
    <n v="451.65424759999996"/>
    <n v="204.86675347737918"/>
    <x v="1"/>
  </r>
  <r>
    <s v="15M28S21E36"/>
    <n v="2473.1119464999992"/>
    <n v="1121.7837940368277"/>
    <x v="1"/>
  </r>
  <r>
    <s v="15M28S22E01"/>
    <n v="12759.860180599997"/>
    <n v="5787.7704990387138"/>
    <x v="1"/>
  </r>
  <r>
    <s v="15M28S22E02"/>
    <n v="3338.0272878999995"/>
    <n v="1514.1024735731366"/>
    <x v="1"/>
  </r>
  <r>
    <s v="15M28S22E03"/>
    <n v="91.067274999999995"/>
    <n v="41.3073874018"/>
    <x v="1"/>
  </r>
  <r>
    <s v="15M28S22E04"/>
    <n v="81.100511499999996"/>
    <n v="36.786543212307997"/>
    <x v="1"/>
  </r>
  <r>
    <s v="15M28S22E05"/>
    <n v="6908.7552178999995"/>
    <n v="3133.7560967976965"/>
    <x v="1"/>
  </r>
  <r>
    <s v="15M28S22E06"/>
    <n v="11746.400650700001"/>
    <n v="5328.073363952315"/>
    <x v="1"/>
  </r>
  <r>
    <s v="15M28S22E07"/>
    <n v="14054.096382520001"/>
    <n v="6374.825686340012"/>
    <x v="1"/>
  </r>
  <r>
    <s v="15M28S22E08"/>
    <n v="5836.9447286000004"/>
    <n v="2647.5914333351316"/>
    <x v="1"/>
  </r>
  <r>
    <s v="15M28S22E09"/>
    <n v="36878.689588100024"/>
    <n v="16727.878567645464"/>
    <x v="1"/>
  </r>
  <r>
    <s v="15M28S22E10"/>
    <n v="2318.3064864999997"/>
    <n v="1051.5652758245078"/>
    <x v="1"/>
  </r>
  <r>
    <s v="15M28S22E11"/>
    <n v="2453.7426700200003"/>
    <n v="1112.9980451797119"/>
    <x v="1"/>
  </r>
  <r>
    <s v="15M28S22E12"/>
    <n v="3546.2075033999995"/>
    <n v="1608.5313538822124"/>
    <x v="1"/>
  </r>
  <r>
    <s v="15M28S22E13"/>
    <n v="149.13980272000001"/>
    <n v="67.648621395370242"/>
    <x v="1"/>
  </r>
  <r>
    <s v="15M28S22E14"/>
    <n v="96293.285248799977"/>
    <n v="43677.863842573679"/>
    <x v="1"/>
  </r>
  <r>
    <s v="15M28S22E15"/>
    <n v="69734.008146239983"/>
    <n v="31630.788223069285"/>
    <x v="1"/>
  </r>
  <r>
    <s v="15M28S22E16"/>
    <n v="6147.4128003199994"/>
    <n v="2788.4172669227491"/>
    <x v="1"/>
  </r>
  <r>
    <s v="15M28S22E17"/>
    <n v="11047.227613000001"/>
    <n v="5010.9340674358964"/>
    <x v="1"/>
  </r>
  <r>
    <s v="15M28S22E18"/>
    <n v="4054.1964848000007"/>
    <n v="1838.9510919334018"/>
    <x v="1"/>
  </r>
  <r>
    <s v="15M28S22E19"/>
    <n v="3793.2069093999994"/>
    <n v="1720.5683084485645"/>
    <x v="1"/>
  </r>
  <r>
    <s v="15M28S22E20"/>
    <n v="10203.501286400004"/>
    <n v="4628.2265555007507"/>
    <x v="1"/>
  </r>
  <r>
    <s v="15M28S22E21"/>
    <n v="29249.225508499996"/>
    <n v="13267.21469685153"/>
    <x v="1"/>
  </r>
  <r>
    <s v="15M28S22E22"/>
    <n v="38844.142292820005"/>
    <n v="17619.39219088481"/>
    <x v="1"/>
  </r>
  <r>
    <s v="15M28S22E23"/>
    <n v="2301.0010505800005"/>
    <n v="1043.7156685346836"/>
    <x v="1"/>
  </r>
  <r>
    <s v="15M28S22E24"/>
    <n v="2545.433179560001"/>
    <n v="1154.58812678298"/>
    <x v="1"/>
  </r>
  <r>
    <s v="15M28S22E25"/>
    <n v="7664.6965233000028"/>
    <n v="3476.645025396695"/>
    <x v="1"/>
  </r>
  <r>
    <s v="15M28S22E26"/>
    <n v="45646.606118919997"/>
    <n v="20704.935362693159"/>
    <x v="1"/>
  </r>
  <r>
    <s v="15M28S22E27"/>
    <n v="8029.6025571400005"/>
    <n v="3642.1634830982471"/>
    <x v="1"/>
  </r>
  <r>
    <s v="15M28S22E28"/>
    <n v="11960.6122101"/>
    <n v="5425.2380136036791"/>
    <x v="1"/>
  </r>
  <r>
    <s v="15M28S22E29"/>
    <n v="10381.943082500002"/>
    <n v="4709.1663266773412"/>
    <x v="1"/>
  </r>
  <r>
    <s v="15M28S22E30"/>
    <n v="4246.7698270000001"/>
    <n v="1926.3008193685839"/>
    <x v="1"/>
  </r>
  <r>
    <s v="15M28S22E31"/>
    <n v="5474.0346359999985"/>
    <n v="2482.9783186125114"/>
    <x v="1"/>
  </r>
  <r>
    <s v="15M28S22E32"/>
    <n v="780.85638700000004"/>
    <n v="354.19021029210404"/>
    <x v="1"/>
  </r>
  <r>
    <s v="15M28S22E34"/>
    <n v="836.16186296000035"/>
    <n v="379.27633174375245"/>
    <x v="1"/>
  </r>
  <r>
    <s v="15M28S22E35"/>
    <n v="1383.0310614699999"/>
    <n v="627.33182523430025"/>
    <x v="1"/>
  </r>
  <r>
    <s v="15M28S22E36"/>
    <n v="6196.8546034300007"/>
    <n v="2810.843673279021"/>
    <x v="1"/>
  </r>
  <r>
    <s v="15M28S23E01"/>
    <n v="9197.0077314399969"/>
    <n v="4171.6891309193306"/>
    <x v="1"/>
  </r>
  <r>
    <s v="15M28S23E02"/>
    <n v="8827.982870050002"/>
    <n v="4004.3024059917207"/>
    <x v="1"/>
  </r>
  <r>
    <s v="15M28S23E03"/>
    <n v="685.80815579"/>
    <n v="311.07709300109769"/>
    <x v="1"/>
  </r>
  <r>
    <s v="15M28S23E04"/>
    <n v="473.99661300000002"/>
    <n v="215.00107168389601"/>
    <x v="1"/>
  </r>
  <r>
    <s v="15M28S23E05"/>
    <n v="48.061522799999999"/>
    <n v="21.800322249897601"/>
    <x v="1"/>
  </r>
  <r>
    <s v="15M28S23E06"/>
    <n v="15849.025000000003"/>
    <n v="7188.9909478000018"/>
    <x v="1"/>
  </r>
  <r>
    <s v="15M28S23E07"/>
    <n v="10061.439449499998"/>
    <n v="4563.7884427776025"/>
    <x v="1"/>
  </r>
  <r>
    <s v="15M28S23E08"/>
    <n v="27180.151939360014"/>
    <n v="12328.699478478187"/>
    <x v="1"/>
  </r>
  <r>
    <s v="15M28S23E09"/>
    <n v="19217.899434840001"/>
    <n v="8717.0854404479451"/>
    <x v="1"/>
  </r>
  <r>
    <s v="15M28S23E10"/>
    <n v="21636.641157909999"/>
    <n v="9814.2073360987124"/>
    <x v="1"/>
  </r>
  <r>
    <s v="15M28S23E11"/>
    <n v="2873.359240700001"/>
    <n v="1303.3327647075948"/>
    <x v="1"/>
  </r>
  <r>
    <s v="15M28S23E12"/>
    <n v="6818.9081819600005"/>
    <n v="3093.0022000716003"/>
    <x v="1"/>
  </r>
  <r>
    <s v="15M28S23E13"/>
    <n v="105.15944235000001"/>
    <n v="47.699481774421201"/>
    <x v="1"/>
  </r>
  <r>
    <s v="15M28S23E14"/>
    <n v="314.57010911000003"/>
    <n v="142.68648493142314"/>
    <x v="1"/>
  </r>
  <r>
    <s v="15M28S23E15"/>
    <n v="18944.701937010013"/>
    <n v="8593.165241012246"/>
    <x v="1"/>
  </r>
  <r>
    <s v="15M28S23E16"/>
    <n v="20883.453713730003"/>
    <n v="9472.567536918219"/>
    <x v="1"/>
  </r>
  <r>
    <s v="15M28S23E17"/>
    <n v="30008.563250069994"/>
    <n v="13611.644221725748"/>
    <x v="1"/>
  </r>
  <r>
    <s v="15M28S23E18"/>
    <n v="181.11221739999999"/>
    <n v="82.151052914900802"/>
    <x v="1"/>
  </r>
  <r>
    <s v="15M28S23E19"/>
    <n v="5167.5082444100008"/>
    <n v="2343.9403995984212"/>
    <x v="1"/>
  </r>
  <r>
    <s v="15M28S23E20"/>
    <n v="5947.5076890100008"/>
    <n v="2697.7419076734241"/>
    <x v="1"/>
  </r>
  <r>
    <s v="15M28S23E21"/>
    <n v="5912.8655018000018"/>
    <n v="2682.0284886924665"/>
    <x v="1"/>
  </r>
  <r>
    <s v="15M28S23E22"/>
    <n v="5187.9950416999991"/>
    <n v="2353.233046954786"/>
    <x v="1"/>
  </r>
  <r>
    <s v="15M28S23E23"/>
    <n v="359.90255415999991"/>
    <n v="163.24891934654266"/>
    <x v="1"/>
  </r>
  <r>
    <s v="15M28S23E24"/>
    <n v="181.9686978"/>
    <n v="82.539545572497602"/>
    <x v="1"/>
  </r>
  <r>
    <s v="15M28S23E25"/>
    <n v="13709.371101329996"/>
    <n v="6218.4610565944758"/>
    <x v="1"/>
  </r>
  <r>
    <s v="15M28S23E26"/>
    <n v="5646.8845889200011"/>
    <n v="2561.381674457401"/>
    <x v="1"/>
  </r>
  <r>
    <s v="15M28S23E27"/>
    <n v="38955.999533310009"/>
    <n v="17670.129740313154"/>
    <x v="1"/>
  </r>
  <r>
    <s v="15M28S23E28"/>
    <n v="273.36210089999997"/>
    <n v="123.99486207143279"/>
    <x v="1"/>
  </r>
  <r>
    <s v="15M28S23E29"/>
    <n v="5347.062257900001"/>
    <n v="2425.3846636853773"/>
    <x v="1"/>
  </r>
  <r>
    <s v="15M28S23E30"/>
    <n v="3655.6031901500005"/>
    <n v="1658.152362226519"/>
    <x v="1"/>
  </r>
  <r>
    <s v="15M28S23E31"/>
    <n v="3788.0944668200004"/>
    <n v="1718.2493453938175"/>
    <x v="1"/>
  </r>
  <r>
    <s v="15M28S23E32"/>
    <n v="3827.4744987599993"/>
    <n v="1736.1118128415455"/>
    <x v="1"/>
  </r>
  <r>
    <s v="15M28S23E33"/>
    <n v="1028.9300989200001"/>
    <n v="466.71446142932069"/>
    <x v="1"/>
  </r>
  <r>
    <s v="15M28S23E34"/>
    <n v="3788.5087333000006"/>
    <n v="1718.4372533550138"/>
    <x v="1"/>
  </r>
  <r>
    <s v="15M28S23E35"/>
    <n v="1036.9650686"/>
    <n v="470.35905939641117"/>
    <x v="1"/>
  </r>
  <r>
    <s v="15M28S23E36"/>
    <n v="40068.24243839999"/>
    <n v="18174.634224118727"/>
    <x v="1"/>
  </r>
  <r>
    <s v="15M28S24E01"/>
    <n v="16732.393999850003"/>
    <n v="7589.680059179962"/>
    <x v="1"/>
  </r>
  <r>
    <s v="15M28S24E02"/>
    <n v="30063.374247800009"/>
    <n v="13636.506051808101"/>
    <x v="1"/>
  </r>
  <r>
    <s v="15M28S24E03"/>
    <n v="19240.241829240003"/>
    <n v="8727.2197718086318"/>
    <x v="1"/>
  </r>
  <r>
    <s v="15M28S24E04"/>
    <n v="8269.3470546600001"/>
    <n v="3750.9096692173389"/>
    <x v="1"/>
  </r>
  <r>
    <s v="15M28S24E05"/>
    <n v="10082.069468560001"/>
    <n v="4573.1460543830681"/>
    <x v="1"/>
  </r>
  <r>
    <s v="15M28S24E06"/>
    <n v="13336.209953899999"/>
    <n v="6049.1981454094084"/>
    <x v="1"/>
  </r>
  <r>
    <s v="15M28S24E07"/>
    <n v="7376.4490145000009"/>
    <n v="3345.8982613850844"/>
    <x v="1"/>
  </r>
  <r>
    <s v="15M28S24E08"/>
    <n v="8706.7706194000002"/>
    <n v="3949.321498794885"/>
    <x v="1"/>
  </r>
  <r>
    <s v="15M28S24E09"/>
    <n v="12616.357402300011"/>
    <n v="5722.6787868240663"/>
    <x v="1"/>
  </r>
  <r>
    <s v="15M28S24E10"/>
    <n v="7118.7596754300012"/>
    <n v="3229.0124386976449"/>
    <x v="1"/>
  </r>
  <r>
    <s v="15M28S24E11"/>
    <n v="25321.296600930014"/>
    <n v="11485.537567809048"/>
    <x v="1"/>
  </r>
  <r>
    <s v="15M28S24E12"/>
    <n v="21127.667718719993"/>
    <n v="9583.3410558696396"/>
    <x v="1"/>
  </r>
  <r>
    <s v="15M28S24E13"/>
    <n v="12845.452580069996"/>
    <n v="5826.5945266991093"/>
    <x v="1"/>
  </r>
  <r>
    <s v="15M28S24E14"/>
    <n v="2082.1072742400002"/>
    <n v="944.42720273707016"/>
    <x v="1"/>
  </r>
  <r>
    <s v="15M28S24E15"/>
    <n v="160.79696131"/>
    <n v="72.936215274525523"/>
    <x v="1"/>
  </r>
  <r>
    <s v="15M28S24E16"/>
    <n v="26868.92227050001"/>
    <n v="12187.528190520641"/>
    <x v="1"/>
  </r>
  <r>
    <s v="15M28S24E17"/>
    <n v="24712.030448130001"/>
    <n v="11209.179315028183"/>
    <x v="1"/>
  </r>
  <r>
    <s v="15M28S24E18"/>
    <n v="9112.896447699999"/>
    <n v="4133.5369255051382"/>
    <x v="1"/>
  </r>
  <r>
    <s v="15M28S24E19"/>
    <n v="750.58081770000001"/>
    <n v="340.45745426217837"/>
    <x v="1"/>
  </r>
  <r>
    <s v="15M28S24E20"/>
    <n v="4816.5015709799973"/>
    <n v="2184.7265805839588"/>
    <x v="1"/>
  </r>
  <r>
    <s v="15M28S24E21"/>
    <n v="30859.933371399995"/>
    <n v="13997.818897800067"/>
    <x v="1"/>
  </r>
  <r>
    <s v="15M28S24E22"/>
    <n v="376.54974440000012"/>
    <n v="170.79995166188485"/>
    <x v="1"/>
  </r>
  <r>
    <s v="15M28S24E23"/>
    <n v="21302.682596570019"/>
    <n v="9662.7264043433879"/>
    <x v="1"/>
  </r>
  <r>
    <s v="15M28S24E24"/>
    <n v="1773.4904345800005"/>
    <n v="804.44107320201158"/>
    <x v="1"/>
  </r>
  <r>
    <s v="15M28S24E25"/>
    <n v="1173.8117785000002"/>
    <n v="532.43163223337206"/>
    <x v="1"/>
  </r>
  <r>
    <s v="15M28S24E26"/>
    <n v="1120.7868712000002"/>
    <n v="508.37995848135046"/>
    <x v="1"/>
  </r>
  <r>
    <s v="15M28S24E27"/>
    <n v="2232.9259522399998"/>
    <n v="1012.837348528446"/>
    <x v="1"/>
  </r>
  <r>
    <s v="15M28S24E28"/>
    <n v="744.99159210000005"/>
    <n v="337.92222624382322"/>
    <x v="1"/>
  </r>
  <r>
    <s v="15M28S24E30"/>
    <n v="480.16006634999997"/>
    <n v="217.79676481582919"/>
    <x v="1"/>
  </r>
  <r>
    <s v="15M28S24E31"/>
    <n v="10460.955641850003"/>
    <n v="4745.0057914980271"/>
    <x v="1"/>
  </r>
  <r>
    <s v="15M28S24E32"/>
    <n v="6420.669704699998"/>
    <n v="2912.3644126942813"/>
    <x v="1"/>
  </r>
  <r>
    <s v="15M28S24E34"/>
    <n v="1416.6982355599998"/>
    <n v="642.60298606413141"/>
    <x v="1"/>
  </r>
  <r>
    <s v="15M28S24E35"/>
    <n v="42.594822100000002"/>
    <n v="19.320670545983202"/>
    <x v="1"/>
  </r>
  <r>
    <s v="15M28S24E36"/>
    <n v="859.36246829999993"/>
    <n v="389.79994072113357"/>
    <x v="1"/>
  </r>
  <r>
    <s v="15M28S25E01"/>
    <n v="22856.630986040003"/>
    <n v="10367.584962219857"/>
    <x v="1"/>
  </r>
  <r>
    <s v="15M28S25E02"/>
    <n v="17856.405894789998"/>
    <n v="8099.5228626295848"/>
    <x v="1"/>
  </r>
  <r>
    <s v="15M28S25E03"/>
    <n v="5078.9137151699979"/>
    <n v="2303.7546298913899"/>
    <x v="1"/>
  </r>
  <r>
    <s v="15M28S25E04"/>
    <n v="7251.4755655900026"/>
    <n v="3289.2113047471003"/>
    <x v="1"/>
  </r>
  <r>
    <s v="15M28S25E05"/>
    <n v="23443.229412919991"/>
    <n v="10633.661315865204"/>
    <x v="1"/>
  </r>
  <r>
    <s v="15M28S25E06"/>
    <n v="24396.685762829995"/>
    <n v="11066.141488533583"/>
    <x v="1"/>
  </r>
  <r>
    <s v="15M28S25E07"/>
    <n v="16515.267979519995"/>
    <n v="7491.1934333664331"/>
    <x v="1"/>
  </r>
  <r>
    <s v="15M28S25E08"/>
    <n v="26822.199443909987"/>
    <n v="12166.335090162018"/>
    <x v="1"/>
  </r>
  <r>
    <s v="15M28S25E09"/>
    <n v="9304.555888699997"/>
    <n v="4220.4721146672091"/>
    <x v="1"/>
  </r>
  <r>
    <s v="15M28S25E11"/>
    <n v="9610.9587535099945"/>
    <n v="4359.4540029221052"/>
    <x v="1"/>
  </r>
  <r>
    <s v="15M28S25E12"/>
    <n v="26081.412956980002"/>
    <n v="11830.320265982473"/>
    <x v="1"/>
  </r>
  <r>
    <s v="15M28S25E13"/>
    <n v="23899.084070500001"/>
    <n v="10840.433341706237"/>
    <x v="1"/>
  </r>
  <r>
    <s v="15M28S25E14"/>
    <n v="11446.678999720003"/>
    <n v="5192.1220208409959"/>
    <x v="1"/>
  </r>
  <r>
    <s v="15M28S25E15"/>
    <n v="2888.9009895999993"/>
    <n v="1310.3823776746428"/>
    <x v="1"/>
  </r>
  <r>
    <s v="15M28S25E16"/>
    <n v="3322.6967056900007"/>
    <n v="1507.1486441273387"/>
    <x v="1"/>
  </r>
  <r>
    <s v="15M28S25E17"/>
    <n v="20220.59264097999"/>
    <n v="9171.8990572073963"/>
    <x v="1"/>
  </r>
  <r>
    <s v="15M28S25E18"/>
    <n v="18012.956793540012"/>
    <n v="8170.5330978954007"/>
    <x v="1"/>
  </r>
  <r>
    <s v="15M28S25E19"/>
    <n v="9839.38697813"/>
    <n v="4463.0672181839427"/>
    <x v="1"/>
  </r>
  <r>
    <s v="15M28S25E20"/>
    <n v="12044.790005599993"/>
    <n v="5463.4203882201118"/>
    <x v="1"/>
  </r>
  <r>
    <s v="15M28S25E21"/>
    <n v="6484.2791425199985"/>
    <n v="2941.2171448139311"/>
    <x v="1"/>
  </r>
  <r>
    <s v="15M28S25E22"/>
    <n v="7475.8682201199999"/>
    <n v="3390.9940177006711"/>
    <x v="1"/>
  </r>
  <r>
    <s v="15M28S25E23"/>
    <n v="23500.637736350003"/>
    <n v="10659.701272106471"/>
    <x v="1"/>
  </r>
  <r>
    <s v="15M28S25E24"/>
    <n v="2523.3366555500002"/>
    <n v="1144.5653202642357"/>
    <x v="1"/>
  </r>
  <r>
    <s v="15M28S25E25"/>
    <n v="20284.229100140001"/>
    <n v="9200.7640459907034"/>
    <x v="1"/>
  </r>
  <r>
    <s v="15M28S25E26"/>
    <n v="16809.712992579996"/>
    <n v="7624.751335730346"/>
    <x v="1"/>
  </r>
  <r>
    <s v="15M28S25E27"/>
    <n v="6358.5705294500003"/>
    <n v="2884.1967235942843"/>
    <x v="1"/>
  </r>
  <r>
    <s v="15M28S25E28"/>
    <n v="4231.07993515"/>
    <n v="1919.1840099445587"/>
    <x v="1"/>
  </r>
  <r>
    <s v="15M28S25E29"/>
    <n v="7445.9359851999998"/>
    <n v="3377.4169953988385"/>
    <x v="1"/>
  </r>
  <r>
    <s v="15M28S25E30"/>
    <n v="1992.87331294"/>
    <n v="903.95139176308044"/>
    <x v="1"/>
  </r>
  <r>
    <s v="15M28S25E31"/>
    <n v="12565.3657437"/>
    <n v="5699.54937841637"/>
    <x v="1"/>
  </r>
  <r>
    <s v="15M28S25E32"/>
    <n v="10887.19992246"/>
    <n v="4938.3467872284764"/>
    <x v="1"/>
  </r>
  <r>
    <s v="15M28S25E33"/>
    <n v="11660.181751949998"/>
    <n v="5288.9651612305033"/>
    <x v="1"/>
  </r>
  <r>
    <s v="15M28S25E35"/>
    <n v="11528.056492539998"/>
    <n v="5229.0342005642024"/>
    <x v="1"/>
  </r>
  <r>
    <s v="15M28S25E36"/>
    <n v="21871.798929830005"/>
    <n v="9920.8730201794515"/>
    <x v="1"/>
  </r>
  <r>
    <s v="15M28S26E01"/>
    <n v="27370.90733129"/>
    <n v="12415.224598214494"/>
    <x v="1"/>
  </r>
  <r>
    <s v="15M28S26E02"/>
    <n v="11123.06350235"/>
    <n v="5045.3326201579412"/>
    <x v="1"/>
  </r>
  <r>
    <s v="15M28S26E03"/>
    <n v="14491.221124800002"/>
    <n v="6573.1019724402822"/>
    <x v="1"/>
  </r>
  <r>
    <s v="15M28S26E04"/>
    <n v="24287.714883729986"/>
    <n v="11016.713169540852"/>
    <x v="1"/>
  </r>
  <r>
    <s v="15M28S26E05"/>
    <n v="26937.075252680006"/>
    <n v="12218.441838013629"/>
    <x v="1"/>
  </r>
  <r>
    <s v="15M28S26E06"/>
    <n v="7891.6729649000008"/>
    <n v="3579.5997234949209"/>
    <x v="1"/>
  </r>
  <r>
    <s v="15M28S26E07"/>
    <n v="13039.996977640001"/>
    <n v="5914.8383090816833"/>
    <x v="1"/>
  </r>
  <r>
    <s v="15M28S26E09"/>
    <n v="6504.1432769000012"/>
    <n v="2950.2273572556255"/>
    <x v="1"/>
  </r>
  <r>
    <s v="15M28S26E10"/>
    <n v="11653.546543599999"/>
    <n v="5285.9554838046106"/>
    <x v="1"/>
  </r>
  <r>
    <s v="15M28S26E11"/>
    <n v="41633.436468779997"/>
    <n v="18884.593714746858"/>
    <x v="1"/>
  </r>
  <r>
    <s v="15M28S26E12"/>
    <n v="72822.136007610025"/>
    <n v="33031.538315963844"/>
    <x v="1"/>
  </r>
  <r>
    <s v="15M28S26E13"/>
    <n v="54652.406567250022"/>
    <n v="24789.894399652072"/>
    <x v="1"/>
  </r>
  <r>
    <s v="15M28S26E14"/>
    <n v="33708.234262820013"/>
    <n v="15289.785395741055"/>
    <x v="1"/>
  </r>
  <r>
    <s v="15M28S26E15"/>
    <n v="6954.0397819200025"/>
    <n v="3154.2968127606578"/>
    <x v="1"/>
  </r>
  <r>
    <s v="15M28S26E16"/>
    <n v="22011.641387849981"/>
    <n v="9984.3044403976492"/>
    <x v="1"/>
  </r>
  <r>
    <s v="15M28S26E17"/>
    <n v="6151.1644390000001"/>
    <n v="2790.1189802148879"/>
    <x v="1"/>
  </r>
  <r>
    <s v="15M28S26E18"/>
    <n v="1714.4714544000001"/>
    <n v="777.67053594420486"/>
    <x v="1"/>
  </r>
  <r>
    <s v="15M28S26E19"/>
    <n v="4649.8696185999997"/>
    <n v="2109.1436600400111"/>
    <x v="1"/>
  </r>
  <r>
    <s v="15M28S26E20"/>
    <n v="3209.9250991999984"/>
    <n v="1455.9963455963257"/>
    <x v="1"/>
  </r>
  <r>
    <s v="15M28S26E21"/>
    <n v="29443.98944784997"/>
    <n v="13355.558061629163"/>
    <x v="1"/>
  </r>
  <r>
    <s v="15M28S26E22"/>
    <n v="34181.709963990012"/>
    <n v="15504.550185986158"/>
    <x v="1"/>
  </r>
  <r>
    <s v="15M28S26E23"/>
    <n v="60065.733214520027"/>
    <n v="27245.336060240566"/>
    <x v="1"/>
  </r>
  <r>
    <s v="15M28S26E24"/>
    <n v="56460.441678129951"/>
    <n v="25610.00466166632"/>
    <x v="1"/>
  </r>
  <r>
    <s v="15M28S26E25"/>
    <n v="14551.62316492"/>
    <n v="6600.4998546223924"/>
    <x v="1"/>
  </r>
  <r>
    <s v="15M28S26E26"/>
    <n v="28671.472850230006"/>
    <n v="13005.150713081528"/>
    <x v="1"/>
  </r>
  <r>
    <s v="15M28S26E28"/>
    <n v="38259.923258589988"/>
    <n v="17354.395110710349"/>
    <x v="1"/>
  </r>
  <r>
    <s v="15M28S26E29"/>
    <n v="27915.32479975"/>
    <n v="12662.168006568201"/>
    <x v="1"/>
  </r>
  <r>
    <s v="15M28S26E30"/>
    <n v="11813.988889620001"/>
    <n v="5358.730848420515"/>
    <x v="1"/>
  </r>
  <r>
    <s v="15M28S26E31"/>
    <n v="18556.578820560004"/>
    <n v="8417.1157003754524"/>
    <x v="1"/>
  </r>
  <r>
    <s v="15M28S26E32"/>
    <n v="244.6617139"/>
    <n v="110.97659613132879"/>
    <x v="1"/>
  </r>
  <r>
    <s v="15M28S26E33"/>
    <n v="15484.562113589995"/>
    <n v="7023.6734982275129"/>
    <x v="1"/>
  </r>
  <r>
    <s v="15M28S26E34"/>
    <n v="32088.26090375003"/>
    <n v="14554.978439853783"/>
    <x v="1"/>
  </r>
  <r>
    <s v="15M28S27E04"/>
    <n v="3967.0445327799994"/>
    <n v="1799.4196637127454"/>
    <x v="1"/>
  </r>
  <r>
    <s v="15M28S27E06"/>
    <n v="4690.428439999997"/>
    <n v="2127.5408169564785"/>
    <x v="1"/>
  </r>
  <r>
    <s v="15M28S27E07"/>
    <n v="2934.1586682199991"/>
    <n v="1330.9108986352458"/>
    <x v="1"/>
  </r>
  <r>
    <s v="15M28S27E17"/>
    <n v="161.66529771"/>
    <n v="73.330085718874315"/>
    <x v="1"/>
  </r>
  <r>
    <s v="15M28S27E18"/>
    <n v="2602.0583848000006"/>
    <n v="1180.2728668782017"/>
    <x v="1"/>
  </r>
  <r>
    <s v="15M28S27E19"/>
    <n v="45869.087301909982"/>
    <n v="20805.851047447952"/>
    <x v="1"/>
  </r>
  <r>
    <s v="15M28S27E20"/>
    <n v="7107.6159338900006"/>
    <n v="3223.9577266850333"/>
    <x v="1"/>
  </r>
  <r>
    <s v="15M28S27E28"/>
    <n v="24544.308125240008"/>
    <n v="11133.101811143866"/>
    <x v="1"/>
  </r>
  <r>
    <s v="15M28S27E29"/>
    <n v="26348.595203819987"/>
    <n v="11951.511995691115"/>
    <x v="1"/>
  </r>
  <r>
    <s v="15M28S27E30"/>
    <n v="14425.127902309992"/>
    <n v="6543.1226154645938"/>
    <x v="1"/>
  </r>
  <r>
    <s v="15M28S27E31"/>
    <n v="3144.8932258200002"/>
    <n v="1426.4984080861454"/>
    <x v="1"/>
  </r>
  <r>
    <s v="15M28S27E32"/>
    <n v="61261.271300040033"/>
    <n v="27787.622571527758"/>
    <x v="1"/>
  </r>
  <r>
    <s v="15M28S29E34"/>
    <n v="800.51815669999996"/>
    <n v="363.10863173386639"/>
    <x v="1"/>
  </r>
  <r>
    <s v="15M29S22E01"/>
    <n v="1611.9356823100002"/>
    <n v="731.16113001035762"/>
    <x v="1"/>
  </r>
  <r>
    <s v="15M29S22E02"/>
    <n v="51.984702049999996"/>
    <n v="23.579844972263597"/>
    <x v="1"/>
  </r>
  <r>
    <s v="15M29S22E04"/>
    <n v="39.112204800000001"/>
    <n v="17.740983199641601"/>
    <x v="1"/>
  </r>
  <r>
    <s v="15M29S22E05"/>
    <n v="8544.3481520000023"/>
    <n v="3875.6479669619848"/>
    <x v="1"/>
  </r>
  <r>
    <s v="15M29S22E06"/>
    <n v="9123.1626222999948"/>
    <n v="4138.1935801742993"/>
    <x v="1"/>
  </r>
  <r>
    <s v="15M29S22E07"/>
    <n v="8485.4937358999996"/>
    <n v="3848.9520746543526"/>
    <x v="1"/>
  </r>
  <r>
    <s v="15M29S22E08"/>
    <n v="1395.5619041999998"/>
    <n v="633.01571524988628"/>
    <x v="1"/>
  </r>
  <r>
    <s v="15M29S22E09"/>
    <n v="2474.5966709999993"/>
    <n v="1122.4572531922317"/>
    <x v="1"/>
  </r>
  <r>
    <s v="15M29S22E12"/>
    <n v="1555.3218197000001"/>
    <n v="705.48153484136242"/>
    <x v="1"/>
  </r>
  <r>
    <s v="15M29S22E18"/>
    <n v="1894.8436422000002"/>
    <n v="859.48591735278251"/>
    <x v="1"/>
  </r>
  <r>
    <s v="15M29S23E01"/>
    <n v="39208.403275520002"/>
    <n v="17784.61805854967"/>
    <x v="1"/>
  </r>
  <r>
    <s v="15M29S23E02"/>
    <n v="7709.9550175999993"/>
    <n v="3497.1739163432189"/>
    <x v="1"/>
  </r>
  <r>
    <s v="15M29S23E03"/>
    <n v="1457.7363273999999"/>
    <n v="661.21753621802077"/>
    <x v="1"/>
  </r>
  <r>
    <s v="15M29S23E04"/>
    <n v="3520.7027694300009"/>
    <n v="1596.962610591293"/>
    <x v="1"/>
  </r>
  <r>
    <s v="15M29S23E05"/>
    <n v="2892.1996797000002"/>
    <n v="1311.8786371144824"/>
    <x v="1"/>
  </r>
  <r>
    <s v="15M29S23E06"/>
    <n v="3257.1955274499992"/>
    <n v="1477.4378336871"/>
    <x v="1"/>
  </r>
  <r>
    <s v="15M29S23E07"/>
    <n v="4595.9067168000001"/>
    <n v="2084.6665194867455"/>
    <x v="1"/>
  </r>
  <r>
    <s v="15M29S23E08"/>
    <n v="4931.0738200999986"/>
    <n v="2236.6956362067986"/>
    <x v="1"/>
  </r>
  <r>
    <s v="15M29S23E09"/>
    <n v="44079.236555500021"/>
    <n v="19993.989067682367"/>
    <x v="1"/>
  </r>
  <r>
    <s v="15M29S23E10"/>
    <n v="4752.9461042999992"/>
    <n v="2155.8983293416454"/>
    <x v="1"/>
  </r>
  <r>
    <s v="15M29S23E11"/>
    <n v="28766.22093040001"/>
    <n v="13048.127684262001"/>
    <x v="1"/>
  </r>
  <r>
    <s v="15M29S23E12"/>
    <n v="31755.471028999993"/>
    <n v="14404.027614986164"/>
    <x v="1"/>
  </r>
  <r>
    <s v="15M29S23E13"/>
    <n v="2252.4202701999993"/>
    <n v="1021.6798152005581"/>
    <x v="1"/>
  </r>
  <r>
    <s v="15M29S23E14"/>
    <n v="1140.8486444999996"/>
    <n v="517.47981835604378"/>
    <x v="1"/>
  </r>
  <r>
    <s v="15M29S23E15"/>
    <n v="2624.035815700001"/>
    <n v="1190.2416537149948"/>
    <x v="1"/>
  </r>
  <r>
    <s v="15M29S23E16"/>
    <n v="3082.0356533599988"/>
    <n v="1397.9867160788685"/>
    <x v="1"/>
  </r>
  <r>
    <s v="15M29S23E17"/>
    <n v="1342.3155621000001"/>
    <n v="608.8636004440632"/>
    <x v="1"/>
  </r>
  <r>
    <s v="15M29S23E18"/>
    <n v="1016.3915669999999"/>
    <n v="461.02708365866397"/>
    <x v="1"/>
  </r>
  <r>
    <s v="15M29S23E21"/>
    <n v="10660.488115079999"/>
    <n v="4835.5121250953671"/>
    <x v="1"/>
  </r>
  <r>
    <s v="15M29S23E22"/>
    <n v="4185.5274162899996"/>
    <n v="1898.5217518098134"/>
    <x v="1"/>
  </r>
  <r>
    <s v="15M29S23E23"/>
    <n v="2284.8347229000001"/>
    <n v="1036.3827516296569"/>
    <x v="1"/>
  </r>
  <r>
    <s v="15M29S23E24"/>
    <n v="7208.4805442499992"/>
    <n v="3269.7091070274455"/>
    <x v="1"/>
  </r>
  <r>
    <s v="15M29S23E25"/>
    <n v="3061.9899230399997"/>
    <n v="1388.8941331715596"/>
    <x v="1"/>
  </r>
  <r>
    <s v="15M29S23E26"/>
    <n v="1321.7187014999997"/>
    <n v="599.52102925078782"/>
    <x v="1"/>
  </r>
  <r>
    <s v="15M29S23E27"/>
    <n v="3808.8429507399997"/>
    <n v="1727.660691712058"/>
    <x v="1"/>
  </r>
  <r>
    <s v="15M29S23E28"/>
    <n v="64.145876200000004"/>
    <n v="29.096056277310403"/>
    <x v="1"/>
  </r>
  <r>
    <s v="15M29S23E34"/>
    <n v="744.55341850000013"/>
    <n v="337.72347420425206"/>
    <x v="1"/>
  </r>
  <r>
    <s v="15M29S23E35"/>
    <n v="1952.9770895100003"/>
    <n v="885.85478398502005"/>
    <x v="1"/>
  </r>
  <r>
    <s v="15M29S23E36"/>
    <n v="3960.6120582900003"/>
    <n v="1796.5019447438779"/>
    <x v="1"/>
  </r>
  <r>
    <s v="15M29S24E01"/>
    <n v="6944.0954245700004"/>
    <n v="3149.7861318215555"/>
    <x v="1"/>
  </r>
  <r>
    <s v="15M29S24E02"/>
    <n v="558.02429181000002"/>
    <n v="253.11535457068152"/>
    <x v="1"/>
  </r>
  <r>
    <s v="15M29S24E03"/>
    <n v="55.001411919999995"/>
    <n v="24.948200435616638"/>
    <x v="1"/>
  </r>
  <r>
    <s v="15M29S24E04"/>
    <n v="8504.9396903799989"/>
    <n v="3857.7726040388443"/>
    <x v="1"/>
  </r>
  <r>
    <s v="15M29S24E05"/>
    <n v="10583.534526800002"/>
    <n v="4800.6065930802661"/>
    <x v="1"/>
  </r>
  <r>
    <s v="15M29S24E06"/>
    <n v="5109.9884712399989"/>
    <n v="2317.8498906466934"/>
    <x v="1"/>
  </r>
  <r>
    <s v="15M29S24E07"/>
    <n v="13579.022319520003"/>
    <n v="6159.3358919557177"/>
    <x v="1"/>
  </r>
  <r>
    <s v="15M29S24E08"/>
    <n v="4142.4241406399997"/>
    <n v="1878.9704508011787"/>
    <x v="1"/>
  </r>
  <r>
    <s v="15M29S24E09"/>
    <n v="2190.3768172899995"/>
    <n v="993.5374013082054"/>
    <x v="1"/>
  </r>
  <r>
    <s v="15M29S24E10"/>
    <n v="610.73658516"/>
    <n v="277.02522913589473"/>
    <x v="1"/>
  </r>
  <r>
    <s v="15M29S24E11"/>
    <n v="9370.2811403000032"/>
    <n v="4250.2845629909589"/>
    <x v="1"/>
  </r>
  <r>
    <s v="15M29S24E12"/>
    <n v="998.41242788"/>
    <n v="452.87188998694495"/>
    <x v="1"/>
  </r>
  <r>
    <s v="15M29S24E13"/>
    <n v="3113.1440482300004"/>
    <n v="1412.0972351247424"/>
    <x v="1"/>
  </r>
  <r>
    <s v="15M29S24E14"/>
    <n v="175.95279155999998"/>
    <n v="79.810778629283504"/>
    <x v="1"/>
  </r>
  <r>
    <s v="15M29S24E15"/>
    <n v="568.30840698999998"/>
    <n v="257.78014694340806"/>
    <x v="1"/>
  </r>
  <r>
    <s v="15M29S24E17"/>
    <n v="11785.079384719998"/>
    <n v="5345.6177282739136"/>
    <x v="1"/>
  </r>
  <r>
    <s v="15M29S24E18"/>
    <n v="8765.7721012800012"/>
    <n v="3976.0840989637982"/>
    <x v="1"/>
  </r>
  <r>
    <s v="15M29S24E19"/>
    <n v="1651.0415632499999"/>
    <n v="748.89924475769396"/>
    <x v="1"/>
  </r>
  <r>
    <s v="15M29S24E20"/>
    <n v="2839.6754769699996"/>
    <n v="1288.0540789497761"/>
    <x v="1"/>
  </r>
  <r>
    <s v="15M29S24E21"/>
    <n v="131.35918149000003"/>
    <n v="59.583473850412091"/>
    <x v="1"/>
  </r>
  <r>
    <s v="15M29S24E22"/>
    <n v="915.52198212000008"/>
    <n v="415.27344691377505"/>
    <x v="1"/>
  </r>
  <r>
    <s v="15M29S24E23"/>
    <n v="13033.427193399999"/>
    <n v="5911.8583075086926"/>
    <x v="1"/>
  </r>
  <r>
    <s v="15M29S24E24"/>
    <n v="97662.076138180011"/>
    <n v="44298.736439669345"/>
    <x v="1"/>
  </r>
  <r>
    <s v="15M29S24E25"/>
    <n v="3866.7410008900001"/>
    <n v="1753.9227840756969"/>
    <x v="1"/>
  </r>
  <r>
    <s v="15M29S24E26"/>
    <n v="380.74651029999995"/>
    <n v="172.70357109999759"/>
    <x v="1"/>
  </r>
  <r>
    <s v="15M29S24E27"/>
    <n v="3998.2135263599994"/>
    <n v="1813.5576698486848"/>
    <x v="1"/>
  </r>
  <r>
    <s v="15M29S24E28"/>
    <n v="7871.3465440599985"/>
    <n v="3570.3798216132627"/>
    <x v="1"/>
  </r>
  <r>
    <s v="15M29S24E29"/>
    <n v="11731.403798619998"/>
    <n v="5321.2709118236426"/>
    <x v="1"/>
  </r>
  <r>
    <s v="15M29S24E30"/>
    <n v="6714.7668360000007"/>
    <n v="3045.7645186749123"/>
    <x v="1"/>
  </r>
  <r>
    <s v="15M29S24E31"/>
    <n v="8483.8845638299972"/>
    <n v="3848.2221670767763"/>
    <x v="1"/>
  </r>
  <r>
    <s v="15M29S24E32"/>
    <n v="5279.3460668399994"/>
    <n v="2394.6691411500888"/>
    <x v="1"/>
  </r>
  <r>
    <s v="15M29S24E33"/>
    <n v="1809.2221729399998"/>
    <n v="820.64870386820041"/>
    <x v="1"/>
  </r>
  <r>
    <s v="15M29S24E34"/>
    <n v="10217.456586279997"/>
    <n v="4634.5565678839166"/>
    <x v="1"/>
  </r>
  <r>
    <s v="15M29S24E35"/>
    <n v="10853.139119059997"/>
    <n v="4922.8970792926621"/>
    <x v="1"/>
  </r>
  <r>
    <s v="15M29S24E36"/>
    <n v="1340.2020254000004"/>
    <n v="607.9049171052369"/>
    <x v="1"/>
  </r>
  <r>
    <s v="15M29S25E01"/>
    <n v="17742.58445301"/>
    <n v="8047.8943672097121"/>
    <x v="1"/>
  </r>
  <r>
    <s v="15M29S25E02"/>
    <n v="14821.400571600001"/>
    <n v="6722.8687280731874"/>
    <x v="1"/>
  </r>
  <r>
    <s v="15M29S25E03"/>
    <n v="16967.5769764"/>
    <n v="7696.3571758792286"/>
    <x v="1"/>
  </r>
  <r>
    <s v="15M29S25E04"/>
    <n v="17955.118501460005"/>
    <n v="8144.2981113142469"/>
    <x v="1"/>
  </r>
  <r>
    <s v="15M29S25E05"/>
    <n v="11522.327753539999"/>
    <n v="5226.4356903837152"/>
    <x v="1"/>
  </r>
  <r>
    <s v="15M29S25E07"/>
    <n v="2540.2216344999993"/>
    <n v="1152.2242116361238"/>
    <x v="1"/>
  </r>
  <r>
    <s v="15M29S25E08"/>
    <n v="12772.241310899994"/>
    <n v="5793.3864806937499"/>
    <x v="1"/>
  </r>
  <r>
    <s v="15M29S25E09"/>
    <n v="17147.440038179993"/>
    <n v="7777.9416217981397"/>
    <x v="1"/>
  </r>
  <r>
    <s v="15M29S25E10"/>
    <n v="20623.227763909999"/>
    <n v="9354.5311278874651"/>
    <x v="1"/>
  </r>
  <r>
    <s v="15M29S25E11"/>
    <n v="23076.031471300001"/>
    <n v="10467.103267129909"/>
    <x v="1"/>
  </r>
  <r>
    <s v="15M29S25E12"/>
    <n v="1084.8509513999998"/>
    <n v="492.07971274742869"/>
    <x v="1"/>
  </r>
  <r>
    <s v="15M29S25E13"/>
    <n v="11497.665694099993"/>
    <n v="5215.2491775182043"/>
    <x v="1"/>
  </r>
  <r>
    <s v="15M29S25E14"/>
    <n v="16181.803534200004"/>
    <n v="7339.9366286848481"/>
    <x v="1"/>
  </r>
  <r>
    <s v="15M29S25E15"/>
    <n v="21641.551694699989"/>
    <n v="9816.4347163023576"/>
    <x v="1"/>
  </r>
  <r>
    <s v="15M29S25E16"/>
    <n v="14332.58563520001"/>
    <n v="6501.1461834416432"/>
    <x v="1"/>
  </r>
  <r>
    <s v="15M29S25E18"/>
    <n v="4485.8903192000007"/>
    <n v="2034.7639616665667"/>
    <x v="1"/>
  </r>
  <r>
    <s v="15M29S25E19"/>
    <n v="6703.2577906400002"/>
    <n v="3040.5441077719788"/>
    <x v="1"/>
  </r>
  <r>
    <s v="15M29S25E20"/>
    <n v="5.6521901999999997"/>
    <n v="2.5637882571983996"/>
    <x v="1"/>
  </r>
  <r>
    <s v="15M29S25E21"/>
    <n v="18.0427"/>
    <n v="8.1840243784000002"/>
    <x v="1"/>
  </r>
  <r>
    <s v="15M29S25E22"/>
    <n v="3940.7248348800017"/>
    <n v="1787.4812593028896"/>
    <x v="1"/>
  </r>
  <r>
    <s v="15M29S25E23"/>
    <n v="21661.843792599997"/>
    <n v="9825.6390495730175"/>
    <x v="1"/>
  </r>
  <r>
    <s v="15M29S25E24"/>
    <n v="30599.568897999998"/>
    <n v="13879.719655581615"/>
    <x v="1"/>
  </r>
  <r>
    <s v="15M29S25E26"/>
    <n v="3633.0915903600003"/>
    <n v="1647.9412806545731"/>
    <x v="1"/>
  </r>
  <r>
    <s v="15M29S25E27"/>
    <n v="5239.2582132999987"/>
    <n v="2376.4856114871732"/>
    <x v="1"/>
  </r>
  <r>
    <s v="15M29S25E28"/>
    <n v="17952.595735790004"/>
    <n v="8143.1538049884593"/>
    <x v="1"/>
  </r>
  <r>
    <s v="15M29S25E29"/>
    <n v="618.89916111000002"/>
    <n v="280.72770828620713"/>
    <x v="1"/>
  </r>
  <r>
    <s v="15M29S25E30"/>
    <n v="4799.0452288799988"/>
    <n v="2176.8085234581363"/>
    <x v="1"/>
  </r>
  <r>
    <s v="15M29S25E31"/>
    <n v="1836.3446706500006"/>
    <n v="832.95125184947506"/>
    <x v="1"/>
  </r>
  <r>
    <s v="15M29S25E32"/>
    <n v="1131.78390227"/>
    <n v="513.36812379845378"/>
    <x v="1"/>
  </r>
  <r>
    <s v="15M29S25E33"/>
    <n v="8541.7755942500044"/>
    <n v="3874.4810753470479"/>
    <x v="1"/>
  </r>
  <r>
    <s v="15M29S25E34"/>
    <n v="19445.902057589999"/>
    <n v="8820.5056061063624"/>
    <x v="1"/>
  </r>
  <r>
    <s v="15M29S25E35"/>
    <n v="7373.5266939700014"/>
    <n v="3344.5727201712407"/>
    <x v="1"/>
  </r>
  <r>
    <s v="15M29S25E36"/>
    <n v="9595.2823874099995"/>
    <n v="4352.3433286700765"/>
    <x v="1"/>
  </r>
  <r>
    <s v="15M29S26E01"/>
    <n v="5383.9536883999981"/>
    <n v="2442.1183214287321"/>
    <x v="1"/>
  </r>
  <r>
    <s v="15M29S26E02"/>
    <n v="30105.922215600003"/>
    <n v="13655.805469618437"/>
    <x v="1"/>
  </r>
  <r>
    <s v="15M29S26E03"/>
    <n v="32587.281271500025"/>
    <n v="14781.330086502239"/>
    <x v="1"/>
  </r>
  <r>
    <s v="15M29S26E04"/>
    <n v="21844.256896300005"/>
    <n v="9908.3801741065108"/>
    <x v="1"/>
  </r>
  <r>
    <s v="15M29S26E05"/>
    <n v="14922.637077100006"/>
    <n v="6768.7887970759457"/>
    <x v="1"/>
  </r>
  <r>
    <s v="15M29S26E06"/>
    <n v="1814.7202635999995"/>
    <n v="823.14259380685098"/>
    <x v="1"/>
  </r>
  <r>
    <s v="15M29S26E07"/>
    <n v="12544.642058109997"/>
    <n v="5690.1492804222298"/>
    <x v="1"/>
  </r>
  <r>
    <s v="15M29S26E08"/>
    <n v="8231.2520837000029"/>
    <n v="3733.6300951496519"/>
    <x v="1"/>
  </r>
  <r>
    <s v="15M29S26E09"/>
    <n v="15289.089574999996"/>
    <n v="6935.0087185033981"/>
    <x v="1"/>
  </r>
  <r>
    <s v="15M29S26E10"/>
    <n v="22722.693726699999"/>
    <n v="10306.832092881306"/>
    <x v="1"/>
  </r>
  <r>
    <s v="15M29S26E11"/>
    <n v="9607.9398793660002"/>
    <n v="4358.0846657613829"/>
    <x v="1"/>
  </r>
  <r>
    <s v="15M29S26E14"/>
    <n v="1188.9110961999997"/>
    <n v="539.28056194755027"/>
    <x v="1"/>
  </r>
  <r>
    <s v="15M29S26E15"/>
    <n v="3411.0691967600001"/>
    <n v="1547.2336990967619"/>
    <x v="1"/>
  </r>
  <r>
    <s v="15M29S26E16"/>
    <n v="13751.717530979999"/>
    <n v="6237.669058312279"/>
    <x v="1"/>
  </r>
  <r>
    <s v="15M29S26E17"/>
    <n v="5088.8851860000022"/>
    <n v="2308.2776092881131"/>
    <x v="1"/>
  </r>
  <r>
    <s v="15M29S26E18"/>
    <n v="8861.5960966999937"/>
    <n v="4019.5490966943435"/>
    <x v="1"/>
  </r>
  <r>
    <s v="15M29S26E19"/>
    <n v="29336.100471800015"/>
    <n v="13306.620485204712"/>
    <x v="1"/>
  </r>
  <r>
    <s v="15M29S26E20"/>
    <n v="3982.1761182999999"/>
    <n v="1806.2832298519336"/>
    <x v="1"/>
  </r>
  <r>
    <s v="15M29S26E21"/>
    <n v="1258.7277122999999"/>
    <n v="570.94882047758153"/>
    <x v="1"/>
  </r>
  <r>
    <s v="15M29S26E27"/>
    <n v="14.8765248"/>
    <n v="6.7478726370816"/>
    <x v="1"/>
  </r>
  <r>
    <s v="15M29S26E28"/>
    <n v="216.37709924999996"/>
    <n v="98.146921203005974"/>
    <x v="1"/>
  </r>
  <r>
    <s v="15M29S26E29"/>
    <n v="18013.293776830007"/>
    <n v="8170.6859508198768"/>
    <x v="1"/>
  </r>
  <r>
    <s v="15M29S26E30"/>
    <n v="21033.161271820001"/>
    <n v="9540.4736876073785"/>
    <x v="1"/>
  </r>
  <r>
    <s v="15M29S26E31"/>
    <n v="26227.868039000001"/>
    <n v="11896.751119546088"/>
    <x v="1"/>
  </r>
  <r>
    <s v="15M29S26E32"/>
    <n v="2514.7006805000001"/>
    <n v="1140.648111069356"/>
    <x v="1"/>
  </r>
  <r>
    <s v="15M29S26E33"/>
    <n v="1171.2230311000003"/>
    <n v="531.25739712271138"/>
    <x v="1"/>
  </r>
  <r>
    <s v="15M29S26E34"/>
    <n v="7.9709159999999999"/>
    <n v="3.6155437302719999"/>
    <x v="1"/>
  </r>
  <r>
    <s v="15M29S27E04"/>
    <n v="9982.5740426499997"/>
    <n v="4528.0157251536984"/>
    <x v="1"/>
  </r>
  <r>
    <s v="15M29S27E05"/>
    <n v="11839.475636260006"/>
    <n v="5370.2914328024481"/>
    <x v="1"/>
  </r>
  <r>
    <s v="15M29S27E06"/>
    <n v="5759.1998898499987"/>
    <n v="2612.3269964368405"/>
    <x v="1"/>
  </r>
  <r>
    <s v="15M29S29E01"/>
    <n v="956.06342005999988"/>
    <n v="433.66271883185544"/>
    <x v="1"/>
  </r>
  <r>
    <s v="15M29S29E02"/>
    <n v="30904.308107400011"/>
    <n v="14017.946923051786"/>
    <x v="1"/>
  </r>
  <r>
    <s v="15M29S29E03"/>
    <n v="5919.6331782999996"/>
    <n v="2685.0982526114535"/>
    <x v="1"/>
  </r>
  <r>
    <s v="15M29S29E10"/>
    <n v="13855.119724300001"/>
    <n v="6284.5714659846863"/>
    <x v="1"/>
  </r>
  <r>
    <s v="15M29S29E11"/>
    <n v="4062.4578267000006"/>
    <n v="1842.6983705285068"/>
    <x v="1"/>
  </r>
  <r>
    <s v="15M29S29E12"/>
    <n v="1075.2911962599992"/>
    <n v="487.74348429396554"/>
    <x v="1"/>
  </r>
  <r>
    <s v="15M29S29E31"/>
    <n v="8.3416622900000004"/>
    <n v="3.7837112814456799"/>
    <x v="1"/>
  </r>
  <r>
    <s v="15M29S29E32"/>
    <n v="9385.9148103000025"/>
    <n v="4257.3758706335984"/>
    <x v="1"/>
  </r>
  <r>
    <s v="15M29S29E33"/>
    <n v="15530.197444459998"/>
    <n v="7044.3733192274995"/>
    <x v="1"/>
  </r>
  <r>
    <s v="15M29S29E34"/>
    <n v="22231.669578909994"/>
    <n v="10084.107467636943"/>
    <x v="1"/>
  </r>
  <r>
    <s v="15M29S29E35"/>
    <n v="23518.684623040001"/>
    <n v="10667.88719553396"/>
    <x v="1"/>
  </r>
  <r>
    <s v="15M29S30E06"/>
    <n v="385.31369520000004"/>
    <n v="174.77520963315843"/>
    <x v="1"/>
  </r>
  <r>
    <s v="15M29S32E10"/>
    <n v="257.53903000000003"/>
    <n v="116.81764369576001"/>
    <x v="1"/>
  </r>
  <r>
    <s v="15M29S32E22"/>
    <n v="220.73494249999999"/>
    <n v="100.12360403845999"/>
    <x v="1"/>
  </r>
  <r>
    <s v="15M30S23E01"/>
    <n v="867.6772347000001"/>
    <n v="393.57145224204243"/>
    <x v="1"/>
  </r>
  <r>
    <s v="15M30S24E01"/>
    <n v="1084.9141143699999"/>
    <n v="492.10836296531699"/>
    <x v="1"/>
  </r>
  <r>
    <s v="15M30S24E02"/>
    <n v="2315.1535628400002"/>
    <n v="1050.1351348757214"/>
    <x v="1"/>
  </r>
  <r>
    <s v="15M30S24E03"/>
    <n v="3214.1134789799999"/>
    <n v="1457.8961611574962"/>
    <x v="1"/>
  </r>
  <r>
    <s v="15M30S24E04"/>
    <n v="2482.3802017899998"/>
    <n v="1125.9878004903296"/>
    <x v="1"/>
  </r>
  <r>
    <s v="15M30S24E05"/>
    <n v="6997.7820521199974"/>
    <n v="3174.1379565852139"/>
    <x v="1"/>
  </r>
  <r>
    <s v="15M30S24E06"/>
    <n v="3145.8945156999994"/>
    <n v="1426.9525851653941"/>
    <x v="1"/>
  </r>
  <r>
    <s v="15M30S24E07"/>
    <n v="61.593000000000004"/>
    <n v="27.938092056000002"/>
    <x v="1"/>
  </r>
  <r>
    <s v="15M30S24E08"/>
    <n v="776.86159404"/>
    <n v="352.37820416379168"/>
    <x v="1"/>
  </r>
  <r>
    <s v="15M30S24E09"/>
    <n v="1782.5385931999997"/>
    <n v="808.54524556677427"/>
    <x v="1"/>
  </r>
  <r>
    <s v="15M30S24E11"/>
    <n v="1727.9513970999997"/>
    <n v="783.78493011338298"/>
    <x v="1"/>
  </r>
  <r>
    <s v="15M30S24E14"/>
    <n v="1456.6154327299996"/>
    <n v="660.70910736286601"/>
    <x v="1"/>
  </r>
  <r>
    <s v="15M30S25E04"/>
    <n v="525.51398236"/>
    <n v="238.3689382866371"/>
    <x v="1"/>
  </r>
  <r>
    <s v="15M30S25E25"/>
    <n v="1025.62130462"/>
    <n v="465.21361880519504"/>
    <x v="1"/>
  </r>
  <r>
    <s v="15M30S25E26"/>
    <n v="4870.8752446999997"/>
    <n v="2209.3900439939621"/>
    <x v="1"/>
  </r>
  <r>
    <s v="15M30S26E03"/>
    <n v="16398.141037200003"/>
    <n v="7438.0655893456233"/>
    <x v="1"/>
  </r>
  <r>
    <s v="15M30S26E04"/>
    <n v="48592.1885416"/>
    <n v="22041.027984961427"/>
    <x v="1"/>
  </r>
  <r>
    <s v="15M30S26E05"/>
    <n v="3216.8164839999999"/>
    <n v="1459.1222226105281"/>
    <x v="1"/>
  </r>
  <r>
    <s v="15M30S26E06"/>
    <n v="2885.5898669999997"/>
    <n v="1308.880478952264"/>
    <x v="1"/>
  </r>
  <r>
    <s v="15M30S26E10"/>
    <n v="67.795485800000009"/>
    <n v="30.751489994993605"/>
    <x v="1"/>
  </r>
  <r>
    <s v="15M30S26E11"/>
    <n v="285.46903799999995"/>
    <n v="129.48647188449598"/>
    <x v="1"/>
  </r>
  <r>
    <s v="15M30S26E13"/>
    <n v="37325.449356099998"/>
    <n v="16930.525224332112"/>
    <x v="1"/>
  </r>
  <r>
    <s v="15M30S26E14"/>
    <n v="111907.8644892"/>
    <n v="50760.512069385208"/>
    <x v="1"/>
  </r>
  <r>
    <s v="15M30S26E25"/>
    <n v="2895.7185340000015"/>
    <n v="1313.4747612741287"/>
    <x v="1"/>
  </r>
  <r>
    <s v="15M30S26E26"/>
    <n v="35996.612954000018"/>
    <n v="16327.775663030776"/>
    <x v="1"/>
  </r>
  <r>
    <s v="15M30S26E27"/>
    <n v="48304.110607099989"/>
    <n v="21910.358138495696"/>
    <x v="1"/>
  </r>
  <r>
    <s v="15M30S26E31"/>
    <n v="1142.2844024000001"/>
    <n v="518.13106665342082"/>
    <x v="1"/>
  </r>
  <r>
    <s v="15M30S26E34"/>
    <n v="49992.34418044005"/>
    <n v="22676.127381494163"/>
    <x v="1"/>
  </r>
  <r>
    <s v="15M30S26E35"/>
    <n v="22657.079041200006"/>
    <n v="10277.069796455993"/>
    <x v="1"/>
  </r>
  <r>
    <s v="15M30S26E36"/>
    <n v="3979.9732493999991"/>
    <n v="1805.2840261418444"/>
    <x v="1"/>
  </r>
  <r>
    <s v="15M30S27E28"/>
    <n v="6760.4501048100001"/>
    <n v="3066.4860839409776"/>
    <x v="1"/>
  </r>
  <r>
    <s v="15M30S27E29"/>
    <n v="171.625"/>
    <n v="77.847727000000006"/>
    <x v="1"/>
  </r>
  <r>
    <s v="15M30S27E30"/>
    <n v="5407.9530976400001"/>
    <n v="2453.0042614647227"/>
    <x v="1"/>
  </r>
  <r>
    <s v="15M30S27E31"/>
    <n v="1358.2068236999999"/>
    <n v="616.07174957573034"/>
    <x v="1"/>
  </r>
  <r>
    <s v="15M30S27E32"/>
    <n v="26127.551845699996"/>
    <n v="11851.248496794753"/>
    <x v="1"/>
  </r>
  <r>
    <s v="15M30S28E01"/>
    <n v="825.53753247999987"/>
    <n v="374.45722043266812"/>
    <x v="1"/>
  </r>
  <r>
    <s v="15M30S28E03"/>
    <n v="17.366608500000002"/>
    <n v="7.8773546827320002"/>
    <x v="1"/>
  </r>
  <r>
    <s v="15M30S28E10"/>
    <n v="116.8163078"/>
    <n v="52.986942687617599"/>
    <x v="1"/>
  </r>
  <r>
    <s v="15M30S28E11"/>
    <n v="105.41217410000002"/>
    <n v="47.814118874367203"/>
    <x v="1"/>
  </r>
  <r>
    <s v="15M30S28E12"/>
    <n v="19239.416222750002"/>
    <n v="8726.845283309618"/>
    <x v="1"/>
  </r>
  <r>
    <s v="15M30S28E13"/>
    <n v="1231.6641440200001"/>
    <n v="558.67300241431985"/>
    <x v="1"/>
  </r>
  <r>
    <s v="15M30S28E15"/>
    <n v="148.75760629999999"/>
    <n v="67.475260156829592"/>
    <x v="1"/>
  </r>
  <r>
    <s v="15M30S28E16"/>
    <n v="5127.0326190099995"/>
    <n v="2325.5809797219836"/>
    <x v="1"/>
  </r>
  <r>
    <s v="15M30S28E21"/>
    <n v="124.7646524"/>
    <n v="56.592248211420802"/>
    <x v="1"/>
  </r>
  <r>
    <s v="15M30S28E22"/>
    <n v="182.63847362000004"/>
    <n v="82.843350526243057"/>
    <x v="1"/>
  </r>
  <r>
    <s v="15M30S28E24"/>
    <n v="11273.7002825"/>
    <n v="5113.6602585397395"/>
    <x v="1"/>
  </r>
  <r>
    <s v="15M30S28E25"/>
    <n v="11964.569963260006"/>
    <n v="5427.0332187750328"/>
    <x v="1"/>
  </r>
  <r>
    <s v="15M30S28E26"/>
    <n v="650.93384534000006"/>
    <n v="295.25838477546131"/>
    <x v="1"/>
  </r>
  <r>
    <s v="15M30S28E27"/>
    <n v="53.450935599999994"/>
    <n v="24.244916780675197"/>
    <x v="1"/>
  </r>
  <r>
    <s v="15M30S28E28"/>
    <n v="2378.1319006600006"/>
    <n v="1078.701605084171"/>
    <x v="1"/>
  </r>
  <r>
    <s v="15M30S28E29"/>
    <n v="2119.1338401599992"/>
    <n v="961.22215682585431"/>
    <x v="1"/>
  </r>
  <r>
    <s v="15M30S28E32"/>
    <n v="1465.28296183"/>
    <n v="664.64062922239339"/>
    <x v="1"/>
  </r>
  <r>
    <s v="15M30S28E33"/>
    <n v="586.71055530000001"/>
    <n v="266.12721419963759"/>
    <x v="1"/>
  </r>
  <r>
    <s v="15M30S28E34"/>
    <n v="484.23444625000002"/>
    <n v="219.64487094342999"/>
    <x v="1"/>
  </r>
  <r>
    <s v="15M30S28E35"/>
    <n v="31782.148933500001"/>
    <n v="14416.128499044133"/>
    <x v="1"/>
  </r>
  <r>
    <s v="15M30S28E36"/>
    <n v="16792.495956940005"/>
    <n v="7616.9418261003311"/>
    <x v="1"/>
  </r>
  <r>
    <s v="15M30S29E01"/>
    <n v="13746.398100699993"/>
    <n v="6235.2562072927112"/>
    <x v="1"/>
  </r>
  <r>
    <s v="15M30S29E02"/>
    <n v="32229.914056519992"/>
    <n v="14619.231176725016"/>
    <x v="1"/>
  </r>
  <r>
    <s v="15M30S29E03"/>
    <n v="32358.07325994"/>
    <n v="14677.363166122705"/>
    <x v="1"/>
  </r>
  <r>
    <s v="15M30S29E04"/>
    <n v="7484.9799400000011"/>
    <n v="3395.1270209444806"/>
    <x v="1"/>
  </r>
  <r>
    <s v="15M30S29E05"/>
    <n v="6893.8061282100025"/>
    <n v="3126.9753093070312"/>
    <x v="1"/>
  </r>
  <r>
    <s v="15M30S29E06"/>
    <n v="2157.0938215400001"/>
    <n v="978.44050069997172"/>
    <x v="1"/>
  </r>
  <r>
    <s v="15M30S29E07"/>
    <n v="544.22688244000005"/>
    <n v="246.85696005972451"/>
    <x v="1"/>
  </r>
  <r>
    <s v="15M30S29E08"/>
    <n v="25033.362611439996"/>
    <n v="11354.933013648291"/>
    <x v="1"/>
  </r>
  <r>
    <s v="15M30S29E09"/>
    <n v="3739.7337668999999"/>
    <n v="1696.3133187957046"/>
    <x v="1"/>
  </r>
  <r>
    <s v="15M30S29E10"/>
    <n v="8401.8870676400002"/>
    <n v="3811.028758784963"/>
    <x v="1"/>
  </r>
  <r>
    <s v="15M30S29E11"/>
    <n v="14980.56939036"/>
    <n v="6795.066430912173"/>
    <x v="1"/>
  </r>
  <r>
    <s v="15M30S29E12"/>
    <n v="18433.046675360001"/>
    <n v="8361.082507569894"/>
    <x v="1"/>
  </r>
  <r>
    <s v="15M30S29E13"/>
    <n v="33.56"/>
    <n v="15.222547520000001"/>
    <x v="1"/>
  </r>
  <r>
    <s v="15M30S29E14"/>
    <n v="16662.047673200002"/>
    <n v="7557.7715281821356"/>
    <x v="1"/>
  </r>
  <r>
    <s v="15M30S29E15"/>
    <n v="11212.452182750003"/>
    <n v="5085.8786104779392"/>
    <x v="1"/>
  </r>
  <r>
    <s v="15M30S29E16"/>
    <n v="48850.602672370027"/>
    <n v="22158.242567365665"/>
    <x v="1"/>
  </r>
  <r>
    <s v="15M30S29E17"/>
    <n v="9256.3221567999954"/>
    <n v="4198.5936797472232"/>
    <x v="1"/>
  </r>
  <r>
    <s v="15M30S29E18"/>
    <n v="2256.4221303300001"/>
    <n v="1023.4950269406454"/>
    <x v="1"/>
  </r>
  <r>
    <s v="15M30S29E19"/>
    <n v="7486.627233199998"/>
    <n v="3395.8742199616536"/>
    <x v="1"/>
  </r>
  <r>
    <s v="15M30S29E20"/>
    <n v="55565.637447610003"/>
    <n v="25204.128621136315"/>
    <x v="1"/>
  </r>
  <r>
    <s v="15M30S29E21"/>
    <n v="24834.674673819991"/>
    <n v="11264.809754647356"/>
    <x v="1"/>
  </r>
  <r>
    <s v="15M30S29E22"/>
    <n v="14502.7983922"/>
    <n v="6578.3533283147826"/>
    <x v="1"/>
  </r>
  <r>
    <s v="15M30S29E23"/>
    <n v="64562.685084480006"/>
    <n v="29285.117452839455"/>
    <x v="1"/>
  </r>
  <r>
    <s v="15M30S29E24"/>
    <n v="21115.559491429998"/>
    <n v="9577.8488608367152"/>
    <x v="1"/>
  </r>
  <r>
    <s v="15M30S29E25"/>
    <n v="141369.08932183991"/>
    <n v="64123.887963672008"/>
    <x v="1"/>
  </r>
  <r>
    <s v="15M30S29E26"/>
    <n v="12949.171686219997"/>
    <n v="5873.6406834959007"/>
    <x v="1"/>
  </r>
  <r>
    <s v="15M30S29E27"/>
    <n v="11248.27429019"/>
    <n v="5102.1272318358624"/>
    <x v="1"/>
  </r>
  <r>
    <s v="15M30S29E28"/>
    <n v="64878.288592220008"/>
    <n v="29428.272679122256"/>
    <x v="1"/>
  </r>
  <r>
    <s v="15M30S29E29"/>
    <n v="35706.541400870003"/>
    <n v="16196.201527103427"/>
    <x v="1"/>
  </r>
  <r>
    <s v="15M30S29E30"/>
    <n v="4313.3101533999998"/>
    <n v="1956.4829791010127"/>
    <x v="1"/>
  </r>
  <r>
    <s v="15M30S29E31"/>
    <n v="3776.1201900999999"/>
    <n v="1712.8179092678392"/>
    <x v="1"/>
  </r>
  <r>
    <s v="15M30S29E32"/>
    <n v="9455.5768063899977"/>
    <n v="4288.9739947640519"/>
    <x v="1"/>
  </r>
  <r>
    <s v="15M30S29E33"/>
    <n v="37280.9225993"/>
    <n v="16910.328243661686"/>
    <x v="1"/>
  </r>
  <r>
    <s v="15M30S29E34"/>
    <n v="22769.647722800008"/>
    <n v="10328.130049880301"/>
    <x v="1"/>
  </r>
  <r>
    <s v="15M30S29E35"/>
    <n v="26488.665761969991"/>
    <n v="12015.046880303493"/>
    <x v="1"/>
  </r>
  <r>
    <s v="15M30S29E36"/>
    <n v="65548.350896199991"/>
    <n v="29732.207579709146"/>
    <x v="1"/>
  </r>
  <r>
    <s v="15M30S30E06"/>
    <n v="10829.002887299999"/>
    <n v="4911.9490776561815"/>
    <x v="1"/>
  </r>
  <r>
    <s v="15M30S30E07"/>
    <n v="13773.918596399999"/>
    <n v="6247.7392839782678"/>
    <x v="1"/>
  </r>
  <r>
    <s v="15M30S30E08"/>
    <n v="34572.50516008999"/>
    <n v="15681.811760575538"/>
    <x v="1"/>
  </r>
  <r>
    <s v="15M30S30E09"/>
    <n v="21335.981631799998"/>
    <n v="9677.8305803314252"/>
    <x v="1"/>
  </r>
  <r>
    <s v="15M30S30E16"/>
    <n v="10243.278637130003"/>
    <n v="4646.2692435730723"/>
    <x v="1"/>
  </r>
  <r>
    <s v="15M30S30E17"/>
    <n v="24944.070026329999"/>
    <n v="11314.430611383077"/>
    <x v="1"/>
  </r>
  <r>
    <s v="15M30S30E18"/>
    <n v="80893.015625289991"/>
    <n v="36692.424743506534"/>
    <x v="1"/>
  </r>
  <r>
    <s v="15M30S30E19"/>
    <n v="32132.107141879991"/>
    <n v="14574.866742699629"/>
    <x v="1"/>
  </r>
  <r>
    <s v="15M30S30E20"/>
    <n v="4699.2345665599996"/>
    <n v="2131.5352055150834"/>
    <x v="1"/>
  </r>
  <r>
    <s v="15M30S30E28"/>
    <n v="16672.755665089997"/>
    <n v="7562.6285876395013"/>
    <x v="1"/>
  </r>
  <r>
    <s v="15M30S30E29"/>
    <n v="7441.1663230599988"/>
    <n v="3375.2535148094312"/>
    <x v="1"/>
  </r>
  <r>
    <s v="15M30S30E30"/>
    <n v="472.77096139999992"/>
    <n v="214.44512592334877"/>
    <x v="1"/>
  </r>
  <r>
    <s v="15M30S30E31"/>
    <n v="67327.35861708998"/>
    <n v="30539.151249843078"/>
    <x v="1"/>
  </r>
  <r>
    <s v="15M30S30E32"/>
    <n v="55819.13348360001"/>
    <n v="25319.112395093096"/>
    <x v="1"/>
  </r>
  <r>
    <s v="15M30S30E33"/>
    <n v="16806.534223209994"/>
    <n v="7623.3094713742676"/>
    <x v="1"/>
  </r>
  <r>
    <s v="15M30S30E34"/>
    <n v="5884.9307214"/>
    <n v="2669.3574957812689"/>
    <x v="1"/>
  </r>
  <r>
    <s v="15M31S24E13"/>
    <n v="405.23951163999999"/>
    <n v="183.81340056381086"/>
    <x v="1"/>
  </r>
  <r>
    <s v="15M31S24E24"/>
    <n v="3896.5146014999991"/>
    <n v="1767.4278511235875"/>
    <x v="1"/>
  </r>
  <r>
    <s v="15M31S24E25"/>
    <n v="1657.8663723999996"/>
    <n v="751.99492358966063"/>
    <x v="1"/>
  </r>
  <r>
    <s v="15M31S24E36"/>
    <n v="13742.660563900001"/>
    <n v="6233.5608905005292"/>
    <x v="1"/>
  </r>
  <r>
    <s v="15M31S25E01"/>
    <n v="600.16276510000012"/>
    <n v="272.22902894723927"/>
    <x v="1"/>
  </r>
  <r>
    <s v="15M31S25E12"/>
    <n v="16.895829450000001"/>
    <n v="7.6638130718844"/>
    <x v="1"/>
  </r>
  <r>
    <s v="15M31S25E13"/>
    <n v="637.87567259000002"/>
    <n v="289.33530208144327"/>
    <x v="1"/>
  </r>
  <r>
    <s v="15M31S25E15"/>
    <n v="3.2425134"/>
    <n v="1.4707781381328"/>
    <x v="1"/>
  </r>
  <r>
    <s v="15M31S25E17"/>
    <n v="8238.2248111400004"/>
    <n v="3736.7928685346151"/>
    <x v="1"/>
  </r>
  <r>
    <s v="15M31S25E18"/>
    <n v="3617.0202460899991"/>
    <n v="1640.6514474644548"/>
    <x v="1"/>
  </r>
  <r>
    <s v="15M31S25E19"/>
    <n v="3801.1533415999997"/>
    <n v="1724.1727465230272"/>
    <x v="1"/>
  </r>
  <r>
    <s v="15M31S25E20"/>
    <n v="6284.6174496800022"/>
    <n v="2850.6521982352515"/>
    <x v="1"/>
  </r>
  <r>
    <s v="15M31S25E21"/>
    <n v="2074.7336840000003"/>
    <n v="941.08260119292811"/>
    <x v="1"/>
  </r>
  <r>
    <s v="15M31S25E22"/>
    <n v="4803.6486166599989"/>
    <n v="2178.8965833280422"/>
    <x v="1"/>
  </r>
  <r>
    <s v="15M31S25E23"/>
    <n v="4.062157"/>
    <n v="1.842561917944"/>
    <x v="1"/>
  </r>
  <r>
    <s v="15M31S25E24"/>
    <n v="67.939617350000006"/>
    <n v="30.816866913021201"/>
    <x v="1"/>
  </r>
  <r>
    <s v="15M31S25E25"/>
    <n v="719.70286624999994"/>
    <n v="326.45146250806999"/>
    <x v="1"/>
  </r>
  <r>
    <s v="15M31S25E26"/>
    <n v="1924.9151102000001"/>
    <n v="873.12609466583842"/>
    <x v="1"/>
  </r>
  <r>
    <s v="15M31S25E27"/>
    <n v="2430.8864586999998"/>
    <n v="1102.6306505746504"/>
    <x v="1"/>
  </r>
  <r>
    <s v="15M31S25E28"/>
    <n v="19694.737738299998"/>
    <n v="8933.3754801909727"/>
    <x v="1"/>
  </r>
  <r>
    <s v="15M31S25E29"/>
    <n v="26004.939891319991"/>
    <n v="11795.632695183618"/>
    <x v="1"/>
  </r>
  <r>
    <s v="15M31S25E30"/>
    <n v="3400.6418531099989"/>
    <n v="1542.5039394358705"/>
    <x v="1"/>
  </r>
  <r>
    <s v="15M31S25E31"/>
    <n v="16667.112992549999"/>
    <n v="7560.0691165167391"/>
    <x v="1"/>
  </r>
  <r>
    <s v="15M31S25E32"/>
    <n v="2726.6950751999998"/>
    <n v="1236.8070725501184"/>
    <x v="1"/>
  </r>
  <r>
    <s v="15M31S25E33"/>
    <n v="4545.525176449999"/>
    <n v="2061.813855836308"/>
    <x v="1"/>
  </r>
  <r>
    <s v="15M31S25E34"/>
    <n v="2183.7723209999999"/>
    <n v="990.5416546270319"/>
    <x v="1"/>
  </r>
  <r>
    <s v="15M31S25E35"/>
    <n v="2552.5973672999999"/>
    <n v="1157.8377450283415"/>
    <x v="1"/>
  </r>
  <r>
    <s v="15M31S25E36"/>
    <n v="1905.0342627"/>
    <n v="864.10830128661837"/>
    <x v="1"/>
  </r>
  <r>
    <s v="15M31S26E01"/>
    <n v="1279.0611714999998"/>
    <n v="580.17191490302787"/>
    <x v="1"/>
  </r>
  <r>
    <s v="15M31S26E02"/>
    <n v="1826.9716434500001"/>
    <n v="828.69972169577238"/>
    <x v="1"/>
  </r>
  <r>
    <s v="15M31S26E03"/>
    <n v="1908.0963838999999"/>
    <n v="865.49725496596875"/>
    <x v="1"/>
  </r>
  <r>
    <s v="15M31S26E04"/>
    <n v="5628.7194340999986"/>
    <n v="2553.1421055522865"/>
    <x v="1"/>
  </r>
  <r>
    <s v="15M31S26E05"/>
    <n v="3.21674149"/>
    <n v="1.45908820593208"/>
    <x v="1"/>
  </r>
  <r>
    <s v="15M31S26E06"/>
    <n v="135.76679473000002"/>
    <n v="61.582731955170168"/>
    <x v="1"/>
  </r>
  <r>
    <s v="15M31S26E07"/>
    <n v="229.66748393999998"/>
    <n v="104.17533337531248"/>
    <x v="1"/>
  </r>
  <r>
    <s v="15M31S26E08"/>
    <n v="4262.3637061900008"/>
    <n v="1933.3740782181349"/>
    <x v="1"/>
  </r>
  <r>
    <s v="15M31S26E09"/>
    <n v="13673.017320199997"/>
    <n v="6201.9712723041566"/>
    <x v="1"/>
  </r>
  <r>
    <s v="15M31S26E10"/>
    <n v="3841.2176822000001"/>
    <n v="1742.3456109044625"/>
    <x v="1"/>
  </r>
  <r>
    <s v="15M31S26E11"/>
    <n v="698.42955640000002"/>
    <n v="316.80205934658881"/>
    <x v="1"/>
  </r>
  <r>
    <s v="15M31S26E12"/>
    <n v="1200.6853104800002"/>
    <n v="544.62125135124427"/>
    <x v="1"/>
  </r>
  <r>
    <s v="15M31S26E13"/>
    <n v="1808.1614445"/>
    <n v="820.16756593364403"/>
    <x v="1"/>
  </r>
  <r>
    <s v="15M31S26E14"/>
    <n v="1296.9786305000002"/>
    <n v="588.29913096575615"/>
    <x v="1"/>
  </r>
  <r>
    <s v="15M31S26E15"/>
    <n v="7221.1118032999984"/>
    <n v="3275.4385450824529"/>
    <x v="1"/>
  </r>
  <r>
    <s v="15M31S26E16"/>
    <n v="1975.7631892000009"/>
    <n v="896.19037651560677"/>
    <x v="1"/>
  </r>
  <r>
    <s v="15M31S26E17"/>
    <n v="865.49134259999994"/>
    <n v="392.57994907261917"/>
    <x v="1"/>
  </r>
  <r>
    <s v="15M31S26E18"/>
    <n v="26.650545340000001"/>
    <n v="12.08847416186128"/>
    <x v="1"/>
  </r>
  <r>
    <s v="15M31S26E19"/>
    <n v="997.10881571999982"/>
    <n v="452.28058194006616"/>
    <x v="1"/>
  </r>
  <r>
    <s v="15M31S26E20"/>
    <n v="449.65553910999995"/>
    <n v="203.9601552959831"/>
    <x v="1"/>
  </r>
  <r>
    <s v="15M31S26E21"/>
    <n v="1084.0773138300001"/>
    <n v="491.72879693477739"/>
    <x v="1"/>
  </r>
  <r>
    <s v="15M31S26E22"/>
    <n v="696.06841694000013"/>
    <n v="315.73106537664853"/>
    <x v="1"/>
  </r>
  <r>
    <s v="15M31S26E23"/>
    <n v="23426.439395920002"/>
    <n v="10626.045498474146"/>
    <x v="1"/>
  </r>
  <r>
    <s v="15M31S26E24"/>
    <n v="33324.701274700004"/>
    <n v="15115.817900593724"/>
    <x v="1"/>
  </r>
  <r>
    <s v="15M31S26E25"/>
    <n v="11775.695552750003"/>
    <n v="5341.3612971629791"/>
    <x v="1"/>
  </r>
  <r>
    <s v="15M31S26E26"/>
    <n v="7794.0618529600015"/>
    <n v="3535.3241040078328"/>
    <x v="1"/>
  </r>
  <r>
    <s v="15M31S26E27"/>
    <n v="556.83547129999999"/>
    <n v="252.57611509790959"/>
    <x v="1"/>
  </r>
  <r>
    <s v="15M31S26E28"/>
    <n v="363.10921233999994"/>
    <n v="164.70343384372526"/>
    <x v="1"/>
  </r>
  <r>
    <s v="15M31S26E29"/>
    <n v="2026.6456876199993"/>
    <n v="919.27027073893066"/>
    <x v="1"/>
  </r>
  <r>
    <s v="15M31S26E30"/>
    <n v="1935.0081104799997"/>
    <n v="877.70419884884404"/>
    <x v="1"/>
  </r>
  <r>
    <s v="15M31S26E31"/>
    <n v="1790.2536135299999"/>
    <n v="812.04471706829975"/>
    <x v="1"/>
  </r>
  <r>
    <s v="15M31S26E32"/>
    <n v="1398.4242894099998"/>
    <n v="634.31407028206058"/>
    <x v="1"/>
  </r>
  <r>
    <s v="15M31S26E33"/>
    <n v="1442.4080498999999"/>
    <n v="654.26475217024074"/>
    <x v="1"/>
  </r>
  <r>
    <s v="15M31S26E34"/>
    <n v="2330.6858934999996"/>
    <n v="1057.1804758044518"/>
    <x v="1"/>
  </r>
  <r>
    <s v="15M31S26E35"/>
    <n v="2205.3375945999996"/>
    <n v="1000.323490209803"/>
    <x v="1"/>
  </r>
  <r>
    <s v="15M31S26E36"/>
    <n v="1405.13874205"/>
    <n v="637.35969228394356"/>
    <x v="1"/>
  </r>
  <r>
    <s v="15M31S27E01"/>
    <n v="1865.9205227800003"/>
    <n v="846.36662176882589"/>
    <x v="1"/>
  </r>
  <r>
    <s v="15M31S27E02"/>
    <n v="33979.3772703"/>
    <n v="15412.773694789917"/>
    <x v="1"/>
  </r>
  <r>
    <s v="15M31S27E03"/>
    <n v="4410.1396552000006"/>
    <n v="2000.4040664814786"/>
    <x v="1"/>
  </r>
  <r>
    <s v="15M31S27E04"/>
    <n v="303.76076310000002"/>
    <n v="137.78345205605521"/>
    <x v="1"/>
  </r>
  <r>
    <s v="15M31S27E05"/>
    <n v="652.34275830000001"/>
    <n v="295.8974564228136"/>
    <x v="1"/>
  </r>
  <r>
    <s v="15M31S27E06"/>
    <n v="10031.813065700002"/>
    <n v="4550.3501520969949"/>
    <x v="1"/>
  </r>
  <r>
    <s v="15M31S27E07"/>
    <n v="1689.6190890999999"/>
    <n v="766.39770186304713"/>
    <x v="1"/>
  </r>
  <r>
    <s v="15M31S27E08"/>
    <n v="16012.2120301"/>
    <n v="7263.0112791571191"/>
    <x v="1"/>
  </r>
  <r>
    <s v="15M31S27E09"/>
    <n v="1880.6089070999997"/>
    <n v="853.02915538930301"/>
    <x v="1"/>
  </r>
  <r>
    <s v="15M31S27E10"/>
    <n v="1823.5420438399997"/>
    <n v="827.14408274947311"/>
    <x v="1"/>
  </r>
  <r>
    <s v="15M31S27E11"/>
    <n v="7741.0547776000021"/>
    <n v="3511.2805186811402"/>
    <x v="1"/>
  </r>
  <r>
    <s v="15M31S27E12"/>
    <n v="16673.325849370005"/>
    <n v="7562.8872186674389"/>
    <x v="1"/>
  </r>
  <r>
    <s v="15M31S27E13"/>
    <n v="13768.585685320006"/>
    <n v="6245.3203181756717"/>
    <x v="1"/>
  </r>
  <r>
    <s v="15M31S27E14"/>
    <n v="2351.8796324999994"/>
    <n v="1066.7937862649396"/>
    <x v="1"/>
  </r>
  <r>
    <s v="15M31S27E15"/>
    <n v="12774.034816659994"/>
    <n v="5794.2000005584405"/>
    <x v="1"/>
  </r>
  <r>
    <s v="15M31S27E16"/>
    <n v="33.552475940000001"/>
    <n v="15.21913466657648"/>
    <x v="1"/>
  </r>
  <r>
    <s v="15M31S27E17"/>
    <n v="3958.3480682500003"/>
    <n v="1795.4750169736542"/>
    <x v="1"/>
  </r>
  <r>
    <s v="15M31S27E18"/>
    <n v="1869.3642694999996"/>
    <n v="847.92867773104388"/>
    <x v="1"/>
  </r>
  <r>
    <s v="15M31S27E19"/>
    <n v="12994.513810679997"/>
    <n v="5894.2075084139615"/>
    <x v="1"/>
  </r>
  <r>
    <s v="15M31S27E20"/>
    <n v="19184.915359809998"/>
    <n v="8702.1241278869365"/>
    <x v="1"/>
  </r>
  <r>
    <s v="15M31S27E21"/>
    <n v="7496.8993698600007"/>
    <n v="3400.5335789735373"/>
    <x v="1"/>
  </r>
  <r>
    <s v="15M31S27E22"/>
    <n v="3598.8007579200003"/>
    <n v="1632.3872333864488"/>
    <x v="1"/>
  </r>
  <r>
    <s v="15M31S27E23"/>
    <n v="32337.190707760004"/>
    <n v="14667.891007514276"/>
    <x v="1"/>
  </r>
  <r>
    <s v="15M31S27E24"/>
    <n v="28468.089394310002"/>
    <n v="12912.897604543863"/>
    <x v="1"/>
  </r>
  <r>
    <s v="15M31S27E25"/>
    <n v="11948.396998190005"/>
    <n v="5419.6972912030005"/>
    <x v="1"/>
  </r>
  <r>
    <s v="15M31S27E26"/>
    <n v="3390.3068428299994"/>
    <n v="1537.816061452945"/>
    <x v="1"/>
  </r>
  <r>
    <s v="15M31S27E27"/>
    <n v="39265.98903070001"/>
    <n v="17810.73849641328"/>
    <x v="1"/>
  </r>
  <r>
    <s v="15M31S27E28"/>
    <n v="35.418537399999998"/>
    <n v="16.065565216340801"/>
    <x v="1"/>
  </r>
  <r>
    <s v="15M31S27E29"/>
    <n v="6314.3023864800016"/>
    <n v="2864.117048088237"/>
    <x v="1"/>
  </r>
  <r>
    <s v="15M31S27E30"/>
    <n v="9140.9573100000016"/>
    <n v="4146.2651081575204"/>
    <x v="1"/>
  </r>
  <r>
    <s v="15M31S27E31"/>
    <n v="841.57215559999997"/>
    <n v="381.73039720291519"/>
    <x v="1"/>
  </r>
  <r>
    <s v="15M31S27E32"/>
    <n v="3723.2516540299994"/>
    <n v="1688.8371642547754"/>
    <x v="1"/>
  </r>
  <r>
    <s v="15M31S27E33"/>
    <n v="72746.688676699981"/>
    <n v="32997.316010241695"/>
    <x v="1"/>
  </r>
  <r>
    <s v="15M31S27E34"/>
    <n v="62447.872390300006"/>
    <n v="28325.855333260959"/>
    <x v="1"/>
  </r>
  <r>
    <s v="15M31S27E35"/>
    <n v="2223.7466423300007"/>
    <n v="1008.6736869877496"/>
    <x v="1"/>
  </r>
  <r>
    <s v="15M31S27E36"/>
    <n v="1277.0531434000002"/>
    <n v="579.26108942109283"/>
    <x v="1"/>
  </r>
  <r>
    <s v="15M31S28E01"/>
    <n v="8510.0788168000017"/>
    <n v="3860.1036706699465"/>
    <x v="1"/>
  </r>
  <r>
    <s v="15M31S28E02"/>
    <n v="23108.816324600015"/>
    <n v="10481.974214307969"/>
    <x v="1"/>
  </r>
  <r>
    <s v="15M31S28E03"/>
    <n v="153.58583061000002"/>
    <n v="69.665304078051122"/>
    <x v="1"/>
  </r>
  <r>
    <s v="15M31S28E04"/>
    <n v="532.52061358000003"/>
    <n v="241.54709015497937"/>
    <x v="1"/>
  </r>
  <r>
    <s v="15M31S28E05"/>
    <n v="6798.4842877800002"/>
    <n v="3083.738085062706"/>
    <x v="1"/>
  </r>
  <r>
    <s v="15M31S28E06"/>
    <n v="2656.0944450000011"/>
    <n v="1204.7831914964404"/>
    <x v="1"/>
  </r>
  <r>
    <s v="15M31S28E07"/>
    <n v="2058.1403048599996"/>
    <n v="933.55597716205693"/>
    <x v="1"/>
  </r>
  <r>
    <s v="15M31S28E08"/>
    <n v="3201.604951939999"/>
    <n v="1452.222393360368"/>
    <x v="1"/>
  </r>
  <r>
    <s v="15M31S28E09"/>
    <n v="2737.0072212799996"/>
    <n v="1241.4845795148376"/>
    <x v="1"/>
  </r>
  <r>
    <s v="15M31S28E10"/>
    <n v="1231.1254917799997"/>
    <n v="558.42867406747359"/>
    <x v="1"/>
  </r>
  <r>
    <s v="15M31S28E11"/>
    <n v="31327.611125200005"/>
    <n v="14209.953785501721"/>
    <x v="1"/>
  </r>
  <r>
    <s v="15M31S28E12"/>
    <n v="21559.325702609993"/>
    <n v="9779.1376640982726"/>
    <x v="1"/>
  </r>
  <r>
    <s v="15M31S28E13"/>
    <n v="31764.924620339996"/>
    <n v="14408.315688389259"/>
    <x v="1"/>
  </r>
  <r>
    <s v="15M31S28E14"/>
    <n v="11564.241359480007"/>
    <n v="5245.447366729255"/>
    <x v="1"/>
  </r>
  <r>
    <s v="15M31S28E15"/>
    <n v="99.034357400000005"/>
    <n v="44.921192241780801"/>
    <x v="1"/>
  </r>
  <r>
    <s v="15M31S28E16"/>
    <n v="327.34715549000003"/>
    <n v="148.48205095302009"/>
    <x v="1"/>
  </r>
  <r>
    <s v="15M31S28E17"/>
    <n v="342.35391836999997"/>
    <n v="155.28899854128503"/>
    <x v="1"/>
  </r>
  <r>
    <s v="15M31S28E18"/>
    <n v="395.70973759999998"/>
    <n v="179.49077129745919"/>
    <x v="1"/>
  </r>
  <r>
    <s v="15M31S28E19"/>
    <n v="239.76620367999999"/>
    <n v="108.75603185961856"/>
    <x v="1"/>
  </r>
  <r>
    <s v="15M31S28E20"/>
    <n v="965.78985209999973"/>
    <n v="438.07455059374308"/>
    <x v="1"/>
  </r>
  <r>
    <s v="15M31S28E21"/>
    <n v="1484.66624224"/>
    <n v="673.43273015012608"/>
    <x v="1"/>
  </r>
  <r>
    <s v="15M31S28E24"/>
    <n v="4872.7820494500011"/>
    <n v="2210.2549553741251"/>
    <x v="1"/>
  </r>
  <r>
    <s v="15M31S28E25"/>
    <n v="8147.4185478399977"/>
    <n v="3695.6038739518403"/>
    <x v="1"/>
  </r>
  <r>
    <s v="15M31S28E26"/>
    <n v="840.32755072999998"/>
    <n v="381.16585439072213"/>
    <x v="1"/>
  </r>
  <r>
    <s v="15M31S28E27"/>
    <n v="77.489722099999994"/>
    <n v="35.1487180267832"/>
    <x v="1"/>
  </r>
  <r>
    <s v="15M31S28E28"/>
    <n v="436.50326560000002"/>
    <n v="197.9943892500352"/>
    <x v="1"/>
  </r>
  <r>
    <s v="15M31S28E29"/>
    <n v="881.11662666999996"/>
    <n v="399.6674529244986"/>
    <x v="1"/>
  </r>
  <r>
    <s v="15M31S28E30"/>
    <n v="2148.7047601399995"/>
    <n v="974.63528956142261"/>
    <x v="1"/>
  </r>
  <r>
    <s v="15M31S28E31"/>
    <n v="1673.3770714899999"/>
    <n v="759.03045261129205"/>
    <x v="1"/>
  </r>
  <r>
    <s v="15M31S28E32"/>
    <n v="1257.0964170699997"/>
    <n v="570.2088780116153"/>
    <x v="1"/>
  </r>
  <r>
    <s v="15M31S28E33"/>
    <n v="784.14435360000016"/>
    <n v="355.68160563813126"/>
    <x v="1"/>
  </r>
  <r>
    <s v="15M31S28E34"/>
    <n v="816.34677340000007"/>
    <n v="370.2883656400528"/>
    <x v="1"/>
  </r>
  <r>
    <s v="15M31S28E35"/>
    <n v="494.74877330000004"/>
    <n v="224.4140855786936"/>
    <x v="1"/>
  </r>
  <r>
    <s v="15M31S29E01"/>
    <n v="106917.50658354003"/>
    <n v="48496.925646241092"/>
    <x v="1"/>
  </r>
  <r>
    <s v="15M31S29E02"/>
    <n v="4181.1722628599982"/>
    <n v="1896.5462890551923"/>
    <x v="1"/>
  </r>
  <r>
    <s v="15M31S29E03"/>
    <n v="84550.195669539986"/>
    <n v="38351.292354137979"/>
    <x v="1"/>
  </r>
  <r>
    <s v="15M31S29E04"/>
    <n v="6677.5088304400015"/>
    <n v="3028.8645854169413"/>
    <x v="1"/>
  </r>
  <r>
    <s v="15M31S29E05"/>
    <n v="19852.575884320006"/>
    <n v="9004.9696005204805"/>
    <x v="1"/>
  </r>
  <r>
    <s v="15M31S29E06"/>
    <n v="13582.621932140002"/>
    <n v="6160.9686474432474"/>
    <x v="1"/>
  </r>
  <r>
    <s v="15M31S29E07"/>
    <n v="5757.9144552600028"/>
    <n v="2611.743933590295"/>
    <x v="1"/>
  </r>
  <r>
    <s v="15M31S29E08"/>
    <n v="56232.018635300003"/>
    <n v="25506.393796822998"/>
    <x v="1"/>
  </r>
  <r>
    <s v="15M31S29E09"/>
    <n v="14921.182813990014"/>
    <n v="6768.1291549633579"/>
    <x v="1"/>
  </r>
  <r>
    <s v="15M31S29E10"/>
    <n v="79769.222223439996"/>
    <n v="36182.681046774596"/>
    <x v="1"/>
  </r>
  <r>
    <s v="15M31S29E11"/>
    <n v="4480.3752081800012"/>
    <n v="2032.2623514287832"/>
    <x v="1"/>
  </r>
  <r>
    <s v="15M31S29E12"/>
    <n v="152447.8589813998"/>
    <n v="69149.129251091101"/>
    <x v="1"/>
  </r>
  <r>
    <s v="15M31S29E13"/>
    <n v="54177.299465420023"/>
    <n v="24574.3896191188"/>
    <x v="1"/>
  </r>
  <r>
    <s v="15M31S29E14"/>
    <n v="19863.836823779988"/>
    <n v="9010.077472572013"/>
    <x v="1"/>
  </r>
  <r>
    <s v="15M31S29E15"/>
    <n v="11278.853539399995"/>
    <n v="5115.9977346435226"/>
    <x v="1"/>
  </r>
  <r>
    <s v="15M31S29E16"/>
    <n v="37974.283371519989"/>
    <n v="17224.831143054493"/>
    <x v="1"/>
  </r>
  <r>
    <s v="15M31S29E17"/>
    <n v="35839.355047390018"/>
    <n v="16256.444734655734"/>
    <x v="1"/>
  </r>
  <r>
    <s v="15M31S29E18"/>
    <n v="3454.2912587000014"/>
    <n v="1566.8388806162511"/>
    <x v="1"/>
  </r>
  <r>
    <s v="15M31S29E19"/>
    <n v="38586.386397650029"/>
    <n v="17502.476178882873"/>
    <x v="1"/>
  </r>
  <r>
    <s v="15M31S29E20"/>
    <n v="18989.762851180014"/>
    <n v="8613.604511192445"/>
    <x v="1"/>
  </r>
  <r>
    <s v="15M31S29E21"/>
    <n v="24900.81181341999"/>
    <n v="11294.809032072801"/>
    <x v="1"/>
  </r>
  <r>
    <s v="15M31S29E22"/>
    <n v="18404.095077420021"/>
    <n v="8347.9502943571024"/>
    <x v="1"/>
  </r>
  <r>
    <s v="15M31S29E23"/>
    <n v="1507.8848584999996"/>
    <n v="683.96450873673177"/>
    <x v="1"/>
  </r>
  <r>
    <s v="15M31S29E24"/>
    <n v="5878.8163304999998"/>
    <n v="2666.5840569841557"/>
    <x v="1"/>
  </r>
  <r>
    <s v="15M31S29E25"/>
    <n v="2517.6732409799997"/>
    <n v="1141.9964407226"/>
    <x v="1"/>
  </r>
  <r>
    <s v="15M31S29E27"/>
    <n v="19785.432804210002"/>
    <n v="8974.5140365272237"/>
    <x v="1"/>
  </r>
  <r>
    <s v="15M31S29E28"/>
    <n v="51803.456968869992"/>
    <n v="23497.633653423676"/>
    <x v="1"/>
  </r>
  <r>
    <s v="15M31S29E29"/>
    <n v="16784.815124739998"/>
    <n v="7613.4578620610655"/>
    <x v="1"/>
  </r>
  <r>
    <s v="15M31S29E30"/>
    <n v="28451.221436899996"/>
    <n v="12905.246434006343"/>
    <x v="1"/>
  </r>
  <r>
    <s v="15M31S29E31"/>
    <n v="795.79918790000011"/>
    <n v="360.96814523793682"/>
    <x v="1"/>
  </r>
  <r>
    <s v="15M31S29E32"/>
    <n v="849.13307612000006"/>
    <n v="385.15997026342308"/>
    <x v="1"/>
  </r>
  <r>
    <s v="15M31S29E33"/>
    <n v="46852.0221198"/>
    <n v="21251.702417364322"/>
    <x v="1"/>
  </r>
  <r>
    <s v="15M31S29E34"/>
    <n v="4192.851404359998"/>
    <n v="1901.8438542064603"/>
    <x v="1"/>
  </r>
  <r>
    <s v="15M31S29E35"/>
    <n v="4648.7146482999997"/>
    <n v="2108.6197747516935"/>
    <x v="1"/>
  </r>
  <r>
    <s v="15M31S29E36"/>
    <n v="3617.8550576000007"/>
    <n v="1641.0301112868995"/>
    <x v="1"/>
  </r>
  <r>
    <s v="15M31S30E03"/>
    <n v="17478.071342399991"/>
    <n v="7927.9133363418969"/>
    <x v="1"/>
  </r>
  <r>
    <s v="15M31S30E04"/>
    <n v="5042.7358646600014"/>
    <n v="2287.3446463228593"/>
    <x v="1"/>
  </r>
  <r>
    <s v="15M31S30E05"/>
    <n v="33771.114177020027"/>
    <n v="15318.307221782869"/>
    <x v="1"/>
  </r>
  <r>
    <s v="15M31S30E06"/>
    <n v="21580.104712889995"/>
    <n v="9788.5628569291985"/>
    <x v="1"/>
  </r>
  <r>
    <s v="15M31S30E07"/>
    <n v="62561.474991820018"/>
    <n v="28377.384564489625"/>
    <x v="1"/>
  </r>
  <r>
    <s v="15M31S30E08"/>
    <n v="11502.820423579997"/>
    <n v="5217.5873215724978"/>
    <x v="1"/>
  </r>
  <r>
    <s v="15M31S30E09"/>
    <n v="8419.732006780001"/>
    <n v="3819.1230804193542"/>
    <x v="1"/>
  </r>
  <r>
    <s v="15M31S30E10"/>
    <n v="9231.9028899799978"/>
    <n v="4187.517295671807"/>
    <x v="1"/>
  </r>
  <r>
    <s v="15M31S30E15"/>
    <n v="18613.661980619996"/>
    <n v="8443.008165113386"/>
    <x v="1"/>
  </r>
  <r>
    <s v="15M31S30E16"/>
    <n v="62601.09412873003"/>
    <n v="28395.355488038913"/>
    <x v="1"/>
  </r>
  <r>
    <s v="15M31S30E17"/>
    <n v="24770.408920940019"/>
    <n v="11235.659323267026"/>
    <x v="1"/>
  </r>
  <r>
    <s v="15M31S30E18"/>
    <n v="25410.126411239999"/>
    <n v="11525.830059127173"/>
    <x v="1"/>
  </r>
  <r>
    <s v="15M31S30E19"/>
    <n v="11391.104709880008"/>
    <n v="5166.9139675638926"/>
    <x v="1"/>
  </r>
  <r>
    <s v="15M31S30E20"/>
    <n v="17050.2185436"/>
    <n v="7733.8427296286109"/>
    <x v="1"/>
  </r>
  <r>
    <s v="15M31S30E21"/>
    <n v="58991.061294979998"/>
    <n v="26757.873474912565"/>
    <x v="1"/>
  </r>
  <r>
    <s v="15M31S30E22"/>
    <n v="27393.912456499995"/>
    <n v="12425.659538968746"/>
    <x v="1"/>
  </r>
  <r>
    <s v="15M31S30E28"/>
    <n v="12526.659131339999"/>
    <n v="5681.9923687027722"/>
    <x v="1"/>
  </r>
  <r>
    <s v="15M31S30E29"/>
    <n v="14680.201844199994"/>
    <n v="6658.8221149143637"/>
    <x v="1"/>
  </r>
  <r>
    <s v="15M31S30E30"/>
    <n v="45120.568940929996"/>
    <n v="20466.32910705432"/>
    <x v="1"/>
  </r>
  <r>
    <s v="15M31S30E31"/>
    <n v="49778.774825400011"/>
    <n v="22579.254030602842"/>
    <x v="1"/>
  </r>
  <r>
    <s v="15M31S30E32"/>
    <n v="22089.952638160008"/>
    <n v="10019.825797048274"/>
    <x v="1"/>
  </r>
  <r>
    <s v="15M32S24E18"/>
    <n v="236.28836469999999"/>
    <n v="107.1785119210024"/>
    <x v="1"/>
  </r>
  <r>
    <s v="15M32S24E24"/>
    <n v="183.19370889999999"/>
    <n v="83.095200807368798"/>
    <x v="1"/>
  </r>
  <r>
    <s v="15M32S24E25"/>
    <n v="17281.354056750002"/>
    <n v="7838.6839493093466"/>
    <x v="1"/>
  </r>
  <r>
    <s v="15M32S24E36"/>
    <n v="2187.7612179500006"/>
    <n v="992.35098637237672"/>
    <x v="1"/>
  </r>
  <r>
    <s v="15M32S25E03"/>
    <n v="213.06706829999999"/>
    <n v="96.645517644333594"/>
    <x v="1"/>
  </r>
  <r>
    <s v="15M32S25E06"/>
    <n v="11735.973717199999"/>
    <n v="5323.3437903321819"/>
    <x v="1"/>
  </r>
  <r>
    <s v="15M32S25E07"/>
    <n v="560.18599414999994"/>
    <n v="254.09588545848678"/>
    <x v="1"/>
  </r>
  <r>
    <s v="15M32S25E08"/>
    <n v="15390.714135670005"/>
    <n v="6981.1048062268292"/>
    <x v="1"/>
  </r>
  <r>
    <s v="15M32S25E10"/>
    <n v="14000.329031199995"/>
    <n v="6350.4372459200686"/>
    <x v="1"/>
  </r>
  <r>
    <s v="15M32S25E11"/>
    <n v="5267.4569951000003"/>
    <n v="2389.2763533213993"/>
    <x v="1"/>
  </r>
  <r>
    <s v="15M32S25E12"/>
    <n v="33025.941486800002"/>
    <n v="14980.302850880586"/>
    <x v="1"/>
  </r>
  <r>
    <s v="15M32S25E13"/>
    <n v="60.201598799999999"/>
    <n v="27.306963602889599"/>
    <x v="1"/>
  </r>
  <r>
    <s v="15M32S25E14"/>
    <n v="6726.8810743100003"/>
    <n v="3051.2594402584218"/>
    <x v="1"/>
  </r>
  <r>
    <s v="15M32S25E15"/>
    <n v="11210.935416"/>
    <n v="5085.1906172142717"/>
    <x v="1"/>
  </r>
  <r>
    <s v="15M32S25E16"/>
    <n v="5712.6330053000001"/>
    <n v="2591.2046301400378"/>
    <x v="1"/>
  </r>
  <r>
    <s v="15M32S25E25"/>
    <n v="18908.892966999996"/>
    <n v="8576.9225786874613"/>
    <x v="1"/>
  </r>
  <r>
    <s v="15M32S25E26"/>
    <n v="12973.840398459994"/>
    <n v="5884.830214018265"/>
    <x v="1"/>
  </r>
  <r>
    <s v="15M32S25E27"/>
    <n v="18539.974257150003"/>
    <n v="8409.5840032491833"/>
    <x v="1"/>
  </r>
  <r>
    <s v="15M32S25E28"/>
    <n v="16161.960214739998"/>
    <n v="7330.9358577243456"/>
    <x v="1"/>
  </r>
  <r>
    <s v="15M32S25E30"/>
    <n v="10122.196900450002"/>
    <n v="4591.3475364689175"/>
    <x v="1"/>
  </r>
  <r>
    <s v="15M32S25E31"/>
    <n v="10277.758106199999"/>
    <n v="4661.9088549074695"/>
    <x v="1"/>
  </r>
  <r>
    <s v="15M32S25E32"/>
    <n v="16818.295409899998"/>
    <n v="7628.6442515673598"/>
    <x v="1"/>
  </r>
  <r>
    <s v="15M32S25E33"/>
    <n v="15849.24965535"/>
    <n v="7189.0928496695169"/>
    <x v="1"/>
  </r>
  <r>
    <s v="15M32S25E34"/>
    <n v="8604.0254426499978"/>
    <n v="3902.7171085824975"/>
    <x v="1"/>
  </r>
  <r>
    <s v="15M32S25E35"/>
    <n v="24734.336082249993"/>
    <n v="11219.296972219938"/>
    <x v="1"/>
  </r>
  <r>
    <s v="15M32S25E36"/>
    <n v="26733.546563000004"/>
    <n v="12126.122852604298"/>
    <x v="1"/>
  </r>
  <r>
    <s v="15M32S26E01"/>
    <n v="802.66131672000006"/>
    <n v="364.08075197365827"/>
    <x v="1"/>
  </r>
  <r>
    <s v="15M32S26E02"/>
    <n v="876.9691135999999"/>
    <n v="397.78617417605113"/>
    <x v="1"/>
  </r>
  <r>
    <s v="15M32S26E03"/>
    <n v="985.45977364999999"/>
    <n v="446.99666964945078"/>
    <x v="1"/>
  </r>
  <r>
    <s v="15M32S26E04"/>
    <n v="633.04994065000005"/>
    <n v="287.14638867931484"/>
    <x v="1"/>
  </r>
  <r>
    <s v="15M32S26E05"/>
    <n v="2105.9317151999999"/>
    <n v="955.2337785609983"/>
    <x v="1"/>
  </r>
  <r>
    <s v="15M32S26E06"/>
    <n v="979.09429975000012"/>
    <n v="444.10934161220206"/>
    <x v="1"/>
  </r>
  <r>
    <s v="15M32S26E07"/>
    <n v="2466.9431741000003"/>
    <n v="1118.9856882263673"/>
    <x v="1"/>
  </r>
  <r>
    <s v="15M32S26E08"/>
    <n v="3370.0718312799986"/>
    <n v="1528.6376220939571"/>
    <x v="1"/>
  </r>
  <r>
    <s v="15M32S26E09"/>
    <n v="1548.8021432599999"/>
    <n v="702.52426176558981"/>
    <x v="1"/>
  </r>
  <r>
    <s v="15M32S26E10"/>
    <n v="3045.1289640499999"/>
    <n v="1381.2461370613676"/>
    <x v="1"/>
  </r>
  <r>
    <s v="15M32S26E11"/>
    <n v="1625.5410831500001"/>
    <n v="737.33243098817479"/>
    <x v="1"/>
  </r>
  <r>
    <s v="15M32S26E12"/>
    <n v="1110.4729404699999"/>
    <n v="503.70164201366822"/>
    <x v="1"/>
  </r>
  <r>
    <s v="15M32S26E13"/>
    <n v="1571.9915636100004"/>
    <n v="713.04279732098735"/>
    <x v="1"/>
  </r>
  <r>
    <s v="15M32S26E14"/>
    <n v="914.16019259999985"/>
    <n v="414.65575008181912"/>
    <x v="1"/>
  </r>
  <r>
    <s v="15M32S26E15"/>
    <n v="2533.28191302"/>
    <n v="1149.0764094905678"/>
    <x v="1"/>
  </r>
  <r>
    <s v="15M32S26E16"/>
    <n v="1007.3769253900002"/>
    <n v="456.93811434150098"/>
    <x v="1"/>
  </r>
  <r>
    <s v="15M32S26E17"/>
    <n v="203.8933323"/>
    <n v="92.484384384621592"/>
    <x v="1"/>
  </r>
  <r>
    <s v="15M32S26E20"/>
    <n v="1125.7786807999998"/>
    <n v="510.6442033814335"/>
    <x v="1"/>
  </r>
  <r>
    <s v="15M32S26E21"/>
    <n v="1333.11811848"/>
    <n v="604.69171359758013"/>
    <x v="1"/>
  </r>
  <r>
    <s v="15M32S26E22"/>
    <n v="983.5859058399999"/>
    <n v="446.14669820177721"/>
    <x v="1"/>
  </r>
  <r>
    <s v="15M32S26E23"/>
    <n v="1891.7126111400005"/>
    <n v="858.06570671221505"/>
    <x v="1"/>
  </r>
  <r>
    <s v="15M32S26E24"/>
    <n v="9921.4297851999982"/>
    <n v="4500.2811791284375"/>
    <x v="1"/>
  </r>
  <r>
    <s v="15M32S26E25"/>
    <n v="808.41455480000002"/>
    <n v="366.69037474084161"/>
    <x v="1"/>
  </r>
  <r>
    <s v="15M32S26E26"/>
    <n v="1940.72618534"/>
    <n v="880.29787186074134"/>
    <x v="1"/>
  </r>
  <r>
    <s v="15M32S26E27"/>
    <n v="142.59495999999999"/>
    <n v="64.679933096319999"/>
    <x v="1"/>
  </r>
  <r>
    <s v="15M32S26E28"/>
    <n v="14637.803640240001"/>
    <n v="6639.5906287837424"/>
    <x v="1"/>
  </r>
  <r>
    <s v="15M32S26E29"/>
    <n v="6826.6490896000005"/>
    <n v="3096.5134138498433"/>
    <x v="1"/>
  </r>
  <r>
    <s v="15M32S26E30"/>
    <n v="22481.613843260002"/>
    <n v="10197.480186391991"/>
    <x v="1"/>
  </r>
  <r>
    <s v="15M32S26E31"/>
    <n v="19535.361706379997"/>
    <n v="8861.0837871203166"/>
    <x v="1"/>
  </r>
  <r>
    <s v="15M32S26E32"/>
    <n v="13950.274497480001"/>
    <n v="6327.732909860948"/>
    <x v="1"/>
  </r>
  <r>
    <s v="15M32S26E33"/>
    <n v="13653.153023999997"/>
    <n v="6192.9609864622071"/>
    <x v="1"/>
  </r>
  <r>
    <s v="15M32S26E34"/>
    <n v="13348.291334640002"/>
    <n v="6054.678163062028"/>
    <x v="1"/>
  </r>
  <r>
    <s v="15M32S26E35"/>
    <n v="14748.637247400004"/>
    <n v="6689.863866322662"/>
    <x v="1"/>
  </r>
  <r>
    <s v="15M32S27E01"/>
    <n v="1213.0004255000001"/>
    <n v="550.207289003396"/>
    <x v="1"/>
  </r>
  <r>
    <s v="15M32S27E02"/>
    <n v="936.01497629999994"/>
    <n v="424.56890512986956"/>
    <x v="1"/>
  </r>
  <r>
    <s v="15M32S27E03"/>
    <n v="51855.561847279998"/>
    <n v="23521.268009431427"/>
    <x v="1"/>
  </r>
  <r>
    <s v="15M32S27E04"/>
    <n v="5646.5252737200008"/>
    <n v="2561.2186919572027"/>
    <x v="1"/>
  </r>
  <r>
    <s v="15M32S27E05"/>
    <n v="69.2576739"/>
    <n v="31.414726819648799"/>
    <x v="1"/>
  </r>
  <r>
    <s v="15M32S27E06"/>
    <n v="565.55375583"/>
    <n v="256.53065921444136"/>
    <x v="1"/>
  </r>
  <r>
    <s v="15M32S27E07"/>
    <n v="4337.9456560099979"/>
    <n v="1967.6574460008869"/>
    <x v="1"/>
  </r>
  <r>
    <s v="15M32S27E08"/>
    <n v="1360.5825421999998"/>
    <n v="617.14935648158234"/>
    <x v="1"/>
  </r>
  <r>
    <s v="15M32S27E09"/>
    <n v="2355.4273159000004"/>
    <n v="1068.4029870737129"/>
    <x v="1"/>
  </r>
  <r>
    <s v="15M32S27E10"/>
    <n v="1564.6576228999998"/>
    <n v="709.71618048645666"/>
    <x v="1"/>
  </r>
  <r>
    <s v="15M32S27E11"/>
    <n v="3628.5572508999994"/>
    <n v="1645.8845405502325"/>
    <x v="1"/>
  </r>
  <r>
    <s v="15M32S27E12"/>
    <n v="834.88618299999996"/>
    <n v="378.69769351933599"/>
    <x v="1"/>
  </r>
  <r>
    <s v="15M32S27E13"/>
    <n v="2356.8432299999995"/>
    <n v="1069.0452343821598"/>
    <x v="1"/>
  </r>
  <r>
    <s v="15M32S27E14"/>
    <n v="8174.5306282300007"/>
    <n v="3707.9016967201023"/>
    <x v="1"/>
  </r>
  <r>
    <s v="15M32S27E15"/>
    <n v="5045.0858075500009"/>
    <n v="2288.4105616182201"/>
    <x v="1"/>
  </r>
  <r>
    <s v="15M32S27E16"/>
    <n v="3409.4737071999994"/>
    <n v="1546.509997796262"/>
    <x v="1"/>
  </r>
  <r>
    <s v="15M32S27E17"/>
    <n v="1090.9274342000001"/>
    <n v="494.83595673364647"/>
    <x v="1"/>
  </r>
  <r>
    <s v="15M32S27E18"/>
    <n v="4306.3386557199992"/>
    <n v="1953.3207635253459"/>
    <x v="1"/>
  </r>
  <r>
    <s v="15M32S27E19"/>
    <n v="1780.3014409199998"/>
    <n v="807.53049118978458"/>
    <x v="1"/>
  </r>
  <r>
    <s v="15M32S27E20"/>
    <n v="3348.8101368400003"/>
    <n v="1518.9934875895294"/>
    <x v="1"/>
  </r>
  <r>
    <s v="15M32S27E21"/>
    <n v="5579.937840139999"/>
    <n v="2531.0151647847824"/>
    <x v="1"/>
  </r>
  <r>
    <s v="15M32S27E22"/>
    <n v="17127.912326000001"/>
    <n v="7769.0840077749926"/>
    <x v="1"/>
  </r>
  <r>
    <s v="15M32S27E23"/>
    <n v="19245.593781819996"/>
    <n v="8729.6473746832962"/>
    <x v="1"/>
  </r>
  <r>
    <s v="15M32S27E24"/>
    <n v="6531.0437303600002"/>
    <n v="2962.429187741453"/>
    <x v="1"/>
  </r>
  <r>
    <s v="15M32S27E25"/>
    <n v="1666.51498825"/>
    <n v="755.91786655029398"/>
    <x v="1"/>
  </r>
  <r>
    <s v="15M32S27E26"/>
    <n v="493.89696078000003"/>
    <n v="224.02771023412177"/>
    <x v="1"/>
  </r>
  <r>
    <s v="15M32S27E27"/>
    <n v="220.78747419999999"/>
    <n v="100.14743199732639"/>
    <x v="1"/>
  </r>
  <r>
    <s v="15M32S27E28"/>
    <n v="8.7007200000000005"/>
    <n v="3.9465769862400002"/>
    <x v="1"/>
  </r>
  <r>
    <s v="15M32S27E29"/>
    <n v="24780.574987600001"/>
    <n v="11240.270569775459"/>
    <x v="1"/>
  </r>
  <r>
    <s v="15M32S27E31"/>
    <n v="11336.79299727"/>
    <n v="5142.2786092176939"/>
    <x v="1"/>
  </r>
  <r>
    <s v="15M32S27E32"/>
    <n v="38188.60222311999"/>
    <n v="17322.044459589441"/>
    <x v="1"/>
  </r>
  <r>
    <s v="15M32S27E35"/>
    <n v="45.359601640000008"/>
    <n v="20.574752427090882"/>
    <x v="1"/>
  </r>
  <r>
    <s v="15M32S27E36"/>
    <n v="15479.960083499995"/>
    <n v="7021.5860541949296"/>
    <x v="1"/>
  </r>
  <r>
    <s v="15M32S28E04"/>
    <n v="994.35798690000001"/>
    <n v="451.03282799394481"/>
    <x v="1"/>
  </r>
  <r>
    <s v="15M32S28E05"/>
    <n v="8425.0215524999985"/>
    <n v="3821.5223760415793"/>
    <x v="1"/>
  </r>
  <r>
    <s v="15M32S28E06"/>
    <n v="947.37196195000001"/>
    <n v="429.7203429648244"/>
    <x v="1"/>
  </r>
  <r>
    <s v="15M32S28E07"/>
    <n v="1101.5817043"/>
    <n v="499.6686484168456"/>
    <x v="1"/>
  </r>
  <r>
    <s v="15M32S28E08"/>
    <n v="4105.713435220001"/>
    <n v="1862.3187685083108"/>
    <x v="1"/>
  </r>
  <r>
    <s v="15M32S28E10"/>
    <n v="89.178080999999992"/>
    <n v="40.450464116951999"/>
    <x v="1"/>
  </r>
  <r>
    <s v="15M32S28E11"/>
    <n v="19.904192999999999"/>
    <n v="9.0283827112560004"/>
    <x v="1"/>
  </r>
  <r>
    <s v="15M32S28E12"/>
    <n v="3112.4745037000002"/>
    <n v="1411.7935350822904"/>
    <x v="1"/>
  </r>
  <r>
    <s v="15M32S28E13"/>
    <n v="6063.8496018800033"/>
    <n v="2750.5136686159544"/>
    <x v="1"/>
  </r>
  <r>
    <s v="15M32S28E14"/>
    <n v="80.180863610000046"/>
    <n v="36.369398286587142"/>
    <x v="1"/>
  </r>
  <r>
    <s v="15M32S28E15"/>
    <n v="325.11850170000002"/>
    <n v="147.47115142310642"/>
    <x v="1"/>
  </r>
  <r>
    <s v="15M32S28E16"/>
    <n v="7534.3095212999997"/>
    <n v="3417.5025243855093"/>
    <x v="1"/>
  </r>
  <r>
    <s v="15M32S28E17"/>
    <n v="7599.3251797000003"/>
    <n v="3446.9931069104823"/>
    <x v="1"/>
  </r>
  <r>
    <s v="15M32S28E18"/>
    <n v="4095.0344019199979"/>
    <n v="1857.4748444356956"/>
    <x v="1"/>
  </r>
  <r>
    <s v="15M32S28E19"/>
    <n v="4725.7897186600012"/>
    <n v="2143.5804100664272"/>
    <x v="1"/>
  </r>
  <r>
    <s v="15M32S28E20"/>
    <n v="16045.713333849997"/>
    <n v="7278.2072025276875"/>
    <x v="1"/>
  </r>
  <r>
    <s v="15M32S28E21"/>
    <n v="14812.725689900004"/>
    <n v="6718.9338711331229"/>
    <x v="1"/>
  </r>
  <r>
    <s v="15M32S28E22"/>
    <n v="81366.952776250007"/>
    <n v="36907.398843684794"/>
    <x v="1"/>
  </r>
  <r>
    <s v="15M32S28E23"/>
    <n v="24088.966235"/>
    <n v="10926.56237246612"/>
    <x v="1"/>
  </r>
  <r>
    <s v="15M32S28E24"/>
    <n v="133753.30697959004"/>
    <n v="60669.430019486201"/>
    <x v="1"/>
  </r>
  <r>
    <s v="15M32S28E25"/>
    <n v="21294.617383900011"/>
    <n v="9659.068088397973"/>
    <x v="1"/>
  </r>
  <r>
    <s v="15M32S28E26"/>
    <n v="42335.783293920002"/>
    <n v="19203.172615855761"/>
    <x v="1"/>
  </r>
  <r>
    <s v="15M32S28E27"/>
    <n v="41738.334788500004"/>
    <n v="18932.174753385294"/>
    <x v="1"/>
  </r>
  <r>
    <s v="15M32S28E28"/>
    <n v="20330.933356800015"/>
    <n v="9221.9487231776329"/>
    <x v="1"/>
  </r>
  <r>
    <s v="15M32S28E29"/>
    <n v="22133.230204399984"/>
    <n v="10039.456154874197"/>
    <x v="1"/>
  </r>
  <r>
    <s v="15M32S28E30"/>
    <n v="13263.286593999999"/>
    <n v="6016.1206927456478"/>
    <x v="1"/>
  </r>
  <r>
    <s v="15M32S28E31"/>
    <n v="17428.324681899998"/>
    <n v="7905.348649112384"/>
    <x v="1"/>
  </r>
  <r>
    <s v="15M32S28E32"/>
    <n v="45961.858281499997"/>
    <n v="20847.931221622148"/>
    <x v="1"/>
  </r>
  <r>
    <s v="15M32S28E33"/>
    <n v="56159.199352880009"/>
    <n v="25473.363552871549"/>
    <x v="1"/>
  </r>
  <r>
    <s v="15M32S28E34"/>
    <n v="54689.590169199997"/>
    <n v="24806.760584027765"/>
    <x v="1"/>
  </r>
  <r>
    <s v="15M32S28E35"/>
    <n v="10320.89920278"/>
    <n v="4681.4773111873856"/>
    <x v="1"/>
  </r>
  <r>
    <s v="15M32S28E36"/>
    <n v="2423.7084410400003"/>
    <n v="1099.3747591882159"/>
    <x v="1"/>
  </r>
  <r>
    <s v="15M32S29E01"/>
    <n v="1489.4970713599998"/>
    <n v="675.62395559232505"/>
    <x v="1"/>
  </r>
  <r>
    <s v="15M32S29E02"/>
    <n v="6.4467558999999994"/>
    <n v="2.9241969021927998"/>
    <x v="1"/>
  </r>
  <r>
    <s v="15M32S29E03"/>
    <n v="5656.2602415600004"/>
    <n v="2565.6343954896838"/>
    <x v="1"/>
  </r>
  <r>
    <s v="15M32S29E04"/>
    <n v="48126.067651390003"/>
    <n v="21829.599278129295"/>
    <x v="1"/>
  </r>
  <r>
    <s v="15M32S29E05"/>
    <n v="25285.491555100001"/>
    <n v="11469.29668546092"/>
    <x v="1"/>
  </r>
  <r>
    <s v="15M32S29E06"/>
    <n v="1305.2320191800002"/>
    <n v="592.04280204389465"/>
    <x v="1"/>
  </r>
  <r>
    <s v="15M32S29E07"/>
    <n v="45460.869583760024"/>
    <n v="20620.686756236875"/>
    <x v="1"/>
  </r>
  <r>
    <s v="15M32S29E08"/>
    <n v="80501.030488799996"/>
    <n v="36514.623421475764"/>
    <x v="1"/>
  </r>
  <r>
    <s v="15M32S29E09"/>
    <n v="139555.68978577995"/>
    <n v="63301.344441311499"/>
    <x v="1"/>
  </r>
  <r>
    <s v="15M32S29E10"/>
    <n v="28711.968828690009"/>
    <n v="13023.519364943159"/>
    <x v="1"/>
  </r>
  <r>
    <s v="15M32S29E11"/>
    <n v="44112.724569220023"/>
    <n v="20009.178962801649"/>
    <x v="1"/>
  </r>
  <r>
    <s v="15M32S29E12"/>
    <n v="15622.935114429993"/>
    <n v="7086.4383844245294"/>
    <x v="1"/>
  </r>
  <r>
    <s v="15M32S29E13"/>
    <n v="12101.459199579995"/>
    <n v="5489.1250812558892"/>
    <x v="1"/>
  </r>
  <r>
    <s v="15M32S29E14"/>
    <n v="13591.808470489999"/>
    <n v="6165.1355877464994"/>
    <x v="1"/>
  </r>
  <r>
    <s v="15M32S29E15"/>
    <n v="16301.261743700001"/>
    <n v="7394.1219168483703"/>
    <x v="1"/>
  </r>
  <r>
    <s v="15M32S29E16"/>
    <n v="10758.074275709998"/>
    <n v="4879.7764268678493"/>
    <x v="1"/>
  </r>
  <r>
    <s v="15M32S29E17"/>
    <n v="3588.9274128940001"/>
    <n v="1627.9087630694153"/>
    <x v="1"/>
  </r>
  <r>
    <s v="15M32S29E18"/>
    <n v="80064.727284279958"/>
    <n v="36316.719778331113"/>
    <x v="1"/>
  </r>
  <r>
    <s v="15M32S29E19"/>
    <n v="181648.38838963999"/>
    <n v="82394.255786433583"/>
    <x v="1"/>
  </r>
  <r>
    <s v="15M32S29E20"/>
    <n v="9887.0434916599988"/>
    <n v="4484.6838314690422"/>
    <x v="1"/>
  </r>
  <r>
    <s v="15M32S29E21"/>
    <n v="88204.358069880007"/>
    <n v="40008.79118563301"/>
    <x v="1"/>
  </r>
  <r>
    <s v="15M32S29E22"/>
    <n v="25266.118329299992"/>
    <n v="11460.509145223841"/>
    <x v="1"/>
  </r>
  <r>
    <s v="15M32S29E23"/>
    <n v="409.83904921999999"/>
    <n v="185.89971401379825"/>
    <x v="1"/>
  </r>
  <r>
    <s v="15M32S29E26"/>
    <n v="6192.755980760001"/>
    <n v="2808.9845708248904"/>
    <x v="1"/>
  </r>
  <r>
    <s v="15M32S29E27"/>
    <n v="95122.641532810027"/>
    <n v="43146.869218150365"/>
    <x v="1"/>
  </r>
  <r>
    <s v="15M32S29E28"/>
    <n v="38745.846053949994"/>
    <n v="17574.805803303287"/>
    <x v="1"/>
  </r>
  <r>
    <s v="15M32S29E29"/>
    <n v="8346.0724359399974"/>
    <n v="3785.7116883628951"/>
    <x v="1"/>
  </r>
  <r>
    <s v="15M32S29E30"/>
    <n v="66791.131312560014"/>
    <n v="30295.92283432672"/>
    <x v="1"/>
  </r>
  <r>
    <s v="15M32S29E31"/>
    <n v="51876.182534329993"/>
    <n v="23530.621388111809"/>
    <x v="1"/>
  </r>
  <r>
    <s v="15M32S29E32"/>
    <n v="51903.500024260014"/>
    <n v="23543.012383004148"/>
    <x v="1"/>
  </r>
  <r>
    <s v="15M32S29E33"/>
    <n v="19181.092647440011"/>
    <n v="8700.3901761376092"/>
    <x v="1"/>
  </r>
  <r>
    <s v="15M32S29E34"/>
    <n v="51708.023897519968"/>
    <n v="23454.345975723878"/>
    <x v="1"/>
  </r>
  <r>
    <s v="15M32S29E35"/>
    <n v="19895.527623579997"/>
    <n v="9024.4521658348986"/>
    <x v="1"/>
  </r>
  <r>
    <s v="15M32S30E06"/>
    <n v="2706.09546452"/>
    <n v="1227.4632539425559"/>
    <x v="1"/>
  </r>
  <r>
    <s v="15M32S30E07"/>
    <n v="1537.75049732"/>
    <n v="697.51132358037341"/>
    <x v="1"/>
  </r>
  <r>
    <s v="15M32S30E18"/>
    <n v="121.26453642000004"/>
    <n v="55.004623603820662"/>
    <x v="1"/>
  </r>
  <r>
    <s v="15M32S31E24"/>
    <n v="223.59248359999998"/>
    <n v="101.41976182109119"/>
    <x v="1"/>
  </r>
  <r>
    <s v="15M32S31E25"/>
    <n v="860.94463169999995"/>
    <n v="390.51759738206636"/>
    <x v="1"/>
  </r>
  <r>
    <s v="15M32S31E26"/>
    <n v="194.46580464000002"/>
    <n v="88.208133258266884"/>
    <x v="1"/>
  </r>
  <r>
    <s v="15M32S31E35"/>
    <n v="1618.5484513800031"/>
    <n v="734.16062915835835"/>
    <x v="1"/>
  </r>
  <r>
    <s v="15M32S31E36"/>
    <n v="4316.9621436600019"/>
    <n v="1958.1394926670275"/>
    <x v="1"/>
  </r>
  <r>
    <s v="15M32S32E19"/>
    <n v="8072.6839971299996"/>
    <n v="3661.7048796261906"/>
    <x v="1"/>
  </r>
  <r>
    <s v="15M32S32E27"/>
    <n v="59.351460000000017"/>
    <n v="26.921347444320009"/>
    <x v="1"/>
  </r>
  <r>
    <s v="15M32S32E28"/>
    <n v="163.8049422"/>
    <n v="74.300611342382396"/>
    <x v="1"/>
  </r>
  <r>
    <s v="15M32S32E30"/>
    <n v="807.27821881999978"/>
    <n v="366.17494183100132"/>
    <x v="1"/>
  </r>
  <r>
    <s v="15M32S32E31"/>
    <n v="567.07035404999988"/>
    <n v="257.21857603424752"/>
    <x v="1"/>
  </r>
  <r>
    <s v="15M32S32E35"/>
    <n v="364.1858592000001"/>
    <n v="165.19179224624645"/>
    <x v="1"/>
  </r>
  <r>
    <s v="15M32S32E36"/>
    <n v="9.1560000000000002E-2"/>
    <n v="4.1530883519999999E-2"/>
    <x v="1"/>
  </r>
  <r>
    <s v="15M32S33E25"/>
    <n v="763.72684179999999"/>
    <n v="346.42038562574561"/>
    <x v="1"/>
  </r>
  <r>
    <s v="15M32S33E26"/>
    <n v="9937.8098896499996"/>
    <n v="4507.7110634661221"/>
    <x v="1"/>
  </r>
  <r>
    <s v="15M32S33E27"/>
    <n v="1740.4005723999994"/>
    <n v="789.43177643606055"/>
    <x v="1"/>
  </r>
  <r>
    <s v="15M32S33E28"/>
    <n v="88.814339349999997"/>
    <n v="40.285473814445197"/>
    <x v="1"/>
  </r>
  <r>
    <s v="15M32S33E29"/>
    <n v="45.81685130000001"/>
    <n v="20.782157214869603"/>
    <x v="1"/>
  </r>
  <r>
    <s v="15M32S33E30"/>
    <n v="140.2180534"/>
    <n v="63.601787277812804"/>
    <x v="1"/>
  </r>
  <r>
    <s v="15M32S33E31"/>
    <n v="22.707506900000002"/>
    <n v="10.2999434697848"/>
    <x v="1"/>
  </r>
  <r>
    <s v="15M32S33E34"/>
    <n v="1082.3765922499995"/>
    <n v="490.95736323186173"/>
    <x v="1"/>
  </r>
  <r>
    <s v="15S?N?W01"/>
    <n v="54.002760800000004"/>
    <n v="24.495220276793603"/>
    <x v="1"/>
  </r>
  <r>
    <s v="15S09N13W07"/>
    <n v="1.2856913999999999"/>
    <n v="0.58317933350879991"/>
    <x v="1"/>
  </r>
  <r>
    <s v="15S09N14W25"/>
    <n v="412.53899620000004"/>
    <n v="187.12438836435041"/>
    <x v="1"/>
  </r>
  <r>
    <s v="15S09N14W30"/>
    <n v="257.28990929999998"/>
    <n v="116.70464453920559"/>
    <x v="1"/>
  </r>
  <r>
    <s v="15S09N14W31"/>
    <n v="296.71385213999997"/>
    <n v="134.58702961988686"/>
    <x v="1"/>
  </r>
  <r>
    <s v="15S09N14W36"/>
    <n v="1932.2598932999999"/>
    <n v="876.45762952173357"/>
    <x v="1"/>
  </r>
  <r>
    <s v="15S09N15W25"/>
    <n v="663.55264468000018"/>
    <n v="300.98217120569063"/>
    <x v="1"/>
  </r>
  <r>
    <s v="15S09N19W25"/>
    <n v="1.1655724000000001"/>
    <n v="0.52869431606079997"/>
    <x v="1"/>
  </r>
  <r>
    <s v="15S10N13W29"/>
    <n v="12749.064133200001"/>
    <n v="5782.8734983064551"/>
    <x v="1"/>
  </r>
  <r>
    <s v="15S10N13W32"/>
    <n v="2176.9530285999999"/>
    <n v="987.44847814873117"/>
    <x v="1"/>
  </r>
  <r>
    <s v="15S10N18W06"/>
    <n v="96.909402399999991"/>
    <n v="43.957329653420793"/>
    <x v="1"/>
  </r>
  <r>
    <s v="15S10N19W01"/>
    <n v="336.84586909999996"/>
    <n v="152.79059145680719"/>
    <x v="1"/>
  </r>
  <r>
    <s v="15S10N19W02"/>
    <n v="530.16786779999995"/>
    <n v="240.47990349113758"/>
    <x v="1"/>
  </r>
  <r>
    <s v="15S10N19W03"/>
    <n v="762.93086290000008"/>
    <n v="346.05933596453684"/>
    <x v="1"/>
  </r>
  <r>
    <s v="15S10N19W05"/>
    <n v="144.1200408"/>
    <n v="65.371697546553605"/>
    <x v="1"/>
  </r>
  <r>
    <s v="15S10N19W10"/>
    <n v="1365.3471259999999"/>
    <n v="619.31053357659198"/>
    <x v="1"/>
  </r>
  <r>
    <s v="15S11N17W18"/>
    <n v="112.3663988"/>
    <n v="50.968499564489598"/>
    <x v="1"/>
  </r>
  <r>
    <s v="15S11N18W05"/>
    <n v="39031.945564439993"/>
    <n v="17704.578252465464"/>
    <x v="1"/>
  </r>
  <r>
    <s v="15S11N18W06"/>
    <n v="27354.334604439991"/>
    <n v="12407.707341897145"/>
    <x v="1"/>
  </r>
  <r>
    <s v="15S11N18W07"/>
    <n v="11318.111361439996"/>
    <n v="5133.8047686582904"/>
    <x v="1"/>
  </r>
  <r>
    <s v="15S11N18W08"/>
    <n v="50966.908752130003"/>
    <n v="23118.182074696153"/>
    <x v="1"/>
  </r>
  <r>
    <s v="15S11N18W09"/>
    <n v="823.82831369999997"/>
    <n v="373.68193246781038"/>
    <x v="1"/>
  </r>
  <r>
    <s v="15S11N18W16"/>
    <n v="3422.7190000000001"/>
    <n v="1552.5179566480001"/>
    <x v="1"/>
  </r>
  <r>
    <s v="15S11N18W17"/>
    <n v="11298.962730900001"/>
    <n v="5125.1191030343934"/>
    <x v="1"/>
  </r>
  <r>
    <s v="15S11N18W18"/>
    <n v="10992.536265020004"/>
    <n v="4986.1265095229537"/>
    <x v="1"/>
  </r>
  <r>
    <s v="15S11N18W19"/>
    <n v="2220.3865132000005"/>
    <n v="1007.1495592954146"/>
    <x v="1"/>
  </r>
  <r>
    <s v="15S11N18W20"/>
    <n v="2598.7567074999997"/>
    <n v="1178.7752524683399"/>
    <x v="1"/>
  </r>
  <r>
    <s v="15S11N18W21"/>
    <n v="13.5545025"/>
    <n v="6.1482138979799998"/>
    <x v="1"/>
  </r>
  <r>
    <s v="15S11N18W22"/>
    <n v="95.249407999999988"/>
    <n v="43.204369473535998"/>
    <x v="1"/>
  </r>
  <r>
    <s v="15S11N18W23"/>
    <n v="159.31374879999998"/>
    <n v="72.263441945689593"/>
    <x v="1"/>
  </r>
  <r>
    <s v="15S11N18W24"/>
    <n v="12.2825922"/>
    <n v="5.5712855611823997"/>
    <x v="1"/>
  </r>
  <r>
    <s v="15S11N18W27"/>
    <n v="188.54157810000001"/>
    <n v="85.520951493535208"/>
    <x v="1"/>
  </r>
  <r>
    <s v="15S11N18W28"/>
    <n v="33.051969999999997"/>
    <n v="14.992109176239998"/>
    <x v="1"/>
  </r>
  <r>
    <s v="15S11N18W29"/>
    <n v="147.29743719999999"/>
    <n v="66.812939134422393"/>
    <x v="1"/>
  </r>
  <r>
    <s v="15S11N18W30"/>
    <n v="461.62034580000005"/>
    <n v="209.38729589211363"/>
    <x v="1"/>
  </r>
  <r>
    <s v="15S11N18W31"/>
    <n v="6087.4590211700033"/>
    <n v="2761.2227123305443"/>
    <x v="1"/>
  </r>
  <r>
    <s v="15S11N19W01"/>
    <n v="66939.184094359982"/>
    <n v="30363.078391728934"/>
    <x v="1"/>
  </r>
  <r>
    <s v="15S11N19W02"/>
    <n v="2810.4466540550006"/>
    <n v="1274.7961187061157"/>
    <x v="1"/>
  </r>
  <r>
    <s v="15S11N19W03"/>
    <n v="46852.852951500034"/>
    <n v="21252.079275976805"/>
    <x v="1"/>
  </r>
  <r>
    <s v="15S11N19W04"/>
    <n v="41641.064678599971"/>
    <n v="18888.053809695517"/>
    <x v="1"/>
  </r>
  <r>
    <s v="15S11N19W05"/>
    <n v="38627.438133500007"/>
    <n v="17521.096917850537"/>
    <x v="1"/>
  </r>
  <r>
    <s v="15S11N19W06"/>
    <n v="48579.934913309982"/>
    <n v="22035.469837198099"/>
    <x v="1"/>
  </r>
  <r>
    <s v="15S11N19W07"/>
    <n v="29379.767592510001"/>
    <n v="13326.427541821797"/>
    <x v="1"/>
  </r>
  <r>
    <s v="15S11N19W08"/>
    <n v="44538.322015419988"/>
    <n v="20202.226559618382"/>
    <x v="1"/>
  </r>
  <r>
    <s v="15S11N19W09"/>
    <n v="6467.2938716800054"/>
    <n v="2933.512761843077"/>
    <x v="1"/>
  </r>
  <r>
    <s v="15S11N19W10"/>
    <n v="15972.1702018"/>
    <n v="7244.8486261748658"/>
    <x v="1"/>
  </r>
  <r>
    <s v="15S11N19W11"/>
    <n v="4110.7215763200011"/>
    <n v="1864.5904212461419"/>
    <x v="1"/>
  </r>
  <r>
    <s v="15S11N19W12"/>
    <n v="56741.627152719979"/>
    <n v="25737.548143456559"/>
    <x v="1"/>
  </r>
  <r>
    <s v="15S11N19W13"/>
    <n v="12927.914657600002"/>
    <n v="5863.9986653700998"/>
    <x v="1"/>
  </r>
  <r>
    <s v="15S11N19W14"/>
    <n v="10706.814162979996"/>
    <n v="4856.5252498144218"/>
    <x v="1"/>
  </r>
  <r>
    <s v="15S11N19W15"/>
    <n v="1710.2741182400009"/>
    <n v="775.76665784071849"/>
    <x v="1"/>
  </r>
  <r>
    <s v="15S11N19W16"/>
    <n v="50524.818772390012"/>
    <n v="22917.653596605931"/>
    <x v="1"/>
  </r>
  <r>
    <s v="15S11N19W17"/>
    <n v="47997.94187848"/>
    <n v="21771.4824525435"/>
    <x v="1"/>
  </r>
  <r>
    <s v="15S11N19W18"/>
    <n v="38093.28872288001"/>
    <n v="17278.811018388591"/>
    <x v="1"/>
  </r>
  <r>
    <s v="15S11N19W19"/>
    <n v="12901.716325999994"/>
    <n v="5852.1153117429894"/>
    <x v="1"/>
  </r>
  <r>
    <s v="15S11N19W20"/>
    <n v="17253.349984280005"/>
    <n v="7825.9815260695359"/>
    <x v="1"/>
  </r>
  <r>
    <s v="15S11N19W21"/>
    <n v="9389.8733001000019"/>
    <n v="4259.1714099389601"/>
    <x v="1"/>
  </r>
  <r>
    <s v="15S11N19W22"/>
    <n v="7223.4311527499995"/>
    <n v="3276.4905834381775"/>
    <x v="1"/>
  </r>
  <r>
    <s v="15S11N19W23"/>
    <n v="8136.3122919999996"/>
    <n v="3690.566165152864"/>
    <x v="1"/>
  </r>
  <r>
    <s v="15S11N19W24"/>
    <n v="10062.883627699997"/>
    <n v="4564.4435104556969"/>
    <x v="1"/>
  </r>
  <r>
    <s v="15S11N19W25"/>
    <n v="10133.1093244"/>
    <n v="4596.2973246732445"/>
    <x v="1"/>
  </r>
  <r>
    <s v="15S11N19W26"/>
    <n v="5858.6707682200013"/>
    <n v="2657.4461910984469"/>
    <x v="1"/>
  </r>
  <r>
    <s v="15S11N19W27"/>
    <n v="13760.540063450002"/>
    <n v="6241.6708884604132"/>
    <x v="1"/>
  </r>
  <r>
    <s v="15S11N19W28"/>
    <n v="20793.381517000013"/>
    <n v="9431.7115090590687"/>
    <x v="1"/>
  </r>
  <r>
    <s v="15S11N19W29"/>
    <n v="5123.5209183200004"/>
    <n v="2323.9881003826058"/>
    <x v="1"/>
  </r>
  <r>
    <s v="15S11N19W30"/>
    <n v="14900.650084980003"/>
    <n v="6758.8156733462492"/>
    <x v="1"/>
  </r>
  <r>
    <s v="15S11N19W32"/>
    <n v="32574.068751000006"/>
    <n v="14775.336992903594"/>
    <x v="1"/>
  </r>
  <r>
    <s v="15S11N19W33"/>
    <n v="4851.7975921000016"/>
    <n v="2200.7365733958241"/>
    <x v="1"/>
  </r>
  <r>
    <s v="15S11N19W34"/>
    <n v="8028.2117456999986"/>
    <n v="3641.5326221555538"/>
    <x v="1"/>
  </r>
  <r>
    <s v="15S11N19W35"/>
    <n v="38996.760919700006"/>
    <n v="17688.618779088563"/>
    <x v="1"/>
  </r>
  <r>
    <s v="15S11N19W36"/>
    <n v="28699.135387299997"/>
    <n v="13017.698218596181"/>
    <x v="1"/>
  </r>
  <r>
    <s v="15S11N20W01"/>
    <n v="28556.578193780028"/>
    <n v="12953.035416073069"/>
    <x v="1"/>
  </r>
  <r>
    <s v="15S11N20W02"/>
    <n v="42902.694002619988"/>
    <n v="19460.318778036406"/>
    <x v="1"/>
  </r>
  <r>
    <s v="15S11N20W03"/>
    <n v="52927.152693399999"/>
    <n v="24007.333044504692"/>
    <x v="1"/>
  </r>
  <r>
    <s v="15S11N20W04"/>
    <n v="29186.280906260003"/>
    <n v="13238.663528832287"/>
    <x v="1"/>
  </r>
  <r>
    <s v="15S11N20W05"/>
    <n v="25848.33695882"/>
    <n v="11724.598857825082"/>
    <x v="1"/>
  </r>
  <r>
    <s v="15S11N20W06"/>
    <n v="6200.4944379999997"/>
    <n v="2812.4946731212958"/>
    <x v="1"/>
  </r>
  <r>
    <s v="15S11N20W07"/>
    <n v="11310.443620599999"/>
    <n v="5130.3267427551946"/>
    <x v="1"/>
  </r>
  <r>
    <s v="15S11N20W08"/>
    <n v="70320.65171820001"/>
    <n v="31896.885054161779"/>
    <x v="1"/>
  </r>
  <r>
    <s v="15S11N20W09"/>
    <n v="50119.093976500008"/>
    <n v="22733.62007498859"/>
    <x v="1"/>
  </r>
  <r>
    <s v="15S11N20W10"/>
    <n v="4855.129269019998"/>
    <n v="2202.2477953933189"/>
    <x v="1"/>
  </r>
  <r>
    <s v="15S11N20W11"/>
    <n v="3955.8336433200011"/>
    <n v="1794.3344939408059"/>
    <x v="1"/>
  </r>
  <r>
    <s v="15S11N20W12"/>
    <n v="9606.5030657200004"/>
    <n v="4357.4329385860665"/>
    <x v="1"/>
  </r>
  <r>
    <s v="15S11N20W13"/>
    <n v="28546.452989680005"/>
    <n v="12948.442704494933"/>
    <x v="1"/>
  </r>
  <r>
    <s v="15S11N20W14"/>
    <n v="4468.2674094000013"/>
    <n v="2026.7703507645654"/>
    <x v="1"/>
  </r>
  <r>
    <s v="15S11N20W15"/>
    <n v="19520.860492040003"/>
    <n v="8854.5061523054082"/>
    <x v="1"/>
  </r>
  <r>
    <s v="15S11N20W16"/>
    <n v="12070.73539300001"/>
    <n v="5475.1890083816606"/>
    <x v="1"/>
  </r>
  <r>
    <s v="15S11N20W17"/>
    <n v="34485.040914109995"/>
    <n v="15642.13867831298"/>
    <x v="1"/>
  </r>
  <r>
    <s v="15S11N20W18"/>
    <n v="18086.133780759999"/>
    <n v="8203.7255938824892"/>
    <x v="1"/>
  </r>
  <r>
    <s v="15S11N20W19"/>
    <n v="14398.103772159997"/>
    <n v="6530.8646862215974"/>
    <x v="1"/>
  </r>
  <r>
    <s v="15S11N20W23"/>
    <n v="21928.674178000001"/>
    <n v="9946.6711777473756"/>
    <x v="1"/>
  </r>
  <r>
    <s v="15S11N21W01"/>
    <n v="7355.1393747900001"/>
    <n v="3336.2323792897455"/>
    <x v="1"/>
  </r>
  <r>
    <s v="15S11N21W02"/>
    <n v="53375.870062840011"/>
    <n v="24210.867653543726"/>
    <x v="1"/>
  </r>
  <r>
    <s v="15S11N21W03"/>
    <n v="24657.382886450006"/>
    <n v="11184.391618230631"/>
    <x v="1"/>
  </r>
  <r>
    <s v="15S11N21W04"/>
    <n v="10832.651925470002"/>
    <n v="4913.604252177789"/>
    <x v="1"/>
  </r>
  <r>
    <s v="15S11N21W05"/>
    <n v="12843.389793999999"/>
    <n v="5825.6588634400478"/>
    <x v="1"/>
  </r>
  <r>
    <s v="15S11N21W06"/>
    <n v="19137.736177849984"/>
    <n v="8680.7240283833289"/>
    <x v="1"/>
  </r>
  <r>
    <s v="15S11N21W07"/>
    <n v="39901.065274"/>
    <n v="18098.803999764208"/>
    <x v="1"/>
  </r>
  <r>
    <s v="15S11N21W08"/>
    <n v="6837.9175213599974"/>
    <n v="3101.6246843487238"/>
    <x v="1"/>
  </r>
  <r>
    <s v="15S11N21W09"/>
    <n v="31312.710319629994"/>
    <n v="14203.194899301609"/>
    <x v="1"/>
  </r>
  <r>
    <s v="15S11N21W10"/>
    <n v="9664.8109086200056"/>
    <n v="4383.8809096627656"/>
    <x v="1"/>
  </r>
  <r>
    <s v="15S11N21W11"/>
    <n v="18713.623663080001"/>
    <n v="8488.3499845837832"/>
    <x v="1"/>
  </r>
  <r>
    <s v="15S11N21W12"/>
    <n v="12971.413113340004"/>
    <n v="5883.7292169061193"/>
    <x v="1"/>
  </r>
  <r>
    <s v="15S11N21W13"/>
    <n v="10410.75926388"/>
    <n v="4722.2371160218572"/>
    <x v="1"/>
  </r>
  <r>
    <s v="15S11N21W14"/>
    <n v="16001.034669450002"/>
    <n v="7257.9413177851657"/>
    <x v="1"/>
  </r>
  <r>
    <s v="15S11N21W15"/>
    <n v="17415.464398840009"/>
    <n v="7899.5153275986377"/>
    <x v="1"/>
  </r>
  <r>
    <s v="15S11N21W16"/>
    <n v="17526.595106080007"/>
    <n v="7949.9233273570426"/>
    <x v="1"/>
  </r>
  <r>
    <s v="15S11N21W17"/>
    <n v="9710.0278366199964"/>
    <n v="4404.3909464681374"/>
    <x v="1"/>
  </r>
  <r>
    <s v="15S11N21W18"/>
    <n v="7402.0629029000011"/>
    <n v="3357.5165162522171"/>
    <x v="1"/>
  </r>
  <r>
    <s v="15S11N21W20"/>
    <n v="3210.3588074000013"/>
    <n v="1456.1930721661813"/>
    <x v="1"/>
  </r>
  <r>
    <s v="15S11N21W21"/>
    <n v="16033.645053080007"/>
    <n v="7272.7331269166662"/>
    <x v="1"/>
  </r>
  <r>
    <s v="15S11N21W23"/>
    <n v="11351.017002680006"/>
    <n v="5148.7305042796288"/>
    <x v="1"/>
  </r>
  <r>
    <s v="15S11N21W24"/>
    <n v="18414.374645779993"/>
    <n v="8352.6130243286389"/>
    <x v="1"/>
  </r>
  <r>
    <s v="15S11N21W28"/>
    <n v="11908.747688200001"/>
    <n v="5401.712681386015"/>
    <x v="1"/>
  </r>
  <r>
    <s v="15S11N21W29"/>
    <n v="6179.3471214600004"/>
    <n v="2802.9024195172847"/>
    <x v="1"/>
  </r>
  <r>
    <s v="15S11N22W01"/>
    <n v="20280.757277219989"/>
    <n v="9199.1892548887699"/>
    <x v="1"/>
  </r>
  <r>
    <s v="15S11N22W02"/>
    <n v="15219.564809929998"/>
    <n v="6903.4728412657678"/>
    <x v="1"/>
  </r>
  <r>
    <s v="15S11N22W03"/>
    <n v="17311.245536300004"/>
    <n v="7852.2424853013918"/>
    <x v="1"/>
  </r>
  <r>
    <s v="15S11N22W04"/>
    <n v="22516.437956929985"/>
    <n v="10213.276125759785"/>
    <x v="1"/>
  </r>
  <r>
    <s v="15S11N22W05"/>
    <n v="18116.809548959998"/>
    <n v="8217.6398769318639"/>
    <x v="1"/>
  </r>
  <r>
    <s v="15S11N22W06"/>
    <n v="83379.034651689974"/>
    <n v="37820.063085729358"/>
    <x v="1"/>
  </r>
  <r>
    <s v="15S11N22W07"/>
    <n v="67439.412062460018"/>
    <n v="30589.977796235366"/>
    <x v="1"/>
  </r>
  <r>
    <s v="15S11N22W08"/>
    <n v="66517.566100460012"/>
    <n v="30171.835842639859"/>
    <x v="1"/>
  </r>
  <r>
    <s v="15S11N22W09"/>
    <n v="55406.610945519984"/>
    <n v="25131.995472000301"/>
    <x v="1"/>
  </r>
  <r>
    <s v="15S11N22W10"/>
    <n v="12211.585656319996"/>
    <n v="5539.0775610214996"/>
    <x v="1"/>
  </r>
  <r>
    <s v="15S11N22W11"/>
    <n v="29291.121647659998"/>
    <n v="13286.218450405393"/>
    <x v="1"/>
  </r>
  <r>
    <s v="15S11N22W12"/>
    <n v="13747.502858400003"/>
    <n v="6235.7573165473741"/>
    <x v="1"/>
  </r>
  <r>
    <s v="15S11N22W15"/>
    <n v="25553.526313210001"/>
    <n v="11590.87510746155"/>
    <x v="1"/>
  </r>
  <r>
    <s v="15S11N22W16"/>
    <n v="30369.35890372999"/>
    <n v="13775.298243860694"/>
    <x v="1"/>
  </r>
  <r>
    <s v="15S11N22W17"/>
    <n v="26669.973923650014"/>
    <n v="12097.286811976257"/>
    <x v="1"/>
  </r>
  <r>
    <s v="15S11N22W18"/>
    <n v="53404.277314850005"/>
    <n v="24223.752955797445"/>
    <x v="1"/>
  </r>
  <r>
    <s v="15S11N22W19"/>
    <n v="28974.159043939999"/>
    <n v="13142.446749058832"/>
    <x v="1"/>
  </r>
  <r>
    <s v="15S11N22W20"/>
    <n v="2452.882332000001"/>
    <n v="1112.6078027365445"/>
    <x v="1"/>
  </r>
  <r>
    <s v="15S11N22W21"/>
    <n v="6594.8292865600006"/>
    <n v="2991.3618057493236"/>
    <x v="1"/>
  </r>
  <r>
    <s v="15S11N23W01"/>
    <n v="8062.491026679998"/>
    <n v="3657.0814297738334"/>
    <x v="1"/>
  </r>
  <r>
    <s v="15S11N23W02"/>
    <n v="24951.624907059999"/>
    <n v="11317.857444843159"/>
    <x v="1"/>
  </r>
  <r>
    <s v="15S11N23W03"/>
    <n v="10497.579388850001"/>
    <n v="4761.6180301472496"/>
    <x v="1"/>
  </r>
  <r>
    <s v="15S11N23W10"/>
    <n v="6721.1349924999995"/>
    <n v="3048.6530635180598"/>
    <x v="1"/>
  </r>
  <r>
    <s v="15S11N23W11"/>
    <n v="8733.2933718200002"/>
    <n v="3961.3520071105777"/>
    <x v="1"/>
  </r>
  <r>
    <s v="15S11N23W12"/>
    <n v="9101.9026798599934"/>
    <n v="4128.5502403630544"/>
    <x v="1"/>
  </r>
  <r>
    <s v="15S12N18W30"/>
    <n v="188.39897999999997"/>
    <n v="85.456270136159986"/>
    <x v="1"/>
  </r>
  <r>
    <s v="15S12N18W31"/>
    <n v="25916.620705359976"/>
    <n v="11755.571818985642"/>
    <x v="1"/>
  </r>
  <r>
    <s v="15S12N18W32"/>
    <n v="489.44761947999996"/>
    <n v="222.00952461517213"/>
    <x v="1"/>
  </r>
  <r>
    <s v="15S12N19W25"/>
    <n v="22878.809189200001"/>
    <n v="10377.644817747607"/>
    <x v="1"/>
  </r>
  <r>
    <s v="15S12N19W26"/>
    <n v="1188.6360142100002"/>
    <n v="539.15578695754243"/>
    <x v="1"/>
  </r>
  <r>
    <s v="15S12N19W27"/>
    <n v="2340.9993916000003"/>
    <n v="1061.8585960346272"/>
    <x v="1"/>
  </r>
  <r>
    <s v="15S12N19W28"/>
    <n v="18265.87954494001"/>
    <n v="8285.2568345484287"/>
    <x v="1"/>
  </r>
  <r>
    <s v="15S12N19W29"/>
    <n v="19469.324741570003"/>
    <n v="8831.1299481782207"/>
    <x v="1"/>
  </r>
  <r>
    <s v="15S12N19W30"/>
    <n v="19195.088147069997"/>
    <n v="8706.7384228057745"/>
    <x v="1"/>
  </r>
  <r>
    <s v="15S12N19W31"/>
    <n v="45453.643005159967"/>
    <n v="20617.408837996521"/>
    <x v="1"/>
  </r>
  <r>
    <s v="15S12N19W32"/>
    <n v="69460.798385099944"/>
    <n v="31506.862461094253"/>
    <x v="1"/>
  </r>
  <r>
    <s v="15S12N19W33"/>
    <n v="44925.862124239989"/>
    <n v="20378.011652658264"/>
    <x v="1"/>
  </r>
  <r>
    <s v="15S12N19W34"/>
    <n v="97621.800184720007"/>
    <n v="44280.467589387517"/>
    <x v="1"/>
  </r>
  <r>
    <s v="15S12N19W35"/>
    <n v="3805.2838191600008"/>
    <n v="1726.046298100423"/>
    <x v="1"/>
  </r>
  <r>
    <s v="15S12N19W36"/>
    <n v="46057.82780388002"/>
    <n v="20891.462229217545"/>
    <x v="1"/>
  </r>
  <r>
    <s v="15S12N20W25"/>
    <n v="298.10232149999996"/>
    <n v="135.21682821382797"/>
    <x v="1"/>
  </r>
  <r>
    <s v="15S12N20W26"/>
    <n v="20474.217607399998"/>
    <n v="9286.9413129757795"/>
    <x v="1"/>
  </r>
  <r>
    <s v="15S12N20W27"/>
    <n v="11987.898944519999"/>
    <n v="5437.6150580427147"/>
    <x v="1"/>
  </r>
  <r>
    <s v="15S12N20W28"/>
    <n v="11595.320180119998"/>
    <n v="5259.54447114099"/>
    <x v="1"/>
  </r>
  <r>
    <s v="15S12N20W29"/>
    <n v="176.30661094000004"/>
    <n v="79.971268269496491"/>
    <x v="1"/>
  </r>
  <r>
    <s v="15S12N20W30"/>
    <n v="74.56705190000001"/>
    <n v="33.823018205424802"/>
    <x v="1"/>
  </r>
  <r>
    <s v="15S12N20W31"/>
    <n v="7375.5068701"/>
    <n v="3345.470912222399"/>
    <x v="1"/>
  </r>
  <r>
    <s v="15S12N20W32"/>
    <n v="11177.257028600003"/>
    <n v="5069.9143701167322"/>
    <x v="1"/>
  </r>
  <r>
    <s v="15S12N20W33"/>
    <n v="31019.071882839999"/>
    <n v="14070.002853481161"/>
    <x v="1"/>
  </r>
  <r>
    <s v="15S12N20W34"/>
    <n v="16276.825122159999"/>
    <n v="7383.0376608107981"/>
    <x v="1"/>
  </r>
  <r>
    <s v="15S12N20W35"/>
    <n v="31983.318150540006"/>
    <n v="14507.377246539741"/>
    <x v="1"/>
  </r>
  <r>
    <s v="15S12N20W36"/>
    <n v="13288.020367220006"/>
    <n v="6027.3397344080568"/>
    <x v="1"/>
  </r>
  <r>
    <s v="15S12N21W25"/>
    <n v="1249.2561873000002"/>
    <n v="566.65261250978165"/>
    <x v="1"/>
  </r>
  <r>
    <s v="15S12N21W26"/>
    <n v="4987.0122616999997"/>
    <n v="2262.0688658090262"/>
    <x v="1"/>
  </r>
  <r>
    <s v="15S12N21W27"/>
    <n v="4503.1815454400012"/>
    <n v="2042.607123559221"/>
    <x v="1"/>
  </r>
  <r>
    <s v="15S12N21W28"/>
    <n v="774.06319459999997"/>
    <n v="351.1088725650032"/>
    <x v="1"/>
  </r>
  <r>
    <s v="15S12N21W29"/>
    <n v="2312.1655329"/>
    <n v="1048.7797883991768"/>
    <x v="1"/>
  </r>
  <r>
    <s v="15S12N21W30"/>
    <n v="4099.0699992199989"/>
    <n v="1859.3053590861978"/>
    <x v="1"/>
  </r>
  <r>
    <s v="15S12N21W31"/>
    <n v="14038.226320539998"/>
    <n v="6367.6271531863786"/>
    <x v="1"/>
  </r>
  <r>
    <s v="15S12N21W32"/>
    <n v="23531.003654180004"/>
    <n v="10673.475009506816"/>
    <x v="1"/>
  </r>
  <r>
    <s v="15S12N21W33"/>
    <n v="17001.248499900001"/>
    <n v="7711.6303095666408"/>
    <x v="1"/>
  </r>
  <r>
    <s v="15S12N21W34"/>
    <n v="14295.953122200002"/>
    <n v="6484.529968604943"/>
    <x v="1"/>
  </r>
  <r>
    <s v="15S12N21W35"/>
    <n v="7128.7809093000005"/>
    <n v="3233.5579902112058"/>
    <x v="1"/>
  </r>
  <r>
    <s v="15S12N21W36"/>
    <n v="7510.5273010999981"/>
    <n v="3406.7150995605502"/>
    <x v="1"/>
  </r>
  <r>
    <s v="15S12N22W25"/>
    <n v="2366.3022047000004"/>
    <n v="1073.3357496342826"/>
    <x v="1"/>
  </r>
  <r>
    <s v="15S12N22W26"/>
    <n v="13949.741019000003"/>
    <n v="6327.490928290249"/>
    <x v="1"/>
  </r>
  <r>
    <s v="15S12N22W27"/>
    <n v="2152.2291447800003"/>
    <n v="976.23392223904989"/>
    <x v="1"/>
  </r>
  <r>
    <s v="15S12N22W28"/>
    <n v="3951.1440119000004"/>
    <n v="1792.2073146457449"/>
    <x v="1"/>
  </r>
  <r>
    <s v="15S12N22W29"/>
    <n v="5137.892751450001"/>
    <n v="2330.5070489157088"/>
    <x v="1"/>
  </r>
  <r>
    <s v="15S12N22W30"/>
    <n v="6922.7111231200006"/>
    <n v="3140.0863837582474"/>
    <x v="1"/>
  </r>
  <r>
    <s v="15S12N22W31"/>
    <n v="7367.1432697399978"/>
    <n v="3341.6772500079051"/>
    <x v="1"/>
  </r>
  <r>
    <s v="15S12N22W32"/>
    <n v="33710.565605510019"/>
    <n v="15290.8428741345"/>
    <x v="1"/>
  </r>
  <r>
    <s v="15S12N22W33"/>
    <n v="63626.682499379996"/>
    <n v="28860.554168258772"/>
    <x v="1"/>
  </r>
  <r>
    <s v="15S12N22W34"/>
    <n v="17470.434846100005"/>
    <n v="7924.4494827121935"/>
    <x v="1"/>
  </r>
  <r>
    <s v="15S12N22W35"/>
    <n v="28828.430146000017"/>
    <n v="13076.345286784439"/>
    <x v="1"/>
  </r>
  <r>
    <s v="15S12N22W36"/>
    <n v="15442.186716999991"/>
    <n v="7004.4523573374599"/>
    <x v="1"/>
  </r>
  <r>
    <s v="15S12N23W25"/>
    <n v="3081.7594748000006"/>
    <n v="1397.8614436934818"/>
    <x v="1"/>
  </r>
  <r>
    <s v="15S12N23W26"/>
    <n v="53.139049299999996"/>
    <n v="24.103447650085599"/>
    <x v="1"/>
  </r>
  <r>
    <s v="15S12N23W27"/>
    <n v="10002.838164050001"/>
    <n v="4537.2073685077685"/>
    <x v="1"/>
  </r>
  <r>
    <s v="15S12N23W34"/>
    <n v="3178.0884982499997"/>
    <n v="1441.555518098214"/>
    <x v="1"/>
  </r>
  <r>
    <s v="15S12N23W35"/>
    <n v="17605.497860119998"/>
    <n v="7985.7129853675506"/>
    <x v="1"/>
  </r>
  <r>
    <s v="15S12N23W36"/>
    <n v="22259.278683849996"/>
    <n v="10096.630736764888"/>
    <x v="1"/>
  </r>
  <r>
    <s v="16M17S20E36"/>
    <n v="9197.4938769899982"/>
    <n v="4171.9096426516471"/>
    <x v="2"/>
  </r>
  <r>
    <s v="16M17S21E24"/>
    <n v="5954.0293875299994"/>
    <n v="2700.7000979485074"/>
    <x v="2"/>
  </r>
  <r>
    <s v="16M17S21E25"/>
    <n v="1165.5512451500001"/>
    <n v="528.68472039007884"/>
    <x v="2"/>
  </r>
  <r>
    <s v="16M17S21E26"/>
    <n v="660.31546110000011"/>
    <n v="299.51381063127127"/>
    <x v="2"/>
  </r>
  <r>
    <s v="16M17S21E27"/>
    <n v="2045.66203812"/>
    <n v="927.89593519492701"/>
    <x v="2"/>
  </r>
  <r>
    <s v="16M17S21E28"/>
    <n v="10274.705330949999"/>
    <n v="4660.5241404762719"/>
    <x v="2"/>
  </r>
  <r>
    <s v="16M17S21E29"/>
    <n v="419.86406849999997"/>
    <n v="190.44698255905197"/>
    <x v="2"/>
  </r>
  <r>
    <s v="16M17S21E30"/>
    <n v="74.283819080000001"/>
    <n v="33.694546064135359"/>
    <x v="2"/>
  </r>
  <r>
    <s v="16M17S21E31"/>
    <n v="12394.361759130004"/>
    <n v="5621.9833390472968"/>
    <x v="2"/>
  </r>
  <r>
    <s v="16M17S21E32"/>
    <n v="7407.9260475800047"/>
    <n v="3360.1759917739096"/>
    <x v="2"/>
  </r>
  <r>
    <s v="16M17S21E33"/>
    <n v="4139.4419171700029"/>
    <n v="1877.617738092976"/>
    <x v="2"/>
  </r>
  <r>
    <s v="16M17S21E34"/>
    <n v="6484.9769946299957"/>
    <n v="2941.5336849482092"/>
    <x v="2"/>
  </r>
  <r>
    <s v="16M17S21E35"/>
    <n v="3839.8193515299995"/>
    <n v="1741.7113392991955"/>
    <x v="2"/>
  </r>
  <r>
    <s v="16M17S21E36"/>
    <n v="1668.2551845300004"/>
    <n v="756.70720566133195"/>
    <x v="2"/>
  </r>
  <r>
    <s v="16M17S22E01"/>
    <n v="8516.1975037899974"/>
    <n v="3862.8790581391127"/>
    <x v="2"/>
  </r>
  <r>
    <s v="16M17S22E02"/>
    <n v="9311.5098950399952"/>
    <n v="4223.6263963109814"/>
    <x v="2"/>
  </r>
  <r>
    <s v="16M17S22E03"/>
    <n v="14115.702859079982"/>
    <n v="6402.7698912558071"/>
    <x v="2"/>
  </r>
  <r>
    <s v="16M17S22E04"/>
    <n v="6732.7980655999991"/>
    <n v="3053.9433401716346"/>
    <x v="2"/>
  </r>
  <r>
    <s v="16M17S22E08"/>
    <n v="5553.1869873999967"/>
    <n v="2518.8811919887394"/>
    <x v="2"/>
  </r>
  <r>
    <s v="16M17S22E09"/>
    <n v="22313.912208250007"/>
    <n v="10121.412066364537"/>
    <x v="2"/>
  </r>
  <r>
    <s v="16M17S22E10"/>
    <n v="16454.258523280008"/>
    <n v="7463.5200320916256"/>
    <x v="2"/>
  </r>
  <r>
    <s v="16M17S22E11"/>
    <n v="16526.100124149991"/>
    <n v="7496.1068075134426"/>
    <x v="2"/>
  </r>
  <r>
    <s v="16M17S22E12"/>
    <n v="10835.43561031"/>
    <n v="4914.8669093517337"/>
    <x v="2"/>
  </r>
  <r>
    <s v="16M17S22E13"/>
    <n v="5727.7080353300025"/>
    <n v="2598.0425431614067"/>
    <x v="2"/>
  </r>
  <r>
    <s v="16M17S22E14"/>
    <n v="13911.841242060002"/>
    <n v="6310.2998926684804"/>
    <x v="2"/>
  </r>
  <r>
    <s v="16M17S22E15"/>
    <n v="14754.721053329993"/>
    <n v="6692.6234320220583"/>
    <x v="2"/>
  </r>
  <r>
    <s v="16M17S22E16"/>
    <n v="10629.108488899999"/>
    <n v="4821.2785776971286"/>
    <x v="2"/>
  </r>
  <r>
    <s v="16M17S22E17"/>
    <n v="20720.339221060003"/>
    <n v="9398.5801079590492"/>
    <x v="2"/>
  </r>
  <r>
    <s v="16M17S22E18"/>
    <n v="1747.3652045600002"/>
    <n v="792.59087786677958"/>
    <x v="2"/>
  </r>
  <r>
    <s v="16M17S22E19"/>
    <n v="3026.6684313400006"/>
    <n v="1372.8725871083734"/>
    <x v="2"/>
  </r>
  <r>
    <s v="16M17S22E20"/>
    <n v="8625.3100485000014"/>
    <n v="3912.3716355192128"/>
    <x v="2"/>
  </r>
  <r>
    <s v="16M17S22E21"/>
    <n v="18423.675784510007"/>
    <n v="8356.8319464474625"/>
    <x v="2"/>
  </r>
  <r>
    <s v="16M17S22E22"/>
    <n v="4840.025358060002"/>
    <n v="2195.3967822131522"/>
    <x v="2"/>
  </r>
  <r>
    <s v="16M17S22E23"/>
    <n v="17167.973217630002"/>
    <n v="7787.2553077312277"/>
    <x v="2"/>
  </r>
  <r>
    <s v="16M17S22E24"/>
    <n v="6967.9159642000013"/>
    <n v="3160.5909380334069"/>
    <x v="2"/>
  </r>
  <r>
    <s v="16M17S22E25"/>
    <n v="2726.050214320001"/>
    <n v="1236.514568813838"/>
    <x v="2"/>
  </r>
  <r>
    <s v="16M17S22E26"/>
    <n v="7674.3547155500009"/>
    <n v="3481.0259041357558"/>
    <x v="2"/>
  </r>
  <r>
    <s v="16M17S22E27"/>
    <n v="9221.3715886599985"/>
    <n v="4182.7403816434662"/>
    <x v="2"/>
  </r>
  <r>
    <s v="16M17S22E28"/>
    <n v="32066.473638569987"/>
    <n v="14545.095910666238"/>
    <x v="2"/>
  </r>
  <r>
    <s v="16M17S22E29"/>
    <n v="15881.770075779994"/>
    <n v="7203.8438522131992"/>
    <x v="2"/>
  </r>
  <r>
    <s v="16M17S22E30"/>
    <n v="7093.9909935900005"/>
    <n v="3217.7775627644755"/>
    <x v="2"/>
  </r>
  <r>
    <s v="16M17S22E31"/>
    <n v="41416.338310210012"/>
    <n v="18786.11972680478"/>
    <x v="2"/>
  </r>
  <r>
    <s v="16M17S22E32"/>
    <n v="7465.9205890900002"/>
    <n v="3386.4818518465113"/>
    <x v="2"/>
  </r>
  <r>
    <s v="16M17S22E33"/>
    <n v="26256.029089929991"/>
    <n v="11909.524746959523"/>
    <x v="2"/>
  </r>
  <r>
    <s v="16M17S22E34"/>
    <n v="345.12899865000003"/>
    <n v="156.54775275565081"/>
    <x v="2"/>
  </r>
  <r>
    <s v="16M17S22E35"/>
    <n v="2997.6748938200008"/>
    <n v="1359.7213504376018"/>
    <x v="2"/>
  </r>
  <r>
    <s v="16M17S22E36"/>
    <n v="3835.1176392999996"/>
    <n v="1739.5786802453654"/>
    <x v="2"/>
  </r>
  <r>
    <s v="16M18S19E01"/>
    <n v="10501.0154889"/>
    <n v="4763.1766176411293"/>
    <x v="2"/>
  </r>
  <r>
    <s v="16M18S19E02"/>
    <n v="9968.5733050199979"/>
    <n v="4521.6651025706306"/>
    <x v="2"/>
  </r>
  <r>
    <s v="16M18S19E03"/>
    <n v="4481.0265923200013"/>
    <n v="2032.5578140636139"/>
    <x v="2"/>
  </r>
  <r>
    <s v="16M18S19E04"/>
    <n v="1150.6296549799999"/>
    <n v="521.9164064616881"/>
    <x v="2"/>
  </r>
  <r>
    <s v="16M18S19E05"/>
    <n v="2857.5910825000005"/>
    <n v="1296.1804542933403"/>
    <x v="2"/>
  </r>
  <r>
    <s v="16M18S19E06"/>
    <n v="3606.3615993399999"/>
    <n v="1635.8167705678293"/>
    <x v="2"/>
  </r>
  <r>
    <s v="16M18S19E07"/>
    <n v="46843.751689720004"/>
    <n v="21247.951016443476"/>
    <x v="2"/>
  </r>
  <r>
    <s v="16M18S19E08"/>
    <n v="3452.7715081499987"/>
    <n v="1566.1495339247742"/>
    <x v="2"/>
  </r>
  <r>
    <s v="16M18S19E09"/>
    <n v="1083.8311576399999"/>
    <n v="491.61714245624285"/>
    <x v="2"/>
  </r>
  <r>
    <s v="16M18S19E10"/>
    <n v="1767.99307746"/>
    <n v="801.94751599123629"/>
    <x v="2"/>
  </r>
  <r>
    <s v="16M18S19E11"/>
    <n v="8603.9455989100006"/>
    <n v="3902.6808921007851"/>
    <x v="2"/>
  </r>
  <r>
    <s v="16M18S19E12"/>
    <n v="5171.9965446799997"/>
    <n v="2345.9762566944905"/>
    <x v="2"/>
  </r>
  <r>
    <s v="16M18S19E13"/>
    <n v="2570.1737319099993"/>
    <n v="1165.8102434045204"/>
    <x v="2"/>
  </r>
  <r>
    <s v="16M18S19E14"/>
    <n v="1317.3285673999999"/>
    <n v="597.52969954410071"/>
    <x v="2"/>
  </r>
  <r>
    <s v="16M18S19E15"/>
    <n v="3362.3982579499993"/>
    <n v="1525.156950620056"/>
    <x v="2"/>
  </r>
  <r>
    <s v="16M18S19E16"/>
    <n v="993.25171060000002"/>
    <n v="450.5310299144752"/>
    <x v="2"/>
  </r>
  <r>
    <s v="16M18S19E17"/>
    <n v="1638.5170280000004"/>
    <n v="743.21821576457614"/>
    <x v="2"/>
  </r>
  <r>
    <s v="16M18S19E18"/>
    <n v="1.38617269"/>
    <n v="0.62875684280248001"/>
    <x v="2"/>
  </r>
  <r>
    <s v="16M18S19E19"/>
    <n v="1893.9974076399999"/>
    <n v="859.10207212624277"/>
    <x v="2"/>
  </r>
  <r>
    <s v="16M18S19E20"/>
    <n v="618.82089449"/>
    <n v="280.69220717350805"/>
    <x v="2"/>
  </r>
  <r>
    <s v="16M18S19E21"/>
    <n v="3072.4514019299995"/>
    <n v="1393.6393763042324"/>
    <x v="2"/>
  </r>
  <r>
    <s v="16M18S19E22"/>
    <n v="7438.1662212600004"/>
    <n v="3373.8926926337663"/>
    <x v="2"/>
  </r>
  <r>
    <s v="16M18S19E23"/>
    <n v="2288.4433922999997"/>
    <n v="1038.0196152001415"/>
    <x v="2"/>
  </r>
  <r>
    <s v="16M18S19E24"/>
    <n v="6019.7195008299996"/>
    <n v="2730.4966078204811"/>
    <x v="2"/>
  </r>
  <r>
    <s v="16M18S19E25"/>
    <n v="1823.3208830600001"/>
    <n v="827.04376598895158"/>
    <x v="2"/>
  </r>
  <r>
    <s v="16M18S19E26"/>
    <n v="2093.1563862600001"/>
    <n v="949.4389915564459"/>
    <x v="2"/>
  </r>
  <r>
    <s v="16M18S19E27"/>
    <n v="2651.5709349599997"/>
    <n v="1202.7313635303763"/>
    <x v="2"/>
  </r>
  <r>
    <s v="16M18S19E28"/>
    <n v="2866.7680272500002"/>
    <n v="1300.3430430163821"/>
    <x v="2"/>
  </r>
  <r>
    <s v="16M18S19E29"/>
    <n v="151.91998041000002"/>
    <n v="68.909687754132733"/>
    <x v="2"/>
  </r>
  <r>
    <s v="16M18S19E32"/>
    <n v="2300.5373642999998"/>
    <n v="1043.5053441475654"/>
    <x v="2"/>
  </r>
  <r>
    <s v="16M18S19E33"/>
    <n v="1044.3270972999999"/>
    <n v="473.69841671850156"/>
    <x v="2"/>
  </r>
  <r>
    <s v="16M18S19E34"/>
    <n v="834.08473719999995"/>
    <n v="378.33416411602235"/>
    <x v="2"/>
  </r>
  <r>
    <s v="16M18S19E35"/>
    <n v="1626.9768937899998"/>
    <n v="737.98370320799359"/>
    <x v="2"/>
  </r>
  <r>
    <s v="16M18S19E36"/>
    <n v="2176.4008139000002"/>
    <n v="987.19799797852886"/>
    <x v="2"/>
  </r>
  <r>
    <s v="16M18S20E01"/>
    <n v="4121.0902699600001"/>
    <n v="1869.2935777316964"/>
    <x v="2"/>
  </r>
  <r>
    <s v="16M18S20E02"/>
    <n v="2402.7903912499983"/>
    <n v="1089.8864991478692"/>
    <x v="2"/>
  </r>
  <r>
    <s v="16M18S20E03"/>
    <n v="2694.6914862100002"/>
    <n v="1222.2905006129663"/>
    <x v="2"/>
  </r>
  <r>
    <s v="16M18S20E04"/>
    <n v="23095.704790880001"/>
    <n v="10476.026927504841"/>
    <x v="2"/>
  </r>
  <r>
    <s v="16M18S20E05"/>
    <n v="17944.140925760006"/>
    <n v="8139.3187707973329"/>
    <x v="2"/>
  </r>
  <r>
    <s v="16M18S20E06"/>
    <n v="9107.0129238999998"/>
    <n v="4130.868206177649"/>
    <x v="2"/>
  </r>
  <r>
    <s v="16M18S20E07"/>
    <n v="1001.5651481000002"/>
    <n v="454.30193865697527"/>
    <x v="2"/>
  </r>
  <r>
    <s v="16M18S20E08"/>
    <n v="4550.1525013000019"/>
    <n v="2063.9127733696705"/>
    <x v="2"/>
  </r>
  <r>
    <s v="16M18S20E09"/>
    <n v="1520.6757724399999"/>
    <n v="689.76636497260449"/>
    <x v="2"/>
  </r>
  <r>
    <s v="16M18S20E10"/>
    <n v="16601.674494360006"/>
    <n v="7530.3867372457435"/>
    <x v="2"/>
  </r>
  <r>
    <s v="16M18S20E11"/>
    <n v="6450.0177924800028"/>
    <n v="2925.6764705265896"/>
    <x v="2"/>
  </r>
  <r>
    <s v="16M18S20E12"/>
    <n v="3571.3529137800001"/>
    <n v="1619.9371108672979"/>
    <x v="2"/>
  </r>
  <r>
    <s v="16M18S20E13"/>
    <n v="1421.5776504600005"/>
    <n v="644.81624962745252"/>
    <x v="2"/>
  </r>
  <r>
    <s v="16M18S20E14"/>
    <n v="6526.8017907400008"/>
    <n v="2960.5050778653385"/>
    <x v="2"/>
  </r>
  <r>
    <s v="16M18S20E15"/>
    <n v="7737.7754390400023"/>
    <n v="3509.7930369450328"/>
    <x v="2"/>
  </r>
  <r>
    <s v="16M18S20E16"/>
    <n v="8360.5058325300033"/>
    <n v="3792.2585615889493"/>
    <x v="2"/>
  </r>
  <r>
    <s v="16M18S20E17"/>
    <n v="3087.465671059997"/>
    <n v="1400.4497286674462"/>
    <x v="2"/>
  </r>
  <r>
    <s v="16M18S20E18"/>
    <n v="4524.8532749200021"/>
    <n v="2052.4372466775135"/>
    <x v="2"/>
  </r>
  <r>
    <s v="16M18S20E19"/>
    <n v="2688.692128390001"/>
    <n v="1219.5692399006773"/>
    <x v="2"/>
  </r>
  <r>
    <s v="16M18S20E20"/>
    <n v="11999.103017869998"/>
    <n v="5442.6971360816879"/>
    <x v="2"/>
  </r>
  <r>
    <s v="16M18S20E21"/>
    <n v="11958.93677072"/>
    <n v="5424.478047704426"/>
    <x v="2"/>
  </r>
  <r>
    <s v="16M18S20E22"/>
    <n v="7298.445600930002"/>
    <n v="3310.5165370170416"/>
    <x v="2"/>
  </r>
  <r>
    <s v="16M18S20E23"/>
    <n v="16987.68271554001"/>
    <n v="7705.4769783072243"/>
    <x v="2"/>
  </r>
  <r>
    <s v="16M18S20E24"/>
    <n v="40901.600854549979"/>
    <n v="18552.638934817034"/>
    <x v="2"/>
  </r>
  <r>
    <s v="16M18S20E25"/>
    <n v="996.07276525000009"/>
    <n v="451.81063773527802"/>
    <x v="2"/>
  </r>
  <r>
    <s v="16M18S20E26"/>
    <n v="2741.4221838700014"/>
    <n v="1243.4871712259617"/>
    <x v="2"/>
  </r>
  <r>
    <s v="16M18S20E27"/>
    <n v="6840.3233930899996"/>
    <n v="3102.7159685184793"/>
    <x v="2"/>
  </r>
  <r>
    <s v="16M18S20E28"/>
    <n v="1010.5222180399999"/>
    <n v="458.36479392519959"/>
    <x v="2"/>
  </r>
  <r>
    <s v="16M18S20E29"/>
    <n v="5916.6719366199995"/>
    <n v="2683.7550570753388"/>
    <x v="2"/>
  </r>
  <r>
    <s v="16M18S20E30"/>
    <n v="2423.0573524799997"/>
    <n v="1099.079430626108"/>
    <x v="2"/>
  </r>
  <r>
    <s v="16M18S20E31"/>
    <n v="4060.4264861999995"/>
    <n v="1841.7769707284301"/>
    <x v="2"/>
  </r>
  <r>
    <s v="16M18S20E32"/>
    <n v="2934.6496183799991"/>
    <n v="1331.1335897002205"/>
    <x v="2"/>
  </r>
  <r>
    <s v="16M18S20E33"/>
    <n v="2389.4128199299998"/>
    <n v="1083.8185398176886"/>
    <x v="2"/>
  </r>
  <r>
    <s v="16M18S20E34"/>
    <n v="5541.6114580500016"/>
    <n v="2513.6306244798161"/>
    <x v="2"/>
  </r>
  <r>
    <s v="16M18S20E35"/>
    <n v="1033.1235701599996"/>
    <n v="468.61658643601453"/>
    <x v="2"/>
  </r>
  <r>
    <s v="16M18S20E36"/>
    <n v="6884.8513528600015"/>
    <n v="3122.9134948464739"/>
    <x v="2"/>
  </r>
  <r>
    <s v="16M18S21E01"/>
    <n v="7076.7846643600024"/>
    <n v="3209.972909476382"/>
    <x v="2"/>
  </r>
  <r>
    <s v="16M18S21E02"/>
    <n v="7447.3105812399981"/>
    <n v="3378.0405011658131"/>
    <x v="2"/>
  </r>
  <r>
    <s v="16M18S21E03"/>
    <n v="2666.4756960999994"/>
    <n v="1209.4920439453908"/>
    <x v="2"/>
  </r>
  <r>
    <s v="16M18S21E04"/>
    <n v="11995.407979650001"/>
    <n v="5441.0210963054033"/>
    <x v="2"/>
  </r>
  <r>
    <s v="16M18S21E05"/>
    <n v="5228.5513109399963"/>
    <n v="2371.6290462318948"/>
    <x v="2"/>
  </r>
  <r>
    <s v="16M18S21E06"/>
    <n v="2208.3742607699992"/>
    <n v="1001.7008976911854"/>
    <x v="2"/>
  </r>
  <r>
    <s v="16M18S21E07"/>
    <n v="1736.1173470900003"/>
    <n v="787.48893970124743"/>
    <x v="2"/>
  </r>
  <r>
    <s v="16M18S21E08"/>
    <n v="1157.1744713599994"/>
    <n v="524.88508281312488"/>
    <x v="2"/>
  </r>
  <r>
    <s v="16M18S21E09"/>
    <n v="470.34535025000002"/>
    <n v="213.34488811059802"/>
    <x v="2"/>
  </r>
  <r>
    <s v="16M18S21E10"/>
    <n v="4698.0777846100036"/>
    <n v="2131.0104984768209"/>
    <x v="2"/>
  </r>
  <r>
    <s v="16M18S21E11"/>
    <n v="13787.61266430001"/>
    <n v="6253.95080362517"/>
    <x v="2"/>
  </r>
  <r>
    <s v="16M18S21E12"/>
    <n v="1601.9964603900005"/>
    <n v="726.65277846122115"/>
    <x v="2"/>
  </r>
  <r>
    <s v="16M18S21E13"/>
    <n v="1332.0186092000001"/>
    <n v="604.19298498424644"/>
    <x v="2"/>
  </r>
  <r>
    <s v="16M18S21E14"/>
    <n v="2774.2566170700015"/>
    <n v="1258.3806074500162"/>
    <x v="2"/>
  </r>
  <r>
    <s v="16M18S21E15"/>
    <n v="2075.4074252699993"/>
    <n v="941.3882048430695"/>
    <x v="2"/>
  </r>
  <r>
    <s v="16M18S21E16"/>
    <n v="4893.3035150500018"/>
    <n v="2219.5633279985605"/>
    <x v="2"/>
  </r>
  <r>
    <s v="16M18S21E17"/>
    <n v="6103.4494264900022"/>
    <n v="2768.475832260453"/>
    <x v="2"/>
  </r>
  <r>
    <s v="16M18S21E18"/>
    <n v="5732.7554432200013"/>
    <n v="2600.3320070010468"/>
    <x v="2"/>
  </r>
  <r>
    <s v="16M18S21E19"/>
    <n v="1471.92603874"/>
    <n v="667.65387576415401"/>
    <x v="2"/>
  </r>
  <r>
    <s v="16M18S21E20"/>
    <n v="1033.7860108500001"/>
    <n v="468.91706423347324"/>
    <x v="2"/>
  </r>
  <r>
    <s v="16M18S21E21"/>
    <n v="3143.11585496"/>
    <n v="1425.6922068830163"/>
    <x v="2"/>
  </r>
  <r>
    <s v="16M18S21E22"/>
    <n v="80.790312880000002"/>
    <n v="36.645839599864964"/>
    <x v="2"/>
  </r>
  <r>
    <s v="16M18S21E27"/>
    <n v="187.49824376999999"/>
    <n v="85.047703388121832"/>
    <x v="2"/>
  </r>
  <r>
    <s v="16M18S21E28"/>
    <n v="662.33473145999994"/>
    <n v="300.42973551240431"/>
    <x v="2"/>
  </r>
  <r>
    <s v="16M18S21E29"/>
    <n v="2042.4760382800007"/>
    <n v="926.45079115550209"/>
    <x v="2"/>
  </r>
  <r>
    <s v="16M18S21E30"/>
    <n v="1881.5449640699997"/>
    <n v="853.45374334243922"/>
    <x v="2"/>
  </r>
  <r>
    <s v="16M18S21E31"/>
    <n v="2064.5711069600002"/>
    <n v="936.47293754820043"/>
    <x v="2"/>
  </r>
  <r>
    <s v="16M18S21E32"/>
    <n v="3134.9827036599986"/>
    <n v="1422.0030745185461"/>
    <x v="2"/>
  </r>
  <r>
    <s v="16M18S21E33"/>
    <n v="805.55586031999997"/>
    <n v="365.39369379426944"/>
    <x v="2"/>
  </r>
  <r>
    <s v="16M18S21E34"/>
    <n v="522.8793326"/>
    <n v="237.17388223269919"/>
    <x v="2"/>
  </r>
  <r>
    <s v="16M18S22E01"/>
    <n v="605.61615045999997"/>
    <n v="274.70264091945228"/>
    <x v="2"/>
  </r>
  <r>
    <s v="16M18S22E02"/>
    <n v="7607.8199322039918"/>
    <n v="3450.8462586882729"/>
    <x v="2"/>
  </r>
  <r>
    <s v="16M18S22E03"/>
    <n v="19570.833532520002"/>
    <n v="8877.1735236828135"/>
    <x v="2"/>
  </r>
  <r>
    <s v="16M18S22E04"/>
    <n v="553.22788852000008"/>
    <n v="250.93974440956387"/>
    <x v="2"/>
  </r>
  <r>
    <s v="16M18S22E05"/>
    <n v="4636.8359445899996"/>
    <n v="2103.2316897784672"/>
    <x v="2"/>
  </r>
  <r>
    <s v="16M18S22E06"/>
    <n v="36338.198261829995"/>
    <n v="16482.716025979989"/>
    <x v="2"/>
  </r>
  <r>
    <s v="16M18S22E07"/>
    <n v="8112.3839727099985"/>
    <n v="3679.7124709494738"/>
    <x v="2"/>
  </r>
  <r>
    <s v="16M18S22E08"/>
    <n v="4854.911303769999"/>
    <n v="2202.1489280996416"/>
    <x v="2"/>
  </r>
  <r>
    <s v="16M18S22E09"/>
    <n v="711.72934584999996"/>
    <n v="322.8347374427932"/>
    <x v="2"/>
  </r>
  <r>
    <s v="16M18S22E10"/>
    <n v="7583.7601363199983"/>
    <n v="3439.9329277536608"/>
    <x v="2"/>
  </r>
  <r>
    <s v="16M18S22E11"/>
    <n v="3115.1533106500015"/>
    <n v="1413.0086204843553"/>
    <x v="2"/>
  </r>
  <r>
    <s v="16M18S22E12"/>
    <n v="1291.5209193399996"/>
    <n v="585.82355684526908"/>
    <x v="2"/>
  </r>
  <r>
    <s v="16M18S22E13"/>
    <n v="1720.5009448000001"/>
    <n v="780.40546455372157"/>
    <x v="2"/>
  </r>
  <r>
    <s v="16M18S22E14"/>
    <n v="11022.705994189999"/>
    <n v="4999.81125731663"/>
    <x v="2"/>
  </r>
  <r>
    <s v="16M18S22E15"/>
    <n v="2006.5685263700002"/>
    <n v="910.16343101322116"/>
    <x v="2"/>
  </r>
  <r>
    <s v="16M18S22E16"/>
    <n v="3271.2992883000002"/>
    <n v="1483.8351867785736"/>
    <x v="2"/>
  </r>
  <r>
    <s v="16M18S22E17"/>
    <n v="6799.5947525900001"/>
    <n v="3084.2417830168033"/>
    <x v="2"/>
  </r>
  <r>
    <s v="16M18S22E18"/>
    <n v="5360.1942942400019"/>
    <n v="2431.3412503129111"/>
    <x v="2"/>
  </r>
  <r>
    <s v="16M18S22E19"/>
    <n v="393.23979517999993"/>
    <n v="178.37042517528653"/>
    <x v="2"/>
  </r>
  <r>
    <s v="16M18S22E20"/>
    <n v="1332.9642823500001"/>
    <n v="604.62193475970128"/>
    <x v="2"/>
  </r>
  <r>
    <s v="16M18S22E21"/>
    <n v="829.75459420000004"/>
    <n v="376.37004589236642"/>
    <x v="2"/>
  </r>
  <r>
    <s v="16M18S22E22"/>
    <n v="2591.1318466399989"/>
    <n v="1175.3166765811304"/>
    <x v="2"/>
  </r>
  <r>
    <s v="16M18S22E23"/>
    <n v="3282.0265890799997"/>
    <n v="1488.7010045939751"/>
    <x v="2"/>
  </r>
  <r>
    <s v="16M18S22E24"/>
    <n v="704.35165848999986"/>
    <n v="319.48827747779603"/>
    <x v="2"/>
  </r>
  <r>
    <s v="16M18S22E25"/>
    <n v="1775.0645875399996"/>
    <n v="805.15509639144352"/>
    <x v="2"/>
  </r>
  <r>
    <s v="16M18S22E26"/>
    <n v="14007.276520240008"/>
    <n v="6353.5885713687057"/>
    <x v="2"/>
  </r>
  <r>
    <s v="16M18S22E27"/>
    <n v="2213.5659221999999"/>
    <n v="1004.0557937825423"/>
    <x v="2"/>
  </r>
  <r>
    <s v="16M18S22E28"/>
    <n v="4014.804323939999"/>
    <n v="1821.0831229045921"/>
    <x v="2"/>
  </r>
  <r>
    <s v="16M18S22E29"/>
    <n v="1980.7485377400001"/>
    <n v="898.45169073056206"/>
    <x v="2"/>
  </r>
  <r>
    <s v="16M18S22E30"/>
    <n v="1928.2345937100001"/>
    <n v="874.63178583010642"/>
    <x v="2"/>
  </r>
  <r>
    <s v="16M18S22E31"/>
    <n v="304.11884240000001"/>
    <n v="137.94587396190079"/>
    <x v="2"/>
  </r>
  <r>
    <s v="16M18S22E32"/>
    <n v="59.097047200000006"/>
    <n v="26.805947833542401"/>
    <x v="2"/>
  </r>
  <r>
    <s v="16M18S22E33"/>
    <n v="3785.5070226999997"/>
    <n v="1717.0757014405383"/>
    <x v="2"/>
  </r>
  <r>
    <s v="16M18S22E34"/>
    <n v="810.77641694999977"/>
    <n v="367.7616965171843"/>
    <x v="2"/>
  </r>
  <r>
    <s v="16M18S22E35"/>
    <n v="717.92196359000002"/>
    <n v="325.64365930871526"/>
    <x v="2"/>
  </r>
  <r>
    <s v="16M18S22E36"/>
    <n v="2937.0466634499994"/>
    <n v="1332.220870167612"/>
    <x v="2"/>
  </r>
  <r>
    <s v="16M18S23E04"/>
    <n v="1646.3644201900004"/>
    <n v="746.77773008282259"/>
    <x v="2"/>
  </r>
  <r>
    <s v="16M18S23E05"/>
    <n v="28425.524300469995"/>
    <n v="12893.590418498787"/>
    <x v="2"/>
  </r>
  <r>
    <s v="16M18S23E06"/>
    <n v="3698.1630413000003"/>
    <n v="1677.4571702293497"/>
    <x v="2"/>
  </r>
  <r>
    <s v="16M18S23E07"/>
    <n v="932.45512954000003"/>
    <n v="422.95418711830769"/>
    <x v="2"/>
  </r>
  <r>
    <s v="16M18S23E08"/>
    <n v="10704.684892100002"/>
    <n v="4855.5594295774245"/>
    <x v="2"/>
  </r>
  <r>
    <s v="16M18S23E09"/>
    <n v="42630.202189339987"/>
    <n v="19336.718671467104"/>
    <x v="2"/>
  </r>
  <r>
    <s v="16M18S23E16"/>
    <n v="9572.1173652999987"/>
    <n v="4341.8358599611565"/>
    <x v="2"/>
  </r>
  <r>
    <s v="16M18S23E17"/>
    <n v="17580.24794832"/>
    <n v="7974.2598273743652"/>
    <x v="2"/>
  </r>
  <r>
    <s v="16M18S23E18"/>
    <n v="12137.414617540002"/>
    <n v="5505.4341711992047"/>
    <x v="2"/>
  </r>
  <r>
    <s v="16M18S23E19"/>
    <n v="1723.8383103299996"/>
    <n v="781.91926685920509"/>
    <x v="2"/>
  </r>
  <r>
    <s v="16M18S23E20"/>
    <n v="1417.2101961199996"/>
    <n v="642.83520727846292"/>
    <x v="2"/>
  </r>
  <r>
    <s v="16M18S23E21"/>
    <n v="4862.1002350599992"/>
    <n v="2205.409769821335"/>
    <x v="2"/>
  </r>
  <r>
    <s v="16M18S23E28"/>
    <n v="1598.1704656500001"/>
    <n v="724.91733785511485"/>
    <x v="2"/>
  </r>
  <r>
    <s v="16M18S23E29"/>
    <n v="8798.2507848400001"/>
    <n v="3990.8161699971452"/>
    <x v="2"/>
  </r>
  <r>
    <s v="16M18S23E30"/>
    <n v="1265.3330526700004"/>
    <n v="573.94495002669078"/>
    <x v="2"/>
  </r>
  <r>
    <s v="16M18S23E31"/>
    <n v="1407.2482207000005"/>
    <n v="638.3165349237546"/>
    <x v="2"/>
  </r>
  <r>
    <s v="16M18S23E32"/>
    <n v="2377.1323574599996"/>
    <n v="1078.2482202849963"/>
    <x v="2"/>
  </r>
  <r>
    <s v="16M18S23E33"/>
    <n v="3721.7705126499995"/>
    <n v="1688.1653303739386"/>
    <x v="2"/>
  </r>
  <r>
    <s v="16M19S19E01"/>
    <n v="21070.242084679998"/>
    <n v="9557.2932476741698"/>
    <x v="2"/>
  </r>
  <r>
    <s v="16M19S19E02"/>
    <n v="1620.8182742999991"/>
    <n v="735.19020267628514"/>
    <x v="2"/>
  </r>
  <r>
    <s v="16M19S19E03"/>
    <n v="14820.269479850002"/>
    <n v="6722.3556739041214"/>
    <x v="2"/>
  </r>
  <r>
    <s v="16M19S19E04"/>
    <n v="12041.749150880001"/>
    <n v="5462.0410808459619"/>
    <x v="2"/>
  </r>
  <r>
    <s v="16M19S19E07"/>
    <n v="4422.7732096400014"/>
    <n v="2006.1345457070274"/>
    <x v="2"/>
  </r>
  <r>
    <s v="16M19S19E08"/>
    <n v="7230.8276917000012"/>
    <n v="3279.8455943335871"/>
    <x v="2"/>
  </r>
  <r>
    <s v="16M19S19E09"/>
    <n v="682.05197580000004"/>
    <n v="309.37331980707359"/>
    <x v="2"/>
  </r>
  <r>
    <s v="16M19S19E10"/>
    <n v="16060.5611549"/>
    <n v="7284.9420553734008"/>
    <x v="2"/>
  </r>
  <r>
    <s v="16M19S19E11"/>
    <n v="2003.9007038599998"/>
    <n v="908.95332806526505"/>
    <x v="2"/>
  </r>
  <r>
    <s v="16M19S19E12"/>
    <n v="1817.2496008000001"/>
    <n v="824.28988092607358"/>
    <x v="2"/>
  </r>
  <r>
    <s v="16M19S19E14"/>
    <n v="2762.7097009000004"/>
    <n v="1253.1430186506329"/>
    <x v="2"/>
  </r>
  <r>
    <s v="16M19S19E15"/>
    <n v="1020.3474007999998"/>
    <n v="462.8214182236735"/>
    <x v="2"/>
  </r>
  <r>
    <s v="16M19S19E17"/>
    <n v="9033.3475993499997"/>
    <n v="4097.454204284365"/>
    <x v="2"/>
  </r>
  <r>
    <s v="16M19S19E18"/>
    <n v="9990.7625370800015"/>
    <n v="4531.7299607191917"/>
    <x v="2"/>
  </r>
  <r>
    <s v="16M19S19E19"/>
    <n v="26212.944761619998"/>
    <n v="11889.982040312738"/>
    <x v="2"/>
  </r>
  <r>
    <s v="16M19S19E20"/>
    <n v="1051.5638631100001"/>
    <n v="476.98095579579115"/>
    <x v="2"/>
  </r>
  <r>
    <s v="16M19S19E24"/>
    <n v="263.72023637999996"/>
    <n v="119.62138946007694"/>
    <x v="2"/>
  </r>
  <r>
    <s v="16M19S19E26"/>
    <n v="2016.84508529"/>
    <n v="914.82479592686173"/>
    <x v="2"/>
  </r>
  <r>
    <s v="16M19S19E27"/>
    <n v="757.4216874"/>
    <n v="343.56041803114078"/>
    <x v="2"/>
  </r>
  <r>
    <s v="16M19S19E28"/>
    <n v="2112.3021251400005"/>
    <n v="958.12334554650306"/>
    <x v="2"/>
  </r>
  <r>
    <s v="16M19S19E29"/>
    <n v="9305.2459808399999"/>
    <n v="4220.7851349411776"/>
    <x v="2"/>
  </r>
  <r>
    <s v="16M19S19E30"/>
    <n v="6227.2189315999995"/>
    <n v="2824.6166896223067"/>
    <x v="2"/>
  </r>
  <r>
    <s v="16M19S19E31"/>
    <n v="21361.827612619996"/>
    <n v="9689.5541104635286"/>
    <x v="2"/>
  </r>
  <r>
    <s v="16M19S19E32"/>
    <n v="30110.857314420002"/>
    <n v="13658.043990962396"/>
    <x v="2"/>
  </r>
  <r>
    <s v="16M19S19E34"/>
    <n v="326.51234787000004"/>
    <n v="148.10338889504905"/>
    <x v="2"/>
  </r>
  <r>
    <s v="16M19S19E36"/>
    <n v="17132.945173199998"/>
    <n v="7771.3668670021334"/>
    <x v="2"/>
  </r>
  <r>
    <s v="16M19S20E01"/>
    <n v="6042.993829840002"/>
    <n v="2741.0536572647861"/>
    <x v="2"/>
  </r>
  <r>
    <s v="16M19S20E02"/>
    <n v="45.600246800000001"/>
    <n v="20.6839071465056"/>
    <x v="2"/>
  </r>
  <r>
    <s v="16M19S20E04"/>
    <n v="506.23511960000002"/>
    <n v="229.62420036960322"/>
    <x v="2"/>
  </r>
  <r>
    <s v="16M19S20E05"/>
    <n v="2694.1922662800007"/>
    <n v="1222.0640584464782"/>
    <x v="2"/>
  </r>
  <r>
    <s v="16M19S20E06"/>
    <n v="9241.1738158100015"/>
    <n v="4191.7225134608898"/>
    <x v="2"/>
  </r>
  <r>
    <s v="16M19S20E07"/>
    <n v="8615.8534687200008"/>
    <n v="3908.0822065836423"/>
    <x v="2"/>
  </r>
  <r>
    <s v="16M19S20E11"/>
    <n v="543.06658468000023"/>
    <n v="246.33065827817066"/>
    <x v="2"/>
  </r>
  <r>
    <s v="16M19S20E12"/>
    <n v="2718.2556657499999"/>
    <n v="1232.979023938874"/>
    <x v="2"/>
  </r>
  <r>
    <s v="16M19S20E13"/>
    <n v="1114.4121498499985"/>
    <n v="505.48843587476051"/>
    <x v="2"/>
  </r>
  <r>
    <s v="16M19S20E14"/>
    <n v="1292.3485680500005"/>
    <n v="586.19897167893578"/>
    <x v="2"/>
  </r>
  <r>
    <s v="16M19S20E19"/>
    <n v="30744.631639430008"/>
    <n v="13945.518954592337"/>
    <x v="2"/>
  </r>
  <r>
    <s v="16M19S20E20"/>
    <n v="3423.5531633899996"/>
    <n v="1552.8963264883967"/>
    <x v="2"/>
  </r>
  <r>
    <s v="16M19S20E22"/>
    <n v="14.733367400000001"/>
    <n v="6.6829375857007998"/>
    <x v="2"/>
  </r>
  <r>
    <s v="16M19S20E23"/>
    <n v="939.06410158000017"/>
    <n v="425.95196396387541"/>
    <x v="2"/>
  </r>
  <r>
    <s v="16M19S20E24"/>
    <n v="9310.9279857000001"/>
    <n v="4223.3624468896342"/>
    <x v="2"/>
  </r>
  <r>
    <s v="16M19S20E26"/>
    <n v="389.42332262000008"/>
    <n v="176.63930375385107"/>
    <x v="2"/>
  </r>
  <r>
    <s v="16M19S20E27"/>
    <n v="195.97175199000003"/>
    <n v="88.891218928648087"/>
    <x v="2"/>
  </r>
  <r>
    <s v="16M19S20E28"/>
    <n v="0.72849350000000002"/>
    <n v="0.330438823652"/>
    <x v="2"/>
  </r>
  <r>
    <s v="16M19S20E29"/>
    <n v="5672.1487881000003"/>
    <n v="2572.8413130918552"/>
    <x v="2"/>
  </r>
  <r>
    <s v="16M19S20E30"/>
    <n v="4381.8592171"/>
    <n v="1987.5762860028233"/>
    <x v="2"/>
  </r>
  <r>
    <s v="16M19S20E31"/>
    <n v="3726.2025358799997"/>
    <n v="1690.1756606548809"/>
    <x v="2"/>
  </r>
  <r>
    <s v="16M19S20E32"/>
    <n v="638.78821189999996"/>
    <n v="289.74922261214476"/>
    <x v="2"/>
  </r>
  <r>
    <s v="16M19S20E34"/>
    <n v="14.066092340000001"/>
    <n v="6.3802669566852801"/>
    <x v="2"/>
  </r>
  <r>
    <s v="16M19S20E35"/>
    <n v="1890.5564425199996"/>
    <n v="857.54127787553159"/>
    <x v="2"/>
  </r>
  <r>
    <s v="16M19S21E01"/>
    <n v="378.85469306999988"/>
    <n v="171.84545793900739"/>
    <x v="2"/>
  </r>
  <r>
    <s v="16M19S21E02"/>
    <n v="8.7652852800000005"/>
    <n v="3.9758632807257603"/>
    <x v="2"/>
  </r>
  <r>
    <s v="16M19S21E03"/>
    <n v="247.98421750000003"/>
    <n v="112.48365718426001"/>
    <x v="2"/>
  </r>
  <r>
    <s v="16M19S21E04"/>
    <n v="10372.034931600001"/>
    <n v="4704.6720686943072"/>
    <x v="2"/>
  </r>
  <r>
    <s v="16M19S21E05"/>
    <n v="14831.506029460001"/>
    <n v="6727.4524829148204"/>
    <x v="2"/>
  </r>
  <r>
    <s v="16M19S21E06"/>
    <n v="16480.988130090002"/>
    <n v="7475.6443679037839"/>
    <x v="2"/>
  </r>
  <r>
    <s v="16M19S21E07"/>
    <n v="3565.126643860001"/>
    <n v="1617.1129246417456"/>
    <x v="2"/>
  </r>
  <r>
    <s v="16M19S21E08"/>
    <n v="2740.1164047600005"/>
    <n v="1242.8948802678981"/>
    <x v="2"/>
  </r>
  <r>
    <s v="16M19S21E09"/>
    <n v="1523.2744015599999"/>
    <n v="690.94508235240346"/>
    <x v="2"/>
  </r>
  <r>
    <s v="16M19S21E10"/>
    <n v="3111.7824612099998"/>
    <n v="1411.4796301451663"/>
    <x v="2"/>
  </r>
  <r>
    <s v="16M19S21E11"/>
    <n v="6014.7150993200003"/>
    <n v="2728.2266513307577"/>
    <x v="2"/>
  </r>
  <r>
    <s v="16M19S21E12"/>
    <n v="2402.0350287699998"/>
    <n v="1089.5438727698418"/>
    <x v="2"/>
  </r>
  <r>
    <s v="16M19S21E14"/>
    <n v="2003.6779907499997"/>
    <n v="908.8523071802739"/>
    <x v="2"/>
  </r>
  <r>
    <s v="16M19S21E15"/>
    <n v="2699.5468761199995"/>
    <n v="1224.4928666330229"/>
    <x v="2"/>
  </r>
  <r>
    <s v="16M19S21E16"/>
    <n v="2188.2424636300002"/>
    <n v="992.56927556285905"/>
    <x v="2"/>
  </r>
  <r>
    <s v="16M19S21E17"/>
    <n v="2648.6682818799995"/>
    <n v="1201.4147433145126"/>
    <x v="2"/>
  </r>
  <r>
    <s v="16M19S21E18"/>
    <n v="11232.89072555999"/>
    <n v="5095.1493699882067"/>
    <x v="2"/>
  </r>
  <r>
    <s v="16M19S21E19"/>
    <n v="7138.1357426200029"/>
    <n v="3237.8012677664924"/>
    <x v="2"/>
  </r>
  <r>
    <s v="16M19S21E20"/>
    <n v="1521.2684563399994"/>
    <n v="690.03520164817303"/>
    <x v="2"/>
  </r>
  <r>
    <s v="16M19S21E21"/>
    <n v="10761.159521060001"/>
    <n v="4881.1758694766477"/>
    <x v="2"/>
  </r>
  <r>
    <s v="16M19S21E22"/>
    <n v="1107.4159287999996"/>
    <n v="502.31500597624944"/>
    <x v="2"/>
  </r>
  <r>
    <s v="16M19S21E23"/>
    <n v="3817.6499049999984"/>
    <n v="1731.6554557087593"/>
    <x v="2"/>
  </r>
  <r>
    <s v="16M19S21E24"/>
    <n v="2642.3445732699997"/>
    <n v="1198.5463596786858"/>
    <x v="2"/>
  </r>
  <r>
    <s v="16M19S21E25"/>
    <n v="5138.4136019399994"/>
    <n v="2330.743302531168"/>
    <x v="2"/>
  </r>
  <r>
    <s v="16M19S21E26"/>
    <n v="12260.474735260006"/>
    <n v="5561.2532561160569"/>
    <x v="2"/>
  </r>
  <r>
    <s v="16M19S21E27"/>
    <n v="13523.58736429999"/>
    <n v="6134.1910397475613"/>
    <x v="2"/>
  </r>
  <r>
    <s v="16M19S21E28"/>
    <n v="21004.874311540003"/>
    <n v="9527.642948720053"/>
    <x v="2"/>
  </r>
  <r>
    <s v="16M19S21E29"/>
    <n v="1239.11289087"/>
    <n v="562.05169439550502"/>
    <x v="2"/>
  </r>
  <r>
    <s v="16M19S21E32"/>
    <n v="126.97323132000001"/>
    <n v="57.594041940901441"/>
    <x v="2"/>
  </r>
  <r>
    <s v="16M19S21E33"/>
    <n v="7486.1830619499988"/>
    <n v="3395.6727474360237"/>
    <x v="2"/>
  </r>
  <r>
    <s v="16M19S21E34"/>
    <n v="2066.6991398499999"/>
    <n v="937.43819624284117"/>
    <x v="2"/>
  </r>
  <r>
    <s v="16M19S21E35"/>
    <n v="1742.8821994699999"/>
    <n v="790.55742262199624"/>
    <x v="2"/>
  </r>
  <r>
    <s v="16M19S21E36"/>
    <n v="1499.0106235799997"/>
    <n v="679.93922677089915"/>
    <x v="2"/>
  </r>
  <r>
    <s v="16M19S22E01"/>
    <n v="3981.7800048200002"/>
    <n v="1806.1035559463135"/>
    <x v="2"/>
  </r>
  <r>
    <s v="16M19S22E02"/>
    <n v="3297.1464144900001"/>
    <n v="1495.559236441348"/>
    <x v="2"/>
  </r>
  <r>
    <s v="16M19S22E03"/>
    <n v="1604.9141854600005"/>
    <n v="727.97623521117248"/>
    <x v="2"/>
  </r>
  <r>
    <s v="16M19S22E04"/>
    <n v="813.72117887999991"/>
    <n v="369.09741697053693"/>
    <x v="2"/>
  </r>
  <r>
    <s v="16M19S22E05"/>
    <n v="1230.6025268399997"/>
    <n v="558.19146135440917"/>
    <x v="2"/>
  </r>
  <r>
    <s v="16M19S22E06"/>
    <n v="5198.1711883400003"/>
    <n v="2357.8488656615173"/>
    <x v="2"/>
  </r>
  <r>
    <s v="16M19S22E07"/>
    <n v="6176.3266953200009"/>
    <n v="2801.5323783835897"/>
    <x v="2"/>
  </r>
  <r>
    <s v="16M19S22E08"/>
    <n v="921.03285300000005"/>
    <n v="417.77313385797601"/>
    <x v="2"/>
  </r>
  <r>
    <s v="16M19S22E09"/>
    <n v="1685.5082811500006"/>
    <n v="764.53307226339109"/>
    <x v="2"/>
  </r>
  <r>
    <s v="16M19S22E10"/>
    <n v="3222.5054408499996"/>
    <n v="1461.7026879260329"/>
    <x v="2"/>
  </r>
  <r>
    <s v="16M19S22E11"/>
    <n v="9058.4101947199943"/>
    <n v="4108.8223970434319"/>
    <x v="2"/>
  </r>
  <r>
    <s v="16M19S22E12"/>
    <n v="2122.7972605300001"/>
    <n v="962.88385499832384"/>
    <x v="2"/>
  </r>
  <r>
    <s v="16M19S22E13"/>
    <n v="456.8785370600001"/>
    <n v="207.23644938211956"/>
    <x v="2"/>
  </r>
  <r>
    <s v="16M19S22E14"/>
    <n v="4091.5541446499992"/>
    <n v="1855.8962275800825"/>
    <x v="2"/>
  </r>
  <r>
    <s v="16M19S22E15"/>
    <n v="5601.2314462700024"/>
    <n v="2540.6737741765028"/>
    <x v="2"/>
  </r>
  <r>
    <s v="16M19S22E16"/>
    <n v="2319.204198339999"/>
    <n v="1051.9724707334369"/>
    <x v="2"/>
  </r>
  <r>
    <s v="16M19S22E17"/>
    <n v="1592.0126265100002"/>
    <n v="722.12419128392401"/>
    <x v="2"/>
  </r>
  <r>
    <s v="16M19S22E18"/>
    <n v="2531.5781869500001"/>
    <n v="1148.3036129750244"/>
    <x v="2"/>
  </r>
  <r>
    <s v="16M19S22E19"/>
    <n v="368.60407355000007"/>
    <n v="167.19585892969164"/>
    <x v="2"/>
  </r>
  <r>
    <s v="16M19S22E20"/>
    <n v="1671.07869598"/>
    <n v="757.98792786696015"/>
    <x v="2"/>
  </r>
  <r>
    <s v="16M19S22E21"/>
    <n v="3869.7706398600003"/>
    <n v="1755.2970040753773"/>
    <x v="2"/>
  </r>
  <r>
    <s v="16M19S22E22"/>
    <n v="5760.6674936699983"/>
    <n v="2612.9926897887617"/>
    <x v="2"/>
  </r>
  <r>
    <s v="16M19S22E23"/>
    <n v="2477.8023828599985"/>
    <n v="1123.9113384462323"/>
    <x v="2"/>
  </r>
  <r>
    <s v="16M19S22E24"/>
    <n v="981.05867152000008"/>
    <n v="445.00036493209984"/>
    <x v="2"/>
  </r>
  <r>
    <s v="16M19S22E25"/>
    <n v="600.84607198000003"/>
    <n v="272.53897148155215"/>
    <x v="2"/>
  </r>
  <r>
    <s v="16M19S22E26"/>
    <n v="1139.0070981000001"/>
    <n v="516.6445076413753"/>
    <x v="2"/>
  </r>
  <r>
    <s v="16M19S22E27"/>
    <n v="1372.4994699400004"/>
    <n v="622.55477956902462"/>
    <x v="2"/>
  </r>
  <r>
    <s v="16M19S22E28"/>
    <n v="2074.0398579100001"/>
    <n v="940.76788722911272"/>
    <x v="2"/>
  </r>
  <r>
    <s v="16M19S22E29"/>
    <n v="1611.2802303799992"/>
    <n v="730.86382225852458"/>
    <x v="2"/>
  </r>
  <r>
    <s v="16M19S22E30"/>
    <n v="3442.4675786199982"/>
    <n v="1561.4757539214022"/>
    <x v="2"/>
  </r>
  <r>
    <s v="16M19S22E31"/>
    <n v="1422.2746933900003"/>
    <n v="645.13242272415698"/>
    <x v="2"/>
  </r>
  <r>
    <s v="16M19S22E32"/>
    <n v="265.60356379000007"/>
    <n v="120.47565170663371"/>
    <x v="2"/>
  </r>
  <r>
    <s v="16M19S22E33"/>
    <n v="1464.6726829699999"/>
    <n v="664.36381161372822"/>
    <x v="2"/>
  </r>
  <r>
    <s v="16M19S22E34"/>
    <n v="2169.0226707700003"/>
    <n v="983.85133127990593"/>
    <x v="2"/>
  </r>
  <r>
    <s v="16M19S22E35"/>
    <n v="466.64259377000002"/>
    <n v="211.66534739332184"/>
    <x v="2"/>
  </r>
  <r>
    <s v="16M19S22E36"/>
    <n v="559.18846499000017"/>
    <n v="253.64341421174416"/>
    <x v="2"/>
  </r>
  <r>
    <s v="16M19S23E04"/>
    <n v="2054.4439056799997"/>
    <n v="931.87932006520248"/>
    <x v="2"/>
  </r>
  <r>
    <s v="16M19S23E05"/>
    <n v="4597.1644566699997"/>
    <n v="2085.2370202298584"/>
    <x v="2"/>
  </r>
  <r>
    <s v="16M19S23E06"/>
    <n v="1428.03193777"/>
    <n v="647.74386271696983"/>
    <x v="2"/>
  </r>
  <r>
    <s v="16M19S23E07"/>
    <n v="1294.5521940900001"/>
    <n v="587.19851882167131"/>
    <x v="2"/>
  </r>
  <r>
    <s v="16M19S23E08"/>
    <n v="857.33899092999991"/>
    <n v="388.88210757392051"/>
    <x v="2"/>
  </r>
  <r>
    <s v="16M19S23E09"/>
    <n v="1412.9734289"/>
    <n v="640.9134435616088"/>
    <x v="2"/>
  </r>
  <r>
    <s v="16M19S23E16"/>
    <n v="8301.8790444300012"/>
    <n v="3765.6659195210932"/>
    <x v="2"/>
  </r>
  <r>
    <s v="16M19S23E17"/>
    <n v="2764.5881774000009"/>
    <n v="1253.9950805632211"/>
    <x v="2"/>
  </r>
  <r>
    <s v="16M19S23E18"/>
    <n v="1713.4744351699994"/>
    <n v="777.21829599763032"/>
    <x v="2"/>
  </r>
  <r>
    <s v="16M20S18E24"/>
    <n v="29006.403877020017"/>
    <n v="13157.072747385264"/>
    <x v="2"/>
  </r>
  <r>
    <s v="16M20S18E25"/>
    <n v="38936.922732399988"/>
    <n v="17661.476656034774"/>
    <x v="2"/>
  </r>
  <r>
    <s v="16M20S18E26"/>
    <n v="14816.791423279999"/>
    <n v="6720.7780552684217"/>
    <x v="2"/>
  </r>
  <r>
    <s v="16M20S18E34"/>
    <n v="36191.159922320017"/>
    <n v="16416.020611484983"/>
    <x v="2"/>
  </r>
  <r>
    <s v="16M20S18E35"/>
    <n v="2705.4977543000005"/>
    <n v="1227.1921373684459"/>
    <x v="2"/>
  </r>
  <r>
    <s v="16M20S19E01"/>
    <n v="404.92099999999999"/>
    <n v="183.66892623199999"/>
    <x v="2"/>
  </r>
  <r>
    <s v="16M20S19E03"/>
    <n v="73.138802799999993"/>
    <n v="33.175175839657598"/>
    <x v="2"/>
  </r>
  <r>
    <s v="16M20S19E04"/>
    <n v="15106.709743600006"/>
    <n v="6852.2826860190135"/>
    <x v="2"/>
  </r>
  <r>
    <s v="16M20S19E05"/>
    <n v="5819.4550771699987"/>
    <n v="2639.658267363694"/>
    <x v="2"/>
  </r>
  <r>
    <s v="16M20S19E06"/>
    <n v="18388.312634769991"/>
    <n v="8340.7915046305898"/>
    <x v="2"/>
  </r>
  <r>
    <s v="16M20S19E07"/>
    <n v="27046.383575759995"/>
    <n v="12268.023218896127"/>
    <x v="2"/>
  </r>
  <r>
    <s v="16M20S19E08"/>
    <n v="41013.573690199992"/>
    <n v="18603.428917285193"/>
    <x v="2"/>
  </r>
  <r>
    <s v="16M20S19E12"/>
    <n v="6410.9634013200002"/>
    <n v="2907.9617111315415"/>
    <x v="2"/>
  </r>
  <r>
    <s v="16M20S19E13"/>
    <n v="15056.700601390003"/>
    <n v="6829.5989391856938"/>
    <x v="2"/>
  </r>
  <r>
    <s v="16M20S19E16"/>
    <n v="4.4968198099999999"/>
    <n v="2.0397214912575201"/>
    <x v="2"/>
  </r>
  <r>
    <s v="16M20S19E17"/>
    <n v="219.1784577"/>
    <n v="99.4175949850584"/>
    <x v="2"/>
  </r>
  <r>
    <s v="16M20S19E18"/>
    <n v="23634.13508"/>
    <n v="10720.254599207359"/>
    <x v="2"/>
  </r>
  <r>
    <s v="16M20S19E19"/>
    <n v="3205.9478889999996"/>
    <n v="1454.1923148672879"/>
    <x v="2"/>
  </r>
  <r>
    <s v="16M20S19E20"/>
    <n v="19981.162302800003"/>
    <n v="9063.2953712516592"/>
    <x v="2"/>
  </r>
  <r>
    <s v="16M20S19E24"/>
    <n v="2102.7868649999996"/>
    <n v="953.80729966907984"/>
    <x v="2"/>
  </r>
  <r>
    <s v="16M20S19E25"/>
    <n v="19.566618399999999"/>
    <n v="8.8752615732928"/>
    <x v="2"/>
  </r>
  <r>
    <s v="16M20S19E29"/>
    <n v="3954.8597414000005"/>
    <n v="1793.892739821109"/>
    <x v="2"/>
  </r>
  <r>
    <s v="16M20S19E30"/>
    <n v="31115.147740439985"/>
    <n v="14113.582093881654"/>
    <x v="2"/>
  </r>
  <r>
    <s v="16M20S19E31"/>
    <n v="2268.8647664599998"/>
    <n v="1029.1389071481242"/>
    <x v="2"/>
  </r>
  <r>
    <s v="16M20S19E32"/>
    <n v="140.875631"/>
    <n v="63.900059216552002"/>
    <x v="2"/>
  </r>
  <r>
    <s v="16M20S19E35"/>
    <n v="285.50175629999995"/>
    <n v="129.50131264362957"/>
    <x v="2"/>
  </r>
  <r>
    <s v="16M20S19E36"/>
    <n v="4271.6291601999992"/>
    <n v="1937.576814033438"/>
    <x v="2"/>
  </r>
  <r>
    <s v="16M20S20E02"/>
    <n v="387.11482910000001"/>
    <n v="175.59218956112721"/>
    <x v="2"/>
  </r>
  <r>
    <s v="16M20S20E03"/>
    <n v="798.13338167999984"/>
    <n v="362.02691686299448"/>
    <x v="2"/>
  </r>
  <r>
    <s v="16M20S20E04"/>
    <n v="940.84008100999995"/>
    <n v="426.75753402548787"/>
    <x v="2"/>
  </r>
  <r>
    <s v="16M20S20E05"/>
    <n v="1.135"/>
    <n v="0.51482691999999997"/>
    <x v="2"/>
  </r>
  <r>
    <s v="16M20S20E06"/>
    <n v="18927.397051870001"/>
    <n v="8585.315883551817"/>
    <x v="2"/>
  </r>
  <r>
    <s v="16M20S20E07"/>
    <n v="897.44488775000013"/>
    <n v="407.07382152429807"/>
    <x v="2"/>
  </r>
  <r>
    <s v="16M20S20E08"/>
    <n v="17.972294450000003"/>
    <n v="8.1520889841644006"/>
    <x v="2"/>
  </r>
  <r>
    <s v="16M20S20E09"/>
    <n v="201.48296933"/>
    <n v="91.391063024333363"/>
    <x v="2"/>
  </r>
  <r>
    <s v="16M20S20E10"/>
    <n v="529.2337771"/>
    <n v="240.05620742234319"/>
    <x v="2"/>
  </r>
  <r>
    <s v="16M20S20E12"/>
    <n v="23.06060312"/>
    <n v="10.460105090407041"/>
    <x v="2"/>
  </r>
  <r>
    <s v="16M20S20E13"/>
    <n v="1306.2659728800004"/>
    <n v="592.51179517058517"/>
    <x v="2"/>
  </r>
  <r>
    <s v="16M20S20E14"/>
    <n v="1802.8221088900002"/>
    <n v="817.74568601563294"/>
    <x v="2"/>
  </r>
  <r>
    <s v="16M20S20E15"/>
    <n v="664.00402917999986"/>
    <n v="301.1869156038145"/>
    <x v="2"/>
  </r>
  <r>
    <s v="16M20S20E16"/>
    <n v="1469.6290176500002"/>
    <n v="666.6119653738989"/>
    <x v="2"/>
  </r>
  <r>
    <s v="16M20S20E17"/>
    <n v="5.3802083999999999"/>
    <n v="2.4404194885727999"/>
    <x v="2"/>
  </r>
  <r>
    <s v="16M20S20E18"/>
    <n v="19321.655791250003"/>
    <n v="8764.1484936646721"/>
    <x v="2"/>
  </r>
  <r>
    <s v="16M20S20E19"/>
    <n v="8057.0564856199981"/>
    <n v="3654.616365425346"/>
    <x v="2"/>
  </r>
  <r>
    <s v="16M20S20E20"/>
    <n v="481.40483889999996"/>
    <n v="218.36138368632879"/>
    <x v="2"/>
  </r>
  <r>
    <s v="16M20S20E21"/>
    <n v="2080.4498716800003"/>
    <n v="943.67541819507471"/>
    <x v="2"/>
  </r>
  <r>
    <s v="16M20S20E22"/>
    <n v="1408.8040736500002"/>
    <n v="639.02225737505091"/>
    <x v="2"/>
  </r>
  <r>
    <s v="16M20S20E23"/>
    <n v="433.5105493100001"/>
    <n v="196.63691708262155"/>
    <x v="2"/>
  </r>
  <r>
    <s v="16M20S20E24"/>
    <n v="3332.8676520500007"/>
    <n v="1511.762104028664"/>
    <x v="2"/>
  </r>
  <r>
    <s v="16M20S20E25"/>
    <n v="28776.804709740005"/>
    <n v="13052.928401900388"/>
    <x v="2"/>
  </r>
  <r>
    <s v="16M20S20E26"/>
    <n v="2514.2873507999993"/>
    <n v="1140.4606280240732"/>
    <x v="2"/>
  </r>
  <r>
    <s v="16M20S20E27"/>
    <n v="612.14665179999997"/>
    <n v="277.66482408326556"/>
    <x v="2"/>
  </r>
  <r>
    <s v="16M20S20E28"/>
    <n v="821.81597370000009"/>
    <n v="372.76915114253046"/>
    <x v="2"/>
  </r>
  <r>
    <s v="16M20S20E29"/>
    <n v="1585.5026398300001"/>
    <n v="719.17131340576941"/>
    <x v="2"/>
  </r>
  <r>
    <s v="16M20S20E30"/>
    <n v="3051.03291743"/>
    <n v="1383.9241230829086"/>
    <x v="2"/>
  </r>
  <r>
    <s v="16M20S20E31"/>
    <n v="177.92701742"/>
    <n v="80.706271685572645"/>
    <x v="2"/>
  </r>
  <r>
    <s v="16M20S20E32"/>
    <n v="79.301847699999996"/>
    <n v="35.970683701938398"/>
    <x v="2"/>
  </r>
  <r>
    <s v="16M20S20E33"/>
    <n v="462.17602803"/>
    <n v="209.63934890618376"/>
    <x v="2"/>
  </r>
  <r>
    <s v="16M20S20E34"/>
    <n v="430.47571619999997"/>
    <n v="195.26034106259038"/>
    <x v="2"/>
  </r>
  <r>
    <s v="16M20S20E35"/>
    <n v="963.1030839"/>
    <n v="436.85585403236877"/>
    <x v="2"/>
  </r>
  <r>
    <s v="16M20S20E36"/>
    <n v="27515.843548219997"/>
    <n v="12480.966506724204"/>
    <x v="2"/>
  </r>
  <r>
    <s v="16M20S21E01"/>
    <n v="867.56291181000006"/>
    <n v="393.51959629372152"/>
    <x v="2"/>
  </r>
  <r>
    <s v="16M20S21E02"/>
    <n v="5618.7038554599994"/>
    <n v="2548.5991192058123"/>
    <x v="2"/>
  </r>
  <r>
    <s v="16M20S21E03"/>
    <n v="373.53051519999997"/>
    <n v="169.43045345059838"/>
    <x v="2"/>
  </r>
  <r>
    <s v="16M20S21E04"/>
    <n v="198.74053623"/>
    <n v="90.147117309638162"/>
    <x v="2"/>
  </r>
  <r>
    <s v="16M20S21E05"/>
    <n v="517.05876976000002"/>
    <n v="234.53372149297792"/>
    <x v="2"/>
  </r>
  <r>
    <s v="16M20S21E06"/>
    <n v="140.03393048000001"/>
    <n v="63.518270594284161"/>
    <x v="2"/>
  </r>
  <r>
    <s v="16M20S21E07"/>
    <n v="1330.8021820000001"/>
    <n v="603.64122333774401"/>
    <x v="2"/>
  </r>
  <r>
    <s v="16M20S21E08"/>
    <n v="1330.8021820000001"/>
    <n v="603.64122333774401"/>
    <x v="2"/>
  </r>
  <r>
    <s v="16M20S21E09"/>
    <n v="95.418379860000002"/>
    <n v="43.281013757457117"/>
    <x v="2"/>
  </r>
  <r>
    <s v="16M20S21E10"/>
    <n v="4.6850202000000003"/>
    <n v="2.1250876825584002"/>
    <x v="2"/>
  </r>
  <r>
    <s v="16M20S21E12"/>
    <n v="288.12775900000008"/>
    <n v="130.69244646032803"/>
    <x v="2"/>
  </r>
  <r>
    <s v="16M20S21E13"/>
    <n v="627.99699395000005"/>
    <n v="284.85441247976843"/>
    <x v="2"/>
  </r>
  <r>
    <s v="16M20S21E14"/>
    <n v="637.84576760999983"/>
    <n v="289.32173742175502"/>
    <x v="2"/>
  </r>
  <r>
    <s v="16M20S21E15"/>
    <n v="748.45628355000008"/>
    <n v="339.49378256801162"/>
    <x v="2"/>
  </r>
  <r>
    <s v="16M20S21E16"/>
    <n v="2931.8790609500002"/>
    <n v="1329.8768870144324"/>
    <x v="2"/>
  </r>
  <r>
    <s v="16M20S21E17"/>
    <n v="499.05080799999996"/>
    <n v="226.36545410233597"/>
    <x v="2"/>
  </r>
  <r>
    <s v="16M20S21E18"/>
    <n v="764.20402899999999"/>
    <n v="346.63683392216797"/>
    <x v="2"/>
  </r>
  <r>
    <s v="16M20S21E20"/>
    <n v="474.88414616"/>
    <n v="215.40364962500672"/>
    <x v="2"/>
  </r>
  <r>
    <s v="16M20S21E21"/>
    <n v="1534.5874126500003"/>
    <n v="696.0765736787389"/>
    <x v="2"/>
  </r>
  <r>
    <s v="16M20S21E22"/>
    <n v="2615.61178634"/>
    <n v="1186.4205813895333"/>
    <x v="2"/>
  </r>
  <r>
    <s v="16M20S21E23"/>
    <n v="1504.1896368"/>
    <n v="682.28838573538565"/>
    <x v="2"/>
  </r>
  <r>
    <s v="16M20S21E24"/>
    <n v="362.14958017999999"/>
    <n v="164.26815237300656"/>
    <x v="2"/>
  </r>
  <r>
    <s v="16M20S21E25"/>
    <n v="740.32869201999983"/>
    <n v="335.80717207073576"/>
    <x v="2"/>
  </r>
  <r>
    <s v="16M20S21E26"/>
    <n v="114.2845224"/>
    <n v="51.838545084460797"/>
    <x v="2"/>
  </r>
  <r>
    <s v="16M20S21E27"/>
    <n v="3281.6038982"/>
    <n v="1488.5092753923343"/>
    <x v="2"/>
  </r>
  <r>
    <s v="16M20S21E28"/>
    <n v="346.59649949999999"/>
    <n v="157.21339940120399"/>
    <x v="2"/>
  </r>
  <r>
    <s v="16M20S21E29"/>
    <n v="696.04839079999999"/>
    <n v="315.72198167975358"/>
    <x v="2"/>
  </r>
  <r>
    <s v="16M20S21E30"/>
    <n v="419.16008490000002"/>
    <n v="190.12766122996081"/>
    <x v="2"/>
  </r>
  <r>
    <s v="16M20S21E32"/>
    <n v="154.33913659999999"/>
    <n v="70.006997648667195"/>
    <x v="2"/>
  </r>
  <r>
    <s v="16M20S21E33"/>
    <n v="860.57795380000005"/>
    <n v="390.35127522004962"/>
    <x v="2"/>
  </r>
  <r>
    <s v="16M20S21E34"/>
    <n v="3112.0442709999998"/>
    <n v="1411.5983849714319"/>
    <x v="2"/>
  </r>
  <r>
    <s v="16M20S21E35"/>
    <n v="995.61126505000004"/>
    <n v="451.60130493655959"/>
    <x v="2"/>
  </r>
  <r>
    <s v="16M20S21E36"/>
    <n v="1693.2704982000002"/>
    <n v="768.05395181953452"/>
    <x v="2"/>
  </r>
  <r>
    <s v="16M20S22E01"/>
    <n v="958.50937785000008"/>
    <n v="434.77218571773722"/>
    <x v="2"/>
  </r>
  <r>
    <s v="16M20S22E02"/>
    <n v="1028.79154475"/>
    <n v="466.65161436624197"/>
    <x v="2"/>
  </r>
  <r>
    <s v="16M20S22E03"/>
    <n v="5540.8833266100009"/>
    <n v="2513.3003498836833"/>
    <x v="2"/>
  </r>
  <r>
    <s v="16M20S22E04"/>
    <n v="3156.7812308399994"/>
    <n v="1431.8907120591771"/>
    <x v="2"/>
  </r>
  <r>
    <s v="16M20S22E05"/>
    <n v="1077.5745971699998"/>
    <n v="488.77921667953456"/>
    <x v="2"/>
  </r>
  <r>
    <s v="16M20S22E06"/>
    <n v="498.23402369000001"/>
    <n v="225.99496727359448"/>
    <x v="2"/>
  </r>
  <r>
    <s v="16M20S22E07"/>
    <n v="961.03704583000012"/>
    <n v="435.9187156921214"/>
    <x v="2"/>
  </r>
  <r>
    <s v="16M20S22E08"/>
    <n v="1880.4688656999997"/>
    <n v="852.96563373059428"/>
    <x v="2"/>
  </r>
  <r>
    <s v="16M20S22E09"/>
    <n v="1229.5906768600003"/>
    <n v="557.73249429828127"/>
    <x v="2"/>
  </r>
  <r>
    <s v="16M20S22E10"/>
    <n v="841.87472487000002"/>
    <n v="381.86764020323307"/>
    <x v="2"/>
  </r>
  <r>
    <s v="16M20S22E11"/>
    <n v="332.91702290000001"/>
    <n v="151.00849825125681"/>
    <x v="2"/>
  </r>
  <r>
    <s v="16M20S22E12"/>
    <n v="711.09566614999994"/>
    <n v="322.54730540031079"/>
    <x v="2"/>
  </r>
  <r>
    <s v="16M20S22E13"/>
    <n v="1811.4606288600003"/>
    <n v="821.66404956586518"/>
    <x v="2"/>
  </r>
  <r>
    <s v="16M20S22E14"/>
    <n v="1338.8123064899996"/>
    <n v="607.27455172541192"/>
    <x v="2"/>
  </r>
  <r>
    <s v="16M20S22E15"/>
    <n v="6.3214481999999999"/>
    <n v="2.8673583319343998"/>
    <x v="2"/>
  </r>
  <r>
    <s v="16M20S22E16"/>
    <n v="831.31204772000001"/>
    <n v="377.07649434941027"/>
    <x v="2"/>
  </r>
  <r>
    <s v="16M20S22E17"/>
    <n v="986.76640837000002"/>
    <n v="447.58934870536507"/>
    <x v="2"/>
  </r>
  <r>
    <s v="16M20S22E18"/>
    <n v="448.37748464999993"/>
    <n v="203.38044001736276"/>
    <x v="2"/>
  </r>
  <r>
    <s v="16M20S22E19"/>
    <n v="2142.1773599499998"/>
    <n v="971.67451305444024"/>
    <x v="2"/>
  </r>
  <r>
    <s v="16M20S22E20"/>
    <n v="2946.726023799999"/>
    <n v="1336.6113505874891"/>
    <x v="2"/>
  </r>
  <r>
    <s v="16M20S22E21"/>
    <n v="877.32142947"/>
    <n v="397.94598183615625"/>
    <x v="2"/>
  </r>
  <r>
    <s v="16M20S22E23"/>
    <n v="1321.8756113700001"/>
    <n v="599.59220231254108"/>
    <x v="2"/>
  </r>
  <r>
    <s v="16M20S22E24"/>
    <n v="324.36843414999998"/>
    <n v="147.13092678296678"/>
    <x v="2"/>
  </r>
  <r>
    <s v="16M20S22E25"/>
    <n v="1160.7245908099999"/>
    <n v="526.49538859468942"/>
    <x v="2"/>
  </r>
  <r>
    <s v="16M20S22E26"/>
    <n v="407.25646096999998"/>
    <n v="184.72827264430424"/>
    <x v="2"/>
  </r>
  <r>
    <s v="16M20S22E29"/>
    <n v="3272.7260382300014"/>
    <n v="1484.4823491328227"/>
    <x v="2"/>
  </r>
  <r>
    <s v="16M20S22E30"/>
    <n v="4039.4518497000008"/>
    <n v="1832.2630434091227"/>
    <x v="2"/>
  </r>
  <r>
    <s v="16M20S22E31"/>
    <n v="2544.9322284"/>
    <n v="1154.3608993444127"/>
    <x v="2"/>
  </r>
  <r>
    <s v="16M20S22E32"/>
    <n v="4948.1516923999998"/>
    <n v="2244.4420224591008"/>
    <x v="2"/>
  </r>
  <r>
    <s v="16M20S22E33"/>
    <n v="2700.0173682000004"/>
    <n v="1224.7062780765746"/>
    <x v="2"/>
  </r>
  <r>
    <s v="16M20S22E36"/>
    <n v="869.44049581000002"/>
    <n v="394.3712533754495"/>
    <x v="2"/>
  </r>
  <r>
    <s v="16M21S17E24"/>
    <n v="6900.4393755000001"/>
    <n v="3129.9840972117959"/>
    <x v="2"/>
  </r>
  <r>
    <s v="16M21S17E25"/>
    <n v="14.879986370000001"/>
    <n v="6.7494427775410406"/>
    <x v="2"/>
  </r>
  <r>
    <s v="16M21S18E01"/>
    <n v="29891.078694470012"/>
    <n v="13558.354167182042"/>
    <x v="2"/>
  </r>
  <r>
    <s v="16M21S18E02"/>
    <n v="2821.7789549100003"/>
    <n v="1279.9363597155368"/>
    <x v="2"/>
  </r>
  <r>
    <s v="16M21S18E03"/>
    <n v="136.66022079999999"/>
    <n v="61.987982873113594"/>
    <x v="2"/>
  </r>
  <r>
    <s v="16M21S18E08"/>
    <n v="93.525902000000002"/>
    <n v="42.422600939984001"/>
    <x v="2"/>
  </r>
  <r>
    <s v="16M21S18E09"/>
    <n v="6633.8659518599989"/>
    <n v="3009.0685248360805"/>
    <x v="2"/>
  </r>
  <r>
    <s v="16M21S18E10"/>
    <n v="40041.464047000016"/>
    <n v="18162.487760006832"/>
    <x v="2"/>
  </r>
  <r>
    <s v="16M21S18E11"/>
    <n v="31511.473870900001"/>
    <n v="14293.352456049273"/>
    <x v="2"/>
  </r>
  <r>
    <s v="16M21S18E12"/>
    <n v="3956.3843555700005"/>
    <n v="1794.5842926117077"/>
    <x v="2"/>
  </r>
  <r>
    <s v="16M21S18E13"/>
    <n v="30259.988947260004"/>
    <n v="13725.68890656556"/>
    <x v="2"/>
  </r>
  <r>
    <s v="16M21S18E14"/>
    <n v="34461.842757200007"/>
    <n v="15631.616179923865"/>
    <x v="2"/>
  </r>
  <r>
    <s v="16M21S18E15"/>
    <n v="6845.4878563000002"/>
    <n v="3105.0585277148298"/>
    <x v="2"/>
  </r>
  <r>
    <s v="16M21S18E16"/>
    <n v="2870.0742754500006"/>
    <n v="1301.8427307499167"/>
    <x v="2"/>
  </r>
  <r>
    <s v="16M21S18E17"/>
    <n v="7750.3786493499983"/>
    <n v="3515.5097523159643"/>
    <x v="2"/>
  </r>
  <r>
    <s v="16M21S18E18"/>
    <n v="1113.3150900000001"/>
    <n v="504.99081830328004"/>
    <x v="2"/>
  </r>
  <r>
    <s v="16M21S18E19"/>
    <n v="7793.209296"/>
    <n v="3534.937390991232"/>
    <x v="2"/>
  </r>
  <r>
    <s v="16M21S18E20"/>
    <n v="71178.814739790003"/>
    <n v="32286.140935450825"/>
    <x v="2"/>
  </r>
  <r>
    <s v="16M21S18E21"/>
    <n v="5469.32168723"/>
    <n v="2480.8405627540301"/>
    <x v="2"/>
  </r>
  <r>
    <s v="16M21S18E22"/>
    <n v="7954.1697715900018"/>
    <n v="3607.947775035052"/>
    <x v="2"/>
  </r>
  <r>
    <s v="16M21S18E23"/>
    <n v="3528.9864713000002"/>
    <n v="1600.7200314899096"/>
    <x v="2"/>
  </r>
  <r>
    <s v="16M21S18E24"/>
    <n v="14283.907253959998"/>
    <n v="6479.0660591382239"/>
    <x v="2"/>
  </r>
  <r>
    <s v="16M21S18E25"/>
    <n v="1732.1829731"/>
    <n v="785.70433913437523"/>
    <x v="2"/>
  </r>
  <r>
    <s v="16M21S18E26"/>
    <n v="21881.4617813"/>
    <n v="9925.2560123034291"/>
    <x v="2"/>
  </r>
  <r>
    <s v="16M21S18E27"/>
    <n v="10303.586635759999"/>
    <n v="4673.6244692876489"/>
    <x v="2"/>
  </r>
  <r>
    <s v="16M21S18E28"/>
    <n v="2188.2460705000003"/>
    <n v="992.57091161023618"/>
    <x v="2"/>
  </r>
  <r>
    <s v="16M21S18E29"/>
    <n v="67739.764003880002"/>
    <n v="30726.215034047938"/>
    <x v="2"/>
  </r>
  <r>
    <s v="16M21S18E30"/>
    <n v="39094.164055900001"/>
    <n v="17732.800062443792"/>
    <x v="2"/>
  </r>
  <r>
    <s v="16M21S18E31"/>
    <n v="3601.9477716999991"/>
    <n v="1633.814693660946"/>
    <x v="2"/>
  </r>
  <r>
    <s v="16M21S18E32"/>
    <n v="1600.8013066000001"/>
    <n v="726.11066626330728"/>
    <x v="2"/>
  </r>
  <r>
    <s v="16M21S18E33"/>
    <n v="51223.965521900012"/>
    <n v="23234.780969009669"/>
    <x v="2"/>
  </r>
  <r>
    <s v="16M21S18E34"/>
    <n v="8227.3829580599995"/>
    <n v="3731.8750907123513"/>
    <x v="2"/>
  </r>
  <r>
    <s v="16M21S18E35"/>
    <n v="33963.921414469965"/>
    <n v="15405.76304223226"/>
    <x v="2"/>
  </r>
  <r>
    <s v="16M21S19E01"/>
    <n v="1651.2194352900001"/>
    <n v="748.97992609206176"/>
    <x v="2"/>
  </r>
  <r>
    <s v="16M21S19E02"/>
    <n v="832.30836006000004"/>
    <n v="377.52841365633554"/>
    <x v="2"/>
  </r>
  <r>
    <s v="16M21S19E05"/>
    <n v="18792.516820460005"/>
    <n v="8524.1352896260942"/>
    <x v="2"/>
  </r>
  <r>
    <s v="16M21S19E06"/>
    <n v="42530.965884039986"/>
    <n v="19291.705877273464"/>
    <x v="2"/>
  </r>
  <r>
    <s v="16M21S19E07"/>
    <n v="68794.221302230013"/>
    <n v="31204.508428921115"/>
    <x v="2"/>
  </r>
  <r>
    <s v="16M21S19E11"/>
    <n v="168.58804843999999"/>
    <n v="76.470190067996484"/>
    <x v="2"/>
  </r>
  <r>
    <s v="16M21S19E12"/>
    <n v="3797.4245708600001"/>
    <n v="1722.4814059455291"/>
    <x v="2"/>
  </r>
  <r>
    <s v="16M21S19E17"/>
    <n v="714.09657864000008"/>
    <n v="323.90849529847492"/>
    <x v="2"/>
  </r>
  <r>
    <s v="16M21S19E18"/>
    <n v="30388.247638419998"/>
    <n v="13783.866022806204"/>
    <x v="2"/>
  </r>
  <r>
    <s v="16M21S19E19"/>
    <n v="6363.7304635999999"/>
    <n v="2886.537228445251"/>
    <x v="2"/>
  </r>
  <r>
    <s v="16M21S19E29"/>
    <n v="65.724439399999994"/>
    <n v="29.812079916324798"/>
    <x v="2"/>
  </r>
  <r>
    <s v="16M21S19E30"/>
    <n v="70486.723748510005"/>
    <n v="31972.213998534149"/>
    <x v="2"/>
  </r>
  <r>
    <s v="16M21S19E31"/>
    <n v="23564.339213800002"/>
    <n v="10688.595752665969"/>
    <x v="2"/>
  </r>
  <r>
    <s v="16M21S20E01"/>
    <n v="3822.3367165999998"/>
    <n v="1733.781355956027"/>
    <x v="2"/>
  </r>
  <r>
    <s v="16M21S20E02"/>
    <n v="5572.1448495999994"/>
    <n v="2527.4803266197628"/>
    <x v="2"/>
  </r>
  <r>
    <s v="16M21S20E03"/>
    <n v="4392.4277742000004"/>
    <n v="1992.3700989549266"/>
    <x v="2"/>
  </r>
  <r>
    <s v="16M21S20E04"/>
    <n v="8590.8820090399968"/>
    <n v="3896.75535224447"/>
    <x v="2"/>
  </r>
  <r>
    <s v="16M21S20E05"/>
    <n v="2355.6684684900001"/>
    <n v="1068.5123719593162"/>
    <x v="2"/>
  </r>
  <r>
    <s v="16M21S20E06"/>
    <n v="166.01614789000001"/>
    <n v="75.30359655372088"/>
    <x v="2"/>
  </r>
  <r>
    <s v="16M21S20E07"/>
    <n v="2967.8649246700002"/>
    <n v="1346.1997869109148"/>
    <x v="2"/>
  </r>
  <r>
    <s v="16M21S20E08"/>
    <n v="65.190561990000006"/>
    <n v="29.569917394168083"/>
    <x v="2"/>
  </r>
  <r>
    <s v="16M21S20E09"/>
    <n v="4688.5763632999988"/>
    <n v="2126.7007297819732"/>
    <x v="2"/>
  </r>
  <r>
    <s v="16M21S20E10"/>
    <n v="3440.1226819999988"/>
    <n v="1560.4121275737434"/>
    <x v="2"/>
  </r>
  <r>
    <s v="16M21S20E11"/>
    <n v="5059.6175604000009"/>
    <n v="2295.0020484569573"/>
    <x v="2"/>
  </r>
  <r>
    <s v="16M21S20E12"/>
    <n v="3646.8223882999996"/>
    <n v="1654.1694607537734"/>
    <x v="2"/>
  </r>
  <r>
    <s v="16M21S20E13"/>
    <n v="5975.987431800002"/>
    <n v="2710.6600911650266"/>
    <x v="2"/>
  </r>
  <r>
    <s v="16M21S20E14"/>
    <n v="5771.0427340000006"/>
    <n v="2617.6988158005283"/>
    <x v="2"/>
  </r>
  <r>
    <s v="16M21S20E15"/>
    <n v="3428.7666749999994"/>
    <n v="1555.2611336465998"/>
    <x v="2"/>
  </r>
  <r>
    <s v="16M21S20E16"/>
    <n v="3349.1921814999996"/>
    <n v="1519.1667799909478"/>
    <x v="2"/>
  </r>
  <r>
    <s v="16M21S20E17"/>
    <n v="644.26052799999991"/>
    <n v="292.23142141657598"/>
    <x v="2"/>
  </r>
  <r>
    <s v="16M21S20E18"/>
    <n v="668.91305110000008"/>
    <n v="303.41360867455126"/>
    <x v="2"/>
  </r>
  <r>
    <s v="16M21S20E19"/>
    <n v="739.04802389999998"/>
    <n v="335.2262712568488"/>
    <x v="2"/>
  </r>
  <r>
    <s v="16M21S20E20"/>
    <n v="746.3489568"/>
    <n v="338.53791601282558"/>
    <x v="2"/>
  </r>
  <r>
    <s v="16M21S20E21"/>
    <n v="7578.5434233000015"/>
    <n v="3437.5666684614944"/>
    <x v="2"/>
  </r>
  <r>
    <s v="16M21S20E22"/>
    <n v="5588.5441146000003"/>
    <n v="2534.9189020296435"/>
    <x v="2"/>
  </r>
  <r>
    <s v="16M21S20E23"/>
    <n v="8857.1759607000022"/>
    <n v="4017.5441583658353"/>
    <x v="2"/>
  </r>
  <r>
    <s v="16M21S20E24"/>
    <n v="7714.3477449999991"/>
    <n v="3499.1664223500397"/>
    <x v="2"/>
  </r>
  <r>
    <s v="16M21S20E25"/>
    <n v="3817.8652775999999"/>
    <n v="1731.7531469971391"/>
    <x v="2"/>
  </r>
  <r>
    <s v="16M21S20E26"/>
    <n v="5180.9246110999993"/>
    <n v="2350.0259561980711"/>
    <x v="2"/>
  </r>
  <r>
    <s v="16M21S20E27"/>
    <n v="6225.2601377999999"/>
    <n v="2823.7281964249773"/>
    <x v="2"/>
  </r>
  <r>
    <s v="16M21S20E28"/>
    <n v="4861.8090794"/>
    <n v="2205.2777039432049"/>
    <x v="2"/>
  </r>
  <r>
    <s v="16M21S20E29"/>
    <n v="728.41456640000001"/>
    <n v="330.40302000250881"/>
    <x v="2"/>
  </r>
  <r>
    <s v="16M21S20E30"/>
    <n v="727.79732049999996"/>
    <n v="330.123042200236"/>
    <x v="2"/>
  </r>
  <r>
    <s v="16M21S20E31"/>
    <n v="772.56090080000001"/>
    <n v="350.42744411567361"/>
    <x v="2"/>
  </r>
  <r>
    <s v="16M21S20E32"/>
    <n v="667.71332000000007"/>
    <n v="302.86942024544004"/>
    <x v="2"/>
  </r>
  <r>
    <s v="16M21S20E33"/>
    <n v="2971.0211006999998"/>
    <n v="1347.6314031087143"/>
    <x v="2"/>
  </r>
  <r>
    <s v="16M21S20E34"/>
    <n v="2952.1323118999994"/>
    <n v="1339.0635996193446"/>
    <x v="2"/>
  </r>
  <r>
    <s v="16M21S20E35"/>
    <n v="3663.8668719000007"/>
    <n v="1661.900702158865"/>
    <x v="2"/>
  </r>
  <r>
    <s v="16M21S20E36"/>
    <n v="3150.7537015000003"/>
    <n v="1429.1566729707881"/>
    <x v="2"/>
  </r>
  <r>
    <s v="16M21S21E01"/>
    <n v="91.953128149999998"/>
    <n v="41.709203303814796"/>
    <x v="2"/>
  </r>
  <r>
    <s v="16M21S21E02"/>
    <n v="6.3954104199999993"/>
    <n v="2.9009070032286397"/>
    <x v="2"/>
  </r>
  <r>
    <s v="16M21S21E04"/>
    <n v="1369.7151136"/>
    <n v="621.29181780805118"/>
    <x v="2"/>
  </r>
  <r>
    <s v="16M21S21E05"/>
    <n v="6313.362749400002"/>
    <n v="2863.6908362258455"/>
    <x v="2"/>
  </r>
  <r>
    <s v="16M21S21E06"/>
    <n v="8036.8696886999996"/>
    <n v="3645.4597958368104"/>
    <x v="2"/>
  </r>
  <r>
    <s v="16M21S21E07"/>
    <n v="6501.3868466800013"/>
    <n v="2948.9770625592751"/>
    <x v="2"/>
  </r>
  <r>
    <s v="16M21S21E08"/>
    <n v="3693.1008978300015"/>
    <n v="1675.1610224485059"/>
    <x v="2"/>
  </r>
  <r>
    <s v="16M21S21E09"/>
    <n v="7990.5321014800011"/>
    <n v="3624.4414369745168"/>
    <x v="2"/>
  </r>
  <r>
    <s v="16M21S21E10"/>
    <n v="4525.1021491899992"/>
    <n v="2052.5501340553901"/>
    <x v="2"/>
  </r>
  <r>
    <s v="16M21S21E11"/>
    <n v="5288.748773209998"/>
    <n v="2398.9341335378695"/>
    <x v="2"/>
  </r>
  <r>
    <s v="16M21S21E12"/>
    <n v="5608.522151600002"/>
    <n v="2543.9807797885483"/>
    <x v="2"/>
  </r>
  <r>
    <s v="16M21S21E13"/>
    <n v="741.28448734000006"/>
    <n v="336.24071318152528"/>
    <x v="2"/>
  </r>
  <r>
    <s v="16M21S21E14"/>
    <n v="2167.4269590199997"/>
    <n v="983.12752919579964"/>
    <x v="2"/>
  </r>
  <r>
    <s v="16M21S21E15"/>
    <n v="8265.2898406800014"/>
    <n v="3749.0693494137231"/>
    <x v="2"/>
  </r>
  <r>
    <s v="16M21S21E16"/>
    <n v="5603.0590317000015"/>
    <n v="2541.502752306867"/>
    <x v="2"/>
  </r>
  <r>
    <s v="16M21S21E17"/>
    <n v="9082.6325949000038"/>
    <n v="4119.8094839858823"/>
    <x v="2"/>
  </r>
  <r>
    <s v="16M21S21E18"/>
    <n v="7944.5086296000027"/>
    <n v="3603.5655583175244"/>
    <x v="2"/>
  </r>
  <r>
    <s v="16M21S21E19"/>
    <n v="3460.8768547"/>
    <n v="1569.8260542770824"/>
    <x v="2"/>
  </r>
  <r>
    <s v="16M21S21E20"/>
    <n v="8143.3709223199994"/>
    <n v="3693.767903396973"/>
    <x v="2"/>
  </r>
  <r>
    <s v="16M21S21E21"/>
    <n v="7125.7016447599999"/>
    <n v="3232.1612604499778"/>
    <x v="2"/>
  </r>
  <r>
    <s v="16M21S21E22"/>
    <n v="3103.0553739000002"/>
    <n v="1407.5210931580489"/>
    <x v="2"/>
  </r>
  <r>
    <s v="16M21S21E23"/>
    <n v="3241.4670422000004"/>
    <n v="1470.3035186055827"/>
    <x v="2"/>
  </r>
  <r>
    <s v="16M21S21E24"/>
    <n v="5463.0465684799992"/>
    <n v="2477.9942190899797"/>
    <x v="2"/>
  </r>
  <r>
    <s v="16M21S21E25"/>
    <n v="2887.8814764900008"/>
    <n v="1309.9199346840524"/>
    <x v="2"/>
  </r>
  <r>
    <s v="16M21S21E26"/>
    <n v="8145.8048494000031"/>
    <n v="3694.871913249046"/>
    <x v="2"/>
  </r>
  <r>
    <s v="16M21S21E27"/>
    <n v="9082.2444769000012"/>
    <n v="4119.6334367660256"/>
    <x v="2"/>
  </r>
  <r>
    <s v="16M21S21E28"/>
    <n v="6537.4766814999994"/>
    <n v="2965.3471229149477"/>
    <x v="2"/>
  </r>
  <r>
    <s v="16M21S21E29"/>
    <n v="6879.2918446999993"/>
    <n v="3120.3917464211622"/>
    <x v="2"/>
  </r>
  <r>
    <s v="16M21S21E30"/>
    <n v="9078.7628632000033"/>
    <n v="4118.0542046446162"/>
    <x v="2"/>
  </r>
  <r>
    <s v="16M21S21E31"/>
    <n v="6145.0684040200003"/>
    <n v="2787.3538675162399"/>
    <x v="2"/>
  </r>
  <r>
    <s v="16M21S21E32"/>
    <n v="2500.0693517999994"/>
    <n v="1134.0114574216652"/>
    <x v="2"/>
  </r>
  <r>
    <s v="16M21S21E33"/>
    <n v="7050.5473788399986"/>
    <n v="3198.0718866627926"/>
    <x v="2"/>
  </r>
  <r>
    <s v="16M21S21E34"/>
    <n v="4874.8418099999999"/>
    <n v="2211.1892462815199"/>
    <x v="2"/>
  </r>
  <r>
    <s v="16M21S21E35"/>
    <n v="7724.4286468000009"/>
    <n v="3503.7390387593059"/>
    <x v="2"/>
  </r>
  <r>
    <s v="16M21S21E36"/>
    <n v="3435.8266074000003"/>
    <n v="1558.4634625037809"/>
    <x v="2"/>
  </r>
  <r>
    <s v="16M21S22E01"/>
    <n v="162.11853879999998"/>
    <n v="73.53567225136959"/>
    <x v="2"/>
  </r>
  <r>
    <s v="16M21S22E02"/>
    <n v="502.35723451000001"/>
    <n v="227.86522271585991"/>
    <x v="2"/>
  </r>
  <r>
    <s v="16M21S22E03"/>
    <n v="251.11969259999992"/>
    <n v="113.90588360581917"/>
    <x v="2"/>
  </r>
  <r>
    <s v="16M21S22E04"/>
    <n v="9240.6124181100022"/>
    <n v="4191.4678679553517"/>
    <x v="2"/>
  </r>
  <r>
    <s v="16M21S22E05"/>
    <n v="8353.0062961000003"/>
    <n v="3788.8568318605912"/>
    <x v="2"/>
  </r>
  <r>
    <s v="16M21S22E06"/>
    <n v="3651.0503965000007"/>
    <n v="1656.0872514492282"/>
    <x v="2"/>
  </r>
  <r>
    <s v="16M21S22E07"/>
    <n v="6051.2068774699983"/>
    <n v="2744.7790299653716"/>
    <x v="2"/>
  </r>
  <r>
    <s v="16M21S22E08"/>
    <n v="6737.3248296799984"/>
    <n v="3055.9966441442098"/>
    <x v="2"/>
  </r>
  <r>
    <s v="16M21S22E09"/>
    <n v="8891.0130133300008"/>
    <n v="4032.8923747423819"/>
    <x v="2"/>
  </r>
  <r>
    <s v="16M21S22E10"/>
    <n v="110.4782932"/>
    <n v="50.112069969174399"/>
    <x v="2"/>
  </r>
  <r>
    <s v="16M21S22E11"/>
    <n v="1044.1280123019997"/>
    <n v="473.60811335608861"/>
    <x v="2"/>
  </r>
  <r>
    <s v="16M21S22E12"/>
    <n v="4654.4414493699996"/>
    <n v="2111.217405902637"/>
    <x v="2"/>
  </r>
  <r>
    <s v="16M21S22E13"/>
    <n v="7474.2071524680005"/>
    <n v="3390.2405707022654"/>
    <x v="2"/>
  </r>
  <r>
    <s v="16M21S22E15"/>
    <n v="55.118105700000001"/>
    <n v="25.001131800674401"/>
    <x v="2"/>
  </r>
  <r>
    <s v="16M21S22E16"/>
    <n v="1140.8418256959999"/>
    <n v="517.4767254011"/>
    <x v="2"/>
  </r>
  <r>
    <s v="16M21S22E17"/>
    <n v="4867.9456526999984"/>
    <n v="2208.0612044994978"/>
    <x v="2"/>
  </r>
  <r>
    <s v="16M21S22E18"/>
    <n v="3557.8224348100002"/>
    <n v="1613.7997938503377"/>
    <x v="2"/>
  </r>
  <r>
    <s v="16M21S22E19"/>
    <n v="6233.8009012799985"/>
    <n v="2827.6022184133972"/>
    <x v="2"/>
  </r>
  <r>
    <s v="16M21S22E20"/>
    <n v="6739.9936162900003"/>
    <n v="3057.2071844002139"/>
    <x v="2"/>
  </r>
  <r>
    <s v="16M21S22E21"/>
    <n v="6233.8508683840028"/>
    <n v="2827.6248830920367"/>
    <x v="2"/>
  </r>
  <r>
    <s v="16M21S22E22"/>
    <n v="1789.0196273000004"/>
    <n v="811.48499078626173"/>
    <x v="2"/>
  </r>
  <r>
    <s v="16M21S22E24"/>
    <n v="2990.2544668000005"/>
    <n v="1356.3555041047457"/>
    <x v="2"/>
  </r>
  <r>
    <s v="16M21S22E25"/>
    <n v="777.12515389999999"/>
    <n v="352.49775280780881"/>
    <x v="2"/>
  </r>
  <r>
    <s v="16M21S22E26"/>
    <n v="52.427516100000005"/>
    <n v="23.780701882831202"/>
    <x v="2"/>
  </r>
  <r>
    <s v="16M21S22E27"/>
    <n v="1281.7805007500001"/>
    <n v="581.40538089619406"/>
    <x v="2"/>
  </r>
  <r>
    <s v="16M21S22E28"/>
    <n v="3398.5521905000005"/>
    <n v="1541.5560851932762"/>
    <x v="2"/>
  </r>
  <r>
    <s v="16M21S22E29"/>
    <n v="3420.7436771999996"/>
    <n v="1551.6219660285021"/>
    <x v="2"/>
  </r>
  <r>
    <s v="16M21S22E30"/>
    <n v="5740.7717541000002"/>
    <n v="2603.9681414857273"/>
    <x v="2"/>
  </r>
  <r>
    <s v="16M21S22E31"/>
    <n v="11996.254546400001"/>
    <n v="5441.405092210669"/>
    <x v="2"/>
  </r>
  <r>
    <s v="16M21S22E32"/>
    <n v="1534.1640514000001"/>
    <n v="695.88454040262877"/>
    <x v="2"/>
  </r>
  <r>
    <s v="16M21S22E33"/>
    <n v="3168.5457972999998"/>
    <n v="1437.2270252889016"/>
    <x v="2"/>
  </r>
  <r>
    <s v="16M21S22E34"/>
    <n v="1225.1071422999999"/>
    <n v="555.69879889014157"/>
    <x v="2"/>
  </r>
  <r>
    <s v="16M21S22E35"/>
    <n v="2799.8532912999999"/>
    <n v="1269.9910541073496"/>
    <x v="2"/>
  </r>
  <r>
    <s v="16M22S17E17"/>
    <n v="3.2454880400000001"/>
    <n v="1.47212741103968"/>
    <x v="2"/>
  </r>
  <r>
    <s v="16M22S17E19"/>
    <n v="111.23059078"/>
    <n v="50.45330613308176"/>
    <x v="2"/>
  </r>
  <r>
    <s v="16M22S17E27"/>
    <n v="14.91785552"/>
    <n v="6.7666199210278402"/>
    <x v="2"/>
  </r>
  <r>
    <s v="16M22S17E28"/>
    <n v="8.5407580000000003"/>
    <n v="3.874019502736"/>
    <x v="2"/>
  </r>
  <r>
    <s v="16M22S17E36"/>
    <n v="24.768196859999996"/>
    <n v="11.234655950121118"/>
    <x v="2"/>
  </r>
  <r>
    <s v="16M22S18E01"/>
    <n v="15322.6662005"/>
    <n v="6950.2388072171962"/>
    <x v="2"/>
  </r>
  <r>
    <s v="16M22S18E02"/>
    <n v="6132.4541122999981"/>
    <n v="2781.6321257063805"/>
    <x v="2"/>
  </r>
  <r>
    <s v="16M22S18E03"/>
    <n v="2529.7897632000004"/>
    <n v="1147.4923982694145"/>
    <x v="2"/>
  </r>
  <r>
    <s v="16M22S18E04"/>
    <n v="14527.690492220014"/>
    <n v="6589.64418574706"/>
    <x v="2"/>
  </r>
  <r>
    <s v="16M22S18E05"/>
    <n v="2648.8625341999996"/>
    <n v="1201.5028546128462"/>
    <x v="2"/>
  </r>
  <r>
    <s v="16M22S18E10"/>
    <n v="25980.355463649998"/>
    <n v="11784.48139546793"/>
    <x v="2"/>
  </r>
  <r>
    <s v="16M22S18E11"/>
    <n v="44467.240408599988"/>
    <n v="20169.984511417686"/>
    <x v="2"/>
  </r>
  <r>
    <s v="16M22S18E12"/>
    <n v="7048.0129499999994"/>
    <n v="3196.9222900163995"/>
    <x v="2"/>
  </r>
  <r>
    <s v="16M22S18E13"/>
    <n v="23205.729087000011"/>
    <n v="10525.933068030508"/>
    <x v="2"/>
  </r>
  <r>
    <s v="16M22S18E14"/>
    <n v="11220.740035800003"/>
    <n v="5089.637914318595"/>
    <x v="2"/>
  </r>
  <r>
    <s v="16M22S19E07"/>
    <n v="3992.6997018199995"/>
    <n v="1811.0566431479372"/>
    <x v="2"/>
  </r>
  <r>
    <s v="16M22S19E17"/>
    <n v="2245.2311783999994"/>
    <n v="1018.4189006728125"/>
    <x v="2"/>
  </r>
  <r>
    <s v="16M22S19E18"/>
    <n v="6988.8433380800006"/>
    <n v="3170.0834274063836"/>
    <x v="2"/>
  </r>
  <r>
    <s v="16M22S19E20"/>
    <n v="19595.364216720001"/>
    <n v="8888.300445790459"/>
    <x v="2"/>
  </r>
  <r>
    <s v="16M22S19E29"/>
    <n v="10990.6134685"/>
    <n v="4985.254344403852"/>
    <x v="2"/>
  </r>
  <r>
    <s v="16M22S19E30"/>
    <n v="1985.8939176399999"/>
    <n v="900.78559389016289"/>
    <x v="2"/>
  </r>
  <r>
    <s v="16M22S19E32"/>
    <n v="14472.559750199996"/>
    <n v="6564.6373222127168"/>
    <x v="2"/>
  </r>
  <r>
    <s v="16M22S19E33"/>
    <n v="650.90616227999976"/>
    <n v="295.24582796090965"/>
    <x v="2"/>
  </r>
  <r>
    <s v="16M22S20E01"/>
    <n v="2941.5280331000004"/>
    <n v="1334.2535835898952"/>
    <x v="2"/>
  </r>
  <r>
    <s v="16M22S20E02"/>
    <n v="3110.7677699999999"/>
    <n v="1411.01937432984"/>
    <x v="2"/>
  </r>
  <r>
    <s v="16M22S20E03"/>
    <n v="2194.3026542000002"/>
    <n v="995.31812952388645"/>
    <x v="2"/>
  </r>
  <r>
    <s v="16M22S20E04"/>
    <n v="1501.3679750999997"/>
    <n v="681.00850256155911"/>
    <x v="2"/>
  </r>
  <r>
    <s v="16M22S20E05"/>
    <n v="325.16662730000002"/>
    <n v="147.4929808102616"/>
    <x v="2"/>
  </r>
  <r>
    <s v="16M22S20E06"/>
    <n v="329.45721450000002"/>
    <n v="149.43915683948401"/>
    <x v="2"/>
  </r>
  <r>
    <s v="16M22S20E07"/>
    <n v="777.08520249999992"/>
    <n v="352.47963117237998"/>
    <x v="2"/>
  </r>
  <r>
    <s v="16M22S20E08"/>
    <n v="703.38179459999992"/>
    <n v="319.04835497620314"/>
    <x v="2"/>
  </r>
  <r>
    <s v="16M22S20E09"/>
    <n v="7874.0395739200003"/>
    <n v="3571.6013584135208"/>
    <x v="2"/>
  </r>
  <r>
    <s v="16M22S20E10"/>
    <n v="7944.5522367999993"/>
    <n v="3603.5853381945853"/>
    <x v="2"/>
  </r>
  <r>
    <s v="16M22S20E11"/>
    <n v="8182.5710519399972"/>
    <n v="3711.5487685915673"/>
    <x v="2"/>
  </r>
  <r>
    <s v="16M22S20E12"/>
    <n v="7269.8574744999996"/>
    <n v="3297.5491915734037"/>
    <x v="2"/>
  </r>
  <r>
    <s v="16M22S20E13"/>
    <n v="6581.8057924300001"/>
    <n v="2985.4544529999084"/>
    <x v="2"/>
  </r>
  <r>
    <s v="16M22S20E14"/>
    <n v="6525.254314060001"/>
    <n v="2959.8031548231038"/>
    <x v="2"/>
  </r>
  <r>
    <s v="16M22S20E15"/>
    <n v="5048.538745060001"/>
    <n v="2289.976786449256"/>
    <x v="2"/>
  </r>
  <r>
    <s v="16M22S20E16"/>
    <n v="5126.6624007"/>
    <n v="2325.4130516583145"/>
    <x v="2"/>
  </r>
  <r>
    <s v="16M22S20E17"/>
    <n v="734.44095010000001"/>
    <n v="333.13653943775921"/>
    <x v="2"/>
  </r>
  <r>
    <s v="16M22S20E18"/>
    <n v="769.30659500000002"/>
    <n v="348.95131703924"/>
    <x v="2"/>
  </r>
  <r>
    <s v="16M22S20E19"/>
    <n v="756.3974912000001"/>
    <n v="343.09585082839044"/>
    <x v="2"/>
  </r>
  <r>
    <s v="16M22S20E20"/>
    <n v="758.99032790000001"/>
    <n v="344.27194081281681"/>
    <x v="2"/>
  </r>
  <r>
    <s v="16M22S20E21"/>
    <n v="35357.780625599989"/>
    <n v="16038.00642952715"/>
    <x v="2"/>
  </r>
  <r>
    <s v="16M22S20E22"/>
    <n v="2269.976217200001"/>
    <n v="1029.6430523121828"/>
    <x v="2"/>
  </r>
  <r>
    <s v="16M22S20E23"/>
    <n v="1314.2978755999998"/>
    <n v="596.15500198915504"/>
    <x v="2"/>
  </r>
  <r>
    <s v="16M22S20E24"/>
    <n v="2653.6171855000011"/>
    <n v="1203.6595264053165"/>
    <x v="2"/>
  </r>
  <r>
    <s v="16M22S20E25"/>
    <n v="23386.175992739991"/>
    <n v="10607.782340898917"/>
    <x v="2"/>
  </r>
  <r>
    <s v="16M22S20E26"/>
    <n v="5395.1909864400013"/>
    <n v="2447.2154699212929"/>
    <x v="2"/>
  </r>
  <r>
    <s v="16M22S20E27"/>
    <n v="20125.536046680001"/>
    <n v="9128.7821464856752"/>
    <x v="2"/>
  </r>
  <r>
    <s v="16M22S20E28"/>
    <n v="26467.72411336"/>
    <n v="12005.54791602719"/>
    <x v="2"/>
  </r>
  <r>
    <s v="16M22S20E29"/>
    <n v="771.89943169999992"/>
    <n v="350.12740702366636"/>
    <x v="2"/>
  </r>
  <r>
    <s v="16M22S20E32"/>
    <n v="368.51689340000001"/>
    <n v="167.15631471109282"/>
    <x v="2"/>
  </r>
  <r>
    <s v="16M22S20E33"/>
    <n v="24777.154318180001"/>
    <n v="11238.718981491902"/>
    <x v="2"/>
  </r>
  <r>
    <s v="16M22S20E34"/>
    <n v="4202.8804680900002"/>
    <n v="1906.3929572818793"/>
    <x v="2"/>
  </r>
  <r>
    <s v="16M22S20E35"/>
    <n v="493.06777199999999"/>
    <n v="223.65159683702399"/>
    <x v="2"/>
  </r>
  <r>
    <s v="16M22S20E36"/>
    <n v="502.88869799999998"/>
    <n v="228.10629030321599"/>
    <x v="2"/>
  </r>
  <r>
    <s v="16M22S21E01"/>
    <n v="3541.7409766000005"/>
    <n v="1606.5053730579475"/>
    <x v="2"/>
  </r>
  <r>
    <s v="16M22S21E02"/>
    <n v="3567.669069"/>
    <n v="1618.266148345848"/>
    <x v="2"/>
  </r>
  <r>
    <s v="16M22S21E03"/>
    <n v="2695.2609597000001"/>
    <n v="1222.5488092322423"/>
    <x v="2"/>
  </r>
  <r>
    <s v="16M22S21E04"/>
    <n v="3798.9263464000001"/>
    <n v="1723.1625993162688"/>
    <x v="2"/>
  </r>
  <r>
    <s v="16M22S21E05"/>
    <n v="3927.0887864000001"/>
    <n v="1781.2960568007488"/>
    <x v="2"/>
  </r>
  <r>
    <s v="16M22S21E06"/>
    <n v="4374.8346224999996"/>
    <n v="1984.3899860890199"/>
    <x v="2"/>
  </r>
  <r>
    <s v="16M22S21E07"/>
    <n v="5412.1626619000017"/>
    <n v="2454.9136861365455"/>
    <x v="2"/>
  </r>
  <r>
    <s v="16M22S21E08"/>
    <n v="4436.4699780000001"/>
    <n v="2012.347290260976"/>
    <x v="2"/>
  </r>
  <r>
    <s v="16M22S21E09"/>
    <n v="4212.8860884000014"/>
    <n v="1910.9314266095334"/>
    <x v="2"/>
  </r>
  <r>
    <s v="16M22S21E10"/>
    <n v="34385.182940130006"/>
    <n v="15596.843900179449"/>
    <x v="2"/>
  </r>
  <r>
    <s v="16M22S21E11"/>
    <n v="40121.428995280025"/>
    <n v="18198.759220827058"/>
    <x v="2"/>
  </r>
  <r>
    <s v="16M22S21E12"/>
    <n v="39964.69442426"/>
    <n v="18127.665673288942"/>
    <x v="2"/>
  </r>
  <r>
    <s v="16M22S21E13"/>
    <n v="41034.950283579987"/>
    <n v="18613.125169029612"/>
    <x v="2"/>
  </r>
  <r>
    <s v="16M22S21E14"/>
    <n v="41422.077195659993"/>
    <n v="18788.722839333808"/>
    <x v="2"/>
  </r>
  <r>
    <s v="16M22S21E15"/>
    <n v="34065.701732319998"/>
    <n v="15451.929780166492"/>
    <x v="2"/>
  </r>
  <r>
    <s v="16M22S21E16"/>
    <n v="6517.9720228799979"/>
    <n v="2956.4999658021839"/>
    <x v="2"/>
  </r>
  <r>
    <s v="16M22S21E17"/>
    <n v="5770.2340766000016"/>
    <n v="2617.332015273148"/>
    <x v="2"/>
  </r>
  <r>
    <s v="16M22S21E18"/>
    <n v="4597.2646248999999"/>
    <n v="2085.2824557376407"/>
    <x v="2"/>
  </r>
  <r>
    <s v="16M22S21E19"/>
    <n v="4022.3546382000004"/>
    <n v="1824.5078850504146"/>
    <x v="2"/>
  </r>
  <r>
    <s v="16M22S21E20"/>
    <n v="3103.0553739000002"/>
    <n v="1407.5210931580489"/>
    <x v="2"/>
  </r>
  <r>
    <s v="16M22S21E21"/>
    <n v="5417.3999980199978"/>
    <n v="2457.2892999018868"/>
    <x v="2"/>
  </r>
  <r>
    <s v="16M22S21E22"/>
    <n v="36925.827558459998"/>
    <n v="16749.259973896988"/>
    <x v="2"/>
  </r>
  <r>
    <s v="16M22S21E23"/>
    <n v="41692.251661149989"/>
    <n v="18911.271815484346"/>
    <x v="2"/>
  </r>
  <r>
    <s v="16M22S21E24"/>
    <n v="41648.447581099994"/>
    <n v="18891.402635206308"/>
    <x v="2"/>
  </r>
  <r>
    <s v="16M22S21E25"/>
    <n v="3611.4787990000004"/>
    <n v="1638.1378913960082"/>
    <x v="2"/>
  </r>
  <r>
    <s v="16M22S21E26"/>
    <n v="3325.5951574000001"/>
    <n v="1508.4633586353807"/>
    <x v="2"/>
  </r>
  <r>
    <s v="16M22S21E27"/>
    <n v="3010.9484784000001"/>
    <n v="1365.7421422144128"/>
    <x v="2"/>
  </r>
  <r>
    <s v="16M22S21E28"/>
    <n v="6652.3323702999969"/>
    <n v="3017.4447445091164"/>
    <x v="2"/>
  </r>
  <r>
    <s v="16M22S21E29"/>
    <n v="24538.287968500001"/>
    <n v="11130.371116207853"/>
    <x v="2"/>
  </r>
  <r>
    <s v="16M22S21E30"/>
    <n v="28024.104170969993"/>
    <n v="12711.509459118621"/>
    <x v="2"/>
  </r>
  <r>
    <s v="16M22S21E31"/>
    <n v="5480.1198369399981"/>
    <n v="2485.7385170772877"/>
    <x v="2"/>
  </r>
  <r>
    <s v="16M22S21E32"/>
    <n v="5759.2730058000006"/>
    <n v="2612.3601612468337"/>
    <x v="2"/>
  </r>
  <r>
    <s v="16M22S21E33"/>
    <n v="4034.0972283799997"/>
    <n v="1829.8342300153408"/>
    <x v="2"/>
  </r>
  <r>
    <s v="16M22S21E34"/>
    <n v="22096.984746989998"/>
    <n v="10023.015505356687"/>
    <x v="2"/>
  </r>
  <r>
    <s v="16M22S21E35"/>
    <n v="35836.077181360008"/>
    <n v="16254.957920847448"/>
    <x v="2"/>
  </r>
  <r>
    <s v="16M22S21E36"/>
    <n v="44386.681541969992"/>
    <n v="20133.443653985254"/>
    <x v="2"/>
  </r>
  <r>
    <s v="16M22S22E01"/>
    <n v="1235.3841796299998"/>
    <n v="560.36038080673086"/>
    <x v="2"/>
  </r>
  <r>
    <s v="16M22S22E02"/>
    <n v="3355.7565554399998"/>
    <n v="1522.1443274951405"/>
    <x v="2"/>
  </r>
  <r>
    <s v="16M22S22E03"/>
    <n v="3366.846572599999"/>
    <n v="1527.1746705587786"/>
    <x v="2"/>
  </r>
  <r>
    <s v="16M22S22E04"/>
    <n v="3412.4965661000001"/>
    <n v="1547.8811424104313"/>
    <x v="2"/>
  </r>
  <r>
    <s v="16M22S22E05"/>
    <n v="4349.4233215000004"/>
    <n v="1972.8636232458282"/>
    <x v="2"/>
  </r>
  <r>
    <s v="16M22S22E06"/>
    <n v="8713.8375370000031"/>
    <n v="3952.5269960829055"/>
    <x v="2"/>
  </r>
  <r>
    <s v="16M22S22E07"/>
    <n v="4922.7793544200003"/>
    <n v="2232.9333329300766"/>
    <x v="2"/>
  </r>
  <r>
    <s v="16M22S22E08"/>
    <n v="5139.9620648999989"/>
    <n v="2331.4456729421204"/>
    <x v="2"/>
  </r>
  <r>
    <s v="16M22S22E09"/>
    <n v="7373.8824672199999"/>
    <n v="3344.734096071254"/>
    <x v="2"/>
  </r>
  <r>
    <s v="16M22S22E10"/>
    <n v="3756.6764009699991"/>
    <n v="1703.9983620687838"/>
    <x v="2"/>
  </r>
  <r>
    <s v="16M22S22E11"/>
    <n v="771.41686025000001"/>
    <n v="349.90851647451802"/>
    <x v="2"/>
  </r>
  <r>
    <s v="16M22S22E12"/>
    <n v="5229.9323478200022"/>
    <n v="2372.2554735123704"/>
    <x v="2"/>
  </r>
  <r>
    <s v="16M22S22E13"/>
    <n v="2226.2244939999996"/>
    <n v="1009.7976206824478"/>
    <x v="2"/>
  </r>
  <r>
    <s v="16M22S22E14"/>
    <n v="4448.0807862399997"/>
    <n v="2017.613859992174"/>
    <x v="2"/>
  </r>
  <r>
    <s v="16M22S22E15"/>
    <n v="6260.7901238499999"/>
    <n v="2839.8443138573689"/>
    <x v="2"/>
  </r>
  <r>
    <s v="16M22S22E16"/>
    <n v="10293.811586119999"/>
    <n v="4669.1905849713421"/>
    <x v="2"/>
  </r>
  <r>
    <s v="16M22S22E17"/>
    <n v="6054.4061414000007"/>
    <n v="2746.2301904899091"/>
    <x v="2"/>
  </r>
  <r>
    <s v="16M22S22E18"/>
    <n v="4658.5323293999991"/>
    <n v="2113.0729963572044"/>
    <x v="2"/>
  </r>
  <r>
    <s v="16M22S22E19"/>
    <n v="6413.0860264000021"/>
    <n v="2908.9245168868297"/>
    <x v="2"/>
  </r>
  <r>
    <s v="16M22S22E20"/>
    <n v="6795.0911724000025"/>
    <n v="3082.1989950712618"/>
    <x v="2"/>
  </r>
  <r>
    <s v="16M22S22E21"/>
    <n v="1259.051273"/>
    <n v="571.09558502261598"/>
    <x v="2"/>
  </r>
  <r>
    <s v="16M22S22E22"/>
    <n v="5009.0747002999997"/>
    <n v="2272.0762114584772"/>
    <x v="2"/>
  </r>
  <r>
    <s v="16M22S22E23"/>
    <n v="3464.44832873"/>
    <n v="1571.4460463252981"/>
    <x v="2"/>
  </r>
  <r>
    <s v="16M22S22E24"/>
    <n v="448.54667759"/>
    <n v="203.45718458140328"/>
    <x v="2"/>
  </r>
  <r>
    <s v="16M22S22E25"/>
    <n v="6681.0525509199997"/>
    <n v="3030.4719886769044"/>
    <x v="2"/>
  </r>
  <r>
    <s v="16M22S22E26"/>
    <n v="1090.1260665899999"/>
    <n v="494.47246279669122"/>
    <x v="2"/>
  </r>
  <r>
    <s v="16M22S22E27"/>
    <n v="3675.7006561900002"/>
    <n v="1667.2684120425345"/>
    <x v="2"/>
  </r>
  <r>
    <s v="16M22S22E28"/>
    <n v="7534.4841143999984"/>
    <n v="3417.5817184189241"/>
    <x v="2"/>
  </r>
  <r>
    <s v="16M22S22E29"/>
    <n v="7249.2943849199992"/>
    <n v="3288.2219386446322"/>
    <x v="2"/>
  </r>
  <r>
    <s v="16M22S22E30"/>
    <n v="7289.0560624"/>
    <n v="3306.2575174561407"/>
    <x v="2"/>
  </r>
  <r>
    <s v="16M22S22E31"/>
    <n v="4715.5737942000005"/>
    <n v="2138.9465484587668"/>
    <x v="2"/>
  </r>
  <r>
    <s v="16M22S22E32"/>
    <n v="8005.3481691800007"/>
    <n v="3631.1618867546949"/>
    <x v="2"/>
  </r>
  <r>
    <s v="16M22S22E33"/>
    <n v="7007.1410609999994"/>
    <n v="3178.3831281411117"/>
    <x v="2"/>
  </r>
  <r>
    <s v="16M22S22E34"/>
    <n v="3972.1778560099997"/>
    <n v="1801.7480980632877"/>
    <x v="2"/>
  </r>
  <r>
    <s v="16M22S22E35"/>
    <n v="7351.6159875000012"/>
    <n v="3334.6341990021006"/>
    <x v="2"/>
  </r>
  <r>
    <s v="16M22S22E36"/>
    <n v="4344.8207234599995"/>
    <n v="1970.775921595668"/>
    <x v="2"/>
  </r>
  <r>
    <s v="16M23S17E01"/>
    <n v="599.30967706999991"/>
    <n v="271.8420750415354"/>
    <x v="2"/>
  </r>
  <r>
    <s v="16M23S17E02"/>
    <n v="1.3186157599999999"/>
    <n v="0.59811355980991998"/>
    <x v="2"/>
  </r>
  <r>
    <s v="16M23S18E07"/>
    <n v="17.423143639999999"/>
    <n v="7.9029985699548799"/>
    <x v="2"/>
  </r>
  <r>
    <s v="16M23S18E20"/>
    <n v="8.5407580000000003"/>
    <n v="3.874019502736"/>
    <x v="2"/>
  </r>
  <r>
    <s v="16M23S18E28"/>
    <n v="242.79684194000001"/>
    <n v="110.13070512924848"/>
    <x v="2"/>
  </r>
  <r>
    <s v="16M23S19E04"/>
    <n v="10568.216481000001"/>
    <n v="4793.6584500497529"/>
    <x v="2"/>
  </r>
  <r>
    <s v="16M23S19E05"/>
    <n v="2669.8197331400002"/>
    <n v="1211.0088723944389"/>
    <x v="2"/>
  </r>
  <r>
    <s v="16M23S19E09"/>
    <n v="22426.451391319999"/>
    <n v="10172.45893949162"/>
    <x v="2"/>
  </r>
  <r>
    <s v="16M23S19E10"/>
    <n v="6731.8419210800012"/>
    <n v="3053.5096406665198"/>
    <x v="2"/>
  </r>
  <r>
    <s v="16M23S19E13"/>
    <n v="11898.1613435"/>
    <n v="5396.9108001208515"/>
    <x v="2"/>
  </r>
  <r>
    <s v="16M23S19E14"/>
    <n v="41065.107172100019"/>
    <n v="18626.80409240719"/>
    <x v="2"/>
  </r>
  <r>
    <s v="16M23S19E15"/>
    <n v="14900.467658669995"/>
    <n v="6758.7329262314406"/>
    <x v="2"/>
  </r>
  <r>
    <s v="16M23S19E16"/>
    <n v="724.78713075000019"/>
    <n v="328.75764421115406"/>
    <x v="2"/>
  </r>
  <r>
    <s v="16M23S19E22"/>
    <n v="10611.296640639999"/>
    <n v="4813.1992658211784"/>
    <x v="2"/>
  </r>
  <r>
    <s v="16M23S19E23"/>
    <n v="40784.240995260036"/>
    <n v="18499.405441521991"/>
    <x v="2"/>
  </r>
  <r>
    <s v="16M23S19E24"/>
    <n v="24846.900436940003"/>
    <n v="11270.355262992489"/>
    <x v="2"/>
  </r>
  <r>
    <s v="16M23S19E25"/>
    <n v="20241.509042019989"/>
    <n v="9181.3865693879306"/>
    <x v="2"/>
  </r>
  <r>
    <s v="16M23S19E26"/>
    <n v="14715.1078684"/>
    <n v="6674.6552082432927"/>
    <x v="2"/>
  </r>
  <r>
    <s v="16M23S19E27"/>
    <n v="6460.2821647399996"/>
    <n v="2930.3323076687457"/>
    <x v="2"/>
  </r>
  <r>
    <s v="16M23S19E36"/>
    <n v="17870.878864459999"/>
    <n v="8106.0876858881402"/>
    <x v="2"/>
  </r>
  <r>
    <s v="16M23S20E18"/>
    <n v="20524.51047986"/>
    <n v="9309.7537575806564"/>
    <x v="2"/>
  </r>
  <r>
    <s v="16M23S20E19"/>
    <n v="39283.894295900005"/>
    <n v="17818.860181465876"/>
    <x v="2"/>
  </r>
  <r>
    <s v="16M23S20E20"/>
    <n v="43993.600179799992"/>
    <n v="19955.145092755836"/>
    <x v="2"/>
  </r>
  <r>
    <s v="16M23S20E29"/>
    <n v="17816.299138259998"/>
    <n v="8081.3307587216286"/>
    <x v="2"/>
  </r>
  <r>
    <s v="16M23S20E30"/>
    <n v="28461.757971300005"/>
    <n v="12910.025721717911"/>
    <x v="2"/>
  </r>
  <r>
    <s v="16M23S20E31"/>
    <n v="20932.183325039998"/>
    <n v="9494.6708987715429"/>
    <x v="2"/>
  </r>
  <r>
    <s v="16M23S21E01"/>
    <n v="5423.5710415999993"/>
    <n v="2460.0884359014267"/>
    <x v="2"/>
  </r>
  <r>
    <s v="16M23S21E02"/>
    <n v="6339.9221921999988"/>
    <n v="2875.7379870043819"/>
    <x v="2"/>
  </r>
  <r>
    <s v="16M23S21E03"/>
    <n v="6321.3425168000003"/>
    <n v="2867.3103948803459"/>
    <x v="2"/>
  </r>
  <r>
    <s v="16M23S21E04"/>
    <n v="4012.7943725"/>
    <n v="1820.1714250110199"/>
    <x v="2"/>
  </r>
  <r>
    <s v="16M23S22E01"/>
    <n v="4681.49965574"/>
    <n v="2123.4907918464182"/>
    <x v="2"/>
  </r>
  <r>
    <s v="16M23S22E02"/>
    <n v="14.866616740000001"/>
    <n v="6.7433784203300808"/>
    <x v="2"/>
  </r>
  <r>
    <s v="16M23S22E03"/>
    <n v="481.75600648"/>
    <n v="218.52067049127615"/>
    <x v="2"/>
  </r>
  <r>
    <s v="16M23S22E04"/>
    <n v="16.493553500000001"/>
    <n v="7.4813439191720006"/>
    <x v="2"/>
  </r>
  <r>
    <s v="16M23S22E05"/>
    <n v="369.74389923000001"/>
    <n v="167.71287473953416"/>
    <x v="2"/>
  </r>
  <r>
    <s v="16M23S22E06"/>
    <n v="3449.7025623499994"/>
    <n v="1564.7574846614609"/>
    <x v="2"/>
  </r>
  <r>
    <s v="16M23S22E09"/>
    <n v="30374.266849100008"/>
    <n v="13777.52444861697"/>
    <x v="2"/>
  </r>
  <r>
    <s v="16M23S22E10"/>
    <n v="5313.9400967600004"/>
    <n v="2410.3607163695619"/>
    <x v="2"/>
  </r>
  <r>
    <s v="16M23S22E11"/>
    <n v="459.27222527000004"/>
    <n v="208.32220720466987"/>
    <x v="2"/>
  </r>
  <r>
    <s v="16M23S22E12"/>
    <n v="1356.4216127899999"/>
    <n v="615.26199218864167"/>
    <x v="2"/>
  </r>
  <r>
    <s v="16M23S22E13"/>
    <n v="4916.3210055000009"/>
    <n v="2230.0038775267562"/>
    <x v="2"/>
  </r>
  <r>
    <s v="16M23S22E14"/>
    <n v="5977.3296700999999"/>
    <n v="2711.2689197199993"/>
    <x v="2"/>
  </r>
  <r>
    <s v="16M23S22E15"/>
    <n v="5410.9479182799996"/>
    <n v="2454.3626881484615"/>
    <x v="2"/>
  </r>
  <r>
    <s v="16M23S22E16"/>
    <n v="4777.9564123199998"/>
    <n v="2167.2428049770533"/>
    <x v="2"/>
  </r>
  <r>
    <s v="16M23S22E17"/>
    <n v="4312.1957412000002"/>
    <n v="1955.9774906423904"/>
    <x v="2"/>
  </r>
  <r>
    <s v="16M23S22E18"/>
    <n v="37204.273328360003"/>
    <n v="16875.560747557469"/>
    <x v="2"/>
  </r>
  <r>
    <s v="16M23S22E19"/>
    <n v="6945.3101706000025"/>
    <n v="3150.3371309027962"/>
    <x v="2"/>
  </r>
  <r>
    <s v="16M23S22E20"/>
    <n v="19896.488054799996"/>
    <n v="9024.8878097528395"/>
    <x v="2"/>
  </r>
  <r>
    <s v="16M23S22E21"/>
    <n v="38538.924401600001"/>
    <n v="17480.947797170549"/>
    <x v="2"/>
  </r>
  <r>
    <s v="16M23S22E22"/>
    <n v="20121.158347000008"/>
    <n v="9126.7964569324267"/>
    <x v="2"/>
  </r>
  <r>
    <s v="16M23S22E23"/>
    <n v="3561.5332455000002"/>
    <n v="1615.482987892836"/>
    <x v="2"/>
  </r>
  <r>
    <s v="16M23S22E24"/>
    <n v="3771.1459417999999"/>
    <n v="1710.5616300329455"/>
    <x v="2"/>
  </r>
  <r>
    <s v="16M23S22E25"/>
    <n v="16346.851589200001"/>
    <n v="7414.8011060484068"/>
    <x v="2"/>
  </r>
  <r>
    <s v="16M23S22E26"/>
    <n v="16551.343411119997"/>
    <n v="7507.5569605367418"/>
    <x v="2"/>
  </r>
  <r>
    <s v="16M23S22E27"/>
    <n v="18578.208670300002"/>
    <n v="8426.9268271787187"/>
    <x v="2"/>
  </r>
  <r>
    <s v="16M23S22E28"/>
    <n v="21889.312105000005"/>
    <n v="9928.8168563311629"/>
    <x v="2"/>
  </r>
  <r>
    <s v="16M23S22E29"/>
    <n v="20431.458538319999"/>
    <n v="9267.5461413136454"/>
    <x v="2"/>
  </r>
  <r>
    <s v="16M23S22E30"/>
    <n v="6434.2850669800009"/>
    <n v="2918.5402321015927"/>
    <x v="2"/>
  </r>
  <r>
    <s v="16M23S22E31"/>
    <n v="7040.3184922400005"/>
    <n v="3193.4321455321265"/>
    <x v="2"/>
  </r>
  <r>
    <s v="16M23S22E32"/>
    <n v="6202.5098253000006"/>
    <n v="2813.4088366774777"/>
    <x v="2"/>
  </r>
  <r>
    <s v="16M23S22E33"/>
    <n v="22244.193650699995"/>
    <n v="10089.788286408313"/>
    <x v="2"/>
  </r>
  <r>
    <s v="16M23S22E34"/>
    <n v="21541.587964500002"/>
    <n v="9771.091967993485"/>
    <x v="2"/>
  </r>
  <r>
    <s v="16M23S22E35"/>
    <n v="16666.382393719996"/>
    <n v="7559.7377227322404"/>
    <x v="2"/>
  </r>
  <r>
    <s v="16M23S22E36"/>
    <n v="16950.098016879998"/>
    <n v="7688.4288596726319"/>
    <x v="2"/>
  </r>
  <r>
    <s v="16M24S17E25"/>
    <n v="17.495395800000001"/>
    <n v="7.9357715717135999"/>
    <x v="2"/>
  </r>
  <r>
    <s v="16M24S18E12"/>
    <n v="3607.8640073799997"/>
    <n v="1636.4982508355088"/>
    <x v="2"/>
  </r>
  <r>
    <s v="16M24S18E13"/>
    <n v="5111.1200822599994"/>
    <n v="2318.3631803524777"/>
    <x v="2"/>
  </r>
  <r>
    <s v="16M24S18E14"/>
    <n v="511.07359692"/>
    <n v="231.81889497413664"/>
    <x v="2"/>
  </r>
  <r>
    <s v="16M24S18E23"/>
    <n v="15524.863135040001"/>
    <n v="7041.9537191490645"/>
    <x v="2"/>
  </r>
  <r>
    <s v="16M24S18E30"/>
    <n v="1561.8483306000001"/>
    <n v="708.44190797351519"/>
    <x v="2"/>
  </r>
  <r>
    <s v="16M24S19E01"/>
    <n v="17790.715751800002"/>
    <n v="8069.7263392904661"/>
    <x v="2"/>
  </r>
  <r>
    <s v="16M24S19E02"/>
    <n v="9668.230887720003"/>
    <n v="4385.4321848226919"/>
    <x v="2"/>
  </r>
  <r>
    <s v="16M24S19E11"/>
    <n v="4322.7080467599999"/>
    <n v="1960.745788345962"/>
    <x v="2"/>
  </r>
  <r>
    <s v="16M24S19E12"/>
    <n v="16682.294000260001"/>
    <n v="7566.9551001659338"/>
    <x v="2"/>
  </r>
  <r>
    <s v="16M24S19E13"/>
    <n v="15791.272031099998"/>
    <n v="7162.7946631307104"/>
    <x v="2"/>
  </r>
  <r>
    <s v="16M24S19E14"/>
    <n v="692.03512479999995"/>
    <n v="313.90159632828158"/>
    <x v="2"/>
  </r>
  <r>
    <s v="16M24S19E23"/>
    <n v="8701.3593877799976"/>
    <n v="3946.8670074219044"/>
    <x v="2"/>
  </r>
  <r>
    <s v="16M24S19E24"/>
    <n v="23884.523989419999"/>
    <n v="10833.829005408996"/>
    <x v="2"/>
  </r>
  <r>
    <s v="16M24S19E25"/>
    <n v="14860.76866066"/>
    <n v="6740.7257783260902"/>
    <x v="2"/>
  </r>
  <r>
    <s v="16M24S19E26"/>
    <n v="3405.3124621999996"/>
    <n v="1544.6224903542222"/>
    <x v="2"/>
  </r>
  <r>
    <s v="16M24S19E36"/>
    <n v="11116.924135239999"/>
    <n v="5042.5478523517813"/>
    <x v="2"/>
  </r>
  <r>
    <s v="16M24S20E05"/>
    <n v="16002.831834699999"/>
    <n v="7258.7564975652413"/>
    <x v="2"/>
  </r>
  <r>
    <s v="16M24S20E06"/>
    <n v="22152.114859120004"/>
    <n v="10048.022083177961"/>
    <x v="2"/>
  </r>
  <r>
    <s v="16M24S20E07"/>
    <n v="16855.25693326"/>
    <n v="7645.4097028712695"/>
    <x v="2"/>
  </r>
  <r>
    <s v="16M24S20E08"/>
    <n v="10530.561261720002"/>
    <n v="4776.5783438260996"/>
    <x v="2"/>
  </r>
  <r>
    <s v="16M24S20E31"/>
    <n v="24975.509393179997"/>
    <n v="11328.691256671302"/>
    <x v="2"/>
  </r>
  <r>
    <s v="16M24S20E32"/>
    <n v="32988.754674919997"/>
    <n v="14963.435210506312"/>
    <x v="2"/>
  </r>
  <r>
    <s v="16M24S20E34"/>
    <n v="9617.0153228000036"/>
    <n v="4362.201214299499"/>
    <x v="2"/>
  </r>
  <r>
    <s v="16M24S22E02"/>
    <n v="4818.6326878000018"/>
    <n v="2185.6932381245783"/>
    <x v="2"/>
  </r>
  <r>
    <s v="16M24S22E03"/>
    <n v="33005.94713"/>
    <n v="14971.233570590961"/>
    <x v="2"/>
  </r>
  <r>
    <s v="16M24S22E04"/>
    <n v="39178.983774099994"/>
    <n v="17771.273608061565"/>
    <x v="2"/>
  </r>
  <r>
    <s v="16M24S22E05"/>
    <n v="30469.849498360003"/>
    <n v="13820.87997366011"/>
    <x v="2"/>
  </r>
  <r>
    <s v="16M24S22E06"/>
    <n v="21813.799762459999"/>
    <n v="9894.5650618537566"/>
    <x v="2"/>
  </r>
  <r>
    <s v="16M24S22E07"/>
    <n v="3995.5839630299997"/>
    <n v="1812.3649209587036"/>
    <x v="2"/>
  </r>
  <r>
    <s v="16M24S22E08"/>
    <n v="3828.3768198399998"/>
    <n v="1736.5210984648652"/>
    <x v="2"/>
  </r>
  <r>
    <s v="16M24S22E09"/>
    <n v="3368.28792604"/>
    <n v="1527.8284569483358"/>
    <x v="2"/>
  </r>
  <r>
    <s v="16M24S22E10"/>
    <n v="427.62931350000002"/>
    <n v="193.96923556909201"/>
    <x v="2"/>
  </r>
  <r>
    <s v="16M24S22E12"/>
    <n v="18.753360439999998"/>
    <n v="8.5063742687004797"/>
    <x v="2"/>
  </r>
  <r>
    <s v="16M24S22E13"/>
    <n v="150.91650349999998"/>
    <n v="68.454518655571988"/>
    <x v="2"/>
  </r>
  <r>
    <s v="16M24S22E23"/>
    <n v="281.84762180000001"/>
    <n v="127.84382646750561"/>
    <x v="2"/>
  </r>
  <r>
    <s v="16M24S22E24"/>
    <n v="1632.0509259"/>
    <n v="740.2852435808328"/>
    <x v="2"/>
  </r>
  <r>
    <s v="16M24S22E25"/>
    <n v="443.79381180000001"/>
    <n v="201.3013226819856"/>
    <x v="2"/>
  </r>
  <r>
    <s v="16M24S22E26"/>
    <n v="1069.1218773000001"/>
    <n v="484.94513056826162"/>
    <x v="2"/>
  </r>
  <r>
    <s v="16M24S22E27"/>
    <n v="617.94721230000005"/>
    <n v="280.29591192158159"/>
    <x v="2"/>
  </r>
  <r>
    <s v="16M24S22E32"/>
    <n v="498.42197859999999"/>
    <n v="226.0802221171312"/>
    <x v="2"/>
  </r>
  <r>
    <s v="16M24S22E33"/>
    <n v="1350.7100747"/>
    <n v="612.67128420332233"/>
    <x v="2"/>
  </r>
  <r>
    <s v="16M24S22E34"/>
    <n v="1788.8624488999999"/>
    <n v="811.41369592144872"/>
    <x v="2"/>
  </r>
  <r>
    <s v="16M24S22E35"/>
    <n v="1535.3400595000001"/>
    <n v="696.41796826872405"/>
    <x v="2"/>
  </r>
  <r>
    <s v="16M24S22E36"/>
    <n v="96.442251900000002"/>
    <n v="43.745433923824798"/>
    <x v="2"/>
  </r>
  <r>
    <s v="20M06S20E36"/>
    <n v="4.8201944000000001"/>
    <n v="2.1864016182847998"/>
    <x v="3"/>
  </r>
  <r>
    <s v="20M07S21E21"/>
    <n v="15.96641676"/>
    <n v="7.2422389110019196"/>
    <x v="3"/>
  </r>
  <r>
    <s v="20M07S23E18"/>
    <n v="0.13619600000000001"/>
    <n v="6.1777416032000002E-2"/>
    <x v="3"/>
  </r>
  <r>
    <s v="20M08S20E05"/>
    <n v="1.7835528"/>
    <n v="0.80900528165759999"/>
    <x v="3"/>
  </r>
  <r>
    <s v="20M08S20E14"/>
    <n v="3.0125200000000001E-2"/>
    <n v="1.3664549718400001E-2"/>
    <x v="3"/>
  </r>
  <r>
    <s v="20M08S20E15"/>
    <n v="0.57746930000000007"/>
    <n v="0.26193545472560004"/>
    <x v="3"/>
  </r>
  <r>
    <s v="20M08S20E24"/>
    <n v="1.75E-3"/>
    <n v="7.9378599999999999E-4"/>
    <x v="3"/>
  </r>
  <r>
    <s v="20M09S14E25"/>
    <n v="751.70550721000018"/>
    <n v="340.9676044263984"/>
    <x v="3"/>
  </r>
  <r>
    <s v="20M09S14E26"/>
    <n v="2452.0551015000005"/>
    <n v="1112.2325775995882"/>
    <x v="3"/>
  </r>
  <r>
    <s v="20M09S14E33"/>
    <n v="28.223292800000003"/>
    <n v="12.801859827737601"/>
    <x v="3"/>
  </r>
  <r>
    <s v="20M09S14E34"/>
    <n v="12878.996690230002"/>
    <n v="5841.809866714807"/>
    <x v="3"/>
  </r>
  <r>
    <s v="20M09S14E35"/>
    <n v="19102.824839669986"/>
    <n v="8664.8885246755872"/>
    <x v="3"/>
  </r>
  <r>
    <s v="20M09S14E36"/>
    <n v="10169.655419820001"/>
    <n v="4612.8743411869937"/>
    <x v="3"/>
  </r>
  <r>
    <s v="20M09S15E13"/>
    <n v="1153.0117984999997"/>
    <n v="522.99692770521187"/>
    <x v="3"/>
  </r>
  <r>
    <s v="20M09S15E14"/>
    <n v="506.60212641999982"/>
    <n v="229.79067172710054"/>
    <x v="3"/>
  </r>
  <r>
    <s v="20M09S15E21"/>
    <n v="1547.5714896700001"/>
    <n v="701.9660471423947"/>
    <x v="3"/>
  </r>
  <r>
    <s v="20M09S15E22"/>
    <n v="15215.976154720003"/>
    <n v="6901.8450559717558"/>
    <x v="3"/>
  </r>
  <r>
    <s v="20M09S15E23"/>
    <n v="2099.9804005100009"/>
    <n v="952.53430982813234"/>
    <x v="3"/>
  </r>
  <r>
    <s v="20M09S15E24"/>
    <n v="1809.3543127999999"/>
    <n v="820.70864145157759"/>
    <x v="3"/>
  </r>
  <r>
    <s v="20M09S15E25"/>
    <n v="12075.530075899997"/>
    <n v="5477.3638381876308"/>
    <x v="3"/>
  </r>
  <r>
    <s v="20M09S15E26"/>
    <n v="6528.5740392299995"/>
    <n v="2961.3089556024138"/>
    <x v="3"/>
  </r>
  <r>
    <s v="20M09S15E27"/>
    <n v="15397.996095740004"/>
    <n v="6984.4078450588995"/>
    <x v="3"/>
  </r>
  <r>
    <s v="20M09S15E28"/>
    <n v="24960.927181069994"/>
    <n v="11322.0768819159"/>
    <x v="3"/>
  </r>
  <r>
    <s v="20M09S15E29"/>
    <n v="3999.6953605399976"/>
    <n v="1814.2298179780587"/>
    <x v="3"/>
  </r>
  <r>
    <s v="20M09S15E30"/>
    <n v="2298.5975299699999"/>
    <n v="1042.6254508141521"/>
    <x v="3"/>
  </r>
  <r>
    <s v="20M09S15E31"/>
    <n v="7164.4107076600021"/>
    <n v="3249.7193817089155"/>
    <x v="3"/>
  </r>
  <r>
    <s v="20M09S15E32"/>
    <n v="17781.681560330002"/>
    <n v="8065.6285023132059"/>
    <x v="3"/>
  </r>
  <r>
    <s v="20M09S15E33"/>
    <n v="24802.779472459999"/>
    <n v="11250.342346472076"/>
    <x v="3"/>
  </r>
  <r>
    <s v="20M09S15E34"/>
    <n v="25482.871147780003"/>
    <n v="11558.826489663827"/>
    <x v="3"/>
  </r>
  <r>
    <s v="20M09S15E35"/>
    <n v="2940.1015302099995"/>
    <n v="1333.6065332910141"/>
    <x v="3"/>
  </r>
  <r>
    <s v="20M09S15E36"/>
    <n v="18359.337117149993"/>
    <n v="8327.6484416422991"/>
    <x v="3"/>
  </r>
  <r>
    <s v="20M09S16E09"/>
    <n v="25794.13599785"/>
    <n v="11700.013735536777"/>
    <x v="3"/>
  </r>
  <r>
    <s v="20M09S16E10"/>
    <n v="4362.5890523400003"/>
    <n v="1978.8354934290055"/>
    <x v="3"/>
  </r>
  <r>
    <s v="20M09S16E11"/>
    <n v="266.66935943999999"/>
    <n v="120.95908808710847"/>
    <x v="3"/>
  </r>
  <r>
    <s v="20M09S16E12"/>
    <n v="221.25472737999996"/>
    <n v="100.35937430174894"/>
    <x v="3"/>
  </r>
  <r>
    <s v="20M09S16E13"/>
    <n v="1351.8092243700003"/>
    <n v="613.16984970043711"/>
    <x v="3"/>
  </r>
  <r>
    <s v="20M09S16E14"/>
    <n v="929.56769732000009"/>
    <n v="421.64447096277348"/>
    <x v="3"/>
  </r>
  <r>
    <s v="20M09S16E15"/>
    <n v="32869.759951329994"/>
    <n v="14909.460155843675"/>
    <x v="3"/>
  </r>
  <r>
    <s v="20M09S16E16"/>
    <n v="18753.732859080006"/>
    <n v="8506.5431950158181"/>
    <x v="3"/>
  </r>
  <r>
    <s v="20M09S16E17"/>
    <n v="3812.3145442199984"/>
    <n v="1729.2353787418374"/>
    <x v="3"/>
  </r>
  <r>
    <s v="20M09S16E18"/>
    <n v="5630.8445331200001"/>
    <n v="2554.1060334669669"/>
    <x v="3"/>
  </r>
  <r>
    <s v="20M09S16E19"/>
    <n v="3465.6247419999995"/>
    <n v="1571.9796579732638"/>
    <x v="3"/>
  </r>
  <r>
    <s v="20M09S16E20"/>
    <n v="6949.9396778800019"/>
    <n v="3152.4370383689457"/>
    <x v="3"/>
  </r>
  <r>
    <s v="20M09S16E21"/>
    <n v="7093.9099573300009"/>
    <n v="3217.7408053652298"/>
    <x v="3"/>
  </r>
  <r>
    <s v="20M09S16E22"/>
    <n v="11106.231798560008"/>
    <n v="5037.6978939724313"/>
    <x v="3"/>
  </r>
  <r>
    <s v="20M09S16E23"/>
    <n v="1002.0701574999998"/>
    <n v="454.53100688073994"/>
    <x v="3"/>
  </r>
  <r>
    <s v="20M09S16E24"/>
    <n v="1201.2588140999999"/>
    <n v="544.88138800524712"/>
    <x v="3"/>
  </r>
  <r>
    <s v="20M09S16E25"/>
    <n v="3891.1581414999987"/>
    <n v="1764.9982037192674"/>
    <x v="3"/>
  </r>
  <r>
    <s v="20M09S16E26"/>
    <n v="17657.32077342"/>
    <n v="8009.2194442571245"/>
    <x v="3"/>
  </r>
  <r>
    <s v="20M09S16E27"/>
    <n v="19395.613111480005"/>
    <n v="8797.6949424624381"/>
    <x v="3"/>
  </r>
  <r>
    <s v="20M09S16E29"/>
    <n v="0.86533389000000005"/>
    <n v="0.39250852983288004"/>
    <x v="3"/>
  </r>
  <r>
    <s v="20M09S16E31"/>
    <n v="1013.3620681600001"/>
    <n v="459.6529272208308"/>
    <x v="3"/>
  </r>
  <r>
    <s v="20M09S16E32"/>
    <n v="488.13070920000007"/>
    <n v="221.41218464744642"/>
    <x v="3"/>
  </r>
  <r>
    <s v="20M09S16E33"/>
    <n v="717.98223562000021"/>
    <n v="325.67099821934715"/>
    <x v="3"/>
  </r>
  <r>
    <s v="20M09S16E34"/>
    <n v="4778.1089038999989"/>
    <n v="2167.3119739378085"/>
    <x v="3"/>
  </r>
  <r>
    <s v="20M09S16E35"/>
    <n v="11314.653226219996"/>
    <n v="5132.2361861875806"/>
    <x v="3"/>
  </r>
  <r>
    <s v="20M09S16E36"/>
    <n v="18475.999496479995"/>
    <n v="8380.5655636073534"/>
    <x v="3"/>
  </r>
  <r>
    <s v="20M09S17E01"/>
    <n v="485.46001430000001"/>
    <n v="220.20077880636561"/>
    <x v="3"/>
  </r>
  <r>
    <s v="20M09S17E08"/>
    <n v="266.09016781999998"/>
    <n v="120.69637140180943"/>
    <x v="3"/>
  </r>
  <r>
    <s v="20M09S17E09"/>
    <n v="1350.0446912099999"/>
    <n v="612.36947157532632"/>
    <x v="3"/>
  </r>
  <r>
    <s v="20M09S17E10"/>
    <n v="991.99249919999988"/>
    <n v="449.95986169712637"/>
    <x v="3"/>
  </r>
  <r>
    <s v="20M09S17E11"/>
    <n v="1728.7908191999998"/>
    <n v="784.16568526256629"/>
    <x v="3"/>
  </r>
  <r>
    <s v="20M09S17E12"/>
    <n v="332.09511040000001"/>
    <n v="150.63568531655682"/>
    <x v="3"/>
  </r>
  <r>
    <s v="20M09S17E15"/>
    <n v="560.46534280000003"/>
    <n v="254.22259577133761"/>
    <x v="3"/>
  </r>
  <r>
    <s v="20M09S17E16"/>
    <n v="8367.3507600200028"/>
    <n v="3795.363365938993"/>
    <x v="3"/>
  </r>
  <r>
    <s v="20M09S17E17"/>
    <n v="3098.7814663100007"/>
    <n v="1405.5824828664859"/>
    <x v="3"/>
  </r>
  <r>
    <s v="20M09S17E18"/>
    <n v="46.825746600000002"/>
    <n v="21.239784051787201"/>
    <x v="3"/>
  </r>
  <r>
    <s v="20M09S17E19"/>
    <n v="3980.8691863800013"/>
    <n v="1805.6904159884775"/>
    <x v="3"/>
  </r>
  <r>
    <s v="20M09S17E20"/>
    <n v="1602.5643965199999"/>
    <n v="726.91038974629976"/>
    <x v="3"/>
  </r>
  <r>
    <s v="20M09S17E21"/>
    <n v="1692.4595359999998"/>
    <n v="767.68610585331191"/>
    <x v="3"/>
  </r>
  <r>
    <s v="20M09S17E26"/>
    <n v="1105.58749605"/>
    <n v="501.48564350831163"/>
    <x v="3"/>
  </r>
  <r>
    <s v="20M09S17E27"/>
    <n v="1495.5116301"/>
    <n v="678.35211132031918"/>
    <x v="3"/>
  </r>
  <r>
    <s v="20M09S17E28"/>
    <n v="3160.9440775000007"/>
    <n v="1433.7789460013803"/>
    <x v="3"/>
  </r>
  <r>
    <s v="20M09S17E29"/>
    <n v="4331.6770022199998"/>
    <n v="1964.8140347909741"/>
    <x v="3"/>
  </r>
  <r>
    <s v="20M09S17E30"/>
    <n v="3463.9167066000005"/>
    <n v="1571.2049067801074"/>
    <x v="3"/>
  </r>
  <r>
    <s v="20M09S17E31"/>
    <n v="6350.0924929700004"/>
    <n v="2880.3511540712484"/>
    <x v="3"/>
  </r>
  <r>
    <s v="20M09S17E32"/>
    <n v="3181.7212541000004"/>
    <n v="1443.2033070897273"/>
    <x v="3"/>
  </r>
  <r>
    <s v="20M09S17E33"/>
    <n v="3119.9714785399997"/>
    <n v="1415.1941028939154"/>
    <x v="3"/>
  </r>
  <r>
    <s v="20M09S17E34"/>
    <n v="992.27066265000008"/>
    <n v="450.08603441273885"/>
    <x v="3"/>
  </r>
  <r>
    <s v="20M09S17E35"/>
    <n v="624.16676490000009"/>
    <n v="283.11705122452082"/>
    <x v="3"/>
  </r>
  <r>
    <s v="20M09S17E36"/>
    <n v="1817.8580988199999"/>
    <n v="824.56589075996135"/>
    <x v="3"/>
  </r>
  <r>
    <s v="20M09S18E18"/>
    <n v="8929.5087743599961"/>
    <n v="4050.3537439794991"/>
    <x v="3"/>
  </r>
  <r>
    <s v="20M09S18E19"/>
    <n v="6953.248055439999"/>
    <n v="3153.93769196314"/>
    <x v="3"/>
  </r>
  <r>
    <s v="20M09S18E31"/>
    <n v="1443.2765177999997"/>
    <n v="654.65868226193743"/>
    <x v="3"/>
  </r>
  <r>
    <s v="20M10S13E11"/>
    <n v="213.88725046000002"/>
    <n v="97.017545710652328"/>
    <x v="3"/>
  </r>
  <r>
    <s v="20M10S13E12"/>
    <n v="6484.5746986800004"/>
    <n v="2941.3512067236588"/>
    <x v="3"/>
  </r>
  <r>
    <s v="20M10S13E13"/>
    <n v="1320.8046775099999"/>
    <n v="599.10643528111586"/>
    <x v="3"/>
  </r>
  <r>
    <s v="20M10S13E14"/>
    <n v="22.540127680000001"/>
    <n v="10.22402159462656"/>
    <x v="3"/>
  </r>
  <r>
    <s v="20M10S13E22"/>
    <n v="594.42135619999999"/>
    <n v="269.62477180147039"/>
    <x v="3"/>
  </r>
  <r>
    <s v="20M10S13E23"/>
    <n v="716.65075385"/>
    <n v="325.0670487403292"/>
    <x v="3"/>
  </r>
  <r>
    <s v="20M10S13E24"/>
    <n v="9000.2652340200038"/>
    <n v="4082.4483080296013"/>
    <x v="3"/>
  </r>
  <r>
    <s v="20M10S13E25"/>
    <n v="472.99918178000001"/>
    <n v="214.54864486195376"/>
    <x v="3"/>
  </r>
  <r>
    <s v="20M10S13E26"/>
    <n v="131.19311529999999"/>
    <n v="59.508147555157592"/>
    <x v="3"/>
  </r>
  <r>
    <s v="20M10S13E27"/>
    <n v="6312.4548818000021"/>
    <n v="2863.2790347454265"/>
    <x v="3"/>
  </r>
  <r>
    <s v="20M10S13E34"/>
    <n v="3339.3442118999997"/>
    <n v="1514.6998197641446"/>
    <x v="3"/>
  </r>
  <r>
    <s v="20M10S13E35"/>
    <n v="3215.6432395400002"/>
    <n v="1458.5900483094279"/>
    <x v="3"/>
  </r>
  <r>
    <s v="20M10S13E36"/>
    <n v="779.35929126000019"/>
    <n v="353.511139641206"/>
    <x v="3"/>
  </r>
  <r>
    <s v="20M10S14E01"/>
    <n v="17193.736969019996"/>
    <n v="7798.9415392517176"/>
    <x v="3"/>
  </r>
  <r>
    <s v="20M10S14E02"/>
    <n v="25950.728507590004"/>
    <n v="11771.042845214764"/>
    <x v="3"/>
  </r>
  <r>
    <s v="20M10S14E03"/>
    <n v="8028.4040571800006"/>
    <n v="3641.6198531043906"/>
    <x v="3"/>
  </r>
  <r>
    <s v="20M10S14E04"/>
    <n v="3863.3737349400003"/>
    <n v="1752.3954191789046"/>
    <x v="3"/>
  </r>
  <r>
    <s v="20M10S14E05"/>
    <n v="1468.9647892200001"/>
    <n v="666.31067667187824"/>
    <x v="3"/>
  </r>
  <r>
    <s v="20M10S14E06"/>
    <n v="19793.67986457999"/>
    <n v="8978.2548371345674"/>
    <x v="3"/>
  </r>
  <r>
    <s v="20M10S14E07"/>
    <n v="66970.923545099999"/>
    <n v="30377.475152668998"/>
    <x v="3"/>
  </r>
  <r>
    <s v="20M10S14E08"/>
    <n v="1614.7318890199999"/>
    <n v="732.42946700435982"/>
    <x v="3"/>
  </r>
  <r>
    <s v="20M10S14E09"/>
    <n v="2395.8152768400009"/>
    <n v="1086.7226430524097"/>
    <x v="3"/>
  </r>
  <r>
    <s v="20M10S14E10"/>
    <n v="7558.2078654999996"/>
    <n v="3428.342622127876"/>
    <x v="3"/>
  </r>
  <r>
    <s v="20M10S14E11"/>
    <n v="1498.37004136"/>
    <n v="679.64866380056515"/>
    <x v="3"/>
  </r>
  <r>
    <s v="20M10S14E12"/>
    <n v="18905.946281800014"/>
    <n v="8575.5859858542317"/>
    <x v="3"/>
  </r>
  <r>
    <s v="20M10S14E13"/>
    <n v="10997.470617839996"/>
    <n v="4988.3646924872792"/>
    <x v="3"/>
  </r>
  <r>
    <s v="20M10S14E14"/>
    <n v="23373.812309369998"/>
    <n v="10602.174273031756"/>
    <x v="3"/>
  </r>
  <r>
    <s v="20M10S14E15"/>
    <n v="31365.175258599993"/>
    <n v="14226.992575898888"/>
    <x v="3"/>
  </r>
  <r>
    <s v="20M10S14E16"/>
    <n v="3750.1102307899992"/>
    <n v="1701.0199998044973"/>
    <x v="3"/>
  </r>
  <r>
    <s v="20M10S14E17"/>
    <n v="932.56552478000026"/>
    <n v="423.00426151600988"/>
    <x v="3"/>
  </r>
  <r>
    <s v="20M10S14E18"/>
    <n v="999.57789418999994"/>
    <n v="453.40053618143043"/>
    <x v="3"/>
  </r>
  <r>
    <s v="20M10S14E19"/>
    <n v="686.07165473999999"/>
    <n v="311.19661401682606"/>
    <x v="3"/>
  </r>
  <r>
    <s v="20M10S14E20"/>
    <n v="19761.468094780001"/>
    <n v="8963.6438360474494"/>
    <x v="3"/>
  </r>
  <r>
    <s v="20M10S14E21"/>
    <n v="14336.806764800001"/>
    <n v="6503.060854059162"/>
    <x v="3"/>
  </r>
  <r>
    <s v="20M10S14E22"/>
    <n v="5475.5789044900039"/>
    <n v="2483.67878644543"/>
    <x v="3"/>
  </r>
  <r>
    <s v="20M10S14E23"/>
    <n v="11436.397909430005"/>
    <n v="5187.4586005341744"/>
    <x v="3"/>
  </r>
  <r>
    <s v="20M10S14E24"/>
    <n v="11974.134946010001"/>
    <n v="5431.3718184305681"/>
    <x v="3"/>
  </r>
  <r>
    <s v="20M10S14E25"/>
    <n v="20193.306669560003"/>
    <n v="9159.5223588590616"/>
    <x v="3"/>
  </r>
  <r>
    <s v="20M10S14E26"/>
    <n v="34808.368734869997"/>
    <n v="15788.797591187151"/>
    <x v="3"/>
  </r>
  <r>
    <s v="20M10S14E27"/>
    <n v="44988.470039560008"/>
    <n v="20406.410102184102"/>
    <x v="3"/>
  </r>
  <r>
    <s v="20M10S14E28"/>
    <n v="28007.72280594"/>
    <n v="12704.079002991937"/>
    <x v="3"/>
  </r>
  <r>
    <s v="20M10S14E29"/>
    <n v="35627.901124099997"/>
    <n v="16160.530926682766"/>
    <x v="3"/>
  </r>
  <r>
    <s v="20M10S14E30"/>
    <n v="2531.2250834099996"/>
    <n v="1148.1434480341086"/>
    <x v="3"/>
  </r>
  <r>
    <s v="20M10S14E31"/>
    <n v="1362.1909033899999"/>
    <n v="617.87889625047683"/>
    <x v="3"/>
  </r>
  <r>
    <s v="20M10S14E32"/>
    <n v="26845.257585319989"/>
    <n v="12176.794078640463"/>
    <x v="3"/>
  </r>
  <r>
    <s v="20M10S14E33"/>
    <n v="20210.359204190001"/>
    <n v="9167.2572521469501"/>
    <x v="3"/>
  </r>
  <r>
    <s v="20M10S14E34"/>
    <n v="13504.32793166"/>
    <n v="6125.4551151775231"/>
    <x v="3"/>
  </r>
  <r>
    <s v="20M10S14E35"/>
    <n v="7622.4963133100027"/>
    <n v="3457.5033477469105"/>
    <x v="3"/>
  </r>
  <r>
    <s v="20M10S14E36"/>
    <n v="1350.6266802"/>
    <n v="612.63345712527837"/>
    <x v="3"/>
  </r>
  <r>
    <s v="20M10S15E01"/>
    <n v="4805.6744361400015"/>
    <n v="2179.8154788376155"/>
    <x v="3"/>
  </r>
  <r>
    <s v="20M10S15E02"/>
    <n v="4856.9093262100005"/>
    <n v="2203.0552150942467"/>
    <x v="3"/>
  </r>
  <r>
    <s v="20M10S15E03"/>
    <n v="8298.6947496000012"/>
    <n v="3764.2215488605639"/>
    <x v="3"/>
  </r>
  <r>
    <s v="20M10S15E04"/>
    <n v="1.1056617"/>
    <n v="0.50151930182640003"/>
    <x v="3"/>
  </r>
  <r>
    <s v="20M10S15E05"/>
    <n v="32775.810951819993"/>
    <n v="14866.845641257934"/>
    <x v="3"/>
  </r>
  <r>
    <s v="20M10S15E06"/>
    <n v="7559.127447400002"/>
    <n v="3428.7597371210618"/>
    <x v="3"/>
  </r>
  <r>
    <s v="20M10S15E07"/>
    <n v="9575.8874587400005"/>
    <n v="4343.5459441847943"/>
    <x v="3"/>
  </r>
  <r>
    <s v="20M10S15E08"/>
    <n v="1671.9685854000002"/>
    <n v="758.39157458875684"/>
    <x v="3"/>
  </r>
  <r>
    <s v="20M10S15E09"/>
    <n v="8411.1242991300023"/>
    <n v="3815.2186930909761"/>
    <x v="3"/>
  </r>
  <r>
    <s v="20M10S15E10"/>
    <n v="30701.541859800025"/>
    <n v="13925.973775270413"/>
    <x v="3"/>
  </r>
  <r>
    <s v="20M10S15E11"/>
    <n v="13649.327614310007"/>
    <n v="6191.2258112301042"/>
    <x v="3"/>
  </r>
  <r>
    <s v="20M10S15E12"/>
    <n v="14124.715775760005"/>
    <n v="6406.8580781585324"/>
    <x v="3"/>
  </r>
  <r>
    <s v="20M10S15E13"/>
    <n v="15001.332458059995"/>
    <n v="6804.4843923163489"/>
    <x v="3"/>
  </r>
  <r>
    <s v="20M10S15E14"/>
    <n v="14469.620765509999"/>
    <n v="6563.3042222692111"/>
    <x v="3"/>
  </r>
  <r>
    <s v="20M10S15E15"/>
    <n v="13220.019918100001"/>
    <n v="5996.4952746908157"/>
    <x v="3"/>
  </r>
  <r>
    <s v="20M10S15E16"/>
    <n v="1032.0725398800002"/>
    <n v="468.13984750924908"/>
    <x v="3"/>
  </r>
  <r>
    <s v="20M10S15E17"/>
    <n v="1059.3486606999998"/>
    <n v="480.51207770423429"/>
    <x v="3"/>
  </r>
  <r>
    <s v="20M10S15E18"/>
    <n v="5490.5999876999995"/>
    <n v="2490.4922296208183"/>
    <x v="3"/>
  </r>
  <r>
    <s v="20M10S15E19"/>
    <n v="702.83706421999989"/>
    <n v="318.8012696336782"/>
    <x v="3"/>
  </r>
  <r>
    <s v="20M10S15E20"/>
    <n v="23808.100877459998"/>
    <n v="10799.164093208836"/>
    <x v="3"/>
  </r>
  <r>
    <s v="20M10S15E21"/>
    <n v="9716.13343996"/>
    <n v="4407.1603992983364"/>
    <x v="3"/>
  </r>
  <r>
    <s v="20M10S15E22"/>
    <n v="12170.210687930004"/>
    <n v="5520.3102063595461"/>
    <x v="3"/>
  </r>
  <r>
    <s v="20M10S15E23"/>
    <n v="15706.720841409997"/>
    <n v="7124.4429198968428"/>
    <x v="3"/>
  </r>
  <r>
    <s v="20M10S15E24"/>
    <n v="21039.052330930004"/>
    <n v="9543.1458248912022"/>
    <x v="3"/>
  </r>
  <r>
    <s v="20M10S15E25"/>
    <n v="20464.6020957"/>
    <n v="9282.5797937927546"/>
    <x v="3"/>
  </r>
  <r>
    <s v="20M10S15E26"/>
    <n v="13124.619011809993"/>
    <n v="5953.2221868049182"/>
    <x v="3"/>
  </r>
  <r>
    <s v="20M10S15E27"/>
    <n v="5605.3058600200002"/>
    <n v="2542.5218956581921"/>
    <x v="3"/>
  </r>
  <r>
    <s v="20M10S15E28"/>
    <n v="3194.1349375799996"/>
    <n v="1448.834054606787"/>
    <x v="3"/>
  </r>
  <r>
    <s v="20M10S15E29"/>
    <n v="6578.9891993099973"/>
    <n v="2984.1768688934203"/>
    <x v="3"/>
  </r>
  <r>
    <s v="20M10S15E30"/>
    <n v="938.3648126600001"/>
    <n v="425.63477210407478"/>
    <x v="3"/>
  </r>
  <r>
    <s v="20M10S15E31"/>
    <n v="737.32268430000011"/>
    <n v="334.44367101700567"/>
    <x v="3"/>
  </r>
  <r>
    <s v="20M10S15E32"/>
    <n v="5234.7640852600016"/>
    <n v="2374.4471109612546"/>
    <x v="3"/>
  </r>
  <r>
    <s v="20M10S15E33"/>
    <n v="7465.870795249999"/>
    <n v="3386.4592657590374"/>
    <x v="3"/>
  </r>
  <r>
    <s v="20M10S15E34"/>
    <n v="8023.931960640004"/>
    <n v="3639.5913458906207"/>
    <x v="3"/>
  </r>
  <r>
    <s v="20M10S15E35"/>
    <n v="6798.6461613600013"/>
    <n v="3083.8115096236056"/>
    <x v="3"/>
  </r>
  <r>
    <s v="20M10S15E36"/>
    <n v="1457.2070271299999"/>
    <n v="660.97744984995086"/>
    <x v="3"/>
  </r>
  <r>
    <s v="20M10S16E01"/>
    <n v="2464.7188553999995"/>
    <n v="1117.9767550585966"/>
    <x v="3"/>
  </r>
  <r>
    <s v="20M10S16E02"/>
    <n v="5141.2921867000005"/>
    <n v="2332.0490055496266"/>
    <x v="3"/>
  </r>
  <r>
    <s v="20M10S16E03"/>
    <n v="7825.1106946100035"/>
    <n v="3549.4076101895407"/>
    <x v="3"/>
  </r>
  <r>
    <s v="20M10S16E04"/>
    <n v="8499.6786503100011"/>
    <n v="3855.3862383514138"/>
    <x v="3"/>
  </r>
  <r>
    <s v="20M10S16E05"/>
    <n v="4340.6629265500023"/>
    <n v="1968.8899781796686"/>
    <x v="3"/>
  </r>
  <r>
    <s v="20M10S16E06"/>
    <n v="4231.7726957400018"/>
    <n v="1919.498240606099"/>
    <x v="3"/>
  </r>
  <r>
    <s v="20M10S16E07"/>
    <n v="14293.335410540001"/>
    <n v="6483.3425955376606"/>
    <x v="3"/>
  </r>
  <r>
    <s v="20M10S16E08"/>
    <n v="18769.625938040001"/>
    <n v="8513.7521684874391"/>
    <x v="3"/>
  </r>
  <r>
    <s v="20M10S16E09"/>
    <n v="4791.3496677000012"/>
    <n v="2173.3178784713791"/>
    <x v="3"/>
  </r>
  <r>
    <s v="20M10S16E10"/>
    <n v="3655.3292492099999"/>
    <n v="1658.0281048076622"/>
    <x v="3"/>
  </r>
  <r>
    <s v="20M10S16E11"/>
    <n v="2224.65579174"/>
    <n v="1009.0860698869301"/>
    <x v="3"/>
  </r>
  <r>
    <s v="20M10S16E12"/>
    <n v="1889.5937493399999"/>
    <n v="857.1046079506292"/>
    <x v="3"/>
  </r>
  <r>
    <s v="20M10S16E13"/>
    <n v="1260.3198167700002"/>
    <n v="571.6709863283379"/>
    <x v="3"/>
  </r>
  <r>
    <s v="20M10S16E14"/>
    <n v="6513.3448695100005"/>
    <n v="2954.40112605078"/>
    <x v="3"/>
  </r>
  <r>
    <s v="20M10S16E15"/>
    <n v="4474.3088529500019"/>
    <n v="2029.5107012272972"/>
    <x v="3"/>
  </r>
  <r>
    <s v="20M10S16E16"/>
    <n v="3445.0606358400005"/>
    <n v="1562.6519439319375"/>
    <x v="3"/>
  </r>
  <r>
    <s v="20M10S16E17"/>
    <n v="9942.1245025999979"/>
    <n v="4509.668137383338"/>
    <x v="3"/>
  </r>
  <r>
    <s v="20M10S16E18"/>
    <n v="20316.162869369979"/>
    <n v="9215.2489482432666"/>
    <x v="3"/>
  </r>
  <r>
    <s v="20M10S16E19"/>
    <n v="26840.622303079992"/>
    <n v="12174.691551698659"/>
    <x v="3"/>
  </r>
  <r>
    <s v="20M10S16E20"/>
    <n v="16087.304288279998"/>
    <n v="7297.0725267295011"/>
    <x v="3"/>
  </r>
  <r>
    <s v="20M10S16E21"/>
    <n v="4999.3006576999987"/>
    <n v="2267.6427839274579"/>
    <x v="3"/>
  </r>
  <r>
    <s v="20M10S16E22"/>
    <n v="11001.632688990003"/>
    <n v="4990.2525746643532"/>
    <x v="3"/>
  </r>
  <r>
    <s v="20M10S16E23"/>
    <n v="15168.050476469978"/>
    <n v="6880.1063517229704"/>
    <x v="3"/>
  </r>
  <r>
    <s v="20M10S16E24"/>
    <n v="24318.857372980005"/>
    <n v="11030.839153524747"/>
    <x v="3"/>
  </r>
  <r>
    <s v="20M10S16E25"/>
    <n v="2991.2820918499997"/>
    <n v="1356.8216266064251"/>
    <x v="3"/>
  </r>
  <r>
    <s v="20M10S16E26"/>
    <n v="4713.3351337300019"/>
    <n v="2137.9311099788588"/>
    <x v="3"/>
  </r>
  <r>
    <s v="20M10S16E27"/>
    <n v="1787.8025382799999"/>
    <n v="810.93292894350168"/>
    <x v="3"/>
  </r>
  <r>
    <s v="20M10S16E28"/>
    <n v="24856.313172539998"/>
    <n v="11274.624804558764"/>
    <x v="3"/>
  </r>
  <r>
    <s v="20M10S16E29"/>
    <n v="8401.343805819999"/>
    <n v="3810.782339569505"/>
    <x v="3"/>
  </r>
  <r>
    <s v="20M10S16E30"/>
    <n v="16047.20392419999"/>
    <n v="7278.8833223857218"/>
    <x v="3"/>
  </r>
  <r>
    <s v="20M10S16E31"/>
    <n v="5620.8771779399967"/>
    <n v="2549.584920896159"/>
    <x v="3"/>
  </r>
  <r>
    <s v="20M10S16E32"/>
    <n v="12946.863836840002"/>
    <n v="5872.5938614799306"/>
    <x v="3"/>
  </r>
  <r>
    <s v="20M10S16E33"/>
    <n v="17873.883052539997"/>
    <n v="8107.4503615677222"/>
    <x v="3"/>
  </r>
  <r>
    <s v="20M10S16E34"/>
    <n v="7928.9139208500001"/>
    <n v="3596.4919231861932"/>
    <x v="3"/>
  </r>
  <r>
    <s v="20M10S16E35"/>
    <n v="12567.28623249"/>
    <n v="5700.4204967676042"/>
    <x v="3"/>
  </r>
  <r>
    <s v="20M10S16E36"/>
    <n v="6038.0439684600033"/>
    <n v="2738.8084397417097"/>
    <x v="3"/>
  </r>
  <r>
    <s v="20M10S17E01"/>
    <n v="17654.977241140001"/>
    <n v="8008.1564367631754"/>
    <x v="3"/>
  </r>
  <r>
    <s v="20M10S17E02"/>
    <n v="13396.047579300001"/>
    <n v="6076.3400135898455"/>
    <x v="3"/>
  </r>
  <r>
    <s v="20M10S17E03"/>
    <n v="1464.5915105999998"/>
    <n v="664.32699247607513"/>
    <x v="3"/>
  </r>
  <r>
    <s v="20M10S17E04"/>
    <n v="3696.8758268899996"/>
    <n v="1676.8733000706886"/>
    <x v="3"/>
  </r>
  <r>
    <s v="20M10S17E05"/>
    <n v="2527.20812406"/>
    <n v="1146.3213874086234"/>
    <x v="3"/>
  </r>
  <r>
    <s v="20M10S17E06"/>
    <n v="6670.6562365799991"/>
    <n v="3025.7563036627948"/>
    <x v="3"/>
  </r>
  <r>
    <s v="20M10S17E07"/>
    <n v="909.01894779999998"/>
    <n v="412.32372257049758"/>
    <x v="3"/>
  </r>
  <r>
    <s v="20M10S17E08"/>
    <n v="10690.51916786"/>
    <n v="4849.133970387953"/>
    <x v="3"/>
  </r>
  <r>
    <s v="20M10S17E09"/>
    <n v="25901.867676460002"/>
    <n v="11748.879963100846"/>
    <x v="3"/>
  </r>
  <r>
    <s v="20M10S17E10"/>
    <n v="4000.3920197800003"/>
    <n v="1814.5458170360498"/>
    <x v="3"/>
  </r>
  <r>
    <s v="20M10S17E11"/>
    <n v="961.81631826"/>
    <n v="436.27218743218992"/>
    <x v="3"/>
  </r>
  <r>
    <s v="20M10S17E12"/>
    <n v="5062.6118680200007"/>
    <n v="2296.3602424389283"/>
    <x v="3"/>
  </r>
  <r>
    <s v="20M10S17E13"/>
    <n v="4611.3671562400013"/>
    <n v="2091.6792511332146"/>
    <x v="3"/>
  </r>
  <r>
    <s v="20M10S17E14"/>
    <n v="1123.8339230499998"/>
    <n v="509.76207682409552"/>
    <x v="3"/>
  </r>
  <r>
    <s v="20M10S17E15"/>
    <n v="1932.8289976999999"/>
    <n v="876.71577072473838"/>
    <x v="3"/>
  </r>
  <r>
    <s v="20M10S17E16"/>
    <n v="51368.744936050025"/>
    <n v="23300.451753032801"/>
    <x v="3"/>
  </r>
  <r>
    <s v="20M10S17E17"/>
    <n v="65186.1412537"/>
    <n v="29567.912183548291"/>
    <x v="3"/>
  </r>
  <r>
    <s v="20M10S17E18"/>
    <n v="24827.390184860004"/>
    <n v="11261.505568731018"/>
    <x v="3"/>
  </r>
  <r>
    <s v="20M10S17E19"/>
    <n v="539.42925500000001"/>
    <n v="244.68079463396001"/>
    <x v="3"/>
  </r>
  <r>
    <s v="20M10S17E20"/>
    <n v="969.39967683999998"/>
    <n v="439.71193821720925"/>
    <x v="3"/>
  </r>
  <r>
    <s v="20M10S17E21"/>
    <n v="59390.605421889988"/>
    <n v="26939.103494525923"/>
    <x v="3"/>
  </r>
  <r>
    <s v="20M10S17E22"/>
    <n v="3420.0499371500005"/>
    <n v="1551.3072910917431"/>
    <x v="3"/>
  </r>
  <r>
    <s v="20M10S17E23"/>
    <n v="246.43581172000003"/>
    <n v="111.78131270969826"/>
    <x v="3"/>
  </r>
  <r>
    <s v="20M10S17E24"/>
    <n v="3715.6767407800016"/>
    <n v="1685.4012442038825"/>
    <x v="3"/>
  </r>
  <r>
    <s v="20M10S17E25"/>
    <n v="1177.0824439600003"/>
    <n v="533.91517992070442"/>
    <x v="3"/>
  </r>
  <r>
    <s v="20M10S17E26"/>
    <n v="5987.5978407499988"/>
    <n v="2715.9264797814735"/>
    <x v="3"/>
  </r>
  <r>
    <s v="20M10S17E27"/>
    <n v="1925.7871911199991"/>
    <n v="873.52166359450257"/>
    <x v="3"/>
  </r>
  <r>
    <s v="20M10S17E28"/>
    <n v="24421.087366640011"/>
    <n v="11077.209860808976"/>
    <x v="3"/>
  </r>
  <r>
    <s v="20M10S17E29"/>
    <n v="46909.108542519993"/>
    <n v="21277.596362018729"/>
    <x v="3"/>
  </r>
  <r>
    <s v="20M10S17E30"/>
    <n v="1080.8307323000001"/>
    <n v="490.25617352542167"/>
    <x v="3"/>
  </r>
  <r>
    <s v="20M10S17E31"/>
    <n v="10088.213434559993"/>
    <n v="4575.9329082089362"/>
    <x v="3"/>
  </r>
  <r>
    <s v="20M10S17E32"/>
    <n v="6565.2101246399989"/>
    <n v="2977.9267908557063"/>
    <x v="3"/>
  </r>
  <r>
    <s v="20M10S17E33"/>
    <n v="3853.3954544700005"/>
    <n v="1747.8693509839563"/>
    <x v="3"/>
  </r>
  <r>
    <s v="20M10S17E34"/>
    <n v="15129.214481259985"/>
    <n v="6862.4906549836796"/>
    <x v="3"/>
  </r>
  <r>
    <s v="20M10S17E35"/>
    <n v="738.14451877999988"/>
    <n v="334.81644856245771"/>
    <x v="3"/>
  </r>
  <r>
    <s v="20M10S17E36"/>
    <n v="83.081313800000004"/>
    <n v="37.685019289169603"/>
    <x v="3"/>
  </r>
  <r>
    <s v="20M10S18E05"/>
    <n v="1489.6162182999999"/>
    <n v="675.67799969113355"/>
    <x v="3"/>
  </r>
  <r>
    <s v="20M10S18E06"/>
    <n v="9002.6543078499981"/>
    <n v="4083.5319728062964"/>
    <x v="3"/>
  </r>
  <r>
    <s v="20M10S18E07"/>
    <n v="7540.9295477500054"/>
    <n v="3420.5053154230204"/>
    <x v="3"/>
  </r>
  <r>
    <s v="20M10S18E08"/>
    <n v="8757.4436995900014"/>
    <n v="3972.3064025844278"/>
    <x v="3"/>
  </r>
  <r>
    <s v="20M10S18E09"/>
    <n v="11517.813872960001"/>
    <n v="5224.388230263673"/>
    <x v="3"/>
  </r>
  <r>
    <s v="20M10S18E13"/>
    <n v="178.11324460000003"/>
    <n v="80.790742844603216"/>
    <x v="3"/>
  </r>
  <r>
    <s v="20M10S18E14"/>
    <n v="3027.745581239999"/>
    <n v="1373.3611736858136"/>
    <x v="3"/>
  </r>
  <r>
    <s v="20M10S18E15"/>
    <n v="2529.2221896999995"/>
    <n v="1147.2349514704022"/>
    <x v="3"/>
  </r>
  <r>
    <s v="20M10S18E17"/>
    <n v="1784.26756705"/>
    <n v="809.32949427334358"/>
    <x v="3"/>
  </r>
  <r>
    <s v="20M10S18E18"/>
    <n v="2456.9154242499994"/>
    <n v="1114.4371811164058"/>
    <x v="3"/>
  </r>
  <r>
    <s v="20M10S18E19"/>
    <n v="3926.459439839999"/>
    <n v="1781.0105902359048"/>
    <x v="3"/>
  </r>
  <r>
    <s v="20M10S18E20"/>
    <n v="2132.3726476700008"/>
    <n v="967.22717400193096"/>
    <x v="3"/>
  </r>
  <r>
    <s v="20M10S18E21"/>
    <n v="4483.7431048500011"/>
    <n v="2033.7900024151218"/>
    <x v="3"/>
  </r>
  <r>
    <s v="20M10S18E22"/>
    <n v="0.1"/>
    <n v="4.5359200000000002E-2"/>
    <x v="3"/>
  </r>
  <r>
    <s v="20M10S18E23"/>
    <n v="530.38722834000009"/>
    <n v="240.57940367719732"/>
    <x v="3"/>
  </r>
  <r>
    <s v="20M10S18E24"/>
    <n v="1204.6104961799997"/>
    <n v="546.40168418327846"/>
    <x v="3"/>
  </r>
  <r>
    <s v="20M10S18E25"/>
    <n v="1563.84466434"/>
    <n v="709.34742898730929"/>
    <x v="3"/>
  </r>
  <r>
    <s v="20M10S18E26"/>
    <n v="1039.7109580599997"/>
    <n v="471.60457288835136"/>
    <x v="3"/>
  </r>
  <r>
    <s v="20M10S18E28"/>
    <n v="3656.7671595700003"/>
    <n v="1658.6803294436756"/>
    <x v="3"/>
  </r>
  <r>
    <s v="20M10S18E29"/>
    <n v="1009.3709065400002"/>
    <n v="457.84256823929178"/>
    <x v="3"/>
  </r>
  <r>
    <s v="20M10S18E30"/>
    <n v="4785.6792684399989"/>
    <n v="2170.7458307302359"/>
    <x v="3"/>
  </r>
  <r>
    <s v="20M10S18E31"/>
    <n v="1949.3648805"/>
    <n v="884.21631487575598"/>
    <x v="3"/>
  </r>
  <r>
    <s v="20M10S18E33"/>
    <n v="4542.3728398000012"/>
    <n v="2060.3839811505622"/>
    <x v="3"/>
  </r>
  <r>
    <s v="20M10S18E34"/>
    <n v="176.5405422"/>
    <n v="80.0773776175824"/>
    <x v="3"/>
  </r>
  <r>
    <s v="20M10S18E35"/>
    <n v="1522.5815847399997"/>
    <n v="690.6308261853859"/>
    <x v="3"/>
  </r>
  <r>
    <s v="20M10S18E36"/>
    <n v="763.52048760000002"/>
    <n v="346.32678501145921"/>
    <x v="3"/>
  </r>
  <r>
    <s v="20M10S19E17"/>
    <n v="2188.5855731499996"/>
    <n v="992.72490729625463"/>
    <x v="3"/>
  </r>
  <r>
    <s v="20M10S19E18"/>
    <n v="50.333039399999997"/>
    <n v="22.830664007524799"/>
    <x v="3"/>
  </r>
  <r>
    <s v="20M10S19E19"/>
    <n v="737.58475420000002"/>
    <n v="334.56254382708642"/>
    <x v="3"/>
  </r>
  <r>
    <s v="20M10S19E30"/>
    <n v="853.92046244999983"/>
    <n v="387.33149040362031"/>
    <x v="3"/>
  </r>
  <r>
    <s v="20M10S20E22"/>
    <n v="23.903642799999997"/>
    <n v="10.842501144937598"/>
    <x v="3"/>
  </r>
  <r>
    <s v="20M11S13E01"/>
    <n v="3777.5479721599995"/>
    <n v="1713.4655397879985"/>
    <x v="3"/>
  </r>
  <r>
    <s v="20M11S13E12"/>
    <n v="11112.161511360002"/>
    <n v="5040.3875642608064"/>
    <x v="3"/>
  </r>
  <r>
    <s v="20M11S13E13"/>
    <n v="632.17795057999979"/>
    <n v="286.75086095948325"/>
    <x v="3"/>
  </r>
  <r>
    <s v="20M11S14E01"/>
    <n v="961.65491568000016"/>
    <n v="436.1989765131226"/>
    <x v="3"/>
  </r>
  <r>
    <s v="20M11S14E02"/>
    <n v="677.95970399999999"/>
    <n v="307.51709805676796"/>
    <x v="3"/>
  </r>
  <r>
    <s v="20M11S14E03"/>
    <n v="23985.310099359998"/>
    <n v="10879.544778588901"/>
    <x v="3"/>
  </r>
  <r>
    <s v="20M11S14E04"/>
    <n v="15420.973615740002"/>
    <n v="6994.830264310739"/>
    <x v="3"/>
  </r>
  <r>
    <s v="20M11S14E05"/>
    <n v="12585.504230259998"/>
    <n v="5708.6840348120932"/>
    <x v="3"/>
  </r>
  <r>
    <s v="20M11S14E06"/>
    <n v="12160.216951859995"/>
    <n v="5515.7771276280791"/>
    <x v="3"/>
  </r>
  <r>
    <s v="20M11S14E07"/>
    <n v="11564.946393590002"/>
    <n v="5245.7671645612763"/>
    <x v="3"/>
  </r>
  <r>
    <s v="20M11S14E08"/>
    <n v="5150.9479546399998"/>
    <n v="2336.4287846410666"/>
    <x v="3"/>
  </r>
  <r>
    <s v="20M11S14E09"/>
    <n v="11252.317106700004"/>
    <n v="5103.9610210622677"/>
    <x v="3"/>
  </r>
  <r>
    <s v="20M11S14E10"/>
    <n v="10289.093763519999"/>
    <n v="4667.0506183825637"/>
    <x v="3"/>
  </r>
  <r>
    <s v="20M11S14E11"/>
    <n v="8889.2099238200008"/>
    <n v="4032.0745077653619"/>
    <x v="3"/>
  </r>
  <r>
    <s v="20M11S14E12"/>
    <n v="945.95784259999994"/>
    <n v="429.07890974061917"/>
    <x v="3"/>
  </r>
  <r>
    <s v="20M11S14E13"/>
    <n v="14879.020640059998"/>
    <n v="6749.0047301660943"/>
    <x v="3"/>
  </r>
  <r>
    <s v="20M11S14E14"/>
    <n v="3579.7387072800002"/>
    <n v="1623.7408397125498"/>
    <x v="3"/>
  </r>
  <r>
    <s v="20M11S14E15"/>
    <n v="11937.169867300003"/>
    <n v="5414.6047544483426"/>
    <x v="3"/>
  </r>
  <r>
    <s v="20M11S14E16"/>
    <n v="14653.117651959994"/>
    <n v="6646.536941987838"/>
    <x v="3"/>
  </r>
  <r>
    <s v="20M11S14E17"/>
    <n v="7641.54681136"/>
    <n v="3466.1445012584049"/>
    <x v="3"/>
  </r>
  <r>
    <s v="20M11S14E18"/>
    <n v="6665.5613901000006"/>
    <n v="3023.4453220582395"/>
    <x v="3"/>
  </r>
  <r>
    <s v="20M11S14E19"/>
    <n v="5280.7789374000022"/>
    <n v="2395.3190797731418"/>
    <x v="3"/>
  </r>
  <r>
    <s v="20M11S14E20"/>
    <n v="9272.8949897599996"/>
    <n v="4206.1109841952175"/>
    <x v="3"/>
  </r>
  <r>
    <s v="20M11S14E21"/>
    <n v="7807.0971286400018"/>
    <n v="3541.2368007740756"/>
    <x v="3"/>
  </r>
  <r>
    <s v="20M11S14E22"/>
    <n v="3229.8591959999999"/>
    <n v="1465.038292432032"/>
    <x v="3"/>
  </r>
  <r>
    <s v="20M11S14E23"/>
    <n v="2318.2459182899997"/>
    <n v="1051.5378025689974"/>
    <x v="3"/>
  </r>
  <r>
    <s v="20M11S14E24"/>
    <n v="17554.695860499993"/>
    <n v="7962.6696047559126"/>
    <x v="3"/>
  </r>
  <r>
    <s v="20M11S14E25"/>
    <n v="2165.9661097499998"/>
    <n v="982.46489965372189"/>
    <x v="3"/>
  </r>
  <r>
    <s v="20M11S14E26"/>
    <n v="930.24740020000002"/>
    <n v="421.95277875151839"/>
    <x v="3"/>
  </r>
  <r>
    <s v="20M11S14E27"/>
    <n v="1360.3157375000001"/>
    <n v="617.02833600409997"/>
    <x v="3"/>
  </r>
  <r>
    <s v="20M11S14E28"/>
    <n v="7288.1386049600014"/>
    <n v="3305.8413661010168"/>
    <x v="3"/>
  </r>
  <r>
    <s v="20M11S14E29"/>
    <n v="13270.501497580004"/>
    <n v="6019.3933152903091"/>
    <x v="3"/>
  </r>
  <r>
    <s v="20M11S14E30"/>
    <n v="933.03538179999998"/>
    <n v="423.21738490142559"/>
    <x v="3"/>
  </r>
  <r>
    <s v="20M11S14E32"/>
    <n v="6949.9987170900004"/>
    <n v="3152.4638180822876"/>
    <x v="3"/>
  </r>
  <r>
    <s v="20M11S14E33"/>
    <n v="1095.0462017999998"/>
    <n v="496.70419676686549"/>
    <x v="3"/>
  </r>
  <r>
    <s v="20M11S14E34"/>
    <n v="971.74062190000006"/>
    <n v="440.77377216886481"/>
    <x v="3"/>
  </r>
  <r>
    <s v="20M11S14E35"/>
    <n v="661.77658479999991"/>
    <n v="300.17656465260154"/>
    <x v="3"/>
  </r>
  <r>
    <s v="20M11S14E36"/>
    <n v="2235.7936056799999"/>
    <n v="1014.1380931876025"/>
    <x v="3"/>
  </r>
  <r>
    <s v="20M11S15E01"/>
    <n v="8947.09627163"/>
    <n v="4058.331292041195"/>
    <x v="3"/>
  </r>
  <r>
    <s v="20M11S15E02"/>
    <n v="1013.5739183099995"/>
    <n v="459.74902075406931"/>
    <x v="3"/>
  </r>
  <r>
    <s v="20M11S15E03"/>
    <n v="22739.479715620004"/>
    <n v="10314.446083167508"/>
    <x v="3"/>
  </r>
  <r>
    <s v="20M11S15E04"/>
    <n v="14765.325154740005"/>
    <n v="6697.4333675888283"/>
    <x v="3"/>
  </r>
  <r>
    <s v="20M11S15E05"/>
    <n v="10830.423105330001"/>
    <n v="4912.5932771928456"/>
    <x v="3"/>
  </r>
  <r>
    <s v="20M11S15E06"/>
    <n v="478.31921349999993"/>
    <n v="216.96176868989195"/>
    <x v="3"/>
  </r>
  <r>
    <s v="20M11S15E07"/>
    <n v="860.8360846999999"/>
    <n v="390.46836133124236"/>
    <x v="3"/>
  </r>
  <r>
    <s v="20M11S15E08"/>
    <n v="8658.6273963699987"/>
    <n v="3927.4841179742602"/>
    <x v="3"/>
  </r>
  <r>
    <s v="20M11S15E09"/>
    <n v="2000.3962122200003"/>
    <n v="907.36371869329435"/>
    <x v="3"/>
  </r>
  <r>
    <s v="20M11S15E10"/>
    <n v="136.83524399999999"/>
    <n v="62.067371996447996"/>
    <x v="3"/>
  </r>
  <r>
    <s v="20M11S15E11"/>
    <n v="331.30387769999999"/>
    <n v="150.2767884936984"/>
    <x v="3"/>
  </r>
  <r>
    <s v="20M11S15E12"/>
    <n v="679.52781898000001"/>
    <n v="308.22838246677617"/>
    <x v="3"/>
  </r>
  <r>
    <s v="20M11S15E13"/>
    <n v="801.49467449999997"/>
    <n v="363.55157239580399"/>
    <x v="3"/>
  </r>
  <r>
    <s v="20M11S15E14"/>
    <n v="395.57868877999999"/>
    <n v="179.43132860109776"/>
    <x v="3"/>
  </r>
  <r>
    <s v="20M11S15E15"/>
    <n v="1422.5515846600001"/>
    <n v="645.25801838909877"/>
    <x v="3"/>
  </r>
  <r>
    <s v="20M11S15E16"/>
    <n v="835.75493799999992"/>
    <n v="379.09175383729598"/>
    <x v="3"/>
  </r>
  <r>
    <s v="20M11S15E17"/>
    <n v="4070.9957875799992"/>
    <n v="1846.571121279987"/>
    <x v="3"/>
  </r>
  <r>
    <s v="20M11S15E18"/>
    <n v="9548.1288305500002"/>
    <n v="4330.9548525068358"/>
    <x v="3"/>
  </r>
  <r>
    <s v="20M11S15E19"/>
    <n v="4839.3651903800001"/>
    <n v="2195.0973354348448"/>
    <x v="3"/>
  </r>
  <r>
    <s v="20M11S15E20"/>
    <n v="5299.7727436599971"/>
    <n v="2403.9345183422256"/>
    <x v="3"/>
  </r>
  <r>
    <s v="20M11S15E21"/>
    <n v="4137.0217819699992"/>
    <n v="1876.5199841273359"/>
    <x v="3"/>
  </r>
  <r>
    <s v="20M11S15E22"/>
    <n v="38343.82934941999"/>
    <n v="17392.454242262113"/>
    <x v="3"/>
  </r>
  <r>
    <s v="20M11S15E23"/>
    <n v="895.99155932000019"/>
    <n v="406.41460337507755"/>
    <x v="3"/>
  </r>
  <r>
    <s v="20M11S15E24"/>
    <n v="2170.9206930400001"/>
    <n v="984.71225899739966"/>
    <x v="3"/>
  </r>
  <r>
    <s v="20M11S15E25"/>
    <n v="991.64980756999989"/>
    <n v="449.80441951529139"/>
    <x v="3"/>
  </r>
  <r>
    <s v="20M11S15E26"/>
    <n v="2270.2524053100001"/>
    <n v="1029.7683290293735"/>
    <x v="3"/>
  </r>
  <r>
    <s v="20M11S15E27"/>
    <n v="5140.5259426599996"/>
    <n v="2331.7014433830345"/>
    <x v="3"/>
  </r>
  <r>
    <s v="20M11S15E28"/>
    <n v="7843.5689715500012"/>
    <n v="3557.7801369433082"/>
    <x v="3"/>
  </r>
  <r>
    <s v="20M11S15E29"/>
    <n v="2325.2434954400001"/>
    <n v="1054.7118475836205"/>
    <x v="3"/>
  </r>
  <r>
    <s v="20M11S15E30"/>
    <n v="986.17589332000011"/>
    <n v="447.32149580280549"/>
    <x v="3"/>
  </r>
  <r>
    <s v="20M11S15E31"/>
    <n v="49673.072046660003"/>
    <n v="22531.308095788605"/>
    <x v="3"/>
  </r>
  <r>
    <s v="20M11S15E32"/>
    <n v="63922.540751600027"/>
    <n v="28994.75310459976"/>
    <x v="3"/>
  </r>
  <r>
    <s v="20M11S15E33"/>
    <n v="26371.992536819995"/>
    <n v="11962.124838761254"/>
    <x v="3"/>
  </r>
  <r>
    <s v="20M11S15E34"/>
    <n v="115.27819514000001"/>
    <n v="52.289267089942882"/>
    <x v="3"/>
  </r>
  <r>
    <s v="20M11S15E35"/>
    <n v="337.25310254999994"/>
    <n v="152.97530929185956"/>
    <x v="3"/>
  </r>
  <r>
    <s v="20M11S15E36"/>
    <n v="6667.1531412400009"/>
    <n v="3024.1673276413344"/>
    <x v="3"/>
  </r>
  <r>
    <s v="20M11S16E01"/>
    <n v="2794.5897269300008"/>
    <n v="1267.6035434176329"/>
    <x v="3"/>
  </r>
  <r>
    <s v="20M11S16E02"/>
    <n v="13053.886393779996"/>
    <n v="5921.1384371274562"/>
    <x v="3"/>
  </r>
  <r>
    <s v="20M11S16E03"/>
    <n v="7740.23623847"/>
    <n v="3510.909235880084"/>
    <x v="3"/>
  </r>
  <r>
    <s v="20M11S16E04"/>
    <n v="11154.42784516"/>
    <n v="5059.5592351418145"/>
    <x v="3"/>
  </r>
  <r>
    <s v="20M11S16E05"/>
    <n v="5756.9239259299984"/>
    <n v="2611.2946374104399"/>
    <x v="3"/>
  </r>
  <r>
    <s v="20M11S16E06"/>
    <n v="7640.3910602999995"/>
    <n v="3465.6202618235975"/>
    <x v="3"/>
  </r>
  <r>
    <s v="20M11S16E07"/>
    <n v="7137.9373711300032"/>
    <n v="3237.7112880456002"/>
    <x v="3"/>
  </r>
  <r>
    <s v="20M11S16E08"/>
    <n v="15850.795638089996"/>
    <n v="7189.7940950725169"/>
    <x v="3"/>
  </r>
  <r>
    <s v="20M11S16E09"/>
    <n v="3153.8425835100006"/>
    <n v="1430.5577651394681"/>
    <x v="3"/>
  </r>
  <r>
    <s v="20M11S16E10"/>
    <n v="28356.643392110007"/>
    <n v="12862.346589513962"/>
    <x v="3"/>
  </r>
  <r>
    <s v="20M11S16E11"/>
    <n v="16308.353816769995"/>
    <n v="7397.3388244563357"/>
    <x v="3"/>
  </r>
  <r>
    <s v="20M11S16E12"/>
    <n v="16833.74708461"/>
    <n v="7635.6530076024192"/>
    <x v="3"/>
  </r>
  <r>
    <s v="20M11S16E13"/>
    <n v="8839.045566300003"/>
    <n v="4009.3203565091508"/>
    <x v="3"/>
  </r>
  <r>
    <s v="20M11S16E14"/>
    <n v="28494.527378920004"/>
    <n v="12924.889662859083"/>
    <x v="3"/>
  </r>
  <r>
    <s v="20M11S16E15"/>
    <n v="26385.337159489991"/>
    <n v="11968.177852847384"/>
    <x v="3"/>
  </r>
  <r>
    <s v="20M11S16E16"/>
    <n v="23725.254590019995"/>
    <n v="10761.585679996349"/>
    <x v="3"/>
  </r>
  <r>
    <s v="20M11S16E17"/>
    <n v="7134.2451179499967"/>
    <n v="3236.0365115411751"/>
    <x v="3"/>
  </r>
  <r>
    <s v="20M11S16E18"/>
    <n v="453.25985838000003"/>
    <n v="205.59504568230096"/>
    <x v="3"/>
  </r>
  <r>
    <s v="20M11S16E19"/>
    <n v="15120.601252869999"/>
    <n v="6858.5837634918089"/>
    <x v="3"/>
  </r>
  <r>
    <s v="20M11S16E20"/>
    <n v="989.61342515999991"/>
    <n v="448.88073274517467"/>
    <x v="3"/>
  </r>
  <r>
    <s v="20M11S16E21"/>
    <n v="12199.037207160001"/>
    <n v="5533.3856848701189"/>
    <x v="3"/>
  </r>
  <r>
    <s v="20M11S16E22"/>
    <n v="4095.5279292499995"/>
    <n v="1857.6987044843656"/>
    <x v="3"/>
  </r>
  <r>
    <s v="20M11S16E23"/>
    <n v="94827.182486699981"/>
    <n v="43012.851358507214"/>
    <x v="3"/>
  </r>
  <r>
    <s v="20M11S16E24"/>
    <n v="14209.009085429994"/>
    <n v="6445.0928490783617"/>
    <x v="3"/>
  </r>
  <r>
    <s v="20M11S16E25"/>
    <n v="24191.40519500001"/>
    <n v="10973.027865210444"/>
    <x v="3"/>
  </r>
  <r>
    <s v="20M11S16E26"/>
    <n v="10137.705469410001"/>
    <n v="4598.3820992806213"/>
    <x v="3"/>
  </r>
  <r>
    <s v="20M11S16E27"/>
    <n v="27311.193379519973"/>
    <n v="12388.138827403223"/>
    <x v="3"/>
  </r>
  <r>
    <s v="20M11S16E28"/>
    <n v="21675.330232979984"/>
    <n v="9831.7563910378576"/>
    <x v="3"/>
  </r>
  <r>
    <s v="20M11S16E29"/>
    <n v="1103.7634149100002"/>
    <n v="500.65825489585677"/>
    <x v="3"/>
  </r>
  <r>
    <s v="20M11S16E30"/>
    <n v="9288.5675895400018"/>
    <n v="4213.2199500746283"/>
    <x v="3"/>
  </r>
  <r>
    <s v="20M11S16E31"/>
    <n v="35513.135050850004"/>
    <n v="16108.473953985154"/>
    <x v="3"/>
  </r>
  <r>
    <s v="20M11S16E32"/>
    <n v="949.24433717999989"/>
    <n v="430.56963739015049"/>
    <x v="3"/>
  </r>
  <r>
    <s v="20M11S16E33"/>
    <n v="8518.7830483699927"/>
    <n v="3864.0518404762415"/>
    <x v="3"/>
  </r>
  <r>
    <s v="20M11S16E34"/>
    <n v="24694.321419080021"/>
    <n v="11201.146641123345"/>
    <x v="3"/>
  </r>
  <r>
    <s v="20M11S16E35"/>
    <n v="31044.408665260009"/>
    <n v="14081.495415292618"/>
    <x v="3"/>
  </r>
  <r>
    <s v="20M11S16E36"/>
    <n v="32958.035889980005"/>
    <n v="14949.501415407811"/>
    <x v="3"/>
  </r>
  <r>
    <s v="20M11S17E01"/>
    <n v="1263.6279123100003"/>
    <n v="573.17151200051762"/>
    <x v="3"/>
  </r>
  <r>
    <s v="20M11S17E04"/>
    <n v="3626.1658819600002"/>
    <n v="1644.7998347300004"/>
    <x v="3"/>
  </r>
  <r>
    <s v="20M11S17E05"/>
    <n v="18258.840552299993"/>
    <n v="8282.0640037988578"/>
    <x v="3"/>
  </r>
  <r>
    <s v="20M11S17E06"/>
    <n v="13963.293398559999"/>
    <n v="6333.6381792396269"/>
    <x v="3"/>
  </r>
  <r>
    <s v="20M11S17E07"/>
    <n v="22734.697266579995"/>
    <n v="10312.276802542552"/>
    <x v="3"/>
  </r>
  <r>
    <s v="20M11S17E08"/>
    <n v="2281.1170278999998"/>
    <n v="1034.6964349192167"/>
    <x v="3"/>
  </r>
  <r>
    <s v="20M11S17E09"/>
    <n v="270.56999119999995"/>
    <n v="122.72838344839037"/>
    <x v="3"/>
  </r>
  <r>
    <s v="20M11S17E11"/>
    <n v="4.8"/>
    <n v="2.1772415999999999"/>
    <x v="3"/>
  </r>
  <r>
    <s v="20M11S17E15"/>
    <n v="3905.0579813200006"/>
    <n v="1771.3030598629018"/>
    <x v="3"/>
  </r>
  <r>
    <s v="20M11S17E16"/>
    <n v="26959.170268600003"/>
    <n v="12228.463960474812"/>
    <x v="3"/>
  </r>
  <r>
    <s v="20M11S17E17"/>
    <n v="22514.767305689995"/>
    <n v="10212.518331722536"/>
    <x v="3"/>
  </r>
  <r>
    <s v="20M11S17E18"/>
    <n v="51933.690728500027"/>
    <n v="23556.706644921785"/>
    <x v="3"/>
  </r>
  <r>
    <s v="20M11S17E19"/>
    <n v="21315.960431230007"/>
    <n v="9668.7491239224819"/>
    <x v="3"/>
  </r>
  <r>
    <s v="20M11S17E20"/>
    <n v="48259.778310640002"/>
    <n v="21890.249363479819"/>
    <x v="3"/>
  </r>
  <r>
    <s v="20M11S17E21"/>
    <n v="25257.205674190016"/>
    <n v="11456.466436167198"/>
    <x v="3"/>
  </r>
  <r>
    <s v="20M11S17E25"/>
    <n v="61.981803860000007"/>
    <n v="28.114450376465122"/>
    <x v="3"/>
  </r>
  <r>
    <s v="20M11S17E27"/>
    <n v="4695.8263398400013"/>
    <n v="2129.9892611407058"/>
    <x v="3"/>
  </r>
  <r>
    <s v="20M11S17E28"/>
    <n v="8197.7644284399958"/>
    <n v="3718.4403626249546"/>
    <x v="3"/>
  </r>
  <r>
    <s v="20M11S17E29"/>
    <n v="50096.182170459986"/>
    <n v="22723.227463063286"/>
    <x v="3"/>
  </r>
  <r>
    <s v="20M11S17E30"/>
    <n v="4927.28166874"/>
    <n v="2234.9755466871143"/>
    <x v="3"/>
  </r>
  <r>
    <s v="20M11S17E31"/>
    <n v="31902.784305579997"/>
    <n v="14470.847738736642"/>
    <x v="3"/>
  </r>
  <r>
    <s v="20M11S17E32"/>
    <n v="44063.64747896004"/>
    <n v="19986.917987276443"/>
    <x v="3"/>
  </r>
  <r>
    <s v="20M11S17E33"/>
    <n v="18622.218174359994"/>
    <n v="8446.8891861442989"/>
    <x v="3"/>
  </r>
  <r>
    <s v="20M11S17E34"/>
    <n v="1565.2813688399995"/>
    <n v="709.999106654873"/>
    <x v="3"/>
  </r>
  <r>
    <s v="20M11S17E35"/>
    <n v="10937.368677610002"/>
    <n v="4961.1029332144763"/>
    <x v="3"/>
  </r>
  <r>
    <s v="20M11S17E36"/>
    <n v="6494.9254751400022"/>
    <n v="2946.0462361197037"/>
    <x v="3"/>
  </r>
  <r>
    <s v="20M11S18E01"/>
    <n v="2663.9289078000006"/>
    <n v="1208.336841146818"/>
    <x v="3"/>
  </r>
  <r>
    <s v="20M11S18E02"/>
    <n v="1886.9862772000004"/>
    <n v="855.92187944770251"/>
    <x v="3"/>
  </r>
  <r>
    <s v="20M11S18E03"/>
    <n v="27491.759389440005"/>
    <n v="12470.042124974871"/>
    <x v="3"/>
  </r>
  <r>
    <s v="20M11S18E04"/>
    <n v="4860.1376254000015"/>
    <n v="2204.5195457804375"/>
    <x v="3"/>
  </r>
  <r>
    <s v="20M11S18E05"/>
    <n v="4979.3818598000007"/>
    <n v="2258.6077765504019"/>
    <x v="3"/>
  </r>
  <r>
    <s v="20M11S18E06"/>
    <n v="8807.2636785000032"/>
    <n v="3994.9043464581732"/>
    <x v="3"/>
  </r>
  <r>
    <s v="20M11S18E07"/>
    <n v="354.84039459999997"/>
    <n v="160.95276426740318"/>
    <x v="3"/>
  </r>
  <r>
    <s v="20M11S18E09"/>
    <n v="2344.6651785199997"/>
    <n v="1063.5213676552437"/>
    <x v="3"/>
  </r>
  <r>
    <s v="20M11S18E10"/>
    <n v="5661.4627512499992"/>
    <n v="2567.9942122649895"/>
    <x v="3"/>
  </r>
  <r>
    <s v="20M11S18E11"/>
    <n v="1619.2911431999994"/>
    <n v="734.49750822637407"/>
    <x v="3"/>
  </r>
  <r>
    <s v="20M11S18E12"/>
    <n v="3382.9737290000007"/>
    <n v="1534.4898196845684"/>
    <x v="3"/>
  </r>
  <r>
    <s v="20M11S18E13"/>
    <n v="3292.3422036700013"/>
    <n v="1493.3800848470833"/>
    <x v="3"/>
  </r>
  <r>
    <s v="20M11S18E14"/>
    <n v="1823.6203041500003"/>
    <n v="827.17958100000692"/>
    <x v="3"/>
  </r>
  <r>
    <s v="20M11S18E15"/>
    <n v="10532.535085340001"/>
    <n v="4777.473654429542"/>
    <x v="3"/>
  </r>
  <r>
    <s v="20M11S18E16"/>
    <n v="11737.332959506"/>
    <n v="5323.9603317682459"/>
    <x v="3"/>
  </r>
  <r>
    <s v="20M11S18E17"/>
    <n v="370.30196328000011"/>
    <n v="167.96600812810181"/>
    <x v="3"/>
  </r>
  <r>
    <s v="20M11S18E20"/>
    <n v="3177.40335104"/>
    <n v="1441.2447408049356"/>
    <x v="3"/>
  </r>
  <r>
    <s v="20M11S18E21"/>
    <n v="4226.7724838799995"/>
    <n v="1917.2301845080967"/>
    <x v="3"/>
  </r>
  <r>
    <s v="20M11S18E22"/>
    <n v="2876.0301709"/>
    <n v="1304.5442772788729"/>
    <x v="3"/>
  </r>
  <r>
    <s v="20M11S18E23"/>
    <n v="5639.9521952400019"/>
    <n v="2558.2371961433028"/>
    <x v="3"/>
  </r>
  <r>
    <s v="20M11S18E24"/>
    <n v="11341.203983820005"/>
    <n v="5144.2793974288834"/>
    <x v="3"/>
  </r>
  <r>
    <s v="20M11S18E25"/>
    <n v="20634.715828979995"/>
    <n v="9359.7420222986948"/>
    <x v="3"/>
  </r>
  <r>
    <s v="20M11S18E26"/>
    <n v="2528.5439820600004"/>
    <n v="1146.9273219105596"/>
    <x v="3"/>
  </r>
  <r>
    <s v="20M11S18E27"/>
    <n v="11491.904379240003"/>
    <n v="5212.6358911882307"/>
    <x v="3"/>
  </r>
  <r>
    <s v="20M11S18E28"/>
    <n v="9995.5173979399988"/>
    <n v="4533.8867275663997"/>
    <x v="3"/>
  </r>
  <r>
    <s v="20M11S18E29"/>
    <n v="769.23456413999997"/>
    <n v="348.91864441739085"/>
    <x v="3"/>
  </r>
  <r>
    <s v="20M11S18E30"/>
    <n v="0.73086689999999999"/>
    <n v="0.33151537890479998"/>
    <x v="3"/>
  </r>
  <r>
    <s v="20M11S18E31"/>
    <n v="18319.275082879987"/>
    <n v="8309.4766233936989"/>
    <x v="3"/>
  </r>
  <r>
    <s v="20M11S18E32"/>
    <n v="8195.1361603999994"/>
    <n v="3717.2482012681567"/>
    <x v="3"/>
  </r>
  <r>
    <s v="20M11S18E33"/>
    <n v="20187.731192219999"/>
    <n v="9156.9933669414531"/>
    <x v="3"/>
  </r>
  <r>
    <s v="20M11S18E34"/>
    <n v="8063.680351789998"/>
    <n v="3657.6208981291288"/>
    <x v="3"/>
  </r>
  <r>
    <s v="20M11S18E35"/>
    <n v="9563.3125339599956"/>
    <n v="4337.8420589039824"/>
    <x v="3"/>
  </r>
  <r>
    <s v="20M11S18E36"/>
    <n v="2317.8698115799989"/>
    <n v="1051.3672035741949"/>
    <x v="3"/>
  </r>
  <r>
    <s v="20M11S19E05"/>
    <n v="616.36420030000011"/>
    <n v="279.57787034247764"/>
    <x v="3"/>
  </r>
  <r>
    <s v="20M11S19E06"/>
    <n v="2641.9904682500005"/>
    <n v="1198.3857404744542"/>
    <x v="3"/>
  </r>
  <r>
    <s v="20M11S19E07"/>
    <n v="0.76833359999999995"/>
    <n v="0.34850997429119995"/>
    <x v="3"/>
  </r>
  <r>
    <s v="20M11S19E10"/>
    <n v="5.9683617"/>
    <n v="2.7072011202263999"/>
    <x v="3"/>
  </r>
  <r>
    <s v="20M11S19E19"/>
    <n v="8373.0466489399987"/>
    <n v="3797.9469755859918"/>
    <x v="3"/>
  </r>
  <r>
    <s v="20M11S19E20"/>
    <n v="1065.6339544000004"/>
    <n v="483.36303664420501"/>
    <x v="3"/>
  </r>
  <r>
    <s v="20M11S19E21"/>
    <n v="28.697206200000004"/>
    <n v="13.016823154670401"/>
    <x v="3"/>
  </r>
  <r>
    <s v="20M11S19E26"/>
    <n v="17253.611023500001"/>
    <n v="7826.0999313714128"/>
    <x v="3"/>
  </r>
  <r>
    <s v="20M11S19E27"/>
    <n v="12820.610683749999"/>
    <n v="5815.3264412635299"/>
    <x v="3"/>
  </r>
  <r>
    <s v="20M11S19E29"/>
    <n v="1397.7127948399998"/>
    <n v="633.99134203706512"/>
    <x v="3"/>
  </r>
  <r>
    <s v="20M11S19E30"/>
    <n v="8024.2764487900022"/>
    <n v="3639.7476029595546"/>
    <x v="3"/>
  </r>
  <r>
    <s v="20M11S19E31"/>
    <n v="7204.6031829199956"/>
    <n v="3267.9503669470464"/>
    <x v="3"/>
  </r>
  <r>
    <s v="20M11S19E32"/>
    <n v="3720.4098957399992"/>
    <n v="1687.5481654284977"/>
    <x v="3"/>
  </r>
  <r>
    <s v="20M11S19E33"/>
    <n v="2227.3614423800004"/>
    <n v="1010.3133313720291"/>
    <x v="3"/>
  </r>
  <r>
    <s v="20M11S19E36"/>
    <n v="24336.858431469995"/>
    <n v="11039.004289647337"/>
    <x v="3"/>
  </r>
  <r>
    <s v="20M11S20E01"/>
    <n v="5678.4827208199995"/>
    <n v="2575.7143343021853"/>
    <x v="3"/>
  </r>
  <r>
    <s v="20M11S20E12"/>
    <n v="5921.1993499999935"/>
    <n v="2685.8086555651971"/>
    <x v="3"/>
  </r>
  <r>
    <s v="20M11S20E13"/>
    <n v="1806.1074221799997"/>
    <n v="819.23587784147048"/>
    <x v="3"/>
  </r>
  <r>
    <s v="20M11S20E15"/>
    <n v="746.02245879999998"/>
    <n v="338.38981913200956"/>
    <x v="3"/>
  </r>
  <r>
    <s v="20M11S20E21"/>
    <n v="25357.703199099997"/>
    <n v="11502.051309486165"/>
    <x v="3"/>
  </r>
  <r>
    <s v="20M11S20E22"/>
    <n v="12084.187461280004"/>
    <n v="5481.2907589369197"/>
    <x v="3"/>
  </r>
  <r>
    <s v="20M11S20E23"/>
    <n v="12608.746184909996"/>
    <n v="5719.2263995056946"/>
    <x v="3"/>
  </r>
  <r>
    <s v="20M11S20E24"/>
    <n v="764.62189740000008"/>
    <n v="346.82637568546085"/>
    <x v="3"/>
  </r>
  <r>
    <s v="20M11S20E26"/>
    <n v="34.909552919999996"/>
    <n v="15.834693928088639"/>
    <x v="3"/>
  </r>
  <r>
    <s v="20M11S20E27"/>
    <n v="12.93725959"/>
    <n v="5.8682374519472802"/>
    <x v="3"/>
  </r>
  <r>
    <s v="20M11S20E28"/>
    <n v="6316.7227800999999"/>
    <n v="2865.214919271119"/>
    <x v="3"/>
  </r>
  <r>
    <s v="20M11S20E29"/>
    <n v="27403.617533200006"/>
    <n v="12430.061684119257"/>
    <x v="3"/>
  </r>
  <r>
    <s v="20M11S20E30"/>
    <n v="24403.5255086"/>
    <n v="11069.243942496891"/>
    <x v="3"/>
  </r>
  <r>
    <s v="20M11S20E31"/>
    <n v="8973.2251546800035"/>
    <n v="4070.183144361612"/>
    <x v="3"/>
  </r>
  <r>
    <s v="20M11S20E32"/>
    <n v="7775.8367980100002"/>
    <n v="3527.0573648829518"/>
    <x v="3"/>
  </r>
  <r>
    <s v="20M11S20E33"/>
    <n v="2766.146787520001"/>
    <n v="1254.7020536447724"/>
    <x v="3"/>
  </r>
  <r>
    <s v="20M11S20E34"/>
    <n v="1824.0740326599998"/>
    <n v="827.38538862231462"/>
    <x v="3"/>
  </r>
  <r>
    <s v="20M11S20E35"/>
    <n v="13384.027264"/>
    <n v="6070.8876947322879"/>
    <x v="3"/>
  </r>
  <r>
    <s v="20M11S21E07"/>
    <n v="751.86824956000009"/>
    <n v="341.04142305441957"/>
    <x v="3"/>
  </r>
  <r>
    <s v="20M12S14E04"/>
    <n v="26297.456384510002"/>
    <n v="11928.315836362661"/>
    <x v="3"/>
  </r>
  <r>
    <s v="20M12S14E08"/>
    <n v="8194.9803647099998"/>
    <n v="3717.1775335895381"/>
    <x v="3"/>
  </r>
  <r>
    <s v="20M12S14E09"/>
    <n v="11804.064082899995"/>
    <n v="5354.2290354907745"/>
    <x v="3"/>
  </r>
  <r>
    <s v="20M12S14E10"/>
    <n v="6119.5494107399991"/>
    <n v="2775.7786563163777"/>
    <x v="3"/>
  </r>
  <r>
    <s v="20M12S14E14"/>
    <n v="11578.2503211"/>
    <n v="5251.8017196483916"/>
    <x v="3"/>
  </r>
  <r>
    <s v="20M12S14E15"/>
    <n v="2041.2165255"/>
    <n v="925.87948623459602"/>
    <x v="3"/>
  </r>
  <r>
    <s v="20M12S14E16"/>
    <n v="166.81176635"/>
    <n v="75.664482722229195"/>
    <x v="3"/>
  </r>
  <r>
    <s v="20M12S14E17"/>
    <n v="308.82197363999995"/>
    <n v="140.07917666731487"/>
    <x v="3"/>
  </r>
  <r>
    <s v="20M12S14E20"/>
    <n v="391.46056339999996"/>
    <n v="177.56337987373277"/>
    <x v="3"/>
  </r>
  <r>
    <s v="20M12S14E21"/>
    <n v="3467.9780356500009"/>
    <n v="1573.0470931465552"/>
    <x v="3"/>
  </r>
  <r>
    <s v="20M12S14E22"/>
    <n v="2526.7229216000005"/>
    <n v="1146.1013034543873"/>
    <x v="3"/>
  </r>
  <r>
    <s v="20M12S14E23"/>
    <n v="12826.63356536"/>
    <n v="5818.0583721787734"/>
    <x v="3"/>
  </r>
  <r>
    <s v="20M12S14E24"/>
    <n v="17458.155669540007"/>
    <n v="7918.8797464579902"/>
    <x v="3"/>
  </r>
  <r>
    <s v="20M12S14E25"/>
    <n v="23324.06218538"/>
    <n v="10579.608014790885"/>
    <x v="3"/>
  </r>
  <r>
    <s v="20M12S14E26"/>
    <n v="3083.0036176599997"/>
    <n v="1398.4257769416345"/>
    <x v="3"/>
  </r>
  <r>
    <s v="20M12S14E27"/>
    <n v="2395.1861140700016"/>
    <n v="1086.4372598532402"/>
    <x v="3"/>
  </r>
  <r>
    <s v="20M12S14E28"/>
    <n v="939.43373480000025"/>
    <n v="426.11962663540169"/>
    <x v="3"/>
  </r>
  <r>
    <s v="20M12S14E34"/>
    <n v="14589.347083029994"/>
    <n v="6617.611122085741"/>
    <x v="3"/>
  </r>
  <r>
    <s v="20M12S14E35"/>
    <n v="21574.70266494"/>
    <n v="9786.1125311954638"/>
    <x v="3"/>
  </r>
  <r>
    <s v="20M12S14E36"/>
    <n v="12279.14436052"/>
    <n v="5569.7216487769874"/>
    <x v="3"/>
  </r>
  <r>
    <s v="20M12S15E03"/>
    <n v="824.7956065999997"/>
    <n v="374.12068878890705"/>
    <x v="3"/>
  </r>
  <r>
    <s v="20M12S15E04"/>
    <n v="34206.426859300023"/>
    <n v="15515.761571963616"/>
    <x v="3"/>
  </r>
  <r>
    <s v="20M12S15E05"/>
    <n v="70350.794668800008"/>
    <n v="31910.557655410332"/>
    <x v="3"/>
  </r>
  <r>
    <s v="20M12S15E06"/>
    <n v="28475.435106050001"/>
    <n v="12916.229560623431"/>
    <x v="3"/>
  </r>
  <r>
    <s v="20M12S15E08"/>
    <n v="72250.141638900008"/>
    <n v="32772.086246271931"/>
    <x v="3"/>
  </r>
  <r>
    <s v="20M12S15E09"/>
    <n v="44754.917871000005"/>
    <n v="20300.472706942634"/>
    <x v="3"/>
  </r>
  <r>
    <s v="20M12S15E10"/>
    <n v="596.54303790000006"/>
    <n v="270.58714964713681"/>
    <x v="3"/>
  </r>
  <r>
    <s v="20M12S15E12"/>
    <n v="1321.7042645000004"/>
    <n v="599.51448074308416"/>
    <x v="3"/>
  </r>
  <r>
    <s v="20M12S15E13"/>
    <n v="3543.3480604999995"/>
    <n v="1607.2343334583159"/>
    <x v="3"/>
  </r>
  <r>
    <s v="20M12S15E14"/>
    <n v="27056.434956200002"/>
    <n v="12272.582444652671"/>
    <x v="3"/>
  </r>
  <r>
    <s v="20M12S15E17"/>
    <n v="7110.140621399999"/>
    <n v="3225.1029047420684"/>
    <x v="3"/>
  </r>
  <r>
    <s v="20M12S15E18"/>
    <n v="6774.3637621999997"/>
    <n v="3072.797207623822"/>
    <x v="3"/>
  </r>
  <r>
    <s v="20M12S15E19"/>
    <n v="3480.8171845199986"/>
    <n v="1578.8708283607953"/>
    <x v="3"/>
  </r>
  <r>
    <s v="20M12S15E20"/>
    <n v="505.16649799999999"/>
    <n v="229.13948216081599"/>
    <x v="3"/>
  </r>
  <r>
    <s v="20M12S15E21"/>
    <n v="1820.7611632200001"/>
    <n v="825.88269754728628"/>
    <x v="3"/>
  </r>
  <r>
    <s v="20M12S15E22"/>
    <n v="15033.66798677001"/>
    <n v="6819.1515294549818"/>
    <x v="3"/>
  </r>
  <r>
    <s v="20M12S15E23"/>
    <n v="41131.90377914998"/>
    <n v="18657.102498992197"/>
    <x v="3"/>
  </r>
  <r>
    <s v="20M12S15E24"/>
    <n v="42940.587110230001"/>
    <n v="19477.506788503448"/>
    <x v="3"/>
  </r>
  <r>
    <s v="20M12S15E25"/>
    <n v="56926.571476370002"/>
    <n v="25821.437409109622"/>
    <x v="3"/>
  </r>
  <r>
    <s v="20M12S15E26"/>
    <n v="37573.578528689992"/>
    <n v="17043.07463198555"/>
    <x v="3"/>
  </r>
  <r>
    <s v="20M12S15E27"/>
    <n v="61611.005006170002"/>
    <n v="27946.258982758663"/>
    <x v="3"/>
  </r>
  <r>
    <s v="20M12S15E28"/>
    <n v="48208.91515393"/>
    <n v="21867.178242501417"/>
    <x v="3"/>
  </r>
  <r>
    <s v="20M12S15E29"/>
    <n v="39532.483335399993"/>
    <n v="17931.618181070753"/>
    <x v="3"/>
  </r>
  <r>
    <s v="20M12S15E30"/>
    <n v="16047.290120560012"/>
    <n v="7278.9224203650565"/>
    <x v="3"/>
  </r>
  <r>
    <s v="20M12S15E31"/>
    <n v="28783.769624600001"/>
    <n v="13056.087631561564"/>
    <x v="3"/>
  </r>
  <r>
    <s v="20M12S15E32"/>
    <n v="21051.253100480004"/>
    <n v="9548.6799963529265"/>
    <x v="3"/>
  </r>
  <r>
    <s v="20M12S15E33"/>
    <n v="50415.138078000011"/>
    <n v="22867.903311076181"/>
    <x v="3"/>
  </r>
  <r>
    <s v="20M12S15E34"/>
    <n v="42863.484757980004"/>
    <n v="19442.533778341665"/>
    <x v="3"/>
  </r>
  <r>
    <s v="20M12S15E35"/>
    <n v="20086.489690499995"/>
    <n v="9111.0710316932746"/>
    <x v="3"/>
  </r>
  <r>
    <s v="20M12S15E36"/>
    <n v="14340.994976400003"/>
    <n v="6504.9605933352304"/>
    <x v="3"/>
  </r>
  <r>
    <s v="20M12S16E01"/>
    <n v="26677.3849132"/>
    <n v="12100.648377548214"/>
    <x v="3"/>
  </r>
  <r>
    <s v="20M12S16E04"/>
    <n v="46322.735012199999"/>
    <n v="21011.622019653823"/>
    <x v="3"/>
  </r>
  <r>
    <s v="20M12S16E06"/>
    <n v="11821.103925920004"/>
    <n v="5361.9581719659063"/>
    <x v="3"/>
  </r>
  <r>
    <s v="20M12S16E12"/>
    <n v="30421.485543119998"/>
    <n v="13798.942470474885"/>
    <x v="3"/>
  </r>
  <r>
    <s v="20M12S16E13"/>
    <n v="53618.901284900014"/>
    <n v="24321.104671620367"/>
    <x v="3"/>
  </r>
  <r>
    <s v="20M12S16E14"/>
    <n v="17280.610877350005"/>
    <n v="7838.3468490789437"/>
    <x v="3"/>
  </r>
  <r>
    <s v="20M12S16E16"/>
    <n v="5568.3752574500004"/>
    <n v="2525.7704697772606"/>
    <x v="3"/>
  </r>
  <r>
    <s v="20M12S16E19"/>
    <n v="61274.866190639943"/>
    <n v="27793.789105144751"/>
    <x v="3"/>
  </r>
  <r>
    <s v="20M12S16E21"/>
    <n v="37315.109934000015"/>
    <n v="16925.835345182935"/>
    <x v="3"/>
  </r>
  <r>
    <s v="20M12S16E22"/>
    <n v="8943.6497864499997"/>
    <n v="4056.7679939354284"/>
    <x v="3"/>
  </r>
  <r>
    <s v="20M12S16E23"/>
    <n v="8574.2274505499972"/>
    <n v="3889.2009777498743"/>
    <x v="3"/>
  </r>
  <r>
    <s v="20M12S16E24"/>
    <n v="12440.210933259998"/>
    <n v="5642.7801576392685"/>
    <x v="3"/>
  </r>
  <r>
    <s v="20M12S16E25"/>
    <n v="19705.370328000005"/>
    <n v="8938.1983378181776"/>
    <x v="3"/>
  </r>
  <r>
    <s v="20M12S16E26"/>
    <n v="19032.964923369997"/>
    <n v="8633.2006255212436"/>
    <x v="3"/>
  </r>
  <r>
    <s v="20M12S16E27"/>
    <n v="58476.751390859994"/>
    <n v="26524.586616882967"/>
    <x v="3"/>
  </r>
  <r>
    <s v="20M12S16E30"/>
    <n v="56329.086639619993"/>
    <n v="25550.423067038511"/>
    <x v="3"/>
  </r>
  <r>
    <s v="20M12S16E31"/>
    <n v="7637.7202895000009"/>
    <n v="3464.4088215548845"/>
    <x v="3"/>
  </r>
  <r>
    <s v="20M12S16E32"/>
    <n v="5132.7135699999981"/>
    <n v="2328.1578136434391"/>
    <x v="3"/>
  </r>
  <r>
    <s v="20M12S16E33"/>
    <n v="16960.427625529996"/>
    <n v="7693.1142875194018"/>
    <x v="3"/>
  </r>
  <r>
    <s v="20M12S16E34"/>
    <n v="53121.749241040015"/>
    <n v="24095.600481741822"/>
    <x v="3"/>
  </r>
  <r>
    <s v="20M12S16E35"/>
    <n v="31064.450350579998"/>
    <n v="14090.586163420283"/>
    <x v="3"/>
  </r>
  <r>
    <s v="20M12S16E36"/>
    <n v="38414.719550680005"/>
    <n v="17424.609470432046"/>
    <x v="3"/>
  </r>
  <r>
    <s v="20M12S17E01"/>
    <n v="20683.748081809998"/>
    <n v="9381.9826599243606"/>
    <x v="3"/>
  </r>
  <r>
    <s v="20M12S17E02"/>
    <n v="22168.208310519989"/>
    <n v="10055.321943985382"/>
    <x v="3"/>
  </r>
  <r>
    <s v="20M12S17E03"/>
    <n v="32059.174244030011"/>
    <n v="14541.784963698061"/>
    <x v="3"/>
  </r>
  <r>
    <s v="20M12S17E04"/>
    <n v="35630.263264609988"/>
    <n v="16161.602374720973"/>
    <x v="3"/>
  </r>
  <r>
    <s v="20M12S17E05"/>
    <n v="19148.716287399995"/>
    <n v="8685.704518234339"/>
    <x v="3"/>
  </r>
  <r>
    <s v="20M12S17E06"/>
    <n v="26732.649909159987"/>
    <n v="12125.716137595697"/>
    <x v="3"/>
  </r>
  <r>
    <s v="20M12S17E07"/>
    <n v="39630.124682219997"/>
    <n v="17975.907514857532"/>
    <x v="3"/>
  </r>
  <r>
    <s v="20M12S17E08"/>
    <n v="21971.071623249994"/>
    <n v="9965.9023197332117"/>
    <x v="3"/>
  </r>
  <r>
    <s v="20M12S17E09"/>
    <n v="31291.556222109997"/>
    <n v="14193.599569899317"/>
    <x v="3"/>
  </r>
  <r>
    <s v="20M12S17E10"/>
    <n v="18314.797719100003"/>
    <n v="8307.4457270020084"/>
    <x v="3"/>
  </r>
  <r>
    <s v="20M12S17E11"/>
    <n v="42892.308149789998"/>
    <n v="19455.607838279546"/>
    <x v="3"/>
  </r>
  <r>
    <s v="20M12S17E12"/>
    <n v="25339.833152549993"/>
    <n v="11493.945599331457"/>
    <x v="3"/>
  </r>
  <r>
    <s v="20M12S17E13"/>
    <n v="10233.070274140005"/>
    <n v="4641.6388117877132"/>
    <x v="3"/>
  </r>
  <r>
    <s v="20M12S17E14"/>
    <n v="21454.140753789994"/>
    <n v="9731.4266127931114"/>
    <x v="3"/>
  </r>
  <r>
    <s v="20M12S17E15"/>
    <n v="13586.392485580001"/>
    <n v="6162.6789403192042"/>
    <x v="3"/>
  </r>
  <r>
    <s v="20M12S17E16"/>
    <n v="33944.483489919992"/>
    <n v="15396.946155159789"/>
    <x v="3"/>
  </r>
  <r>
    <s v="20M12S17E17"/>
    <n v="109195.17568367005"/>
    <n v="49530.058128707264"/>
    <x v="3"/>
  </r>
  <r>
    <s v="20M12S17E18"/>
    <n v="30458.335270100037"/>
    <n v="13815.657211835216"/>
    <x v="3"/>
  </r>
  <r>
    <s v="20M12S17E19"/>
    <n v="27467.181570720011"/>
    <n v="12458.893823026032"/>
    <x v="3"/>
  </r>
  <r>
    <s v="20M12S17E20"/>
    <n v="48047.192812120011"/>
    <n v="21793.82228203514"/>
    <x v="3"/>
  </r>
  <r>
    <s v="20M12S17E21"/>
    <n v="39541.190366169976"/>
    <n v="17935.567620571772"/>
    <x v="3"/>
  </r>
  <r>
    <s v="20M12S17E22"/>
    <n v="25328.154942510009"/>
    <n v="11488.648456683"/>
    <x v="3"/>
  </r>
  <r>
    <s v="20M12S17E23"/>
    <n v="37974.458690850013"/>
    <n v="17224.91066650004"/>
    <x v="3"/>
  </r>
  <r>
    <s v="20M12S17E24"/>
    <n v="46878.430628980001"/>
    <n v="21263.681105860298"/>
    <x v="3"/>
  </r>
  <r>
    <s v="20M12S17E25"/>
    <n v="29505.100002326002"/>
    <n v="13383.277320255056"/>
    <x v="3"/>
  </r>
  <r>
    <s v="20M12S17E26"/>
    <n v="10681.686432640003"/>
    <n v="4845.1275123540445"/>
    <x v="3"/>
  </r>
  <r>
    <s v="20M12S17E27"/>
    <n v="26045.592402779992"/>
    <n v="11814.072349161783"/>
    <x v="3"/>
  </r>
  <r>
    <s v="20M12S17E28"/>
    <n v="29570.274615960003"/>
    <n v="13412.840003602529"/>
    <x v="3"/>
  </r>
  <r>
    <s v="20M12S17E29"/>
    <n v="21441.674304240001"/>
    <n v="9725.7719310088305"/>
    <x v="3"/>
  </r>
  <r>
    <s v="20M12S17E30"/>
    <n v="1872.7663589000003"/>
    <n v="849.4718382661689"/>
    <x v="3"/>
  </r>
  <r>
    <s v="20M12S17E31"/>
    <n v="11988.50609753"/>
    <n v="5437.8904577908279"/>
    <x v="3"/>
  </r>
  <r>
    <s v="20M12S17E32"/>
    <n v="61149.793236450059"/>
    <n v="27737.057013707854"/>
    <x v="3"/>
  </r>
  <r>
    <s v="20M12S17E33"/>
    <n v="23488.27889483"/>
    <n v="10654.09540046373"/>
    <x v="3"/>
  </r>
  <r>
    <s v="20M12S17E34"/>
    <n v="16755.806643539992"/>
    <n v="7600.2998470565917"/>
    <x v="3"/>
  </r>
  <r>
    <s v="20M12S17E35"/>
    <n v="32487.30499743799"/>
    <n v="14735.981648397892"/>
    <x v="3"/>
  </r>
  <r>
    <s v="20M12S17E36"/>
    <n v="53349.675383300055"/>
    <n v="24198.985956461838"/>
    <x v="3"/>
  </r>
  <r>
    <s v="20M12S18E01"/>
    <n v="4758.7219223299971"/>
    <n v="2158.518194193508"/>
    <x v="3"/>
  </r>
  <r>
    <s v="20M12S18E02"/>
    <n v="14021.663975340005"/>
    <n v="6360.1146059024231"/>
    <x v="3"/>
  </r>
  <r>
    <s v="20M12S18E03"/>
    <n v="10613.98120066"/>
    <n v="4814.4169607697713"/>
    <x v="3"/>
  </r>
  <r>
    <s v="20M12S18E04"/>
    <n v="26953.454390139999"/>
    <n v="12225.871283732382"/>
    <x v="3"/>
  </r>
  <r>
    <s v="20M12S18E05"/>
    <n v="15339.464753544993"/>
    <n v="6957.8584964899801"/>
    <x v="3"/>
  </r>
  <r>
    <s v="20M12S18E06"/>
    <n v="29135.935019079996"/>
    <n v="13215.827037174533"/>
    <x v="3"/>
  </r>
  <r>
    <s v="20M12S18E07"/>
    <n v="30425.13985851999"/>
    <n v="13800.600038705799"/>
    <x v="3"/>
  </r>
  <r>
    <s v="20M12S18E08"/>
    <n v="17602.20428898"/>
    <n v="7984.2190478470156"/>
    <x v="3"/>
  </r>
  <r>
    <s v="20M12S18E09"/>
    <n v="30080.033081530019"/>
    <n v="13644.062365517364"/>
    <x v="3"/>
  </r>
  <r>
    <s v="20M12S18E10"/>
    <n v="10595.298415560006"/>
    <n v="4805.942598910694"/>
    <x v="3"/>
  </r>
  <r>
    <s v="20M12S18E11"/>
    <n v="13543.153659349999"/>
    <n v="6143.0661546518841"/>
    <x v="3"/>
  </r>
  <r>
    <s v="20M12S18E12"/>
    <n v="11894.370457519997"/>
    <n v="5395.1912845674105"/>
    <x v="3"/>
  </r>
  <r>
    <s v="20M12S18E13"/>
    <n v="21546.354571880001"/>
    <n v="9773.2540629681935"/>
    <x v="3"/>
  </r>
  <r>
    <s v="20M12S18E14"/>
    <n v="17000.188353799997"/>
    <n v="7711.1494357768479"/>
    <x v="3"/>
  </r>
  <r>
    <s v="20M12S18E15"/>
    <n v="13717.211611589997"/>
    <n v="6222.0174493243303"/>
    <x v="3"/>
  </r>
  <r>
    <s v="20M12S18E16"/>
    <n v="20465.521861270008"/>
    <n v="9282.9969920971853"/>
    <x v="3"/>
  </r>
  <r>
    <s v="20M12S18E17"/>
    <n v="29457.821660579993"/>
    <n v="13361.8322426658"/>
    <x v="3"/>
  </r>
  <r>
    <s v="20M12S18E18"/>
    <n v="36072.432456499999"/>
    <n v="16362.166782808747"/>
    <x v="3"/>
  </r>
  <r>
    <s v="20M12S18E19"/>
    <n v="14075.352280540003"/>
    <n v="6384.4671916347006"/>
    <x v="3"/>
  </r>
  <r>
    <s v="20M12S18E20"/>
    <n v="36608.545500119988"/>
    <n v="16605.343370490424"/>
    <x v="3"/>
  </r>
  <r>
    <s v="20M12S18E21"/>
    <n v="16864.921293549989"/>
    <n v="7649.7933793839265"/>
    <x v="3"/>
  </r>
  <r>
    <s v="20M12S18E22"/>
    <n v="54622.198203020089"/>
    <n v="24776.192127304286"/>
    <x v="3"/>
  </r>
  <r>
    <s v="20M12S18E23"/>
    <n v="25173.657896410001"/>
    <n v="11418.569832548405"/>
    <x v="3"/>
  </r>
  <r>
    <s v="20M12S18E24"/>
    <n v="6463.1209108600015"/>
    <n v="2931.6199401988097"/>
    <x v="3"/>
  </r>
  <r>
    <s v="20M12S18E25"/>
    <n v="8775.3602356400024"/>
    <n v="3980.4332000044201"/>
    <x v="3"/>
  </r>
  <r>
    <s v="20M12S18E26"/>
    <n v="30075.649413689996"/>
    <n v="13642.073968854473"/>
    <x v="3"/>
  </r>
  <r>
    <s v="20M12S18E27"/>
    <n v="74315.514843955985"/>
    <n v="33708.923009099686"/>
    <x v="3"/>
  </r>
  <r>
    <s v="20M12S18E28"/>
    <n v="29971.544097269994"/>
    <n v="13594.852630168891"/>
    <x v="3"/>
  </r>
  <r>
    <s v="20M12S18E29"/>
    <n v="28258.02628893001"/>
    <n v="12817.61466044834"/>
    <x v="3"/>
  </r>
  <r>
    <s v="20M12S18E30"/>
    <n v="35813.212905407985"/>
    <n v="16244.586868189819"/>
    <x v="3"/>
  </r>
  <r>
    <s v="20M12S18E31"/>
    <n v="36257.934248129983"/>
    <n v="16446.308911477776"/>
    <x v="3"/>
  </r>
  <r>
    <s v="20M12S18E32"/>
    <n v="97232.901523158042"/>
    <n v="44104.066267692302"/>
    <x v="3"/>
  </r>
  <r>
    <s v="20M12S18E33"/>
    <n v="20582.02199297"/>
    <n v="9335.8405198352484"/>
    <x v="3"/>
  </r>
  <r>
    <s v="20M12S18E34"/>
    <n v="13191.687580450001"/>
    <n v="5983.6439529914769"/>
    <x v="3"/>
  </r>
  <r>
    <s v="20M12S18E35"/>
    <n v="18815.093055209993"/>
    <n v="8534.3756890988116"/>
    <x v="3"/>
  </r>
  <r>
    <s v="20M12S18E36"/>
    <n v="36860.173528019972"/>
    <n v="16719.479830921635"/>
    <x v="3"/>
  </r>
  <r>
    <s v="20M12S19E01"/>
    <n v="5710.1482590899996"/>
    <n v="2590.0775691371509"/>
    <x v="3"/>
  </r>
  <r>
    <s v="20M12S19E02"/>
    <n v="5136.4488400099999"/>
    <n v="2329.8521022378159"/>
    <x v="3"/>
  </r>
  <r>
    <s v="20M12S19E03"/>
    <n v="1223.4757483000001"/>
    <n v="554.95881162289368"/>
    <x v="3"/>
  </r>
  <r>
    <s v="20M12S19E04"/>
    <n v="3042.52555742"/>
    <n v="1380.0652526412528"/>
    <x v="3"/>
  </r>
  <r>
    <s v="20M12S19E05"/>
    <n v="7256.5015229299979"/>
    <n v="3291.4910387888635"/>
    <x v="3"/>
  </r>
  <r>
    <s v="20M12S19E06"/>
    <n v="534.92722454"/>
    <n v="242.63870963354768"/>
    <x v="3"/>
  </r>
  <r>
    <s v="20M12S19E07"/>
    <n v="3675.3646733099995"/>
    <n v="1667.1160128960294"/>
    <x v="3"/>
  </r>
  <r>
    <s v="20M12S19E08"/>
    <n v="4726.3657533700016"/>
    <n v="2143.8416948026056"/>
    <x v="3"/>
  </r>
  <r>
    <s v="20M12S19E09"/>
    <n v="2226.63335474"/>
    <n v="1009.983076643226"/>
    <x v="3"/>
  </r>
  <r>
    <s v="20M12S19E10"/>
    <n v="15114.635974679999"/>
    <n v="6855.8779610270503"/>
    <x v="3"/>
  </r>
  <r>
    <s v="20M12S19E11"/>
    <n v="10532.816703290002"/>
    <n v="4777.6013940787188"/>
    <x v="3"/>
  </r>
  <r>
    <s v="20M12S19E12"/>
    <n v="7873.9338636899984"/>
    <n v="3571.5534090988735"/>
    <x v="3"/>
  </r>
  <r>
    <s v="20M12S19E13"/>
    <n v="12414.588565410002"/>
    <n v="5631.158056561454"/>
    <x v="3"/>
  </r>
  <r>
    <s v="20M12S19E14"/>
    <n v="12336.397033800002"/>
    <n v="5595.6910033554104"/>
    <x v="3"/>
  </r>
  <r>
    <s v="20M12S19E15"/>
    <n v="15350.82310535"/>
    <n v="6963.0105540019176"/>
    <x v="3"/>
  </r>
  <r>
    <s v="20M12S19E16"/>
    <n v="4364.2902496999986"/>
    <n v="1979.6071429419217"/>
    <x v="3"/>
  </r>
  <r>
    <s v="20M12S19E17"/>
    <n v="8190.4944483799973"/>
    <n v="3715.1427578295798"/>
    <x v="3"/>
  </r>
  <r>
    <s v="20M12S19E18"/>
    <n v="3838.5869804099975"/>
    <n v="1741.1523456181317"/>
    <x v="3"/>
  </r>
  <r>
    <s v="20M12S19E19"/>
    <n v="6494.2678994199987"/>
    <n v="2945.7479650337159"/>
    <x v="3"/>
  </r>
  <r>
    <s v="20M12S19E20"/>
    <n v="12568.402696819996"/>
    <n v="5700.9269160559752"/>
    <x v="3"/>
  </r>
  <r>
    <s v="20M12S19E21"/>
    <n v="5819.9253505800025"/>
    <n v="2639.8715796202846"/>
    <x v="3"/>
  </r>
  <r>
    <s v="20M12S19E22"/>
    <n v="6110.6900730899988"/>
    <n v="2771.7601316330388"/>
    <x v="3"/>
  </r>
  <r>
    <s v="20M12S19E23"/>
    <n v="4086.3804911000029"/>
    <n v="1853.5494997190326"/>
    <x v="3"/>
  </r>
  <r>
    <s v="20M12S19E24"/>
    <n v="6849.6107859200001"/>
    <n v="3106.9286556070247"/>
    <x v="3"/>
  </r>
  <r>
    <s v="20M12S19E25"/>
    <n v="122.720078"/>
    <n v="55.664845620176003"/>
    <x v="3"/>
  </r>
  <r>
    <s v="20M12S19E26"/>
    <n v="12204.30885248"/>
    <n v="5535.7768610141084"/>
    <x v="3"/>
  </r>
  <r>
    <s v="20M12S19E27"/>
    <n v="5629.8003445699978"/>
    <n v="2553.6323978941946"/>
    <x v="3"/>
  </r>
  <r>
    <s v="20M12S19E28"/>
    <n v="7992.6621785500001"/>
    <n v="3625.4076228928516"/>
    <x v="3"/>
  </r>
  <r>
    <s v="20M12S19E29"/>
    <n v="26403.388665290007"/>
    <n v="11976.365871466225"/>
    <x v="3"/>
  </r>
  <r>
    <s v="20M12S19E30"/>
    <n v="15133.992547299998"/>
    <n v="6864.657947514901"/>
    <x v="3"/>
  </r>
  <r>
    <s v="20M12S19E31"/>
    <n v="20878.469801539995"/>
    <n v="9470.3068742201303"/>
    <x v="3"/>
  </r>
  <r>
    <s v="20M12S19E32"/>
    <n v="3087.8926991699987"/>
    <n v="1400.643425201918"/>
    <x v="3"/>
  </r>
  <r>
    <s v="20M12S20E03"/>
    <n v="237.27874496000004"/>
    <n v="107.62774048389633"/>
    <x v="3"/>
  </r>
  <r>
    <s v="20M12S20E04"/>
    <n v="362.81496149999998"/>
    <n v="164.56996401670798"/>
    <x v="3"/>
  </r>
  <r>
    <s v="20M12S20E05"/>
    <n v="5323.3399039700016"/>
    <n v="2414.6243937215609"/>
    <x v="3"/>
  </r>
  <r>
    <s v="20M12S20E06"/>
    <n v="14662.170224729995"/>
    <n v="6650.6431165757276"/>
    <x v="3"/>
  </r>
  <r>
    <s v="20M12S20E07"/>
    <n v="14640.108092730005"/>
    <n v="6640.635909997588"/>
    <x v="3"/>
  </r>
  <r>
    <s v="20M12S20E08"/>
    <n v="12283.663956629998"/>
    <n v="5571.7717014157142"/>
    <x v="3"/>
  </r>
  <r>
    <s v="20M12S20E09"/>
    <n v="2.63895926"/>
    <n v="1.19701080866192"/>
    <x v="3"/>
  </r>
  <r>
    <s v="20M12S20E16"/>
    <n v="4897.0699695200028"/>
    <n v="2221.2717616145169"/>
    <x v="3"/>
  </r>
  <r>
    <s v="20M12S20E17"/>
    <n v="862.58494630000007"/>
    <n v="391.26163096210962"/>
    <x v="3"/>
  </r>
  <r>
    <s v="20M12S20E18"/>
    <n v="10234.888587959998"/>
    <n v="4642.4635843899514"/>
    <x v="3"/>
  </r>
  <r>
    <s v="20M12S20E19"/>
    <n v="29548.014282490007"/>
    <n v="13402.742894423207"/>
    <x v="3"/>
  </r>
  <r>
    <s v="20M12S20E20"/>
    <n v="10476.921474299997"/>
    <n v="4752.2477653706846"/>
    <x v="3"/>
  </r>
  <r>
    <s v="20M12S20E21"/>
    <n v="1396.5763443799999"/>
    <n v="633.47585720001291"/>
    <x v="3"/>
  </r>
  <r>
    <s v="20M12S20E30"/>
    <n v="98.046437400000002"/>
    <n v="44.473079633140799"/>
    <x v="3"/>
  </r>
  <r>
    <s v="20M13S14E01"/>
    <n v="23399.951592550009"/>
    <n v="10614.030842767943"/>
    <x v="3"/>
  </r>
  <r>
    <s v="20M13S15E01"/>
    <n v="89689.312394769964"/>
    <n v="40682.354587768496"/>
    <x v="3"/>
  </r>
  <r>
    <s v="20M13S15E02"/>
    <n v="20124.680910599993"/>
    <n v="9128.3942636008724"/>
    <x v="3"/>
  </r>
  <r>
    <s v="20M13S15E03"/>
    <n v="9788.7123079999983"/>
    <n v="4440.0815932103351"/>
    <x v="3"/>
  </r>
  <r>
    <s v="20M13S15E04"/>
    <n v="15971.709449919999"/>
    <n v="7244.6396328081119"/>
    <x v="3"/>
  </r>
  <r>
    <s v="20M13S15E05"/>
    <n v="43179.767162920012"/>
    <n v="19585.996946963212"/>
    <x v="3"/>
  </r>
  <r>
    <s v="20M13S15E06"/>
    <n v="24350.599310870002"/>
    <n v="11045.237042616145"/>
    <x v="3"/>
  </r>
  <r>
    <s v="20M13S15E07"/>
    <n v="15747.227567880002"/>
    <n v="7142.8164469698258"/>
    <x v="3"/>
  </r>
  <r>
    <s v="20M13S15E08"/>
    <n v="38897.303705259983"/>
    <n v="17643.505782276286"/>
    <x v="3"/>
  </r>
  <r>
    <s v="20M13S15E09"/>
    <n v="17747.822634019998"/>
    <n v="8050.2703642103988"/>
    <x v="3"/>
  </r>
  <r>
    <s v="20M13S15E10"/>
    <n v="31208.944779540005"/>
    <n v="14156.12768044111"/>
    <x v="3"/>
  </r>
  <r>
    <s v="20M13S15E11"/>
    <n v="18919.467840360001"/>
    <n v="8581.7192566445738"/>
    <x v="3"/>
  </r>
  <r>
    <s v="20M13S15E12"/>
    <n v="6354.2162359999984"/>
    <n v="2882.2216509197115"/>
    <x v="3"/>
  </r>
  <r>
    <s v="20M13S15E13"/>
    <n v="3562.6423413000002"/>
    <n v="1615.9860648749498"/>
    <x v="3"/>
  </r>
  <r>
    <s v="20M13S15E14"/>
    <n v="1784.2543712000002"/>
    <n v="809.32350874135045"/>
    <x v="3"/>
  </r>
  <r>
    <s v="20M13S15E15"/>
    <n v="35086.37386354"/>
    <n v="15914.898493510836"/>
    <x v="3"/>
  </r>
  <r>
    <s v="20M13S15E16"/>
    <n v="34594.357772920019"/>
    <n v="15691.723930934337"/>
    <x v="3"/>
  </r>
  <r>
    <s v="20M13S15E17"/>
    <n v="7511.1992145199993"/>
    <n v="3407.0198741125555"/>
    <x v="3"/>
  </r>
  <r>
    <s v="20M13S15E20"/>
    <n v="7538.1119446400007"/>
    <n v="3419.2272731931471"/>
    <x v="3"/>
  </r>
  <r>
    <s v="20M13S15E22"/>
    <n v="32955.703881080008"/>
    <n v="14948.443634826843"/>
    <x v="3"/>
  </r>
  <r>
    <s v="20M13S15E23"/>
    <n v="12298.965614910003"/>
    <n v="5578.7124111982575"/>
    <x v="3"/>
  </r>
  <r>
    <s v="20M13S15E24"/>
    <n v="46825.499956679974"/>
    <n v="21239.672176350381"/>
    <x v="3"/>
  </r>
  <r>
    <s v="20M13S15E25"/>
    <n v="5041.2697934600001"/>
    <n v="2286.6796481551082"/>
    <x v="3"/>
  </r>
  <r>
    <s v="20M13S16E01"/>
    <n v="53886.477531880002"/>
    <n v="24442.475116640515"/>
    <x v="3"/>
  </r>
  <r>
    <s v="20M13S16E02"/>
    <n v="31897.276500979991"/>
    <n v="14468.349442632516"/>
    <x v="3"/>
  </r>
  <r>
    <s v="20M13S16E03"/>
    <n v="28864.632828979982"/>
    <n v="13092.766534162687"/>
    <x v="3"/>
  </r>
  <r>
    <s v="20M13S16E04"/>
    <n v="23240.796582260013"/>
    <n v="10541.839403340484"/>
    <x v="3"/>
  </r>
  <r>
    <s v="20M13S16E05"/>
    <n v="89387.540951959949"/>
    <n v="40545.47347548142"/>
    <x v="3"/>
  </r>
  <r>
    <s v="20M13S16E06"/>
    <n v="87325.575190749951"/>
    <n v="39610.18230192265"/>
    <x v="3"/>
  </r>
  <r>
    <s v="20M13S16E07"/>
    <n v="5798.6879474999996"/>
    <n v="2630.2384634824198"/>
    <x v="3"/>
  </r>
  <r>
    <s v="20M13S16E08"/>
    <n v="10351.090701320001"/>
    <n v="4695.1719333931424"/>
    <x v="3"/>
  </r>
  <r>
    <s v="20M13S16E09"/>
    <n v="27107.387889640002"/>
    <n v="12295.694287637587"/>
    <x v="3"/>
  </r>
  <r>
    <s v="20M13S16E10"/>
    <n v="10973.209588870001"/>
    <n v="4977.3600838347211"/>
    <x v="3"/>
  </r>
  <r>
    <s v="20M13S16E11"/>
    <n v="26185.995261459993"/>
    <n v="11877.75796263616"/>
    <x v="3"/>
  </r>
  <r>
    <s v="20M13S16E12"/>
    <n v="26416.597404170003"/>
    <n v="11982.35724975228"/>
    <x v="3"/>
  </r>
  <r>
    <s v="20M13S16E13"/>
    <n v="2833.84912274"/>
    <n v="1285.4112912818821"/>
    <x v="3"/>
  </r>
  <r>
    <s v="20M13S16E14"/>
    <n v="16258.592970580001"/>
    <n v="7374.7677027113241"/>
    <x v="3"/>
  </r>
  <r>
    <s v="20M13S16E15"/>
    <n v="19179.611016999999"/>
    <n v="8699.7181204230637"/>
    <x v="3"/>
  </r>
  <r>
    <s v="20M13S16E16"/>
    <n v="31764.668570659982"/>
    <n v="14408.199546302802"/>
    <x v="3"/>
  </r>
  <r>
    <s v="20M13S16E17"/>
    <n v="4103.6863219300021"/>
    <n v="1861.3992861368736"/>
    <x v="3"/>
  </r>
  <r>
    <s v="20M13S16E18"/>
    <n v="10508.820796790002"/>
    <n v="4766.71704285757"/>
    <x v="3"/>
  </r>
  <r>
    <s v="20M13S16E19"/>
    <n v="14211.637328680003"/>
    <n v="6446.2849991906196"/>
    <x v="3"/>
  </r>
  <r>
    <s v="20M13S16E20"/>
    <n v="36825.434810500003"/>
    <n v="16703.722626564318"/>
    <x v="3"/>
  </r>
  <r>
    <s v="20M13S16E21"/>
    <n v="2261.5793094999999"/>
    <n v="1025.834282154724"/>
    <x v="3"/>
  </r>
  <r>
    <s v="20M13S16E22"/>
    <n v="298.87820830000004"/>
    <n v="135.56876425921362"/>
    <x v="3"/>
  </r>
  <r>
    <s v="20M13S16E23"/>
    <n v="21750.999430419997"/>
    <n v="9866.079333643067"/>
    <x v="3"/>
  </r>
  <r>
    <s v="20M13S16E24"/>
    <n v="280.98712709999995"/>
    <n v="127.45351295554318"/>
    <x v="3"/>
  </r>
  <r>
    <s v="20M13S16E29"/>
    <n v="12.4629873"/>
    <n v="5.6531113353815998"/>
    <x v="3"/>
  </r>
  <r>
    <s v="20M13S16E30"/>
    <n v="20044.367021130009"/>
    <n v="9091.9645258484034"/>
    <x v="3"/>
  </r>
  <r>
    <s v="20M13S17E01"/>
    <n v="29023.080254719978"/>
    <n v="13164.637018898944"/>
    <x v="3"/>
  </r>
  <r>
    <s v="20M13S17E02"/>
    <n v="25196.960270660002"/>
    <n v="11429.139603089212"/>
    <x v="3"/>
  </r>
  <r>
    <s v="20M13S17E03"/>
    <n v="34997.05363859998"/>
    <n v="15874.383554039841"/>
    <x v="3"/>
  </r>
  <r>
    <s v="20M13S17E04"/>
    <n v="53128.20427180003"/>
    <n v="24098.528432054318"/>
    <x v="3"/>
  </r>
  <r>
    <s v="20M13S17E05"/>
    <n v="54344.734455599995"/>
    <n v="24650.336791184513"/>
    <x v="3"/>
  </r>
  <r>
    <s v="20M13S17E06"/>
    <n v="40422.964332880001"/>
    <n v="18335.533237679705"/>
    <x v="3"/>
  </r>
  <r>
    <s v="20M13S17E07"/>
    <n v="26927.574611419994"/>
    <n v="12214.132423143217"/>
    <x v="3"/>
  </r>
  <r>
    <s v="20M13S17E08"/>
    <n v="21917.765808039992"/>
    <n v="9941.7232284004767"/>
    <x v="3"/>
  </r>
  <r>
    <s v="20M13S17E09"/>
    <n v="13995.803209139998"/>
    <n v="6348.3843692402297"/>
    <x v="3"/>
  </r>
  <r>
    <s v="20M13S17E10"/>
    <n v="18681.258436139993"/>
    <n v="8473.6693765656109"/>
    <x v="3"/>
  </r>
  <r>
    <s v="20M13S17E17"/>
    <n v="5924.1651537000007"/>
    <n v="2687.1539203970906"/>
    <x v="3"/>
  </r>
  <r>
    <s v="20M13S17E18"/>
    <n v="10902.850148460006"/>
    <n v="4945.4456045402712"/>
    <x v="3"/>
  </r>
  <r>
    <s v="20M13S18E01"/>
    <n v="958.57123427999989"/>
    <n v="434.80024329953369"/>
    <x v="3"/>
  </r>
  <r>
    <s v="20M13S18E03"/>
    <n v="9075.2923637799995"/>
    <n v="4116.4800138716973"/>
    <x v="3"/>
  </r>
  <r>
    <s v="20M13S18E04"/>
    <n v="9997.2803132799982"/>
    <n v="4534.6863718613013"/>
    <x v="3"/>
  </r>
  <r>
    <s v="20M13S18E05"/>
    <n v="29389.481993500016"/>
    <n v="13330.833916395659"/>
    <x v="3"/>
  </r>
  <r>
    <s v="20M13S18E06"/>
    <n v="17261.033624530006"/>
    <n v="7829.4667638178144"/>
    <x v="3"/>
  </r>
  <r>
    <s v="20M13S18E07"/>
    <n v="3273.9532210800003"/>
    <n v="1485.0389894561195"/>
    <x v="3"/>
  </r>
  <r>
    <s v="20M13S18E08"/>
    <n v="10538.508904400005"/>
    <n v="4780.1833309646072"/>
    <x v="3"/>
  </r>
  <r>
    <s v="24M04S12E35"/>
    <n v="3333.5319862699994"/>
    <n v="1512.0634407161815"/>
    <x v="4"/>
  </r>
  <r>
    <s v="24M04S12E36"/>
    <n v="2578.1412199999995"/>
    <n v="1169.4242322622397"/>
    <x v="4"/>
  </r>
  <r>
    <s v="24M04S13E12"/>
    <n v="9214.845842640003"/>
    <n v="4179.7803554547645"/>
    <x v="4"/>
  </r>
  <r>
    <s v="24M04S13E13"/>
    <n v="3831.3937120999999"/>
    <n v="1737.8895366588631"/>
    <x v="4"/>
  </r>
  <r>
    <s v="24M04S13E14"/>
    <n v="9140.0647422300026"/>
    <n v="4145.8602465575914"/>
    <x v="4"/>
  </r>
  <r>
    <s v="24M04S13E21"/>
    <n v="8807.617226180002"/>
    <n v="3995.0647128574396"/>
    <x v="4"/>
  </r>
  <r>
    <s v="24M04S13E22"/>
    <n v="20080.94707219"/>
    <n v="9108.5569443688055"/>
    <x v="4"/>
  </r>
  <r>
    <s v="24M04S13E23"/>
    <n v="20639.986809080001"/>
    <n v="9362.1328967042155"/>
    <x v="4"/>
  </r>
  <r>
    <s v="24M04S13E24"/>
    <n v="10544.585686659999"/>
    <n v="4782.939710783482"/>
    <x v="4"/>
  </r>
  <r>
    <s v="24M04S13E25"/>
    <n v="13775.545362449999"/>
    <n v="6248.4771720444196"/>
    <x v="4"/>
  </r>
  <r>
    <s v="24M04S13E26"/>
    <n v="14144.059474950001"/>
    <n v="6415.6322253615208"/>
    <x v="4"/>
  </r>
  <r>
    <s v="24M04S13E27"/>
    <n v="22059.67727788"/>
    <n v="10006.093135828145"/>
    <x v="4"/>
  </r>
  <r>
    <s v="24M04S13E28"/>
    <n v="18106.458484440001"/>
    <n v="8212.9447168741099"/>
    <x v="4"/>
  </r>
  <r>
    <s v="24M04S13E29"/>
    <n v="11056.807120220003"/>
    <n v="5015.2792552748315"/>
    <x v="4"/>
  </r>
  <r>
    <s v="24M04S13E30"/>
    <n v="2527.5437181800007"/>
    <n v="1146.4736102167028"/>
    <x v="4"/>
  </r>
  <r>
    <s v="24M04S13E31"/>
    <n v="3876.1584392799996"/>
    <n v="1758.1944587898936"/>
    <x v="4"/>
  </r>
  <r>
    <s v="24M04S13E32"/>
    <n v="14768.73787531"/>
    <n v="6698.9813503376135"/>
    <x v="4"/>
  </r>
  <r>
    <s v="24M04S13E33"/>
    <n v="18258.425415819998"/>
    <n v="8281.8757012126243"/>
    <x v="4"/>
  </r>
  <r>
    <s v="24M04S13E35"/>
    <n v="23887.93946852001"/>
    <n v="10835.378239404929"/>
    <x v="4"/>
  </r>
  <r>
    <s v="24M04S13E36"/>
    <n v="2545.4016169199995"/>
    <n v="1154.5738102219764"/>
    <x v="4"/>
  </r>
  <r>
    <s v="24M04S14E30"/>
    <n v="5365.1827659399996"/>
    <n v="2433.6039811682563"/>
    <x v="4"/>
  </r>
  <r>
    <s v="24M04S14E31"/>
    <n v="3192.0191466200008"/>
    <n v="1447.8743487536594"/>
    <x v="4"/>
  </r>
  <r>
    <s v="24M05S10E25"/>
    <n v="259.4274125"/>
    <n v="117.6741988907"/>
    <x v="4"/>
  </r>
  <r>
    <s v="24M05S10E34"/>
    <n v="49.639225099999997"/>
    <n v="22.515955391559199"/>
    <x v="4"/>
  </r>
  <r>
    <s v="24M05S10E35"/>
    <n v="247.12246950000005"/>
    <n v="112.09277518544403"/>
    <x v="4"/>
  </r>
  <r>
    <s v="24M05S10E36"/>
    <n v="14340.803787519995"/>
    <n v="6504.8738715887694"/>
    <x v="4"/>
  </r>
  <r>
    <s v="24M05S11E13"/>
    <n v="8679.1206500399985"/>
    <n v="3936.7796938929428"/>
    <x v="4"/>
  </r>
  <r>
    <s v="24M05S11E20"/>
    <n v="2569.1455323900004"/>
    <n v="1165.3438603278451"/>
    <x v="4"/>
  </r>
  <r>
    <s v="24M05S11E21"/>
    <n v="1480.3997524400006"/>
    <n v="671.49748450876473"/>
    <x v="4"/>
  </r>
  <r>
    <s v="24M05S11E22"/>
    <n v="1975.56232488"/>
    <n v="896.09926606696899"/>
    <x v="4"/>
  </r>
  <r>
    <s v="24M05S11E23"/>
    <n v="7137.346142909998"/>
    <n v="3237.4431116548317"/>
    <x v="4"/>
  </r>
  <r>
    <s v="24M05S11E24"/>
    <n v="11601.829712300003"/>
    <n v="5262.4971428615827"/>
    <x v="4"/>
  </r>
  <r>
    <s v="24M05S11E25"/>
    <n v="7950.8086086299963"/>
    <n v="3606.4231784056974"/>
    <x v="4"/>
  </r>
  <r>
    <s v="24M05S11E26"/>
    <n v="7413.8488890699955"/>
    <n v="3362.8625452910373"/>
    <x v="4"/>
  </r>
  <r>
    <s v="24M05S11E27"/>
    <n v="17025.204440109988"/>
    <n v="7722.4965323983697"/>
    <x v="4"/>
  </r>
  <r>
    <s v="24M05S11E28"/>
    <n v="6963.6060506300018"/>
    <n v="3158.6359957173636"/>
    <x v="4"/>
  </r>
  <r>
    <s v="24M05S11E29"/>
    <n v="8639.6369627300028"/>
    <n v="3918.8702091986274"/>
    <x v="4"/>
  </r>
  <r>
    <s v="24M05S11E30"/>
    <n v="4496.7929589200003"/>
    <n v="2039.7093118224407"/>
    <x v="4"/>
  </r>
  <r>
    <s v="24M05S11E31"/>
    <n v="17366.20457432"/>
    <n v="7877.171465274957"/>
    <x v="4"/>
  </r>
  <r>
    <s v="24M05S11E32"/>
    <n v="20752.592172520031"/>
    <n v="9413.209788717706"/>
    <x v="4"/>
  </r>
  <r>
    <s v="24M05S11E33"/>
    <n v="6206.2668400600023"/>
    <n v="2815.1129885164964"/>
    <x v="4"/>
  </r>
  <r>
    <s v="24M05S11E34"/>
    <n v="12281.578397939995"/>
    <n v="5570.8257086783979"/>
    <x v="4"/>
  </r>
  <r>
    <s v="24M05S11E35"/>
    <n v="49361.512667809977"/>
    <n v="22389.987254017262"/>
    <x v="4"/>
  </r>
  <r>
    <s v="24M05S11E36"/>
    <n v="18980.286872869976"/>
    <n v="8609.3062832388387"/>
    <x v="4"/>
  </r>
  <r>
    <s v="24M05S12E01"/>
    <n v="24302.313100940006"/>
    <n v="11023.334804081578"/>
    <x v="4"/>
  </r>
  <r>
    <s v="24M05S12E02"/>
    <n v="44784.501170150004"/>
    <n v="20313.891454770681"/>
    <x v="4"/>
  </r>
  <r>
    <s v="24M05S12E03"/>
    <n v="440.43978974000004"/>
    <n v="199.77996510774611"/>
    <x v="4"/>
  </r>
  <r>
    <s v="24M05S12E08"/>
    <n v="13807.2707477"/>
    <n v="6262.8675529907387"/>
    <x v="4"/>
  </r>
  <r>
    <s v="24M05S12E09"/>
    <n v="21095.696928899997"/>
    <n v="9568.839361373608"/>
    <x v="4"/>
  </r>
  <r>
    <s v="24M05S12E10"/>
    <n v="12972.143722879999"/>
    <n v="5884.0606155485839"/>
    <x v="4"/>
  </r>
  <r>
    <s v="24M05S12E11"/>
    <n v="2770.3584824"/>
    <n v="1256.6124447487807"/>
    <x v="4"/>
  </r>
  <r>
    <s v="24M05S12E12"/>
    <n v="12129.587060549999"/>
    <n v="5501.8836539689946"/>
    <x v="4"/>
  </r>
  <r>
    <s v="24M05S12E13"/>
    <n v="2435.6647502999999"/>
    <n v="1104.7980454180777"/>
    <x v="4"/>
  </r>
  <r>
    <s v="24M05S12E14"/>
    <n v="38745.3477594"/>
    <n v="17574.579780881766"/>
    <x v="4"/>
  </r>
  <r>
    <s v="24M05S12E15"/>
    <n v="16871.913045900001"/>
    <n v="7652.964782315873"/>
    <x v="4"/>
  </r>
  <r>
    <s v="24M05S12E16"/>
    <n v="3211.6435705000004"/>
    <n v="1456.7758304302361"/>
    <x v="4"/>
  </r>
  <r>
    <s v="24M05S12E17"/>
    <n v="13755.298245299999"/>
    <n v="6239.2932416821168"/>
    <x v="4"/>
  </r>
  <r>
    <s v="24M05S12E18"/>
    <n v="2833.3831244200001"/>
    <n v="1285.1999181719166"/>
    <x v="4"/>
  </r>
  <r>
    <s v="24M05S12E19"/>
    <n v="2749.0200296999997"/>
    <n v="1246.9334933116822"/>
    <x v="4"/>
  </r>
  <r>
    <s v="24M05S12E20"/>
    <n v="4892.6776630200002"/>
    <n v="2219.2794465245679"/>
    <x v="4"/>
  </r>
  <r>
    <s v="24M05S12E21"/>
    <n v="7073.947511379999"/>
    <n v="3208.6859995818763"/>
    <x v="4"/>
  </r>
  <r>
    <s v="24M05S12E22"/>
    <n v="22802.492688020004"/>
    <n v="10343.028263344369"/>
    <x v="4"/>
  </r>
  <r>
    <s v="24M05S12E23"/>
    <n v="8233.0311156199987"/>
    <n v="3734.4370497963064"/>
    <x v="4"/>
  </r>
  <r>
    <s v="24M05S12E24"/>
    <n v="2349.7618814999996"/>
    <n v="1065.8331913533477"/>
    <x v="4"/>
  </r>
  <r>
    <s v="24M05S12E25"/>
    <n v="11779.939202099997"/>
    <n v="5343.2861825589416"/>
    <x v="4"/>
  </r>
  <r>
    <s v="24M05S12E26"/>
    <n v="8062.1001804099997"/>
    <n v="3656.9041450325326"/>
    <x v="4"/>
  </r>
  <r>
    <s v="24M05S12E27"/>
    <n v="2076.8595811200003"/>
    <n v="942.04689111938319"/>
    <x v="4"/>
  </r>
  <r>
    <s v="24M05S12E28"/>
    <n v="11379.563902600001"/>
    <n v="5161.6791497081394"/>
    <x v="4"/>
  </r>
  <r>
    <s v="24M05S12E29"/>
    <n v="1926.9435731999999"/>
    <n v="874.04618925493435"/>
    <x v="4"/>
  </r>
  <r>
    <s v="24M05S12E30"/>
    <n v="10431.857237259997"/>
    <n v="4731.8069879632367"/>
    <x v="4"/>
  </r>
  <r>
    <s v="24M05S12E31"/>
    <n v="4412.6813592500012"/>
    <n v="2001.5569631049266"/>
    <x v="4"/>
  </r>
  <r>
    <s v="24M05S12E32"/>
    <n v="1237.5578532"/>
    <n v="561.34634174869439"/>
    <x v="4"/>
  </r>
  <r>
    <s v="24M05S12E33"/>
    <n v="11973.138256970004"/>
    <n v="5430.9197282555378"/>
    <x v="4"/>
  </r>
  <r>
    <s v="24M05S12E34"/>
    <n v="5287.8995328000019"/>
    <n v="2398.5489248818185"/>
    <x v="4"/>
  </r>
  <r>
    <s v="24M05S12E35"/>
    <n v="22242.181985920011"/>
    <n v="10088.875811357429"/>
    <x v="4"/>
  </r>
  <r>
    <s v="24M05S12E36"/>
    <n v="10880.782762719997"/>
    <n v="4935.4360149076883"/>
    <x v="4"/>
  </r>
  <r>
    <s v="24M05S13E01"/>
    <n v="19248.60238919999"/>
    <n v="8731.0120549220028"/>
    <x v="4"/>
  </r>
  <r>
    <s v="24M05S13E02"/>
    <n v="15519.897845130001"/>
    <n v="7039.7015033682073"/>
    <x v="4"/>
  </r>
  <r>
    <s v="24M05S13E03"/>
    <n v="16695.835721530002"/>
    <n v="7573.0975166002363"/>
    <x v="4"/>
  </r>
  <r>
    <s v="24M05S13E04"/>
    <n v="57364.32948463998"/>
    <n v="26020.000939596819"/>
    <x v="4"/>
  </r>
  <r>
    <s v="24M05S13E05"/>
    <n v="7948.2667863000006"/>
    <n v="3605.27022813139"/>
    <x v="4"/>
  </r>
  <r>
    <s v="24M05S13E06"/>
    <n v="241.80519688000001"/>
    <n v="109.68090286319297"/>
    <x v="4"/>
  </r>
  <r>
    <s v="24M05S13E07"/>
    <n v="997.4225619399997"/>
    <n v="452.42289471548833"/>
    <x v="4"/>
  </r>
  <r>
    <s v="24M05S13E08"/>
    <n v="16143.327549299993"/>
    <n v="7322.4842297420819"/>
    <x v="4"/>
  </r>
  <r>
    <s v="24M05S13E09"/>
    <n v="1095.3399202999999"/>
    <n v="496.83742512871754"/>
    <x v="4"/>
  </r>
  <r>
    <s v="24M05S13E10"/>
    <n v="18471.706112259999"/>
    <n v="8378.6181188722367"/>
    <x v="4"/>
  </r>
  <r>
    <s v="24M05S13E11"/>
    <n v="3154.62680452"/>
    <n v="1430.9134815158359"/>
    <x v="4"/>
  </r>
  <r>
    <s v="24M05S13E12"/>
    <n v="6224.9051813000005"/>
    <n v="2823.5671909962298"/>
    <x v="4"/>
  </r>
  <r>
    <s v="24M05S13E16"/>
    <n v="939.40678190000017"/>
    <n v="426.10740101558486"/>
    <x v="4"/>
  </r>
  <r>
    <s v="24M05S13E17"/>
    <n v="16407.319568220006"/>
    <n v="7442.2288975880492"/>
    <x v="4"/>
  </r>
  <r>
    <s v="24M05S13E18"/>
    <n v="20039.620842890003"/>
    <n v="9089.8116973681626"/>
    <x v="4"/>
  </r>
  <r>
    <s v="24M05S13E19"/>
    <n v="22388.039353040007"/>
    <n v="10155.035546224122"/>
    <x v="4"/>
  </r>
  <r>
    <s v="24M05S13E20"/>
    <n v="33183.077938970011"/>
    <n v="15051.578688493286"/>
    <x v="4"/>
  </r>
  <r>
    <s v="24M05S13E21"/>
    <n v="46630.668708719983"/>
    <n v="21151.298280925716"/>
    <x v="4"/>
  </r>
  <r>
    <s v="24M05S13E22"/>
    <n v="33443.845539739996"/>
    <n v="15169.860786061745"/>
    <x v="4"/>
  </r>
  <r>
    <s v="24M05S13E23"/>
    <n v="910.36498319999998"/>
    <n v="412.93427345965438"/>
    <x v="4"/>
  </r>
  <r>
    <s v="24M05S13E24"/>
    <n v="1334.5424662800001"/>
    <n v="605.33778636487784"/>
    <x v="4"/>
  </r>
  <r>
    <s v="24M05S13E25"/>
    <n v="2313.8448755200002"/>
    <n v="1049.5415247768678"/>
    <x v="4"/>
  </r>
  <r>
    <s v="24M05S13E26"/>
    <n v="21733.055971290007"/>
    <n v="9857.9403241293767"/>
    <x v="4"/>
  </r>
  <r>
    <s v="24M05S13E27"/>
    <n v="13704.268941980003"/>
    <n v="6216.1467579305936"/>
    <x v="4"/>
  </r>
  <r>
    <s v="24M05S13E28"/>
    <n v="22275.301674640006"/>
    <n v="10103.89863720331"/>
    <x v="4"/>
  </r>
  <r>
    <s v="24M05S13E29"/>
    <n v="55850.285302160002"/>
    <n v="25333.242610777361"/>
    <x v="4"/>
  </r>
  <r>
    <s v="24M05S13E30"/>
    <n v="19602.993713420001"/>
    <n v="8891.7611244576055"/>
    <x v="4"/>
  </r>
  <r>
    <s v="24M05S13E31"/>
    <n v="42914.926104299993"/>
    <n v="19465.867161501643"/>
    <x v="4"/>
  </r>
  <r>
    <s v="24M05S13E32"/>
    <n v="23416.174725499979"/>
    <n v="10621.389526088986"/>
    <x v="4"/>
  </r>
  <r>
    <s v="24M05S13E33"/>
    <n v="17614.575327979994"/>
    <n v="7989.8304521691016"/>
    <x v="4"/>
  </r>
  <r>
    <s v="24M05S13E34"/>
    <n v="13684.581821830003"/>
    <n v="6207.2168377275148"/>
    <x v="4"/>
  </r>
  <r>
    <s v="24M05S13E35"/>
    <n v="15419.648585969995"/>
    <n v="6994.2292414073017"/>
    <x v="4"/>
  </r>
  <r>
    <s v="24M05S13E36"/>
    <n v="1179.8331700799999"/>
    <n v="535.16288728292739"/>
    <x v="4"/>
  </r>
  <r>
    <s v="24M05S14E04"/>
    <n v="680.3313272800001"/>
    <n v="308.59284740358981"/>
    <x v="4"/>
  </r>
  <r>
    <s v="24M05S14E05"/>
    <n v="40912.560630259999"/>
    <n v="18557.610201400894"/>
    <x v="4"/>
  </r>
  <r>
    <s v="24M05S14E06"/>
    <n v="25469.818428620005"/>
    <n v="11552.905880674605"/>
    <x v="4"/>
  </r>
  <r>
    <s v="24M05S14E07"/>
    <n v="1948.9377154000001"/>
    <n v="884.02255620371682"/>
    <x v="4"/>
  </r>
  <r>
    <s v="24M05S14E08"/>
    <n v="135.16594633"/>
    <n v="61.310191927717355"/>
    <x v="4"/>
  </r>
  <r>
    <s v="24M05S14E10"/>
    <n v="6456.5500299399991"/>
    <n v="2928.6394411805441"/>
    <x v="4"/>
  </r>
  <r>
    <s v="24M05S14E11"/>
    <n v="4340.3152434300009"/>
    <n v="1968.732271897901"/>
    <x v="4"/>
  </r>
  <r>
    <s v="24M05S14E15"/>
    <n v="176.11541929999999"/>
    <n v="79.884545271125589"/>
    <x v="4"/>
  </r>
  <r>
    <s v="24M05S14E16"/>
    <n v="91.580038200000004"/>
    <n v="41.539972687214402"/>
    <x v="4"/>
  </r>
  <r>
    <s v="24M05S14E18"/>
    <n v="368.41751015999995"/>
    <n v="167.11123526849468"/>
    <x v="4"/>
  </r>
  <r>
    <s v="24M05S14E19"/>
    <n v="3.8653260000000005"/>
    <n v="1.7532809509920002"/>
    <x v="4"/>
  </r>
  <r>
    <s v="24M05S14E29"/>
    <n v="898.92934740999999"/>
    <n v="407.7471605503967"/>
    <x v="4"/>
  </r>
  <r>
    <s v="24M05S14E30"/>
    <n v="928.14301101000001"/>
    <n v="420.99824465004792"/>
    <x v="4"/>
  </r>
  <r>
    <s v="24M05S14E31"/>
    <n v="7.1178361199999998"/>
    <n v="3.2285935213430399"/>
    <x v="4"/>
  </r>
  <r>
    <s v="24M05S14E32"/>
    <n v="95.800620339999995"/>
    <n v="43.454394981261274"/>
    <x v="4"/>
  </r>
  <r>
    <s v="24M06S09E12"/>
    <n v="148.23738195999999"/>
    <n v="67.23929055800032"/>
    <x v="4"/>
  </r>
  <r>
    <s v="24M06S09E13"/>
    <n v="1475.0576861400002"/>
    <n v="669.07436597161495"/>
    <x v="4"/>
  </r>
  <r>
    <s v="24M06S09E14"/>
    <n v="632.82449745999998"/>
    <n v="287.0441294518763"/>
    <x v="4"/>
  </r>
  <r>
    <s v="24M06S09E15"/>
    <n v="245.27108046000001"/>
    <n v="111.25299992801233"/>
    <x v="4"/>
  </r>
  <r>
    <s v="24M06S09E22"/>
    <n v="1415.9851999000002"/>
    <n v="642.27955879304091"/>
    <x v="4"/>
  </r>
  <r>
    <s v="24M06S09E23"/>
    <n v="1338.9395956499998"/>
    <n v="607.33228907007469"/>
    <x v="4"/>
  </r>
  <r>
    <s v="24M06S09E24"/>
    <n v="1503.8244232000004"/>
    <n v="682.12272776813461"/>
    <x v="4"/>
  </r>
  <r>
    <s v="24M06S09E25"/>
    <n v="1606.3835410600002"/>
    <n v="728.64272315648759"/>
    <x v="4"/>
  </r>
  <r>
    <s v="24M06S09E26"/>
    <n v="1348.1798551699997"/>
    <n v="611.52359686627051"/>
    <x v="4"/>
  </r>
  <r>
    <s v="24M06S09E27"/>
    <n v="1260.4730035600001"/>
    <n v="571.74047063078751"/>
    <x v="4"/>
  </r>
  <r>
    <s v="24M06S09E28"/>
    <n v="128.5123897"/>
    <n v="58.292191868802398"/>
    <x v="4"/>
  </r>
  <r>
    <s v="24M06S09E34"/>
    <n v="581.11786215999996"/>
    <n v="263.59041333287871"/>
    <x v="4"/>
  </r>
  <r>
    <s v="24M06S09E35"/>
    <n v="1136.6486092799996"/>
    <n v="515.5747159805336"/>
    <x v="4"/>
  </r>
  <r>
    <s v="24M06S09E36"/>
    <n v="2058.5176968800001"/>
    <n v="933.72715916319305"/>
    <x v="4"/>
  </r>
  <r>
    <s v="24M06S10E01"/>
    <n v="2394.2942362199997"/>
    <n v="1086.0327111955021"/>
    <x v="4"/>
  </r>
  <r>
    <s v="24M06S10E02"/>
    <n v="11049.29107592"/>
    <n v="5011.8700377087043"/>
    <x v="4"/>
  </r>
  <r>
    <s v="24M06S10E03"/>
    <n v="13289.517113370002"/>
    <n v="6028.0186464877261"/>
    <x v="4"/>
  </r>
  <r>
    <s v="24M06S10E04"/>
    <n v="7804.8016998800013"/>
    <n v="3540.1956126519694"/>
    <x v="4"/>
  </r>
  <r>
    <s v="24M06S10E05"/>
    <n v="2104.5210821000001"/>
    <n v="954.5939266719032"/>
    <x v="4"/>
  </r>
  <r>
    <s v="24M06S10E07"/>
    <n v="3738.4696822600022"/>
    <n v="1695.7399401156788"/>
    <x v="4"/>
  </r>
  <r>
    <s v="24M06S10E08"/>
    <n v="3184.9637205800004"/>
    <n v="1444.6740639453235"/>
    <x v="4"/>
  </r>
  <r>
    <s v="24M06S10E09"/>
    <n v="3562.1362001200005"/>
    <n v="1615.7564832848313"/>
    <x v="4"/>
  </r>
  <r>
    <s v="24M06S10E10"/>
    <n v="2551.9053899500004"/>
    <n v="1157.5238696382005"/>
    <x v="4"/>
  </r>
  <r>
    <s v="24M06S10E11"/>
    <n v="7876.4948571100049"/>
    <n v="3572.7150552262415"/>
    <x v="4"/>
  </r>
  <r>
    <s v="24M06S10E12"/>
    <n v="26634.127559220011"/>
    <n v="12081.027187841722"/>
    <x v="4"/>
  </r>
  <r>
    <s v="24M06S10E13"/>
    <n v="3015.5992041600011"/>
    <n v="1367.8516742133431"/>
    <x v="4"/>
  </r>
  <r>
    <s v="24M06S10E14"/>
    <n v="6984.3574025499984"/>
    <n v="3168.0486429374587"/>
    <x v="4"/>
  </r>
  <r>
    <s v="24M06S10E15"/>
    <n v="2255.539117679999"/>
    <n v="1023.0944994667061"/>
    <x v="4"/>
  </r>
  <r>
    <s v="24M06S10E16"/>
    <n v="1052.5330028399997"/>
    <n v="477.42054982420115"/>
    <x v="4"/>
  </r>
  <r>
    <s v="24M06S10E17"/>
    <n v="11077.926201619999"/>
    <n v="5024.8587016452184"/>
    <x v="4"/>
  </r>
  <r>
    <s v="24M06S10E18"/>
    <n v="8865.342235590002"/>
    <n v="4021.2483153257404"/>
    <x v="4"/>
  </r>
  <r>
    <s v="24M06S10E19"/>
    <n v="953.58819500000038"/>
    <n v="432.53997654644019"/>
    <x v="4"/>
  </r>
  <r>
    <s v="24M06S10E20"/>
    <n v="6995.3733999600017"/>
    <n v="3173.045411234657"/>
    <x v="4"/>
  </r>
  <r>
    <s v="24M06S10E21"/>
    <n v="7297.1552139399982"/>
    <n v="3309.9312278014718"/>
    <x v="4"/>
  </r>
  <r>
    <s v="24M06S10E22"/>
    <n v="1777.0919582600002"/>
    <n v="806.07469553107001"/>
    <x v="4"/>
  </r>
  <r>
    <s v="24M06S10E23"/>
    <n v="7814.0251305100001"/>
    <n v="3544.3792869982917"/>
    <x v="4"/>
  </r>
  <r>
    <s v="24M06S10E24"/>
    <n v="17459.441193660001"/>
    <n v="7919.4628499146274"/>
    <x v="4"/>
  </r>
  <r>
    <s v="24M06S10E25"/>
    <n v="7048.8742346100016"/>
    <n v="3197.3129618252196"/>
    <x v="4"/>
  </r>
  <r>
    <s v="24M06S10E26"/>
    <n v="2754.9293305999986"/>
    <n v="1249.6139049255146"/>
    <x v="4"/>
  </r>
  <r>
    <s v="24M06S10E27"/>
    <n v="3661.8342632099989"/>
    <n v="1660.9787271179498"/>
    <x v="4"/>
  </r>
  <r>
    <s v="24M06S10E28"/>
    <n v="5279.6395210900027"/>
    <n v="2394.8022496502567"/>
    <x v="4"/>
  </r>
  <r>
    <s v="24M06S10E29"/>
    <n v="1833.3832432700001"/>
    <n v="831.6079720813259"/>
    <x v="4"/>
  </r>
  <r>
    <s v="24M06S10E30"/>
    <n v="24293.502233479991"/>
    <n v="11019.338265088656"/>
    <x v="4"/>
  </r>
  <r>
    <s v="24M06S10E31"/>
    <n v="1652.8745446100002"/>
    <n v="749.73067043873914"/>
    <x v="4"/>
  </r>
  <r>
    <s v="24M06S10E32"/>
    <n v="11662.117130889997"/>
    <n v="5289.8430336346555"/>
    <x v="4"/>
  </r>
  <r>
    <s v="24M06S10E33"/>
    <n v="14426.871075720006"/>
    <n v="6543.9133049779894"/>
    <x v="4"/>
  </r>
  <r>
    <s v="24M06S10E34"/>
    <n v="8614.1700689300014"/>
    <n v="3907.3186299060972"/>
    <x v="4"/>
  </r>
  <r>
    <s v="24M06S10E35"/>
    <n v="21021.805798480003"/>
    <n v="9535.3229357441414"/>
    <x v="4"/>
  </r>
  <r>
    <s v="24M06S10E36"/>
    <n v="15592.390779399999"/>
    <n v="7072.5837184096044"/>
    <x v="4"/>
  </r>
  <r>
    <s v="24M06S11E01"/>
    <n v="13672.401537060001"/>
    <n v="6201.6919579981195"/>
    <x v="4"/>
  </r>
  <r>
    <s v="24M06S11E02"/>
    <n v="37163.368017699984"/>
    <n v="16857.00642588457"/>
    <x v="4"/>
  </r>
  <r>
    <s v="24M06S11E03"/>
    <n v="12899.667761509998"/>
    <n v="5851.1860992788434"/>
    <x v="4"/>
  </r>
  <r>
    <s v="24M06S11E04"/>
    <n v="6670.8034747600032"/>
    <n v="3025.8230897233393"/>
    <x v="4"/>
  </r>
  <r>
    <s v="24M06S11E05"/>
    <n v="22711.176835619997"/>
    <n v="10301.608123222546"/>
    <x v="4"/>
  </r>
  <r>
    <s v="24M06S11E06"/>
    <n v="4729.7512477799983"/>
    <n v="2145.3773279830248"/>
    <x v="4"/>
  </r>
  <r>
    <s v="24M06S11E07"/>
    <n v="12894.004714789999"/>
    <n v="5848.617386591025"/>
    <x v="4"/>
  </r>
  <r>
    <s v="24M06S11E08"/>
    <n v="828.65718919999995"/>
    <n v="375.87227176360636"/>
    <x v="4"/>
  </r>
  <r>
    <s v="24M06S11E09"/>
    <n v="7494.9097030000003"/>
    <n v="3399.6310820031763"/>
    <x v="4"/>
  </r>
  <r>
    <s v="24M06S11E10"/>
    <n v="15070.169019799994"/>
    <n v="6835.7081060291193"/>
    <x v="4"/>
  </r>
  <r>
    <s v="24M06S11E11"/>
    <n v="46835.354553640012"/>
    <n v="21244.14214269468"/>
    <x v="4"/>
  </r>
  <r>
    <s v="24M06S11E12"/>
    <n v="16721.621996469996"/>
    <n v="7584.7939646228178"/>
    <x v="4"/>
  </r>
  <r>
    <s v="24M06S11E13"/>
    <n v="5788.2619346100018"/>
    <n v="2625.5093074436199"/>
    <x v="4"/>
  </r>
  <r>
    <s v="24M06S11E14"/>
    <n v="13266.146930079996"/>
    <n v="6017.4181183088458"/>
    <x v="4"/>
  </r>
  <r>
    <s v="24M06S11E15"/>
    <n v="17096.513865960002"/>
    <n v="7754.8419174885294"/>
    <x v="4"/>
  </r>
  <r>
    <s v="24M06S11E16"/>
    <n v="15157.92848475"/>
    <n v="6875.5150972547217"/>
    <x v="4"/>
  </r>
  <r>
    <s v="24M06S11E17"/>
    <n v="5671.0672372500012"/>
    <n v="2572.3507302787025"/>
    <x v="4"/>
  </r>
  <r>
    <s v="24M06S11E18"/>
    <n v="10255.917837140001"/>
    <n v="4652.0022835840073"/>
    <x v="4"/>
  </r>
  <r>
    <s v="24M06S11E19"/>
    <n v="12318.257052539999"/>
    <n v="5587.4628529757229"/>
    <x v="4"/>
  </r>
  <r>
    <s v="24M06S11E20"/>
    <n v="13491.448088119998"/>
    <n v="6119.6129211865264"/>
    <x v="4"/>
  </r>
  <r>
    <s v="24M06S11E21"/>
    <n v="8824.1445279"/>
    <n v="4002.5613646992169"/>
    <x v="4"/>
  </r>
  <r>
    <s v="24M06S11E22"/>
    <n v="1590.1828211900001"/>
    <n v="721.29420622921452"/>
    <x v="4"/>
  </r>
  <r>
    <s v="24M06S11E23"/>
    <n v="5992.6767662599996"/>
    <n v="2718.2302397614058"/>
    <x v="4"/>
  </r>
  <r>
    <s v="24M06S11E24"/>
    <n v="7876.4213778000021"/>
    <n v="3572.6817255990586"/>
    <x v="4"/>
  </r>
  <r>
    <s v="24M06S11E25"/>
    <n v="729.54353980000008"/>
    <n v="330.91511330496161"/>
    <x v="4"/>
  </r>
  <r>
    <s v="24M06S11E27"/>
    <n v="18034.603814610011"/>
    <n v="8180.352013476584"/>
    <x v="4"/>
  </r>
  <r>
    <s v="24M06S11E28"/>
    <n v="4562.5777078399988"/>
    <n v="2069.5487476545609"/>
    <x v="4"/>
  </r>
  <r>
    <s v="24M06S11E29"/>
    <n v="21227.650626429997"/>
    <n v="9628.6925029436352"/>
    <x v="4"/>
  </r>
  <r>
    <s v="24M06S11E30"/>
    <n v="17274.756001640002"/>
    <n v="7835.6911242958913"/>
    <x v="4"/>
  </r>
  <r>
    <s v="24M06S11E31"/>
    <n v="12399.965230679996"/>
    <n v="5624.5250289146006"/>
    <x v="4"/>
  </r>
  <r>
    <s v="24M06S11E32"/>
    <n v="16052.609845260002"/>
    <n v="7281.3354049311747"/>
    <x v="4"/>
  </r>
  <r>
    <s v="24M06S11E33"/>
    <n v="14712.280356739991"/>
    <n v="6673.372671574406"/>
    <x v="4"/>
  </r>
  <r>
    <s v="24M06S11E34"/>
    <n v="27874.459257979997"/>
    <n v="12643.631723745662"/>
    <x v="4"/>
  </r>
  <r>
    <s v="24M06S11E35"/>
    <n v="7058.7839663099985"/>
    <n v="3201.8079368464846"/>
    <x v="4"/>
  </r>
  <r>
    <s v="24M06S11E36"/>
    <n v="32773.030923460006"/>
    <n v="14865.58464263407"/>
    <x v="4"/>
  </r>
  <r>
    <s v="24M06S12E01"/>
    <n v="3895.5088820799997"/>
    <n v="1766.9716648404312"/>
    <x v="4"/>
  </r>
  <r>
    <s v="24M06S12E02"/>
    <n v="679.19345006000026"/>
    <n v="308.07671539961564"/>
    <x v="4"/>
  </r>
  <r>
    <s v="24M06S12E03"/>
    <n v="3189.4529506400008"/>
    <n v="1446.7103427866994"/>
    <x v="4"/>
  </r>
  <r>
    <s v="24M06S12E04"/>
    <n v="15933.73755023"/>
    <n v="7227.4158828839263"/>
    <x v="4"/>
  </r>
  <r>
    <s v="24M06S12E05"/>
    <n v="55626.081261319996"/>
    <n v="25231.545451484661"/>
    <x v="4"/>
  </r>
  <r>
    <s v="24M06S12E06"/>
    <n v="18661.15984773001"/>
    <n v="8464.5528176515509"/>
    <x v="4"/>
  </r>
  <r>
    <s v="24M06S12E07"/>
    <n v="20617.333465280033"/>
    <n v="9351.8575211833013"/>
    <x v="4"/>
  </r>
  <r>
    <s v="24M06S12E08"/>
    <n v="7106.7281036999993"/>
    <n v="3223.5550140134901"/>
    <x v="4"/>
  </r>
  <r>
    <s v="24M06S12E09"/>
    <n v="3928.5795308800007"/>
    <n v="1781.9722465709212"/>
    <x v="4"/>
  </r>
  <r>
    <s v="24M06S12E10"/>
    <n v="1905.9796039999999"/>
    <n v="864.53710053756788"/>
    <x v="4"/>
  </r>
  <r>
    <s v="24M06S12E11"/>
    <n v="4864.3093083500016"/>
    <n v="2206.4117877930939"/>
    <x v="4"/>
  </r>
  <r>
    <s v="24M06S12E12"/>
    <n v="5533.5516839399979"/>
    <n v="2509.9747754217115"/>
    <x v="4"/>
  </r>
  <r>
    <s v="24M06S12E13"/>
    <n v="3079.8650862100012"/>
    <n v="1397.0021641841668"/>
    <x v="4"/>
  </r>
  <r>
    <s v="24M06S12E14"/>
    <n v="10851.897422610002"/>
    <n v="4922.3338557165162"/>
    <x v="4"/>
  </r>
  <r>
    <s v="24M06S12E15"/>
    <n v="10734.848869170004"/>
    <n v="4869.2415682645606"/>
    <x v="4"/>
  </r>
  <r>
    <s v="24M06S12E16"/>
    <n v="12749.382166499983"/>
    <n v="5783.0177556670606"/>
    <x v="4"/>
  </r>
  <r>
    <s v="24M06S12E17"/>
    <n v="8539.1493756500022"/>
    <n v="3873.2898435998359"/>
    <x v="4"/>
  </r>
  <r>
    <s v="24M06S12E18"/>
    <n v="6539.8649721799984"/>
    <n v="2966.4304324610698"/>
    <x v="4"/>
  </r>
  <r>
    <s v="24M06S12E19"/>
    <n v="3667.6396061300006"/>
    <n v="1663.6119842237192"/>
    <x v="4"/>
  </r>
  <r>
    <s v="24M06S12E20"/>
    <n v="5989.8744423800026"/>
    <n v="2716.9591280680302"/>
    <x v="4"/>
  </r>
  <r>
    <s v="24M06S12E21"/>
    <n v="6266.0121977899998"/>
    <n v="2842.2130048199615"/>
    <x v="4"/>
  </r>
  <r>
    <s v="24M06S12E22"/>
    <n v="11781.060889060003"/>
    <n v="5343.7949707905045"/>
    <x v="4"/>
  </r>
  <r>
    <s v="24M06S12E23"/>
    <n v="5060.9222563399981"/>
    <n v="2295.5938480977725"/>
    <x v="4"/>
  </r>
  <r>
    <s v="24M06S12E24"/>
    <n v="13931.035265880002"/>
    <n v="6319.006148321042"/>
    <x v="4"/>
  </r>
  <r>
    <s v="24M06S12E25"/>
    <n v="10835.945996640006"/>
    <n v="4915.0984165079335"/>
    <x v="4"/>
  </r>
  <r>
    <s v="24M06S12E26"/>
    <n v="4840.5836689500002"/>
    <n v="2195.6500275663684"/>
    <x v="4"/>
  </r>
  <r>
    <s v="24M06S12E27"/>
    <n v="6070.9101728500018"/>
    <n v="2753.7162871233782"/>
    <x v="4"/>
  </r>
  <r>
    <s v="24M06S12E28"/>
    <n v="4343.6553097900005"/>
    <n v="1970.2472992782659"/>
    <x v="4"/>
  </r>
  <r>
    <s v="24M06S12E29"/>
    <n v="17527.224029560006"/>
    <n v="7950.2086020161823"/>
    <x v="4"/>
  </r>
  <r>
    <s v="24M06S12E30"/>
    <n v="12205.585914610003"/>
    <n v="5536.3561261797804"/>
    <x v="4"/>
  </r>
  <r>
    <s v="24M06S12E31"/>
    <n v="26323.534036910009"/>
    <n v="11940.144450870084"/>
    <x v="4"/>
  </r>
  <r>
    <s v="24M06S12E32"/>
    <n v="33699.020456130005"/>
    <n v="15285.606086736921"/>
    <x v="4"/>
  </r>
  <r>
    <s v="24M06S12E33"/>
    <n v="18356.3568834"/>
    <n v="8326.2966314551722"/>
    <x v="4"/>
  </r>
  <r>
    <s v="24M06S12E34"/>
    <n v="5192.7886547900007"/>
    <n v="2355.407391503506"/>
    <x v="4"/>
  </r>
  <r>
    <s v="24M06S12E35"/>
    <n v="5343.235529900001"/>
    <n v="2423.6488904784014"/>
    <x v="4"/>
  </r>
  <r>
    <s v="24M06S13E01"/>
    <n v="7467.2415818800018"/>
    <n v="3387.0810436081138"/>
    <x v="4"/>
  </r>
  <r>
    <s v="24M06S13E03"/>
    <n v="6146.8511024600002"/>
    <n v="2788.1624852670366"/>
    <x v="4"/>
  </r>
  <r>
    <s v="24M06S13E04"/>
    <n v="1895.7536377299994"/>
    <n v="859.89868404522588"/>
    <x v="4"/>
  </r>
  <r>
    <s v="24M06S13E05"/>
    <n v="13380.200780469999"/>
    <n v="6069.1520324149478"/>
    <x v="4"/>
  </r>
  <r>
    <s v="24M06S13E06"/>
    <n v="9345.6572270099969"/>
    <n v="4239.1153529139183"/>
    <x v="4"/>
  </r>
  <r>
    <s v="24M06S13E07"/>
    <n v="6408.7375389000008"/>
    <n v="2906.9520777447292"/>
    <x v="4"/>
  </r>
  <r>
    <s v="24M06S13E08"/>
    <n v="6599.1798168900004"/>
    <n v="2993.3351715027688"/>
    <x v="4"/>
  </r>
  <r>
    <s v="24M06S13E09"/>
    <n v="41.947165499999997"/>
    <n v="19.026898693475999"/>
    <x v="4"/>
  </r>
  <r>
    <s v="24M06S13E10"/>
    <n v="676.61978705000001"/>
    <n v="306.90932244758358"/>
    <x v="4"/>
  </r>
  <r>
    <s v="24M06S13E11"/>
    <n v="2853.9916596700004"/>
    <n v="1294.5477848930348"/>
    <x v="4"/>
  </r>
  <r>
    <s v="24M06S13E12"/>
    <n v="5420.4856680399989"/>
    <n v="2458.6889351375989"/>
    <x v="4"/>
  </r>
  <r>
    <s v="24M06S13E13"/>
    <n v="3349.9739379199996"/>
    <n v="1519.5213784490084"/>
    <x v="4"/>
  </r>
  <r>
    <s v="24M06S13E14"/>
    <n v="8292.5584971999979"/>
    <n v="3761.4381938619413"/>
    <x v="4"/>
  </r>
  <r>
    <s v="24M06S13E15"/>
    <n v="814.84328460000006"/>
    <n v="369.60639514828324"/>
    <x v="4"/>
  </r>
  <r>
    <s v="24M06S13E16"/>
    <n v="16430.056778779999"/>
    <n v="7452.5423144003771"/>
    <x v="4"/>
  </r>
  <r>
    <s v="24M06S13E17"/>
    <n v="47647.221259880003"/>
    <n v="21612.398385711491"/>
    <x v="4"/>
  </r>
  <r>
    <s v="24M06S13E18"/>
    <n v="8226.6829641999975"/>
    <n v="3731.5575790974053"/>
    <x v="4"/>
  </r>
  <r>
    <s v="24M06S13E19"/>
    <n v="1787.8067413500003"/>
    <n v="810.93483542242927"/>
    <x v="4"/>
  </r>
  <r>
    <s v="24M06S13E20"/>
    <n v="1089.1632884200001"/>
    <n v="494.03575432100467"/>
    <x v="4"/>
  </r>
  <r>
    <s v="24M06S13E21"/>
    <n v="205.01407570000003"/>
    <n v="92.992744624914408"/>
    <x v="4"/>
  </r>
  <r>
    <s v="24M06S13E23"/>
    <n v="3.2962540999999996"/>
    <n v="1.4951544897271998"/>
    <x v="4"/>
  </r>
  <r>
    <s v="24M06S13E25"/>
    <n v="2271.0518355000004"/>
    <n v="1030.1309441681162"/>
    <x v="4"/>
  </r>
  <r>
    <s v="24M06S13E26"/>
    <n v="6833.8786083100003"/>
    <n v="3099.7926657005496"/>
    <x v="4"/>
  </r>
  <r>
    <s v="24M06S13E27"/>
    <n v="4639.1890124799993"/>
    <n v="2104.2990225488279"/>
    <x v="4"/>
  </r>
  <r>
    <s v="24M06S13E28"/>
    <n v="9575.5914639399998"/>
    <n v="4343.4116833114722"/>
    <x v="4"/>
  </r>
  <r>
    <s v="24M06S13E30"/>
    <n v="15555.098988779993"/>
    <n v="7055.6684605186947"/>
    <x v="4"/>
  </r>
  <r>
    <s v="24M06S13E31"/>
    <n v="5.5852219999999999"/>
    <n v="2.5334120174239998"/>
    <x v="4"/>
  </r>
  <r>
    <s v="24M06S13E32"/>
    <n v="59.531416"/>
    <n v="27.002974046272001"/>
    <x v="4"/>
  </r>
  <r>
    <s v="24M06S13E33"/>
    <n v="214.77215910000001"/>
    <n v="97.418933190487209"/>
    <x v="4"/>
  </r>
  <r>
    <s v="24M06S13E34"/>
    <n v="1625.9981483999998"/>
    <n v="737.53975212905266"/>
    <x v="4"/>
  </r>
  <r>
    <s v="24M06S13E35"/>
    <n v="6576.8898871200017"/>
    <n v="2983.2246376785356"/>
    <x v="4"/>
  </r>
  <r>
    <s v="24M06S13E36"/>
    <n v="2500.8261325100002"/>
    <n v="1134.3547270974759"/>
    <x v="4"/>
  </r>
  <r>
    <s v="24M06S14E07"/>
    <n v="5238.1452415400008"/>
    <n v="2375.9807764006118"/>
    <x v="4"/>
  </r>
  <r>
    <s v="24M06S14E29"/>
    <n v="419.90084140000005"/>
    <n v="190.46366245230882"/>
    <x v="4"/>
  </r>
  <r>
    <s v="24M06S14E30"/>
    <n v="3200.2315898000015"/>
    <n v="1451.5994472805623"/>
    <x v="4"/>
  </r>
  <r>
    <s v="24M06S14E31"/>
    <n v="555.78826383000023"/>
    <n v="252.10111016717747"/>
    <x v="4"/>
  </r>
  <r>
    <s v="24M06S15E25"/>
    <n v="5.0000000000000001E-3"/>
    <n v="2.2679599999999999E-3"/>
    <x v="4"/>
  </r>
  <r>
    <s v="24M06S16E19"/>
    <n v="223.73805535"/>
    <n v="101.4857920023172"/>
    <x v="4"/>
  </r>
  <r>
    <s v="24M07S08E36"/>
    <n v="6284.8023752399995"/>
    <n v="2850.7360789898617"/>
    <x v="4"/>
  </r>
  <r>
    <s v="24M07S09E01"/>
    <n v="2971.5697936399993"/>
    <n v="1347.8802858367546"/>
    <x v="4"/>
  </r>
  <r>
    <s v="24M07S09E02"/>
    <n v="310.20373499999999"/>
    <n v="140.70593256612"/>
    <x v="4"/>
  </r>
  <r>
    <s v="24M07S09E03"/>
    <n v="354.64939630000003"/>
    <n v="160.86612896650962"/>
    <x v="4"/>
  </r>
  <r>
    <s v="24M07S09E11"/>
    <n v="957.46728459999986"/>
    <n v="434.29950055628314"/>
    <x v="4"/>
  </r>
  <r>
    <s v="24M07S09E12"/>
    <n v="726.30559358000016"/>
    <n v="329.44640680313944"/>
    <x v="4"/>
  </r>
  <r>
    <s v="24M07S09E13"/>
    <n v="7633.0007672000002"/>
    <n v="3462.2680839957825"/>
    <x v="4"/>
  </r>
  <r>
    <s v="24M07S09E20"/>
    <n v="179.19397849999999"/>
    <n v="81.280955095771986"/>
    <x v="4"/>
  </r>
  <r>
    <s v="24M07S09E21"/>
    <n v="20.127364399999998"/>
    <n v="9.1296114729247986"/>
    <x v="4"/>
  </r>
  <r>
    <s v="24M07S09E28"/>
    <n v="364.73665865999999"/>
    <n v="165.4416304749067"/>
    <x v="4"/>
  </r>
  <r>
    <s v="24M07S09E29"/>
    <n v="710.08621516000005"/>
    <n v="322.08942650685475"/>
    <x v="4"/>
  </r>
  <r>
    <s v="24M07S09E30"/>
    <n v="1148.2018620699998"/>
    <n v="520.81517902005533"/>
    <x v="4"/>
  </r>
  <r>
    <s v="24M07S09E31"/>
    <n v="9236.3380568199973"/>
    <n v="4189.5290518690963"/>
    <x v="4"/>
  </r>
  <r>
    <s v="24M07S09E32"/>
    <n v="1098.14168178"/>
    <n v="498.10828172195374"/>
    <x v="4"/>
  </r>
  <r>
    <s v="24M07S09E33"/>
    <n v="1323.0674902200003"/>
    <n v="600.13282902387039"/>
    <x v="4"/>
  </r>
  <r>
    <s v="24M07S09E35"/>
    <n v="364.23902858000002"/>
    <n v="165.21590945165937"/>
    <x v="4"/>
  </r>
  <r>
    <s v="24M07S10E01"/>
    <n v="36284.582951340009"/>
    <n v="16458.396550064219"/>
    <x v="4"/>
  </r>
  <r>
    <s v="24M07S10E02"/>
    <n v="34791.781581099996"/>
    <n v="15781.273790934309"/>
    <x v="4"/>
  </r>
  <r>
    <s v="24M07S10E03"/>
    <n v="11414.393845129998"/>
    <n v="5177.4777330002062"/>
    <x v="4"/>
  </r>
  <r>
    <s v="24M07S10E04"/>
    <n v="17721.9877557"/>
    <n v="8038.5518700834746"/>
    <x v="4"/>
  </r>
  <r>
    <s v="24M07S10E05"/>
    <n v="935.23313997999981"/>
    <n v="424.21427042980804"/>
    <x v="4"/>
  </r>
  <r>
    <s v="24M07S10E06"/>
    <n v="7508.2526118999995"/>
    <n v="3405.6833187369443"/>
    <x v="4"/>
  </r>
  <r>
    <s v="24M07S10E07"/>
    <n v="3009.8034173500005"/>
    <n v="1365.2227516826215"/>
    <x v="4"/>
  </r>
  <r>
    <s v="24M07S10E08"/>
    <n v="972.63168474999998"/>
    <n v="441.17795114912201"/>
    <x v="4"/>
  </r>
  <r>
    <s v="24M07S10E09"/>
    <n v="916.40035853999984"/>
    <n v="415.67187143087563"/>
    <x v="4"/>
  </r>
  <r>
    <s v="24M07S10E10"/>
    <n v="760.99772010000015"/>
    <n v="345.18247785559925"/>
    <x v="4"/>
  </r>
  <r>
    <s v="24M07S10E11"/>
    <n v="25991.355322380001"/>
    <n v="11789.47084338899"/>
    <x v="4"/>
  </r>
  <r>
    <s v="24M07S10E12"/>
    <n v="4402.1064566000005"/>
    <n v="1996.7602718621074"/>
    <x v="4"/>
  </r>
  <r>
    <s v="24M07S10E13"/>
    <n v="2636.4316867500002"/>
    <n v="1195.8643216563059"/>
    <x v="4"/>
  </r>
  <r>
    <s v="24M07S10E14"/>
    <n v="29675.189563899996"/>
    <n v="13460.428584668527"/>
    <x v="4"/>
  </r>
  <r>
    <s v="24M07S10E15"/>
    <n v="4998.2139037200004"/>
    <n v="2267.1498410161626"/>
    <x v="4"/>
  </r>
  <r>
    <s v="24M07S10E16"/>
    <n v="8211.0726585899993"/>
    <n v="3724.476869355155"/>
    <x v="4"/>
  </r>
  <r>
    <s v="24M07S10E17"/>
    <n v="10103.404312400004"/>
    <n v="4582.8233688701421"/>
    <x v="4"/>
  </r>
  <r>
    <s v="24M07S10E18"/>
    <n v="11236.567896120001"/>
    <n v="5096.8173051368631"/>
    <x v="4"/>
  </r>
  <r>
    <s v="24M07S10E19"/>
    <n v="8729.2140768999998"/>
    <n v="3959.5016715692245"/>
    <x v="4"/>
  </r>
  <r>
    <s v="24M07S10E20"/>
    <n v="1621.6471384200004"/>
    <n v="735.56616881020477"/>
    <x v="4"/>
  </r>
  <r>
    <s v="24M07S10E21"/>
    <n v="1443.8948996000001"/>
    <n v="654.93917529936323"/>
    <x v="4"/>
  </r>
  <r>
    <s v="24M07S10E22"/>
    <n v="63.872296800000001"/>
    <n v="28.971962850105601"/>
    <x v="4"/>
  </r>
  <r>
    <s v="24M07S10E23"/>
    <n v="533.7967883099999"/>
    <n v="242.12595280310947"/>
    <x v="4"/>
  </r>
  <r>
    <s v="24M07S10E24"/>
    <n v="9316.1085684299978"/>
    <n v="4225.7123177712992"/>
    <x v="4"/>
  </r>
  <r>
    <s v="24M07S10E25"/>
    <n v="35179.133029000004"/>
    <n v="15956.97330889017"/>
    <x v="4"/>
  </r>
  <r>
    <s v="24M07S10E26"/>
    <n v="126.5814488"/>
    <n v="57.416332524089604"/>
    <x v="4"/>
  </r>
  <r>
    <s v="24M07S10E28"/>
    <n v="470.08752209999994"/>
    <n v="213.22793932438319"/>
    <x v="4"/>
  </r>
  <r>
    <s v="24M07S11E01"/>
    <n v="10440.527188559998"/>
    <n v="4735.7396085133068"/>
    <x v="4"/>
  </r>
  <r>
    <s v="24M07S11E02"/>
    <n v="12367.702301289995"/>
    <n v="5609.8908222467317"/>
    <x v="4"/>
  </r>
  <r>
    <s v="24M07S11E03"/>
    <n v="42536.762393759993"/>
    <n v="19294.335127710383"/>
    <x v="4"/>
  </r>
  <r>
    <s v="24M07S11E04"/>
    <n v="17902.084538000003"/>
    <n v="8120.2423297604973"/>
    <x v="4"/>
  </r>
  <r>
    <s v="24M07S11E05"/>
    <n v="22161.302855250025"/>
    <n v="10052.189684718569"/>
    <x v="4"/>
  </r>
  <r>
    <s v="24M07S11E06"/>
    <n v="57335.263694669971"/>
    <n v="26006.816929792742"/>
    <x v="4"/>
  </r>
  <r>
    <s v="24M07S11E07"/>
    <n v="30284.443177160007"/>
    <n v="13736.781149614362"/>
    <x v="4"/>
  </r>
  <r>
    <s v="24M07S11E08"/>
    <n v="13524.791317719997"/>
    <n v="6134.7371433872486"/>
    <x v="4"/>
  </r>
  <r>
    <s v="24M07S11E09"/>
    <n v="29603.299442899995"/>
    <n v="13427.819800903895"/>
    <x v="4"/>
  </r>
  <r>
    <s v="24M07S11E10"/>
    <n v="41955.435739050001"/>
    <n v="19030.650007747168"/>
    <x v="4"/>
  </r>
  <r>
    <s v="24M07S11E11"/>
    <n v="23163.76097801001"/>
    <n v="10506.896669537517"/>
    <x v="4"/>
  </r>
  <r>
    <s v="24M07S11E12"/>
    <n v="23068.598938070012"/>
    <n v="10463.731929517053"/>
    <x v="4"/>
  </r>
  <r>
    <s v="24M07S11E13"/>
    <n v="40887.861618249997"/>
    <n v="18546.406927145254"/>
    <x v="4"/>
  </r>
  <r>
    <s v="24M07S11E14"/>
    <n v="35254.428136900031"/>
    <n v="15991.126567472758"/>
    <x v="4"/>
  </r>
  <r>
    <s v="24M07S11E15"/>
    <n v="19019.802133400004"/>
    <n v="8627.2300892931744"/>
    <x v="4"/>
  </r>
  <r>
    <s v="24M07S11E16"/>
    <n v="1200.5603412799999"/>
    <n v="544.56456632187769"/>
    <x v="4"/>
  </r>
  <r>
    <s v="24M07S11E17"/>
    <n v="725.6548151999998"/>
    <n v="329.15121893619829"/>
    <x v="4"/>
  </r>
  <r>
    <s v="24M07S11E18"/>
    <n v="80590.980978019987"/>
    <n v="36555.424243782043"/>
    <x v="4"/>
  </r>
  <r>
    <s v="24M07S11E19"/>
    <n v="8175.9477153800008"/>
    <n v="3708.5444761146455"/>
    <x v="4"/>
  </r>
  <r>
    <s v="24M07S11E20"/>
    <n v="70488.749029379993"/>
    <n v="31973.132649734529"/>
    <x v="4"/>
  </r>
  <r>
    <s v="24M07S11E21"/>
    <n v="1778.0116485599999"/>
    <n v="806.49185969362748"/>
    <x v="4"/>
  </r>
  <r>
    <s v="24M07S11E22"/>
    <n v="42974.473197000014"/>
    <n v="19492.877246373631"/>
    <x v="4"/>
  </r>
  <r>
    <s v="24M07S11E23"/>
    <n v="113698.08942243"/>
    <n v="51572.543777298866"/>
    <x v="4"/>
  </r>
  <r>
    <s v="24M07S11E24"/>
    <n v="63733.096308010034"/>
    <n v="28908.822620542887"/>
    <x v="4"/>
  </r>
  <r>
    <s v="24M07S11E25"/>
    <n v="455.30061335999994"/>
    <n v="206.52071581518908"/>
    <x v="4"/>
  </r>
  <r>
    <s v="24M07S11E26"/>
    <n v="12769.024892080004"/>
    <n v="5791.9275388483529"/>
    <x v="4"/>
  </r>
  <r>
    <s v="24M07S11E27"/>
    <n v="57187.405431800005"/>
    <n v="25939.749604621029"/>
    <x v="4"/>
  </r>
  <r>
    <s v="24M07S11E28"/>
    <n v="10781.347564099999"/>
    <n v="4890.3330042952466"/>
    <x v="4"/>
  </r>
  <r>
    <s v="24M07S11E29"/>
    <n v="178.2468633"/>
    <n v="80.851351217973601"/>
    <x v="4"/>
  </r>
  <r>
    <s v="24M07S11E30"/>
    <n v="91863.010439099991"/>
    <n v="41668.326631092241"/>
    <x v="4"/>
  </r>
  <r>
    <s v="24M07S11E31"/>
    <n v="42542.499511239999"/>
    <n v="19296.937438302375"/>
    <x v="4"/>
  </r>
  <r>
    <s v="24M07S11E34"/>
    <n v="128.77499999999998"/>
    <n v="58.411309799999991"/>
    <x v="4"/>
  </r>
  <r>
    <s v="24M07S11E35"/>
    <n v="104.55"/>
    <n v="47.4230436"/>
    <x v="4"/>
  </r>
  <r>
    <s v="24M07S12E01"/>
    <n v="1.0640643000000001"/>
    <n v="0.48265105396560004"/>
    <x v="4"/>
  </r>
  <r>
    <s v="24M07S12E02"/>
    <n v="11134.567741099996"/>
    <n v="5050.5508508210296"/>
    <x v="4"/>
  </r>
  <r>
    <s v="24M07S12E03"/>
    <n v="12704.508667059998"/>
    <n v="5762.6634953090788"/>
    <x v="4"/>
  </r>
  <r>
    <s v="24M07S12E04"/>
    <n v="6712.1030070900033"/>
    <n v="3044.5562271919689"/>
    <x v="4"/>
  </r>
  <r>
    <s v="24M07S12E05"/>
    <n v="7183.7858801699995"/>
    <n v="3258.5078049580702"/>
    <x v="4"/>
  </r>
  <r>
    <s v="24M07S12E06"/>
    <n v="15070.085068740011"/>
    <n v="6835.670026499919"/>
    <x v="4"/>
  </r>
  <r>
    <s v="24M07S12E07"/>
    <n v="26517.601578100017"/>
    <n v="12028.171935013543"/>
    <x v="4"/>
  </r>
  <r>
    <s v="24M07S12E08"/>
    <n v="15680.496851060007"/>
    <n v="7112.5479276660108"/>
    <x v="4"/>
  </r>
  <r>
    <s v="24M07S12E09"/>
    <n v="19196.701784039997"/>
    <n v="8707.4703556262702"/>
    <x v="4"/>
  </r>
  <r>
    <s v="24M07S12E10"/>
    <n v="12784.770751929998"/>
    <n v="5799.0697349094316"/>
    <x v="4"/>
  </r>
  <r>
    <s v="24M07S12E11"/>
    <n v="10933.77883297999"/>
    <n v="4959.4746084090593"/>
    <x v="4"/>
  </r>
  <r>
    <s v="24M07S12E12"/>
    <n v="19105.871008679998"/>
    <n v="8666.2702425691768"/>
    <x v="4"/>
  </r>
  <r>
    <s v="24M07S12E13"/>
    <n v="30332.427680200009"/>
    <n v="13758.546536317283"/>
    <x v="4"/>
  </r>
  <r>
    <s v="24M07S12E14"/>
    <n v="17523.660606950005"/>
    <n v="7948.5922620276669"/>
    <x v="4"/>
  </r>
  <r>
    <s v="24M07S12E15"/>
    <n v="11019.832356679997"/>
    <n v="4998.507798331193"/>
    <x v="4"/>
  </r>
  <r>
    <s v="24M07S12E16"/>
    <n v="4019.3042866999995"/>
    <n v="1823.1242700128262"/>
    <x v="4"/>
  </r>
  <r>
    <s v="24M07S12E17"/>
    <n v="15494.609834329991"/>
    <n v="7028.2310639734096"/>
    <x v="4"/>
  </r>
  <r>
    <s v="24M07S12E18"/>
    <n v="12395.813152359995"/>
    <n v="5622.6416794052748"/>
    <x v="4"/>
  </r>
  <r>
    <s v="24M07S12E19"/>
    <n v="37422.995735099983"/>
    <n v="16974.771481475473"/>
    <x v="4"/>
  </r>
  <r>
    <s v="24M07S12E20"/>
    <n v="33893.893535569994"/>
    <n v="15373.998956586265"/>
    <x v="4"/>
  </r>
  <r>
    <s v="24M07S12E21"/>
    <n v="4831.4189228399991"/>
    <n v="2191.4929720488408"/>
    <x v="4"/>
  </r>
  <r>
    <s v="24M07S12E22"/>
    <n v="5106.6645976999989"/>
    <n v="2316.3422081999379"/>
    <x v="4"/>
  </r>
  <r>
    <s v="24M07S12E23"/>
    <n v="11050.997146300002"/>
    <n v="5012.6438975845103"/>
    <x v="4"/>
  </r>
  <r>
    <s v="24M07S12E24"/>
    <n v="15149.343476520005"/>
    <n v="6871.6210062016626"/>
    <x v="4"/>
  </r>
  <r>
    <s v="24M07S12E25"/>
    <n v="341.69954171999996"/>
    <n v="154.99217852785821"/>
    <x v="4"/>
  </r>
  <r>
    <s v="24M07S12E26"/>
    <n v="7579.0294443999992"/>
    <n v="3437.7871237442846"/>
    <x v="4"/>
  </r>
  <r>
    <s v="24M07S12E27"/>
    <n v="3410.5033827300003"/>
    <n v="1546.9770503792663"/>
    <x v="4"/>
  </r>
  <r>
    <s v="24M07S12E28"/>
    <n v="551.11937601"/>
    <n v="249.98334000312792"/>
    <x v="4"/>
  </r>
  <r>
    <s v="24M07S12E29"/>
    <n v="9620.7006256699988"/>
    <n v="4363.8728381989058"/>
    <x v="4"/>
  </r>
  <r>
    <s v="24M07S12E30"/>
    <n v="11601.36302832"/>
    <n v="5262.2854587417251"/>
    <x v="4"/>
  </r>
  <r>
    <s v="24M07S12E31"/>
    <n v="11856.955294629997"/>
    <n v="5378.2200660018098"/>
    <x v="4"/>
  </r>
  <r>
    <s v="24M07S12E32"/>
    <n v="2215.4845431099998"/>
    <n v="1004.926064878351"/>
    <x v="4"/>
  </r>
  <r>
    <s v="24M07S12E33"/>
    <n v="1107.8821485000001"/>
    <n v="502.52647950241203"/>
    <x v="4"/>
  </r>
  <r>
    <s v="24M07S12E34"/>
    <n v="1583.8867220600002"/>
    <n v="718.43834603263963"/>
    <x v="4"/>
  </r>
  <r>
    <s v="24M07S12E35"/>
    <n v="74100.567255300019"/>
    <n v="33611.424502466049"/>
    <x v="4"/>
  </r>
  <r>
    <s v="24M07S12E36"/>
    <n v="355.24056644000007"/>
    <n v="161.13427901265251"/>
    <x v="4"/>
  </r>
  <r>
    <s v="24M07S13E01"/>
    <n v="1968.1403688699997"/>
    <n v="892.73272619648094"/>
    <x v="4"/>
  </r>
  <r>
    <s v="24M07S13E02"/>
    <n v="8.9698238549999996"/>
    <n v="4.0686403420371597"/>
    <x v="4"/>
  </r>
  <r>
    <s v="24M07S13E03"/>
    <n v="201.15657174000006"/>
    <n v="91.243011688690103"/>
    <x v="4"/>
  </r>
  <r>
    <s v="24M07S13E04"/>
    <n v="1088.0956577499999"/>
    <n v="493.55148559013793"/>
    <x v="4"/>
  </r>
  <r>
    <s v="24M07S13E05"/>
    <n v="203.82018109999999"/>
    <n v="92.451203585511195"/>
    <x v="4"/>
  </r>
  <r>
    <s v="24M07S13E07"/>
    <n v="17.245511800000003"/>
    <n v="7.8224261883856014"/>
    <x v="4"/>
  </r>
  <r>
    <s v="24M07S13E08"/>
    <n v="10185.978353799999"/>
    <n v="4620.2782934568495"/>
    <x v="4"/>
  </r>
  <r>
    <s v="24M07S13E09"/>
    <n v="2897.5548613600004"/>
    <n v="1314.3077046740052"/>
    <x v="4"/>
  </r>
  <r>
    <s v="24M07S13E10"/>
    <n v="1572.4441551300006"/>
    <n v="713.24808921372721"/>
    <x v="4"/>
  </r>
  <r>
    <s v="24M07S13E11"/>
    <n v="238.93281784000001"/>
    <n v="108.37801470968128"/>
    <x v="4"/>
  </r>
  <r>
    <s v="24M07S13E12"/>
    <n v="0.505"/>
    <n v="0.22906396000000001"/>
    <x v="4"/>
  </r>
  <r>
    <s v="24M07S13E13"/>
    <n v="7.0407028"/>
    <n v="3.1936064644575999"/>
    <x v="4"/>
  </r>
  <r>
    <s v="24M07S13E14"/>
    <n v="909.5185138600001"/>
    <n v="412.55032173878516"/>
    <x v="4"/>
  </r>
  <r>
    <s v="24M07S13E15"/>
    <n v="17.09102657"/>
    <n v="7.7523529239394398"/>
    <x v="4"/>
  </r>
  <r>
    <s v="24M07S13E16"/>
    <n v="2196.009107840001"/>
    <n v="996.09216324336171"/>
    <x v="4"/>
  </r>
  <r>
    <s v="24M07S13E17"/>
    <n v="23861.910441649998"/>
    <n v="10823.571681048905"/>
    <x v="4"/>
  </r>
  <r>
    <s v="24M07S13E18"/>
    <n v="868.97866324000029"/>
    <n v="394.16176981635823"/>
    <x v="4"/>
  </r>
  <r>
    <s v="24M07S13E19"/>
    <n v="4741.3182618400006"/>
    <n v="2150.6240330245296"/>
    <x v="4"/>
  </r>
  <r>
    <s v="24M07S13E20"/>
    <n v="4959.5964054800015"/>
    <n v="2249.6332527544846"/>
    <x v="4"/>
  </r>
  <r>
    <s v="24M07S13E21"/>
    <n v="3600.5361797700007"/>
    <n v="1633.1744068542341"/>
    <x v="4"/>
  </r>
  <r>
    <s v="24M07S13E22"/>
    <n v="8093.2180734500025"/>
    <n v="3671.0189723723333"/>
    <x v="4"/>
  </r>
  <r>
    <s v="24M07S13E23"/>
    <n v="1474.4742372299993"/>
    <n v="668.80971821362982"/>
    <x v="4"/>
  </r>
  <r>
    <s v="24M07S13E24"/>
    <n v="0.11244270000000001"/>
    <n v="5.1003109178400001E-2"/>
    <x v="4"/>
  </r>
  <r>
    <s v="24M07S13E26"/>
    <n v="0.64124999999999999"/>
    <n v="0.29086586999999997"/>
    <x v="4"/>
  </r>
  <r>
    <s v="24M07S13E27"/>
    <n v="947.01238687000011"/>
    <n v="429.55724258513709"/>
    <x v="4"/>
  </r>
  <r>
    <s v="24M07S13E28"/>
    <n v="403.86474751999992"/>
    <n v="183.1898185570918"/>
    <x v="4"/>
  </r>
  <r>
    <s v="24M07S13E29"/>
    <n v="356.95078947999997"/>
    <n v="161.91002250181214"/>
    <x v="4"/>
  </r>
  <r>
    <s v="24M07S13E30"/>
    <n v="1202.5070358600001"/>
    <n v="545.44757140980914"/>
    <x v="4"/>
  </r>
  <r>
    <s v="24M07S13E31"/>
    <n v="1299.5406696100001"/>
    <n v="589.46125140973913"/>
    <x v="4"/>
  </r>
  <r>
    <s v="24M07S13E32"/>
    <n v="355.2108752800001"/>
    <n v="161.12081134000582"/>
    <x v="4"/>
  </r>
  <r>
    <s v="24M07S13E33"/>
    <n v="206.77904671000002"/>
    <n v="93.79332135528233"/>
    <x v="4"/>
  </r>
  <r>
    <s v="24M07S13E34"/>
    <n v="4721.0720219400009"/>
    <n v="2141.440500575809"/>
    <x v="4"/>
  </r>
  <r>
    <s v="24M07S13E35"/>
    <n v="2025.6703692200003"/>
    <n v="918.82787411523839"/>
    <x v="4"/>
  </r>
  <r>
    <s v="24M07S13E36"/>
    <n v="635.04677074000006"/>
    <n v="288.05213483349809"/>
    <x v="4"/>
  </r>
  <r>
    <s v="24M07S14E01"/>
    <n v="226.07245060000002"/>
    <n v="102.54465501255521"/>
    <x v="4"/>
  </r>
  <r>
    <s v="24M07S14E04"/>
    <n v="33.953519980000003"/>
    <n v="15.401045034768162"/>
    <x v="4"/>
  </r>
  <r>
    <s v="24M07S14E05"/>
    <n v="795.50925194000001"/>
    <n v="360.83663260596848"/>
    <x v="4"/>
  </r>
  <r>
    <s v="24M07S14E07"/>
    <n v="123.95703352999999"/>
    <n v="56.225918752939755"/>
    <x v="4"/>
  </r>
  <r>
    <s v="24M07S14E09"/>
    <n v="41.010473599999997"/>
    <n v="18.602022741171197"/>
    <x v="4"/>
  </r>
  <r>
    <s v="24M07S14E10"/>
    <n v="3308.6442247999994"/>
    <n v="1500.7745512154813"/>
    <x v="4"/>
  </r>
  <r>
    <s v="24M07S14E11"/>
    <n v="5803.5731759400014"/>
    <n v="2632.4543640209772"/>
    <x v="4"/>
  </r>
  <r>
    <s v="24M07S14E12"/>
    <n v="2690.0212546900002"/>
    <n v="1220.1721209573466"/>
    <x v="4"/>
  </r>
  <r>
    <s v="24M07S14E13"/>
    <n v="3232.9311595300001"/>
    <n v="1466.4317105135317"/>
    <x v="4"/>
  </r>
  <r>
    <s v="24M07S14E14"/>
    <n v="1474.3998137999999"/>
    <n v="668.77596034116959"/>
    <x v="4"/>
  </r>
  <r>
    <s v="24M07S14E15"/>
    <n v="1793.09094527"/>
    <n v="813.33170804690985"/>
    <x v="4"/>
  </r>
  <r>
    <s v="24M07S14E16"/>
    <n v="27.809342260000001"/>
    <n v="12.614095174397921"/>
    <x v="4"/>
  </r>
  <r>
    <s v="24M07S14E21"/>
    <n v="2479.7739796000001"/>
    <n v="1124.8056389547232"/>
    <x v="4"/>
  </r>
  <r>
    <s v="24M07S14E22"/>
    <n v="5501.943316670001"/>
    <n v="2495.6374728949791"/>
    <x v="4"/>
  </r>
  <r>
    <s v="24M07S14E23"/>
    <n v="3760.2230958600012"/>
    <n v="1705.6071144973296"/>
    <x v="4"/>
  </r>
  <r>
    <s v="24M07S14E24"/>
    <n v="2829.0344477200006"/>
    <n v="1283.2273932102105"/>
    <x v="4"/>
  </r>
  <r>
    <s v="24M07S14E25"/>
    <n v="1514.1822398400004"/>
    <n v="686.82095053350542"/>
    <x v="4"/>
  </r>
  <r>
    <s v="24M07S14E26"/>
    <n v="9424.2251923399963"/>
    <n v="4274.753153443884"/>
    <x v="4"/>
  </r>
  <r>
    <s v="24M07S14E27"/>
    <n v="2798.6947438399998"/>
    <n v="1269.4655462478731"/>
    <x v="4"/>
  </r>
  <r>
    <s v="24M07S14E28"/>
    <n v="413.60426589999997"/>
    <n v="187.6075861781128"/>
    <x v="4"/>
  </r>
  <r>
    <s v="24M07S14E29"/>
    <n v="0.53"/>
    <n v="0.24040376000000002"/>
    <x v="4"/>
  </r>
  <r>
    <s v="24M07S14E31"/>
    <n v="534.62138528000003"/>
    <n v="242.49998339192578"/>
    <x v="4"/>
  </r>
  <r>
    <s v="24M07S14E32"/>
    <n v="716.22330371999999"/>
    <n v="324.87316078096222"/>
    <x v="4"/>
  </r>
  <r>
    <s v="24M07S14E33"/>
    <n v="940.36454460000004"/>
    <n v="426.54183451420323"/>
    <x v="4"/>
  </r>
  <r>
    <s v="24M07S14E34"/>
    <n v="3434.1339330100004"/>
    <n v="1557.6956789418721"/>
    <x v="4"/>
  </r>
  <r>
    <s v="24M07S14E35"/>
    <n v="1755.0814344900009"/>
    <n v="796.09089803318852"/>
    <x v="4"/>
  </r>
  <r>
    <s v="24M07S14E36"/>
    <n v="3566.7583204900006"/>
    <n v="1617.8530401077003"/>
    <x v="4"/>
  </r>
  <r>
    <s v="24M07S15E10"/>
    <n v="1601.2535137"/>
    <n v="726.31578378621043"/>
    <x v="4"/>
  </r>
  <r>
    <s v="24M07S15E11"/>
    <n v="717.20603664999987"/>
    <n v="325.31892057614675"/>
    <x v="4"/>
  </r>
  <r>
    <s v="24M07S15E12"/>
    <n v="1807.5423838999998"/>
    <n v="819.88676499796873"/>
    <x v="4"/>
  </r>
  <r>
    <s v="24M07S15E13"/>
    <n v="2125.5181571600001"/>
    <n v="964.11803194251877"/>
    <x v="4"/>
  </r>
  <r>
    <s v="24M07S15E14"/>
    <n v="1648.5182578399997"/>
    <n v="747.7546936101611"/>
    <x v="4"/>
  </r>
  <r>
    <s v="24M07S15E15"/>
    <n v="2793.3345194399994"/>
    <n v="1267.0341913418283"/>
    <x v="4"/>
  </r>
  <r>
    <s v="24M07S15E16"/>
    <n v="125.08928585000001"/>
    <n v="56.739499347273203"/>
    <x v="4"/>
  </r>
  <r>
    <s v="24M07S15E17"/>
    <n v="4409.6897621499984"/>
    <n v="2000.199998593142"/>
    <x v="4"/>
  </r>
  <r>
    <s v="24M07S15E18"/>
    <n v="1645.3489584100005"/>
    <n v="746.31712474310893"/>
    <x v="4"/>
  </r>
  <r>
    <s v="24M07S15E19"/>
    <n v="6975.3643990100018"/>
    <n v="3163.9694884757446"/>
    <x v="4"/>
  </r>
  <r>
    <s v="24M07S15E20"/>
    <n v="20191.045220200001"/>
    <n v="9158.4965835209587"/>
    <x v="4"/>
  </r>
  <r>
    <s v="24M07S15E21"/>
    <n v="1041.3941951000002"/>
    <n v="472.3680757437993"/>
    <x v="4"/>
  </r>
  <r>
    <s v="24M07S15E22"/>
    <n v="613.05041275000008"/>
    <n v="278.07476282009804"/>
    <x v="4"/>
  </r>
  <r>
    <s v="24M07S15E23"/>
    <n v="2549.6539301800008"/>
    <n v="1156.502625498207"/>
    <x v="4"/>
  </r>
  <r>
    <s v="24M07S15E25"/>
    <n v="30.082442820000001"/>
    <n v="13.64515540360944"/>
    <x v="4"/>
  </r>
  <r>
    <s v="24M07S15E26"/>
    <n v="241.13315836999999"/>
    <n v="109.37607157136503"/>
    <x v="4"/>
  </r>
  <r>
    <s v="24M07S15E27"/>
    <n v="57.453271689999994"/>
    <n v="26.060344412410476"/>
    <x v="4"/>
  </r>
  <r>
    <s v="24M07S15E28"/>
    <n v="16443.097768640004"/>
    <n v="7458.4576030729568"/>
    <x v="4"/>
  </r>
  <r>
    <s v="24M07S15E29"/>
    <n v="4645.5725230799999"/>
    <n v="2107.1945318889034"/>
    <x v="4"/>
  </r>
  <r>
    <s v="24M07S15E30"/>
    <n v="4638.2212438400002"/>
    <n v="2103.8600504358733"/>
    <x v="4"/>
  </r>
  <r>
    <s v="24M07S15E31"/>
    <n v="1386.3180026400003"/>
    <n v="628.82275545348296"/>
    <x v="4"/>
  </r>
  <r>
    <s v="24M07S15E32"/>
    <n v="12341.983712970003"/>
    <n v="5598.2250763334896"/>
    <x v="4"/>
  </r>
  <r>
    <s v="24M07S15E33"/>
    <n v="1578.8261932899991"/>
    <n v="716.14293066679727"/>
    <x v="4"/>
  </r>
  <r>
    <s v="24M07S15E34"/>
    <n v="3270.1069346999989"/>
    <n v="1483.2943447244418"/>
    <x v="4"/>
  </r>
  <r>
    <s v="24M07S15E35"/>
    <n v="1863.0585812699992"/>
    <n v="845.06846799542143"/>
    <x v="4"/>
  </r>
  <r>
    <s v="24M07S15E36"/>
    <n v="1270.5287331"/>
    <n v="576.30166910429523"/>
    <x v="4"/>
  </r>
  <r>
    <s v="24M07S16E18"/>
    <n v="1085.0657039999999"/>
    <n v="492.17712280876793"/>
    <x v="4"/>
  </r>
  <r>
    <s v="24M07S16E30"/>
    <n v="678.02803700000004"/>
    <n v="307.548093358904"/>
    <x v="4"/>
  </r>
  <r>
    <s v="24M07S16E31"/>
    <n v="245.63495290000003"/>
    <n v="111.41804955581681"/>
    <x v="4"/>
  </r>
  <r>
    <s v="24M08S08E01"/>
    <n v="4681.9935745299981"/>
    <n v="2123.7148294582107"/>
    <x v="4"/>
  </r>
  <r>
    <s v="24M08S08E02"/>
    <n v="1509.9046476999997"/>
    <n v="684.8806689595383"/>
    <x v="4"/>
  </r>
  <r>
    <s v="24M08S08E10"/>
    <n v="26350.501283049991"/>
    <n v="11952.376577981211"/>
    <x v="4"/>
  </r>
  <r>
    <s v="24M08S08E11"/>
    <n v="1988.0217711300004"/>
    <n v="901.75077121039908"/>
    <x v="4"/>
  </r>
  <r>
    <s v="24M08S08E12"/>
    <n v="3332.1676019400006"/>
    <n v="1511.4445668991686"/>
    <x v="4"/>
  </r>
  <r>
    <s v="24M08S08E13"/>
    <n v="662.76928927999995"/>
    <n v="300.62684746309372"/>
    <x v="4"/>
  </r>
  <r>
    <s v="24M08S08E14"/>
    <n v="11452.888677219995"/>
    <n v="5194.9386808775716"/>
    <x v="4"/>
  </r>
  <r>
    <s v="24M08S08E15"/>
    <n v="1904.4951857900003"/>
    <n v="863.86378031285778"/>
    <x v="4"/>
  </r>
  <r>
    <s v="24M08S08E21"/>
    <n v="400.40700362000001"/>
    <n v="181.62141358600303"/>
    <x v="4"/>
  </r>
  <r>
    <s v="24M08S08E22"/>
    <n v="1299.2433550200005"/>
    <n v="589.32639189023212"/>
    <x v="4"/>
  </r>
  <r>
    <s v="24M08S08E23"/>
    <n v="3043.6719101099989"/>
    <n v="1380.5852290506145"/>
    <x v="4"/>
  </r>
  <r>
    <s v="24M08S08E24"/>
    <n v="2125.4782556200012"/>
    <n v="964.09993292318757"/>
    <x v="4"/>
  </r>
  <r>
    <s v="24M08S08E25"/>
    <n v="12233.905165820001"/>
    <n v="5549.2015119746256"/>
    <x v="4"/>
  </r>
  <r>
    <s v="24M08S08E26"/>
    <n v="2741.6922773199999"/>
    <n v="1243.6096834541333"/>
    <x v="4"/>
  </r>
  <r>
    <s v="24M08S08E27"/>
    <n v="324.34530999999998"/>
    <n v="147.12043785352"/>
    <x v="4"/>
  </r>
  <r>
    <s v="24M08S08E34"/>
    <n v="1369.0053473000003"/>
    <n v="620.96987349250173"/>
    <x v="4"/>
  </r>
  <r>
    <s v="24M08S08E35"/>
    <n v="734.77891488000012"/>
    <n v="333.28983755824902"/>
    <x v="4"/>
  </r>
  <r>
    <s v="24M08S08E36"/>
    <n v="140.04010726000001"/>
    <n v="63.521072332277924"/>
    <x v="4"/>
  </r>
  <r>
    <s v="24M08S09E01"/>
    <n v="144.57905880000001"/>
    <n v="65.579904439209599"/>
    <x v="4"/>
  </r>
  <r>
    <s v="24M08S09E03"/>
    <n v="82.750796500000007"/>
    <n v="37.535099286028"/>
    <x v="4"/>
  </r>
  <r>
    <s v="24M08S09E04"/>
    <n v="1696.7559444200006"/>
    <n v="769.63492234135686"/>
    <x v="4"/>
  </r>
  <r>
    <s v="24M08S09E05"/>
    <n v="2457.4038010500012"/>
    <n v="1114.6587049258721"/>
    <x v="4"/>
  </r>
  <r>
    <s v="24M08S09E06"/>
    <n v="3222.7404457400007"/>
    <n v="1461.8092842640983"/>
    <x v="4"/>
  </r>
  <r>
    <s v="24M08S09E07"/>
    <n v="4147.7873309600009"/>
    <n v="1881.4031510248087"/>
    <x v="4"/>
  </r>
  <r>
    <s v="24M08S09E09"/>
    <n v="1549.7078102999999"/>
    <n v="702.93506508959751"/>
    <x v="4"/>
  </r>
  <r>
    <s v="24M08S09E10"/>
    <n v="323.48421509999997"/>
    <n v="146.72985209563919"/>
    <x v="4"/>
  </r>
  <r>
    <s v="24M08S09E16"/>
    <n v="986.51376475999984"/>
    <n v="447.47475158501783"/>
    <x v="4"/>
  </r>
  <r>
    <s v="24M08S09E17"/>
    <n v="2505.7056965999982"/>
    <n v="1136.5680583321864"/>
    <x v="4"/>
  </r>
  <r>
    <s v="24M08S09E18"/>
    <n v="1483.0438777499999"/>
    <n v="672.69683859637792"/>
    <x v="4"/>
  </r>
  <r>
    <s v="24M08S09E19"/>
    <n v="1317.1057476800004"/>
    <n v="597.42863030166677"/>
    <x v="4"/>
  </r>
  <r>
    <s v="24M08S09E20"/>
    <n v="3092.2062470800001"/>
    <n v="1402.6000160255114"/>
    <x v="4"/>
  </r>
  <r>
    <s v="24M08S09E21"/>
    <n v="1494.0473199200003"/>
    <n v="677.68791193715276"/>
    <x v="4"/>
  </r>
  <r>
    <s v="24M08S09E22"/>
    <n v="88.68029362"/>
    <n v="40.224671743683039"/>
    <x v="4"/>
  </r>
  <r>
    <s v="24M08S09E27"/>
    <n v="0.14869869999999999"/>
    <n v="6.7448540730399992E-2"/>
    <x v="4"/>
  </r>
  <r>
    <s v="24M08S09E28"/>
    <n v="417.40088779000001"/>
    <n v="189.32970349444167"/>
    <x v="4"/>
  </r>
  <r>
    <s v="24M08S09E29"/>
    <n v="1794.8464894199994"/>
    <n v="814.12800882899637"/>
    <x v="4"/>
  </r>
  <r>
    <s v="24M08S09E30"/>
    <n v="21114.432353920005"/>
    <n v="9577.3376002792829"/>
    <x v="4"/>
  </r>
  <r>
    <s v="24M08S09E31"/>
    <n v="972.85541135999995"/>
    <n v="441.27943174960507"/>
    <x v="4"/>
  </r>
  <r>
    <s v="24M08S09E32"/>
    <n v="1512.1316828000001"/>
    <n v="685.89083426461764"/>
    <x v="4"/>
  </r>
  <r>
    <s v="24M08S09E33"/>
    <n v="1844.4408695999996"/>
    <n v="836.62362292360297"/>
    <x v="4"/>
  </r>
  <r>
    <s v="24M08S09E34"/>
    <n v="850.17188550000003"/>
    <n v="385.63116588771601"/>
    <x v="4"/>
  </r>
  <r>
    <s v="24M08S10E20"/>
    <n v="218.10291580000001"/>
    <n v="98.929737783553605"/>
    <x v="4"/>
  </r>
  <r>
    <s v="24M08S11E31"/>
    <n v="28193.669178800003"/>
    <n v="12788.422790150251"/>
    <x v="4"/>
  </r>
  <r>
    <s v="24M08S11E34"/>
    <n v="1085.2321386000001"/>
    <n v="492.25261621185126"/>
    <x v="4"/>
  </r>
  <r>
    <s v="24M08S11E35"/>
    <n v="54728.99215130003"/>
    <n v="24824.633007892484"/>
    <x v="4"/>
  </r>
  <r>
    <s v="24M08S11E36"/>
    <n v="50340.604975199989"/>
    <n v="22834.095691910912"/>
    <x v="4"/>
  </r>
  <r>
    <s v="24M08S12E01"/>
    <n v="16906.837460240007"/>
    <n v="7668.8062172651853"/>
    <x v="4"/>
  </r>
  <r>
    <s v="24M08S12E02"/>
    <n v="6735.2659889400002"/>
    <n v="3055.0627704552726"/>
    <x v="4"/>
  </r>
  <r>
    <s v="24M08S12E03"/>
    <n v="2924.8043121299993"/>
    <n v="1326.6678375476706"/>
    <x v="4"/>
  </r>
  <r>
    <s v="24M08S12E04"/>
    <n v="2500.7164192799992"/>
    <n v="1134.3049620540535"/>
    <x v="4"/>
  </r>
  <r>
    <s v="24M08S12E05"/>
    <n v="951.17425759999992"/>
    <n v="431.44503385329915"/>
    <x v="4"/>
  </r>
  <r>
    <s v="24M08S12E06"/>
    <n v="52.748780300000007"/>
    <n v="23.926424753837605"/>
    <x v="4"/>
  </r>
  <r>
    <s v="24M08S12E09"/>
    <n v="245.13511606"/>
    <n v="111.19132756388753"/>
    <x v="4"/>
  </r>
  <r>
    <s v="24M08S12E10"/>
    <n v="5409.6407988000001"/>
    <n v="2453.7697892092897"/>
    <x v="4"/>
  </r>
  <r>
    <s v="24M08S12E11"/>
    <n v="1202.3157069000001"/>
    <n v="545.36078612418487"/>
    <x v="4"/>
  </r>
  <r>
    <s v="24M08S12E12"/>
    <n v="2798.5213624799994"/>
    <n v="1269.3869018500279"/>
    <x v="4"/>
  </r>
  <r>
    <s v="24M08S12E14"/>
    <n v="9.69"/>
    <n v="4.3953064799999995"/>
    <x v="4"/>
  </r>
  <r>
    <s v="24M08S12E15"/>
    <n v="262.40606593999996"/>
    <n v="119.02529226185646"/>
    <x v="4"/>
  </r>
  <r>
    <s v="24M08S12E16"/>
    <n v="2345.7899319799999"/>
    <n v="1064.0315468266722"/>
    <x v="4"/>
  </r>
  <r>
    <s v="24M08S12E21"/>
    <n v="65.337739299999996"/>
    <n v="29.636675844565598"/>
    <x v="4"/>
  </r>
  <r>
    <s v="24M08S12E24"/>
    <n v="12267.88449436"/>
    <n v="5564.6142635657407"/>
    <x v="4"/>
  </r>
  <r>
    <s v="24M08S12E31"/>
    <n v="47598.861799699996"/>
    <n v="21590.462921449522"/>
    <x v="4"/>
  </r>
  <r>
    <s v="24M08S12E34"/>
    <n v="2647.4"/>
    <n v="1200.8394608000001"/>
    <x v="4"/>
  </r>
  <r>
    <s v="24M08S13E01"/>
    <n v="2505.8097739000004"/>
    <n v="1136.6152669628491"/>
    <x v="4"/>
  </r>
  <r>
    <s v="24M08S13E02"/>
    <n v="5536.7069527999993"/>
    <n v="2511.4059801344574"/>
    <x v="4"/>
  </r>
  <r>
    <s v="24M08S13E03"/>
    <n v="13604.197274310003"/>
    <n v="6170.7550500488233"/>
    <x v="4"/>
  </r>
  <r>
    <s v="24M08S13E04"/>
    <n v="2640.8691240100006"/>
    <n v="1197.8771076979442"/>
    <x v="4"/>
  </r>
  <r>
    <s v="24M08S13E05"/>
    <n v="3830.746844790001"/>
    <n v="1737.596122821986"/>
    <x v="4"/>
  </r>
  <r>
    <s v="24M08S13E06"/>
    <n v="528.43698829999994"/>
    <n v="239.69479039697356"/>
    <x v="4"/>
  </r>
  <r>
    <s v="24M08S13E07"/>
    <n v="23056.932670690017"/>
    <n v="10458.440203963626"/>
    <x v="4"/>
  </r>
  <r>
    <s v="24M08S13E08"/>
    <n v="28437.069752059997"/>
    <n v="12898.827342976398"/>
    <x v="4"/>
  </r>
  <r>
    <s v="24M08S13E09"/>
    <n v="11288.460047189999"/>
    <n v="5120.3551697250059"/>
    <x v="4"/>
  </r>
  <r>
    <s v="24M08S13E10"/>
    <n v="99.038055500000013"/>
    <n v="44.922869670356008"/>
    <x v="4"/>
  </r>
  <r>
    <s v="24M08S13E11"/>
    <n v="27430.458847470003"/>
    <n v="12442.236689541614"/>
    <x v="4"/>
  </r>
  <r>
    <s v="24M08S13E12"/>
    <n v="3061.1886732199996"/>
    <n v="1388.5306926632061"/>
    <x v="4"/>
  </r>
  <r>
    <s v="24M08S13E13"/>
    <n v="1047.2457665300001"/>
    <n v="475.02230173187581"/>
    <x v="4"/>
  </r>
  <r>
    <s v="24M08S13E14"/>
    <n v="219.60384480000002"/>
    <n v="99.610547170521613"/>
    <x v="4"/>
  </r>
  <r>
    <s v="24M08S13E15"/>
    <n v="1268.2557941000005"/>
    <n v="575.27068215740735"/>
    <x v="4"/>
  </r>
  <r>
    <s v="24M08S13E16"/>
    <n v="552.70090380999989"/>
    <n v="250.70070836098546"/>
    <x v="4"/>
  </r>
  <r>
    <s v="24M08S13E17"/>
    <n v="7470.1790788299977"/>
    <n v="3388.4134687246565"/>
    <x v="4"/>
  </r>
  <r>
    <s v="24M08S13E19"/>
    <n v="1864.9478514199996"/>
    <n v="845.92542582130045"/>
    <x v="4"/>
  </r>
  <r>
    <s v="24M08S13E20"/>
    <n v="2689.1406194399997"/>
    <n v="1219.7726718530282"/>
    <x v="4"/>
  </r>
  <r>
    <s v="24M08S13E21"/>
    <n v="1438.4804565100005"/>
    <n v="652.48322722928413"/>
    <x v="4"/>
  </r>
  <r>
    <s v="24M08S13E22"/>
    <n v="1081.9972587199998"/>
    <n v="490.78530057732212"/>
    <x v="4"/>
  </r>
  <r>
    <s v="24M08S13E23"/>
    <n v="1374.75491031"/>
    <n v="623.57782927733354"/>
    <x v="4"/>
  </r>
  <r>
    <s v="24M08S13E24"/>
    <n v="615.10684908999997"/>
    <n v="279.00754589243127"/>
    <x v="4"/>
  </r>
  <r>
    <s v="24M08S13E25"/>
    <n v="574.45863163000001"/>
    <n v="260.56983963831499"/>
    <x v="4"/>
  </r>
  <r>
    <s v="24M08S13E26"/>
    <n v="348.13026919999999"/>
    <n v="157.90910506696639"/>
    <x v="4"/>
  </r>
  <r>
    <s v="24M08S13E27"/>
    <n v="116.53231934"/>
    <n v="52.858127794069283"/>
    <x v="4"/>
  </r>
  <r>
    <s v="24M08S13E28"/>
    <n v="2597.0117843699982"/>
    <n v="1177.9837692959561"/>
    <x v="4"/>
  </r>
  <r>
    <s v="24M08S13E29"/>
    <n v="2058.8258032799995"/>
    <n v="933.86691376138151"/>
    <x v="4"/>
  </r>
  <r>
    <s v="24M08S13E30"/>
    <n v="5083.1525657800003"/>
    <n v="2305.6773386172817"/>
    <x v="4"/>
  </r>
  <r>
    <s v="24M08S13E31"/>
    <n v="4693.3823522699995"/>
    <n v="2128.8806879308536"/>
    <x v="4"/>
  </r>
  <r>
    <s v="24M08S13E32"/>
    <n v="878.51124593999998"/>
    <n v="398.48567306841647"/>
    <x v="4"/>
  </r>
  <r>
    <s v="24M08S13E33"/>
    <n v="995.62099283000009"/>
    <n v="451.60571737974539"/>
    <x v="4"/>
  </r>
  <r>
    <s v="24M08S14E01"/>
    <n v="5303.2925364199991"/>
    <n v="2405.5310681798201"/>
    <x v="4"/>
  </r>
  <r>
    <s v="24M08S14E02"/>
    <n v="4078.3005495300004"/>
    <n v="1849.8845028624119"/>
    <x v="4"/>
  </r>
  <r>
    <s v="24M08S14E03"/>
    <n v="200.87957360000001"/>
    <n v="91.117367548371206"/>
    <x v="4"/>
  </r>
  <r>
    <s v="24M08S14E04"/>
    <n v="817.66168570000013"/>
    <n v="370.88479934003448"/>
    <x v="4"/>
  </r>
  <r>
    <s v="24M08S14E05"/>
    <n v="11.329748820000001"/>
    <n v="5.1390834267614407"/>
    <x v="4"/>
  </r>
  <r>
    <s v="24M08S14E06"/>
    <n v="274.8923418899999"/>
    <n v="124.68896714256883"/>
    <x v="4"/>
  </r>
  <r>
    <s v="24M08S14E07"/>
    <n v="3060.9814467999995"/>
    <n v="1388.4366964169053"/>
    <x v="4"/>
  </r>
  <r>
    <s v="24M08S14E08"/>
    <n v="2425.0229120900012"/>
    <n v="1099.9709927407278"/>
    <x v="4"/>
  </r>
  <r>
    <s v="24M08S14E09"/>
    <n v="1022.03486879"/>
    <n v="463.58684020419366"/>
    <x v="4"/>
  </r>
  <r>
    <s v="24M08S14E10"/>
    <n v="236.89632719999997"/>
    <n v="107.45427884730239"/>
    <x v="4"/>
  </r>
  <r>
    <s v="24M08S14E11"/>
    <n v="4939.5434951800025"/>
    <n v="2240.5374130656878"/>
    <x v="4"/>
  </r>
  <r>
    <s v="24M08S14E12"/>
    <n v="12153.581401159994"/>
    <n v="5512.7672949149637"/>
    <x v="4"/>
  </r>
  <r>
    <s v="24M08S14E13"/>
    <n v="5382.8805508399964"/>
    <n v="2441.6315548166158"/>
    <x v="4"/>
  </r>
  <r>
    <s v="24M08S14E14"/>
    <n v="973.88680266000006"/>
    <n v="441.74726259215475"/>
    <x v="4"/>
  </r>
  <r>
    <s v="24M08S14E15"/>
    <n v="6703.1874139600031"/>
    <n v="3040.5121854729459"/>
    <x v="4"/>
  </r>
  <r>
    <s v="24M08S14E16"/>
    <n v="1542.89869686"/>
    <n v="699.84650570612109"/>
    <x v="4"/>
  </r>
  <r>
    <s v="24M08S14E17"/>
    <n v="2042.9065350999997"/>
    <n v="926.64606106907911"/>
    <x v="4"/>
  </r>
  <r>
    <s v="24M08S14E18"/>
    <n v="1135.5644123400002"/>
    <n v="515.08293292212534"/>
    <x v="4"/>
  </r>
  <r>
    <s v="24M08S14E19"/>
    <n v="300.75212409999995"/>
    <n v="136.41875747476718"/>
    <x v="4"/>
  </r>
  <r>
    <s v="24M08S14E20"/>
    <n v="41.687208900000002"/>
    <n v="18.908984459368799"/>
    <x v="4"/>
  </r>
  <r>
    <s v="24M08S14E21"/>
    <n v="288.79443309000004"/>
    <n v="130.99484449415931"/>
    <x v="4"/>
  </r>
  <r>
    <s v="24M08S14E22"/>
    <n v="322.26789346000004"/>
    <n v="146.17813833030834"/>
    <x v="4"/>
  </r>
  <r>
    <s v="24M08S14E23"/>
    <n v="1360.6387041800006"/>
    <n v="617.17483110641479"/>
    <x v="4"/>
  </r>
  <r>
    <s v="24M08S14E24"/>
    <n v="3028.7809835799999"/>
    <n v="1373.8308239040193"/>
    <x v="4"/>
  </r>
  <r>
    <s v="24M08S14E26"/>
    <n v="3732.3170095000009"/>
    <n v="1692.9491369731245"/>
    <x v="4"/>
  </r>
  <r>
    <s v="24M08S14E27"/>
    <n v="572.04610810000008"/>
    <n v="259.47553826529526"/>
    <x v="4"/>
  </r>
  <r>
    <s v="24M08S14E28"/>
    <n v="480.8612010299999"/>
    <n v="218.11479389759972"/>
    <x v="4"/>
  </r>
  <r>
    <s v="24M08S14E29"/>
    <n v="352.86987970000001"/>
    <n v="160.05895447288239"/>
    <x v="4"/>
  </r>
  <r>
    <s v="24M08S14E30"/>
    <n v="1711.0976896999998"/>
    <n v="776.14022326640236"/>
    <x v="4"/>
  </r>
  <r>
    <s v="24M08S14E31"/>
    <n v="1277.9776654299999"/>
    <n v="579.68044521772447"/>
    <x v="4"/>
  </r>
  <r>
    <s v="24M08S14E32"/>
    <n v="992.85975059999998"/>
    <n v="450.35323999415516"/>
    <x v="4"/>
  </r>
  <r>
    <s v="24M08S14E34"/>
    <n v="555.54159345999994"/>
    <n v="251.98922246070831"/>
    <x v="4"/>
  </r>
  <r>
    <s v="24M08S14E35"/>
    <n v="2012.2835992799999"/>
    <n v="912.75574236461364"/>
    <x v="4"/>
  </r>
  <r>
    <s v="24M08S15E01"/>
    <n v="732.67177908000008"/>
    <n v="332.33405761645537"/>
    <x v="4"/>
  </r>
  <r>
    <s v="24M08S15E02"/>
    <n v="2581.8403918800004"/>
    <n v="1171.1021470336332"/>
    <x v="4"/>
  </r>
  <r>
    <s v="24M08S15E03"/>
    <n v="1306.3112860800006"/>
    <n v="592.53234887559961"/>
    <x v="4"/>
  </r>
  <r>
    <s v="24M08S15E04"/>
    <n v="6652.9156743099957"/>
    <n v="3017.7093265416197"/>
    <x v="4"/>
  </r>
  <r>
    <s v="24M08S15E05"/>
    <n v="3874.4933052300003"/>
    <n v="1757.4391673058863"/>
    <x v="4"/>
  </r>
  <r>
    <s v="24M08S15E06"/>
    <n v="1367.4379821399996"/>
    <n v="620.2589291948467"/>
    <x v="4"/>
  </r>
  <r>
    <s v="24M08S15E07"/>
    <n v="2316.0261963299999"/>
    <n v="1050.5309544457173"/>
    <x v="4"/>
  </r>
  <r>
    <s v="24M08S15E08"/>
    <n v="3894.3647086299975"/>
    <n v="1766.4526769168979"/>
    <x v="4"/>
  </r>
  <r>
    <s v="24M08S15E09"/>
    <n v="9495.6428643500021"/>
    <n v="4307.1476381262464"/>
    <x v="4"/>
  </r>
  <r>
    <s v="24M08S15E10"/>
    <n v="9361.0177781799957"/>
    <n v="4246.0827760402208"/>
    <x v="4"/>
  </r>
  <r>
    <s v="24M08S15E11"/>
    <n v="14122.335008200002"/>
    <n v="6405.7781810394554"/>
    <x v="4"/>
  </r>
  <r>
    <s v="24M08S15E12"/>
    <n v="4278.8839565899998"/>
    <n v="1940.8675316375711"/>
    <x v="4"/>
  </r>
  <r>
    <s v="24M08S15E13"/>
    <n v="2933.7936426100014"/>
    <n v="1330.7453259387557"/>
    <x v="4"/>
  </r>
  <r>
    <s v="24M08S15E14"/>
    <n v="2448.6425301200011"/>
    <n v="1110.6846625221915"/>
    <x v="4"/>
  </r>
  <r>
    <s v="24M08S15E15"/>
    <n v="6944.1967590100048"/>
    <n v="3149.8320963128663"/>
    <x v="4"/>
  </r>
  <r>
    <s v="24M08S15E16"/>
    <n v="16411.453974579999"/>
    <n v="7444.1042312376912"/>
    <x v="4"/>
  </r>
  <r>
    <s v="24M08S15E17"/>
    <n v="3576.7203920799998"/>
    <n v="1622.3717560843513"/>
    <x v="4"/>
  </r>
  <r>
    <s v="24M08S15E18"/>
    <n v="617.10724500000015"/>
    <n v="279.91490947404009"/>
    <x v="4"/>
  </r>
  <r>
    <s v="24M08S15E19"/>
    <n v="2224.9428253799997"/>
    <n v="1009.2162660497648"/>
    <x v="4"/>
  </r>
  <r>
    <s v="24M08S15E20"/>
    <n v="10443.132619460004"/>
    <n v="4736.9214111261026"/>
    <x v="4"/>
  </r>
  <r>
    <s v="24M08S15E21"/>
    <n v="5081.4402170200001"/>
    <n v="2304.9006309185361"/>
    <x v="4"/>
  </r>
  <r>
    <s v="24M08S15E22"/>
    <n v="43452.334460660015"/>
    <n v="19709.631292679696"/>
    <x v="4"/>
  </r>
  <r>
    <s v="24M08S15E23"/>
    <n v="2746.0134845600001"/>
    <n v="1245.5697484885395"/>
    <x v="4"/>
  </r>
  <r>
    <s v="24M08S15E24"/>
    <n v="2013.2890186100005"/>
    <n v="913.21179252934735"/>
    <x v="4"/>
  </r>
  <r>
    <s v="24M08S15E25"/>
    <n v="305.91432164000003"/>
    <n v="138.76028898133089"/>
    <x v="4"/>
  </r>
  <r>
    <s v="24M08S15E26"/>
    <n v="3355.1909181799997"/>
    <n v="1521.8877589591025"/>
    <x v="4"/>
  </r>
  <r>
    <s v="24M08S15E27"/>
    <n v="4950.3783506200016"/>
    <n v="2245.4520168144277"/>
    <x v="4"/>
  </r>
  <r>
    <s v="24M08S15E28"/>
    <n v="11963.831911269999"/>
    <n v="5426.6984442967814"/>
    <x v="4"/>
  </r>
  <r>
    <s v="24M08S15E29"/>
    <n v="1386.6012277400002"/>
    <n v="628.95122409304213"/>
    <x v="4"/>
  </r>
  <r>
    <s v="24M08S15E30"/>
    <n v="1486.9812749099999"/>
    <n v="674.48281044897669"/>
    <x v="4"/>
  </r>
  <r>
    <s v="24M08S15E31"/>
    <n v="23862.671184199997"/>
    <n v="10823.916747783645"/>
    <x v="4"/>
  </r>
  <r>
    <s v="24M08S15E32"/>
    <n v="563.36624775999996"/>
    <n v="255.53842305395389"/>
    <x v="4"/>
  </r>
  <r>
    <s v="24M08S15E33"/>
    <n v="1037.0739451799998"/>
    <n v="470.40844494208648"/>
    <x v="4"/>
  </r>
  <r>
    <s v="24M08S15E34"/>
    <n v="4412.1888662200017"/>
    <n v="2001.333572206463"/>
    <x v="4"/>
  </r>
  <r>
    <s v="24M08S15E35"/>
    <n v="3275.4187918799998"/>
    <n v="1485.7037606464328"/>
    <x v="4"/>
  </r>
  <r>
    <s v="24M08S15E36"/>
    <n v="4134.585623420001"/>
    <n v="1875.4149620983251"/>
    <x v="4"/>
  </r>
  <r>
    <s v="24M08S16E06"/>
    <n v="221.63059872000002"/>
    <n v="100.52986653460225"/>
    <x v="4"/>
  </r>
  <r>
    <s v="24M08S16E07"/>
    <n v="4424.8041588699998"/>
    <n v="2007.0557680301608"/>
    <x v="4"/>
  </r>
  <r>
    <s v="24M08S16E11"/>
    <n v="56.051952900000003"/>
    <n v="25.424717419816801"/>
    <x v="4"/>
  </r>
  <r>
    <s v="24M08S16E15"/>
    <n v="3650.0935328600003"/>
    <n v="1655.6532257570332"/>
    <x v="4"/>
  </r>
  <r>
    <s v="24M08S16E16"/>
    <n v="1292.0423983499998"/>
    <n v="586.06009555237313"/>
    <x v="4"/>
  </r>
  <r>
    <s v="24M08S16E17"/>
    <n v="874.42061431000002"/>
    <n v="396.63019528610153"/>
    <x v="4"/>
  </r>
  <r>
    <s v="24M08S16E18"/>
    <n v="2528.4714226500009"/>
    <n v="1146.8944095426591"/>
    <x v="4"/>
  </r>
  <r>
    <s v="24M08S16E19"/>
    <n v="6532.1369715900028"/>
    <n v="2962.9250732174523"/>
    <x v="4"/>
  </r>
  <r>
    <s v="24M08S16E20"/>
    <n v="3868.9403255300012"/>
    <n v="1754.9203801378044"/>
    <x v="4"/>
  </r>
  <r>
    <s v="24M08S16E21"/>
    <n v="1979.1483330400006"/>
    <n v="897.7258506802799"/>
    <x v="4"/>
  </r>
  <r>
    <s v="24M08S16E22"/>
    <n v="349.68988370999983"/>
    <n v="158.61653373178623"/>
    <x v="4"/>
  </r>
  <r>
    <s v="24M08S16E24"/>
    <n v="368.39592379999999"/>
    <n v="167.10144386828961"/>
    <x v="4"/>
  </r>
  <r>
    <s v="24M08S16E25"/>
    <n v="2492.7565469999995"/>
    <n v="1130.6944276668237"/>
    <x v="4"/>
  </r>
  <r>
    <s v="24M08S16E26"/>
    <n v="982.87972169999989"/>
    <n v="445.82637872534633"/>
    <x v="4"/>
  </r>
  <r>
    <s v="24M08S16E27"/>
    <n v="873.17394014999979"/>
    <n v="396.06471386051868"/>
    <x v="4"/>
  </r>
  <r>
    <s v="24M08S16E28"/>
    <n v="250.32465325999999"/>
    <n v="113.54526012150991"/>
    <x v="4"/>
  </r>
  <r>
    <s v="24M08S16E29"/>
    <n v="2677.262045309998"/>
    <n v="1214.3846456562526"/>
    <x v="4"/>
  </r>
  <r>
    <s v="24M08S16E30"/>
    <n v="3790.3999623800037"/>
    <n v="1719.2950997358705"/>
    <x v="4"/>
  </r>
  <r>
    <s v="24M08S16E31"/>
    <n v="1578.0623035100004"/>
    <n v="715.79643637370816"/>
    <x v="4"/>
  </r>
  <r>
    <s v="24M08S16E32"/>
    <n v="1262.9203200500003"/>
    <n v="572.85055381211976"/>
    <x v="4"/>
  </r>
  <r>
    <s v="24M08S16E33"/>
    <n v="147.28677210000004"/>
    <n v="66.808101530383212"/>
    <x v="4"/>
  </r>
  <r>
    <s v="24M08S16E34"/>
    <n v="1047.2101073000001"/>
    <n v="475.00612699042165"/>
    <x v="4"/>
  </r>
  <r>
    <s v="24M08S16E35"/>
    <n v="9808.9819337900008"/>
    <n v="4449.2757333116742"/>
    <x v="4"/>
  </r>
  <r>
    <s v="24M08S16E36"/>
    <n v="26175.269664089981"/>
    <n v="11872.892917473902"/>
    <x v="4"/>
  </r>
  <r>
    <s v="24M08S17E17"/>
    <n v="3.7610975999999998"/>
    <n v="1.7060037825791998"/>
    <x v="4"/>
  </r>
  <r>
    <s v="24M08S17E29"/>
    <n v="1122.40594564"/>
    <n v="509.11435769473889"/>
    <x v="4"/>
  </r>
  <r>
    <s v="24M08S17E30"/>
    <n v="1120.1075928599998"/>
    <n v="508.07184326055307"/>
    <x v="4"/>
  </r>
  <r>
    <s v="24M08S17E31"/>
    <n v="537.85929280000005"/>
    <n v="243.96867233973762"/>
    <x v="4"/>
  </r>
  <r>
    <s v="24M08S17E32"/>
    <n v="255.35735915999996"/>
    <n v="115.8280552561027"/>
    <x v="4"/>
  </r>
  <r>
    <s v="24M09S08E01"/>
    <n v="6907.2602383999983"/>
    <n v="3133.0779860563321"/>
    <x v="4"/>
  </r>
  <r>
    <s v="24M09S08E02"/>
    <n v="456.78338989000002"/>
    <n v="207.1932913869849"/>
    <x v="4"/>
  </r>
  <r>
    <s v="24M09S08E09"/>
    <n v="4.8201537999999999"/>
    <n v="2.1863832024495999"/>
    <x v="4"/>
  </r>
  <r>
    <s v="24M09S08E10"/>
    <n v="570.04061400000001"/>
    <n v="258.56586218548802"/>
    <x v="4"/>
  </r>
  <r>
    <s v="24M09S08E12"/>
    <n v="4158.3244332899994"/>
    <n v="1886.1826963448775"/>
    <x v="4"/>
  </r>
  <r>
    <s v="24M09S08E13"/>
    <n v="7924.8936765100043"/>
    <n v="3594.6683725155258"/>
    <x v="4"/>
  </r>
  <r>
    <s v="24M09S08E15"/>
    <n v="366.85780560000001"/>
    <n v="166.40376575771521"/>
    <x v="4"/>
  </r>
  <r>
    <s v="24M09S08E24"/>
    <n v="1176.0529641399994"/>
    <n v="533.44821611019063"/>
    <x v="4"/>
  </r>
  <r>
    <s v="24M09S08E25"/>
    <n v="625.96377940000013"/>
    <n v="283.93216262560486"/>
    <x v="4"/>
  </r>
  <r>
    <s v="24M09S09E04"/>
    <n v="793.89915219999989"/>
    <n v="360.10630424470236"/>
    <x v="4"/>
  </r>
  <r>
    <s v="24M09S09E05"/>
    <n v="2552.7055745600005"/>
    <n v="1157.8868269758198"/>
    <x v="4"/>
  </r>
  <r>
    <s v="24M09S09E06"/>
    <n v="2406.6326802200006"/>
    <n v="1091.6293306863504"/>
    <x v="4"/>
  </r>
  <r>
    <s v="24M09S09E07"/>
    <n v="10004.770256009999"/>
    <n v="4538.0837499640875"/>
    <x v="4"/>
  </r>
  <r>
    <s v="24M09S09E08"/>
    <n v="503.76844874"/>
    <n v="228.50533820087406"/>
    <x v="4"/>
  </r>
  <r>
    <s v="24M09S09E09"/>
    <n v="2341.5736749000002"/>
    <n v="1062.1190863452409"/>
    <x v="4"/>
  </r>
  <r>
    <s v="24M09S09E14"/>
    <n v="281.21430270000008"/>
    <n v="127.55655799029843"/>
    <x v="4"/>
  </r>
  <r>
    <s v="24M09S09E16"/>
    <n v="10647.576714300001"/>
    <n v="4829.6556169927662"/>
    <x v="4"/>
  </r>
  <r>
    <s v="24M09S09E17"/>
    <n v="732.99527577999993"/>
    <n v="332.48079313160173"/>
    <x v="4"/>
  </r>
  <r>
    <s v="24M09S09E18"/>
    <n v="7670.1038306800001"/>
    <n v="3479.0977367658024"/>
    <x v="4"/>
  </r>
  <r>
    <s v="24M09S09E19"/>
    <n v="4716.7721358800009"/>
    <n v="2139.4901066580815"/>
    <x v="4"/>
  </r>
  <r>
    <s v="24M09S09E20"/>
    <n v="331.31299515999996"/>
    <n v="150.2809241006147"/>
    <x v="4"/>
  </r>
  <r>
    <s v="24M09S09E22"/>
    <n v="73.560686579999995"/>
    <n v="33.366538947195359"/>
    <x v="4"/>
  </r>
  <r>
    <s v="24M09S09E23"/>
    <n v="21.253374999999998"/>
    <n v="9.6403608729999988"/>
    <x v="4"/>
  </r>
  <r>
    <s v="24M09S09E26"/>
    <n v="88.694548859999998"/>
    <n v="40.231137806505117"/>
    <x v="4"/>
  </r>
  <r>
    <s v="24M09S09E27"/>
    <n v="278.47306230000004"/>
    <n v="126.31315327478161"/>
    <x v="4"/>
  </r>
  <r>
    <s v="24M09S09E28"/>
    <n v="55.069524100000002"/>
    <n v="24.9790955755672"/>
    <x v="4"/>
  </r>
  <r>
    <s v="24M09S09E29"/>
    <n v="1016.2146819599999"/>
    <n v="460.94685001960028"/>
    <x v="4"/>
  </r>
  <r>
    <s v="24M09S09E30"/>
    <n v="3892.4725573100009"/>
    <n v="1765.5944122153578"/>
    <x v="4"/>
  </r>
  <r>
    <s v="24M09S09E31"/>
    <n v="475.00276069999995"/>
    <n v="215.45745223143439"/>
    <x v="4"/>
  </r>
  <r>
    <s v="24M09S09E32"/>
    <n v="1891.6323057700001"/>
    <n v="858.02928083882591"/>
    <x v="4"/>
  </r>
  <r>
    <s v="24M09S09E33"/>
    <n v="1712.1270613800004"/>
    <n v="776.60713802547718"/>
    <x v="4"/>
  </r>
  <r>
    <s v="24M09S09E34"/>
    <n v="75.8855662"/>
    <n v="34.4210857437904"/>
    <x v="4"/>
  </r>
  <r>
    <s v="24M09S09E35"/>
    <n v="330.77567966000004"/>
    <n v="150.03720208833874"/>
    <x v="4"/>
  </r>
  <r>
    <s v="24M09S10E20"/>
    <n v="54.409833939999999"/>
    <n v="24.679865396512479"/>
    <x v="4"/>
  </r>
  <r>
    <s v="24M09S10E21"/>
    <n v="352.72650499999997"/>
    <n v="159.99392085596"/>
    <x v="4"/>
  </r>
  <r>
    <s v="24M09S10E25"/>
    <n v="961.98442177000004"/>
    <n v="436.34843783949788"/>
    <x v="4"/>
  </r>
  <r>
    <s v="24M09S10E26"/>
    <n v="406.84135839999999"/>
    <n v="184.5399854393728"/>
    <x v="4"/>
  </r>
  <r>
    <s v="24M09S10E27"/>
    <n v="1030.1517721999999"/>
    <n v="467.26860265574231"/>
    <x v="4"/>
  </r>
  <r>
    <s v="24M09S10E28"/>
    <n v="825.19892400000015"/>
    <n v="374.30363033500805"/>
    <x v="4"/>
  </r>
  <r>
    <s v="24M09S10E29"/>
    <n v="604.96340940000005"/>
    <n v="274.4065627965648"/>
    <x v="4"/>
  </r>
  <r>
    <s v="24M09S10E32"/>
    <n v="1334.6312770600005"/>
    <n v="605.37807022419975"/>
    <x v="4"/>
  </r>
  <r>
    <s v="24M09S10E33"/>
    <n v="1759.3712353800004"/>
    <n v="798.03671739848517"/>
    <x v="4"/>
  </r>
  <r>
    <s v="24M09S10E34"/>
    <n v="1023.9969846400001"/>
    <n v="464.4768402568269"/>
    <x v="4"/>
  </r>
  <r>
    <s v="24M09S10E35"/>
    <n v="544.10393849999991"/>
    <n v="246.80119367209196"/>
    <x v="4"/>
  </r>
  <r>
    <s v="24M09S10E36"/>
    <n v="636.72248808000006"/>
    <n v="288.81222681318337"/>
    <x v="4"/>
  </r>
  <r>
    <s v="24M09S11E01"/>
    <n v="20452.801546290008"/>
    <n v="9277.2271589847769"/>
    <x v="4"/>
  </r>
  <r>
    <s v="24M09S11E02"/>
    <n v="2744.9824879600001"/>
    <n v="1245.1020966787523"/>
    <x v="4"/>
  </r>
  <r>
    <s v="24M09S11E03"/>
    <n v="35223.559560840011"/>
    <n v="15977.124828320542"/>
    <x v="4"/>
  </r>
  <r>
    <s v="24M09S11E07"/>
    <n v="2274.0055663000012"/>
    <n v="1031.4707328291502"/>
    <x v="4"/>
  </r>
  <r>
    <s v="24M09S11E08"/>
    <n v="18415.651288600006"/>
    <n v="8353.1920992986543"/>
    <x v="4"/>
  </r>
  <r>
    <s v="24M09S11E09"/>
    <n v="19400.755406099997"/>
    <n v="8800.0274461637091"/>
    <x v="4"/>
  </r>
  <r>
    <s v="24M09S11E10"/>
    <n v="30849.093693220009"/>
    <n v="13992.90210649505"/>
    <x v="4"/>
  </r>
  <r>
    <s v="24M09S11E11"/>
    <n v="50040.796596799999"/>
    <n v="22698.105009935705"/>
    <x v="4"/>
  </r>
  <r>
    <s v="24M09S11E12"/>
    <n v="67261.355359399997"/>
    <n v="30509.212700180964"/>
    <x v="4"/>
  </r>
  <r>
    <s v="24M09S11E13"/>
    <n v="49993.549673200017"/>
    <n v="22676.674183366144"/>
    <x v="4"/>
  </r>
  <r>
    <s v="24M09S11E14"/>
    <n v="12691.291052420003"/>
    <n v="5756.6680910492942"/>
    <x v="4"/>
  </r>
  <r>
    <s v="24M09S11E15"/>
    <n v="33101.328238519993"/>
    <n v="15014.497678366761"/>
    <x v="4"/>
  </r>
  <r>
    <s v="24M09S11E16"/>
    <n v="51059.036479459981"/>
    <n v="23159.970474791211"/>
    <x v="4"/>
  </r>
  <r>
    <s v="24M09S11E17"/>
    <n v="432.25601810000001"/>
    <n v="196.06787176201519"/>
    <x v="4"/>
  </r>
  <r>
    <s v="24M09S11E22"/>
    <n v="15212.243762319997"/>
    <n v="6900.1520726382514"/>
    <x v="4"/>
  </r>
  <r>
    <s v="24M09S11E23"/>
    <n v="804.32376690000012"/>
    <n v="364.83482607570483"/>
    <x v="4"/>
  </r>
  <r>
    <s v="24M09S11E24"/>
    <n v="33719.95283145002"/>
    <n v="15295.100844723078"/>
    <x v="4"/>
  </r>
  <r>
    <s v="24M09S11E25"/>
    <n v="4199.6268377599963"/>
    <n v="1904.9171365932323"/>
    <x v="4"/>
  </r>
  <r>
    <s v="24M09S11E26"/>
    <n v="11762.08985464"/>
    <n v="5335.189861345867"/>
    <x v="4"/>
  </r>
  <r>
    <s v="24M09S11E27"/>
    <n v="54673.49106108"/>
    <n v="24799.458157377398"/>
    <x v="4"/>
  </r>
  <r>
    <s v="24M09S11E32"/>
    <n v="592.90598439999997"/>
    <n v="268.93741127596479"/>
    <x v="4"/>
  </r>
  <r>
    <s v="24M09S11E33"/>
    <n v="54993.730616199988"/>
    <n v="24944.716257663385"/>
    <x v="4"/>
  </r>
  <r>
    <s v="24M09S11E34"/>
    <n v="35383.305858899999"/>
    <n v="16049.584471150169"/>
    <x v="4"/>
  </r>
  <r>
    <s v="24M09S11E35"/>
    <n v="16333.13698288"/>
    <n v="7408.5802703385052"/>
    <x v="4"/>
  </r>
  <r>
    <s v="24M09S11E36"/>
    <n v="9010.4293054999998"/>
    <n v="4087.0586495403559"/>
    <x v="4"/>
  </r>
  <r>
    <s v="24M09S12E04"/>
    <n v="16081.822936120001"/>
    <n v="7294.5862292405436"/>
    <x v="4"/>
  </r>
  <r>
    <s v="24M09S12E05"/>
    <n v="15097.069691819999"/>
    <n v="6847.9100356520166"/>
    <x v="4"/>
  </r>
  <r>
    <s v="24M09S12E06"/>
    <n v="43418.614509890002"/>
    <n v="19694.336192770024"/>
    <x v="4"/>
  </r>
  <r>
    <s v="24M09S12E07"/>
    <n v="42611.66328891999"/>
    <n v="19328.309574547795"/>
    <x v="4"/>
  </r>
  <r>
    <s v="24M09S12E08"/>
    <n v="14367.118547839997"/>
    <n v="6516.8100363518397"/>
    <x v="4"/>
  </r>
  <r>
    <s v="24M09S12E09"/>
    <n v="20248.086547790008"/>
    <n v="9184.3700733851656"/>
    <x v="4"/>
  </r>
  <r>
    <s v="24M09S12E10"/>
    <n v="2021.4128253900003"/>
    <n v="916.89668629430105"/>
    <x v="4"/>
  </r>
  <r>
    <s v="24M09S12E11"/>
    <n v="3302.0431033999994"/>
    <n v="1497.7803353574125"/>
    <x v="4"/>
  </r>
  <r>
    <s v="24M09S12E13"/>
    <n v="1897.7969193000004"/>
    <n v="860.82550021912573"/>
    <x v="4"/>
  </r>
  <r>
    <s v="24M09S12E14"/>
    <n v="742.48766495000029"/>
    <n v="336.78646492000053"/>
    <x v="4"/>
  </r>
  <r>
    <s v="24M09S12E15"/>
    <n v="860.99371558999997"/>
    <n v="390.53986144189923"/>
    <x v="4"/>
  </r>
  <r>
    <s v="24M09S12E16"/>
    <n v="1509.90041221"/>
    <n v="684.87874777515833"/>
    <x v="4"/>
  </r>
  <r>
    <s v="24M09S12E17"/>
    <n v="20973.462804639999"/>
    <n v="9513.394940482267"/>
    <x v="4"/>
  </r>
  <r>
    <s v="24M09S12E18"/>
    <n v="33834.555936299999"/>
    <n v="15347.083896258189"/>
    <x v="4"/>
  </r>
  <r>
    <s v="24M09S12E19"/>
    <n v="32316.766864840003"/>
    <n v="14658.626915756506"/>
    <x v="4"/>
  </r>
  <r>
    <s v="24M09S12E20"/>
    <n v="23155.523873399998"/>
    <n v="10503.160384783252"/>
    <x v="4"/>
  </r>
  <r>
    <s v="24M09S12E21"/>
    <n v="37635.402629690027"/>
    <n v="17071.117549606359"/>
    <x v="4"/>
  </r>
  <r>
    <s v="24M09S12E22"/>
    <n v="23697.722327700001"/>
    <n v="10749.097266066099"/>
    <x v="4"/>
  </r>
  <r>
    <s v="24M09S12E23"/>
    <n v="560.42101838000008"/>
    <n v="254.20249056902099"/>
    <x v="4"/>
  </r>
  <r>
    <s v="24M09S12E24"/>
    <n v="4530.9091851799994"/>
    <n v="2055.1841591241664"/>
    <x v="4"/>
  </r>
  <r>
    <s v="24M09S12E25"/>
    <n v="323.13152067999999"/>
    <n v="146.56987272828255"/>
    <x v="4"/>
  </r>
  <r>
    <s v="24M09S12E26"/>
    <n v="28541.657318020007"/>
    <n v="12946.267426195331"/>
    <x v="4"/>
  </r>
  <r>
    <s v="24M09S12E27"/>
    <n v="33024.441002599997"/>
    <n v="14979.622243251337"/>
    <x v="4"/>
  </r>
  <r>
    <s v="24M09S12E28"/>
    <n v="14165.251862000001"/>
    <n v="6425.2449225883047"/>
    <x v="4"/>
  </r>
  <r>
    <s v="24M09S12E29"/>
    <n v="3097.2023886380002"/>
    <n v="1404.8662258670877"/>
    <x v="4"/>
  </r>
  <r>
    <s v="24M09S12E30"/>
    <n v="2231.9395059000003"/>
    <n v="1012.389904360193"/>
    <x v="4"/>
  </r>
  <r>
    <s v="24M09S12E31"/>
    <n v="43361.86626960001"/>
    <n v="19668.595644960409"/>
    <x v="4"/>
  </r>
  <r>
    <s v="24M09S12E32"/>
    <n v="21374.248796558008"/>
    <n v="9695.1882601283396"/>
    <x v="4"/>
  </r>
  <r>
    <s v="24M09S12E33"/>
    <n v="13646.927659105002"/>
    <n v="6190.1372107487559"/>
    <x v="4"/>
  </r>
  <r>
    <s v="24M09S12E34"/>
    <n v="17510.2923796"/>
    <n v="7942.5285410475226"/>
    <x v="4"/>
  </r>
  <r>
    <s v="24M09S12E35"/>
    <n v="12388.451026639999"/>
    <n v="5619.3022780756901"/>
    <x v="4"/>
  </r>
  <r>
    <s v="24M09S12E36"/>
    <n v="36566.556471420001"/>
    <n v="16586.297482984341"/>
    <x v="4"/>
  </r>
  <r>
    <s v="24M09S13E01"/>
    <n v="1008.9922648800001"/>
    <n v="457.67081941144903"/>
    <x v="4"/>
  </r>
  <r>
    <s v="24M09S13E02"/>
    <n v="6.2346180000000002"/>
    <n v="2.827972847856"/>
    <x v="4"/>
  </r>
  <r>
    <s v="24M09S13E03"/>
    <n v="1043.9182342499998"/>
    <n v="473.51295970992595"/>
    <x v="4"/>
  </r>
  <r>
    <s v="24M09S13E04"/>
    <n v="1682.7420022499996"/>
    <n v="763.27831028458183"/>
    <x v="4"/>
  </r>
  <r>
    <s v="24M09S13E05"/>
    <n v="1714.1096271000006"/>
    <n v="777.50641397554341"/>
    <x v="4"/>
  </r>
  <r>
    <s v="24M09S13E06"/>
    <n v="658.32776552000007"/>
    <n v="298.61220781774784"/>
    <x v="4"/>
  </r>
  <r>
    <s v="24M09S13E07"/>
    <n v="144.93419236"/>
    <n v="65.740990180957112"/>
    <x v="4"/>
  </r>
  <r>
    <s v="24M09S13E08"/>
    <n v="1565.8201555599999"/>
    <n v="710.24349600077142"/>
    <x v="4"/>
  </r>
  <r>
    <s v="24M09S13E09"/>
    <n v="2086.6162130900007"/>
    <n v="946.47242132791962"/>
    <x v="4"/>
  </r>
  <r>
    <s v="24M09S13E10"/>
    <n v="1552.3094299200002"/>
    <n v="704.11513893627273"/>
    <x v="4"/>
  </r>
  <r>
    <s v="24M09S13E11"/>
    <n v="383.79877438000005"/>
    <n v="174.088053668573"/>
    <x v="4"/>
  </r>
  <r>
    <s v="24M09S13E12"/>
    <n v="1645.8421925000002"/>
    <n v="746.54085178046012"/>
    <x v="4"/>
  </r>
  <r>
    <s v="24M09S13E13"/>
    <n v="1733.5735661999986"/>
    <n v="786.33510103978972"/>
    <x v="4"/>
  </r>
  <r>
    <s v="24M09S13E14"/>
    <n v="4516.3588543999995"/>
    <n v="2048.5842454850044"/>
    <x v="4"/>
  </r>
  <r>
    <s v="24M09S13E15"/>
    <n v="3752.8005031199978"/>
    <n v="1702.2402858112059"/>
    <x v="4"/>
  </r>
  <r>
    <s v="24M09S13E16"/>
    <n v="3866.8878913099993"/>
    <n v="1753.9894123950851"/>
    <x v="4"/>
  </r>
  <r>
    <s v="24M09S13E17"/>
    <n v="12539.132231379999"/>
    <n v="5687.6500670961168"/>
    <x v="4"/>
  </r>
  <r>
    <s v="24M09S13E19"/>
    <n v="61.219066919999996"/>
    <n v="27.768479002376637"/>
    <x v="4"/>
  </r>
  <r>
    <s v="24M09S13E20"/>
    <n v="6677.4677616600002"/>
    <n v="3028.8459569468828"/>
    <x v="4"/>
  </r>
  <r>
    <s v="24M09S13E21"/>
    <n v="2874.3532248499992"/>
    <n v="1303.7836279661608"/>
    <x v="4"/>
  </r>
  <r>
    <s v="24M09S13E22"/>
    <n v="554.92497809999986"/>
    <n v="251.70953066633513"/>
    <x v="4"/>
  </r>
  <r>
    <s v="24M09S13E23"/>
    <n v="1632.1844417"/>
    <n v="740.34580527958633"/>
    <x v="4"/>
  </r>
  <r>
    <s v="24M09S13E24"/>
    <n v="1624.5870466600002"/>
    <n v="736.89968766860284"/>
    <x v="4"/>
  </r>
  <r>
    <s v="24M09S13E25"/>
    <n v="744.12914609999984"/>
    <n v="337.53102763779111"/>
    <x v="4"/>
  </r>
  <r>
    <s v="24M09S13E26"/>
    <n v="2455.0096293099996"/>
    <n v="1113.5727277779813"/>
    <x v="4"/>
  </r>
  <r>
    <s v="24M09S13E28"/>
    <n v="2494.9491306600003"/>
    <n v="1131.6889660743309"/>
    <x v="4"/>
  </r>
  <r>
    <s v="24M09S13E29"/>
    <n v="1071.9127350799999"/>
    <n v="486.21104133040734"/>
    <x v="4"/>
  </r>
  <r>
    <s v="24M09S13E30"/>
    <n v="25563.845119310012"/>
    <n v="11595.555635358067"/>
    <x v="4"/>
  </r>
  <r>
    <s v="24M09S13E31"/>
    <n v="12909.954866000002"/>
    <n v="5855.8522475786731"/>
    <x v="4"/>
  </r>
  <r>
    <s v="24M09S13E32"/>
    <n v="464.29286386000001"/>
    <n v="210.59952870398513"/>
    <x v="4"/>
  </r>
  <r>
    <s v="24M09S13E33"/>
    <n v="395.85900241999991"/>
    <n v="179.55847662569261"/>
    <x v="4"/>
  </r>
  <r>
    <s v="24M09S13E34"/>
    <n v="842.07210048999991"/>
    <n v="381.95716820546005"/>
    <x v="4"/>
  </r>
  <r>
    <s v="24M09S13E35"/>
    <n v="1032.44071308"/>
    <n v="468.30684792738339"/>
    <x v="4"/>
  </r>
  <r>
    <s v="24M09S13E36"/>
    <n v="3338.2694637200011"/>
    <n v="1514.2123225876828"/>
    <x v="4"/>
  </r>
  <r>
    <s v="24M09S14E01"/>
    <n v="287.57889125000003"/>
    <n v="130.44348443987002"/>
    <x v="4"/>
  </r>
  <r>
    <s v="24M09S14E02"/>
    <n v="1426.7064668800003"/>
    <n v="647.14263972503306"/>
    <x v="4"/>
  </r>
  <r>
    <s v="24M09S14E03"/>
    <n v="1206.7286493700001"/>
    <n v="547.36246152503702"/>
    <x v="4"/>
  </r>
  <r>
    <s v="24M09S14E06"/>
    <n v="2.3941267000000002"/>
    <n v="1.0859567181064"/>
    <x v="4"/>
  </r>
  <r>
    <s v="24M09S14E07"/>
    <n v="23119.911625219993"/>
    <n v="10487.006953906786"/>
    <x v="4"/>
  </r>
  <r>
    <s v="24M09S14E08"/>
    <n v="9275.2689077600007"/>
    <n v="4207.1877744086742"/>
    <x v="4"/>
  </r>
  <r>
    <s v="24M09S14E09"/>
    <n v="1403.07068159"/>
    <n v="636.42163660377128"/>
    <x v="4"/>
  </r>
  <r>
    <s v="24M09S14E10"/>
    <n v="1351.2233922"/>
    <n v="612.90412091478242"/>
    <x v="4"/>
  </r>
  <r>
    <s v="24M09S14E11"/>
    <n v="1600.0833915099995"/>
    <n v="725.78502572180366"/>
    <x v="4"/>
  </r>
  <r>
    <s v="24M09S14E12"/>
    <n v="2067.2372495300001"/>
    <n v="937.68227848881179"/>
    <x v="4"/>
  </r>
  <r>
    <s v="24M09S14E13"/>
    <n v="1975.0785373000001"/>
    <n v="895.87982389098158"/>
    <x v="4"/>
  </r>
  <r>
    <s v="24M09S14E14"/>
    <n v="1775.7923070099998"/>
    <n v="805.48518412127987"/>
    <x v="4"/>
  </r>
  <r>
    <s v="24M09S14E15"/>
    <n v="396.15310799999997"/>
    <n v="179.691880563936"/>
    <x v="4"/>
  </r>
  <r>
    <s v="24M09S14E16"/>
    <n v="2054.5828411100001"/>
    <n v="931.94234006476711"/>
    <x v="4"/>
  </r>
  <r>
    <s v="24M09S14E17"/>
    <n v="1991.1177852099995"/>
    <n v="903.15509842897404"/>
    <x v="4"/>
  </r>
  <r>
    <s v="24M09S14E18"/>
    <n v="3043.8149092900003"/>
    <n v="1380.6500923346698"/>
    <x v="4"/>
  </r>
  <r>
    <s v="24M09S14E19"/>
    <n v="2996.7528172699986"/>
    <n v="1359.3031038911331"/>
    <x v="4"/>
  </r>
  <r>
    <s v="24M09S14E20"/>
    <n v="3108.2682057600009"/>
    <n v="1409.8855919870903"/>
    <x v="4"/>
  </r>
  <r>
    <s v="24M09S14E21"/>
    <n v="1995.0727247399998"/>
    <n v="904.94902736026597"/>
    <x v="4"/>
  </r>
  <r>
    <s v="24M09S14E22"/>
    <n v="1422.1641397999997"/>
    <n v="645.08227650016147"/>
    <x v="4"/>
  </r>
  <r>
    <s v="24M09S14E23"/>
    <n v="2024.816922760001"/>
    <n v="918.44075762855437"/>
    <x v="4"/>
  </r>
  <r>
    <s v="24M09S14E24"/>
    <n v="1172.7230269700001"/>
    <n v="531.93778324937625"/>
    <x v="4"/>
  </r>
  <r>
    <s v="24M09S14E25"/>
    <n v="1443.1786795999999"/>
    <n v="654.61430363712316"/>
    <x v="4"/>
  </r>
  <r>
    <s v="24M09S14E26"/>
    <n v="1103.57412245"/>
    <n v="500.57239335034041"/>
    <x v="4"/>
  </r>
  <r>
    <s v="24M09S14E27"/>
    <n v="1389.7427456899998"/>
    <n v="630.37619150301839"/>
    <x v="4"/>
  </r>
  <r>
    <s v="24M09S14E28"/>
    <n v="2958.1293190699989"/>
    <n v="1341.783794095599"/>
    <x v="4"/>
  </r>
  <r>
    <s v="24M09S14E29"/>
    <n v="1794.6352888300014"/>
    <n v="814.03220993097796"/>
    <x v="4"/>
  </r>
  <r>
    <s v="24M09S14E30"/>
    <n v="1855.6512109700002"/>
    <n v="841.7085440863043"/>
    <x v="4"/>
  </r>
  <r>
    <s v="24M09S14E31"/>
    <n v="505.16205461000004"/>
    <n v="229.13746667465912"/>
    <x v="4"/>
  </r>
  <r>
    <s v="24M09S14E32"/>
    <n v="1588.6713952499999"/>
    <n v="720.60863551423802"/>
    <x v="4"/>
  </r>
  <r>
    <s v="24M09S14E33"/>
    <n v="834.9767258899999"/>
    <n v="378.73876304989682"/>
    <x v="4"/>
  </r>
  <r>
    <s v="24M09S14E34"/>
    <n v="140.99233459999999"/>
    <n v="63.952995035883198"/>
    <x v="4"/>
  </r>
  <r>
    <s v="24M09S14E35"/>
    <n v="115.91246663000001"/>
    <n v="52.576967563634966"/>
    <x v="4"/>
  </r>
  <r>
    <s v="24M09S15E01"/>
    <n v="2240.63999414"/>
    <n v="1016.3363762219509"/>
    <x v="4"/>
  </r>
  <r>
    <s v="24M09S15E02"/>
    <n v="5867.1240328300009"/>
    <n v="2661.2805242994259"/>
    <x v="4"/>
  </r>
  <r>
    <s v="24M09S15E03"/>
    <n v="703.00907740000014"/>
    <n v="318.87929343602087"/>
    <x v="4"/>
  </r>
  <r>
    <s v="24M09S15E04"/>
    <n v="1944.2971504499999"/>
    <n v="881.91763306691632"/>
    <x v="4"/>
  </r>
  <r>
    <s v="24M09S15E05"/>
    <n v="4511.6621465000017"/>
    <n v="2046.4538563552287"/>
    <x v="4"/>
  </r>
  <r>
    <s v="24M09S15E06"/>
    <n v="3058.9380770100001"/>
    <n v="1387.5098402271199"/>
    <x v="4"/>
  </r>
  <r>
    <s v="24M09S15E07"/>
    <n v="1986.3838188199995"/>
    <n v="901.00780914620123"/>
    <x v="4"/>
  </r>
  <r>
    <s v="24M09S15E08"/>
    <n v="3277.7472949999988"/>
    <n v="1486.7599510336395"/>
    <x v="4"/>
  </r>
  <r>
    <s v="24M09S15E09"/>
    <n v="569.91128465999998"/>
    <n v="258.50719943149869"/>
    <x v="4"/>
  </r>
  <r>
    <s v="24M09S15E10"/>
    <n v="1194.45591655"/>
    <n v="541.79564809974761"/>
    <x v="4"/>
  </r>
  <r>
    <s v="24M09S15E11"/>
    <n v="1782.0996526899999"/>
    <n v="808.34614566296239"/>
    <x v="4"/>
  </r>
  <r>
    <s v="24M09S15E12"/>
    <n v="6904.1693554000021"/>
    <n v="3131.6759862545978"/>
    <x v="4"/>
  </r>
  <r>
    <s v="24M09S15E13"/>
    <n v="717.96521720999999"/>
    <n v="325.66327880471829"/>
    <x v="4"/>
  </r>
  <r>
    <s v="24M09S15E14"/>
    <n v="1232.2868227000001"/>
    <n v="558.95544448213843"/>
    <x v="4"/>
  </r>
  <r>
    <s v="24M09S15E15"/>
    <n v="6254.7109088700026"/>
    <n v="2837.0868305761624"/>
    <x v="4"/>
  </r>
  <r>
    <s v="24M09S15E16"/>
    <n v="5584.5308454700007"/>
    <n v="2533.0985152584285"/>
    <x v="4"/>
  </r>
  <r>
    <s v="24M09S15E17"/>
    <n v="2598.0597198999999"/>
    <n v="1178.4591044688807"/>
    <x v="4"/>
  </r>
  <r>
    <s v="24M09S15E18"/>
    <n v="1817.6782970400002"/>
    <n v="824.48433411096778"/>
    <x v="4"/>
  </r>
  <r>
    <s v="24M09S15E19"/>
    <n v="2216.4937640000003"/>
    <n v="1005.3838394002881"/>
    <x v="4"/>
  </r>
  <r>
    <s v="24M09S15E20"/>
    <n v="7017.1921321899972"/>
    <n v="3182.9422136243252"/>
    <x v="4"/>
  </r>
  <r>
    <s v="24M09S15E21"/>
    <n v="16365.519894849998"/>
    <n v="7423.2689001448007"/>
    <x v="4"/>
  </r>
  <r>
    <s v="24M09S15E22"/>
    <n v="2872.6175307900003"/>
    <n v="1302.9963310260978"/>
    <x v="4"/>
  </r>
  <r>
    <s v="24M09S15E28"/>
    <n v="3017.7515862000009"/>
    <n v="1368.8279774876307"/>
    <x v="4"/>
  </r>
  <r>
    <s v="24M09S15E29"/>
    <n v="7853.2070907199995"/>
    <n v="3562.1519106938658"/>
    <x v="4"/>
  </r>
  <r>
    <s v="24M09S15E30"/>
    <n v="602.13471349999998"/>
    <n v="273.12348896589197"/>
    <x v="4"/>
  </r>
  <r>
    <s v="24M09S16E03"/>
    <n v="685.42397591999998"/>
    <n v="310.9028320855046"/>
    <x v="4"/>
  </r>
  <r>
    <s v="24M09S16E04"/>
    <n v="640.69155177999971"/>
    <n v="290.6125623549936"/>
    <x v="4"/>
  </r>
  <r>
    <s v="24M09S16E05"/>
    <n v="1104.6702372999998"/>
    <n v="501.06958227738153"/>
    <x v="4"/>
  </r>
  <r>
    <s v="24M09S16E06"/>
    <n v="1981.0087313800007"/>
    <n v="898.5697124841173"/>
    <x v="4"/>
  </r>
  <r>
    <s v="24M09S16E07"/>
    <n v="3828.3133400800002"/>
    <n v="1736.4923045535675"/>
    <x v="4"/>
  </r>
  <r>
    <s v="24M09S16E08"/>
    <n v="11655.033541080005"/>
    <n v="5286.6299739655615"/>
    <x v="4"/>
  </r>
  <r>
    <s v="24M09S16E09"/>
    <n v="1050.8751674399998"/>
    <n v="476.66856894944436"/>
    <x v="4"/>
  </r>
  <r>
    <s v="24M09S16E10"/>
    <n v="706.38073524000004"/>
    <n v="320.40865045898209"/>
    <x v="4"/>
  </r>
  <r>
    <s v="24M09S16E11"/>
    <n v="5124.7787442399976"/>
    <n v="2324.5586401573091"/>
    <x v="4"/>
  </r>
  <r>
    <s v="24M09S16E12"/>
    <n v="14389.508444999999"/>
    <n v="6526.9659145844398"/>
    <x v="4"/>
  </r>
  <r>
    <s v="24M10S09E01"/>
    <n v="1140.990687"/>
    <n v="517.54424769770401"/>
    <x v="4"/>
  </r>
  <r>
    <s v="24M10S09E04"/>
    <n v="946.40890999999988"/>
    <n v="429.28351030471993"/>
    <x v="4"/>
  </r>
  <r>
    <s v="24M10S09E09"/>
    <n v="370.27635300000003"/>
    <n v="167.95439150997601"/>
    <x v="4"/>
  </r>
  <r>
    <s v="24M10S09E10"/>
    <n v="537.69675389999998"/>
    <n v="243.89494599500878"/>
    <x v="4"/>
  </r>
  <r>
    <s v="24M10S09E11"/>
    <n v="102.85628569999997"/>
    <n v="46.654788343234387"/>
    <x v="4"/>
  </r>
  <r>
    <s v="24M10S09E12"/>
    <n v="3644.2587372700004"/>
    <n v="1653.006609155774"/>
    <x v="4"/>
  </r>
  <r>
    <s v="24M10S09E13"/>
    <n v="31971.01737691999"/>
    <n v="14501.797714031893"/>
    <x v="4"/>
  </r>
  <r>
    <s v="24M10S09E24"/>
    <n v="687.32267860000002"/>
    <n v="311.7640684315312"/>
    <x v="4"/>
  </r>
  <r>
    <s v="24M10S09E25"/>
    <n v="9.9300761000000008"/>
    <n v="4.5042030783512006"/>
    <x v="4"/>
  </r>
  <r>
    <s v="24M10S10E01"/>
    <n v="1008.3695226499999"/>
    <n v="457.38834851785873"/>
    <x v="4"/>
  </r>
  <r>
    <s v="24M10S10E02"/>
    <n v="3379.0787852699996"/>
    <n v="1532.7231043681895"/>
    <x v="4"/>
  </r>
  <r>
    <s v="24M10S10E03"/>
    <n v="1099.4056736"/>
    <n v="498.6816182995712"/>
    <x v="4"/>
  </r>
  <r>
    <s v="24M10S10E04"/>
    <n v="2020.45235564"/>
    <n v="916.46102489945883"/>
    <x v="4"/>
  </r>
  <r>
    <s v="24M10S10E05"/>
    <n v="377.83086538000009"/>
    <n v="171.381057889445"/>
    <x v="4"/>
  </r>
  <r>
    <s v="24M10S10E06"/>
    <n v="835.13611020000008"/>
    <n v="378.81105849783842"/>
    <x v="4"/>
  </r>
  <r>
    <s v="24M10S10E07"/>
    <n v="2067.5757723100005"/>
    <n v="937.83582971363774"/>
    <x v="4"/>
  </r>
  <r>
    <s v="24M10S10E08"/>
    <n v="2635.0705359000012"/>
    <n v="1195.2469145199534"/>
    <x v="4"/>
  </r>
  <r>
    <s v="24M10S10E09"/>
    <n v="1177.6975063399998"/>
    <n v="534.19416729577313"/>
    <x v="4"/>
  </r>
  <r>
    <s v="24M10S10E10"/>
    <n v="999.34919417999993"/>
    <n v="453.29679968649452"/>
    <x v="4"/>
  </r>
  <r>
    <s v="24M10S10E12"/>
    <n v="2011.3747948599998"/>
    <n v="912.34351595013709"/>
    <x v="4"/>
  </r>
  <r>
    <s v="24M10S10E13"/>
    <n v="133.36426449999999"/>
    <n v="60.492963463083996"/>
    <x v="4"/>
  </r>
  <r>
    <s v="24M10S10E15"/>
    <n v="137.65097470000001"/>
    <n v="62.4373809161224"/>
    <x v="4"/>
  </r>
  <r>
    <s v="24M10S10E16"/>
    <n v="1988.4665550099999"/>
    <n v="901.95252162009581"/>
    <x v="4"/>
  </r>
  <r>
    <s v="24M10S10E17"/>
    <n v="2220.3919607199996"/>
    <n v="1007.1520302469061"/>
    <x v="4"/>
  </r>
  <r>
    <s v="24M10S10E18"/>
    <n v="502.68183691999997"/>
    <n v="228.01245977221663"/>
    <x v="4"/>
  </r>
  <r>
    <s v="24M10S10E19"/>
    <n v="1750.7392396400001"/>
    <n v="794.12131318678689"/>
    <x v="4"/>
  </r>
  <r>
    <s v="24M10S10E20"/>
    <n v="1300.6083433000001"/>
    <n v="589.94553965413365"/>
    <x v="4"/>
  </r>
  <r>
    <s v="24M10S10E21"/>
    <n v="1601.4947566399997"/>
    <n v="726.42520965385074"/>
    <x v="4"/>
  </r>
  <r>
    <s v="24M10S10E22"/>
    <n v="2093.4231469000001"/>
    <n v="949.55999204866487"/>
    <x v="4"/>
  </r>
  <r>
    <s v="24M10S10E23"/>
    <n v="848.72616678000009"/>
    <n v="384.97539944207381"/>
    <x v="4"/>
  </r>
  <r>
    <s v="24M10S10E24"/>
    <n v="1363.0620737200002"/>
    <n v="618.27405214280236"/>
    <x v="4"/>
  </r>
  <r>
    <s v="24M10S10E25"/>
    <n v="2858.35880266"/>
    <n v="1296.5286860161548"/>
    <x v="4"/>
  </r>
  <r>
    <s v="24M10S10E26"/>
    <n v="1012.04647198"/>
    <n v="459.05618331835217"/>
    <x v="4"/>
  </r>
  <r>
    <s v="24M10S10E27"/>
    <n v="5683.1371724099999"/>
    <n v="2577.8255563077969"/>
    <x v="4"/>
  </r>
  <r>
    <s v="24M10S10E28"/>
    <n v="6575.5632780300002"/>
    <n v="2982.622898408184"/>
    <x v="4"/>
  </r>
  <r>
    <s v="24M10S10E29"/>
    <n v="1279.5900320599999"/>
    <n v="580.41180182215942"/>
    <x v="4"/>
  </r>
  <r>
    <s v="24M10S10E30"/>
    <n v="11528.06266718"/>
    <n v="5229.0370013315105"/>
    <x v="4"/>
  </r>
  <r>
    <s v="24M10S10E31"/>
    <n v="116.7907609"/>
    <n v="52.975354818152795"/>
    <x v="4"/>
  </r>
  <r>
    <s v="24M10S10E32"/>
    <n v="1473.6956453999996"/>
    <n v="668.45655518827664"/>
    <x v="4"/>
  </r>
  <r>
    <s v="24M10S10E33"/>
    <n v="2466.1559956000006"/>
    <n v="1118.6286303561953"/>
    <x v="4"/>
  </r>
  <r>
    <s v="24M10S10E34"/>
    <n v="2697.7472516799994"/>
    <n v="1223.6765713840343"/>
    <x v="4"/>
  </r>
  <r>
    <s v="24M10S10E35"/>
    <n v="19165.735282940008"/>
    <n v="8693.4241984593245"/>
    <x v="4"/>
  </r>
  <r>
    <s v="24M10S10E36"/>
    <n v="5126.4724304400006"/>
    <n v="2325.3268826681406"/>
    <x v="4"/>
  </r>
  <r>
    <s v="24M10S11E01"/>
    <n v="23055.515008670005"/>
    <n v="10457.797163812646"/>
    <x v="4"/>
  </r>
  <r>
    <s v="24M10S11E02"/>
    <n v="27017.020220680002"/>
    <n v="12254.704235938683"/>
    <x v="4"/>
  </r>
  <r>
    <s v="24M10S11E03"/>
    <n v="43699.294653380006"/>
    <n v="19821.650460415942"/>
    <x v="4"/>
  </r>
  <r>
    <s v="24M10S11E04"/>
    <n v="3756.0853009800012"/>
    <n v="1703.7302438421207"/>
    <x v="4"/>
  </r>
  <r>
    <s v="24M10S11E05"/>
    <n v="1354.9519041399997"/>
    <n v="614.59534410267077"/>
    <x v="4"/>
  </r>
  <r>
    <s v="24M10S11E06"/>
    <n v="492.44116394000008"/>
    <n v="223.3673724338725"/>
    <x v="4"/>
  </r>
  <r>
    <s v="24M10S11E07"/>
    <n v="638.64756119999993"/>
    <n v="289.68542457983034"/>
    <x v="4"/>
  </r>
  <r>
    <s v="24M10S11E09"/>
    <n v="6817.4808744800011"/>
    <n v="3092.3547848171324"/>
    <x v="4"/>
  </r>
  <r>
    <s v="24M10S11E10"/>
    <n v="17163.530380600001"/>
    <n v="7785.2400723971159"/>
    <x v="4"/>
  </r>
  <r>
    <s v="24M10S11E11"/>
    <n v="30246.976556639976"/>
    <n v="13719.78659027944"/>
    <x v="4"/>
  </r>
  <r>
    <s v="24M10S11E12"/>
    <n v="6902.8735394200003"/>
    <n v="3131.0882144925968"/>
    <x v="4"/>
  </r>
  <r>
    <s v="24M10S11E13"/>
    <n v="7269.5380687579973"/>
    <n v="3297.4043116840776"/>
    <x v="4"/>
  </r>
  <r>
    <s v="24M10S11E14"/>
    <n v="2130.3277304950011"/>
    <n v="966.29961593068856"/>
    <x v="4"/>
  </r>
  <r>
    <s v="24M10S11E15"/>
    <n v="11087.52653986"/>
    <n v="5029.2133382681768"/>
    <x v="4"/>
  </r>
  <r>
    <s v="24M10S11E16"/>
    <n v="262.65397539999998"/>
    <n v="119.1377420096368"/>
    <x v="4"/>
  </r>
  <r>
    <s v="24M10S11E17"/>
    <n v="1919.4285817600003"/>
    <n v="870.63744925768208"/>
    <x v="4"/>
  </r>
  <r>
    <s v="24M10S11E18"/>
    <n v="639.06803500000012"/>
    <n v="289.87614813172007"/>
    <x v="4"/>
  </r>
  <r>
    <s v="24M10S11E19"/>
    <n v="3473.1607997599995"/>
    <n v="1575.3979534847376"/>
    <x v="4"/>
  </r>
  <r>
    <s v="24M10S11E23"/>
    <n v="1291.3030105529997"/>
    <n v="585.72471516275618"/>
    <x v="4"/>
  </r>
  <r>
    <s v="24M10S11E24"/>
    <n v="4328.624841748001"/>
    <n v="1963.4295992181592"/>
    <x v="4"/>
  </r>
  <r>
    <s v="24M10S11E29"/>
    <n v="4470.7233580999991"/>
    <n v="2027.8843494472949"/>
    <x v="4"/>
  </r>
  <r>
    <s v="24M10S11E30"/>
    <n v="8409.392169570001"/>
    <n v="3814.4330129795958"/>
    <x v="4"/>
  </r>
  <r>
    <s v="24M10S11E31"/>
    <n v="1086.3519352399992"/>
    <n v="492.7605470093817"/>
    <x v="4"/>
  </r>
  <r>
    <s v="24M10S12E01"/>
    <n v="6900.8413884400006"/>
    <n v="3130.1664470652768"/>
    <x v="4"/>
  </r>
  <r>
    <s v="24M10S12E02"/>
    <n v="4495.7031793799997"/>
    <n v="2039.2149965413328"/>
    <x v="4"/>
  </r>
  <r>
    <s v="24M10S12E03"/>
    <n v="23536.632175850002"/>
    <n v="10676.028061908153"/>
    <x v="4"/>
  </r>
  <r>
    <s v="24M10S12E04"/>
    <n v="7698.7747909480031"/>
    <n v="3492.1026549756866"/>
    <x v="4"/>
  </r>
  <r>
    <s v="24M10S12E05"/>
    <n v="3130.9143400599992"/>
    <n v="1420.1576973364952"/>
    <x v="4"/>
  </r>
  <r>
    <s v="24M10S12E06"/>
    <n v="1999.9300174299999"/>
    <n v="907.1522564661085"/>
    <x v="4"/>
  </r>
  <r>
    <s v="24M10S12E07"/>
    <n v="2032.8164574699995"/>
    <n v="922.06928257673201"/>
    <x v="4"/>
  </r>
  <r>
    <s v="24M10S12E08"/>
    <n v="2010.5886197600003"/>
    <n v="911.986913214178"/>
    <x v="4"/>
  </r>
  <r>
    <s v="24M10S12E09"/>
    <n v="9527.5105807999953"/>
    <n v="4321.6025793662311"/>
    <x v="4"/>
  </r>
  <r>
    <s v="24M10S12E10"/>
    <n v="21773.562900799996"/>
    <n v="9876.3139432996722"/>
    <x v="4"/>
  </r>
  <r>
    <s v="24M10S12E11"/>
    <n v="19259.603375040009"/>
    <n v="8736.0020140911474"/>
    <x v="4"/>
  </r>
  <r>
    <s v="24M10S12E12"/>
    <n v="10716.669931660002"/>
    <n v="4860.9957476415238"/>
    <x v="4"/>
  </r>
  <r>
    <s v="24M10S12E13"/>
    <n v="50493.19976653"/>
    <n v="22903.311468499876"/>
    <x v="4"/>
  </r>
  <r>
    <s v="24M10S12E14"/>
    <n v="29860.944012200005"/>
    <n v="13544.685316381825"/>
    <x v="4"/>
  </r>
  <r>
    <s v="24M10S12E15"/>
    <n v="2291.2760152000001"/>
    <n v="1039.3044702865984"/>
    <x v="4"/>
  </r>
  <r>
    <s v="24M10S12E16"/>
    <n v="1213.7638725000002"/>
    <n v="550.55358245502009"/>
    <x v="4"/>
  </r>
  <r>
    <s v="24M10S12E17"/>
    <n v="3372.4436166600012"/>
    <n v="1529.7134449680432"/>
    <x v="4"/>
  </r>
  <r>
    <s v="24M10S12E18"/>
    <n v="1992.2765631399998"/>
    <n v="903.68071082779875"/>
    <x v="4"/>
  </r>
  <r>
    <s v="24M10S12E19"/>
    <n v="15904.403882279994"/>
    <n v="7214.1103657711474"/>
    <x v="4"/>
  </r>
  <r>
    <s v="24M10S12E20"/>
    <n v="14508.357325070001"/>
    <n v="6580.8748157931523"/>
    <x v="4"/>
  </r>
  <r>
    <s v="24M10S12E21"/>
    <n v="11284.246297800006"/>
    <n v="5118.4438467116997"/>
    <x v="4"/>
  </r>
  <r>
    <s v="24M10S12E22"/>
    <n v="4561.692507069999"/>
    <n v="2069.1472276668951"/>
    <x v="4"/>
  </r>
  <r>
    <s v="24M10S12E23"/>
    <n v="12216.787012000001"/>
    <n v="5541.4368543471046"/>
    <x v="4"/>
  </r>
  <r>
    <s v="24M10S12E24"/>
    <n v="49065.793509699986"/>
    <n v="22255.851409651837"/>
    <x v="4"/>
  </r>
  <r>
    <s v="24M10S12E25"/>
    <n v="11830.611941450008"/>
    <n v="5366.2709317461922"/>
    <x v="4"/>
  </r>
  <r>
    <s v="24M10S12E26"/>
    <n v="880.63188738000008"/>
    <n v="399.44757906046897"/>
    <x v="4"/>
  </r>
  <r>
    <s v="24M10S12E27"/>
    <n v="2152.9974881800003"/>
    <n v="976.58243665854275"/>
    <x v="4"/>
  </r>
  <r>
    <s v="24M10S12E28"/>
    <n v="3749.3677656600003"/>
    <n v="1700.6832235612508"/>
    <x v="4"/>
  </r>
  <r>
    <s v="24M10S12E29"/>
    <n v="2282.9093449300012"/>
    <n v="1035.509415585489"/>
    <x v="4"/>
  </r>
  <r>
    <s v="24M10S12E30"/>
    <n v="995.76996773000008"/>
    <n v="451.6732912025862"/>
    <x v="4"/>
  </r>
  <r>
    <s v="24M10S12E31"/>
    <n v="1627.2190287400001"/>
    <n v="738.0935336842341"/>
    <x v="4"/>
  </r>
  <r>
    <s v="24M10S12E32"/>
    <n v="1265.5515974000002"/>
    <n v="574.0440801678609"/>
    <x v="4"/>
  </r>
  <r>
    <s v="24M10S12E33"/>
    <n v="3062.8214785400005"/>
    <n v="1389.2713200939158"/>
    <x v="4"/>
  </r>
  <r>
    <s v="24M10S12E34"/>
    <n v="975.99346472000013"/>
    <n v="442.7028276492743"/>
    <x v="4"/>
  </r>
  <r>
    <s v="24M10S12E35"/>
    <n v="5715.3381900700015"/>
    <n v="2592.431680310232"/>
    <x v="4"/>
  </r>
  <r>
    <s v="24M10S12E36"/>
    <n v="1419.6435223000005"/>
    <n v="643.93894456710188"/>
    <x v="4"/>
  </r>
  <r>
    <s v="24M10S13E01"/>
    <n v="555.55483082000012"/>
    <n v="251.99522682130549"/>
    <x v="4"/>
  </r>
  <r>
    <s v="24M10S13E02"/>
    <n v="3513.2194406400008"/>
    <n v="1593.5682325187793"/>
    <x v="4"/>
  </r>
  <r>
    <s v="24M10S13E03"/>
    <n v="532.18288253000003"/>
    <n v="241.39389805254777"/>
    <x v="4"/>
  </r>
  <r>
    <s v="24M10S13E04"/>
    <n v="3014.5994718500006"/>
    <n v="1367.3982036353855"/>
    <x v="4"/>
  </r>
  <r>
    <s v="24M10S13E05"/>
    <n v="22997.26311358"/>
    <n v="10431.374570214979"/>
    <x v="4"/>
  </r>
  <r>
    <s v="24M10S13E06"/>
    <n v="25036.1903241"/>
    <n v="11356.215641489167"/>
    <x v="4"/>
  </r>
  <r>
    <s v="24M10S13E07"/>
    <n v="2457.9026499400002"/>
    <n v="1114.8849787915844"/>
    <x v="4"/>
  </r>
  <r>
    <s v="24M10S13E08"/>
    <n v="10478.864233810009"/>
    <n v="4753.1289855423493"/>
    <x v="4"/>
  </r>
  <r>
    <s v="24M10S13E09"/>
    <n v="9336.3529508299962"/>
    <n v="4234.8950076728797"/>
    <x v="4"/>
  </r>
  <r>
    <s v="24M10S13E10"/>
    <n v="1759.9425664500004"/>
    <n v="798.29586860118854"/>
    <x v="4"/>
  </r>
  <r>
    <s v="24M10S13E11"/>
    <n v="333.83650986000009"/>
    <n v="151.42557018041717"/>
    <x v="4"/>
  </r>
  <r>
    <s v="24M10S13E12"/>
    <n v="6341.8221422999995"/>
    <n v="2876.5997891701413"/>
    <x v="4"/>
  </r>
  <r>
    <s v="24M10S13E14"/>
    <n v="338.70457950000002"/>
    <n v="153.633687624564"/>
    <x v="4"/>
  </r>
  <r>
    <s v="24M10S13E15"/>
    <n v="1230.57785964"/>
    <n v="558.18027250982686"/>
    <x v="4"/>
  </r>
  <r>
    <s v="24M10S13E16"/>
    <n v="8095.4824501900021"/>
    <n v="3672.0460755465833"/>
    <x v="4"/>
  </r>
  <r>
    <s v="24M10S13E17"/>
    <n v="42643.970531869971"/>
    <n v="19342.963881491964"/>
    <x v="4"/>
  </r>
  <r>
    <s v="24M10S13E18"/>
    <n v="60419.882522930006"/>
    <n v="27405.975353340866"/>
    <x v="4"/>
  </r>
  <r>
    <s v="24M10S13E19"/>
    <n v="21405.588920319999"/>
    <n v="9709.4038895457888"/>
    <x v="4"/>
  </r>
  <r>
    <s v="24M10S13E20"/>
    <n v="3065.0987974999998"/>
    <n v="1390.3042937556199"/>
    <x v="4"/>
  </r>
  <r>
    <s v="24M10S13E21"/>
    <n v="6346.8840351599983"/>
    <n v="2878.8958232762939"/>
    <x v="4"/>
  </r>
  <r>
    <s v="24M10S13E22"/>
    <n v="719.49612923999996"/>
    <n v="326.35768825423008"/>
    <x v="4"/>
  </r>
  <r>
    <s v="24M10S13E28"/>
    <n v="2926.5771396600003"/>
    <n v="1327.4719779326588"/>
    <x v="4"/>
  </r>
  <r>
    <s v="24M10S13E29"/>
    <n v="6619.5996223900047"/>
    <n v="3002.5974319191268"/>
    <x v="4"/>
  </r>
  <r>
    <s v="24M10S13E30"/>
    <n v="21057.738118219997"/>
    <n v="9551.6215485196444"/>
    <x v="4"/>
  </r>
  <r>
    <s v="24M10S13E31"/>
    <n v="4507.7475446999997"/>
    <n v="2044.6782242955624"/>
    <x v="4"/>
  </r>
  <r>
    <s v="24M10S13E32"/>
    <n v="573.23061629999972"/>
    <n v="260.01282170874947"/>
    <x v="4"/>
  </r>
  <r>
    <s v="24M10S14E05"/>
    <n v="125.09817099999999"/>
    <n v="56.743529580232"/>
    <x v="4"/>
  </r>
  <r>
    <s v="24M10S14E06"/>
    <n v="323.19177277"/>
    <n v="146.59720259428983"/>
    <x v="4"/>
  </r>
  <r>
    <s v="24M11S10E01"/>
    <n v="2012.2074652000003"/>
    <n v="912.7212085549985"/>
    <x v="4"/>
  </r>
  <r>
    <s v="24M11S10E02"/>
    <n v="1229.5546440399999"/>
    <n v="557.7161500993916"/>
    <x v="4"/>
  </r>
  <r>
    <s v="24M11S10E03"/>
    <n v="10466.799249450003"/>
    <n v="4747.6564051565256"/>
    <x v="4"/>
  </r>
  <r>
    <s v="24M11S10E04"/>
    <n v="4877.8267609200002"/>
    <n v="2212.5431961392246"/>
    <x v="4"/>
  </r>
  <r>
    <s v="24M11S10E05"/>
    <n v="1276.9493753300001"/>
    <n v="579.21402105468542"/>
    <x v="4"/>
  </r>
  <r>
    <s v="24M11S10E08"/>
    <n v="198.10844949999998"/>
    <n v="89.860407825603986"/>
    <x v="4"/>
  </r>
  <r>
    <s v="24M11S10E09"/>
    <n v="4639.4677109500008"/>
    <n v="2104.4254379452327"/>
    <x v="4"/>
  </r>
  <r>
    <s v="24M11S10E10"/>
    <n v="5346.3932475000011"/>
    <n v="2425.0812059200202"/>
    <x v="4"/>
  </r>
  <r>
    <s v="24M11S10E11"/>
    <n v="10674.849010579999"/>
    <n v="4842.026112407003"/>
    <x v="4"/>
  </r>
  <r>
    <s v="24M11S10E12"/>
    <n v="3901.0943922599999"/>
    <n v="1769.505207573998"/>
    <x v="4"/>
  </r>
  <r>
    <s v="24M11S10E13"/>
    <n v="4742.3941577399992"/>
    <n v="2151.1120507976016"/>
    <x v="4"/>
  </r>
  <r>
    <s v="24M11S10E14"/>
    <n v="3627.9489223999994"/>
    <n v="1645.6086076092606"/>
    <x v="4"/>
  </r>
  <r>
    <s v="24M11S10E15"/>
    <n v="12725.525091510002"/>
    <n v="5772.1963773082052"/>
    <x v="4"/>
  </r>
  <r>
    <s v="24M11S10E16"/>
    <n v="4128.9305445199989"/>
    <n v="1872.8498635499152"/>
    <x v="4"/>
  </r>
  <r>
    <s v="24M11S10E21"/>
    <n v="897.02728665999996"/>
    <n v="406.88440101068272"/>
    <x v="4"/>
  </r>
  <r>
    <s v="24M11S10E22"/>
    <n v="6234.5611063800006"/>
    <n v="2827.947041365117"/>
    <x v="4"/>
  </r>
  <r>
    <s v="24M11S10E23"/>
    <n v="19505.343261569997"/>
    <n v="8847.4676607020574"/>
    <x v="4"/>
  </r>
  <r>
    <s v="24M11S10E24"/>
    <n v="44116.310730500001"/>
    <n v="20010.805616868955"/>
    <x v="4"/>
  </r>
  <r>
    <s v="24M11S10E25"/>
    <n v="2823.5806509099998"/>
    <n v="1280.7535946075686"/>
    <x v="4"/>
  </r>
  <r>
    <s v="24M11S10E26"/>
    <n v="21599.971472420017"/>
    <n v="9797.5742601179409"/>
    <x v="4"/>
  </r>
  <r>
    <s v="24M11S10E36"/>
    <n v="8555.4802696900006"/>
    <n v="3880.6974064892265"/>
    <x v="4"/>
  </r>
  <r>
    <s v="24M11S11E06"/>
    <n v="1670.7678830499997"/>
    <n v="757.84694560841547"/>
    <x v="4"/>
  </r>
  <r>
    <s v="24M11S11E07"/>
    <n v="413.01704009999997"/>
    <n v="187.3412252530392"/>
    <x v="4"/>
  </r>
  <r>
    <s v="24M11S11E09"/>
    <n v="206.03322600000001"/>
    <n v="93.455023047792011"/>
    <x v="4"/>
  </r>
  <r>
    <s v="24M11S11E17"/>
    <n v="886.89684315999989"/>
    <n v="402.28931288263067"/>
    <x v="4"/>
  </r>
  <r>
    <s v="24M11S11E18"/>
    <n v="6590.4728044700005"/>
    <n v="2989.3857403251563"/>
    <x v="4"/>
  </r>
  <r>
    <s v="24M11S11E19"/>
    <n v="2489.3172002400001"/>
    <n v="1129.1343674912621"/>
    <x v="4"/>
  </r>
  <r>
    <s v="24M11S11E20"/>
    <n v="1424.9454039500001"/>
    <n v="646.3438356684884"/>
    <x v="4"/>
  </r>
  <r>
    <s v="24M11S11E22"/>
    <n v="110.4782434"/>
    <n v="50.1120473802928"/>
    <x v="4"/>
  </r>
  <r>
    <s v="24M11S11E25"/>
    <n v="648.71656843000005"/>
    <n v="294.25264570730059"/>
    <x v="4"/>
  </r>
  <r>
    <s v="24M11S11E26"/>
    <n v="30.005071000000001"/>
    <n v="13.610060165031999"/>
    <x v="4"/>
  </r>
  <r>
    <s v="24M11S11E28"/>
    <n v="849.74964239999997"/>
    <n v="385.4396397955008"/>
    <x v="4"/>
  </r>
  <r>
    <s v="24M11S11E30"/>
    <n v="8560.1492907399988"/>
    <n v="3882.8152370853377"/>
    <x v="4"/>
  </r>
  <r>
    <s v="24M11S11E31"/>
    <n v="10627.41766108"/>
    <n v="4820.5116317245993"/>
    <x v="4"/>
  </r>
  <r>
    <s v="24M11S11E32"/>
    <n v="9044.4631311600042"/>
    <n v="4102.4961205891286"/>
    <x v="4"/>
  </r>
  <r>
    <s v="24M11S11E33"/>
    <n v="3896.5924061999999"/>
    <n v="1767.4631427130703"/>
    <x v="4"/>
  </r>
  <r>
    <s v="24M11S11E34"/>
    <n v="61.624941749999998"/>
    <n v="27.952580578265998"/>
    <x v="4"/>
  </r>
  <r>
    <s v="24M11S11E35"/>
    <n v="5476.9001521499995"/>
    <n v="2484.2780938140227"/>
    <x v="4"/>
  </r>
  <r>
    <s v="24M11S12E01"/>
    <n v="10613.405695370002"/>
    <n v="4814.1559161742698"/>
    <x v="4"/>
  </r>
  <r>
    <s v="24M11S12E02"/>
    <n v="1555.2395146799995"/>
    <n v="705.44420194273027"/>
    <x v="4"/>
  </r>
  <r>
    <s v="24M11S12E03"/>
    <n v="1343.4761013100001"/>
    <n v="609.39001174540556"/>
    <x v="4"/>
  </r>
  <r>
    <s v="24M11S12E04"/>
    <n v="639.07487710000009"/>
    <n v="289.87925165354324"/>
    <x v="4"/>
  </r>
  <r>
    <s v="24M11S12E05"/>
    <n v="10764.815729129998"/>
    <n v="4882.834296207534"/>
    <x v="4"/>
  </r>
  <r>
    <s v="24M11S12E08"/>
    <n v="1539.4311015999999"/>
    <n v="698.27363223694715"/>
    <x v="4"/>
  </r>
  <r>
    <s v="24M11S12E09"/>
    <n v="822.36336770000003"/>
    <n v="373.01744468177839"/>
    <x v="4"/>
  </r>
  <r>
    <s v="24M11S12E10"/>
    <n v="435.48373953000004"/>
    <n v="197.53194038089177"/>
    <x v="4"/>
  </r>
  <r>
    <s v="24M11S12E11"/>
    <n v="427.3722226000001"/>
    <n v="193.85262119357924"/>
    <x v="4"/>
  </r>
  <r>
    <s v="24M11S12E12"/>
    <n v="8963.7762649499982"/>
    <n v="4065.8972035711995"/>
    <x v="4"/>
  </r>
  <r>
    <s v="24M11S12E13"/>
    <n v="6209.8259097599948"/>
    <n v="2816.7273540598558"/>
    <x v="4"/>
  </r>
  <r>
    <s v="24M11S12E14"/>
    <n v="1100.3906426999997"/>
    <n v="499.12839240357829"/>
    <x v="4"/>
  </r>
  <r>
    <s v="24M11S12E15"/>
    <n v="344.1906267"/>
    <n v="156.1221147461064"/>
    <x v="4"/>
  </r>
  <r>
    <s v="24M11S12E16"/>
    <n v="4266.6789829799991"/>
    <n v="1935.3314532478637"/>
    <x v="4"/>
  </r>
  <r>
    <s v="24M11S12E17"/>
    <n v="323.03549630000003"/>
    <n v="146.5263168377096"/>
    <x v="4"/>
  </r>
  <r>
    <s v="24M11S12E20"/>
    <n v="1550.229728"/>
    <n v="703.17180278297599"/>
    <x v="4"/>
  </r>
  <r>
    <s v="24M11S12E21"/>
    <n v="1611.4798372"/>
    <n v="730.9543623152224"/>
    <x v="4"/>
  </r>
  <r>
    <s v="24M11S12E22"/>
    <n v="1747.9098830800003"/>
    <n v="792.83793968602345"/>
    <x v="4"/>
  </r>
  <r>
    <s v="24M11S12E23"/>
    <n v="4062.9102554799988"/>
    <n v="1842.9035886036836"/>
    <x v="4"/>
  </r>
  <r>
    <s v="24M11S12E24"/>
    <n v="16014.601882399997"/>
    <n v="7264.0952970415792"/>
    <x v="4"/>
  </r>
  <r>
    <s v="24M11S12E28"/>
    <n v="468.0108219"/>
    <n v="212.2859647272648"/>
    <x v="4"/>
  </r>
  <r>
    <s v="24M11S12E29"/>
    <n v="2716.3255207800003"/>
    <n v="1232.1035256216419"/>
    <x v="4"/>
  </r>
  <r>
    <s v="24M11S13E06"/>
    <n v="212.01704839999999"/>
    <n v="96.169237017852794"/>
    <x v="4"/>
  </r>
  <r>
    <s v="24M11S13E07"/>
    <n v="1009.9719513700003"/>
    <n v="458.11519736582119"/>
    <x v="4"/>
  </r>
  <r>
    <s v="24M11S13E18"/>
    <n v="341.02900402"/>
    <n v="154.68802799143984"/>
    <x v="4"/>
  </r>
  <r>
    <s v="24M11S13E19"/>
    <n v="689.27700901999981"/>
    <n v="312.65053707539977"/>
    <x v="4"/>
  </r>
  <r>
    <s v="24M12S11E01"/>
    <n v="2201.3529868999995"/>
    <n v="998.51610403394454"/>
    <x v="4"/>
  </r>
  <r>
    <s v="24M12S11E02"/>
    <n v="1102.9194483599995"/>
    <n v="500.27543842050886"/>
    <x v="4"/>
  </r>
  <r>
    <s v="24M12S11E03"/>
    <n v="8584.4526898000004"/>
    <n v="3893.8390644717615"/>
    <x v="4"/>
  </r>
  <r>
    <s v="24M12S11E04"/>
    <n v="13021.016648899998"/>
    <n v="5906.2289838078477"/>
    <x v="4"/>
  </r>
  <r>
    <s v="24M12S11E05"/>
    <n v="31212.210369520002"/>
    <n v="14157.608925931316"/>
    <x v="4"/>
  </r>
  <r>
    <s v="24M12S11E06"/>
    <n v="378.54159399000002"/>
    <n v="171.70343870111208"/>
    <x v="4"/>
  </r>
  <r>
    <s v="24M12S11E07"/>
    <n v="3000.7248231600001"/>
    <n v="1361.1047739867909"/>
    <x v="4"/>
  </r>
  <r>
    <s v="24M12S11E08"/>
    <n v="14213.690120809999"/>
    <n v="6447.2161292784485"/>
    <x v="4"/>
  </r>
  <r>
    <s v="24M12S11E09"/>
    <n v="19819.924318690006"/>
    <n v="8990.1591115632364"/>
    <x v="4"/>
  </r>
  <r>
    <s v="24M12S11E10"/>
    <n v="11747.364433160004"/>
    <n v="5328.5105279659128"/>
    <x v="4"/>
  </r>
  <r>
    <s v="24M12S11E11"/>
    <n v="19351.592585100003"/>
    <n v="8777.7275838606802"/>
    <x v="4"/>
  </r>
  <r>
    <s v="24M12S11E14"/>
    <n v="9432.5617380099993"/>
    <n v="4278.5345438674312"/>
    <x v="4"/>
  </r>
  <r>
    <s v="24M12S11E15"/>
    <n v="41408.595362839995"/>
    <n v="18782.60758782132"/>
    <x v="4"/>
  </r>
  <r>
    <s v="24M12S11E16"/>
    <n v="20222.582714699998"/>
    <n v="9172.8017387262007"/>
    <x v="4"/>
  </r>
  <r>
    <s v="24M12S11E17"/>
    <n v="7808.9888438799971"/>
    <n v="3542.0948676732155"/>
    <x v="4"/>
  </r>
  <r>
    <s v="24M12S11E20"/>
    <n v="2675.8734188000003"/>
    <n v="1213.7547757803297"/>
    <x v="4"/>
  </r>
  <r>
    <s v="24M12S11E21"/>
    <n v="2849.9671831000001"/>
    <n v="1292.7223145166952"/>
    <x v="4"/>
  </r>
  <r>
    <s v="24M12S11E22"/>
    <n v="2073.3031111999999"/>
    <n v="940.43370481543036"/>
    <x v="4"/>
  </r>
  <r>
    <s v="24M12S11E28"/>
    <n v="2363.2336352000002"/>
    <n v="1071.9438710576385"/>
    <x v="4"/>
  </r>
  <r>
    <s v="24M12S12E06"/>
    <n v="4514.3068634000001"/>
    <n v="2047.6534787833327"/>
    <x v="4"/>
  </r>
  <r>
    <s v="39M01N04E01"/>
    <n v="551.45784719999995"/>
    <n v="250.13686782714237"/>
    <x v="5"/>
  </r>
  <r>
    <s v="39M01N04E02"/>
    <n v="1519.0559257799996"/>
    <n v="689.03161548640162"/>
    <x v="5"/>
  </r>
  <r>
    <s v="39M01N04E03"/>
    <n v="1288.5779548799999"/>
    <n v="584.48865170992894"/>
    <x v="5"/>
  </r>
  <r>
    <s v="39M01N04E04"/>
    <n v="722.29060688000004"/>
    <n v="327.625240955913"/>
    <x v="5"/>
  </r>
  <r>
    <s v="39M01N04E05"/>
    <n v="245.11294949999998"/>
    <n v="111.181272989604"/>
    <x v="5"/>
  </r>
  <r>
    <s v="39M01N04E08"/>
    <n v="70.332172499999999"/>
    <n v="31.90211078862"/>
    <x v="5"/>
  </r>
  <r>
    <s v="39M01N04E09"/>
    <n v="109.95967499999999"/>
    <n v="49.876828902599996"/>
    <x v="5"/>
  </r>
  <r>
    <s v="39M01N04E10"/>
    <n v="708.31311130000006"/>
    <n v="321.28516078078962"/>
    <x v="5"/>
  </r>
  <r>
    <s v="39M01N04E11"/>
    <n v="1430.4890830600002"/>
    <n v="648.85840416335157"/>
    <x v="5"/>
  </r>
  <r>
    <s v="39M01N04E12"/>
    <n v="823.59975532999999"/>
    <n v="373.57826021964536"/>
    <x v="5"/>
  </r>
  <r>
    <s v="39M01N04E13"/>
    <n v="626.33912357999998"/>
    <n v="284.10241574289932"/>
    <x v="5"/>
  </r>
  <r>
    <s v="39M01N04E14"/>
    <n v="18053.115884940005"/>
    <n v="8188.748940481707"/>
    <x v="5"/>
  </r>
  <r>
    <s v="39M01N04E15"/>
    <n v="1018.1878619999999"/>
    <n v="461.84186870030396"/>
    <x v="5"/>
  </r>
  <r>
    <s v="39M01N04E16"/>
    <n v="873.73637239999994"/>
    <n v="396.31982862966078"/>
    <x v="5"/>
  </r>
  <r>
    <s v="39M01N04E20"/>
    <n v="1187.0306055999999"/>
    <n v="538.42758645531512"/>
    <x v="5"/>
  </r>
  <r>
    <s v="39M01N04E21"/>
    <n v="1449.0360909999999"/>
    <n v="657.27117858887198"/>
    <x v="5"/>
  </r>
  <r>
    <s v="39M01N04E22"/>
    <n v="330.05631399999999"/>
    <n v="149.710903579888"/>
    <x v="5"/>
  </r>
  <r>
    <s v="39M01N04E23"/>
    <n v="1972.5458010600003"/>
    <n v="894.73099499440764"/>
    <x v="5"/>
  </r>
  <r>
    <s v="39M01N04E24"/>
    <n v="757.37390110000001"/>
    <n v="343.53874254775121"/>
    <x v="5"/>
  </r>
  <r>
    <s v="39M01N04E25"/>
    <n v="5140.8135588000005"/>
    <n v="2331.83190376321"/>
    <x v="5"/>
  </r>
  <r>
    <s v="39M01N04E26"/>
    <n v="7227.5973026400015"/>
    <n v="3278.3803156990834"/>
    <x v="5"/>
  </r>
  <r>
    <s v="39M01N04E27"/>
    <n v="7839.8973374799989"/>
    <n v="3556.1147131022276"/>
    <x v="5"/>
  </r>
  <r>
    <s v="39M01N04E28"/>
    <n v="26990.516297550006"/>
    <n v="12242.682268438302"/>
    <x v="5"/>
  </r>
  <r>
    <s v="39M01N04E29"/>
    <n v="7985.3940905699983"/>
    <n v="3622.1108763298266"/>
    <x v="5"/>
  </r>
  <r>
    <s v="39M01N04E31"/>
    <n v="1523.5111274999999"/>
    <n v="691.05245934497998"/>
    <x v="5"/>
  </r>
  <r>
    <s v="39M01N04E32"/>
    <n v="3254.4725133400002"/>
    <n v="1476.2026962709174"/>
    <x v="5"/>
  </r>
  <r>
    <s v="39M01N04E33"/>
    <n v="16097.626993670001"/>
    <n v="7301.7548233127627"/>
    <x v="5"/>
  </r>
  <r>
    <s v="39M01N04E34"/>
    <n v="12113.986936140005"/>
    <n v="5494.8075623376171"/>
    <x v="5"/>
  </r>
  <r>
    <s v="39M01N04E35"/>
    <n v="8109.7115029999986"/>
    <n v="3678.5002600687753"/>
    <x v="5"/>
  </r>
  <r>
    <s v="39M01N04E36"/>
    <n v="6321.7875627599997"/>
    <n v="2867.5122641674338"/>
    <x v="5"/>
  </r>
  <r>
    <s v="39M01N05E01"/>
    <n v="41.647142819999999"/>
    <n v="18.890810806009441"/>
    <x v="5"/>
  </r>
  <r>
    <s v="39M01N05E02"/>
    <n v="669.24635474000002"/>
    <n v="303.56479253922606"/>
    <x v="5"/>
  </r>
  <r>
    <s v="39M01N05E03"/>
    <n v="1534.7556441000008"/>
    <n v="696.15288211860752"/>
    <x v="5"/>
  </r>
  <r>
    <s v="39M01N05E04"/>
    <n v="854.49694663999992"/>
    <n v="387.59297902033086"/>
    <x v="5"/>
  </r>
  <r>
    <s v="39M01N05E05"/>
    <n v="2111.0587407799994"/>
    <n v="957.55935634788148"/>
    <x v="5"/>
  </r>
  <r>
    <s v="39M01N05E06"/>
    <n v="154.37537283"/>
    <n v="70.02343411270536"/>
    <x v="5"/>
  </r>
  <r>
    <s v="39M01N05E07"/>
    <n v="12001.180687359998"/>
    <n v="5443.6395503409958"/>
    <x v="5"/>
  </r>
  <r>
    <s v="39M01N05E08"/>
    <n v="314.37660950000003"/>
    <n v="142.59871505632401"/>
    <x v="5"/>
  </r>
  <r>
    <s v="39M01N05E09"/>
    <n v="2757.9299122700004"/>
    <n v="1250.9749447663739"/>
    <x v="5"/>
  </r>
  <r>
    <s v="39M01N05E10"/>
    <n v="5381.9772943999978"/>
    <n v="2441.2218449214838"/>
    <x v="5"/>
  </r>
  <r>
    <s v="39M01N05E11"/>
    <n v="677.61526884000011"/>
    <n v="307.36086502367334"/>
    <x v="5"/>
  </r>
  <r>
    <s v="39M01N05E12"/>
    <n v="218.7056809"/>
    <n v="99.203147210792807"/>
    <x v="5"/>
  </r>
  <r>
    <s v="39M01N05E13"/>
    <n v="2374.1887083000011"/>
    <n v="1076.913004575214"/>
    <x v="5"/>
  </r>
  <r>
    <s v="39M01N05E14"/>
    <n v="231.69114890000003"/>
    <n v="105.09325161184881"/>
    <x v="5"/>
  </r>
  <r>
    <s v="39M01N05E15"/>
    <n v="4666.3232688000026"/>
    <n v="2116.6069041415308"/>
    <x v="5"/>
  </r>
  <r>
    <s v="39M01N05E16"/>
    <n v="4097.8831149199996"/>
    <n v="1858.7669978627923"/>
    <x v="5"/>
  </r>
  <r>
    <s v="39M01N05E17"/>
    <n v="2265.7647364599998"/>
    <n v="1027.7327583403642"/>
    <x v="5"/>
  </r>
  <r>
    <s v="39M01N05E18"/>
    <n v="2275.2441478999999"/>
    <n v="1032.0325435342568"/>
    <x v="5"/>
  </r>
  <r>
    <s v="39M01N05E19"/>
    <n v="38145.59932519999"/>
    <n v="17302.538689116114"/>
    <x v="5"/>
  </r>
  <r>
    <s v="39M01N05E20"/>
    <n v="2100.9597526800003"/>
    <n v="952.97853613762663"/>
    <x v="5"/>
  </r>
  <r>
    <s v="39M01N05E21"/>
    <n v="6693.8860406600006"/>
    <n v="3036.293156955051"/>
    <x v="5"/>
  </r>
  <r>
    <s v="39M01N05E22"/>
    <n v="4894.3369701299998"/>
    <n v="2220.032094955207"/>
    <x v="5"/>
  </r>
  <r>
    <s v="39M01N05E23"/>
    <n v="561.81210648999991"/>
    <n v="254.83347700701202"/>
    <x v="5"/>
  </r>
  <r>
    <s v="39M01N05E24"/>
    <n v="6562.0317269799998"/>
    <n v="2976.4850951043122"/>
    <x v="5"/>
  </r>
  <r>
    <s v="39M01N05E25"/>
    <n v="10217.849762400003"/>
    <n v="4634.7349094265419"/>
    <x v="5"/>
  </r>
  <r>
    <s v="39M01N05E26"/>
    <n v="4116.4760234199994"/>
    <n v="1867.2005924151242"/>
    <x v="5"/>
  </r>
  <r>
    <s v="39M01N05E27"/>
    <n v="9498.0106415199989"/>
    <n v="4308.2216429083392"/>
    <x v="5"/>
  </r>
  <r>
    <s v="39M01N05E28"/>
    <n v="15767.080616999996"/>
    <n v="7151.8216312262621"/>
    <x v="5"/>
  </r>
  <r>
    <s v="39M01N05E29"/>
    <n v="10124.045496649996"/>
    <n v="4592.1860449164651"/>
    <x v="5"/>
  </r>
  <r>
    <s v="39M01N05E30"/>
    <n v="18248.420024219999"/>
    <n v="8277.3373356259981"/>
    <x v="5"/>
  </r>
  <r>
    <s v="39M01N05E31"/>
    <n v="597.94608570000003"/>
    <n v="271.22356090483441"/>
    <x v="5"/>
  </r>
  <r>
    <s v="39M01N05E32"/>
    <n v="34455.216465629994"/>
    <n v="15628.61054707804"/>
    <x v="5"/>
  </r>
  <r>
    <s v="39M01N05E33"/>
    <n v="563.53224270000021"/>
    <n v="255.6137170307785"/>
    <x v="5"/>
  </r>
  <r>
    <s v="39M01N05E34"/>
    <n v="6262.9669339600005"/>
    <n v="2840.8316975087846"/>
    <x v="5"/>
  </r>
  <r>
    <s v="39M01N05E35"/>
    <n v="8622.245034870004"/>
    <n v="3910.981369856755"/>
    <x v="5"/>
  </r>
  <r>
    <s v="39M01N05E36"/>
    <n v="13686.234969979994"/>
    <n v="6207.9666925031652"/>
    <x v="5"/>
  </r>
  <r>
    <s v="39M01N06E07"/>
    <n v="120.90972978999999"/>
    <n v="54.843686154905676"/>
    <x v="5"/>
  </r>
  <r>
    <s v="39M01N06E10"/>
    <n v="100.02809989999997"/>
    <n v="45.371945889840788"/>
    <x v="5"/>
  </r>
  <r>
    <s v="39M01N06E13"/>
    <n v="95.320153500000004"/>
    <n v="43.236459066371999"/>
    <x v="5"/>
  </r>
  <r>
    <s v="39M01N06E18"/>
    <n v="134.5683813"/>
    <n v="61.039141210629602"/>
    <x v="5"/>
  </r>
  <r>
    <s v="39M01N06E19"/>
    <n v="9433.3940669600051"/>
    <n v="4278.9120816205223"/>
    <x v="5"/>
  </r>
  <r>
    <s v="39M01N06E20"/>
    <n v="3740.2577326600008"/>
    <n v="1696.550985472715"/>
    <x v="5"/>
  </r>
  <r>
    <s v="39M01N06E21"/>
    <n v="429.97651099999996"/>
    <n v="195.03390557751197"/>
    <x v="5"/>
  </r>
  <r>
    <s v="39M01N06E24"/>
    <n v="2.1775900000000001E-2"/>
    <n v="9.8773740328000001E-3"/>
    <x v="5"/>
  </r>
  <r>
    <s v="39M01N06E25"/>
    <n v="70.343700720000001"/>
    <n v="31.90733989698624"/>
    <x v="5"/>
  </r>
  <r>
    <s v="39M01N06E28"/>
    <n v="239.95194659999999"/>
    <n v="108.84028336218719"/>
    <x v="5"/>
  </r>
  <r>
    <s v="39M01N06E29"/>
    <n v="867.14731918999996"/>
    <n v="393.33108680603044"/>
    <x v="5"/>
  </r>
  <r>
    <s v="39M01N06E30"/>
    <n v="9496.3584625800031"/>
    <n v="4307.4722277585888"/>
    <x v="5"/>
  </r>
  <r>
    <s v="39M01N06E31"/>
    <n v="820.13478322000003"/>
    <n v="372.00657659032623"/>
    <x v="5"/>
  </r>
  <r>
    <s v="39M01N06E32"/>
    <n v="1269.7588198199999"/>
    <n v="575.95244259979336"/>
    <x v="5"/>
  </r>
  <r>
    <s v="39M01N06E33"/>
    <n v="3697.1857844899996"/>
    <n v="1677.0138943583879"/>
    <x v="5"/>
  </r>
  <r>
    <s v="39M01N06E34"/>
    <n v="328.35571200000004"/>
    <n v="148.93952411750402"/>
    <x v="5"/>
  </r>
  <r>
    <s v="39M01N06E36"/>
    <n v="876.3164976999999"/>
    <n v="397.49015282473835"/>
    <x v="5"/>
  </r>
  <r>
    <s v="39M01N07E01"/>
    <n v="3522.1223678900019"/>
    <n v="1597.6065290959618"/>
    <x v="5"/>
  </r>
  <r>
    <s v="39M01N07E02"/>
    <n v="6591.1819247599988"/>
    <n v="2989.7073916157374"/>
    <x v="5"/>
  </r>
  <r>
    <s v="39M01N07E03"/>
    <n v="6614.016563780001"/>
    <n v="3000.0650011980983"/>
    <x v="5"/>
  </r>
  <r>
    <s v="39M01N07E04"/>
    <n v="1509.7540569500004"/>
    <n v="684.81236220006463"/>
    <x v="5"/>
  </r>
  <r>
    <s v="39M01N07E05"/>
    <n v="37.066102899999997"/>
    <n v="16.812887746616799"/>
    <x v="5"/>
  </r>
  <r>
    <s v="39M01N07E07"/>
    <n v="79.398138999999972"/>
    <n v="36.014360665287988"/>
    <x v="5"/>
  </r>
  <r>
    <s v="39M01N07E08"/>
    <n v="850.50608593999982"/>
    <n v="385.78275653369639"/>
    <x v="5"/>
  </r>
  <r>
    <s v="39M01N07E09"/>
    <n v="15477.733612269998"/>
    <n v="7020.5761446567731"/>
    <x v="5"/>
  </r>
  <r>
    <s v="39M01N07E10"/>
    <n v="5895.1855630299979"/>
    <n v="2674.009009905903"/>
    <x v="5"/>
  </r>
  <r>
    <s v="39M01N07E11"/>
    <n v="3345.8907422000007"/>
    <n v="1517.6692735359827"/>
    <x v="5"/>
  </r>
  <r>
    <s v="39M01N07E12"/>
    <n v="37095.743457619996"/>
    <n v="16826.332466428768"/>
    <x v="5"/>
  </r>
  <r>
    <s v="39M01N07E13"/>
    <n v="17652.665990340003"/>
    <n v="8007.1080718903022"/>
    <x v="5"/>
  </r>
  <r>
    <s v="39M01N07E14"/>
    <n v="5607.5629600099992"/>
    <n v="2543.5456981568555"/>
    <x v="5"/>
  </r>
  <r>
    <s v="39M01N07E15"/>
    <n v="14698.88517145"/>
    <n v="6667.2967226883484"/>
    <x v="5"/>
  </r>
  <r>
    <s v="39M01N07E16"/>
    <n v="9467.2807738999963"/>
    <n v="4294.2828207948469"/>
    <x v="5"/>
  </r>
  <r>
    <s v="39M01N07E20"/>
    <n v="695.06096339999999"/>
    <n v="315.2740925105328"/>
    <x v="5"/>
  </r>
  <r>
    <s v="39M01N07E21"/>
    <n v="4465.6372627600012"/>
    <n v="2025.5773372898345"/>
    <x v="5"/>
  </r>
  <r>
    <s v="39M01N07E22"/>
    <n v="7318.9690031500031"/>
    <n v="3319.825788076816"/>
    <x v="5"/>
  </r>
  <r>
    <s v="39M01N07E23"/>
    <n v="15087.607697900003"/>
    <n v="6843.6181509058579"/>
    <x v="5"/>
  </r>
  <r>
    <s v="39M01N07E24"/>
    <n v="718.61989630000005"/>
    <n v="325.96023600250965"/>
    <x v="5"/>
  </r>
  <r>
    <s v="39M01N07E25"/>
    <n v="4735.7018765600005"/>
    <n v="2148.0764855926036"/>
    <x v="5"/>
  </r>
  <r>
    <s v="39M01N07E26"/>
    <n v="619.10444319999999"/>
    <n v="280.82082259997441"/>
    <x v="5"/>
  </r>
  <r>
    <s v="39M01N07E27"/>
    <n v="621.68530762000012"/>
    <n v="281.99148205397108"/>
    <x v="5"/>
  </r>
  <r>
    <s v="39M01N07E28"/>
    <n v="13364.794663840006"/>
    <n v="6062.1639411605156"/>
    <x v="5"/>
  </r>
  <r>
    <s v="39M01N07E29"/>
    <n v="1369.7662120999996"/>
    <n v="621.31499567886306"/>
    <x v="5"/>
  </r>
  <r>
    <s v="39M01N07E31"/>
    <n v="43.9033497"/>
    <n v="19.914208197122399"/>
    <x v="5"/>
  </r>
  <r>
    <s v="39M01N07E32"/>
    <n v="1251.7767880600002"/>
    <n v="567.79593684971155"/>
    <x v="5"/>
  </r>
  <r>
    <s v="39M01N07E33"/>
    <n v="24193.653718190006"/>
    <n v="10974.04777734124"/>
    <x v="5"/>
  </r>
  <r>
    <s v="39M01N07E34"/>
    <n v="3778.3790173999996"/>
    <n v="1713.8424952605005"/>
    <x v="5"/>
  </r>
  <r>
    <s v="39M01N07E35"/>
    <n v="3422.0751025100008"/>
    <n v="1552.2258898977163"/>
    <x v="5"/>
  </r>
  <r>
    <s v="39M01N07E36"/>
    <n v="5580.7237360300023"/>
    <n v="2531.3716408733208"/>
    <x v="5"/>
  </r>
  <r>
    <s v="39M01N08E01"/>
    <n v="547.54559012000004"/>
    <n v="248.36229931371105"/>
    <x v="5"/>
  </r>
  <r>
    <s v="39M01N08E02"/>
    <n v="6797.9792339200012"/>
    <n v="3083.5089966722412"/>
    <x v="5"/>
  </r>
  <r>
    <s v="39M01N08E03"/>
    <n v="13730.74768081"/>
    <n v="6228.1573020339692"/>
    <x v="5"/>
  </r>
  <r>
    <s v="39M01N08E04"/>
    <n v="37209.480056670014"/>
    <n v="16877.922477865064"/>
    <x v="5"/>
  </r>
  <r>
    <s v="39M01N08E05"/>
    <n v="11269.858922159998"/>
    <n v="5111.9178482203979"/>
    <x v="5"/>
  </r>
  <r>
    <s v="39M01N08E06"/>
    <n v="9310.0809753000012"/>
    <n v="4222.9782497482784"/>
    <x v="5"/>
  </r>
  <r>
    <s v="39M01N08E07"/>
    <n v="1124.0501981199998"/>
    <n v="509.86017746564693"/>
    <x v="5"/>
  </r>
  <r>
    <s v="39M01N08E08"/>
    <n v="9265.0171606800031"/>
    <n v="4202.5376639471642"/>
    <x v="5"/>
  </r>
  <r>
    <s v="39M01N08E09"/>
    <n v="22035.53077795"/>
    <n v="9995.1404766318956"/>
    <x v="5"/>
  </r>
  <r>
    <s v="39M01N08E10"/>
    <n v="17970.892391979996"/>
    <n v="8151.4530218629907"/>
    <x v="5"/>
  </r>
  <r>
    <s v="39M01N08E11"/>
    <n v="23419.052320039984"/>
    <n v="10622.694779951576"/>
    <x v="5"/>
  </r>
  <r>
    <s v="39M01N08E12"/>
    <n v="8456.7416207800015"/>
    <n v="3835.9103452528425"/>
    <x v="5"/>
  </r>
  <r>
    <s v="39M01N08E13"/>
    <n v="22717.924964159996"/>
    <n v="10304.669020343261"/>
    <x v="5"/>
  </r>
  <r>
    <s v="39M01N08E14"/>
    <n v="14085.562958470004"/>
    <n v="6389.0986734583257"/>
    <x v="5"/>
  </r>
  <r>
    <s v="39M01N08E15"/>
    <n v="13775.44753562"/>
    <n v="6248.4327985769469"/>
    <x v="5"/>
  </r>
  <r>
    <s v="39M01N08E16"/>
    <n v="5179.0963189599997"/>
    <n v="2349.196657509704"/>
    <x v="5"/>
  </r>
  <r>
    <s v="39M01N08E17"/>
    <n v="1561.6018276600003"/>
    <n v="708.33009621195481"/>
    <x v="5"/>
  </r>
  <r>
    <s v="39M01N08E18"/>
    <n v="2803.10504941"/>
    <n v="1271.4660255719807"/>
    <x v="5"/>
  </r>
  <r>
    <s v="39M01N08E19"/>
    <n v="9838.1620663999965"/>
    <n v="4462.5116080225071"/>
    <x v="5"/>
  </r>
  <r>
    <s v="39M01N08E20"/>
    <n v="2449.8361937400009"/>
    <n v="1111.2260987909144"/>
    <x v="5"/>
  </r>
  <r>
    <s v="39M01N08E21"/>
    <n v="6632.3642413899997"/>
    <n v="3008.3873609805728"/>
    <x v="5"/>
  </r>
  <r>
    <s v="39M01N08E22"/>
    <n v="1832.8199470499997"/>
    <n v="831.35246542230345"/>
    <x v="5"/>
  </r>
  <r>
    <s v="39M01N08E23"/>
    <n v="16582.961816609997"/>
    <n v="7521.8988163197619"/>
    <x v="5"/>
  </r>
  <r>
    <s v="39M01N08E24"/>
    <n v="37713.437258210004"/>
    <n v="17106.513432825992"/>
    <x v="5"/>
  </r>
  <r>
    <s v="39M01N08E25"/>
    <n v="18398.042833399999"/>
    <n v="8345.2050448875725"/>
    <x v="5"/>
  </r>
  <r>
    <s v="39M01N08E26"/>
    <n v="4329.7500936699998"/>
    <n v="1963.9400044879626"/>
    <x v="5"/>
  </r>
  <r>
    <s v="39M01N08E27"/>
    <n v="3857.5881303900001"/>
    <n v="1749.7711152398608"/>
    <x v="5"/>
  </r>
  <r>
    <s v="39M01N08E28"/>
    <n v="4910.3430804000009"/>
    <n v="2227.2923385247973"/>
    <x v="5"/>
  </r>
  <r>
    <s v="39M01N08E29"/>
    <n v="5534.9531804200051"/>
    <n v="2510.6104830130707"/>
    <x v="5"/>
  </r>
  <r>
    <s v="39M01N08E30"/>
    <n v="11944.830225890002"/>
    <n v="5418.0794318218977"/>
    <x v="5"/>
  </r>
  <r>
    <s v="39M01N08E31"/>
    <n v="14461.203056939998"/>
    <n v="6559.4860170035272"/>
    <x v="5"/>
  </r>
  <r>
    <s v="39M01N08E32"/>
    <n v="2667.7856095199995"/>
    <n v="1210.0862101933956"/>
    <x v="5"/>
  </r>
  <r>
    <s v="39M01N08E33"/>
    <n v="1492.7124687800001"/>
    <n v="677.08243413885782"/>
    <x v="5"/>
  </r>
  <r>
    <s v="39M01N08E34"/>
    <n v="1903.9949440700002"/>
    <n v="863.63687467059947"/>
    <x v="5"/>
  </r>
  <r>
    <s v="39M01N08E35"/>
    <n v="17273.285463730008"/>
    <n v="7835.0241000642218"/>
    <x v="5"/>
  </r>
  <r>
    <s v="39M01N08E36"/>
    <n v="7053.3106172200032"/>
    <n v="3199.3252694860557"/>
    <x v="5"/>
  </r>
  <r>
    <s v="39M01N09E04"/>
    <n v="1492.67026356"/>
    <n v="677.06329018870747"/>
    <x v="5"/>
  </r>
  <r>
    <s v="39M01N09E05"/>
    <n v="2944.2089704799982"/>
    <n v="1335.4696353379634"/>
    <x v="5"/>
  </r>
  <r>
    <s v="39M01N09E06"/>
    <n v="3951.6409098399999"/>
    <n v="1792.4327035761453"/>
    <x v="5"/>
  </r>
  <r>
    <s v="39M01N09E07"/>
    <n v="5805.3406235000011"/>
    <n v="2633.2560640946126"/>
    <x v="5"/>
  </r>
  <r>
    <s v="39M01N09E08"/>
    <n v="27392.162163420009"/>
    <n v="12424.865620030008"/>
    <x v="5"/>
  </r>
  <r>
    <s v="39M01N09E10"/>
    <n v="1432.5683255500001"/>
    <n v="649.8015319228756"/>
    <x v="5"/>
  </r>
  <r>
    <s v="39M01N09E11"/>
    <n v="3471.0964076599994"/>
    <n v="1574.4615617433144"/>
    <x v="5"/>
  </r>
  <r>
    <s v="39M01N09E14"/>
    <n v="570.89819826000007"/>
    <n v="258.95485554514994"/>
    <x v="5"/>
  </r>
  <r>
    <s v="39M01N09E15"/>
    <n v="3971.7083388299975"/>
    <n v="1801.5351288265763"/>
    <x v="5"/>
  </r>
  <r>
    <s v="39M01N09E16"/>
    <n v="1299.6086131399998"/>
    <n v="589.49207005139874"/>
    <x v="5"/>
  </r>
  <r>
    <s v="39M01N09E17"/>
    <n v="4635.9989652300001"/>
    <n v="2102.8520426366063"/>
    <x v="5"/>
  </r>
  <r>
    <s v="39M01N09E18"/>
    <n v="8006.7274348000019"/>
    <n v="3631.7875106058023"/>
    <x v="5"/>
  </r>
  <r>
    <s v="39M01N09E19"/>
    <n v="10883.459624269997"/>
    <n v="4936.6502178918763"/>
    <x v="5"/>
  </r>
  <r>
    <s v="39M01N09E20"/>
    <n v="12061.048770309997"/>
    <n v="5470.7952338224522"/>
    <x v="5"/>
  </r>
  <r>
    <s v="39M01N09E21"/>
    <n v="61770.993257759976"/>
    <n v="28018.828373773864"/>
    <x v="5"/>
  </r>
  <r>
    <s v="39M01N09E22"/>
    <n v="66583.791707640004"/>
    <n v="30201.875248251843"/>
    <x v="5"/>
  </r>
  <r>
    <s v="39M01N09E23"/>
    <n v="585.07572594999999"/>
    <n v="265.38566868511242"/>
    <x v="5"/>
  </r>
  <r>
    <s v="39M01N09E24"/>
    <n v="4496.6309752199995"/>
    <n v="2039.6358373119899"/>
    <x v="5"/>
  </r>
  <r>
    <s v="39M01N09E25"/>
    <n v="6965.172194849998"/>
    <n v="3159.3463862064004"/>
    <x v="5"/>
  </r>
  <r>
    <s v="39M01N09E26"/>
    <n v="8167.638168540002"/>
    <n v="3704.7753321443965"/>
    <x v="5"/>
  </r>
  <r>
    <s v="39M01N09E27"/>
    <n v="58121.79815637003"/>
    <n v="26363.582669344196"/>
    <x v="5"/>
  </r>
  <r>
    <s v="39M01N09E28"/>
    <n v="64654.053958770026"/>
    <n v="29326.561643266414"/>
    <x v="5"/>
  </r>
  <r>
    <s v="39M01N09E29"/>
    <n v="45559.380253100018"/>
    <n v="20665.370407764145"/>
    <x v="5"/>
  </r>
  <r>
    <s v="39M01N09E30"/>
    <n v="4512.6070757700008"/>
    <n v="2046.8824687126662"/>
    <x v="5"/>
  </r>
  <r>
    <s v="39M01N09E31"/>
    <n v="1801.8866729699996"/>
    <n v="817.32137976580805"/>
    <x v="5"/>
  </r>
  <r>
    <s v="39M01N09E32"/>
    <n v="46796.734127230004"/>
    <n v="21226.624226238513"/>
    <x v="5"/>
  </r>
  <r>
    <s v="39M01N09E33"/>
    <n v="8670.2808808599984"/>
    <n v="3932.7700453110483"/>
    <x v="5"/>
  </r>
  <r>
    <s v="39M01N09E34"/>
    <n v="34766.226062660004"/>
    <n v="15769.682012214076"/>
    <x v="5"/>
  </r>
  <r>
    <s v="39M01N09E35"/>
    <n v="718.71948958000007"/>
    <n v="326.00541071757141"/>
    <x v="5"/>
  </r>
  <r>
    <s v="39M01N09E36"/>
    <n v="2811.6482714700001"/>
    <n v="1275.3411627526202"/>
    <x v="5"/>
  </r>
  <r>
    <s v="39M01S04E01"/>
    <n v="3794.2399004700001"/>
    <n v="1721.0368649339882"/>
    <x v="5"/>
  </r>
  <r>
    <s v="39M01S04E02"/>
    <n v="417.33367622000009"/>
    <n v="189.29921686398228"/>
    <x v="5"/>
  </r>
  <r>
    <s v="39M01S04E03"/>
    <n v="10618.340885130003"/>
    <n v="4816.3944787678884"/>
    <x v="5"/>
  </r>
  <r>
    <s v="39M01S04E04"/>
    <n v="9520.2751432900041"/>
    <n v="4318.3206427951991"/>
    <x v="5"/>
  </r>
  <r>
    <s v="39M01S04E05"/>
    <n v="10911.522974110001"/>
    <n v="4949.3795288725032"/>
    <x v="5"/>
  </r>
  <r>
    <s v="39M01S04E06"/>
    <n v="157.09673681000001"/>
    <n v="71.257823043121519"/>
    <x v="5"/>
  </r>
  <r>
    <s v="39M01S04E07"/>
    <n v="45.122748459999997"/>
    <n v="20.467317719468319"/>
    <x v="5"/>
  </r>
  <r>
    <s v="39M01S04E08"/>
    <n v="9335.1477999699982"/>
    <n v="4234.3483608839915"/>
    <x v="5"/>
  </r>
  <r>
    <s v="39M01S04E09"/>
    <n v="10511.016012419997"/>
    <n v="4767.7127751056114"/>
    <x v="5"/>
  </r>
  <r>
    <s v="39M01S04E10"/>
    <n v="6601.1853515600005"/>
    <n v="2994.2448659848037"/>
    <x v="5"/>
  </r>
  <r>
    <s v="39M01S04E11"/>
    <n v="13546.212857920002"/>
    <n v="6144.4537826496489"/>
    <x v="5"/>
  </r>
  <r>
    <s v="39M01S04E12"/>
    <n v="780.24677429999997"/>
    <n v="353.91369484828556"/>
    <x v="5"/>
  </r>
  <r>
    <s v="39M01S04E13"/>
    <n v="488.05378385999995"/>
    <n v="221.37729192862508"/>
    <x v="5"/>
  </r>
  <r>
    <s v="39M01S04E14"/>
    <n v="14791.17466775"/>
    <n v="6709.158499894058"/>
    <x v="5"/>
  </r>
  <r>
    <s v="39M01S04E15"/>
    <n v="11623.074036840002"/>
    <n v="5272.1333985183301"/>
    <x v="5"/>
  </r>
  <r>
    <s v="39M01S04E16"/>
    <n v="4376.2748410100012"/>
    <n v="1985.0432576834085"/>
    <x v="5"/>
  </r>
  <r>
    <s v="39M01S04E17"/>
    <n v="1201.3556751600004"/>
    <n v="544.92532340717491"/>
    <x v="5"/>
  </r>
  <r>
    <s v="39M01S04E21"/>
    <n v="8587.4169778600026"/>
    <n v="3895.1836418214743"/>
    <x v="5"/>
  </r>
  <r>
    <s v="39M01S04E22"/>
    <n v="6503.5514353799972"/>
    <n v="2949.9589026768836"/>
    <x v="5"/>
  </r>
  <r>
    <s v="39M01S04E23"/>
    <n v="441.87484518000002"/>
    <n v="200.43089477488658"/>
    <x v="5"/>
  </r>
  <r>
    <s v="39M01S04E24"/>
    <n v="1646.4799323900004"/>
    <n v="746.83012549264504"/>
    <x v="5"/>
  </r>
  <r>
    <s v="39M01S04E25"/>
    <n v="2230.9687766000006"/>
    <n v="1011.9495893155474"/>
    <x v="5"/>
  </r>
  <r>
    <s v="39M01S04E26"/>
    <n v="1480.9764350699991"/>
    <n v="671.75906313627104"/>
    <x v="5"/>
  </r>
  <r>
    <s v="39M01S04E27"/>
    <n v="5656.8661718000003"/>
    <n v="2565.9092405991055"/>
    <x v="5"/>
  </r>
  <r>
    <s v="39M01S04E28"/>
    <n v="12949.921543080001"/>
    <n v="5873.9808125687441"/>
    <x v="5"/>
  </r>
  <r>
    <s v="39M01S04E34"/>
    <n v="15492.127378559995"/>
    <n v="7027.1050418957848"/>
    <x v="5"/>
  </r>
  <r>
    <s v="39M01S04E35"/>
    <n v="1612.4704487700001"/>
    <n v="731.40369579848186"/>
    <x v="5"/>
  </r>
  <r>
    <s v="39M01S04E36"/>
    <n v="1052.8759601200002"/>
    <n v="477.57611250275113"/>
    <x v="5"/>
  </r>
  <r>
    <s v="39M01S05E01"/>
    <n v="4622.4364914899988"/>
    <n v="2096.7002130479314"/>
    <x v="5"/>
  </r>
  <r>
    <s v="39M01S05E02"/>
    <n v="883.81874848999973"/>
    <n v="400.89311376507595"/>
    <x v="5"/>
  </r>
  <r>
    <s v="39M01S05E03"/>
    <n v="408.92029590000016"/>
    <n v="185.48297485787288"/>
    <x v="5"/>
  </r>
  <r>
    <s v="39M01S05E04"/>
    <n v="323.01543349999997"/>
    <n v="146.51721651213199"/>
    <x v="5"/>
  </r>
  <r>
    <s v="39M01S05E05"/>
    <n v="2237.0252506000002"/>
    <n v="1014.6967574701553"/>
    <x v="5"/>
  </r>
  <r>
    <s v="39M01S05E06"/>
    <n v="13859.47592219"/>
    <n v="6286.5474024980067"/>
    <x v="5"/>
  </r>
  <r>
    <s v="39M01S05E07"/>
    <n v="3979.4927740099997"/>
    <n v="1805.0660863487437"/>
    <x v="5"/>
  </r>
  <r>
    <s v="39M01S05E08"/>
    <n v="5483.2766767799994"/>
    <n v="2487.1704343739934"/>
    <x v="5"/>
  </r>
  <r>
    <s v="39M01S05E09"/>
    <n v="4678.2256454000008"/>
    <n v="2122.0057269482772"/>
    <x v="5"/>
  </r>
  <r>
    <s v="39M01S05E10"/>
    <n v="3646.6172612600003"/>
    <n v="1654.076416769446"/>
    <x v="5"/>
  </r>
  <r>
    <s v="39M01S05E11"/>
    <n v="3744.8477439999992"/>
    <n v="1698.6329778964475"/>
    <x v="5"/>
  </r>
  <r>
    <s v="39M01S05E12"/>
    <n v="2694.8375037099986"/>
    <n v="1222.3567329828256"/>
    <x v="5"/>
  </r>
  <r>
    <s v="39M01S05E13"/>
    <n v="5620.5100236799954"/>
    <n v="2549.4183826610565"/>
    <x v="5"/>
  </r>
  <r>
    <s v="39M01S05E14"/>
    <n v="24335.171283370004"/>
    <n v="11038.239012766368"/>
    <x v="5"/>
  </r>
  <r>
    <s v="39M01S05E15"/>
    <n v="22757.277599089994"/>
    <n v="10322.519060726429"/>
    <x v="5"/>
  </r>
  <r>
    <s v="39M01S05E16"/>
    <n v="12349.803950289997"/>
    <n v="5601.7722734199406"/>
    <x v="5"/>
  </r>
  <r>
    <s v="39M01S05E17"/>
    <n v="21714.44007683"/>
    <n v="9849.4963033294734"/>
    <x v="5"/>
  </r>
  <r>
    <s v="39M01S05E18"/>
    <n v="6847.6889622899971"/>
    <n v="3106.0569317830445"/>
    <x v="5"/>
  </r>
  <r>
    <s v="39M01S05E19"/>
    <n v="2450.5406440699999"/>
    <n v="1111.5456318249994"/>
    <x v="5"/>
  </r>
  <r>
    <s v="39M01S05E20"/>
    <n v="31551.879404709987"/>
    <n v="14311.680082941213"/>
    <x v="5"/>
  </r>
  <r>
    <s v="39M01S05E21"/>
    <n v="31847.855739139999"/>
    <n v="14445.932580427991"/>
    <x v="5"/>
  </r>
  <r>
    <s v="39M01S05E22"/>
    <n v="129714.46530979995"/>
    <n v="58837.443748802783"/>
    <x v="5"/>
  </r>
  <r>
    <s v="39M01S05E23"/>
    <n v="37095.761060479992"/>
    <n v="16826.340450945241"/>
    <x v="5"/>
  </r>
  <r>
    <s v="39M01S05E24"/>
    <n v="27182.012902800001"/>
    <n v="12329.543596606858"/>
    <x v="5"/>
  </r>
  <r>
    <s v="39M01S05E25"/>
    <n v="22457.964194149998"/>
    <n v="10186.752894752886"/>
    <x v="5"/>
  </r>
  <r>
    <s v="39M01S05E26"/>
    <n v="1362.4966623800001"/>
    <n v="618.01758608226896"/>
    <x v="5"/>
  </r>
  <r>
    <s v="39M01S05E27"/>
    <n v="35410.664128139993"/>
    <n v="16061.993963211276"/>
    <x v="5"/>
  </r>
  <r>
    <s v="39M01S05E28"/>
    <n v="31.0150206"/>
    <n v="14.0681652239952"/>
    <x v="5"/>
  </r>
  <r>
    <s v="39M01S05E29"/>
    <n v="5443.4737235400007"/>
    <n v="2469.116133207956"/>
    <x v="5"/>
  </r>
  <r>
    <s v="39M01S05E30"/>
    <n v="2743.521868979999"/>
    <n v="1244.4395715943756"/>
    <x v="5"/>
  </r>
  <r>
    <s v="39M01S05E31"/>
    <n v="1815.2765203900001"/>
    <n v="823.39490743674094"/>
    <x v="5"/>
  </r>
  <r>
    <s v="39M01S05E32"/>
    <n v="1545.6566687099994"/>
    <n v="701.09749967350604"/>
    <x v="5"/>
  </r>
  <r>
    <s v="39M01S05E33"/>
    <n v="1633.6923544599999"/>
    <n v="741.02978244422025"/>
    <x v="5"/>
  </r>
  <r>
    <s v="39M01S05E34"/>
    <n v="1399.2361941600004"/>
    <n v="634.6823437814229"/>
    <x v="5"/>
  </r>
  <r>
    <s v="39M01S05E35"/>
    <n v="1210.6019974800006"/>
    <n v="549.11938124094843"/>
    <x v="5"/>
  </r>
  <r>
    <s v="39M01S05E36"/>
    <n v="1919.1178039700005"/>
    <n v="870.49648293836049"/>
    <x v="5"/>
  </r>
  <r>
    <s v="39M01S06E01"/>
    <n v="14437.933921980002"/>
    <n v="6548.9313235387535"/>
    <x v="5"/>
  </r>
  <r>
    <s v="39M01S06E02"/>
    <n v="1779.0840418399998"/>
    <n v="806.97828870628916"/>
    <x v="5"/>
  </r>
  <r>
    <s v="39M01S06E03"/>
    <n v="988.3955494999999"/>
    <n v="448.32831408880395"/>
    <x v="5"/>
  </r>
  <r>
    <s v="39M01S06E04"/>
    <n v="3551.8368132799992"/>
    <n v="1611.0847638093014"/>
    <x v="5"/>
  </r>
  <r>
    <s v="39M01S06E05"/>
    <n v="804.57263714999999"/>
    <n v="364.94771163014281"/>
    <x v="5"/>
  </r>
  <r>
    <s v="39M01S06E06"/>
    <n v="459.24344696999987"/>
    <n v="208.30915359801617"/>
    <x v="5"/>
  </r>
  <r>
    <s v="39M01S06E07"/>
    <n v="1051.4871618899999"/>
    <n v="476.94616473600883"/>
    <x v="5"/>
  </r>
  <r>
    <s v="39M01S06E08"/>
    <n v="1614.9602801699998"/>
    <n v="732.53306340287054"/>
    <x v="5"/>
  </r>
  <r>
    <s v="39M01S06E09"/>
    <n v="2712.6528508600018"/>
    <n v="1230.4376319272899"/>
    <x v="5"/>
  </r>
  <r>
    <s v="39M01S06E10"/>
    <n v="1458.9464361600001"/>
    <n v="661.7664318706868"/>
    <x v="5"/>
  </r>
  <r>
    <s v="39M01S06E11"/>
    <n v="2531.5785922"/>
    <n v="1148.3037967931823"/>
    <x v="5"/>
  </r>
  <r>
    <s v="39M01S06E12"/>
    <n v="4374.3154791099996"/>
    <n v="1984.154506800463"/>
    <x v="5"/>
  </r>
  <r>
    <s v="39M01S06E13"/>
    <n v="2713.2422726100003"/>
    <n v="1230.7049889177154"/>
    <x v="5"/>
  </r>
  <r>
    <s v="39M01S06E14"/>
    <n v="85.598297500000001"/>
    <n v="38.82670295962"/>
    <x v="5"/>
  </r>
  <r>
    <s v="39M01S06E15"/>
    <n v="125.33839080000001"/>
    <n v="56.852491359753607"/>
    <x v="5"/>
  </r>
  <r>
    <s v="39M01S06E16"/>
    <n v="1642.1886880299999"/>
    <n v="744.88365138090364"/>
    <x v="5"/>
  </r>
  <r>
    <s v="39M01S06E17"/>
    <n v="558.07755629999974"/>
    <n v="253.13951491722949"/>
    <x v="5"/>
  </r>
  <r>
    <s v="39M01S06E18"/>
    <n v="1528.5005028999999"/>
    <n v="693.31560011141676"/>
    <x v="5"/>
  </r>
  <r>
    <s v="39M01S06E19"/>
    <n v="1236.7059446000001"/>
    <n v="560.95992282300324"/>
    <x v="5"/>
  </r>
  <r>
    <s v="39M01S06E20"/>
    <n v="2468.3755413099993"/>
    <n v="1119.6353985338851"/>
    <x v="5"/>
  </r>
  <r>
    <s v="39M01S06E21"/>
    <n v="1042.1157130499998"/>
    <n v="472.69535051377551"/>
    <x v="5"/>
  </r>
  <r>
    <s v="39M01S06E22"/>
    <n v="1644.4846583100004"/>
    <n v="745.92508513214966"/>
    <x v="5"/>
  </r>
  <r>
    <s v="39M01S06E23"/>
    <n v="6.3020028000000003"/>
    <n v="2.8585380540576"/>
    <x v="5"/>
  </r>
  <r>
    <s v="39M01S06E25"/>
    <n v="181.72772684000003"/>
    <n v="82.43024307280929"/>
    <x v="5"/>
  </r>
  <r>
    <s v="39M01S06E27"/>
    <n v="176.17950006000001"/>
    <n v="79.91361179121553"/>
    <x v="5"/>
  </r>
  <r>
    <s v="39M01S06E28"/>
    <n v="951.14346351000029"/>
    <n v="431.43106590042805"/>
    <x v="5"/>
  </r>
  <r>
    <s v="39M01S06E29"/>
    <n v="3211.6686931500008"/>
    <n v="1456.7872258632951"/>
    <x v="5"/>
  </r>
  <r>
    <s v="39M01S06E30"/>
    <n v="1326.2140564199999"/>
    <n v="601.5600862796606"/>
    <x v="5"/>
  </r>
  <r>
    <s v="39M01S06E31"/>
    <n v="1804.7537868900006"/>
    <n v="818.62187970300909"/>
    <x v="5"/>
  </r>
  <r>
    <s v="39M01S06E35"/>
    <n v="56.875190919999994"/>
    <n v="25.798131599784636"/>
    <x v="5"/>
  </r>
  <r>
    <s v="39M01S06E36"/>
    <n v="8956.4488875000006"/>
    <n v="4062.5735637789003"/>
    <x v="5"/>
  </r>
  <r>
    <s v="39M01S07E01"/>
    <n v="12451.497755839997"/>
    <n v="5647.8997700669761"/>
    <x v="5"/>
  </r>
  <r>
    <s v="39M01S07E02"/>
    <n v="15254.800481840002"/>
    <n v="6919.4554601587706"/>
    <x v="5"/>
  </r>
  <r>
    <s v="39M01S07E03"/>
    <n v="6454.6410668700019"/>
    <n v="2927.7735508036981"/>
    <x v="5"/>
  </r>
  <r>
    <s v="39M01S07E04"/>
    <n v="4164.7279593899993"/>
    <n v="1889.0872845556285"/>
    <x v="5"/>
  </r>
  <r>
    <s v="39M01S07E05"/>
    <n v="3825.0254493500001"/>
    <n v="1735.0009436215653"/>
    <x v="5"/>
  </r>
  <r>
    <s v="39M01S07E06"/>
    <n v="4325.8053762000009"/>
    <n v="1962.1507122013109"/>
    <x v="5"/>
  </r>
  <r>
    <s v="39M01S07E07"/>
    <n v="11438.752701690002"/>
    <n v="5188.5267154649709"/>
    <x v="5"/>
  </r>
  <r>
    <s v="39M01S07E08"/>
    <n v="19746.617306349999"/>
    <n v="8956.9076372219079"/>
    <x v="5"/>
  </r>
  <r>
    <s v="39M01S07E09"/>
    <n v="14472.634715800003"/>
    <n v="6564.6713260091547"/>
    <x v="5"/>
  </r>
  <r>
    <s v="39M01S07E10"/>
    <n v="3641.8654950200007"/>
    <n v="1651.9210536171122"/>
    <x v="5"/>
  </r>
  <r>
    <s v="39M01S07E11"/>
    <n v="6861.2191974799989"/>
    <n v="3112.1941382233476"/>
    <x v="5"/>
  </r>
  <r>
    <s v="39M01S07E12"/>
    <n v="9459.7691799500008"/>
    <n v="4290.8756218718809"/>
    <x v="5"/>
  </r>
  <r>
    <s v="39M01S07E13"/>
    <n v="1758.8824036600001"/>
    <n v="797.81498724094672"/>
    <x v="5"/>
  </r>
  <r>
    <s v="39M01S07E14"/>
    <n v="7826.9878582500023"/>
    <n v="3550.259076599335"/>
    <x v="5"/>
  </r>
  <r>
    <s v="39M01S07E15"/>
    <n v="10462.246561590002"/>
    <n v="4745.5913423647316"/>
    <x v="5"/>
  </r>
  <r>
    <s v="39M01S07E16"/>
    <n v="11722.738913440011"/>
    <n v="5317.3405892250812"/>
    <x v="5"/>
  </r>
  <r>
    <s v="39M01S07E17"/>
    <n v="4779.1467816999984"/>
    <n v="2167.7827470048655"/>
    <x v="5"/>
  </r>
  <r>
    <s v="39M01S07E18"/>
    <n v="26234.963287900006"/>
    <n v="11899.96946768514"/>
    <x v="5"/>
  </r>
  <r>
    <s v="39M01S07E19"/>
    <n v="428.08746685999995"/>
    <n v="194.17705026796111"/>
    <x v="5"/>
  </r>
  <r>
    <s v="39M01S07E20"/>
    <n v="5727.8990610600003"/>
    <n v="2598.1291909043275"/>
    <x v="5"/>
  </r>
  <r>
    <s v="39M01S07E21"/>
    <n v="2149.6557452200022"/>
    <n v="975.06664878583126"/>
    <x v="5"/>
  </r>
  <r>
    <s v="39M01S07E22"/>
    <n v="3017.4325723600009"/>
    <n v="1368.6832753619176"/>
    <x v="5"/>
  </r>
  <r>
    <s v="39M01S07E23"/>
    <n v="4142.4473836399993"/>
    <n v="1878.9809936400345"/>
    <x v="5"/>
  </r>
  <r>
    <s v="39M01S07E24"/>
    <n v="15711.387384450003"/>
    <n v="7126.5596264874457"/>
    <x v="5"/>
  </r>
  <r>
    <s v="39M01S07E25"/>
    <n v="8443.8393224800038"/>
    <n v="3830.05796596235"/>
    <x v="5"/>
  </r>
  <r>
    <s v="39M01S07E26"/>
    <n v="37072.678069759997"/>
    <n v="16815.870191018577"/>
    <x v="5"/>
  </r>
  <r>
    <s v="39M01S07E27"/>
    <n v="23497.278092210003"/>
    <n v="10658.177364401719"/>
    <x v="5"/>
  </r>
  <r>
    <s v="39M01S07E28"/>
    <n v="3275.3598877600011"/>
    <n v="1485.6770422088343"/>
    <x v="5"/>
  </r>
  <r>
    <s v="39M01S07E33"/>
    <n v="15.724552599999999"/>
    <n v="7.1325312629391995"/>
    <x v="5"/>
  </r>
  <r>
    <s v="39M01S07E34"/>
    <n v="3202.5044380000004"/>
    <n v="1452.6303930412962"/>
    <x v="5"/>
  </r>
  <r>
    <s v="39M01S07E35"/>
    <n v="2983.3136112799993"/>
    <n v="1353.2071875677175"/>
    <x v="5"/>
  </r>
  <r>
    <s v="39M01S07E36"/>
    <n v="5925.3616561700046"/>
    <n v="2687.6966443454648"/>
    <x v="5"/>
  </r>
  <r>
    <s v="39M01S08E01"/>
    <n v="1489.7765044399998"/>
    <n v="675.75070420194834"/>
    <x v="5"/>
  </r>
  <r>
    <s v="39M01S08E02"/>
    <n v="1061.6233996000001"/>
    <n v="481.54388107136322"/>
    <x v="5"/>
  </r>
  <r>
    <s v="39M01S08E03"/>
    <n v="3133.0862778399996"/>
    <n v="1421.1428709380011"/>
    <x v="5"/>
  </r>
  <r>
    <s v="39M01S08E04"/>
    <n v="2651.5737323500002"/>
    <n v="1202.7326324041012"/>
    <x v="5"/>
  </r>
  <r>
    <s v="39M01S08E05"/>
    <n v="38908.298015749991"/>
    <n v="17648.49271356007"/>
    <x v="5"/>
  </r>
  <r>
    <s v="39M01S08E06"/>
    <n v="4517.4148822699981"/>
    <n v="2049.0632512786128"/>
    <x v="5"/>
  </r>
  <r>
    <s v="39M01S08E07"/>
    <n v="575.96288354000001"/>
    <n v="261.2521562706757"/>
    <x v="5"/>
  </r>
  <r>
    <s v="39M01S08E08"/>
    <n v="15581.590191279998"/>
    <n v="7067.6846580430765"/>
    <x v="5"/>
  </r>
  <r>
    <s v="39M01S08E09"/>
    <n v="68217.852880890074"/>
    <n v="30943.072323948691"/>
    <x v="5"/>
  </r>
  <r>
    <s v="39M01S08E10"/>
    <n v="2080.5181677099999"/>
    <n v="943.70639672791424"/>
    <x v="5"/>
  </r>
  <r>
    <s v="39M01S08E11"/>
    <n v="2016.62746588"/>
    <n v="914.72608550344103"/>
    <x v="5"/>
  </r>
  <r>
    <s v="39M01S08E12"/>
    <n v="3007.6228411800007"/>
    <n v="1364.2336597765188"/>
    <x v="5"/>
  </r>
  <r>
    <s v="39M01S08E13"/>
    <n v="861.84083722000014"/>
    <n v="390.92410903629428"/>
    <x v="5"/>
  </r>
  <r>
    <s v="39M01S08E14"/>
    <n v="1192.2007737199995"/>
    <n v="540.77273335320194"/>
    <x v="5"/>
  </r>
  <r>
    <s v="39M01S08E15"/>
    <n v="13108.490383099996"/>
    <n v="5945.9063698510936"/>
    <x v="5"/>
  </r>
  <r>
    <s v="39M01S08E16"/>
    <n v="5260.0235881099998"/>
    <n v="2385.9046193779909"/>
    <x v="5"/>
  </r>
  <r>
    <s v="39M01S08E17"/>
    <n v="330.55122569999992"/>
    <n v="149.93539156771436"/>
    <x v="5"/>
  </r>
  <r>
    <s v="39M01S08E18"/>
    <n v="7154.8774499800011"/>
    <n v="3245.3951722913284"/>
    <x v="5"/>
  </r>
  <r>
    <s v="39M01S08E19"/>
    <n v="7268.2922952300214"/>
    <n v="3296.8392387779759"/>
    <x v="5"/>
  </r>
  <r>
    <s v="39M01S08E20"/>
    <n v="4343.0789655500012"/>
    <n v="1969.9858741417561"/>
    <x v="5"/>
  </r>
  <r>
    <s v="39M01S08E21"/>
    <n v="22073.301499420009"/>
    <n v="10012.272973724921"/>
    <x v="5"/>
  </r>
  <r>
    <s v="39M01S08E22"/>
    <n v="14473.993061610003"/>
    <n v="6565.2874608018046"/>
    <x v="5"/>
  </r>
  <r>
    <s v="39M01S08E23"/>
    <n v="157.97285520000003"/>
    <n v="71.655223335878418"/>
    <x v="5"/>
  </r>
  <r>
    <s v="39M01S08E24"/>
    <n v="1385.1300115600002"/>
    <n v="628.28389220352358"/>
    <x v="5"/>
  </r>
  <r>
    <s v="39M01S08E25"/>
    <n v="4802.8569547299994"/>
    <n v="2178.5374918098901"/>
    <x v="5"/>
  </r>
  <r>
    <s v="39M01S08E26"/>
    <n v="13085.595845119991"/>
    <n v="5935.5215905796667"/>
    <x v="5"/>
  </r>
  <r>
    <s v="39M01S08E27"/>
    <n v="11771.13160755"/>
    <n v="5339.2911281318193"/>
    <x v="5"/>
  </r>
  <r>
    <s v="39M01S08E28"/>
    <n v="21793.886653489986"/>
    <n v="9885.5326349298302"/>
    <x v="5"/>
  </r>
  <r>
    <s v="39M01S08E29"/>
    <n v="9853.5613067099985"/>
    <n v="4469.4965802332017"/>
    <x v="5"/>
  </r>
  <r>
    <s v="39M01S08E30"/>
    <n v="11486.107009080004"/>
    <n v="5210.0062504626167"/>
    <x v="5"/>
  </r>
  <r>
    <s v="39M01S08E31"/>
    <n v="11456.482348460004"/>
    <n v="5196.5687414026697"/>
    <x v="5"/>
  </r>
  <r>
    <s v="39M01S08E32"/>
    <n v="12120.920240489993"/>
    <n v="5497.9524537243369"/>
    <x v="5"/>
  </r>
  <r>
    <s v="39M01S08E33"/>
    <n v="5239.4379397099992"/>
    <n v="2376.5671339489381"/>
    <x v="5"/>
  </r>
  <r>
    <s v="39M01S08E34"/>
    <n v="13196.52357555"/>
    <n v="5985.8375216808754"/>
    <x v="5"/>
  </r>
  <r>
    <s v="39M01S08E35"/>
    <n v="10878.478220165001"/>
    <n v="4934.3906928410834"/>
    <x v="5"/>
  </r>
  <r>
    <s v="39M01S08E36"/>
    <n v="3389.2105336099999"/>
    <n v="1537.318784361227"/>
    <x v="5"/>
  </r>
  <r>
    <s v="39M01S09E01"/>
    <n v="15958.560309049995"/>
    <n v="7238.6752877026056"/>
    <x v="5"/>
  </r>
  <r>
    <s v="39M01S09E02"/>
    <n v="11639.456561809995"/>
    <n v="5279.564380784519"/>
    <x v="5"/>
  </r>
  <r>
    <s v="39M01S09E03"/>
    <n v="9674.8941402199998"/>
    <n v="4388.4545828506698"/>
    <x v="5"/>
  </r>
  <r>
    <s v="39M01S09E04"/>
    <n v="380.07061935999997"/>
    <n v="172.39699237674111"/>
    <x v="5"/>
  </r>
  <r>
    <s v="39M01S09E05"/>
    <n v="15038.305843969998"/>
    <n v="6821.2552243780392"/>
    <x v="5"/>
  </r>
  <r>
    <s v="39M01S09E06"/>
    <n v="1932.6848012800001"/>
    <n v="876.65036438219784"/>
    <x v="5"/>
  </r>
  <r>
    <s v="39M01S09E07"/>
    <n v="1702.8121475600003"/>
    <n v="772.3819676360356"/>
    <x v="5"/>
  </r>
  <r>
    <s v="39M01S09E08"/>
    <n v="199.75107010000002"/>
    <n v="90.605487388799204"/>
    <x v="5"/>
  </r>
  <r>
    <s v="39M01S09E09"/>
    <n v="134.32699410000001"/>
    <n v="60.929649907807203"/>
    <x v="5"/>
  </r>
  <r>
    <s v="39M01S09E10"/>
    <n v="3222.3615932799999"/>
    <n v="1461.6374398190617"/>
    <x v="5"/>
  </r>
  <r>
    <s v="39M01S09E11"/>
    <n v="6024.0561128800009"/>
    <n v="2732.4636603534655"/>
    <x v="5"/>
  </r>
  <r>
    <s v="39M01S09E12"/>
    <n v="7877.9220779899997"/>
    <n v="3573.36243119964"/>
    <x v="5"/>
  </r>
  <r>
    <s v="39M01S09E13"/>
    <n v="5273.3378794399996"/>
    <n v="2391.9438754109483"/>
    <x v="5"/>
  </r>
  <r>
    <s v="39M01S09E14"/>
    <n v="4665.0435056799979"/>
    <n v="2116.0264138284015"/>
    <x v="5"/>
  </r>
  <r>
    <s v="39M01S09E15"/>
    <n v="2922.1028885700002"/>
    <n v="1325.4424934322435"/>
    <x v="5"/>
  </r>
  <r>
    <s v="39M01S09E16"/>
    <n v="631.71476623000001"/>
    <n v="286.54076424379815"/>
    <x v="5"/>
  </r>
  <r>
    <s v="39M01S09E17"/>
    <n v="772.46952730999988"/>
    <n v="350.38599783159748"/>
    <x v="5"/>
  </r>
  <r>
    <s v="39M01S09E18"/>
    <n v="5083.2339516000011"/>
    <n v="2305.7142545741476"/>
    <x v="5"/>
  </r>
  <r>
    <s v="39M01S09E19"/>
    <n v="282.92985209000005"/>
    <n v="128.33471746920731"/>
    <x v="5"/>
  </r>
  <r>
    <s v="39M01S09E20"/>
    <n v="3222.9457107200001"/>
    <n v="1461.9023908169063"/>
    <x v="5"/>
  </r>
  <r>
    <s v="39M01S09E21"/>
    <n v="1083.6663923799999"/>
    <n v="491.54240625242892"/>
    <x v="5"/>
  </r>
  <r>
    <s v="39M01S09E22"/>
    <n v="3740.6767067500027"/>
    <n v="1696.7410287681473"/>
    <x v="5"/>
  </r>
  <r>
    <s v="39M01S09E23"/>
    <n v="7367.9701524199991"/>
    <n v="3342.0523173764923"/>
    <x v="5"/>
  </r>
  <r>
    <s v="39M01S09E24"/>
    <n v="929.93111580000016"/>
    <n v="421.80931467795369"/>
    <x v="5"/>
  </r>
  <r>
    <s v="39M01S09E25"/>
    <n v="5970.4237548100018"/>
    <n v="2708.1364517917782"/>
    <x v="5"/>
  </r>
  <r>
    <s v="39M01S09E27"/>
    <n v="6081.5523734399994"/>
    <n v="2758.5435041733963"/>
    <x v="5"/>
  </r>
  <r>
    <s v="39M01S09E28"/>
    <n v="343.05027013000006"/>
    <n v="155.604858128807"/>
    <x v="5"/>
  </r>
  <r>
    <s v="39M01S09E29"/>
    <n v="774.25477522000006"/>
    <n v="351.19577200159029"/>
    <x v="5"/>
  </r>
  <r>
    <s v="39M01S09E30"/>
    <n v="3919.3337462899995"/>
    <n v="1777.7784326471733"/>
    <x v="5"/>
  </r>
  <r>
    <s v="39M01S09E31"/>
    <n v="10200.740945765003"/>
    <n v="4626.9744870714394"/>
    <x v="5"/>
  </r>
  <r>
    <s v="39M01S09E32"/>
    <n v="5702.1103698700035"/>
    <n v="2586.4316468900747"/>
    <x v="5"/>
  </r>
  <r>
    <s v="39M01S09E33"/>
    <n v="2467.6099541999993"/>
    <n v="1119.288134345486"/>
    <x v="5"/>
  </r>
  <r>
    <s v="39M01S09E34"/>
    <n v="7381.4742284999975"/>
    <n v="3348.1776582537709"/>
    <x v="5"/>
  </r>
  <r>
    <s v="39M01S09E35"/>
    <n v="2704.6113775800004"/>
    <n v="1226.7900839792676"/>
    <x v="5"/>
  </r>
  <r>
    <s v="39M01S09E36"/>
    <n v="3024.3928275199996"/>
    <n v="1371.8403914204516"/>
    <x v="5"/>
  </r>
  <r>
    <s v="39M02N04E01"/>
    <n v="10899.704115860002"/>
    <n v="4944.0185893211701"/>
    <x v="5"/>
  </r>
  <r>
    <s v="39M02N04E04"/>
    <n v="260.36263740000004"/>
    <n v="118.09840942354082"/>
    <x v="5"/>
  </r>
  <r>
    <s v="39M02N04E05"/>
    <n v="147.94558180000001"/>
    <n v="67.106932339825605"/>
    <x v="5"/>
  </r>
  <r>
    <s v="39M02N04E06"/>
    <n v="227.66466700000001"/>
    <n v="103.266871633864"/>
    <x v="5"/>
  </r>
  <r>
    <s v="39M02N04E07"/>
    <n v="34.346691199999995"/>
    <n v="15.579384354790397"/>
    <x v="5"/>
  </r>
  <r>
    <s v="39M02N04E08"/>
    <n v="1056.4120501999992"/>
    <n v="479.180054674318"/>
    <x v="5"/>
  </r>
  <r>
    <s v="39M02N04E09"/>
    <n v="413.20440029999997"/>
    <n v="187.42621034087759"/>
    <x v="5"/>
  </r>
  <r>
    <s v="39M02N04E10"/>
    <n v="35.684188999999996"/>
    <n v="16.186062656887998"/>
    <x v="5"/>
  </r>
  <r>
    <s v="39M02N04E11"/>
    <n v="220.66880689999999"/>
    <n v="100.09360545938479"/>
    <x v="5"/>
  </r>
  <r>
    <s v="39M02N04E12"/>
    <n v="707.94046279999998"/>
    <n v="321.11613040237756"/>
    <x v="5"/>
  </r>
  <r>
    <s v="39M02N04E13"/>
    <n v="983.41134816999988"/>
    <n v="446.06752023912657"/>
    <x v="5"/>
  </r>
  <r>
    <s v="39M02N04E14"/>
    <n v="1657.1597988199997"/>
    <n v="751.67442746636129"/>
    <x v="5"/>
  </r>
  <r>
    <s v="39M02N04E15"/>
    <n v="73.749337199999999"/>
    <n v="33.452109359222398"/>
    <x v="5"/>
  </r>
  <r>
    <s v="39M02N04E16"/>
    <n v="399.20407329999989"/>
    <n v="181.07577401629354"/>
    <x v="5"/>
  </r>
  <r>
    <s v="39M02N04E17"/>
    <n v="374.25686890000014"/>
    <n v="169.75992167808886"/>
    <x v="5"/>
  </r>
  <r>
    <s v="39M02N04E20"/>
    <n v="59.491899099999998"/>
    <n v="26.9850494965672"/>
    <x v="5"/>
  </r>
  <r>
    <s v="39M02N04E21"/>
    <n v="282.36305748000007"/>
    <n v="128.0776239684682"/>
    <x v="5"/>
  </r>
  <r>
    <s v="39M02N04E22"/>
    <n v="305.99139589999999"/>
    <n v="138.79524924907278"/>
    <x v="5"/>
  </r>
  <r>
    <s v="39M02N04E23"/>
    <n v="3630.1713737000005"/>
    <n v="1646.6166937393307"/>
    <x v="5"/>
  </r>
  <r>
    <s v="39M02N04E24"/>
    <n v="375.26232949999996"/>
    <n v="170.21599056256397"/>
    <x v="5"/>
  </r>
  <r>
    <s v="39M02N04E25"/>
    <n v="902.49203845000034"/>
    <n v="409.36316870461258"/>
    <x v="5"/>
  </r>
  <r>
    <s v="39M02N04E26"/>
    <n v="2067.2260286999995"/>
    <n v="937.67718881009012"/>
    <x v="5"/>
  </r>
  <r>
    <s v="39M02N04E28"/>
    <n v="7.1582480000000004"/>
    <n v="3.246924026816"/>
    <x v="5"/>
  </r>
  <r>
    <s v="39M02N04E29"/>
    <n v="8059.880854"/>
    <n v="3655.8974763275678"/>
    <x v="5"/>
  </r>
  <r>
    <s v="39M02N04E32"/>
    <n v="2241.3565336999995"/>
    <n v="1016.6613928340502"/>
    <x v="5"/>
  </r>
  <r>
    <s v="39M02N04E33"/>
    <n v="78.650484199999994"/>
    <n v="35.675230429246398"/>
    <x v="5"/>
  </r>
  <r>
    <s v="39M02N04E35"/>
    <n v="348.00916011999999"/>
    <n v="157.85417095715104"/>
    <x v="5"/>
  </r>
  <r>
    <s v="39M02N04E36"/>
    <n v="10309.253438489995"/>
    <n v="4676.1948856715544"/>
    <x v="5"/>
  </r>
  <r>
    <s v="39M02N05E02"/>
    <n v="678.35666325999989"/>
    <n v="307.69715560142987"/>
    <x v="5"/>
  </r>
  <r>
    <s v="39M02N05E03"/>
    <n v="347.84160050000003"/>
    <n v="157.778167253996"/>
    <x v="5"/>
  </r>
  <r>
    <s v="39M02N05E04"/>
    <n v="25294.367199960001"/>
    <n v="11473.322606964257"/>
    <x v="5"/>
  </r>
  <r>
    <s v="39M02N05E05"/>
    <n v="313.91998563999994"/>
    <n v="142.39159412641885"/>
    <x v="5"/>
  </r>
  <r>
    <s v="39M02N05E06"/>
    <n v="1047.7671674000003"/>
    <n v="475.25880499530092"/>
    <x v="5"/>
  </r>
  <r>
    <s v="39M02N05E07"/>
    <n v="2536.2393993000001"/>
    <n v="1150.4179016072856"/>
    <x v="5"/>
  </r>
  <r>
    <s v="39M02N05E08"/>
    <n v="184.62683410000002"/>
    <n v="83.74525493308721"/>
    <x v="5"/>
  </r>
  <r>
    <s v="39M02N05E09"/>
    <n v="172200.19314040002"/>
    <n v="78108.630006940322"/>
    <x v="5"/>
  </r>
  <r>
    <s v="39M02N05E10"/>
    <n v="940.11562094999999"/>
    <n v="426.4289247379524"/>
    <x v="5"/>
  </r>
  <r>
    <s v="39M02N05E11"/>
    <n v="3354.0939537400013"/>
    <n v="1521.3901846648346"/>
    <x v="5"/>
  </r>
  <r>
    <s v="39M02N05E12"/>
    <n v="903.18988777000015"/>
    <n v="409.67970757336991"/>
    <x v="5"/>
  </r>
  <r>
    <s v="39M02N05E13"/>
    <n v="1110.5904968099999"/>
    <n v="503.75496462904147"/>
    <x v="5"/>
  </r>
  <r>
    <s v="39M02N05E14"/>
    <n v="3026.1397141499992"/>
    <n v="1372.6327652207265"/>
    <x v="5"/>
  </r>
  <r>
    <s v="39M02N05E15"/>
    <n v="18992.591946539997"/>
    <n v="8614.8877662149698"/>
    <x v="5"/>
  </r>
  <r>
    <s v="39M02N05E16"/>
    <n v="1001.0227243899999"/>
    <n v="454.05589960150883"/>
    <x v="5"/>
  </r>
  <r>
    <s v="39M02N05E17"/>
    <n v="1435.7243530000001"/>
    <n v="651.23308072597604"/>
    <x v="5"/>
  </r>
  <r>
    <s v="39M02N05E19"/>
    <n v="3301.5973821300004"/>
    <n v="1497.5781597551111"/>
    <x v="5"/>
  </r>
  <r>
    <s v="39M02N05E21"/>
    <n v="1657.4335524999999"/>
    <n v="751.79859994557989"/>
    <x v="5"/>
  </r>
  <r>
    <s v="39M02N05E22"/>
    <n v="78737.443309280003"/>
    <n v="35714.674385542938"/>
    <x v="5"/>
  </r>
  <r>
    <s v="39M02N05E23"/>
    <n v="7706.8141205999982"/>
    <n v="3495.7492305911942"/>
    <x v="5"/>
  </r>
  <r>
    <s v="39M02N05E24"/>
    <n v="1995.6744829000002"/>
    <n v="905.22198004757684"/>
    <x v="5"/>
  </r>
  <r>
    <s v="39M02N05E25"/>
    <n v="4716.684262599998"/>
    <n v="2139.4502480412584"/>
    <x v="5"/>
  </r>
  <r>
    <s v="39M02N05E26"/>
    <n v="2676.0620592000005"/>
    <n v="1213.8403415566465"/>
    <x v="5"/>
  </r>
  <r>
    <s v="39M02N05E27"/>
    <n v="2744.9585182799979"/>
    <n v="1245.0912242236607"/>
    <x v="5"/>
  </r>
  <r>
    <s v="39M02N05E28"/>
    <n v="4109.1819400100012"/>
    <n v="1863.8920545330163"/>
    <x v="5"/>
  </r>
  <r>
    <s v="39M02N05E29"/>
    <n v="667.1429801999999"/>
    <n v="302.61071867487834"/>
    <x v="5"/>
  </r>
  <r>
    <s v="39M02N05E30"/>
    <n v="687.10029982000015"/>
    <n v="311.6631991959535"/>
    <x v="5"/>
  </r>
  <r>
    <s v="39M02N05E31"/>
    <n v="283.7848047999999"/>
    <n v="128.72251717884154"/>
    <x v="5"/>
  </r>
  <r>
    <s v="39M02N05E32"/>
    <n v="854.45131679999986"/>
    <n v="387.57228168994556"/>
    <x v="5"/>
  </r>
  <r>
    <s v="39M02N05E33"/>
    <n v="688.92473159000019"/>
    <n v="312.49074685137134"/>
    <x v="5"/>
  </r>
  <r>
    <s v="39M02N05E34"/>
    <n v="1636.9358480200003"/>
    <n v="742.50100517508793"/>
    <x v="5"/>
  </r>
  <r>
    <s v="39M02N05E35"/>
    <n v="179.55071749999999"/>
    <n v="81.44276905225999"/>
    <x v="5"/>
  </r>
  <r>
    <s v="39M02N05E36"/>
    <n v="3783.1611124800002"/>
    <n v="1716.0116153320282"/>
    <x v="5"/>
  </r>
  <r>
    <s v="39M02N06E01"/>
    <n v="2648.1910717000001"/>
    <n v="1201.1982845945465"/>
    <x v="5"/>
  </r>
  <r>
    <s v="39M02N06E02"/>
    <n v="13033.395855540002"/>
    <n v="5911.8440929061007"/>
    <x v="5"/>
  </r>
  <r>
    <s v="39M02N06E03"/>
    <n v="2163.0888761400006"/>
    <n v="981.15980950609514"/>
    <x v="5"/>
  </r>
  <r>
    <s v="39M02N06E04"/>
    <n v="469.57600209999998"/>
    <n v="212.99591794454318"/>
    <x v="5"/>
  </r>
  <r>
    <s v="39M02N06E10"/>
    <n v="513.89833755999996"/>
    <n v="233.1001747305155"/>
    <x v="5"/>
  </r>
  <r>
    <s v="39M02N06E13"/>
    <n v="727.6116753199999"/>
    <n v="330.03883503174939"/>
    <x v="5"/>
  </r>
  <r>
    <s v="39M02N06E17"/>
    <n v="4.1963324999999996"/>
    <n v="1.9034228513399998"/>
    <x v="5"/>
  </r>
  <r>
    <s v="39M02N06E18"/>
    <n v="303.57491958999998"/>
    <n v="137.69915492666726"/>
    <x v="5"/>
  </r>
  <r>
    <s v="39M02N06E23"/>
    <n v="3.96834"/>
    <n v="1.80000727728"/>
    <x v="5"/>
  </r>
  <r>
    <s v="39M02N06E24"/>
    <n v="986.64004398499992"/>
    <n v="447.53203083124407"/>
    <x v="5"/>
  </r>
  <r>
    <s v="39M02N06E25"/>
    <n v="2426.3446050600014"/>
    <n v="1100.5705020983762"/>
    <x v="5"/>
  </r>
  <r>
    <s v="39M02N06E28"/>
    <n v="4.1166208000000006"/>
    <n v="1.8672662619136002"/>
    <x v="5"/>
  </r>
  <r>
    <s v="39M02N07E01"/>
    <n v="14130.104445549994"/>
    <n v="6409.3023356659132"/>
    <x v="5"/>
  </r>
  <r>
    <s v="39M02N07E02"/>
    <n v="5899.8951135199995"/>
    <n v="2676.1452243317635"/>
    <x v="5"/>
  </r>
  <r>
    <s v="39M02N07E03"/>
    <n v="9220.5812551100025"/>
    <n v="4182.3818926678559"/>
    <x v="5"/>
  </r>
  <r>
    <s v="39M02N07E04"/>
    <n v="10804.564327819995"/>
    <n v="4900.8639425845267"/>
    <x v="5"/>
  </r>
  <r>
    <s v="39M02N07E05"/>
    <n v="5554.1086692300014"/>
    <n v="2519.2992594933748"/>
    <x v="5"/>
  </r>
  <r>
    <s v="39M02N07E07"/>
    <n v="45.747314599999996"/>
    <n v="20.750615924043199"/>
    <x v="5"/>
  </r>
  <r>
    <s v="39M02N07E08"/>
    <n v="7907.2772774300029"/>
    <n v="3586.6777148240299"/>
    <x v="5"/>
  </r>
  <r>
    <s v="39M02N07E09"/>
    <n v="19811.735018309992"/>
    <n v="8986.4445104252663"/>
    <x v="5"/>
  </r>
  <r>
    <s v="39M02N07E10"/>
    <n v="9763.0145539549976"/>
    <n v="4428.4252975575555"/>
    <x v="5"/>
  </r>
  <r>
    <s v="39M02N07E11"/>
    <n v="8978.3031198600056"/>
    <n v="4072.4864687435397"/>
    <x v="5"/>
  </r>
  <r>
    <s v="39M02N07E12"/>
    <n v="16077.087851979981"/>
    <n v="7292.4384329553031"/>
    <x v="5"/>
  </r>
  <r>
    <s v="39M02N07E13"/>
    <n v="8667.6624631399991"/>
    <n v="3931.5823519805986"/>
    <x v="5"/>
  </r>
  <r>
    <s v="39M02N07E14"/>
    <n v="20033.013927959983"/>
    <n v="9086.814853611224"/>
    <x v="5"/>
  </r>
  <r>
    <s v="39M02N07E15"/>
    <n v="15431.704665039983"/>
    <n v="6999.6977824248161"/>
    <x v="5"/>
  </r>
  <r>
    <s v="39M02N07E16"/>
    <n v="14961.892621949995"/>
    <n v="6786.5947981755426"/>
    <x v="5"/>
  </r>
  <r>
    <s v="39M02N07E17"/>
    <n v="16235.706421209981"/>
    <n v="7364.3865470094779"/>
    <x v="5"/>
  </r>
  <r>
    <s v="39M02N07E18"/>
    <n v="6986.6618016799994"/>
    <n v="3169.0938999476343"/>
    <x v="5"/>
  </r>
  <r>
    <s v="39M02N07E19"/>
    <n v="5040.0583329600004"/>
    <n v="2286.1301393639924"/>
    <x v="5"/>
  </r>
  <r>
    <s v="39M02N07E20"/>
    <n v="16824.913365000004"/>
    <n v="7631.6461030570817"/>
    <x v="5"/>
  </r>
  <r>
    <s v="39M02N07E21"/>
    <n v="8797.0781577500002"/>
    <n v="3990.2842757301382"/>
    <x v="5"/>
  </r>
  <r>
    <s v="39M02N07E22"/>
    <n v="15131.274015759998"/>
    <n v="6863.424843356609"/>
    <x v="5"/>
  </r>
  <r>
    <s v="39M02N07E23"/>
    <n v="16879.006205329999"/>
    <n v="7656.182182688045"/>
    <x v="5"/>
  </r>
  <r>
    <s v="39M02N07E24"/>
    <n v="13152.424846369995"/>
    <n v="5965.8346909146585"/>
    <x v="5"/>
  </r>
  <r>
    <s v="39M02N07E25"/>
    <n v="6616.7162373599967"/>
    <n v="3001.2895515365958"/>
    <x v="5"/>
  </r>
  <r>
    <s v="39M02N07E26"/>
    <n v="10953.79659727"/>
    <n v="4968.5545061488938"/>
    <x v="5"/>
  </r>
  <r>
    <s v="39M02N07E27"/>
    <n v="4127.3799481099995"/>
    <n v="1872.1465254231109"/>
    <x v="5"/>
  </r>
  <r>
    <s v="39M02N07E28"/>
    <n v="14354.948841310003"/>
    <n v="6511.2899548274863"/>
    <x v="5"/>
  </r>
  <r>
    <s v="39M02N07E29"/>
    <n v="3901.0209889080006"/>
    <n v="1769.4719124007579"/>
    <x v="5"/>
  </r>
  <r>
    <s v="39M02N07E30"/>
    <n v="186.50624060000001"/>
    <n v="84.597738686235203"/>
    <x v="5"/>
  </r>
  <r>
    <s v="39M02N07E32"/>
    <n v="25523.955728490011"/>
    <n v="11577.462126797242"/>
    <x v="5"/>
  </r>
  <r>
    <s v="39M02N07E33"/>
    <n v="2606.4263942800026"/>
    <n v="1182.2541610342548"/>
    <x v="5"/>
  </r>
  <r>
    <s v="39M02N07E34"/>
    <n v="9375.162339049999"/>
    <n v="4252.4986356943673"/>
    <x v="5"/>
  </r>
  <r>
    <s v="39M02N07E35"/>
    <n v="10571.938534609997"/>
    <n v="4795.3467437908175"/>
    <x v="5"/>
  </r>
  <r>
    <s v="39M02N07E36"/>
    <n v="2038.2496730300002"/>
    <n v="924.53374568902382"/>
    <x v="5"/>
  </r>
  <r>
    <s v="39M02N08E01"/>
    <n v="7955.4342957300014"/>
    <n v="3608.5213530687629"/>
    <x v="5"/>
  </r>
  <r>
    <s v="39M02N08E02"/>
    <n v="6864.1062371599965"/>
    <n v="3113.5036763258772"/>
    <x v="5"/>
  </r>
  <r>
    <s v="39M02N08E03"/>
    <n v="3588.7812569199987"/>
    <n v="1627.8424678888559"/>
    <x v="5"/>
  </r>
  <r>
    <s v="39M02N08E04"/>
    <n v="24608.660326450012"/>
    <n v="11162.291454795113"/>
    <x v="5"/>
  </r>
  <r>
    <s v="39M02N08E05"/>
    <n v="28502.963634470005"/>
    <n v="12928.716280886518"/>
    <x v="5"/>
  </r>
  <r>
    <s v="39M02N08E06"/>
    <n v="6115.3652149400023"/>
    <n v="2773.8807385750656"/>
    <x v="5"/>
  </r>
  <r>
    <s v="39M02N08E07"/>
    <n v="21496.739452659989"/>
    <n v="9750.7490418109501"/>
    <x v="5"/>
  </r>
  <r>
    <s v="39M02N08E08"/>
    <n v="20454.677161260002"/>
    <n v="9278.0779229302461"/>
    <x v="5"/>
  </r>
  <r>
    <s v="39M02N08E09"/>
    <n v="25513.46784964998"/>
    <n v="11572.704908858434"/>
    <x v="5"/>
  </r>
  <r>
    <s v="39M02N08E10"/>
    <n v="6093.3682370900005"/>
    <n v="2763.9030853981276"/>
    <x v="5"/>
  </r>
  <r>
    <s v="39M02N08E11"/>
    <n v="10205.608711537001"/>
    <n v="4629.1824666834909"/>
    <x v="5"/>
  </r>
  <r>
    <s v="39M02N08E12"/>
    <n v="12609.972219480005"/>
    <n v="5719.7825189783744"/>
    <x v="5"/>
  </r>
  <r>
    <s v="39M02N08E13"/>
    <n v="8180.4627725199998"/>
    <n v="3710.5924699128918"/>
    <x v="5"/>
  </r>
  <r>
    <s v="39M02N08E14"/>
    <n v="5875.5439162000002"/>
    <n v="2665.0997160369907"/>
    <x v="5"/>
  </r>
  <r>
    <s v="39M02N08E15"/>
    <n v="5346.3381100639999"/>
    <n v="2425.0561960201499"/>
    <x v="5"/>
  </r>
  <r>
    <s v="39M02N08E16"/>
    <n v="14322.100875990003"/>
    <n v="6496.3903805420578"/>
    <x v="5"/>
  </r>
  <r>
    <s v="39M02N08E17"/>
    <n v="935.97049964000053"/>
    <n v="424.5487308727071"/>
    <x v="5"/>
  </r>
  <r>
    <s v="39M02N08E18"/>
    <n v="25786.513400760006"/>
    <n v="11696.556186477532"/>
    <x v="5"/>
  </r>
  <r>
    <s v="39M02N08E19"/>
    <n v="10153.532540630002"/>
    <n v="4605.5611321694432"/>
    <x v="5"/>
  </r>
  <r>
    <s v="39M02N08E20"/>
    <n v="20448.246004140001"/>
    <n v="9275.1608015098718"/>
    <x v="5"/>
  </r>
  <r>
    <s v="39M02N08E21"/>
    <n v="10502.830674380004"/>
    <n v="4763.9999712533745"/>
    <x v="5"/>
  </r>
  <r>
    <s v="39M02N08E22"/>
    <n v="8270.5131938799932"/>
    <n v="3751.4386206384138"/>
    <x v="5"/>
  </r>
  <r>
    <s v="39M02N08E23"/>
    <n v="12384.917526800004"/>
    <n v="5617.6995108162673"/>
    <x v="5"/>
  </r>
  <r>
    <s v="39M02N08E24"/>
    <n v="2798.0783153600009"/>
    <n v="1269.1859392207734"/>
    <x v="5"/>
  </r>
  <r>
    <s v="39M02N08E25"/>
    <n v="4050.2251551000004"/>
    <n v="1837.1497285521193"/>
    <x v="5"/>
  </r>
  <r>
    <s v="39M02N08E26"/>
    <n v="2434.9125174400015"/>
    <n v="1104.456838610645"/>
    <x v="5"/>
  </r>
  <r>
    <s v="39M02N08E27"/>
    <n v="15865.800231939984"/>
    <n v="7196.6000588061215"/>
    <x v="5"/>
  </r>
  <r>
    <s v="39M02N08E28"/>
    <n v="8456.8883134200041"/>
    <n v="3835.9768838608065"/>
    <x v="5"/>
  </r>
  <r>
    <s v="39M02N08E29"/>
    <n v="14864.359734019999"/>
    <n v="6742.3546604735993"/>
    <x v="5"/>
  </r>
  <r>
    <s v="39M02N08E30"/>
    <n v="10784.780415220002"/>
    <n v="4891.8901181004712"/>
    <x v="5"/>
  </r>
  <r>
    <s v="39M02N08E31"/>
    <n v="3812.5001315"/>
    <n v="1729.3195596473479"/>
    <x v="5"/>
  </r>
  <r>
    <s v="39M02N08E32"/>
    <n v="16001.314914159993"/>
    <n v="7258.0684345436594"/>
    <x v="5"/>
  </r>
  <r>
    <s v="39M02N08E33"/>
    <n v="21763.574190589999"/>
    <n v="9871.7831442580991"/>
    <x v="5"/>
  </r>
  <r>
    <s v="39M02N08E34"/>
    <n v="7826.6128080099988"/>
    <n v="3550.0889568108714"/>
    <x v="5"/>
  </r>
  <r>
    <s v="39M02N08E35"/>
    <n v="5441.4601342399983"/>
    <n v="2468.2027852101892"/>
    <x v="5"/>
  </r>
  <r>
    <s v="39M02N09E02"/>
    <n v="435.68883369000002"/>
    <n v="197.62496945111448"/>
    <x v="5"/>
  </r>
  <r>
    <s v="39M02N09E03"/>
    <n v="408.64650849999998"/>
    <n v="185.35878708353198"/>
    <x v="5"/>
  </r>
  <r>
    <s v="39M02N09E04"/>
    <n v="1190.4695486999999"/>
    <n v="539.98746353393039"/>
    <x v="5"/>
  </r>
  <r>
    <s v="39M02N09E05"/>
    <n v="3933.5091309799991"/>
    <n v="1784.2082737394796"/>
    <x v="5"/>
  </r>
  <r>
    <s v="39M02N09E06"/>
    <n v="41727.004527960024"/>
    <n v="18927.035437846444"/>
    <x v="5"/>
  </r>
  <r>
    <s v="39M02N09E07"/>
    <n v="7160.2244163199994"/>
    <n v="3247.820513447421"/>
    <x v="5"/>
  </r>
  <r>
    <s v="39M02N09E08"/>
    <n v="7787.591827340003"/>
    <n v="3532.3893521468067"/>
    <x v="5"/>
  </r>
  <r>
    <s v="39M02N09E10"/>
    <n v="1086.4825776999999"/>
    <n v="492.81980538409834"/>
    <x v="5"/>
  </r>
  <r>
    <s v="39M02N09E16"/>
    <n v="2874.4774655300007"/>
    <n v="1303.8399825446841"/>
    <x v="5"/>
  </r>
  <r>
    <s v="39M02N09E17"/>
    <n v="28363.828491259999"/>
    <n v="12865.605693007605"/>
    <x v="5"/>
  </r>
  <r>
    <s v="39M02N09E18"/>
    <n v="33194.285249860004"/>
    <n v="15056.662235054499"/>
    <x v="5"/>
  </r>
  <r>
    <s v="39M02N09E19"/>
    <n v="29884.589250639998"/>
    <n v="13555.410607376298"/>
    <x v="5"/>
  </r>
  <r>
    <s v="39M02N09E20"/>
    <n v="35.1571031"/>
    <n v="15.9469807093352"/>
    <x v="5"/>
  </r>
  <r>
    <s v="39M02N09E29"/>
    <n v="4464.3626109599991"/>
    <n v="2024.9991654305679"/>
    <x v="5"/>
  </r>
  <r>
    <s v="39M02N09E30"/>
    <n v="452.85635045999999"/>
    <n v="205.41201771785231"/>
    <x v="5"/>
  </r>
  <r>
    <s v="39M02N09E31"/>
    <n v="6392.2925183099997"/>
    <n v="2899.4927479652692"/>
    <x v="5"/>
  </r>
  <r>
    <s v="39M02N09E32"/>
    <n v="319.07429279999997"/>
    <n v="144.72954661973759"/>
    <x v="5"/>
  </r>
  <r>
    <s v="39M02N09E33"/>
    <n v="4071.4951876600007"/>
    <n v="1846.797645161075"/>
    <x v="5"/>
  </r>
  <r>
    <s v="39M02N09E34"/>
    <n v="11.687698839999999"/>
    <n v="5.3014466922332799"/>
    <x v="5"/>
  </r>
  <r>
    <s v="39M02S04E01"/>
    <n v="2252.9029986800001"/>
    <n v="1021.8987769772586"/>
    <x v="5"/>
  </r>
  <r>
    <s v="39M02S04E04"/>
    <n v="156.23487116000001"/>
    <n v="70.866887679206727"/>
    <x v="5"/>
  </r>
  <r>
    <s v="39M02S04E10"/>
    <n v="999.10163569999963"/>
    <n v="453.18450914043422"/>
    <x v="5"/>
  </r>
  <r>
    <s v="39M02S04E11"/>
    <n v="606.16677659999982"/>
    <n v="274.95240053154714"/>
    <x v="5"/>
  </r>
  <r>
    <s v="39M02S04E12"/>
    <n v="1052.5188548000001"/>
    <n v="477.41413238644162"/>
    <x v="5"/>
  </r>
  <r>
    <s v="39M02S04E13"/>
    <n v="1099.7269346"/>
    <n v="498.82733971908323"/>
    <x v="5"/>
  </r>
  <r>
    <s v="39M02S04E14"/>
    <n v="863.69345700000008"/>
    <n v="391.76444254754404"/>
    <x v="5"/>
  </r>
  <r>
    <s v="39M02S04E22"/>
    <n v="573.39518020000003"/>
    <n v="260.08746657727841"/>
    <x v="5"/>
  </r>
  <r>
    <s v="39M02S04E23"/>
    <n v="2.4442173"/>
    <n v="1.1086774135416"/>
    <x v="5"/>
  </r>
  <r>
    <s v="39M02S04E24"/>
    <n v="305.62469320000002"/>
    <n v="138.6289158379744"/>
    <x v="5"/>
  </r>
  <r>
    <s v="39M02S04E25"/>
    <n v="2551.0470439000001"/>
    <n v="1157.1345307366887"/>
    <x v="5"/>
  </r>
  <r>
    <s v="39M02S04E34"/>
    <n v="153.21671623999998"/>
    <n v="69.497876752734072"/>
    <x v="5"/>
  </r>
  <r>
    <s v="39M02S04E35"/>
    <n v="133.02422580000001"/>
    <n v="60.338724629073603"/>
    <x v="5"/>
  </r>
  <r>
    <s v="39M02S04E36"/>
    <n v="832.26517128"/>
    <n v="377.50882357123777"/>
    <x v="5"/>
  </r>
  <r>
    <s v="39M02S05E01"/>
    <n v="5574.8941540200021"/>
    <n v="2528.7273891102409"/>
    <x v="5"/>
  </r>
  <r>
    <s v="39M02S05E02"/>
    <n v="3907.8802575399991"/>
    <n v="1772.5832217780833"/>
    <x v="5"/>
  </r>
  <r>
    <s v="39M02S05E03"/>
    <n v="3760.9550324599995"/>
    <n v="1705.9391150835961"/>
    <x v="5"/>
  </r>
  <r>
    <s v="39M02S05E04"/>
    <n v="687.07319868000002"/>
    <n v="311.65090633565859"/>
    <x v="5"/>
  </r>
  <r>
    <s v="39M02S05E05"/>
    <n v="1964.71221408"/>
    <n v="891.17774260897534"/>
    <x v="5"/>
  </r>
  <r>
    <s v="39M02S05E06"/>
    <n v="8634.8710641499983"/>
    <n v="3916.7084357299259"/>
    <x v="5"/>
  </r>
  <r>
    <s v="39M02S05E07"/>
    <n v="988.37897711999972"/>
    <n v="448.32079698981488"/>
    <x v="5"/>
  </r>
  <r>
    <s v="39M02S05E08"/>
    <n v="1019.3315728499997"/>
    <n v="462.36064679217708"/>
    <x v="5"/>
  </r>
  <r>
    <s v="39M02S05E09"/>
    <n v="1050.9993258199997"/>
    <n v="476.72488619734531"/>
    <x v="5"/>
  </r>
  <r>
    <s v="39M02S05E10"/>
    <n v="552.29429162999998"/>
    <n v="250.51627232903493"/>
    <x v="5"/>
  </r>
  <r>
    <s v="39M02S05E11"/>
    <n v="4005.2038483700007"/>
    <n v="1816.7284239898454"/>
    <x v="5"/>
  </r>
  <r>
    <s v="39M02S05E12"/>
    <n v="5651.5556262000009"/>
    <n v="2563.5004195993106"/>
    <x v="5"/>
  </r>
  <r>
    <s v="39M02S05E13"/>
    <n v="773.80089346000011"/>
    <n v="350.98989486630836"/>
    <x v="5"/>
  </r>
  <r>
    <s v="39M02S05E14"/>
    <n v="861.53923014000009"/>
    <n v="390.78730247766293"/>
    <x v="5"/>
  </r>
  <r>
    <s v="39M02S05E15"/>
    <n v="282.81432491999999"/>
    <n v="128.28231526911264"/>
    <x v="5"/>
  </r>
  <r>
    <s v="39M02S05E16"/>
    <n v="0.15670149999999999"/>
    <n v="7.1078546787999991E-2"/>
    <x v="5"/>
  </r>
  <r>
    <s v="39M02S05E17"/>
    <n v="284.13513"/>
    <n v="128.88142188696"/>
    <x v="5"/>
  </r>
  <r>
    <s v="39M02S05E18"/>
    <n v="195.27189478000003"/>
    <n v="88.573769297049765"/>
    <x v="5"/>
  </r>
  <r>
    <s v="39M02S05E19"/>
    <n v="24.398236800000003"/>
    <n v="11.066845026585602"/>
    <x v="5"/>
  </r>
  <r>
    <s v="39M02S05E22"/>
    <n v="297.61535850000001"/>
    <n v="134.99594569273199"/>
    <x v="5"/>
  </r>
  <r>
    <s v="39M02S05E23"/>
    <n v="351.96811380000003"/>
    <n v="159.64992067476962"/>
    <x v="5"/>
  </r>
  <r>
    <s v="39M02S05E24"/>
    <n v="5301.5739381999992"/>
    <n v="2404.7515257760142"/>
    <x v="5"/>
  </r>
  <r>
    <s v="39M02S05E25"/>
    <n v="32020.563092999997"/>
    <n v="14524.271254480054"/>
    <x v="5"/>
  </r>
  <r>
    <s v="39M02S05E26"/>
    <n v="2142.201949199999"/>
    <n v="971.68566654152596"/>
    <x v="5"/>
  </r>
  <r>
    <s v="39M02S05E27"/>
    <n v="751.46833733999995"/>
    <n v="340.86002607072527"/>
    <x v="5"/>
  </r>
  <r>
    <s v="39M02S05E31"/>
    <n v="38.253508399999994"/>
    <n v="17.351485382172797"/>
    <x v="5"/>
  </r>
  <r>
    <s v="39M02S05E33"/>
    <n v="65.825277700000001"/>
    <n v="29.8578193624984"/>
    <x v="5"/>
  </r>
  <r>
    <s v="39M02S05E34"/>
    <n v="1079.42064585"/>
    <n v="489.6165695923932"/>
    <x v="5"/>
  </r>
  <r>
    <s v="39M02S05E35"/>
    <n v="100.7053387"/>
    <n v="45.679135991610401"/>
    <x v="5"/>
  </r>
  <r>
    <s v="39M02S05E36"/>
    <n v="11771.709673720001"/>
    <n v="5339.5533343220022"/>
    <x v="5"/>
  </r>
  <r>
    <s v="39M02S06E01"/>
    <n v="2330.09877818"/>
    <n v="1056.9141649922226"/>
    <x v="5"/>
  </r>
  <r>
    <s v="39M02S06E02"/>
    <n v="391.33481669999998"/>
    <n v="177.5063421765864"/>
    <x v="5"/>
  </r>
  <r>
    <s v="39M02S06E03"/>
    <n v="33.320924080000005"/>
    <n v="15.114104595295363"/>
    <x v="5"/>
  </r>
  <r>
    <s v="39M02S06E04"/>
    <n v="34.244125499999996"/>
    <n v="15.532861373795997"/>
    <x v="5"/>
  </r>
  <r>
    <s v="39M02S06E05"/>
    <n v="243.55761701"/>
    <n v="110.47578661479992"/>
    <x v="5"/>
  </r>
  <r>
    <s v="39M02S06E06"/>
    <n v="2382.2754040500004"/>
    <n v="1080.5810650738476"/>
    <x v="5"/>
  </r>
  <r>
    <s v="39M02S06E07"/>
    <n v="1382.5738138099996"/>
    <n v="627.12442135370532"/>
    <x v="5"/>
  </r>
  <r>
    <s v="39M02S06E08"/>
    <n v="4026.8233760399999"/>
    <n v="1826.5348687847356"/>
    <x v="5"/>
  </r>
  <r>
    <s v="39M02S06E09"/>
    <n v="715.41036980000024"/>
    <n v="324.5044204583217"/>
    <x v="5"/>
  </r>
  <r>
    <s v="39M02S06E10"/>
    <n v="142.90139480000002"/>
    <n v="64.818929470121603"/>
    <x v="5"/>
  </r>
  <r>
    <s v="39M02S06E11"/>
    <n v="12658.734084119997"/>
    <n v="5741.9005106841578"/>
    <x v="5"/>
  </r>
  <r>
    <s v="39M02S06E12"/>
    <n v="179.35398549999996"/>
    <n v="81.35353299091598"/>
    <x v="5"/>
  </r>
  <r>
    <s v="39M02S06E13"/>
    <n v="7550.8371682499992"/>
    <n v="3424.9993328208534"/>
    <x v="5"/>
  </r>
  <r>
    <s v="39M02S06E14"/>
    <n v="5035.0494551200027"/>
    <n v="2283.8581524467922"/>
    <x v="5"/>
  </r>
  <r>
    <s v="39M02S06E15"/>
    <n v="4339.5898984400001"/>
    <n v="1968.4032612131964"/>
    <x v="5"/>
  </r>
  <r>
    <s v="39M02S06E16"/>
    <n v="1340.2716021299998"/>
    <n v="607.93647655335087"/>
    <x v="5"/>
  </r>
  <r>
    <s v="39M02S06E17"/>
    <n v="1207.1136014300002"/>
    <n v="547.5370726998367"/>
    <x v="5"/>
  </r>
  <r>
    <s v="39M02S06E18"/>
    <n v="2315.1495097199995"/>
    <n v="1050.133296412914"/>
    <x v="5"/>
  </r>
  <r>
    <s v="39M02S06E19"/>
    <n v="632.68814780000002"/>
    <n v="286.98228233689758"/>
    <x v="5"/>
  </r>
  <r>
    <s v="39M02S06E20"/>
    <n v="178.44771286"/>
    <n v="80.942454971593122"/>
    <x v="5"/>
  </r>
  <r>
    <s v="39M02S06E21"/>
    <n v="626.29165804000002"/>
    <n v="284.08088575367969"/>
    <x v="5"/>
  </r>
  <r>
    <s v="39M02S06E22"/>
    <n v="4.3162859999999998"/>
    <n v="1.9578327993119999"/>
    <x v="5"/>
  </r>
  <r>
    <s v="39M02S06E23"/>
    <n v="3645.0373848300001"/>
    <n v="1653.3597974598094"/>
    <x v="5"/>
  </r>
  <r>
    <s v="39M02S06E24"/>
    <n v="4320.1624737400007"/>
    <n v="1959.5911367886745"/>
    <x v="5"/>
  </r>
  <r>
    <s v="39M02S06E25"/>
    <n v="870.31154104999996"/>
    <n v="394.7663525279516"/>
    <x v="5"/>
  </r>
  <r>
    <s v="39M02S06E26"/>
    <n v="2360.4033862399988"/>
    <n v="1070.6600927713735"/>
    <x v="5"/>
  </r>
  <r>
    <s v="39M02S06E27"/>
    <n v="301.10067879999997"/>
    <n v="136.57685909824957"/>
    <x v="5"/>
  </r>
  <r>
    <s v="39M02S06E28"/>
    <n v="1137.04638598"/>
    <n v="515.75514430944008"/>
    <x v="5"/>
  </r>
  <r>
    <s v="39M02S06E29"/>
    <n v="3333.2547897800009"/>
    <n v="1511.9377066058901"/>
    <x v="5"/>
  </r>
  <r>
    <s v="39M02S06E30"/>
    <n v="1390.9364799"/>
    <n v="630.91765979080083"/>
    <x v="5"/>
  </r>
  <r>
    <s v="39M02S06E31"/>
    <n v="2719.5950145999996"/>
    <n v="1233.586541862443"/>
    <x v="5"/>
  </r>
  <r>
    <s v="39M02S06E32"/>
    <n v="8949.9011408799979"/>
    <n v="4059.6035582940399"/>
    <x v="5"/>
  </r>
  <r>
    <s v="39M02S06E33"/>
    <n v="58.299071259999998"/>
    <n v="26.443992330965919"/>
    <x v="5"/>
  </r>
  <r>
    <s v="39M02S06E34"/>
    <n v="2345.8197914399998"/>
    <n v="1064.0450908388523"/>
    <x v="5"/>
  </r>
  <r>
    <s v="39M02S06E35"/>
    <n v="1893.8616353299997"/>
    <n v="859.04048689260526"/>
    <x v="5"/>
  </r>
  <r>
    <s v="39M02S06E36"/>
    <n v="864.24623303999988"/>
    <n v="392.01517733707965"/>
    <x v="5"/>
  </r>
  <r>
    <s v="39M02S07E01"/>
    <n v="18525.735434940012"/>
    <n v="8403.1253874053091"/>
    <x v="5"/>
  </r>
  <r>
    <s v="39M02S07E02"/>
    <n v="4730.8038936100002"/>
    <n v="2145.8547997103474"/>
    <x v="5"/>
  </r>
  <r>
    <s v="39M02S07E03"/>
    <n v="8594.7125980500023"/>
    <n v="3898.4928767746965"/>
    <x v="5"/>
  </r>
  <r>
    <s v="39M02S07E04"/>
    <n v="134.05585142000001"/>
    <n v="60.806661757300645"/>
    <x v="5"/>
  </r>
  <r>
    <s v="39M02S07E07"/>
    <n v="686.66318120000005"/>
    <n v="311.4649256868704"/>
    <x v="5"/>
  </r>
  <r>
    <s v="39M02S07E08"/>
    <n v="7542.4479114799969"/>
    <n v="3421.1940330640346"/>
    <x v="5"/>
  </r>
  <r>
    <s v="39M02S07E09"/>
    <n v="102.5760186"/>
    <n v="46.5276614288112"/>
    <x v="5"/>
  </r>
  <r>
    <s v="39M02S07E10"/>
    <n v="3392.5618860700006"/>
    <n v="1538.8389310262637"/>
    <x v="5"/>
  </r>
  <r>
    <s v="39M02S07E11"/>
    <n v="8496.1769633099939"/>
    <n v="3853.7979011417069"/>
    <x v="5"/>
  </r>
  <r>
    <s v="39M02S07E12"/>
    <n v="7449.5878396800017"/>
    <n v="3379.0734473761313"/>
    <x v="5"/>
  </r>
  <r>
    <s v="39M02S07E13"/>
    <n v="7495.9188205999981"/>
    <n v="3400.0888096735944"/>
    <x v="5"/>
  </r>
  <r>
    <s v="39M02S07E14"/>
    <n v="47119.85275655998"/>
    <n v="21373.188251553554"/>
    <x v="5"/>
  </r>
  <r>
    <s v="39M02S07E15"/>
    <n v="39602.302916179971"/>
    <n v="17963.287784355904"/>
    <x v="5"/>
  </r>
  <r>
    <s v="39M02S07E16"/>
    <n v="11923.024968590002"/>
    <n v="5408.1887415526762"/>
    <x v="5"/>
  </r>
  <r>
    <s v="39M02S07E17"/>
    <n v="28389.962229880006"/>
    <n v="12877.459747775731"/>
    <x v="5"/>
  </r>
  <r>
    <s v="39M02S07E18"/>
    <n v="10952.945091220005"/>
    <n v="4968.1682698166642"/>
    <x v="5"/>
  </r>
  <r>
    <s v="39M02S07E19"/>
    <n v="2841.0523789400004"/>
    <n v="1288.6786306681527"/>
    <x v="5"/>
  </r>
  <r>
    <s v="39M02S07E20"/>
    <n v="15562.572892900007"/>
    <n v="7059.0585636363003"/>
    <x v="5"/>
  </r>
  <r>
    <s v="39M02S07E21"/>
    <n v="12330.465295119997"/>
    <n v="5593.0004141440695"/>
    <x v="5"/>
  </r>
  <r>
    <s v="39M02S07E22"/>
    <n v="8769.0656915099971"/>
    <n v="3977.5780451434025"/>
    <x v="5"/>
  </r>
  <r>
    <s v="39M02S07E23"/>
    <n v="10923.76022897001"/>
    <n v="4954.9302497789649"/>
    <x v="5"/>
  </r>
  <r>
    <s v="39M02S07E24"/>
    <n v="14526.098801309996"/>
    <n v="6588.9222074838035"/>
    <x v="5"/>
  </r>
  <r>
    <s v="39M02S07E25"/>
    <n v="10190.580761790006"/>
    <n v="4622.3659089018529"/>
    <x v="5"/>
  </r>
  <r>
    <s v="39M02S07E26"/>
    <n v="7013.5524476299934"/>
    <n v="3181.291281825384"/>
    <x v="5"/>
  </r>
  <r>
    <s v="39M02S07E27"/>
    <n v="5403.6738541899986"/>
    <n v="2451.06323086975"/>
    <x v="5"/>
  </r>
  <r>
    <s v="39M02S07E28"/>
    <n v="2599.3482428000002"/>
    <n v="1179.0435681481376"/>
    <x v="5"/>
  </r>
  <r>
    <s v="39M02S07E29"/>
    <n v="883.66916349999997"/>
    <n v="400.82526321029201"/>
    <x v="5"/>
  </r>
  <r>
    <s v="39M02S07E30"/>
    <n v="1576.4025040499996"/>
    <n v="715.04356461704742"/>
    <x v="5"/>
  </r>
  <r>
    <s v="39M02S07E31"/>
    <n v="290.18661730000002"/>
    <n v="131.62632811434162"/>
    <x v="5"/>
  </r>
  <r>
    <s v="39M02S07E32"/>
    <n v="507.31372496000006"/>
    <n v="230.11344713205634"/>
    <x v="5"/>
  </r>
  <r>
    <s v="39M02S07E33"/>
    <n v="322.18400148000006"/>
    <n v="146.14008559931619"/>
    <x v="5"/>
  </r>
  <r>
    <s v="39M02S07E34"/>
    <n v="15768.248933740002"/>
    <n v="7152.3515703529947"/>
    <x v="5"/>
  </r>
  <r>
    <s v="39M02S07E35"/>
    <n v="16098.777734350006"/>
    <n v="7302.2767900792878"/>
    <x v="5"/>
  </r>
  <r>
    <s v="39M02S07E36"/>
    <n v="8650.4671029000019"/>
    <n v="3923.7826741386175"/>
    <x v="5"/>
  </r>
  <r>
    <s v="39M02S08E01"/>
    <n v="12071.997676140001"/>
    <n v="5475.761569915695"/>
    <x v="5"/>
  </r>
  <r>
    <s v="39M02S08E02"/>
    <n v="30971.125687269996"/>
    <n v="14048.254842740173"/>
    <x v="5"/>
  </r>
  <r>
    <s v="39M02S08E03"/>
    <n v="15027.398903589992"/>
    <n v="6816.3079234771913"/>
    <x v="5"/>
  </r>
  <r>
    <s v="39M02S08E04"/>
    <n v="40380.057305539995"/>
    <n v="18316.070953334496"/>
    <x v="5"/>
  </r>
  <r>
    <s v="39M02S08E05"/>
    <n v="7563.949533570003"/>
    <n v="3430.9469968310846"/>
    <x v="5"/>
  </r>
  <r>
    <s v="39M02S08E06"/>
    <n v="10219.411275449993"/>
    <n v="4635.443199253913"/>
    <x v="5"/>
  </r>
  <r>
    <s v="39M02S08E07"/>
    <n v="5484.9225141200031"/>
    <n v="2487.9169730247204"/>
    <x v="5"/>
  </r>
  <r>
    <s v="39M02S08E08"/>
    <n v="19972.588475039982"/>
    <n v="9059.4063515703347"/>
    <x v="5"/>
  </r>
  <r>
    <s v="39M02S08E09"/>
    <n v="13152.605558190005"/>
    <n v="5965.9166603505209"/>
    <x v="5"/>
  </r>
  <r>
    <s v="39M02S08E10"/>
    <n v="8044.3512569799996"/>
    <n v="3648.8533753560719"/>
    <x v="5"/>
  </r>
  <r>
    <s v="39M02S08E11"/>
    <n v="11119.13068032"/>
    <n v="5043.5487235477094"/>
    <x v="5"/>
  </r>
  <r>
    <s v="39M02S08E12"/>
    <n v="8413.122569879999"/>
    <n v="3816.1250927170086"/>
    <x v="5"/>
  </r>
  <r>
    <s v="39M02S08E13"/>
    <n v="15281.75686958"/>
    <n v="6931.6826619865315"/>
    <x v="5"/>
  </r>
  <r>
    <s v="39M02S08E14"/>
    <n v="14318.468990249999"/>
    <n v="6494.7429862254776"/>
    <x v="5"/>
  </r>
  <r>
    <s v="39M02S08E15"/>
    <n v="18721.808259910005"/>
    <n v="8492.0624522290982"/>
    <x v="5"/>
  </r>
  <r>
    <s v="39M02S08E16"/>
    <n v="25577.431659350015"/>
    <n v="11601.718381227893"/>
    <x v="5"/>
  </r>
  <r>
    <s v="39M02S08E17"/>
    <n v="10142.735995510002"/>
    <n v="4600.6639056753729"/>
    <x v="5"/>
  </r>
  <r>
    <s v="39M02S08E18"/>
    <n v="4172.5591920999996"/>
    <n v="1892.6394690630229"/>
    <x v="5"/>
  </r>
  <r>
    <s v="39M02S08E19"/>
    <n v="128.37600888"/>
    <n v="58.230330619896961"/>
    <x v="5"/>
  </r>
  <r>
    <s v="39M02S08E20"/>
    <n v="15633.990675640003"/>
    <n v="7091.4530985449001"/>
    <x v="5"/>
  </r>
  <r>
    <s v="39M02S08E21"/>
    <n v="3230.1014428700009"/>
    <n v="1465.1481736742894"/>
    <x v="5"/>
  </r>
  <r>
    <s v="39M02S08E22"/>
    <n v="58782.705053500009"/>
    <n v="26663.364750627177"/>
    <x v="5"/>
  </r>
  <r>
    <s v="39M02S08E23"/>
    <n v="19343.895635730001"/>
    <n v="8774.2363092020423"/>
    <x v="5"/>
  </r>
  <r>
    <s v="39M02S08E24"/>
    <n v="12864.592278450002"/>
    <n v="5835.2761407666931"/>
    <x v="5"/>
  </r>
  <r>
    <s v="39M02S08E30"/>
    <n v="6.3"/>
    <n v="2.8576296000000001"/>
    <x v="5"/>
  </r>
  <r>
    <s v="39M02S09E01"/>
    <n v="15816.512358999998"/>
    <n v="7174.2434739435275"/>
    <x v="5"/>
  </r>
  <r>
    <s v="39M02S09E02"/>
    <n v="6762.7654347000016"/>
    <n v="3067.5362990564431"/>
    <x v="5"/>
  </r>
  <r>
    <s v="39M02S09E03"/>
    <n v="8665.0842101499929"/>
    <n v="3930.4128770503557"/>
    <x v="5"/>
  </r>
  <r>
    <s v="39M02S09E04"/>
    <n v="2306.3172743099994"/>
    <n v="1046.1270650888212"/>
    <x v="5"/>
  </r>
  <r>
    <s v="39M02S09E05"/>
    <n v="8298.4733167100021"/>
    <n v="3764.1211086731232"/>
    <x v="5"/>
  </r>
  <r>
    <s v="39M02S09E06"/>
    <n v="18427.720851489994"/>
    <n v="8358.6667564690488"/>
    <x v="5"/>
  </r>
  <r>
    <s v="39M02S09E07"/>
    <n v="17003.470906239982"/>
    <n v="7712.638375303206"/>
    <x v="5"/>
  </r>
  <r>
    <s v="39M02S09E08"/>
    <n v="11980.191486689992"/>
    <n v="5434.1190168306866"/>
    <x v="5"/>
  </r>
  <r>
    <s v="39M02S09E09"/>
    <n v="15401.372945060006"/>
    <n v="6985.9395568956579"/>
    <x v="5"/>
  </r>
  <r>
    <s v="39M02S09E10"/>
    <n v="10490.562723210001"/>
    <n v="4758.4353267462711"/>
    <x v="5"/>
  </r>
  <r>
    <s v="39M02S09E11"/>
    <n v="9013.0424761199993"/>
    <n v="4088.2439628282227"/>
    <x v="5"/>
  </r>
  <r>
    <s v="39M02S09E12"/>
    <n v="5279.6584086400007"/>
    <n v="2394.8108168918352"/>
    <x v="5"/>
  </r>
  <r>
    <s v="39M02S09E13"/>
    <n v="23015.10348974001"/>
    <n v="10439.466822118151"/>
    <x v="5"/>
  </r>
  <r>
    <s v="39M02S09E14"/>
    <n v="3948.1363097700014"/>
    <n v="1790.8430450211945"/>
    <x v="5"/>
  </r>
  <r>
    <s v="39M02S09E15"/>
    <n v="12759.995332780009"/>
    <n v="5787.8318029863494"/>
    <x v="5"/>
  </r>
  <r>
    <s v="39M02S09E16"/>
    <n v="17203.755125150001"/>
    <n v="7803.4856947270391"/>
    <x v="5"/>
  </r>
  <r>
    <s v="39M02S09E17"/>
    <n v="8326.6595232999989"/>
    <n v="3776.9061464926931"/>
    <x v="5"/>
  </r>
  <r>
    <s v="39M02S09E18"/>
    <n v="21706.714785499997"/>
    <n v="9845.9921729845137"/>
    <x v="5"/>
  </r>
  <r>
    <s v="39M02S09E19"/>
    <n v="10674.452852659993"/>
    <n v="4841.8464183437518"/>
    <x v="5"/>
  </r>
  <r>
    <s v="39M02S09E22"/>
    <n v="9355.7064334000024"/>
    <n v="4243.6735925387738"/>
    <x v="5"/>
  </r>
  <r>
    <s v="39M02S09E23"/>
    <n v="3496.7670836400007"/>
    <n v="1586.1055750024352"/>
    <x v="5"/>
  </r>
  <r>
    <s v="39M02S09E24"/>
    <n v="24253.325756089995"/>
    <n v="11001.114536356372"/>
    <x v="5"/>
  </r>
  <r>
    <s v="39M03N04E02"/>
    <n v="698.93119009999998"/>
    <n v="317.02959637983918"/>
    <x v="5"/>
  </r>
  <r>
    <s v="39M03N04E03"/>
    <n v="1470.7192464"/>
    <n v="667.10648441306876"/>
    <x v="5"/>
  </r>
  <r>
    <s v="39M03N04E04"/>
    <n v="2795.3937664000005"/>
    <n v="1267.968249288909"/>
    <x v="5"/>
  </r>
  <r>
    <s v="39M03N04E07"/>
    <n v="207.39354890000004"/>
    <n v="94.072054632648815"/>
    <x v="5"/>
  </r>
  <r>
    <s v="39M03N04E08"/>
    <n v="1017.0092960999999"/>
    <n v="461.30728063659114"/>
    <x v="5"/>
  </r>
  <r>
    <s v="39M03N04E09"/>
    <n v="1068.2965276999998"/>
    <n v="484.57075859249835"/>
    <x v="5"/>
  </r>
  <r>
    <s v="39M03N04E10"/>
    <n v="126.17195520000001"/>
    <n v="57.230589503078406"/>
    <x v="5"/>
  </r>
  <r>
    <s v="39M03N04E11"/>
    <n v="1340.2997856"/>
    <n v="607.9492603498752"/>
    <x v="5"/>
  </r>
  <r>
    <s v="39M03N04E12"/>
    <n v="2171.6871147999982"/>
    <n v="985.05990177636079"/>
    <x v="5"/>
  </r>
  <r>
    <s v="39M03N04E13"/>
    <n v="369.40820745999997"/>
    <n v="167.5606076381963"/>
    <x v="5"/>
  </r>
  <r>
    <s v="39M03N04E14"/>
    <n v="1826.5161155900003"/>
    <n v="828.49309790269933"/>
    <x v="5"/>
  </r>
  <r>
    <s v="39M03N04E15"/>
    <n v="4574.1498933000012"/>
    <n v="2074.7977984017343"/>
    <x v="5"/>
  </r>
  <r>
    <s v="39M03N04E16"/>
    <n v="1684.5144774999999"/>
    <n v="764.08229087817995"/>
    <x v="5"/>
  </r>
  <r>
    <s v="39M03N04E17"/>
    <n v="147.45402799999999"/>
    <n v="66.883967468576003"/>
    <x v="5"/>
  </r>
  <r>
    <s v="39M03N04E18"/>
    <n v="105.7452574"/>
    <n v="47.965202794580797"/>
    <x v="5"/>
  </r>
  <r>
    <s v="39M03N04E20"/>
    <n v="616.49334869999996"/>
    <n v="279.63645102353036"/>
    <x v="5"/>
  </r>
  <r>
    <s v="39M03N04E21"/>
    <n v="1206.3115319999997"/>
    <n v="547.17326042294383"/>
    <x v="5"/>
  </r>
  <r>
    <s v="39M03N04E22"/>
    <n v="227.3536398"/>
    <n v="103.1257921841616"/>
    <x v="5"/>
  </r>
  <r>
    <s v="39M03N04E23"/>
    <n v="1002.4769603"/>
    <n v="454.71552937639757"/>
    <x v="5"/>
  </r>
  <r>
    <s v="39M03N04E24"/>
    <n v="3198.5413645300005"/>
    <n v="1450.832774619892"/>
    <x v="5"/>
  </r>
  <r>
    <s v="39M03N04E25"/>
    <n v="254.93995619999998"/>
    <n v="115.63872461267039"/>
    <x v="5"/>
  </r>
  <r>
    <s v="39M03N04E27"/>
    <n v="886.51682140000003"/>
    <n v="402.11693805246881"/>
    <x v="5"/>
  </r>
  <r>
    <s v="39M03N04E32"/>
    <n v="702.16952565999998"/>
    <n v="318.49847948317068"/>
    <x v="5"/>
  </r>
  <r>
    <s v="39M03N04E34"/>
    <n v="220.20800000000003"/>
    <n v="99.884587136000007"/>
    <x v="5"/>
  </r>
  <r>
    <s v="39M03N04E36"/>
    <n v="11.364437199999999"/>
    <n v="5.1548177984223997"/>
    <x v="5"/>
  </r>
  <r>
    <s v="39M03N05E01"/>
    <n v="34533.455528929975"/>
    <n v="15664.099160278405"/>
    <x v="5"/>
  </r>
  <r>
    <s v="39M03N05E02"/>
    <n v="13339.0759831"/>
    <n v="6050.4981533262953"/>
    <x v="5"/>
  </r>
  <r>
    <s v="39M03N05E03"/>
    <n v="1985.2864887200003"/>
    <n v="900.5100689914824"/>
    <x v="5"/>
  </r>
  <r>
    <s v="39M03N05E04"/>
    <n v="2511.1442641999997"/>
    <n v="1139.0349490870062"/>
    <x v="5"/>
  </r>
  <r>
    <s v="39M03N05E05"/>
    <n v="40501.49520835001"/>
    <n v="18371.154214545899"/>
    <x v="5"/>
  </r>
  <r>
    <s v="39M03N05E07"/>
    <n v="16173.529770920002"/>
    <n v="7336.1837158511453"/>
    <x v="5"/>
  </r>
  <r>
    <s v="39M03N05E08"/>
    <n v="368.96174200000002"/>
    <n v="167.35809447726402"/>
    <x v="5"/>
  </r>
  <r>
    <s v="39M03N05E09"/>
    <n v="24774.789447410014"/>
    <n v="11237.646295029603"/>
    <x v="5"/>
  </r>
  <r>
    <s v="39M03N05E10"/>
    <n v="6752.8120589300006"/>
    <n v="3063.0215274341767"/>
    <x v="5"/>
  </r>
  <r>
    <s v="39M03N05E11"/>
    <n v="26558.601054396018"/>
    <n v="12046.768969465598"/>
    <x v="5"/>
  </r>
  <r>
    <s v="39M03N05E12"/>
    <n v="78287.009641879951"/>
    <n v="35510.361277479613"/>
    <x v="5"/>
  </r>
  <r>
    <s v="39M03N05E13"/>
    <n v="5085.4483216499984"/>
    <n v="2306.7186751138661"/>
    <x v="5"/>
  </r>
  <r>
    <s v="39M03N05E14"/>
    <n v="11414.683147190002"/>
    <n v="5177.608958100207"/>
    <x v="5"/>
  </r>
  <r>
    <s v="39M03N05E15"/>
    <n v="116.38679328000001"/>
    <n v="52.792118337461766"/>
    <x v="5"/>
  </r>
  <r>
    <s v="39M03N05E16"/>
    <n v="487.95757559999993"/>
    <n v="221.33365263155517"/>
    <x v="5"/>
  </r>
  <r>
    <s v="39M03N05E17"/>
    <n v="1234.3988539099998"/>
    <n v="559.9134449427446"/>
    <x v="5"/>
  </r>
  <r>
    <s v="39M03N05E18"/>
    <n v="2044.5654967799996"/>
    <n v="927.39855281543362"/>
    <x v="5"/>
  </r>
  <r>
    <s v="39M03N05E19"/>
    <n v="467.30885022000001"/>
    <n v="211.96755598899026"/>
    <x v="5"/>
  </r>
  <r>
    <s v="39M03N05E20"/>
    <n v="4581.1428290300009"/>
    <n v="2077.9697381053761"/>
    <x v="5"/>
  </r>
  <r>
    <s v="39M03N05E21"/>
    <n v="31491.962715190006"/>
    <n v="14284.502351908464"/>
    <x v="5"/>
  </r>
  <r>
    <s v="39M03N05E22"/>
    <n v="9386.2683402000002"/>
    <n v="4257.5362289679988"/>
    <x v="5"/>
  </r>
  <r>
    <s v="39M03N05E23"/>
    <n v="2125.5851366400002"/>
    <n v="964.14841329881096"/>
    <x v="5"/>
  </r>
  <r>
    <s v="39M03N05E24"/>
    <n v="289.61180980000006"/>
    <n v="131.36560003080163"/>
    <x v="5"/>
  </r>
  <r>
    <s v="39M03N05E25"/>
    <n v="15272.900845649998"/>
    <n v="6927.6656403800735"/>
    <x v="5"/>
  </r>
  <r>
    <s v="39M03N05E26"/>
    <n v="74488.849942700006"/>
    <n v="33787.546423209184"/>
    <x v="5"/>
  </r>
  <r>
    <s v="39M03N05E28"/>
    <n v="13960.514240869998"/>
    <n v="6332.3775755447041"/>
    <x v="5"/>
  </r>
  <r>
    <s v="39M03N05E29"/>
    <n v="7231.2540574899986"/>
    <n v="3280.0389904450035"/>
    <x v="5"/>
  </r>
  <r>
    <s v="39M03N05E30"/>
    <n v="415.84666160000006"/>
    <n v="188.62471892846722"/>
    <x v="5"/>
  </r>
  <r>
    <s v="39M03N05E31"/>
    <n v="606.66594683999995"/>
    <n v="275.17882015904928"/>
    <x v="5"/>
  </r>
  <r>
    <s v="39M03N05E32"/>
    <n v="1985.6439485000001"/>
    <n v="900.67220988801205"/>
    <x v="5"/>
  </r>
  <r>
    <s v="39M03N05E33"/>
    <n v="1340.9891995999999"/>
    <n v="608.26197302496314"/>
    <x v="5"/>
  </r>
  <r>
    <s v="39M03N05E34"/>
    <n v="18089.824689429999"/>
    <n v="8205.3997605279328"/>
    <x v="5"/>
  </r>
  <r>
    <s v="39M03N05E35"/>
    <n v="274.26086480000004"/>
    <n v="124.40253418636162"/>
    <x v="5"/>
  </r>
  <r>
    <s v="39M03N05E36"/>
    <n v="54602.451269280005"/>
    <n v="24767.235076135257"/>
    <x v="5"/>
  </r>
  <r>
    <s v="39M03N06E01"/>
    <n v="107.1418736"/>
    <n v="48.598696729971195"/>
    <x v="5"/>
  </r>
  <r>
    <s v="39M03N06E02"/>
    <n v="83.858913700000002"/>
    <n v="38.0377323830104"/>
    <x v="5"/>
  </r>
  <r>
    <s v="39M03N06E03"/>
    <n v="3294.7183651800001"/>
    <n v="1494.4578926987265"/>
    <x v="5"/>
  </r>
  <r>
    <s v="39M03N06E04"/>
    <n v="8866.1994930099991"/>
    <n v="4021.6371604333913"/>
    <x v="5"/>
  </r>
  <r>
    <s v="39M03N06E05"/>
    <n v="39436.873105160004"/>
    <n v="17888.250145515736"/>
    <x v="5"/>
  </r>
  <r>
    <s v="39M03N06E06"/>
    <n v="45574.341961840029"/>
    <n v="20672.156919154942"/>
    <x v="5"/>
  </r>
  <r>
    <s v="39M03N06E07"/>
    <n v="23433.348921979992"/>
    <n v="10629.179604218749"/>
    <x v="5"/>
  </r>
  <r>
    <s v="39M03N06E08"/>
    <n v="38565.980745520013"/>
    <n v="17493.220338321913"/>
    <x v="5"/>
  </r>
  <r>
    <s v="39M03N06E09"/>
    <n v="56716.221459520028"/>
    <n v="25726.024324266607"/>
    <x v="5"/>
  </r>
  <r>
    <s v="39M03N06E10"/>
    <n v="5790.4091686599995"/>
    <n v="2626.4832756308265"/>
    <x v="5"/>
  </r>
  <r>
    <s v="39M03N06E13"/>
    <n v="97.359475140000001"/>
    <n v="44.161479047702883"/>
    <x v="5"/>
  </r>
  <r>
    <s v="39M03N06E15"/>
    <n v="3938.7182053100005"/>
    <n v="1786.5710681829737"/>
    <x v="5"/>
  </r>
  <r>
    <s v="39M03N06E16"/>
    <n v="38034.911526489988"/>
    <n v="17252.331589123645"/>
    <x v="5"/>
  </r>
  <r>
    <s v="39M03N06E17"/>
    <n v="37923.487787369995"/>
    <n v="17201.790672448729"/>
    <x v="5"/>
  </r>
  <r>
    <s v="39M03N06E18"/>
    <n v="26559.974002980001"/>
    <n v="12047.391727959704"/>
    <x v="5"/>
  </r>
  <r>
    <s v="39M03N06E19"/>
    <n v="26045.611066879996"/>
    <n v="11814.080815048232"/>
    <x v="5"/>
  </r>
  <r>
    <s v="39M03N06E20"/>
    <n v="25990.032082879985"/>
    <n v="11788.870632537699"/>
    <x v="5"/>
  </r>
  <r>
    <s v="39M03N06E21"/>
    <n v="2402.4104053599999"/>
    <n v="1089.7141405880532"/>
    <x v="5"/>
  </r>
  <r>
    <s v="39M03N06E22"/>
    <n v="9001.1018745700021"/>
    <n v="4082.8278014899565"/>
    <x v="5"/>
  </r>
  <r>
    <s v="39M03N06E23"/>
    <n v="34679.076661509986"/>
    <n v="15730.151741047637"/>
    <x v="5"/>
  </r>
  <r>
    <s v="39M03N06E24"/>
    <n v="7767.0824466799968"/>
    <n v="3523.086461154473"/>
    <x v="5"/>
  </r>
  <r>
    <s v="39M03N06E25"/>
    <n v="22413.922025109994"/>
    <n v="10166.775719213692"/>
    <x v="5"/>
  </r>
  <r>
    <s v="39M03N06E26"/>
    <n v="25492.841384960007"/>
    <n v="11563.34890948678"/>
    <x v="5"/>
  </r>
  <r>
    <s v="39M03N06E27"/>
    <n v="15727.209592370002"/>
    <n v="7133.7364534222934"/>
    <x v="5"/>
  </r>
  <r>
    <s v="39M03N06E28"/>
    <n v="19159.264997510014"/>
    <n v="8690.489328750562"/>
    <x v="5"/>
  </r>
  <r>
    <s v="39M03N06E29"/>
    <n v="9468.5015262600045"/>
    <n v="4294.8365442993281"/>
    <x v="5"/>
  </r>
  <r>
    <s v="39M03N06E30"/>
    <n v="4857.102897849999"/>
    <n v="2203.1430176415765"/>
    <x v="5"/>
  </r>
  <r>
    <s v="39M03N06E31"/>
    <n v="17604.770584880003"/>
    <n v="7985.3830991368905"/>
    <x v="5"/>
  </r>
  <r>
    <s v="39M03N06E32"/>
    <n v="10140.082785879998"/>
    <n v="4599.4604310128798"/>
    <x v="5"/>
  </r>
  <r>
    <s v="39M03N06E33"/>
    <n v="26322.611995259998"/>
    <n v="11939.726220153972"/>
    <x v="5"/>
  </r>
  <r>
    <s v="39M03N06E34"/>
    <n v="4318.3607266200024"/>
    <n v="1958.7738787090202"/>
    <x v="5"/>
  </r>
  <r>
    <s v="39M03N06E35"/>
    <n v="28049.310130350001"/>
    <n v="12722.942680645718"/>
    <x v="5"/>
  </r>
  <r>
    <s v="39M03N06E36"/>
    <n v="1923.2516157"/>
    <n v="872.37154686859435"/>
    <x v="5"/>
  </r>
  <r>
    <s v="39M03N07E01"/>
    <n v="12980.558535979992"/>
    <n v="5887.8775074522364"/>
    <x v="5"/>
  </r>
  <r>
    <s v="39M03N07E02"/>
    <n v="33670.130801999992"/>
    <n v="15272.501970740781"/>
    <x v="5"/>
  </r>
  <r>
    <s v="39M03N07E03"/>
    <n v="10713.485270860989"/>
    <n v="4859.5512109803776"/>
    <x v="5"/>
  </r>
  <r>
    <s v="39M03N07E04"/>
    <n v="24337.954205810012"/>
    <n v="11039.501324121775"/>
    <x v="5"/>
  </r>
  <r>
    <s v="39M03N07E05"/>
    <n v="21729.814162320006"/>
    <n v="9856.4698655150569"/>
    <x v="5"/>
  </r>
  <r>
    <s v="39M03N07E06"/>
    <n v="499.08530621"/>
    <n v="226.38110221440633"/>
    <x v="5"/>
  </r>
  <r>
    <s v="39M03N07E07"/>
    <n v="2801.7575886599998"/>
    <n v="1270.8548281554665"/>
    <x v="5"/>
  </r>
  <r>
    <s v="39M03N07E08"/>
    <n v="19181.910893470002"/>
    <n v="8700.7613259908449"/>
    <x v="5"/>
  </r>
  <r>
    <s v="39M03N07E09"/>
    <n v="38132.335139693983"/>
    <n v="17296.522160684071"/>
    <x v="5"/>
  </r>
  <r>
    <s v="39M03N07E10"/>
    <n v="20039.906921929993"/>
    <n v="9089.941460532069"/>
    <x v="5"/>
  </r>
  <r>
    <s v="39M03N07E11"/>
    <n v="9205.7253826400029"/>
    <n v="4175.643387762444"/>
    <x v="5"/>
  </r>
  <r>
    <s v="39M03N07E12"/>
    <n v="13737.841989319999"/>
    <n v="6231.3752236196369"/>
    <x v="5"/>
  </r>
  <r>
    <s v="39M03N07E13"/>
    <n v="657.30842839999991"/>
    <n v="298.14984465481274"/>
    <x v="5"/>
  </r>
  <r>
    <s v="39M03N07E14"/>
    <n v="5913.2296065499995"/>
    <n v="2682.1936436942274"/>
    <x v="5"/>
  </r>
  <r>
    <s v="39M03N07E15"/>
    <n v="23376.302044510008"/>
    <n v="10603.303596973383"/>
    <x v="5"/>
  </r>
  <r>
    <s v="39M03N07E16"/>
    <n v="27929.925459920003"/>
    <n v="12668.790749216034"/>
    <x v="5"/>
  </r>
  <r>
    <s v="39M03N07E17"/>
    <n v="30259.015824949987"/>
    <n v="13725.247506070715"/>
    <x v="5"/>
  </r>
  <r>
    <s v="39M03N07E18"/>
    <n v="11995.870536410001"/>
    <n v="5441.2309083512846"/>
    <x v="5"/>
  </r>
  <r>
    <s v="39M03N07E19"/>
    <n v="11081.176076246005"/>
    <n v="5026.3328187765783"/>
    <x v="5"/>
  </r>
  <r>
    <s v="39M03N07E20"/>
    <n v="16580.069010709998"/>
    <n v="7520.5866627059695"/>
    <x v="5"/>
  </r>
  <r>
    <s v="39M03N07E21"/>
    <n v="16804.788796339999"/>
    <n v="7622.5177597094525"/>
    <x v="5"/>
  </r>
  <r>
    <s v="39M03N07E22"/>
    <n v="20997.042138130011"/>
    <n v="9524.0903375186681"/>
    <x v="5"/>
  </r>
  <r>
    <s v="39M03N07E23"/>
    <n v="1389.9778104200002"/>
    <n v="630.48281498402878"/>
    <x v="5"/>
  </r>
  <r>
    <s v="39M03N07E24"/>
    <n v="2432.1250572400008"/>
    <n v="1103.1924689636064"/>
    <x v="5"/>
  </r>
  <r>
    <s v="39M03N07E25"/>
    <n v="3814.1284690199996"/>
    <n v="1730.0581605197196"/>
    <x v="5"/>
  </r>
  <r>
    <s v="39M03N07E26"/>
    <n v="5592.9911593400002"/>
    <n v="2536.9360459473492"/>
    <x v="5"/>
  </r>
  <r>
    <s v="39M03N07E27"/>
    <n v="12419.001308969999"/>
    <n v="5633.1596417383198"/>
    <x v="5"/>
  </r>
  <r>
    <s v="39M03N07E28"/>
    <n v="21926.404789209995"/>
    <n v="9945.6418011473397"/>
    <x v="5"/>
  </r>
  <r>
    <s v="39M03N07E29"/>
    <n v="24565.225394000005"/>
    <n v="11142.58971691525"/>
    <x v="5"/>
  </r>
  <r>
    <s v="39M03N07E30"/>
    <n v="10707.203584460009"/>
    <n v="4856.7018882823841"/>
    <x v="5"/>
  </r>
  <r>
    <s v="39M03N07E31"/>
    <n v="7160.1445596700005"/>
    <n v="3247.7842911098346"/>
    <x v="5"/>
  </r>
  <r>
    <s v="39M03N07E32"/>
    <n v="7110.9482994100017"/>
    <n v="3225.4692610259813"/>
    <x v="5"/>
  </r>
  <r>
    <s v="39M03N07E33"/>
    <n v="2305.3002998200009"/>
    <n v="1045.6657735959539"/>
    <x v="5"/>
  </r>
  <r>
    <s v="39M03N07E34"/>
    <n v="16896.647216120011"/>
    <n v="7664.1840040543075"/>
    <x v="5"/>
  </r>
  <r>
    <s v="39M03N07E35"/>
    <n v="5059.4281063700009"/>
    <n v="2294.9161136245816"/>
    <x v="5"/>
  </r>
  <r>
    <s v="39M03N07E36"/>
    <n v="11826.48625747"/>
    <n v="5364.3995544983318"/>
    <x v="5"/>
  </r>
  <r>
    <s v="39M03N08E02"/>
    <n v="9054.7113846599987"/>
    <n v="4107.1446463906977"/>
    <x v="5"/>
  </r>
  <r>
    <s v="39M03N08E03"/>
    <n v="50101.467306239967"/>
    <n v="22725.624758372"/>
    <x v="5"/>
  </r>
  <r>
    <s v="39M03N08E04"/>
    <n v="315.10736800000001"/>
    <n v="142.93018126585599"/>
    <x v="5"/>
  </r>
  <r>
    <s v="39M03N08E05"/>
    <n v="506.20322382000006"/>
    <n v="229.60973269896147"/>
    <x v="5"/>
  </r>
  <r>
    <s v="39M03N08E06"/>
    <n v="4362.5284247800009"/>
    <n v="1978.8079932528101"/>
    <x v="5"/>
  </r>
  <r>
    <s v="39M03N08E07"/>
    <n v="29935.785871399996"/>
    <n v="13578.632984980066"/>
    <x v="5"/>
  </r>
  <r>
    <s v="39M03N08E08"/>
    <n v="26810.970446109997"/>
    <n v="12161.241706591925"/>
    <x v="5"/>
  </r>
  <r>
    <s v="39M03N08E09"/>
    <n v="25939.808656690006"/>
    <n v="11766.089688205333"/>
    <x v="5"/>
  </r>
  <r>
    <s v="39M03N08E11"/>
    <n v="5207.8357061199977"/>
    <n v="2362.232613610382"/>
    <x v="5"/>
  </r>
  <r>
    <s v="39M03N08E12"/>
    <n v="13044.583999999999"/>
    <n v="5916.918945727999"/>
    <x v="5"/>
  </r>
  <r>
    <s v="39M03N08E13"/>
    <n v="6647.9387183400004"/>
    <n v="3015.4518191292773"/>
    <x v="5"/>
  </r>
  <r>
    <s v="39M03N08E14"/>
    <n v="1596.7760750500001"/>
    <n v="724.28485343407965"/>
    <x v="5"/>
  </r>
  <r>
    <s v="39M03N08E15"/>
    <n v="14168.796993759996"/>
    <n v="6426.8529659935839"/>
    <x v="5"/>
  </r>
  <r>
    <s v="39M03N08E16"/>
    <n v="14912.485548589997"/>
    <n v="6764.1841449560343"/>
    <x v="5"/>
  </r>
  <r>
    <s v="39M03N08E17"/>
    <n v="14739.63079662"/>
    <n v="6685.7786123004589"/>
    <x v="5"/>
  </r>
  <r>
    <s v="39M03N08E18"/>
    <n v="27941.297722820003"/>
    <n v="12673.949116689371"/>
    <x v="5"/>
  </r>
  <r>
    <s v="39M03N08E20"/>
    <n v="9433.9676345100052"/>
    <n v="4279.1722472726624"/>
    <x v="5"/>
  </r>
  <r>
    <s v="39M03N08E21"/>
    <n v="29579.351733779997"/>
    <n v="13416.957311628736"/>
    <x v="5"/>
  </r>
  <r>
    <s v="39M03N08E22"/>
    <n v="34847.960147899998"/>
    <n v="15806.755939406255"/>
    <x v="5"/>
  </r>
  <r>
    <s v="39M03N08E23"/>
    <n v="39222.032120760021"/>
    <n v="17790.799993719778"/>
    <x v="5"/>
  </r>
  <r>
    <s v="39M03N08E24"/>
    <n v="16244.270532539998"/>
    <n v="7368.2711593958829"/>
    <x v="5"/>
  </r>
  <r>
    <s v="39M03N08E25"/>
    <n v="2429.5868132600003"/>
    <n v="1102.04114180023"/>
    <x v="5"/>
  </r>
  <r>
    <s v="39M03N08E26"/>
    <n v="14775.312815510002"/>
    <n v="6701.9636906128126"/>
    <x v="5"/>
  </r>
  <r>
    <s v="39M03N08E27"/>
    <n v="16428.686712310006"/>
    <n v="7451.9208632101199"/>
    <x v="5"/>
  </r>
  <r>
    <s v="39M03N08E28"/>
    <n v="14830.638799200002"/>
    <n v="6727.0591142067269"/>
    <x v="5"/>
  </r>
  <r>
    <s v="39M03N08E29"/>
    <n v="5514.797004009999"/>
    <n v="2501.4678026429033"/>
    <x v="5"/>
  </r>
  <r>
    <s v="39M03N08E30"/>
    <n v="2013.6134967100004"/>
    <n v="913.35897319968251"/>
    <x v="5"/>
  </r>
  <r>
    <s v="39M03N08E31"/>
    <n v="4837.566361520001"/>
    <n v="2194.2814010545803"/>
    <x v="5"/>
  </r>
  <r>
    <s v="39M03N08E32"/>
    <n v="8941.8005125100026"/>
    <n v="4055.929178070437"/>
    <x v="5"/>
  </r>
  <r>
    <s v="39M03N08E33"/>
    <n v="14822.247558529989"/>
    <n v="6723.2529145687349"/>
    <x v="5"/>
  </r>
  <r>
    <s v="39M03N08E34"/>
    <n v="7453.8240040400005"/>
    <n v="3380.994937640512"/>
    <x v="5"/>
  </r>
  <r>
    <s v="39M03N08E35"/>
    <n v="9287.5644722400011"/>
    <n v="4212.7649440922869"/>
    <x v="5"/>
  </r>
  <r>
    <s v="39M03N08E36"/>
    <n v="30960.388173020005"/>
    <n v="14043.384392176489"/>
    <x v="5"/>
  </r>
  <r>
    <s v="39M03N09E09"/>
    <n v="1072.5590798000001"/>
    <n v="486.50421812464162"/>
    <x v="5"/>
  </r>
  <r>
    <s v="39M03N09E10"/>
    <n v="202.45966490000004"/>
    <n v="91.834084321320816"/>
    <x v="5"/>
  </r>
  <r>
    <s v="39M03N09E14"/>
    <n v="351.36032340000003"/>
    <n v="159.37423181165281"/>
    <x v="5"/>
  </r>
  <r>
    <s v="39M03N09E22"/>
    <n v="3783.4839198400014"/>
    <n v="1716.1580381680658"/>
    <x v="5"/>
  </r>
  <r>
    <s v="39M03N09E24"/>
    <n v="12.959801500000001"/>
    <n v="5.8784622819880008"/>
    <x v="5"/>
  </r>
  <r>
    <s v="39M03N09E25"/>
    <n v="2573.0114538000007"/>
    <n v="1167.0974113520499"/>
    <x v="5"/>
  </r>
  <r>
    <s v="39M03N09E26"/>
    <n v="199.24622074000001"/>
    <n v="90.37649175789808"/>
    <x v="5"/>
  </r>
  <r>
    <s v="39M03N09E27"/>
    <n v="363.07786471999992"/>
    <n v="164.68921481407421"/>
    <x v="5"/>
  </r>
  <r>
    <s v="39M03N09E30"/>
    <n v="376.81189271"/>
    <n v="170.9188600381143"/>
    <x v="5"/>
  </r>
  <r>
    <s v="39M03N09E31"/>
    <n v="15762.334465619997"/>
    <n v="7149.668814929506"/>
    <x v="5"/>
  </r>
  <r>
    <s v="39M03N09E32"/>
    <n v="49.790088000000004"/>
    <n v="22.584385596096002"/>
    <x v="5"/>
  </r>
  <r>
    <s v="39M03N09E33"/>
    <n v="5143.2579458400023"/>
    <n v="2332.9406581694584"/>
    <x v="5"/>
  </r>
  <r>
    <s v="39M03N09E34"/>
    <n v="1026.3048642999997"/>
    <n v="465.52367600756548"/>
    <x v="5"/>
  </r>
  <r>
    <s v="39M03N09E35"/>
    <n v="4137.5163330700007"/>
    <n v="1876.7443085498878"/>
    <x v="5"/>
  </r>
  <r>
    <s v="39M03N09E36"/>
    <n v="779.0700791999999"/>
    <n v="353.37995536448636"/>
    <x v="5"/>
  </r>
  <r>
    <s v="39M03S04E01"/>
    <n v="113.5409679"/>
    <n v="51.501274711696801"/>
    <x v="5"/>
  </r>
  <r>
    <s v="39M03S04E04"/>
    <n v="165.51032472"/>
    <n v="75.074159210394242"/>
    <x v="5"/>
  </r>
  <r>
    <s v="39M03S04E17"/>
    <n v="180.21197360000002"/>
    <n v="81.742709529171208"/>
    <x v="5"/>
  </r>
  <r>
    <s v="39M03S05E01"/>
    <n v="2495.436474919999"/>
    <n v="1131.9100215319122"/>
    <x v="5"/>
  </r>
  <r>
    <s v="39M03S05E02"/>
    <n v="2223.7556212099994"/>
    <n v="1008.6777597358861"/>
    <x v="5"/>
  </r>
  <r>
    <s v="39M03S05E03"/>
    <n v="53.563835140000002"/>
    <n v="24.29612710882288"/>
    <x v="5"/>
  </r>
  <r>
    <s v="39M03S05E06"/>
    <n v="1313.332115010001"/>
    <n v="595.7169407116163"/>
    <x v="5"/>
  </r>
  <r>
    <s v="39M03S05E07"/>
    <n v="332.4090961"/>
    <n v="150.7781067181912"/>
    <x v="5"/>
  </r>
  <r>
    <s v="39M03S05E10"/>
    <n v="3342.9436483799986"/>
    <n v="1516.3324953559804"/>
    <x v="5"/>
  </r>
  <r>
    <s v="39M03S05E11"/>
    <n v="1008.9807107000001"/>
    <n v="457.66557852783444"/>
    <x v="5"/>
  </r>
  <r>
    <s v="39M03S05E12"/>
    <n v="7452.4077003700004"/>
    <n v="3380.3525136262292"/>
    <x v="5"/>
  </r>
  <r>
    <s v="39M03S05E13"/>
    <n v="7617.0166502000011"/>
    <n v="3455.0178163975188"/>
    <x v="5"/>
  </r>
  <r>
    <s v="39M03S05E14"/>
    <n v="7424.1498967599982"/>
    <n v="3367.5349999711611"/>
    <x v="5"/>
  </r>
  <r>
    <s v="39M03S05E15"/>
    <n v="902.56730000000005"/>
    <n v="409.3973067416"/>
    <x v="5"/>
  </r>
  <r>
    <s v="39M03S05E20"/>
    <n v="19.235033999999999"/>
    <n v="8.7248575421279995"/>
    <x v="5"/>
  </r>
  <r>
    <s v="39M03S05E21"/>
    <n v="2372.9539275999996"/>
    <n v="1076.352917927939"/>
    <x v="5"/>
  </r>
  <r>
    <s v="39M03S05E22"/>
    <n v="2834.8228145200001"/>
    <n v="1285.8529500837558"/>
    <x v="5"/>
  </r>
  <r>
    <s v="39M03S05E23"/>
    <n v="3098.9934544799999"/>
    <n v="1405.678639004492"/>
    <x v="5"/>
  </r>
  <r>
    <s v="39M03S05E24"/>
    <n v="8828.6773152299975"/>
    <n v="4004.617400769805"/>
    <x v="5"/>
  </r>
  <r>
    <s v="39M03S05E25"/>
    <n v="27308.943688479998"/>
    <n v="12387.11838554502"/>
    <x v="5"/>
  </r>
  <r>
    <s v="39M03S05E26"/>
    <n v="4208.73844018"/>
    <n v="1909.0500865581266"/>
    <x v="5"/>
  </r>
  <r>
    <s v="39M03S05E27"/>
    <n v="55.925716399999999"/>
    <n v="25.3674575533088"/>
    <x v="5"/>
  </r>
  <r>
    <s v="39M03S05E32"/>
    <n v="318.66164300000003"/>
    <n v="144.54237197165602"/>
    <x v="5"/>
  </r>
  <r>
    <s v="39M03S05E36"/>
    <n v="238.84888910000001"/>
    <n v="108.3399453046472"/>
    <x v="5"/>
  </r>
  <r>
    <s v="39M03S06E01"/>
    <n v="6413.517926659998"/>
    <n v="2909.1204233895619"/>
    <x v="5"/>
  </r>
  <r>
    <s v="39M03S06E02"/>
    <n v="1966.9600261099999"/>
    <n v="892.19733216328711"/>
    <x v="5"/>
  </r>
  <r>
    <s v="39M03S06E03"/>
    <n v="785.64763459999995"/>
    <n v="356.36348187348318"/>
    <x v="5"/>
  </r>
  <r>
    <s v="39M03S06E04"/>
    <n v="3228.3380725499992"/>
    <n v="1464.3483230040993"/>
    <x v="5"/>
  </r>
  <r>
    <s v="39M03S06E05"/>
    <n v="48554.883072340002"/>
    <n v="22024.106522548846"/>
    <x v="5"/>
  </r>
  <r>
    <s v="39M03S06E06"/>
    <n v="4436.1285291600007"/>
    <n v="2012.192411798743"/>
    <x v="5"/>
  </r>
  <r>
    <s v="39M03S06E07"/>
    <n v="2558.3351074399998"/>
    <n v="1160.4403380539243"/>
    <x v="5"/>
  </r>
  <r>
    <s v="39M03S06E08"/>
    <n v="6044.8095718500008"/>
    <n v="2741.8772633145854"/>
    <x v="5"/>
  </r>
  <r>
    <s v="39M03S06E09"/>
    <n v="4162.0105138000008"/>
    <n v="1887.8546729755699"/>
    <x v="5"/>
  </r>
  <r>
    <s v="39M03S06E10"/>
    <n v="3072.2476503999987"/>
    <n v="1393.5469562402361"/>
    <x v="5"/>
  </r>
  <r>
    <s v="39M03S06E11"/>
    <n v="220.41033379999999"/>
    <n v="99.976364129009596"/>
    <x v="5"/>
  </r>
  <r>
    <s v="39M03S06E12"/>
    <n v="483.42246571999971"/>
    <n v="219.2765630708661"/>
    <x v="5"/>
  </r>
  <r>
    <s v="39M03S06E14"/>
    <n v="34.743660800000001"/>
    <n v="15.759446589593599"/>
    <x v="5"/>
  </r>
  <r>
    <s v="39M03S06E16"/>
    <n v="3326.9554890400018"/>
    <n v="1509.0803941846325"/>
    <x v="5"/>
  </r>
  <r>
    <s v="39M03S06E17"/>
    <n v="1729.3753485500004"/>
    <n v="784.4308230994917"/>
    <x v="5"/>
  </r>
  <r>
    <s v="39M03S06E18"/>
    <n v="13464.508125"/>
    <n v="6107.3931694350003"/>
    <x v="5"/>
  </r>
  <r>
    <s v="39M03S06E19"/>
    <n v="1966.0943283999998"/>
    <n v="891.80465860761274"/>
    <x v="5"/>
  </r>
  <r>
    <s v="39M03S06E20"/>
    <n v="1980.7589477500012"/>
    <n v="898.45641262781851"/>
    <x v="5"/>
  </r>
  <r>
    <s v="39M03S06E21"/>
    <n v="5433.7759122400003"/>
    <n v="2464.7172835847664"/>
    <x v="5"/>
  </r>
  <r>
    <s v="39M03S06E22"/>
    <n v="9172.5298558000031"/>
    <n v="4160.586162352035"/>
    <x v="5"/>
  </r>
  <r>
    <s v="39M03S06E23"/>
    <n v="2407.8189287000005"/>
    <n v="1092.1674035068907"/>
    <x v="5"/>
  </r>
  <r>
    <s v="39M03S06E24"/>
    <n v="2118.6848161000003"/>
    <n v="961.01848310443131"/>
    <x v="5"/>
  </r>
  <r>
    <s v="39M03S06E25"/>
    <n v="350.84042269999998"/>
    <n v="159.13840901333839"/>
    <x v="5"/>
  </r>
  <r>
    <s v="39M03S06E26"/>
    <n v="240.99045439999998"/>
    <n v="109.31134219220479"/>
    <x v="5"/>
  </r>
  <r>
    <s v="39M03S06E27"/>
    <n v="13136.775148500001"/>
    <n v="5958.7361131584121"/>
    <x v="5"/>
  </r>
  <r>
    <s v="39M03S06E28"/>
    <n v="7464.7497793999992"/>
    <n v="3385.9507819376045"/>
    <x v="5"/>
  </r>
  <r>
    <s v="39M03S06E29"/>
    <n v="2892.5117137100028"/>
    <n v="1312.0201732451476"/>
    <x v="5"/>
  </r>
  <r>
    <s v="39M03S06E30"/>
    <n v="10258.537238860004"/>
    <n v="4653.1904232489869"/>
    <x v="5"/>
  </r>
  <r>
    <s v="39M03S06E31"/>
    <n v="304.14342090000008"/>
    <n v="137.95702257287283"/>
    <x v="5"/>
  </r>
  <r>
    <s v="39M03S06E32"/>
    <n v="4527.2650498999992"/>
    <n v="2053.5312085142405"/>
    <x v="5"/>
  </r>
  <r>
    <s v="39M03S06E33"/>
    <n v="2528.0727209400006"/>
    <n v="1146.7135616366168"/>
    <x v="5"/>
  </r>
  <r>
    <s v="39M03S06E34"/>
    <n v="521.94943160000003"/>
    <n v="236.7520865783072"/>
    <x v="5"/>
  </r>
  <r>
    <s v="39M03S06E35"/>
    <n v="16.881502640000001"/>
    <n v="7.6573145454828806"/>
    <x v="5"/>
  </r>
  <r>
    <s v="39M03S07E01"/>
    <n v="43.412624800000003"/>
    <n v="19.691619308281602"/>
    <x v="5"/>
  </r>
  <r>
    <s v="39M03S07E02"/>
    <n v="208.15773001999997"/>
    <n v="94.418681075231831"/>
    <x v="5"/>
  </r>
  <r>
    <s v="39M03S07E03"/>
    <n v="13120.338104949999"/>
    <n v="5951.2804017004801"/>
    <x v="5"/>
  </r>
  <r>
    <s v="39M03S07E04"/>
    <n v="1123.5303027000002"/>
    <n v="509.62435706229849"/>
    <x v="5"/>
  </r>
  <r>
    <s v="39M03S07E05"/>
    <n v="1487.4855010000001"/>
    <n v="674.7115233695921"/>
    <x v="5"/>
  </r>
  <r>
    <s v="39M03S07E06"/>
    <n v="2652.167338199999"/>
    <n v="1203.001887268814"/>
    <x v="5"/>
  </r>
  <r>
    <s v="39M03S07E07"/>
    <n v="105853.87829220004"/>
    <n v="48014.472362315602"/>
    <x v="5"/>
  </r>
  <r>
    <s v="39M03S07E08"/>
    <n v="56.88319663"/>
    <n v="25.801762925794961"/>
    <x v="5"/>
  </r>
  <r>
    <s v="39M03S07E09"/>
    <n v="2.0472893000000001"/>
    <n v="0.92863404816560002"/>
    <x v="5"/>
  </r>
  <r>
    <s v="39M03S07E17"/>
    <n v="3586.5245177199999"/>
    <n v="1626.8188290416501"/>
    <x v="5"/>
  </r>
  <r>
    <s v="39M03S07E18"/>
    <n v="12479.302090880003"/>
    <n v="5660.5115940064425"/>
    <x v="5"/>
  </r>
  <r>
    <s v="39M04N04E01"/>
    <n v="924.90447229999995"/>
    <n v="419.52926939950157"/>
    <x v="5"/>
  </r>
  <r>
    <s v="39M04N04E12"/>
    <n v="1235.50090443"/>
    <n v="560.41332624221252"/>
    <x v="5"/>
  </r>
  <r>
    <s v="39M04N04E13"/>
    <n v="235.36951810000002"/>
    <n v="106.76173045401521"/>
    <x v="5"/>
  </r>
  <r>
    <s v="39M04N04E14"/>
    <n v="14.248537199999999"/>
    <n v="6.4630224856223997"/>
    <x v="5"/>
  </r>
  <r>
    <s v="39M04N04E23"/>
    <n v="1670.1870027"/>
    <n v="757.5834629286984"/>
    <x v="5"/>
  </r>
  <r>
    <s v="39M04N04E24"/>
    <n v="651.08014109999999"/>
    <n v="295.32474336183117"/>
    <x v="5"/>
  </r>
  <r>
    <s v="39M04N04E25"/>
    <n v="549.74629049999999"/>
    <n v="249.36051940047599"/>
    <x v="5"/>
  </r>
  <r>
    <s v="39M04N04E26"/>
    <n v="3497.5260143000005"/>
    <n v="1586.4498198783658"/>
    <x v="5"/>
  </r>
  <r>
    <s v="39M04N04E34"/>
    <n v="1507.8964599999999"/>
    <n v="683.96977108431997"/>
    <x v="5"/>
  </r>
  <r>
    <s v="39M04N04E35"/>
    <n v="708.79281890000004"/>
    <n v="321.5027523104888"/>
    <x v="5"/>
  </r>
  <r>
    <s v="39M04N04E36"/>
    <n v="17.488023900000002"/>
    <n v="7.9324277368488003"/>
    <x v="5"/>
  </r>
  <r>
    <s v="39M04N05E01"/>
    <n v="11447.0576103"/>
    <n v="5192.2937555711978"/>
    <x v="5"/>
  </r>
  <r>
    <s v="39M04N05E02"/>
    <n v="30564.089490179995"/>
    <n v="13863.626480029725"/>
    <x v="5"/>
  </r>
  <r>
    <s v="39M04N05E03"/>
    <n v="8405.3265449199989"/>
    <n v="3812.5888781633521"/>
    <x v="5"/>
  </r>
  <r>
    <s v="39M04N05E04"/>
    <n v="16437.528537699996"/>
    <n v="7455.9314444724168"/>
    <x v="5"/>
  </r>
  <r>
    <s v="39M04N05E05"/>
    <n v="33742.944961430003"/>
    <n v="15305.529890944958"/>
    <x v="5"/>
  </r>
  <r>
    <s v="39M04N05E06"/>
    <n v="10642.995185740003"/>
    <n v="4827.5774722901797"/>
    <x v="5"/>
  </r>
  <r>
    <s v="39M04N05E07"/>
    <n v="1162.5448154100004"/>
    <n v="527.32102791145292"/>
    <x v="5"/>
  </r>
  <r>
    <s v="39M04N05E08"/>
    <n v="11759.47175556"/>
    <n v="5334.0023125479711"/>
    <x v="5"/>
  </r>
  <r>
    <s v="39M04N05E09"/>
    <n v="2421.0061372000005"/>
    <n v="1098.1490157848225"/>
    <x v="5"/>
  </r>
  <r>
    <s v="39M04N05E10"/>
    <n v="39799.705130380004"/>
    <n v="18052.827849499325"/>
    <x v="5"/>
  </r>
  <r>
    <s v="39M04N05E11"/>
    <n v="45948.697097959965"/>
    <n v="20841.961414057856"/>
    <x v="5"/>
  </r>
  <r>
    <s v="39M04N05E12"/>
    <n v="12678.039997059997"/>
    <n v="5750.6575183464383"/>
    <x v="5"/>
  </r>
  <r>
    <s v="39M04N05E13"/>
    <n v="61534.179317910042"/>
    <n v="27911.411465169451"/>
    <x v="5"/>
  </r>
  <r>
    <s v="39M04N05E14"/>
    <n v="63236.422091250031"/>
    <n v="28683.535169214283"/>
    <x v="5"/>
  </r>
  <r>
    <s v="39M04N05E15"/>
    <n v="18605.718818609999"/>
    <n v="8439.4052103709473"/>
    <x v="5"/>
  </r>
  <r>
    <s v="39M04N05E16"/>
    <n v="43377.025327500007"/>
    <n v="19675.471672351381"/>
    <x v="5"/>
  </r>
  <r>
    <s v="39M04N05E17"/>
    <n v="495.28198550000002"/>
    <n v="224.655946366916"/>
    <x v="5"/>
  </r>
  <r>
    <s v="39M04N05E18"/>
    <n v="307.40888850000005"/>
    <n v="139.43821255249202"/>
    <x v="5"/>
  </r>
  <r>
    <s v="39M04N05E19"/>
    <n v="12117.61184741"/>
    <n v="5496.4517930903967"/>
    <x v="5"/>
  </r>
  <r>
    <s v="39M04N05E20"/>
    <n v="2341.4087190999999"/>
    <n v="1062.0442637140072"/>
    <x v="5"/>
  </r>
  <r>
    <s v="39M04N05E21"/>
    <n v="18253.256432250007"/>
    <n v="8279.5310916171456"/>
    <x v="5"/>
  </r>
  <r>
    <s v="39M04N05E22"/>
    <n v="54546.047571750009"/>
    <n v="24741.650810165229"/>
    <x v="5"/>
  </r>
  <r>
    <s v="39M04N05E23"/>
    <n v="37531.698162059976"/>
    <n v="17024.078032725109"/>
    <x v="5"/>
  </r>
  <r>
    <s v="39M04N05E24"/>
    <n v="16763.507028819997"/>
    <n v="7603.7926802165202"/>
    <x v="5"/>
  </r>
  <r>
    <s v="39M04N05E25"/>
    <n v="33074.860097639998"/>
    <n v="15002.491941408722"/>
    <x v="5"/>
  </r>
  <r>
    <s v="39M04N05E26"/>
    <n v="8674.8212103899968"/>
    <n v="3934.8295024632193"/>
    <x v="5"/>
  </r>
  <r>
    <s v="39M04N05E27"/>
    <n v="697.20446111999991"/>
    <n v="316.24636592834298"/>
    <x v="5"/>
  </r>
  <r>
    <s v="39M04N05E28"/>
    <n v="310.15931280000001"/>
    <n v="140.6857830115776"/>
    <x v="5"/>
  </r>
  <r>
    <s v="39M04N05E29"/>
    <n v="1214.5500563999997"/>
    <n v="550.91018918258862"/>
    <x v="5"/>
  </r>
  <r>
    <s v="39M04N05E30"/>
    <n v="38.700000000000003"/>
    <n v="17.554010400000003"/>
    <x v="5"/>
  </r>
  <r>
    <s v="39M04N05E31"/>
    <n v="1678.1035481200006"/>
    <n v="761.17434459884726"/>
    <x v="5"/>
  </r>
  <r>
    <s v="39M04N05E32"/>
    <n v="5308.4436979999991"/>
    <n v="2407.8675938632155"/>
    <x v="5"/>
  </r>
  <r>
    <s v="39M04N05E33"/>
    <n v="3137.880815160001"/>
    <n v="1423.3176347100552"/>
    <x v="5"/>
  </r>
  <r>
    <s v="39M04N05E34"/>
    <n v="1358.1609308599998"/>
    <n v="616.05093295064898"/>
    <x v="5"/>
  </r>
  <r>
    <s v="39M04N05E35"/>
    <n v="12128.281076380003"/>
    <n v="5501.2912699973576"/>
    <x v="5"/>
  </r>
  <r>
    <s v="39M04N05E36"/>
    <n v="31078.583251000004"/>
    <n v="14096.996733987593"/>
    <x v="5"/>
  </r>
  <r>
    <s v="39M04N06E01"/>
    <n v="4043.18375965"/>
    <n v="1833.9558079071628"/>
    <x v="5"/>
  </r>
  <r>
    <s v="39M04N06E02"/>
    <n v="31021.439961149965"/>
    <n v="14071.076994857935"/>
    <x v="5"/>
  </r>
  <r>
    <s v="39M04N06E03"/>
    <n v="57934.19611444998"/>
    <n v="26278.487883945596"/>
    <x v="5"/>
  </r>
  <r>
    <s v="39M04N06E04"/>
    <n v="65079.649001339996"/>
    <n v="29519.608149815813"/>
    <x v="5"/>
  </r>
  <r>
    <s v="39M04N06E05"/>
    <n v="50416.949047019982"/>
    <n v="22868.724752135888"/>
    <x v="5"/>
  </r>
  <r>
    <s v="39M04N06E06"/>
    <n v="8171.7913085999999"/>
    <n v="3706.659163250491"/>
    <x v="5"/>
  </r>
  <r>
    <s v="39M04N06E07"/>
    <n v="13533.3987612"/>
    <n v="6138.64141089023"/>
    <x v="5"/>
  </r>
  <r>
    <s v="39M04N06E08"/>
    <n v="21114.418008830005"/>
    <n v="9577.33109346122"/>
    <x v="5"/>
  </r>
  <r>
    <s v="39M04N06E09"/>
    <n v="24388.457297090004"/>
    <n v="11062.409122301649"/>
    <x v="5"/>
  </r>
  <r>
    <s v="39M04N06E10"/>
    <n v="54345.080765160012"/>
    <n v="24650.49387443046"/>
    <x v="5"/>
  </r>
  <r>
    <s v="39M04N06E11"/>
    <n v="25919.668820430001"/>
    <n v="11756.954419596485"/>
    <x v="5"/>
  </r>
  <r>
    <s v="39M04N06E12"/>
    <n v="3460.9017566799998"/>
    <n v="1569.8373496159945"/>
    <x v="5"/>
  </r>
  <r>
    <s v="39M04N06E13"/>
    <n v="36867.071554049973"/>
    <n v="16722.608720344637"/>
    <x v="5"/>
  </r>
  <r>
    <s v="39M04N06E14"/>
    <n v="21347.970201670003"/>
    <n v="9683.2684997158995"/>
    <x v="5"/>
  </r>
  <r>
    <s v="39M04N06E15"/>
    <n v="33889.086796909978"/>
    <n v="15371.818658383991"/>
    <x v="5"/>
  </r>
  <r>
    <s v="39M04N06E16"/>
    <n v="27233.803711880013"/>
    <n v="12353.035493279078"/>
    <x v="5"/>
  </r>
  <r>
    <s v="39M04N06E17"/>
    <n v="28074.207919710014"/>
    <n v="12734.236118717105"/>
    <x v="5"/>
  </r>
  <r>
    <s v="39M04N06E18"/>
    <n v="32072.512123209999"/>
    <n v="14547.83491899107"/>
    <x v="5"/>
  </r>
  <r>
    <s v="39M04N06E19"/>
    <n v="39392.236765839996"/>
    <n v="17868.003459090894"/>
    <x v="5"/>
  </r>
  <r>
    <s v="39M04N06E20"/>
    <n v="31401.306050400002"/>
    <n v="14243.381214013038"/>
    <x v="5"/>
  </r>
  <r>
    <s v="39M04N06E21"/>
    <n v="37359.578529340019"/>
    <n v="16946.005944280398"/>
    <x v="5"/>
  </r>
  <r>
    <s v="39M04N06E22"/>
    <n v="30822.153184149996"/>
    <n v="13980.682107104965"/>
    <x v="5"/>
  </r>
  <r>
    <s v="39M04N06E23"/>
    <n v="29456.512986169979"/>
    <n v="13361.238638422812"/>
    <x v="5"/>
  </r>
  <r>
    <s v="39M04N06E24"/>
    <n v="18375.79169546999"/>
    <n v="8335.1121067316235"/>
    <x v="5"/>
  </r>
  <r>
    <s v="39M04N06E25"/>
    <n v="23340.947355039996"/>
    <n v="10587.266992667302"/>
    <x v="5"/>
  </r>
  <r>
    <s v="39M04N06E26"/>
    <n v="21274.581512359986"/>
    <n v="9649.9799773543909"/>
    <x v="5"/>
  </r>
  <r>
    <s v="39M04N06E27"/>
    <n v="20147.126352700001"/>
    <n v="9138.5753365738983"/>
    <x v="5"/>
  </r>
  <r>
    <s v="39M04N06E28"/>
    <n v="40007.916838239995"/>
    <n v="18147.271014490954"/>
    <x v="5"/>
  </r>
  <r>
    <s v="39M04N06E29"/>
    <n v="35941.798412379998"/>
    <n v="16302.912225468268"/>
    <x v="5"/>
  </r>
  <r>
    <s v="39M04N06E30"/>
    <n v="15385.911528620005"/>
    <n v="6978.926382089805"/>
    <x v="5"/>
  </r>
  <r>
    <s v="39M04N06E31"/>
    <n v="15365.099558849995"/>
    <n v="6969.4862390978869"/>
    <x v="5"/>
  </r>
  <r>
    <s v="39M04N06E32"/>
    <n v="18911.003136280004"/>
    <n v="8577.8797345915191"/>
    <x v="5"/>
  </r>
  <r>
    <s v="39M04N06E33"/>
    <n v="24465.821802088001"/>
    <n v="11097.5010428527"/>
    <x v="5"/>
  </r>
  <r>
    <s v="39M04N06E34"/>
    <n v="4846.8771473700017"/>
    <n v="2198.5046990298538"/>
    <x v="5"/>
  </r>
  <r>
    <s v="39M04N06E35"/>
    <n v="3470.3335330900013"/>
    <n v="1574.1155279413599"/>
    <x v="5"/>
  </r>
  <r>
    <s v="39M04N06E36"/>
    <n v="5541.6712576500013"/>
    <n v="2513.6577490999794"/>
    <x v="5"/>
  </r>
  <r>
    <s v="39M04N07E01"/>
    <n v="4529.8254795500006"/>
    <n v="2054.692598920044"/>
    <x v="5"/>
  </r>
  <r>
    <s v="39M04N07E02"/>
    <n v="154.53721143999999"/>
    <n v="70.096842811492479"/>
    <x v="5"/>
  </r>
  <r>
    <s v="39M04N07E03"/>
    <n v="47.4198612"/>
    <n v="21.5092696814304"/>
    <x v="5"/>
  </r>
  <r>
    <s v="39M04N07E04"/>
    <n v="3561.7063051"/>
    <n v="1615.5614863429191"/>
    <x v="5"/>
  </r>
  <r>
    <s v="39M04N07E05"/>
    <n v="8424.5028528000003"/>
    <n v="3821.2870980072576"/>
    <x v="5"/>
  </r>
  <r>
    <s v="39M04N07E06"/>
    <n v="4532.9161633000003"/>
    <n v="2056.0945083435736"/>
    <x v="5"/>
  </r>
  <r>
    <s v="39M04N07E07"/>
    <n v="14190.20330234"/>
    <n v="6436.5626963150053"/>
    <x v="5"/>
  </r>
  <r>
    <s v="39M04N07E08"/>
    <n v="10565.919798300003"/>
    <n v="4792.6166931504949"/>
    <x v="5"/>
  </r>
  <r>
    <s v="39M04N07E09"/>
    <n v="15227.995334240004"/>
    <n v="6907.2968596485916"/>
    <x v="5"/>
  </r>
  <r>
    <s v="39M04N07E10"/>
    <n v="2527.7528558800009"/>
    <n v="1146.5684734043214"/>
    <x v="5"/>
  </r>
  <r>
    <s v="39M04N07E11"/>
    <n v="18943.872535310002"/>
    <n v="8592.7890310363346"/>
    <x v="5"/>
  </r>
  <r>
    <s v="39M04N07E12"/>
    <n v="4565.4117595700009"/>
    <n v="2070.8342508468759"/>
    <x v="5"/>
  </r>
  <r>
    <s v="39M04N07E13"/>
    <n v="56.830885959999996"/>
    <n v="25.778035224368317"/>
    <x v="5"/>
  </r>
  <r>
    <s v="39M04N07E14"/>
    <n v="4419.7085183500012"/>
    <n v="2004.7444262554138"/>
    <x v="5"/>
  </r>
  <r>
    <s v="39M04N07E15"/>
    <n v="13177.614367770004"/>
    <n v="5977.2604563055311"/>
    <x v="5"/>
  </r>
  <r>
    <s v="39M04N07E16"/>
    <n v="4993.8051443999984"/>
    <n v="2265.1500630586843"/>
    <x v="5"/>
  </r>
  <r>
    <s v="39M04N07E17"/>
    <n v="21813.175530009994"/>
    <n v="9894.2819150082923"/>
    <x v="5"/>
  </r>
  <r>
    <s v="39M04N07E18"/>
    <n v="30272.473748580007"/>
    <n v="13731.351912565902"/>
    <x v="5"/>
  </r>
  <r>
    <s v="39M04N07E19"/>
    <n v="16283.193805359993"/>
    <n v="7385.9264445608496"/>
    <x v="5"/>
  </r>
  <r>
    <s v="39M04N07E20"/>
    <n v="44298.637072639984"/>
    <n v="20093.507387052916"/>
    <x v="5"/>
  </r>
  <r>
    <s v="39M04N07E21"/>
    <n v="15223.520917929993"/>
    <n v="6905.2673002057008"/>
    <x v="5"/>
  </r>
  <r>
    <s v="39M04N07E22"/>
    <n v="29542.845626299983"/>
    <n v="13400.398433324661"/>
    <x v="5"/>
  </r>
  <r>
    <s v="39M04N07E23"/>
    <n v="21058.875265579987"/>
    <n v="9552.1373494649579"/>
    <x v="5"/>
  </r>
  <r>
    <s v="39M04N07E24"/>
    <n v="10876.468554460011"/>
    <n v="4933.4791245546248"/>
    <x v="5"/>
  </r>
  <r>
    <s v="39M04N07E25"/>
    <n v="8597.733757189997"/>
    <n v="3899.863250391325"/>
    <x v="5"/>
  </r>
  <r>
    <s v="39M04N07E26"/>
    <n v="39326.858881420012"/>
    <n v="17838.348573741067"/>
    <x v="5"/>
  </r>
  <r>
    <s v="39M04N07E27"/>
    <n v="20499.179848899999"/>
    <n v="9298.263986022248"/>
    <x v="5"/>
  </r>
  <r>
    <s v="39M04N07E28"/>
    <n v="20771.208581270002"/>
    <n v="9421.6540427954224"/>
    <x v="5"/>
  </r>
  <r>
    <s v="39M04N07E29"/>
    <n v="15764.518408670008"/>
    <n v="7150.659434025446"/>
    <x v="5"/>
  </r>
  <r>
    <s v="39M04N07E30"/>
    <n v="17660.026315849995"/>
    <n v="8010.4466566590309"/>
    <x v="5"/>
  </r>
  <r>
    <s v="39M04N07E31"/>
    <n v="6583.3182390800039"/>
    <n v="2986.1404867007773"/>
    <x v="5"/>
  </r>
  <r>
    <s v="39M04N07E32"/>
    <n v="18102.231607240003"/>
    <n v="8211.027439191208"/>
    <x v="5"/>
  </r>
  <r>
    <s v="39M04N07E33"/>
    <n v="18401.022845809992"/>
    <n v="8346.5567546766451"/>
    <x v="5"/>
  </r>
  <r>
    <s v="39M04N07E34"/>
    <n v="12709.425120389993"/>
    <n v="5764.8935592079379"/>
    <x v="5"/>
  </r>
  <r>
    <s v="39M04N07E35"/>
    <n v="48243.022059099952"/>
    <n v="21882.648861831265"/>
    <x v="5"/>
  </r>
  <r>
    <s v="39M04N07E36"/>
    <n v="5464.2367730799988"/>
    <n v="2478.5340863749029"/>
    <x v="5"/>
  </r>
  <r>
    <s v="39M04N08E03"/>
    <n v="27014.516486130004"/>
    <n v="12253.568561976681"/>
    <x v="5"/>
  </r>
  <r>
    <s v="39M04N08E04"/>
    <n v="16535.269834199997"/>
    <n v="7500.2661146344444"/>
    <x v="5"/>
  </r>
  <r>
    <s v="39M04N08E06"/>
    <n v="5946.1470505400011"/>
    <n v="2697.12473294854"/>
    <x v="5"/>
  </r>
  <r>
    <s v="39M04N08E07"/>
    <n v="1.5434495500000001"/>
    <n v="0.7000963682836"/>
    <x v="5"/>
  </r>
  <r>
    <s v="39M04N08E08"/>
    <n v="16128.094569799992"/>
    <n v="7315.574672104718"/>
    <x v="5"/>
  </r>
  <r>
    <s v="39M04N08E09"/>
    <n v="4312.2891714799989"/>
    <n v="1956.0198698699558"/>
    <x v="5"/>
  </r>
  <r>
    <s v="39M04N08E10"/>
    <n v="2767.5971897100003"/>
    <n v="1255.3599444749384"/>
    <x v="5"/>
  </r>
  <r>
    <s v="39M04N08E11"/>
    <n v="14852.71790284001"/>
    <n v="6737.0740189850058"/>
    <x v="5"/>
  </r>
  <r>
    <s v="39M04N08E12"/>
    <n v="16490.851377249994"/>
    <n v="7480.1182579095794"/>
    <x v="5"/>
  </r>
  <r>
    <s v="39M04N08E13"/>
    <n v="45525.098994450011"/>
    <n v="20649.820703090569"/>
    <x v="5"/>
  </r>
  <r>
    <s v="39M04N08E14"/>
    <n v="17662.918436729993"/>
    <n v="8011.7584995532306"/>
    <x v="5"/>
  </r>
  <r>
    <s v="39M04N08E15"/>
    <n v="13586.120496910007"/>
    <n v="6162.5555684344035"/>
    <x v="5"/>
  </r>
  <r>
    <s v="39M04N08E16"/>
    <n v="132.9839723"/>
    <n v="60.320465963501604"/>
    <x v="5"/>
  </r>
  <r>
    <s v="39M04N08E17"/>
    <n v="3813.1377435000004"/>
    <n v="1729.6087753496522"/>
    <x v="5"/>
  </r>
  <r>
    <s v="39M04N08E18"/>
    <n v="27559.578399230006"/>
    <n v="12500.804285263537"/>
    <x v="5"/>
  </r>
  <r>
    <s v="39M04N08E19"/>
    <n v="45000.441561540014"/>
    <n v="20411.840288782059"/>
    <x v="5"/>
  </r>
  <r>
    <s v="39M04N08E20"/>
    <n v="16056.935180729997"/>
    <n v="7283.2973424976808"/>
    <x v="5"/>
  </r>
  <r>
    <s v="39M04N08E21"/>
    <n v="8658.6127255799984"/>
    <n v="3927.4774634212827"/>
    <x v="5"/>
  </r>
  <r>
    <s v="39M04N08E22"/>
    <n v="19810.169614880011"/>
    <n v="8985.7344559526537"/>
    <x v="5"/>
  </r>
  <r>
    <s v="39M04N08E23"/>
    <n v="12364.29776752"/>
    <n v="5608.346552964932"/>
    <x v="5"/>
  </r>
  <r>
    <s v="39M04N08E24"/>
    <n v="2921.8441872600001"/>
    <n v="1325.3251485876381"/>
    <x v="5"/>
  </r>
  <r>
    <s v="39M04N08E26"/>
    <n v="131.51727059999999"/>
    <n v="59.655181805995191"/>
    <x v="5"/>
  </r>
  <r>
    <s v="39M04N08E27"/>
    <n v="27787.922243109981"/>
    <n v="12604.379226096742"/>
    <x v="5"/>
  </r>
  <r>
    <s v="39M04N08E28"/>
    <n v="20966.194887260004"/>
    <n v="9510.0982713020403"/>
    <x v="5"/>
  </r>
  <r>
    <s v="39M04N08E29"/>
    <n v="17560.818491259997"/>
    <n v="7965.4467810876049"/>
    <x v="5"/>
  </r>
  <r>
    <s v="39M04N08E30"/>
    <n v="13264.141110819995"/>
    <n v="6016.5082947390629"/>
    <x v="5"/>
  </r>
  <r>
    <s v="39M04N08E31"/>
    <n v="7069.4704407999998"/>
    <n v="3206.6552361833533"/>
    <x v="5"/>
  </r>
  <r>
    <s v="39M04N08E32"/>
    <n v="32349.795752550002"/>
    <n v="14673.60855499066"/>
    <x v="5"/>
  </r>
  <r>
    <s v="39M04N08E33"/>
    <n v="24859.152744519979"/>
    <n v="11275.912811692306"/>
    <x v="5"/>
  </r>
  <r>
    <s v="39M04N08E34"/>
    <n v="13438.786512440003"/>
    <n v="6095.7260517506857"/>
    <x v="5"/>
  </r>
  <r>
    <s v="39M04N09E06"/>
    <n v="137.05407137"/>
    <n v="62.16663034086104"/>
    <x v="5"/>
  </r>
  <r>
    <s v="39M04N09E07"/>
    <n v="2795.1711482600003"/>
    <n v="1267.86727148155"/>
    <x v="5"/>
  </r>
  <r>
    <s v="39M04N09E18"/>
    <n v="4036.1217799499996"/>
    <n v="1830.7525504110802"/>
    <x v="5"/>
  </r>
  <r>
    <s v="39M04N09E30"/>
    <n v="7035.7544988500003"/>
    <n v="3191.3619546423693"/>
    <x v="5"/>
  </r>
  <r>
    <s v="39M04S06E03"/>
    <n v="1182.6340149"/>
    <n v="536.43332808652076"/>
    <x v="5"/>
  </r>
  <r>
    <s v="39M04S06E04"/>
    <n v="5474.0245561999991"/>
    <n v="2482.9737464958698"/>
    <x v="5"/>
  </r>
  <r>
    <s v="39M04S06E05"/>
    <n v="7324.8263759999982"/>
    <n v="3322.4826455425909"/>
    <x v="5"/>
  </r>
  <r>
    <s v="39M04S06E09"/>
    <n v="2793.7146858000001"/>
    <n v="1267.2066317613937"/>
    <x v="5"/>
  </r>
  <r>
    <s v="39M05N05E28"/>
    <n v="8291.1548198600012"/>
    <n v="3760.8014970499376"/>
    <x v="5"/>
  </r>
  <r>
    <s v="39M05N05E29"/>
    <n v="35268.588010000014"/>
    <n v="15997.549372631926"/>
    <x v="5"/>
  </r>
  <r>
    <s v="39M05N05E30"/>
    <n v="15.351309999999998"/>
    <n v="6.9632314055199993"/>
    <x v="5"/>
  </r>
  <r>
    <s v="39M05N05E31"/>
    <n v="2606.9126154599999"/>
    <n v="1182.4747070717322"/>
    <x v="5"/>
  </r>
  <r>
    <s v="39M05N05E32"/>
    <n v="57228.348833109987"/>
    <n v="25958.321203908024"/>
    <x v="5"/>
  </r>
  <r>
    <s v="39M05N05E33"/>
    <n v="25991.420955389978"/>
    <n v="11789.50061399725"/>
    <x v="5"/>
  </r>
  <r>
    <s v="39M05N05E34"/>
    <n v="6329.1319890800005"/>
    <n v="2870.8436371907756"/>
    <x v="5"/>
  </r>
  <r>
    <s v="39M05N06E36"/>
    <n v="3454.8456115000004"/>
    <n v="1567.0903306115081"/>
    <x v="5"/>
  </r>
  <r>
    <s v="39M05N07E25"/>
    <n v="5726.9338807499971"/>
    <n v="2597.6913928371528"/>
    <x v="5"/>
  </r>
  <r>
    <s v="39M05N07E26"/>
    <n v="6975.5843347599985"/>
    <n v="3164.069249572457"/>
    <x v="5"/>
  </r>
  <r>
    <s v="39M05N07E31"/>
    <n v="3080.9344321799995"/>
    <n v="1397.4872109613902"/>
    <x v="5"/>
  </r>
  <r>
    <s v="39M05N07E33"/>
    <n v="6768.2625389499999"/>
    <n v="3070.0297415674081"/>
    <x v="5"/>
  </r>
  <r>
    <s v="39M05N07E34"/>
    <n v="22399.032605339995"/>
    <n v="10160.021997521379"/>
    <x v="5"/>
  </r>
  <r>
    <s v="39M05N07E35"/>
    <n v="914.68493465999984"/>
    <n v="414.89376888229862"/>
    <x v="5"/>
  </r>
  <r>
    <s v="39M05N07E36"/>
    <n v="65.623365800000002"/>
    <n v="29.766233739953602"/>
    <x v="5"/>
  </r>
  <r>
    <s v="39M05N08E14"/>
    <n v="368.24645435999992"/>
    <n v="167.03364572606108"/>
    <x v="5"/>
  </r>
  <r>
    <s v="39M05N08E15"/>
    <n v="4752.95601171"/>
    <n v="2155.9028232635624"/>
    <x v="5"/>
  </r>
  <r>
    <s v="39M05N08E19"/>
    <n v="7413.9305919999997"/>
    <n v="3362.8996050864639"/>
    <x v="5"/>
  </r>
  <r>
    <s v="39M05N08E20"/>
    <n v="1621.4067943"/>
    <n v="735.45715064012563"/>
    <x v="5"/>
  </r>
  <r>
    <s v="39M05N08E22"/>
    <n v="30076.044780900007"/>
    <n v="13642.253304257996"/>
    <x v="5"/>
  </r>
  <r>
    <s v="39M05N08E26"/>
    <n v="212.12170958000002"/>
    <n v="96.216710491811369"/>
    <x v="5"/>
  </r>
  <r>
    <s v="39M05N08E27"/>
    <n v="35178.570521359994"/>
    <n v="15956.718159924721"/>
    <x v="5"/>
  </r>
  <r>
    <s v="39M05N08E28"/>
    <n v="9695.0653279499984"/>
    <n v="4397.6040722354956"/>
    <x v="5"/>
  </r>
  <r>
    <s v="39M05N08E29"/>
    <n v="724.86680095000008"/>
    <n v="328.79378197651243"/>
    <x v="5"/>
  </r>
  <r>
    <s v="39M05N08E30"/>
    <n v="12081.900694249996"/>
    <n v="5480.2534997062439"/>
    <x v="5"/>
  </r>
  <r>
    <s v="39M05N08E31"/>
    <n v="8299.1923621800033"/>
    <n v="3764.4472619459521"/>
    <x v="5"/>
  </r>
  <r>
    <s v="39M05N08E32"/>
    <n v="28845.157299070008"/>
    <n v="13083.932589599763"/>
    <x v="5"/>
  </r>
  <r>
    <s v="39M05N08E33"/>
    <n v="13774.850487199999"/>
    <n v="6248.1619821900222"/>
    <x v="5"/>
  </r>
  <r>
    <s v="39M05N08E34"/>
    <n v="3.6318340800000004"/>
    <n v="1.6473708840153602"/>
    <x v="5"/>
  </r>
  <r>
    <s v="39M05N09E31"/>
    <n v="8585.8873719399999"/>
    <n v="3894.4898248130085"/>
    <x v="5"/>
  </r>
  <r>
    <s v="50M01N10E01"/>
    <n v="160.02730500000001"/>
    <n v="72.587105329560003"/>
    <x v="6"/>
  </r>
  <r>
    <s v="50M01N10E02"/>
    <n v="276.76520000000005"/>
    <n v="125.53848059840003"/>
    <x v="6"/>
  </r>
  <r>
    <s v="50M01N10E04"/>
    <n v="1691.7338374500005"/>
    <n v="767.35693479662064"/>
    <x v="6"/>
  </r>
  <r>
    <s v="50M01N10E08"/>
    <n v="951.62246789999995"/>
    <n v="431.64833845969679"/>
    <x v="6"/>
  </r>
  <r>
    <s v="50M01N10E09"/>
    <n v="463.40076909999988"/>
    <n v="210.19488165760714"/>
    <x v="6"/>
  </r>
  <r>
    <s v="50M01N10E17"/>
    <n v="505.4364415"/>
    <n v="229.261926372868"/>
    <x v="6"/>
  </r>
  <r>
    <s v="50M01N10E19"/>
    <n v="0.94818899999999995"/>
    <n v="0.43009094488799998"/>
    <x v="6"/>
  </r>
  <r>
    <s v="50M01N10E21"/>
    <n v="69.963136699999993"/>
    <n v="31.734719102026396"/>
    <x v="6"/>
  </r>
  <r>
    <s v="50M01N10E22"/>
    <n v="7587.6315534699961"/>
    <n v="3441.6889716015626"/>
    <x v="6"/>
  </r>
  <r>
    <s v="50M01N10E23"/>
    <n v="1247.9134974799995"/>
    <n v="566.04357914894797"/>
    <x v="6"/>
  </r>
  <r>
    <s v="50M01N10E24"/>
    <n v="6668.7691412599997"/>
    <n v="3024.9003323224056"/>
    <x v="6"/>
  </r>
  <r>
    <s v="50M01N10E26"/>
    <n v="913.22869680000008"/>
    <n v="414.23323103890561"/>
    <x v="6"/>
  </r>
  <r>
    <s v="50M01N10E27"/>
    <n v="2431.8242331000001"/>
    <n v="1103.0560175402952"/>
    <x v="6"/>
  </r>
  <r>
    <s v="50M01N10E30"/>
    <n v="3198.1692937200005"/>
    <n v="1450.6640062770425"/>
    <x v="6"/>
  </r>
  <r>
    <s v="50M01N10E31"/>
    <n v="2797.4764250000012"/>
    <n v="1268.9129265686006"/>
    <x v="6"/>
  </r>
  <r>
    <s v="50M01N10E32"/>
    <n v="94.754518499999989"/>
    <n v="42.979891555451992"/>
    <x v="6"/>
  </r>
  <r>
    <s v="50M01N10E33"/>
    <n v="6776.6630413099974"/>
    <n v="3073.8401422338843"/>
    <x v="6"/>
  </r>
  <r>
    <s v="50M01N10E34"/>
    <n v="291.09292160000007"/>
    <n v="132.03742049438722"/>
    <x v="6"/>
  </r>
  <r>
    <s v="50M01N10E35"/>
    <n v="11.60115472"/>
    <n v="5.2621909717542401"/>
    <x v="6"/>
  </r>
  <r>
    <s v="50M01N10E36"/>
    <n v="5525.4541013399994"/>
    <n v="2506.3017767350129"/>
    <x v="6"/>
  </r>
  <r>
    <s v="50M01N11E18"/>
    <n v="0.73116409999999998"/>
    <n v="0.33165018644720001"/>
    <x v="6"/>
  </r>
  <r>
    <s v="50M01S10E02"/>
    <n v="907.69716552000023"/>
    <n v="411.72417270254795"/>
    <x v="6"/>
  </r>
  <r>
    <s v="50M01S10E04"/>
    <n v="1260.8744599199997"/>
    <n v="571.92256802403256"/>
    <x v="6"/>
  </r>
  <r>
    <s v="50M01S10E05"/>
    <n v="2738.6795743200005"/>
    <n v="1242.2431454749576"/>
    <x v="6"/>
  </r>
  <r>
    <s v="50M01S10E06"/>
    <n v="21855.212388799995"/>
    <n v="9913.3494978605668"/>
    <x v="6"/>
  </r>
  <r>
    <s v="50M01S10E07"/>
    <n v="3282.4257745599994"/>
    <n v="1488.8820719342193"/>
    <x v="6"/>
  </r>
  <r>
    <s v="50M01S10E09"/>
    <n v="3576.0074075199996"/>
    <n v="1622.0483519918116"/>
    <x v="6"/>
  </r>
  <r>
    <s v="50M01S10E11"/>
    <n v="81.151725670000005"/>
    <n v="36.809773550106641"/>
    <x v="6"/>
  </r>
  <r>
    <s v="50M01S10E12"/>
    <n v="3274.9282270500007"/>
    <n v="1485.481244364064"/>
    <x v="6"/>
  </r>
  <r>
    <s v="50M01S10E13"/>
    <n v="870.22028117000025"/>
    <n v="394.72495777646276"/>
    <x v="6"/>
  </r>
  <r>
    <s v="50M01S10E18"/>
    <n v="3232.64703345"/>
    <n v="1466.3028331966523"/>
    <x v="6"/>
  </r>
  <r>
    <s v="50M01S10E19"/>
    <n v="1279.9996520499999"/>
    <n v="580.59760217266353"/>
    <x v="6"/>
  </r>
  <r>
    <s v="50M01S10E20"/>
    <n v="8950.4508192999965"/>
    <n v="4059.8528880279241"/>
    <x v="6"/>
  </r>
  <r>
    <s v="50M01S10E21"/>
    <n v="12532.091891080001"/>
    <n v="5684.4566250587595"/>
    <x v="6"/>
  </r>
  <r>
    <s v="50M01S10E22"/>
    <n v="4021.0011918499999"/>
    <n v="1823.8939726136252"/>
    <x v="6"/>
  </r>
  <r>
    <s v="50M01S10E23"/>
    <n v="6581.2348590099973"/>
    <n v="2985.1954821680629"/>
    <x v="6"/>
  </r>
  <r>
    <s v="50M01S10E24"/>
    <n v="9441.5096038899992"/>
    <n v="4282.5932242476729"/>
    <x v="6"/>
  </r>
  <r>
    <s v="50M01S10E25"/>
    <n v="13995.495976100001"/>
    <n v="6348.2450107911518"/>
    <x v="6"/>
  </r>
  <r>
    <s v="50M01S10E26"/>
    <n v="5652.6181899600006"/>
    <n v="2563.9823900203364"/>
    <x v="6"/>
  </r>
  <r>
    <s v="50M01S10E27"/>
    <n v="2551.1419275199996"/>
    <n v="1157.1775691876517"/>
    <x v="6"/>
  </r>
  <r>
    <s v="50M01S10E28"/>
    <n v="4529.8935442899992"/>
    <n v="2054.7234725415892"/>
    <x v="6"/>
  </r>
  <r>
    <s v="50M01S10E29"/>
    <n v="1043.2947787600006"/>
    <n v="473.23016528730619"/>
    <x v="6"/>
  </r>
  <r>
    <s v="50M01S10E30"/>
    <n v="4420.4559117799981"/>
    <n v="2005.0834379361129"/>
    <x v="6"/>
  </r>
  <r>
    <s v="50M01S10E31"/>
    <n v="2735.2689962799996"/>
    <n v="1240.6961345606376"/>
    <x v="6"/>
  </r>
  <r>
    <s v="50M01S10E32"/>
    <n v="15.803096399999999"/>
    <n v="7.1681581022687997"/>
    <x v="6"/>
  </r>
  <r>
    <s v="50M01S10E33"/>
    <n v="996.17220898000016"/>
    <n v="451.85574461565625"/>
    <x v="6"/>
  </r>
  <r>
    <s v="50M01S10E34"/>
    <n v="391.17233139999996"/>
    <n v="177.43264014438878"/>
    <x v="6"/>
  </r>
  <r>
    <s v="50M01S10E35"/>
    <n v="4064.7704390099984"/>
    <n v="1843.7473529714232"/>
    <x v="6"/>
  </r>
  <r>
    <s v="50M01S10E36"/>
    <n v="2896.0536374099993"/>
    <n v="1313.6267615000763"/>
    <x v="6"/>
  </r>
  <r>
    <s v="50M01S11E07"/>
    <n v="4862.6697167000002"/>
    <n v="2205.6680821373866"/>
    <x v="6"/>
  </r>
  <r>
    <s v="50M01S11E08"/>
    <n v="458.77008836000005"/>
    <n v="208.09444191938914"/>
    <x v="6"/>
  </r>
  <r>
    <s v="50M01S11E13"/>
    <n v="6864.3643080000011"/>
    <n v="3113.6207351943362"/>
    <x v="6"/>
  </r>
  <r>
    <s v="50M01S11E14"/>
    <n v="1188.4702626000001"/>
    <n v="539.08060335325922"/>
    <x v="6"/>
  </r>
  <r>
    <s v="50M01S11E16"/>
    <n v="3120.7872437999999"/>
    <n v="1415.5641274897296"/>
    <x v="6"/>
  </r>
  <r>
    <s v="50M01S11E18"/>
    <m/>
    <n v="0"/>
    <x v="6"/>
  </r>
  <r>
    <s v="50M01S11E19"/>
    <n v="11501.988783019999"/>
    <n v="5217.2100960676071"/>
    <x v="6"/>
  </r>
  <r>
    <s v="50M01S11E21"/>
    <n v="1.4249999999999998"/>
    <n v="0.64636859999999996"/>
    <x v="6"/>
  </r>
  <r>
    <s v="50M01S11E23"/>
    <n v="1880.3288556100003"/>
    <n v="852.90212627385131"/>
    <x v="6"/>
  </r>
  <r>
    <s v="50M01S11E24"/>
    <n v="2285.3015524000002"/>
    <n v="1036.5945017562208"/>
    <x v="6"/>
  </r>
  <r>
    <s v="50M01S11E25"/>
    <n v="342.64940699999988"/>
    <n v="155.42302981994393"/>
    <x v="6"/>
  </r>
  <r>
    <s v="50M01S11E26"/>
    <n v="2645.0082301000002"/>
    <n v="1199.7545731075193"/>
    <x v="6"/>
  </r>
  <r>
    <s v="50M01S11E27"/>
    <n v="1749.5837686"/>
    <n v="793.59720076681117"/>
    <x v="6"/>
  </r>
  <r>
    <s v="50M01S11E28"/>
    <n v="4618.6165843499994"/>
    <n v="2094.9675337284848"/>
    <x v="6"/>
  </r>
  <r>
    <s v="50M01S11E29"/>
    <n v="54699.23971038001"/>
    <n v="24811.137538710689"/>
    <x v="6"/>
  </r>
  <r>
    <s v="50M01S11E30"/>
    <n v="15847.497245570003"/>
    <n v="7188.2979706125889"/>
    <x v="6"/>
  </r>
  <r>
    <s v="50M01S11E31"/>
    <n v="2730.4720909999996"/>
    <n v="1238.5202967008718"/>
    <x v="6"/>
  </r>
  <r>
    <s v="50M01S11E32"/>
    <n v="472.76389029999984"/>
    <n v="214.44191852895753"/>
    <x v="6"/>
  </r>
  <r>
    <s v="50M01S11E33"/>
    <n v="4919.0108577099982"/>
    <n v="2231.2239729703933"/>
    <x v="6"/>
  </r>
  <r>
    <s v="50M01S11E36"/>
    <n v="263.68345625000001"/>
    <n v="119.60470628735"/>
    <x v="6"/>
  </r>
  <r>
    <s v="50M01S12E16"/>
    <n v="14.814355800000001"/>
    <n v="6.7196732760336007"/>
    <x v="6"/>
  </r>
  <r>
    <s v="50M01S12E18"/>
    <n v="167.2588222"/>
    <n v="75.8672636793424"/>
    <x v="6"/>
  </r>
  <r>
    <s v="50M01S12E30"/>
    <n v="633.36677775999988"/>
    <n v="287.29010345771388"/>
    <x v="6"/>
  </r>
  <r>
    <s v="50M01S12E32"/>
    <n v="1557.6392193699999"/>
    <n v="706.53268879247696"/>
    <x v="6"/>
  </r>
  <r>
    <s v="50M02N10E36"/>
    <n v="440.07505800000001"/>
    <n v="199.614525708336"/>
    <x v="6"/>
  </r>
  <r>
    <s v="50M02S07E36"/>
    <n v="1558.9882186800005"/>
    <n v="707.14458408749874"/>
    <x v="6"/>
  </r>
  <r>
    <s v="50M02S08E25"/>
    <n v="3739.8311190500012"/>
    <n v="1696.3574769521281"/>
    <x v="6"/>
  </r>
  <r>
    <s v="50M02S08E26"/>
    <n v="8568.4792453999926"/>
    <n v="3886.5936378794736"/>
    <x v="6"/>
  </r>
  <r>
    <s v="50M02S08E27"/>
    <n v="42890.157080509998"/>
    <n v="19454.632130462691"/>
    <x v="6"/>
  </r>
  <r>
    <s v="50M02S08E28"/>
    <n v="6402.7689455400005"/>
    <n v="2904.24477154538"/>
    <x v="6"/>
  </r>
  <r>
    <s v="50M02S08E29"/>
    <n v="14711.55071818"/>
    <n v="6673.0417133607025"/>
    <x v="6"/>
  </r>
  <r>
    <s v="50M02S08E31"/>
    <n v="4354.5953815199991"/>
    <n v="1975.2096282944194"/>
    <x v="6"/>
  </r>
  <r>
    <s v="50M02S08E32"/>
    <n v="14546.327385059994"/>
    <n v="6598.0977312441328"/>
    <x v="6"/>
  </r>
  <r>
    <s v="50M02S08E33"/>
    <n v="3657.9895277800006"/>
    <n v="1659.2347858847861"/>
    <x v="6"/>
  </r>
  <r>
    <s v="50M02S08E34"/>
    <n v="2464.1947562699988"/>
    <n v="1117.7390278860214"/>
    <x v="6"/>
  </r>
  <r>
    <s v="50M02S08E35"/>
    <n v="3077.4859254799981"/>
    <n v="1395.9229959103232"/>
    <x v="6"/>
  </r>
  <r>
    <s v="50M02S08E36"/>
    <n v="6409.7458864400032"/>
    <n v="2907.4094561220941"/>
    <x v="6"/>
  </r>
  <r>
    <s v="50M02S09E16"/>
    <n v="551.64547429999993"/>
    <n v="250.22197397868555"/>
    <x v="6"/>
  </r>
  <r>
    <s v="50M02S09E20"/>
    <n v="1716.5169451199997"/>
    <n v="778.59835417087095"/>
    <x v="6"/>
  </r>
  <r>
    <s v="50M02S09E21"/>
    <n v="2133.1554105699997"/>
    <n v="967.58222899126736"/>
    <x v="6"/>
  </r>
  <r>
    <s v="50M02S09E22"/>
    <n v="312.30217449999998"/>
    <n v="141.65776793580397"/>
    <x v="6"/>
  </r>
  <r>
    <s v="50M02S09E25"/>
    <n v="266.30915100999994"/>
    <n v="120.79570042492789"/>
    <x v="6"/>
  </r>
  <r>
    <s v="50M02S09E27"/>
    <n v="5992.8511924600034"/>
    <n v="2718.3093580903178"/>
    <x v="6"/>
  </r>
  <r>
    <s v="50M02S09E28"/>
    <n v="16790.450675640011"/>
    <n v="7616.0141028649041"/>
    <x v="6"/>
  </r>
  <r>
    <s v="50M02S09E29"/>
    <n v="8860.5155039399942"/>
    <n v="4019.05894846315"/>
    <x v="6"/>
  </r>
  <r>
    <s v="50M02S09E30"/>
    <n v="8971.1438161700007"/>
    <n v="4069.239065864183"/>
    <x v="6"/>
  </r>
  <r>
    <s v="50M02S09E31"/>
    <n v="20872.451819090013"/>
    <n v="9467.5771655246772"/>
    <x v="6"/>
  </r>
  <r>
    <s v="50M02S09E32"/>
    <n v="2656.1831959699998"/>
    <n v="1204.823448226424"/>
    <x v="6"/>
  </r>
  <r>
    <s v="50M02S09E33"/>
    <n v="15057.062522370003"/>
    <n v="6829.7631036468538"/>
    <x v="6"/>
  </r>
  <r>
    <s v="50M02S09E34"/>
    <n v="2002.5164885200008"/>
    <n v="908.32545906076416"/>
    <x v="6"/>
  </r>
  <r>
    <s v="50M02S09E35"/>
    <n v="0.852325"/>
    <n v="0.38660780140000001"/>
    <x v="6"/>
  </r>
  <r>
    <s v="50M02S09E36"/>
    <n v="1174.3284947499999"/>
    <n v="532.66601059064192"/>
    <x v="6"/>
  </r>
  <r>
    <s v="50M02S10E01"/>
    <n v="371.40995364999992"/>
    <n v="168.46858369601077"/>
    <x v="6"/>
  </r>
  <r>
    <s v="50M02S10E02"/>
    <n v="4871.5526227499968"/>
    <n v="2209.6972972584167"/>
    <x v="6"/>
  </r>
  <r>
    <s v="50M02S10E03"/>
    <n v="8238.9580900699984"/>
    <n v="3737.1254779910305"/>
    <x v="6"/>
  </r>
  <r>
    <s v="50M02S10E04"/>
    <n v="4856.2445963999999"/>
    <n v="2202.7536989702685"/>
    <x v="6"/>
  </r>
  <r>
    <s v="50M02S10E05"/>
    <n v="7377.6001261900001"/>
    <n v="3346.4203964387743"/>
    <x v="6"/>
  </r>
  <r>
    <s v="50M02S10E06"/>
    <n v="3200.5012845100009"/>
    <n v="1451.7217786434603"/>
    <x v="6"/>
  </r>
  <r>
    <s v="50M02S10E07"/>
    <n v="2503.4716824000002"/>
    <n v="1135.554727363181"/>
    <x v="6"/>
  </r>
  <r>
    <s v="50M02S10E08"/>
    <n v="2508.9566830800004"/>
    <n v="1138.0426797916236"/>
    <x v="6"/>
  </r>
  <r>
    <s v="50M02S10E09"/>
    <n v="33870.177240580015"/>
    <n v="15363.24143490917"/>
    <x v="6"/>
  </r>
  <r>
    <s v="50M02S10E10"/>
    <n v="6.8198118999999995"/>
    <n v="3.0934121193447996"/>
    <x v="6"/>
  </r>
  <r>
    <s v="50M02S10E11"/>
    <n v="12.165978099999998"/>
    <n v="5.5183903383351991"/>
    <x v="6"/>
  </r>
  <r>
    <s v="50M02S10E12"/>
    <n v="2256.0129654000007"/>
    <n v="1023.3094330017171"/>
    <x v="6"/>
  </r>
  <r>
    <s v="50M02S10E13"/>
    <n v="3897.4596700900006"/>
    <n v="1767.8565266754636"/>
    <x v="6"/>
  </r>
  <r>
    <s v="50M02S10E14"/>
    <n v="115.39964252"/>
    <n v="52.344354649931837"/>
    <x v="6"/>
  </r>
  <r>
    <s v="50M02S10E16"/>
    <n v="36966.658483130021"/>
    <n v="16767.780554679914"/>
    <x v="6"/>
  </r>
  <r>
    <s v="50M02S10E17"/>
    <n v="32726.059583180006"/>
    <n v="14844.278818453786"/>
    <x v="6"/>
  </r>
  <r>
    <s v="50M02S10E18"/>
    <n v="3872.2344168900013"/>
    <n v="1756.4145536259693"/>
    <x v="6"/>
  </r>
  <r>
    <s v="50M02S10E19"/>
    <n v="4837.39471658"/>
    <n v="2194.2035442829551"/>
    <x v="6"/>
  </r>
  <r>
    <s v="50M02S10E20"/>
    <n v="7029.037843919994"/>
    <n v="3188.3153336993578"/>
    <x v="6"/>
  </r>
  <r>
    <s v="50M02S10E21"/>
    <n v="577.89618345000008"/>
    <n v="262.12908564345241"/>
    <x v="6"/>
  </r>
  <r>
    <s v="50M02S10E22"/>
    <n v="4296.6821940400014"/>
    <n v="1948.9406697589923"/>
    <x v="6"/>
  </r>
  <r>
    <s v="50M02S10E23"/>
    <n v="85.2133757"/>
    <n v="38.652105510514403"/>
    <x v="6"/>
  </r>
  <r>
    <s v="50M02S10E24"/>
    <n v="6183.8805666800026"/>
    <n v="2804.9587540015159"/>
    <x v="6"/>
  </r>
  <r>
    <s v="50M02S10E25"/>
    <n v="4503.2649108199994"/>
    <n v="2042.6449374286651"/>
    <x v="6"/>
  </r>
  <r>
    <s v="50M02S10E26"/>
    <n v="9583.9350939999968"/>
    <n v="4347.1962871576461"/>
    <x v="6"/>
  </r>
  <r>
    <s v="50M02S10E27"/>
    <n v="1429.5111590999998"/>
    <n v="648.41482567848709"/>
    <x v="6"/>
  </r>
  <r>
    <s v="50M02S10E28"/>
    <n v="789.72861087000013"/>
    <n v="358.2145800617451"/>
    <x v="6"/>
  </r>
  <r>
    <s v="50M02S10E29"/>
    <n v="5658.825017350001"/>
    <n v="2566.7977572698214"/>
    <x v="6"/>
  </r>
  <r>
    <s v="50M02S10E30"/>
    <n v="290.19928187999994"/>
    <n v="131.63207266651293"/>
    <x v="6"/>
  </r>
  <r>
    <s v="50M02S10E31"/>
    <n v="47.525674620000004"/>
    <n v="21.55726580223504"/>
    <x v="6"/>
  </r>
  <r>
    <s v="50M02S10E32"/>
    <n v="428.14422764999995"/>
    <n v="194.20279650821877"/>
    <x v="6"/>
  </r>
  <r>
    <s v="50M02S10E34"/>
    <n v="1462.4825727999998"/>
    <n v="663.37039516149753"/>
    <x v="6"/>
  </r>
  <r>
    <s v="50M02S10E35"/>
    <n v="367.28014301999997"/>
    <n v="166.59533463272783"/>
    <x v="6"/>
  </r>
  <r>
    <s v="50M02S10E36"/>
    <n v="4667.1381644999983"/>
    <n v="2116.9765343118834"/>
    <x v="6"/>
  </r>
  <r>
    <s v="50M02S11E02"/>
    <n v="1808.5862630799998"/>
    <n v="820.36026024298326"/>
    <x v="6"/>
  </r>
  <r>
    <s v="50M02S11E03"/>
    <n v="2636.1964129800003"/>
    <n v="1195.7576033564244"/>
    <x v="6"/>
  </r>
  <r>
    <s v="50M02S11E04"/>
    <n v="1725.2361964899997"/>
    <n v="782.5533368382919"/>
    <x v="6"/>
  </r>
  <r>
    <s v="50M02S11E05"/>
    <n v="3577.5881715199989"/>
    <n v="1622.7653738960994"/>
    <x v="6"/>
  </r>
  <r>
    <s v="50M02S11E06"/>
    <n v="1664.7124884999998"/>
    <n v="755.10026708369196"/>
    <x v="6"/>
  </r>
  <r>
    <s v="50M02S11E07"/>
    <n v="2159.3266831199994"/>
    <n v="979.45330884976681"/>
    <x v="6"/>
  </r>
  <r>
    <s v="50M02S11E08"/>
    <n v="1134.0284059999999"/>
    <n v="514.38621273435194"/>
    <x v="6"/>
  </r>
  <r>
    <s v="50M02S11E09"/>
    <n v="34725.055715920083"/>
    <n v="15751.007472295621"/>
    <x v="6"/>
  </r>
  <r>
    <s v="50M02S11E10"/>
    <n v="14675.91335748999"/>
    <n v="6656.8768916505996"/>
    <x v="6"/>
  </r>
  <r>
    <s v="50M02S11E11"/>
    <n v="32594.802686970001"/>
    <n v="14784.741740388097"/>
    <x v="6"/>
  </r>
  <r>
    <s v="50M02S11E12"/>
    <n v="3452.6169426500005"/>
    <n v="1566.079424250499"/>
    <x v="6"/>
  </r>
  <r>
    <s v="50M02S11E15"/>
    <n v="1608.2889776000002"/>
    <n v="729.50701392753922"/>
    <x v="6"/>
  </r>
  <r>
    <s v="50M02S11E16"/>
    <n v="7637.9346800700023"/>
    <n v="3464.5060674023125"/>
    <x v="6"/>
  </r>
  <r>
    <s v="50M02S11E17"/>
    <n v="17682.708265079989"/>
    <n v="8020.7350073741627"/>
    <x v="6"/>
  </r>
  <r>
    <s v="50M02S11E18"/>
    <n v="3074.6795168599992"/>
    <n v="1394.6500314115608"/>
    <x v="6"/>
  </r>
  <r>
    <s v="50M02S11E19"/>
    <n v="913.12371564999989"/>
    <n v="414.18561242911477"/>
    <x v="6"/>
  </r>
  <r>
    <s v="50M02S11E20"/>
    <n v="41125.158167760012"/>
    <n v="18654.042743630598"/>
    <x v="6"/>
  </r>
  <r>
    <s v="50M02S11E21"/>
    <n v="20594.127652359999"/>
    <n v="9341.3315500892768"/>
    <x v="6"/>
  </r>
  <r>
    <s v="50M02S11E22"/>
    <n v="1607.9430745899999"/>
    <n v="729.35011508942728"/>
    <x v="6"/>
  </r>
  <r>
    <s v="50M02S11E23"/>
    <n v="2006.8946887400004"/>
    <n v="910.3113756549543"/>
    <x v="6"/>
  </r>
  <r>
    <s v="50M02S11E24"/>
    <n v="3066.5607516999999"/>
    <n v="1390.9674244851062"/>
    <x v="6"/>
  </r>
  <r>
    <s v="50M02S11E25"/>
    <n v="943.40642533000005"/>
    <n v="427.92160727828536"/>
    <x v="6"/>
  </r>
  <r>
    <s v="50M02S11E27"/>
    <n v="7767.8444100000006"/>
    <n v="3523.4320816207201"/>
    <x v="6"/>
  </r>
  <r>
    <s v="50M02S11E28"/>
    <n v="5042.5141652800012"/>
    <n v="2287.2440852576865"/>
    <x v="6"/>
  </r>
  <r>
    <s v="50M02S11E29"/>
    <n v="2179.995895"/>
    <n v="988.82869800484002"/>
    <x v="6"/>
  </r>
  <r>
    <s v="50M02S11E30"/>
    <n v="425.27952019999992"/>
    <n v="192.90338812655835"/>
    <x v="6"/>
  </r>
  <r>
    <s v="50M02S11E31"/>
    <n v="852.76161054999989"/>
    <n v="386.80584445259552"/>
    <x v="6"/>
  </r>
  <r>
    <s v="50M02S11E32"/>
    <n v="1043.82591686"/>
    <n v="473.47108528036114"/>
    <x v="6"/>
  </r>
  <r>
    <s v="50M02S11E33"/>
    <n v="5348.5259989799997"/>
    <n v="2426.0486049293359"/>
    <x v="6"/>
  </r>
  <r>
    <s v="50M02S11E34"/>
    <n v="18153.453202779998"/>
    <n v="8234.2611451553839"/>
    <x v="6"/>
  </r>
  <r>
    <s v="50M02S11E35"/>
    <n v="17890.901914520004"/>
    <n v="8115.1699812109573"/>
    <x v="6"/>
  </r>
  <r>
    <s v="50M02S11E36"/>
    <n v="3445.8990315599999"/>
    <n v="1563.0322335233634"/>
    <x v="6"/>
  </r>
  <r>
    <s v="50M02S12E05"/>
    <n v="4674.6688191000003"/>
    <n v="2120.3923789932073"/>
    <x v="6"/>
  </r>
  <r>
    <s v="50M02S12E06"/>
    <n v="1492.1214245000001"/>
    <n v="676.81434118180402"/>
    <x v="6"/>
  </r>
  <r>
    <s v="50M02S12E08"/>
    <n v="2607.0323262999996"/>
    <n v="1182.5290069510695"/>
    <x v="6"/>
  </r>
  <r>
    <s v="50M02S12E17"/>
    <n v="2046.9377160000001"/>
    <n v="928.47457247587204"/>
    <x v="6"/>
  </r>
  <r>
    <s v="50M02S12E18"/>
    <n v="1696.23354445"/>
    <n v="769.39796589416437"/>
    <x v="6"/>
  </r>
  <r>
    <s v="50M02S12E19"/>
    <n v="1879.7417714500002"/>
    <n v="852.63582959554844"/>
    <x v="6"/>
  </r>
  <r>
    <s v="50M02S12E20"/>
    <n v="2216.0626925999995"/>
    <n v="1005.188308861819"/>
    <x v="6"/>
  </r>
  <r>
    <s v="50M02S12E22"/>
    <n v="899.25456070000018"/>
    <n v="407.89467469703447"/>
    <x v="6"/>
  </r>
  <r>
    <s v="50M02S12E26"/>
    <n v="3291.3629453999997"/>
    <n v="1492.9359011298766"/>
    <x v="6"/>
  </r>
  <r>
    <s v="50M02S12E27"/>
    <n v="2477.2233647999997"/>
    <n v="1123.6487004863613"/>
    <x v="6"/>
  </r>
  <r>
    <s v="50M02S12E28"/>
    <n v="4205.5246265000014"/>
    <n v="1907.5923263833886"/>
    <x v="6"/>
  </r>
  <r>
    <s v="50M02S12E29"/>
    <n v="10855.469737620006"/>
    <n v="4923.9542292265332"/>
    <x v="6"/>
  </r>
  <r>
    <s v="50M02S12E30"/>
    <n v="6069.8596702999985"/>
    <n v="2753.239787570717"/>
    <x v="6"/>
  </r>
  <r>
    <s v="50M02S12E31"/>
    <n v="1909.3459522799999"/>
    <n v="866.06404918658973"/>
    <x v="6"/>
  </r>
  <r>
    <s v="50M02S12E32"/>
    <n v="9769.0963518600038"/>
    <n v="4431.1839524328825"/>
    <x v="6"/>
  </r>
  <r>
    <s v="50M02S12E33"/>
    <n v="9864.6882590200003"/>
    <n v="4474.5436767853998"/>
    <x v="6"/>
  </r>
  <r>
    <s v="50M02S12E34"/>
    <n v="5381.2289909600022"/>
    <n v="2440.8824204675293"/>
    <x v="6"/>
  </r>
  <r>
    <s v="50M02S12E35"/>
    <n v="693.75238658000001"/>
    <n v="314.68053253359534"/>
    <x v="6"/>
  </r>
  <r>
    <s v="50M02S12E36"/>
    <n v="2130.9948218099998"/>
    <n v="966.60220321444149"/>
    <x v="6"/>
  </r>
  <r>
    <s v="50M03S06E25"/>
    <n v="96.801687700000016"/>
    <n v="43.908471127218405"/>
    <x v="6"/>
  </r>
  <r>
    <s v="50M03S06E26"/>
    <n v="13.8974394"/>
    <n v="6.3037673323247994"/>
    <x v="6"/>
  </r>
  <r>
    <s v="50M03S06E35"/>
    <n v="877.3261715000001"/>
    <n v="397.94813278302803"/>
    <x v="6"/>
  </r>
  <r>
    <s v="50M03S06E36"/>
    <n v="3751.8115323499997"/>
    <n v="1701.791696581701"/>
    <x v="6"/>
  </r>
  <r>
    <s v="50M03S07E01"/>
    <n v="57398.444487030036"/>
    <n v="26035.475231760927"/>
    <x v="6"/>
  </r>
  <r>
    <s v="50M03S07E02"/>
    <n v="12571.688126799998"/>
    <n v="5702.4171608114648"/>
    <x v="6"/>
  </r>
  <r>
    <s v="50M03S07E09"/>
    <n v="70529.84057360985"/>
    <n v="31991.771445464838"/>
    <x v="6"/>
  </r>
  <r>
    <s v="50M03S07E10"/>
    <n v="149.19429209999998"/>
    <n v="67.673337342223192"/>
    <x v="6"/>
  </r>
  <r>
    <s v="50M03S07E11"/>
    <n v="592.23565840000003"/>
    <n v="268.6333567649728"/>
    <x v="6"/>
  </r>
  <r>
    <s v="50M03S07E12"/>
    <n v="1129.2076013499995"/>
    <n v="512.19953431154897"/>
    <x v="6"/>
  </r>
  <r>
    <s v="50M03S07E13"/>
    <n v="118517.70662674984"/>
    <n v="53758.683584240716"/>
    <x v="6"/>
  </r>
  <r>
    <s v="50M03S07E14"/>
    <n v="109130.70419353159"/>
    <n v="49500.814376552386"/>
    <x v="6"/>
  </r>
  <r>
    <s v="50M03S07E15"/>
    <n v="0.45875880000000002"/>
    <n v="0.2080893216096"/>
    <x v="6"/>
  </r>
  <r>
    <s v="50M03S07E17"/>
    <n v="31.517730499999999"/>
    <n v="14.296190412955999"/>
    <x v="6"/>
  </r>
  <r>
    <s v="50M03S07E19"/>
    <n v="505.85448689999993"/>
    <n v="229.45154842194478"/>
    <x v="6"/>
  </r>
  <r>
    <s v="50M03S07E21"/>
    <n v="374.50719949999996"/>
    <n v="169.87346963560398"/>
    <x v="6"/>
  </r>
  <r>
    <s v="50M03S07E22"/>
    <n v="3230.6754823000001"/>
    <n v="1465.4085533674217"/>
    <x v="6"/>
  </r>
  <r>
    <s v="50M03S07E23"/>
    <n v="8321.031108000001"/>
    <n v="3774.3531423399363"/>
    <x v="6"/>
  </r>
  <r>
    <s v="50M03S07E24"/>
    <n v="112.19252659999999"/>
    <n v="50.889632525547199"/>
    <x v="6"/>
  </r>
  <r>
    <s v="50M03S07E25"/>
    <n v="802.15784391999989"/>
    <n v="363.85238073936057"/>
    <x v="6"/>
  </r>
  <r>
    <s v="50M03S07E26"/>
    <n v="420.7114795"/>
    <n v="190.83136140936401"/>
    <x v="6"/>
  </r>
  <r>
    <s v="50M03S07E27"/>
    <n v="592.90687130000003"/>
    <n v="268.93781356670962"/>
    <x v="6"/>
  </r>
  <r>
    <s v="50M03S07E29"/>
    <n v="168.29200227999999"/>
    <n v="76.33590589818975"/>
    <x v="6"/>
  </r>
  <r>
    <s v="50M03S07E30"/>
    <n v="5.3953379999999997"/>
    <n v="2.4472821540959999"/>
    <x v="6"/>
  </r>
  <r>
    <s v="50M03S07E31"/>
    <n v="8086.8267015800002"/>
    <n v="3668.1198972230754"/>
    <x v="6"/>
  </r>
  <r>
    <s v="50M03S07E32"/>
    <n v="14378.329966399999"/>
    <n v="6521.895446119308"/>
    <x v="6"/>
  </r>
  <r>
    <s v="50M03S07E34"/>
    <n v="1968.7709689000003"/>
    <n v="893.01876132528889"/>
    <x v="6"/>
  </r>
  <r>
    <s v="50M03S07E35"/>
    <n v="37303.675996599995"/>
    <n v="16920.649002649785"/>
    <x v="6"/>
  </r>
  <r>
    <s v="50M03S07E36"/>
    <n v="1729.0610946099996"/>
    <n v="784.28828002633895"/>
    <x v="6"/>
  </r>
  <r>
    <s v="50M03S08E01"/>
    <n v="926.68217496999966"/>
    <n v="420.33562110899209"/>
    <x v="6"/>
  </r>
  <r>
    <s v="50M03S08E02"/>
    <n v="4762.284537460001"/>
    <n v="2160.1341679155566"/>
    <x v="6"/>
  </r>
  <r>
    <s v="50M03S08E03"/>
    <n v="55.880115599999996"/>
    <n v="25.346773395235196"/>
    <x v="6"/>
  </r>
  <r>
    <s v="50M03S08E04"/>
    <n v="47962.637015259963"/>
    <n v="21755.468449025797"/>
    <x v="6"/>
  </r>
  <r>
    <s v="50M03S08E05"/>
    <n v="10475.927130720003"/>
    <n v="4751.7967390775475"/>
    <x v="6"/>
  </r>
  <r>
    <s v="50M03S08E06"/>
    <n v="7453.98965486"/>
    <n v="3381.0700755272569"/>
    <x v="6"/>
  </r>
  <r>
    <s v="50M03S08E07"/>
    <n v="14673.231538650007"/>
    <n v="6655.660440079334"/>
    <x v="6"/>
  </r>
  <r>
    <s v="50M03S08E08"/>
    <n v="29655.012758940004"/>
    <n v="13451.276547353114"/>
    <x v="6"/>
  </r>
  <r>
    <s v="50M03S08E09"/>
    <n v="21162.306934950022"/>
    <n v="9599.0531272378503"/>
    <x v="6"/>
  </r>
  <r>
    <s v="50M03S08E10"/>
    <n v="26087.510224789999"/>
    <n v="11833.085937882945"/>
    <x v="6"/>
  </r>
  <r>
    <s v="50M03S08E11"/>
    <n v="1449.5907241400002"/>
    <n v="657.52275574411101"/>
    <x v="6"/>
  </r>
  <r>
    <s v="50M03S08E13"/>
    <n v="1958.91955581"/>
    <n v="888.55023915896948"/>
    <x v="6"/>
  </r>
  <r>
    <s v="50M03S08E14"/>
    <n v="7357.0530299130032"/>
    <n v="3337.1003979442989"/>
    <x v="6"/>
  </r>
  <r>
    <s v="50M03S08E15"/>
    <n v="8066.5927580899979"/>
    <n v="3658.9419423275581"/>
    <x v="6"/>
  </r>
  <r>
    <s v="50M03S08E16"/>
    <n v="14731.139440730025"/>
    <n v="6681.9270011996132"/>
    <x v="6"/>
  </r>
  <r>
    <s v="50M03S08E17"/>
    <n v="30688.19034554005"/>
    <n v="13919.917635214202"/>
    <x v="6"/>
  </r>
  <r>
    <s v="50M03S08E18"/>
    <n v="8494.4126583100024"/>
    <n v="3852.9976265081505"/>
    <x v="6"/>
  </r>
  <r>
    <s v="50M03S08E19"/>
    <n v="10777.059678040005"/>
    <n v="4888.3880534815216"/>
    <x v="6"/>
  </r>
  <r>
    <s v="50M03S08E20"/>
    <n v="8040.2670417600002"/>
    <n v="3647.000808006002"/>
    <x v="6"/>
  </r>
  <r>
    <s v="50M03S08E21"/>
    <n v="7054.5589542299977"/>
    <n v="3199.8915051670929"/>
    <x v="6"/>
  </r>
  <r>
    <s v="50M03S08E22"/>
    <n v="4553.2481411699991"/>
    <n v="2065.3169308495821"/>
    <x v="6"/>
  </r>
  <r>
    <s v="50M03S08E23"/>
    <n v="11228.961965189992"/>
    <n v="5093.3673157144585"/>
    <x v="6"/>
  </r>
  <r>
    <s v="50M03S08E24"/>
    <n v="107.84173912"/>
    <n v="48.916150130919043"/>
    <x v="6"/>
  </r>
  <r>
    <s v="50M03S08E25"/>
    <n v="12211.997300999999"/>
    <n v="5539.2642797551916"/>
    <x v="6"/>
  </r>
  <r>
    <s v="50M03S08E26"/>
    <n v="17960.141095530013"/>
    <n v="8146.5763198036493"/>
    <x v="6"/>
  </r>
  <r>
    <s v="50M03S08E27"/>
    <n v="5389.9922168900011"/>
    <n v="2444.8573496435693"/>
    <x v="6"/>
  </r>
  <r>
    <s v="50M03S08E28"/>
    <n v="4863.3771191699998"/>
    <n v="2205.9889542385586"/>
    <x v="6"/>
  </r>
  <r>
    <s v="50M03S08E29"/>
    <n v="18121.451321880009"/>
    <n v="8219.7453479941978"/>
    <x v="6"/>
  </r>
  <r>
    <s v="50M03S08E30"/>
    <n v="14068.538851429998"/>
    <n v="6381.3766746978354"/>
    <x v="6"/>
  </r>
  <r>
    <s v="50M03S08E31"/>
    <n v="4664.6079973099995"/>
    <n v="2115.8288707158372"/>
    <x v="6"/>
  </r>
  <r>
    <s v="50M03S08E32"/>
    <n v="9977.9334201620077"/>
    <n v="4525.9107759181252"/>
    <x v="6"/>
  </r>
  <r>
    <s v="50M03S08E33"/>
    <n v="14118.226323370009"/>
    <n v="6403.9145144700487"/>
    <x v="6"/>
  </r>
  <r>
    <s v="50M03S08E34"/>
    <n v="16114.886010250004"/>
    <n v="7309.58337516132"/>
    <x v="6"/>
  </r>
  <r>
    <s v="50M03S08E35"/>
    <n v="16091.455844839993"/>
    <n v="7298.9556395726622"/>
    <x v="6"/>
  </r>
  <r>
    <s v="50M03S08E36"/>
    <n v="3957.9189112700005"/>
    <n v="1795.2803548007821"/>
    <x v="6"/>
  </r>
  <r>
    <s v="50M03S09E01"/>
    <n v="1101.1878872899997"/>
    <n v="499.49001617164555"/>
    <x v="6"/>
  </r>
  <r>
    <s v="50M03S09E02"/>
    <n v="3268.5556864000014"/>
    <n v="1482.5907109055495"/>
    <x v="6"/>
  </r>
  <r>
    <s v="50M03S09E03"/>
    <n v="18629.399637600003"/>
    <n v="8450.1466404182611"/>
    <x v="6"/>
  </r>
  <r>
    <s v="50M03S09E04"/>
    <n v="5637.8640351499998"/>
    <n v="2557.2900234317585"/>
    <x v="6"/>
  </r>
  <r>
    <s v="50M03S09E05"/>
    <n v="634.14884585000004"/>
    <n v="287.64484328679322"/>
    <x v="6"/>
  </r>
  <r>
    <s v="50M03S09E06"/>
    <n v="15150.605896120001"/>
    <n v="6872.193629632864"/>
    <x v="6"/>
  </r>
  <r>
    <s v="50M03S09E11"/>
    <n v="85.636616000000004"/>
    <n v="38.844083924671999"/>
    <x v="6"/>
  </r>
  <r>
    <s v="50M03S09E16"/>
    <n v="213.88456303000001"/>
    <n v="97.016326713903766"/>
    <x v="6"/>
  </r>
  <r>
    <s v="50M03S09E20"/>
    <n v="513.27351465000004"/>
    <n v="232.81676005712282"/>
    <x v="6"/>
  </r>
  <r>
    <s v="50M03S09E23"/>
    <n v="10.680301800000001"/>
    <n v="4.8444994540656001"/>
    <x v="6"/>
  </r>
  <r>
    <s v="50M03S09E24"/>
    <n v="3096.488060709999"/>
    <n v="1404.5422124335698"/>
    <x v="6"/>
  </r>
  <r>
    <s v="50M03S09E26"/>
    <n v="82.425436099999999"/>
    <n v="37.387518411471198"/>
    <x v="6"/>
  </r>
  <r>
    <s v="50M03S09E27"/>
    <n v="197.10377840000001"/>
    <n v="89.404697052012807"/>
    <x v="6"/>
  </r>
  <r>
    <s v="50M03S09E31"/>
    <n v="7.4374000000000003E-3"/>
    <n v="3.3735451408000001E-3"/>
    <x v="6"/>
  </r>
  <r>
    <s v="50M03S09E33"/>
    <n v="0.1323"/>
    <n v="6.0010221599999997E-2"/>
    <x v="6"/>
  </r>
  <r>
    <s v="50M03S09E36"/>
    <n v="38.564260500000003"/>
    <n v="17.492440048716002"/>
    <x v="6"/>
  </r>
  <r>
    <s v="50M03S10E01"/>
    <n v="1588.6377028100003"/>
    <n v="720.59335289299361"/>
    <x v="6"/>
  </r>
  <r>
    <s v="50M03S10E02"/>
    <n v="449.19969550000008"/>
    <n v="203.75338828123603"/>
    <x v="6"/>
  </r>
  <r>
    <s v="50M03S10E04"/>
    <n v="922.45095895999975"/>
    <n v="418.4163753765842"/>
    <x v="6"/>
  </r>
  <r>
    <s v="50M03S10E05"/>
    <n v="8478.9864991699978"/>
    <n v="3846.0004441315177"/>
    <x v="6"/>
  </r>
  <r>
    <s v="50M03S10E06"/>
    <n v="1740.2605173400002"/>
    <n v="789.36824858128534"/>
    <x v="6"/>
  </r>
  <r>
    <s v="50M03S10E07"/>
    <n v="774.76611557999991"/>
    <n v="351.4277118981633"/>
    <x v="6"/>
  </r>
  <r>
    <s v="50M03S10E08"/>
    <n v="942.19538020999994"/>
    <n v="427.37228690021431"/>
    <x v="6"/>
  </r>
  <r>
    <s v="50M03S10E09"/>
    <n v="861.4388239000001"/>
    <n v="390.74175901044885"/>
    <x v="6"/>
  </r>
  <r>
    <s v="50M03S10E10"/>
    <n v="4093.3735969199988"/>
    <n v="1856.7215165741361"/>
    <x v="6"/>
  </r>
  <r>
    <s v="50M03S10E11"/>
    <n v="796.69447586000001"/>
    <n v="361.37424069428914"/>
    <x v="6"/>
  </r>
  <r>
    <s v="50M03S10E12"/>
    <n v="3066.3904805500001"/>
    <n v="1390.8901908536357"/>
    <x v="6"/>
  </r>
  <r>
    <s v="50M03S10E13"/>
    <n v="5224.9361172500021"/>
    <n v="2369.9892232956631"/>
    <x v="6"/>
  </r>
  <r>
    <s v="50M03S10E14"/>
    <n v="10106.676098599997"/>
    <n v="4584.30742491617"/>
    <x v="6"/>
  </r>
  <r>
    <s v="50M03S10E15"/>
    <n v="604.48673769999994"/>
    <n v="274.19034832681837"/>
    <x v="6"/>
  </r>
  <r>
    <s v="50M03S10E16"/>
    <n v="516.99199669999996"/>
    <n v="234.50343376714639"/>
    <x v="6"/>
  </r>
  <r>
    <s v="50M03S10E17"/>
    <n v="710.06255701999999"/>
    <n v="322.07869536381583"/>
    <x v="6"/>
  </r>
  <r>
    <s v="50M03S10E18"/>
    <n v="540.37087902999986"/>
    <n v="245.10790776097568"/>
    <x v="6"/>
  </r>
  <r>
    <s v="50M03S10E19"/>
    <n v="1634.9340417000003"/>
    <n v="741.59300184278652"/>
    <x v="6"/>
  </r>
  <r>
    <s v="50M03S10E20"/>
    <n v="6454.8849493899979"/>
    <n v="2927.8841739637078"/>
    <x v="6"/>
  </r>
  <r>
    <s v="50M03S10E21"/>
    <n v="21220.612744809991"/>
    <n v="9625.5001761438525"/>
    <x v="6"/>
  </r>
  <r>
    <s v="50M03S10E22"/>
    <n v="3197.3753520000005"/>
    <n v="1450.3038806643842"/>
    <x v="6"/>
  </r>
  <r>
    <s v="50M03S10E23"/>
    <n v="3247.7067080800011"/>
    <n v="1473.1337811314238"/>
    <x v="6"/>
  </r>
  <r>
    <s v="50M03S10E24"/>
    <n v="9458.9958742900053"/>
    <n v="4290.5248566109522"/>
    <x v="6"/>
  </r>
  <r>
    <s v="50M03S10E25"/>
    <n v="4825.0551359099991"/>
    <n v="2188.6064092076881"/>
    <x v="6"/>
  </r>
  <r>
    <s v="50M03S10E26"/>
    <n v="1758.9672728100008"/>
    <n v="797.85348320843389"/>
    <x v="6"/>
  </r>
  <r>
    <s v="50M03S10E27"/>
    <n v="4333.9749010859996"/>
    <n v="1965.8563433334007"/>
    <x v="6"/>
  </r>
  <r>
    <s v="50M03S10E28"/>
    <n v="13943.196120269991"/>
    <n v="6324.5222145855059"/>
    <x v="6"/>
  </r>
  <r>
    <s v="50M03S10E29"/>
    <n v="20365.857658680001"/>
    <n v="9237.7901071159795"/>
    <x v="6"/>
  </r>
  <r>
    <s v="50M03S10E30"/>
    <n v="2909.853201559999"/>
    <n v="1319.886133402003"/>
    <x v="6"/>
  </r>
  <r>
    <s v="50M03S10E31"/>
    <n v="1474.0618524400002"/>
    <n v="668.62266377196454"/>
    <x v="6"/>
  </r>
  <r>
    <s v="50M03S10E32"/>
    <n v="1741.2459205800001"/>
    <n v="789.81521960772341"/>
    <x v="6"/>
  </r>
  <r>
    <s v="50M03S10E33"/>
    <n v="35862.780877010016"/>
    <n v="16267.070503564728"/>
    <x v="6"/>
  </r>
  <r>
    <s v="50M03S10E34"/>
    <n v="6995.5430760500039"/>
    <n v="3173.1223749516735"/>
    <x v="6"/>
  </r>
  <r>
    <s v="50M03S10E35"/>
    <n v="17663.26459377"/>
    <n v="8011.9155136173213"/>
    <x v="6"/>
  </r>
  <r>
    <s v="50M03S10E36"/>
    <n v="36422.736624200013"/>
    <n v="16521.061950844134"/>
    <x v="6"/>
  </r>
  <r>
    <s v="50M03S11E01"/>
    <n v="13497.312750559997"/>
    <n v="6122.27308515201"/>
    <x v="6"/>
  </r>
  <r>
    <s v="50M03S11E02"/>
    <n v="9236.5230154799992"/>
    <n v="4189.6129476376036"/>
    <x v="6"/>
  </r>
  <r>
    <s v="50M03S11E03"/>
    <n v="24226.885891440008"/>
    <n v="10989.121625270056"/>
    <x v="6"/>
  </r>
  <r>
    <s v="50M03S11E04"/>
    <n v="14368.854722860004"/>
    <n v="6517.5975514515148"/>
    <x v="6"/>
  </r>
  <r>
    <s v="50M03S11E05"/>
    <n v="4256.451436010002"/>
    <n v="1930.6923197626488"/>
    <x v="6"/>
  </r>
  <r>
    <s v="50M03S11E06"/>
    <n v="1289.3109127999999"/>
    <n v="584.82111555877748"/>
    <x v="6"/>
  </r>
  <r>
    <s v="50M03S11E07"/>
    <n v="854.10148289000006"/>
    <n v="387.41359982704091"/>
    <x v="6"/>
  </r>
  <r>
    <s v="50M03S11E08"/>
    <n v="4753.4091312399996"/>
    <n v="2156.1083546574141"/>
    <x v="6"/>
  </r>
  <r>
    <s v="50M03S11E11"/>
    <n v="70536.708741580034"/>
    <n v="31994.886791510769"/>
    <x v="6"/>
  </r>
  <r>
    <s v="50M03S11E12"/>
    <n v="14788.504873629998"/>
    <n v="6707.9475026395776"/>
    <x v="6"/>
  </r>
  <r>
    <s v="50M03S11E13"/>
    <n v="11406.060478719999"/>
    <n v="5173.6977846635618"/>
    <x v="6"/>
  </r>
  <r>
    <s v="50M03S11E14"/>
    <n v="4040.6520371599995"/>
    <n v="1832.8074388394784"/>
    <x v="6"/>
  </r>
  <r>
    <s v="50M03S11E15"/>
    <n v="114116.93361450001"/>
    <n v="51762.528152068291"/>
    <x v="6"/>
  </r>
  <r>
    <s v="50M03S11E16"/>
    <n v="48567.40364598998"/>
    <n v="22029.785754591885"/>
    <x v="6"/>
  </r>
  <r>
    <s v="50M03S11E17"/>
    <n v="3417.6542340000005"/>
    <n v="1550.2206193085283"/>
    <x v="6"/>
  </r>
  <r>
    <s v="50M03S11E18"/>
    <n v="4527.08483738"/>
    <n v="2053.4494655568687"/>
    <x v="6"/>
  </r>
  <r>
    <s v="50M03S11E19"/>
    <n v="8469.3305894999921"/>
    <n v="3841.6206007524802"/>
    <x v="6"/>
  </r>
  <r>
    <s v="50M03S11E20"/>
    <n v="4618.5760432899951"/>
    <n v="2094.9491446279953"/>
    <x v="6"/>
  </r>
  <r>
    <s v="50M03S11E21"/>
    <n v="30317.466803069987"/>
    <n v="13751.760402138121"/>
    <x v="6"/>
  </r>
  <r>
    <s v="50M03S11E22"/>
    <n v="5521.6241812100034"/>
    <n v="2504.5645556034078"/>
    <x v="6"/>
  </r>
  <r>
    <s v="50M03S11E23"/>
    <n v="17783.303776610002"/>
    <n v="8066.3643266400841"/>
    <x v="6"/>
  </r>
  <r>
    <s v="50M03S11E24"/>
    <n v="4648.2276702300014"/>
    <n v="2108.3988853949668"/>
    <x v="6"/>
  </r>
  <r>
    <s v="50M03S11E25"/>
    <n v="15673.163448829995"/>
    <n v="7109.2215550816954"/>
    <x v="6"/>
  </r>
  <r>
    <s v="50M03S11E26"/>
    <n v="1005.3280604999999"/>
    <n v="456.00876561831592"/>
    <x v="6"/>
  </r>
  <r>
    <s v="50M03S11E27"/>
    <n v="4922.534352910001"/>
    <n v="2232.8222022051532"/>
    <x v="6"/>
  </r>
  <r>
    <s v="50M03S11E28"/>
    <n v="1301.5425156700005"/>
    <n v="590.36927276778681"/>
    <x v="6"/>
  </r>
  <r>
    <s v="50M03S11E29"/>
    <n v="5340.8682698599987"/>
    <n v="2422.5751202623364"/>
    <x v="6"/>
  </r>
  <r>
    <s v="50M03S11E30"/>
    <n v="12944.466688359997"/>
    <n v="5871.5065341065874"/>
    <x v="6"/>
  </r>
  <r>
    <s v="50M03S11E31"/>
    <n v="11875.236021959998"/>
    <n v="5386.5120576728796"/>
    <x v="6"/>
  </r>
  <r>
    <s v="50M03S11E32"/>
    <n v="5341.1375313600001"/>
    <n v="2422.6972551246454"/>
    <x v="6"/>
  </r>
  <r>
    <s v="50M03S11E33"/>
    <n v="3382.26803595"/>
    <n v="1534.1697229626325"/>
    <x v="6"/>
  </r>
  <r>
    <s v="50M03S11E34"/>
    <n v="4113.8662769599996"/>
    <n v="1866.0168322988402"/>
    <x v="6"/>
  </r>
  <r>
    <s v="50M03S11E35"/>
    <n v="4003.4568451599985"/>
    <n v="1815.935997309814"/>
    <x v="6"/>
  </r>
  <r>
    <s v="50M03S11E36"/>
    <n v="5715.9860028499988"/>
    <n v="2592.7255230047367"/>
    <x v="6"/>
  </r>
  <r>
    <s v="50M03S12E01"/>
    <n v="716.18290260000003"/>
    <n v="324.85483515613919"/>
    <x v="6"/>
  </r>
  <r>
    <s v="50M03S12E02"/>
    <n v="874.06028518999995"/>
    <n v="396.46675287990246"/>
    <x v="6"/>
  </r>
  <r>
    <s v="50M03S12E06"/>
    <n v="18145.593540340007"/>
    <n v="8230.6960651499048"/>
    <x v="6"/>
  </r>
  <r>
    <s v="50M03S12E07"/>
    <n v="8578.6792827600002"/>
    <n v="3891.2202932256741"/>
    <x v="6"/>
  </r>
  <r>
    <s v="50M03S12E08"/>
    <n v="2857.9888773400007"/>
    <n v="1296.3608908504057"/>
    <x v="6"/>
  </r>
  <r>
    <s v="50M03S12E09"/>
    <n v="23975.668051599998"/>
    <n v="10875.171222861347"/>
    <x v="6"/>
  </r>
  <r>
    <s v="50M03S12E10"/>
    <n v="449.95952876000013"/>
    <n v="204.09804256930599"/>
    <x v="6"/>
  </r>
  <r>
    <s v="50M03S12E11"/>
    <n v="1524.2526582000003"/>
    <n v="691.3888117382545"/>
    <x v="6"/>
  </r>
  <r>
    <s v="50M03S12E13"/>
    <n v="2482.2749681200003"/>
    <n v="1125.9400673394871"/>
    <x v="6"/>
  </r>
  <r>
    <s v="50M03S12E14"/>
    <n v="10329.067889699996"/>
    <n v="4685.1825622248007"/>
    <x v="6"/>
  </r>
  <r>
    <s v="50M03S12E18"/>
    <n v="13868.338748299997"/>
    <n v="6290.5675095188917"/>
    <x v="6"/>
  </r>
  <r>
    <s v="50M03S12E19"/>
    <n v="4873.8090839000006"/>
    <n v="2210.7208099843692"/>
    <x v="6"/>
  </r>
  <r>
    <s v="50M03S12E23"/>
    <n v="9161.6835157999994"/>
    <n v="4155.6663492987536"/>
    <x v="6"/>
  </r>
  <r>
    <s v="50M03S12E24"/>
    <n v="81823.370901439994"/>
    <n v="37114.426453925968"/>
    <x v="6"/>
  </r>
  <r>
    <s v="50M03S12E25"/>
    <n v="4925.8435629300002"/>
    <n v="2234.3232333965448"/>
    <x v="6"/>
  </r>
  <r>
    <s v="50M03S12E26"/>
    <n v="11572.931484380004"/>
    <n v="5249.389137862895"/>
    <x v="6"/>
  </r>
  <r>
    <s v="50M03S12E27"/>
    <n v="1903.5751336000001"/>
    <n v="863.44645199989122"/>
    <x v="6"/>
  </r>
  <r>
    <s v="50M03S12E28"/>
    <n v="2776.4173420199995"/>
    <n v="1259.3606950015355"/>
    <x v="6"/>
  </r>
  <r>
    <s v="50M03S12E29"/>
    <n v="1413.0954635899998"/>
    <n v="640.96879752071516"/>
    <x v="6"/>
  </r>
  <r>
    <s v="50M03S12E30"/>
    <n v="2081.1827083000003"/>
    <n v="944.00782702321374"/>
    <x v="6"/>
  </r>
  <r>
    <s v="50M03S12E31"/>
    <n v="4206.4762569100012"/>
    <n v="1908.0239783243212"/>
    <x v="6"/>
  </r>
  <r>
    <s v="50M03S12E32"/>
    <n v="5279.7871505100002"/>
    <n v="2394.8692131741318"/>
    <x v="6"/>
  </r>
  <r>
    <s v="50M03S12E33"/>
    <n v="19600.320720560012"/>
    <n v="8890.5486762802575"/>
    <x v="6"/>
  </r>
  <r>
    <s v="50M03S12E34"/>
    <n v="11157.776504900015"/>
    <n v="5061.0781604106078"/>
    <x v="6"/>
  </r>
  <r>
    <s v="50M03S12E35"/>
    <n v="7554.3599440600001"/>
    <n v="3426.5972357460637"/>
    <x v="6"/>
  </r>
  <r>
    <s v="50M03S12E36"/>
    <n v="538.70431589999998"/>
    <n v="244.35196805771278"/>
    <x v="6"/>
  </r>
  <r>
    <s v="50M03S13E02"/>
    <n v="1.7568878999999999"/>
    <n v="0.79691029633679999"/>
    <x v="6"/>
  </r>
  <r>
    <s v="50M03S13E06"/>
    <n v="6618.0007216499989"/>
    <n v="3001.8721833346663"/>
    <x v="6"/>
  </r>
  <r>
    <s v="50M03S13E07"/>
    <n v="4912.6734595199996"/>
    <n v="2228.3493798505956"/>
    <x v="6"/>
  </r>
  <r>
    <s v="50M03S13E09"/>
    <n v="17199.525602599999"/>
    <n v="7801.5672171345386"/>
    <x v="6"/>
  </r>
  <r>
    <s v="50M03S13E16"/>
    <n v="6985.4082081000006"/>
    <n v="3168.5252799284954"/>
    <x v="6"/>
  </r>
  <r>
    <s v="50M03S13E20"/>
    <n v="376.82551207000012"/>
    <n v="170.92503767085549"/>
    <x v="6"/>
  </r>
  <r>
    <s v="50M03S13E21"/>
    <n v="962.39200107999977"/>
    <n v="436.53331255387923"/>
    <x v="6"/>
  </r>
  <r>
    <s v="50M03S13E23"/>
    <n v="4427.3683498999999"/>
    <n v="2008.2188645678407"/>
    <x v="6"/>
  </r>
  <r>
    <s v="50M03S13E26"/>
    <n v="2689.8832976999997"/>
    <n v="1220.1095447703383"/>
    <x v="6"/>
  </r>
  <r>
    <s v="50M03S13E28"/>
    <n v="97.748513099999997"/>
    <n v="44.337943554055201"/>
    <x v="6"/>
  </r>
  <r>
    <s v="50M03S13E29"/>
    <n v="2432.8819481899991"/>
    <n v="1103.5357886433981"/>
    <x v="6"/>
  </r>
  <r>
    <s v="50M03S13E30"/>
    <n v="594.89245245000006"/>
    <n v="269.83845729170042"/>
    <x v="6"/>
  </r>
  <r>
    <s v="50M03S13E32"/>
    <n v="5478.0208823100011"/>
    <n v="2484.7864480487578"/>
    <x v="6"/>
  </r>
  <r>
    <s v="50M03S13E33"/>
    <n v="12718.131903009991"/>
    <n v="5768.8428861501079"/>
    <x v="6"/>
  </r>
  <r>
    <s v="50M03S13E34"/>
    <n v="20254.686508700001"/>
    <n v="9187.363762854251"/>
    <x v="6"/>
  </r>
  <r>
    <s v="50M03S13E35"/>
    <n v="1293.9475315"/>
    <n v="586.92424870814796"/>
    <x v="6"/>
  </r>
  <r>
    <s v="50M04S06E01"/>
    <n v="4393.5026325699992"/>
    <n v="1992.8576461126911"/>
    <x v="6"/>
  </r>
  <r>
    <s v="50M04S06E02"/>
    <n v="2531.8304132200005"/>
    <n v="1148.4180207932864"/>
    <x v="6"/>
  </r>
  <r>
    <s v="50M04S06E03"/>
    <n v="3520.6490632999999"/>
    <n v="1596.9382499203734"/>
    <x v="6"/>
  </r>
  <r>
    <s v="50M04S06E08"/>
    <n v="5.1759114000000004"/>
    <n v="2.3477520037488002"/>
    <x v="6"/>
  </r>
  <r>
    <s v="50M04S06E10"/>
    <n v="50788.669982569998"/>
    <n v="23037.334394733891"/>
    <x v="6"/>
  </r>
  <r>
    <s v="50M04S06E11"/>
    <n v="6617.8562625599989"/>
    <n v="3001.8066578471148"/>
    <x v="6"/>
  </r>
  <r>
    <s v="50M04S06E12"/>
    <n v="1404.4337518999998"/>
    <n v="637.03991439182471"/>
    <x v="6"/>
  </r>
  <r>
    <s v="50M04S06E13"/>
    <n v="2704.4051790399999"/>
    <n v="1226.6965539711116"/>
    <x v="6"/>
  </r>
  <r>
    <s v="50M04S06E14"/>
    <n v="14324.733787459994"/>
    <n v="6497.584648121554"/>
    <x v="6"/>
  </r>
  <r>
    <s v="50M04S06E15"/>
    <n v="2995.4213344400005"/>
    <n v="1358.6991539313087"/>
    <x v="6"/>
  </r>
  <r>
    <s v="50M04S06E16"/>
    <n v="3012.8946196999996"/>
    <n v="1366.6248963389621"/>
    <x v="6"/>
  </r>
  <r>
    <s v="50M04S06E17"/>
    <n v="43.202045599999998"/>
    <n v="19.596102267795199"/>
    <x v="6"/>
  </r>
  <r>
    <s v="50M04S06E21"/>
    <n v="921.49836429999993"/>
    <n v="417.98428605956559"/>
    <x v="6"/>
  </r>
  <r>
    <s v="50M04S06E22"/>
    <n v="413.14064310000003"/>
    <n v="187.39729058501521"/>
    <x v="6"/>
  </r>
  <r>
    <s v="50M04S06E23"/>
    <n v="6001.4909749999979"/>
    <n v="2722.2282943321989"/>
    <x v="6"/>
  </r>
  <r>
    <s v="50M04S06E24"/>
    <n v="7097.0528517199955"/>
    <n v="3219.1663971173762"/>
    <x v="6"/>
  </r>
  <r>
    <s v="50M04S06E25"/>
    <n v="4107.9207241000004"/>
    <n v="1863.3199770859674"/>
    <x v="6"/>
  </r>
  <r>
    <s v="50M04S06E26"/>
    <n v="16522.92971393"/>
    <n v="7494.6687348009364"/>
    <x v="6"/>
  </r>
  <r>
    <s v="50M04S06E27"/>
    <n v="281.24468449999995"/>
    <n v="127.57033893172398"/>
    <x v="6"/>
  </r>
  <r>
    <s v="50M04S06E35"/>
    <n v="30.953385699999998"/>
    <n v="14.040208126434399"/>
    <x v="6"/>
  </r>
  <r>
    <s v="50M04S06E36"/>
    <n v="1833.0664697800003"/>
    <n v="831.46428616044989"/>
    <x v="6"/>
  </r>
  <r>
    <s v="50M04S07E01"/>
    <n v="866.74171569999976"/>
    <n v="393.14710830779427"/>
    <x v="6"/>
  </r>
  <r>
    <s v="50M04S07E03"/>
    <n v="58.929525599999998"/>
    <n v="26.729961375955199"/>
    <x v="6"/>
  </r>
  <r>
    <s v="50M04S07E04"/>
    <n v="1001.00810582"/>
    <n v="454.04926873510544"/>
    <x v="6"/>
  </r>
  <r>
    <s v="50M04S07E05"/>
    <n v="4915.8893228799998"/>
    <n v="2229.8080697437849"/>
    <x v="6"/>
  </r>
  <r>
    <s v="50M04S07E06"/>
    <n v="3440.1055969000004"/>
    <n v="1560.404377909065"/>
    <x v="6"/>
  </r>
  <r>
    <s v="50M04S07E07"/>
    <n v="4563.0172767600006"/>
    <n v="2069.7481326001221"/>
    <x v="6"/>
  </r>
  <r>
    <s v="50M04S07E08"/>
    <n v="19974.145219820002"/>
    <n v="9060.1124785485936"/>
    <x v="6"/>
  </r>
  <r>
    <s v="50M04S07E09"/>
    <n v="48.349339999999998"/>
    <n v="21.930873829279999"/>
    <x v="6"/>
  </r>
  <r>
    <s v="50M04S07E12"/>
    <n v="1965.7434821000004"/>
    <n v="891.64551753270337"/>
    <x v="6"/>
  </r>
  <r>
    <s v="50M04S07E13"/>
    <n v="79.421573699999996"/>
    <n v="36.024990457730397"/>
    <x v="6"/>
  </r>
  <r>
    <s v="50M04S07E14"/>
    <n v="799.17724010000006"/>
    <n v="362.50040269143921"/>
    <x v="6"/>
  </r>
  <r>
    <s v="50M04S07E16"/>
    <n v="6871.7135262000011"/>
    <n v="3116.9542817761107"/>
    <x v="6"/>
  </r>
  <r>
    <s v="50M04S07E17"/>
    <n v="5463.5428487600002"/>
    <n v="2478.2193278547461"/>
    <x v="6"/>
  </r>
  <r>
    <s v="50M04S07E18"/>
    <n v="4325.34104544"/>
    <n v="1961.9400954832204"/>
    <x v="6"/>
  </r>
  <r>
    <s v="50M04S07E19"/>
    <n v="21955.007885490006"/>
    <n v="9958.6159367951823"/>
    <x v="6"/>
  </r>
  <r>
    <s v="50M04S07E20"/>
    <n v="9428.395058600001"/>
    <n v="4276.644571420492"/>
    <x v="6"/>
  </r>
  <r>
    <s v="50M04S07E21"/>
    <n v="3644.8059246100001"/>
    <n v="1653.2548089556992"/>
    <x v="6"/>
  </r>
  <r>
    <s v="50M04S07E22"/>
    <n v="2691.4579078299994"/>
    <n v="1220.823775328425"/>
    <x v="6"/>
  </r>
  <r>
    <s v="50M04S07E23"/>
    <n v="995.94870560000027"/>
    <n v="451.75436527051534"/>
    <x v="6"/>
  </r>
  <r>
    <s v="50M04S07E24"/>
    <n v="12621.842617760007"/>
    <n v="5725.1668366749973"/>
    <x v="6"/>
  </r>
  <r>
    <s v="50M04S07E26"/>
    <n v="6095.5757571600006"/>
    <n v="2764.9043988417188"/>
    <x v="6"/>
  </r>
  <r>
    <s v="50M04S07E27"/>
    <n v="19502.167034999995"/>
    <n v="8846.0269497397185"/>
    <x v="6"/>
  </r>
  <r>
    <s v="50M04S07E28"/>
    <n v="16894.453286299988"/>
    <n v="7663.1888550393842"/>
    <x v="6"/>
  </r>
  <r>
    <s v="50M04S07E29"/>
    <n v="34874.285511330003"/>
    <n v="15818.696913655198"/>
    <x v="6"/>
  </r>
  <r>
    <s v="50M04S07E30"/>
    <n v="4378.4792266799996"/>
    <n v="1986.0431493882343"/>
    <x v="6"/>
  </r>
  <r>
    <s v="50M04S07E31"/>
    <n v="4181.1307453900008"/>
    <n v="1896.5274570629413"/>
    <x v="6"/>
  </r>
  <r>
    <s v="50M04S07E32"/>
    <n v="7131.5700411899998"/>
    <n v="3234.8231181234542"/>
    <x v="6"/>
  </r>
  <r>
    <s v="50M04S07E33"/>
    <n v="7634.8349607899981"/>
    <n v="3463.1000595346568"/>
    <x v="6"/>
  </r>
  <r>
    <s v="50M04S07E34"/>
    <n v="8426.8404752500028"/>
    <n v="3822.3474248495991"/>
    <x v="6"/>
  </r>
  <r>
    <s v="50M04S07E35"/>
    <n v="9947.2670249399944"/>
    <n v="4512.0007443765817"/>
    <x v="6"/>
  </r>
  <r>
    <s v="50M04S07E36"/>
    <n v="7215.1536803399986"/>
    <n v="3272.7359881727807"/>
    <x v="6"/>
  </r>
  <r>
    <s v="50M04S08E01"/>
    <n v="371.19612586"/>
    <n v="168.37159312108912"/>
    <x v="6"/>
  </r>
  <r>
    <s v="50M04S08E02"/>
    <n v="29002.844402600011"/>
    <n v="13155.458198264143"/>
    <x v="6"/>
  </r>
  <r>
    <s v="50M04S08E03"/>
    <n v="29855.28547240001"/>
    <n v="13542.118647996866"/>
    <x v="6"/>
  </r>
  <r>
    <s v="50M04S08E04"/>
    <n v="5590.326932009998"/>
    <n v="2535.7275737442792"/>
    <x v="6"/>
  </r>
  <r>
    <s v="50M04S08E05"/>
    <n v="7776.9586118099996"/>
    <n v="3527.5662106481213"/>
    <x v="6"/>
  </r>
  <r>
    <s v="50M04S08E06"/>
    <n v="7475.3599240299973"/>
    <n v="3390.7634586606146"/>
    <x v="6"/>
  </r>
  <r>
    <s v="50M04S08E07"/>
    <n v="5554.5681391399949"/>
    <n v="2519.5076713687886"/>
    <x v="6"/>
  </r>
  <r>
    <s v="50M04S08E08"/>
    <n v="20049.331075249997"/>
    <n v="9094.2161810847956"/>
    <x v="6"/>
  </r>
  <r>
    <s v="50M04S08E09"/>
    <n v="2140.1927624200007"/>
    <n v="970.77431549161292"/>
    <x v="6"/>
  </r>
  <r>
    <s v="50M04S08E10"/>
    <n v="7833.9990501100046"/>
    <n v="3553.4392971374973"/>
    <x v="6"/>
  </r>
  <r>
    <s v="50M04S08E11"/>
    <n v="10295.442837959999"/>
    <n v="4669.930507755952"/>
    <x v="6"/>
  </r>
  <r>
    <s v="50M04S08E12"/>
    <n v="671.93811646000006"/>
    <n v="304.78575412132432"/>
    <x v="6"/>
  </r>
  <r>
    <s v="50M04S08E13"/>
    <n v="11598.998756719997"/>
    <n v="5261.2130440581368"/>
    <x v="6"/>
  </r>
  <r>
    <s v="50M04S08E14"/>
    <n v="6545.9929792100002"/>
    <n v="2969.2100474258223"/>
    <x v="6"/>
  </r>
  <r>
    <s v="50M04S08E15"/>
    <n v="14245.966045340003"/>
    <n v="6461.8562304378629"/>
    <x v="6"/>
  </r>
  <r>
    <s v="50M04S08E16"/>
    <n v="36345.688075609993"/>
    <n v="16486.113345592086"/>
    <x v="6"/>
  </r>
  <r>
    <s v="50M04S08E17"/>
    <n v="9559.896209929997"/>
    <n v="4336.2924416545675"/>
    <x v="6"/>
  </r>
  <r>
    <s v="50M04S08E18"/>
    <n v="4023.9479121600007"/>
    <n v="1825.230581372479"/>
    <x v="6"/>
  </r>
  <r>
    <s v="50M04S08E19"/>
    <n v="21810.957740260001"/>
    <n v="9893.2759433200135"/>
    <x v="6"/>
  </r>
  <r>
    <s v="50M04S08E20"/>
    <n v="4293.7846651000009"/>
    <n v="1947.6263738120397"/>
    <x v="6"/>
  </r>
  <r>
    <s v="50M04S08E21"/>
    <n v="3271.1138939600005"/>
    <n v="1483.7510933891044"/>
    <x v="6"/>
  </r>
  <r>
    <s v="50M04S08E22"/>
    <n v="17509.061105770012"/>
    <n v="7941.9700450884311"/>
    <x v="6"/>
  </r>
  <r>
    <s v="50M04S08E23"/>
    <n v="13122.786409579998"/>
    <n v="5952.3909330942106"/>
    <x v="6"/>
  </r>
  <r>
    <s v="50M04S08E24"/>
    <n v="7493.7400920999989"/>
    <n v="3399.1005558558227"/>
    <x v="6"/>
  </r>
  <r>
    <s v="50M04S08E25"/>
    <n v="9699.6033770099984"/>
    <n v="4399.6624949847192"/>
    <x v="6"/>
  </r>
  <r>
    <s v="50M04S08E26"/>
    <n v="4911.3143375000009"/>
    <n v="2227.7328929753003"/>
    <x v="6"/>
  </r>
  <r>
    <s v="50M04S08E27"/>
    <n v="19123.389906500019"/>
    <n v="8674.2166744691567"/>
    <x v="6"/>
  </r>
  <r>
    <s v="50M04S08E28"/>
    <n v="16177.112503800005"/>
    <n v="7337.808814823652"/>
    <x v="6"/>
  </r>
  <r>
    <s v="50M04S08E29"/>
    <n v="26498.684483079996"/>
    <n v="12019.591292049221"/>
    <x v="6"/>
  </r>
  <r>
    <s v="50M04S08E30"/>
    <n v="2953.6450439199998"/>
    <n v="1339.7497627617606"/>
    <x v="6"/>
  </r>
  <r>
    <s v="50M04S08E31"/>
    <n v="13016.722293300005"/>
    <n v="5904.2810984625357"/>
    <x v="6"/>
  </r>
  <r>
    <s v="50M04S08E32"/>
    <n v="1776.1894519999998"/>
    <n v="805.66532591158398"/>
    <x v="6"/>
  </r>
  <r>
    <s v="50M04S08E33"/>
    <n v="773.28604970000004"/>
    <n v="350.7563658555224"/>
    <x v="6"/>
  </r>
  <r>
    <s v="50M04S08E34"/>
    <n v="5729.0164213599974"/>
    <n v="2598.6360165975238"/>
    <x v="6"/>
  </r>
  <r>
    <s v="50M04S08E35"/>
    <n v="10016.86629059"/>
    <n v="4543.5704144812989"/>
    <x v="6"/>
  </r>
  <r>
    <s v="50M04S08E36"/>
    <n v="6298.8044658600002"/>
    <n v="2857.0873152783693"/>
    <x v="6"/>
  </r>
  <r>
    <s v="50M04S09E01"/>
    <n v="175.38562439999998"/>
    <n v="79.553516142844785"/>
    <x v="6"/>
  </r>
  <r>
    <s v="50M04S09E07"/>
    <n v="1984.85312634"/>
    <n v="900.31349928281327"/>
    <x v="6"/>
  </r>
  <r>
    <s v="50M04S09E09"/>
    <n v="161.06418751999999"/>
    <n v="73.057426945571834"/>
    <x v="6"/>
  </r>
  <r>
    <s v="50M04S09E12"/>
    <n v="84.328263699999994"/>
    <n v="38.250625788210399"/>
    <x v="6"/>
  </r>
  <r>
    <s v="50M04S09E13"/>
    <n v="3926.9710263400011"/>
    <n v="1781.2426417796137"/>
    <x v="6"/>
  </r>
  <r>
    <s v="50M04S09E16"/>
    <n v="233.92960530000002"/>
    <n v="106.10859752723761"/>
    <x v="6"/>
  </r>
  <r>
    <s v="50M04S09E17"/>
    <n v="10905.889125970003"/>
    <n v="4946.8240604269859"/>
    <x v="6"/>
  </r>
  <r>
    <s v="50M04S09E18"/>
    <n v="14746.012387110004"/>
    <n v="6688.6732506940007"/>
    <x v="6"/>
  </r>
  <r>
    <s v="50M04S09E19"/>
    <n v="7480.0354211599979"/>
    <n v="3392.8842267548057"/>
    <x v="6"/>
  </r>
  <r>
    <s v="50M04S09E20"/>
    <n v="8530.2933363299999"/>
    <n v="3869.2728150125972"/>
    <x v="6"/>
  </r>
  <r>
    <s v="50M04S09E21"/>
    <n v="1637.4003066699997"/>
    <n v="742.71167990305855"/>
    <x v="6"/>
  </r>
  <r>
    <s v="50M04S09E22"/>
    <n v="5000.8665322000006"/>
    <n v="2268.3530520736626"/>
    <x v="6"/>
  </r>
  <r>
    <s v="50M04S09E23"/>
    <n v="3806.0983359600032"/>
    <n v="1726.4157564047698"/>
    <x v="6"/>
  </r>
  <r>
    <s v="50M04S09E24"/>
    <n v="7178.0746540899972"/>
    <n v="3255.9172384979902"/>
    <x v="6"/>
  </r>
  <r>
    <s v="50M04S09E25"/>
    <n v="10817.183666780005"/>
    <n v="4906.587973782076"/>
    <x v="6"/>
  </r>
  <r>
    <s v="50M04S09E26"/>
    <n v="11918.686979239998"/>
    <n v="5406.2210642874288"/>
    <x v="6"/>
  </r>
  <r>
    <s v="50M04S09E27"/>
    <n v="19828.683647800008"/>
    <n v="8994.1322731729015"/>
    <x v="6"/>
  </r>
  <r>
    <s v="50M04S09E28"/>
    <n v="8444.9932155400056"/>
    <n v="3830.581362623222"/>
    <x v="6"/>
  </r>
  <r>
    <s v="50M04S09E29"/>
    <n v="18212.343572159996"/>
    <n v="8260.9733455831974"/>
    <x v="6"/>
  </r>
  <r>
    <s v="50M04S09E30"/>
    <n v="4192.9532731000008"/>
    <n v="1901.8900610519756"/>
    <x v="6"/>
  </r>
  <r>
    <s v="50M04S09E31"/>
    <n v="11098.966707260004"/>
    <n v="5034.4025066794793"/>
    <x v="6"/>
  </r>
  <r>
    <s v="50M04S09E32"/>
    <n v="6300.3534929999996"/>
    <n v="2857.7899415968559"/>
    <x v="6"/>
  </r>
  <r>
    <s v="50M04S09E33"/>
    <n v="2999.2653494099995"/>
    <n v="1360.4427683695806"/>
    <x v="6"/>
  </r>
  <r>
    <s v="50M04S09E34"/>
    <n v="10578.517099529998"/>
    <n v="4798.3307282100104"/>
    <x v="6"/>
  </r>
  <r>
    <s v="50M04S09E35"/>
    <n v="11600.198422390013"/>
    <n v="5261.7572028087307"/>
    <x v="6"/>
  </r>
  <r>
    <s v="50M04S09E36"/>
    <n v="10361.675249899994"/>
    <n v="4699.972999952638"/>
    <x v="6"/>
  </r>
  <r>
    <s v="50M04S10E01"/>
    <n v="14845.624229699995"/>
    <n v="6733.8563855980801"/>
    <x v="6"/>
  </r>
  <r>
    <s v="50M04S10E02"/>
    <n v="3714.2272621799998"/>
    <n v="1684.7437723067505"/>
    <x v="6"/>
  </r>
  <r>
    <s v="50M04S10E03"/>
    <n v="26054.20197200001"/>
    <n v="11817.977580883427"/>
    <x v="6"/>
  </r>
  <r>
    <s v="50M04S10E04"/>
    <n v="14453.794207879986"/>
    <n v="6556.1254223406986"/>
    <x v="6"/>
  </r>
  <r>
    <s v="50M04S10E05"/>
    <n v="9649.2724962899956"/>
    <n v="4376.8328101371717"/>
    <x v="6"/>
  </r>
  <r>
    <s v="50M04S10E06"/>
    <n v="12343.752191940008"/>
    <n v="5599.027244246452"/>
    <x v="6"/>
  </r>
  <r>
    <s v="50M04S10E07"/>
    <n v="4690.6674837999999"/>
    <n v="2127.6492453118094"/>
    <x v="6"/>
  </r>
  <r>
    <s v="50M04S10E08"/>
    <n v="21750.024222309981"/>
    <n v="9865.6369870460294"/>
    <x v="6"/>
  </r>
  <r>
    <s v="50M04S10E09"/>
    <n v="20576.137407609989"/>
    <n v="9333.1713189926304"/>
    <x v="6"/>
  </r>
  <r>
    <s v="50M04S10E10"/>
    <n v="1638.4591238800008"/>
    <n v="743.19195091897734"/>
    <x v="6"/>
  </r>
  <r>
    <s v="50M04S10E11"/>
    <n v="17102.136757230008"/>
    <n v="7757.3924159854732"/>
    <x v="6"/>
  </r>
  <r>
    <s v="50M04S10E12"/>
    <n v="30321.864181270004"/>
    <n v="13753.755017710624"/>
    <x v="6"/>
  </r>
  <r>
    <s v="50M04S10E13"/>
    <n v="8729.6782194299958"/>
    <n v="3959.7122029076904"/>
    <x v="6"/>
  </r>
  <r>
    <s v="50M04S10E14"/>
    <n v="8054.7851980999967"/>
    <n v="3653.5861275765737"/>
    <x v="6"/>
  </r>
  <r>
    <s v="50M04S10E15"/>
    <n v="10169.429060319995"/>
    <n v="4612.7716663286674"/>
    <x v="6"/>
  </r>
  <r>
    <s v="50M04S10E16"/>
    <n v="13499.12912233001"/>
    <n v="6123.0969768559144"/>
    <x v="6"/>
  </r>
  <r>
    <s v="50M04S10E17"/>
    <n v="12163.666564260007"/>
    <n v="5517.3418442158254"/>
    <x v="6"/>
  </r>
  <r>
    <s v="50M04S10E18"/>
    <n v="10020.834760559996"/>
    <n v="4545.3704807119293"/>
    <x v="6"/>
  </r>
  <r>
    <s v="50M04S10E19"/>
    <n v="16961.10691011999"/>
    <n v="7693.4224055751465"/>
    <x v="6"/>
  </r>
  <r>
    <s v="50M04S10E20"/>
    <n v="13646.559733360018"/>
    <n v="6189.9703225742369"/>
    <x v="6"/>
  </r>
  <r>
    <s v="50M04S10E21"/>
    <n v="4632.0917971500012"/>
    <n v="2101.0797824528631"/>
    <x v="6"/>
  </r>
  <r>
    <s v="50M04S10E22"/>
    <n v="18088.390944420014"/>
    <n v="8204.7494252613633"/>
    <x v="6"/>
  </r>
  <r>
    <s v="50M04S10E23"/>
    <n v="22934.419595999978"/>
    <n v="10402.869253388822"/>
    <x v="6"/>
  </r>
  <r>
    <s v="50M04S10E24"/>
    <n v="7467.250317809996"/>
    <n v="3387.0850061560718"/>
    <x v="6"/>
  </r>
  <r>
    <s v="50M04S10E25"/>
    <n v="2021.6659210300002"/>
    <n v="917.0114884518398"/>
    <x v="6"/>
  </r>
  <r>
    <s v="50M04S10E26"/>
    <n v="4976.8857234099969"/>
    <n v="2257.4755490529874"/>
    <x v="6"/>
  </r>
  <r>
    <s v="50M04S10E27"/>
    <n v="8809.5974958899951"/>
    <n v="3995.9629473557347"/>
    <x v="6"/>
  </r>
  <r>
    <s v="50M04S10E28"/>
    <n v="8115.2806337400079"/>
    <n v="3681.0263732193976"/>
    <x v="6"/>
  </r>
  <r>
    <s v="50M04S10E29"/>
    <n v="9561.7915208900013"/>
    <n v="4337.1521395435375"/>
    <x v="6"/>
  </r>
  <r>
    <s v="50M04S10E30"/>
    <n v="4076.9286979499998"/>
    <n v="1849.2622419605364"/>
    <x v="6"/>
  </r>
  <r>
    <s v="50M04S10E31"/>
    <n v="19018.694059310001"/>
    <n v="8626.727475750542"/>
    <x v="6"/>
  </r>
  <r>
    <s v="50M04S10E32"/>
    <n v="7955.5916476200009"/>
    <n v="3608.5927266272515"/>
    <x v="6"/>
  </r>
  <r>
    <s v="50M04S10E33"/>
    <n v="16127.092045319992"/>
    <n v="7315.1199350207862"/>
    <x v="6"/>
  </r>
  <r>
    <s v="50M04S10E34"/>
    <n v="9015.41634935"/>
    <n v="4089.3207327343653"/>
    <x v="6"/>
  </r>
  <r>
    <s v="50M04S10E35"/>
    <n v="6145.4461734699998"/>
    <n v="2787.5252207166041"/>
    <x v="6"/>
  </r>
  <r>
    <s v="50M04S10E36"/>
    <n v="5438.5651964400004"/>
    <n v="2466.8896645836126"/>
    <x v="6"/>
  </r>
  <r>
    <s v="50M04S11E01"/>
    <n v="13093.815454979997"/>
    <n v="5939.2499398552864"/>
    <x v="6"/>
  </r>
  <r>
    <s v="50M04S11E02"/>
    <n v="5491.642668829998"/>
    <n v="2490.9651814399363"/>
    <x v="6"/>
  </r>
  <r>
    <s v="50M04S11E03"/>
    <n v="3997.5662610799995"/>
    <n v="1813.264075495799"/>
    <x v="6"/>
  </r>
  <r>
    <s v="50M04S11E04"/>
    <n v="13720.51258303"/>
    <n v="6223.5147435617437"/>
    <x v="6"/>
  </r>
  <r>
    <s v="50M04S11E05"/>
    <n v="3179.8341863800015"/>
    <n v="1442.3473482684776"/>
    <x v="6"/>
  </r>
  <r>
    <s v="50M04S11E06"/>
    <n v="2572.86754311"/>
    <n v="1167.0321346143512"/>
    <x v="6"/>
  </r>
  <r>
    <s v="50M04S11E07"/>
    <n v="12686.62563118001"/>
    <n v="5754.5518932982031"/>
    <x v="6"/>
  </r>
  <r>
    <s v="50M04S11E08"/>
    <n v="15259.854434789999"/>
    <n v="6921.7478927852653"/>
    <x v="6"/>
  </r>
  <r>
    <s v="50M04S11E09"/>
    <n v="2852.323311130001"/>
    <n v="1293.7910353420793"/>
    <x v="6"/>
  </r>
  <r>
    <s v="50M04S11E10"/>
    <n v="863.37404674999993"/>
    <n v="391.61956061342596"/>
    <x v="6"/>
  </r>
  <r>
    <s v="50M04S11E11"/>
    <n v="5545.8428433399986"/>
    <n v="2515.5499469962765"/>
    <x v="6"/>
  </r>
  <r>
    <s v="50M04S11E12"/>
    <n v="5376.3991600999989"/>
    <n v="2438.6916478280787"/>
    <x v="6"/>
  </r>
  <r>
    <s v="50M04S11E13"/>
    <n v="2657.8306404500008"/>
    <n v="1205.5707158629968"/>
    <x v="6"/>
  </r>
  <r>
    <s v="50M04S11E14"/>
    <n v="4872.0774165000021"/>
    <n v="2209.9353395050689"/>
    <x v="6"/>
  </r>
  <r>
    <s v="50M04S11E15"/>
    <n v="76382.693912210001"/>
    <n v="34646.578897027161"/>
    <x v="6"/>
  </r>
  <r>
    <s v="50M04S11E16"/>
    <n v="4982.5127212500001"/>
    <n v="2260.0279102572299"/>
    <x v="6"/>
  </r>
  <r>
    <s v="50M04S11E17"/>
    <n v="7106.9729742899917"/>
    <n v="3223.6660853541457"/>
    <x v="6"/>
  </r>
  <r>
    <s v="50M04S11E18"/>
    <n v="11549.442500229992"/>
    <n v="5238.7347225643225"/>
    <x v="6"/>
  </r>
  <r>
    <s v="50M04S11E19"/>
    <n v="12102.197102140002"/>
    <n v="5489.4597879538878"/>
    <x v="6"/>
  </r>
  <r>
    <s v="50M04S11E20"/>
    <n v="9772.4824084999891"/>
    <n v="4432.7198406363268"/>
    <x v="6"/>
  </r>
  <r>
    <s v="50M04S11E21"/>
    <n v="4500.5767873000023"/>
    <n v="2041.4256261049827"/>
    <x v="6"/>
  </r>
  <r>
    <s v="50M04S11E22"/>
    <n v="2519.4488959199998"/>
    <n v="1142.8018635981446"/>
    <x v="6"/>
  </r>
  <r>
    <s v="50M04S11E23"/>
    <n v="37305.752075170007"/>
    <n v="16921.590695280513"/>
    <x v="6"/>
  </r>
  <r>
    <s v="50M04S11E24"/>
    <n v="29227.530054359995"/>
    <n v="13257.37381241726"/>
    <x v="6"/>
  </r>
  <r>
    <s v="50M04S11E25"/>
    <n v="28558.42659553"/>
    <n v="12953.873836319644"/>
    <x v="6"/>
  </r>
  <r>
    <s v="50M04S11E26"/>
    <n v="19498.768217249995"/>
    <n v="8844.4852731988594"/>
    <x v="6"/>
  </r>
  <r>
    <s v="50M04S11E27"/>
    <n v="1540.0537422799994"/>
    <n v="698.55605706826941"/>
    <x v="6"/>
  </r>
  <r>
    <s v="50M04S11E28"/>
    <n v="17402.899971209998"/>
    <n v="7893.8162037410848"/>
    <x v="6"/>
  </r>
  <r>
    <s v="50M04S11E29"/>
    <n v="6412.9761066300016"/>
    <n v="2908.8746581585156"/>
    <x v="6"/>
  </r>
  <r>
    <s v="50M04S11E30"/>
    <n v="8410.9236554200015"/>
    <n v="3815.1276827092693"/>
    <x v="6"/>
  </r>
  <r>
    <s v="50M04S11E31"/>
    <n v="7278.0067222899979"/>
    <n v="3301.2456251769645"/>
    <x v="6"/>
  </r>
  <r>
    <s v="50M04S11E32"/>
    <n v="6165.9945331300014"/>
    <n v="2796.8457922715033"/>
    <x v="6"/>
  </r>
  <r>
    <s v="50M04S11E33"/>
    <n v="5013.1859787099975"/>
    <n v="2273.9410544550251"/>
    <x v="6"/>
  </r>
  <r>
    <s v="50M04S11E34"/>
    <n v="9156.7604564199992"/>
    <n v="4153.4332889484604"/>
    <x v="6"/>
  </r>
  <r>
    <s v="50M04S11E35"/>
    <n v="1434.3316717000005"/>
    <n v="650.60137162974661"/>
    <x v="6"/>
  </r>
  <r>
    <s v="50M04S11E36"/>
    <n v="8060.2817043399991"/>
    <n v="3656.079298834989"/>
    <x v="6"/>
  </r>
  <r>
    <s v="50M04S12E01"/>
    <n v="9795.198166760003"/>
    <n v="4443.0235268570032"/>
    <x v="6"/>
  </r>
  <r>
    <s v="50M04S12E02"/>
    <n v="33483.749712079996"/>
    <n v="15187.96099940179"/>
    <x v="6"/>
  </r>
  <r>
    <s v="50M04S12E03"/>
    <n v="45088.898923130007"/>
    <n v="20451.963840340388"/>
    <x v="6"/>
  </r>
  <r>
    <s v="50M04S12E04"/>
    <n v="2612.8588594000012"/>
    <n v="1185.1718757529652"/>
    <x v="6"/>
  </r>
  <r>
    <s v="50M04S12E05"/>
    <n v="4474.8088278299992"/>
    <n v="2029.737485833065"/>
    <x v="6"/>
  </r>
  <r>
    <s v="50M04S12E06"/>
    <n v="9435.6008752199996"/>
    <n v="4279.9130721927904"/>
    <x v="6"/>
  </r>
  <r>
    <s v="50M04S12E07"/>
    <n v="9351.4375024800011"/>
    <n v="4241.7372396249084"/>
    <x v="6"/>
  </r>
  <r>
    <s v="50M04S12E08"/>
    <n v="17756.683888239997"/>
    <n v="8054.2897582345568"/>
    <x v="6"/>
  </r>
  <r>
    <s v="50M04S12E09"/>
    <n v="733.83553019999988"/>
    <n v="332.86192581447835"/>
    <x v="6"/>
  </r>
  <r>
    <s v="50M04S12E10"/>
    <n v="4873.2175463600015"/>
    <n v="2210.4524932885256"/>
    <x v="6"/>
  </r>
  <r>
    <s v="50M04S12E11"/>
    <n v="7612.6302565600017"/>
    <n v="3453.0281833335644"/>
    <x v="6"/>
  </r>
  <r>
    <s v="50M04S12E12"/>
    <n v="7150.6794041399999"/>
    <n v="3243.490972282671"/>
    <x v="6"/>
  </r>
  <r>
    <s v="50M04S12E13"/>
    <n v="16684.054660059996"/>
    <n v="7567.7537213659334"/>
    <x v="6"/>
  </r>
  <r>
    <s v="50M04S12E14"/>
    <n v="303.18513920000004"/>
    <n v="137.52235366000642"/>
    <x v="6"/>
  </r>
  <r>
    <s v="50M04S12E15"/>
    <n v="6090.4905185300004"/>
    <n v="2762.59777528106"/>
    <x v="6"/>
  </r>
  <r>
    <s v="50M04S12E16"/>
    <n v="2183.4533800200002"/>
    <n v="990.3969855500319"/>
    <x v="6"/>
  </r>
  <r>
    <s v="50M04S12E17"/>
    <n v="15650.9312634"/>
    <n v="7099.1372136281325"/>
    <x v="6"/>
  </r>
  <r>
    <s v="50M04S12E18"/>
    <n v="5498.3499943400011"/>
    <n v="2494.0075706326697"/>
    <x v="6"/>
  </r>
  <r>
    <s v="50M04S12E20"/>
    <n v="6826.0856792099994"/>
    <n v="3096.257855404222"/>
    <x v="6"/>
  </r>
  <r>
    <s v="50M04S12E21"/>
    <n v="6946.5496023900005"/>
    <n v="3150.8993272472849"/>
    <x v="6"/>
  </r>
  <r>
    <s v="50M04S12E22"/>
    <n v="35403.1942872"/>
    <n v="16058.605703119621"/>
    <x v="6"/>
  </r>
  <r>
    <s v="50M04S12E25"/>
    <n v="21945.707119639999"/>
    <n v="9954.3971838117468"/>
    <x v="6"/>
  </r>
  <r>
    <s v="50M04S12E26"/>
    <n v="7142.1070978900025"/>
    <n v="3239.602642746122"/>
    <x v="6"/>
  </r>
  <r>
    <s v="50M04S12E27"/>
    <n v="10806.162994699998"/>
    <n v="4901.5890850919614"/>
    <x v="6"/>
  </r>
  <r>
    <s v="50M04S12E28"/>
    <n v="8457.8961065899966"/>
    <n v="3836.4340107803696"/>
    <x v="6"/>
  </r>
  <r>
    <s v="50M04S12E29"/>
    <n v="15124.386725200005"/>
    <n v="6860.3008234569206"/>
    <x v="6"/>
  </r>
  <r>
    <s v="50M04S12E30"/>
    <n v="36920.662316700014"/>
    <n v="16746.917061556593"/>
    <x v="6"/>
  </r>
  <r>
    <s v="50M04S12E31"/>
    <n v="10013.045036989997"/>
    <n v="4541.8371244183663"/>
    <x v="6"/>
  </r>
  <r>
    <s v="50M04S12E32"/>
    <n v="25480.566743639985"/>
    <n v="11557.781230381148"/>
    <x v="6"/>
  </r>
  <r>
    <s v="50M04S12E33"/>
    <n v="19881.769654259992"/>
    <n v="9018.2116610150988"/>
    <x v="6"/>
  </r>
  <r>
    <s v="50M04S12E34"/>
    <n v="11870.115238229999"/>
    <n v="5384.1893111392219"/>
    <x v="6"/>
  </r>
  <r>
    <s v="50M04S12E35"/>
    <n v="4612.8893857999992"/>
    <n v="2092.3697222837932"/>
    <x v="6"/>
  </r>
  <r>
    <s v="50M04S13E01"/>
    <n v="9161.3008447499997"/>
    <n v="4155.4927727718414"/>
    <x v="6"/>
  </r>
  <r>
    <s v="50M04S13E02"/>
    <n v="3059.5418472800006"/>
    <n v="1387.7837055914301"/>
    <x v="6"/>
  </r>
  <r>
    <s v="50M04S13E03"/>
    <n v="891.07115768000017"/>
    <n v="404.18274855438665"/>
    <x v="6"/>
  </r>
  <r>
    <s v="50M04S13E04"/>
    <n v="66.938060800000045"/>
    <n v="30.36256887439362"/>
    <x v="6"/>
  </r>
  <r>
    <s v="50M04S13E05"/>
    <n v="9.2909190000000006"/>
    <n v="4.2142865310480007"/>
    <x v="6"/>
  </r>
  <r>
    <s v="50M04S13E09"/>
    <n v="2223.5159518300002"/>
    <n v="1008.5690476224735"/>
    <x v="6"/>
  </r>
  <r>
    <s v="50M04S13E10"/>
    <n v="17823.426504359995"/>
    <n v="8084.5636749656587"/>
    <x v="6"/>
  </r>
  <r>
    <s v="50M04S13E11"/>
    <n v="4116.5518069999998"/>
    <n v="1867.2349672407438"/>
    <x v="6"/>
  </r>
  <r>
    <s v="50M04S13E12"/>
    <n v="15197.2336743"/>
    <n v="6893.3436167930849"/>
    <x v="6"/>
  </r>
  <r>
    <s v="50M04S13E16"/>
    <n v="6999.490991599997"/>
    <n v="3174.9131178618259"/>
    <x v="6"/>
  </r>
  <r>
    <s v="50M04S13E21"/>
    <n v="14213.956545159994"/>
    <n v="6447.3369772322121"/>
    <x v="6"/>
  </r>
  <r>
    <s v="50M04S13E29"/>
    <n v="173.43880369999999"/>
    <n v="78.6704538478904"/>
    <x v="6"/>
  </r>
  <r>
    <s v="50M04S13E30"/>
    <n v="768.48360582000021"/>
    <n v="348.57801573110555"/>
    <x v="6"/>
  </r>
  <r>
    <s v="50M04S14E04"/>
    <n v="9594.9465272800026"/>
    <n v="4352.1909852019908"/>
    <x v="6"/>
  </r>
  <r>
    <s v="50M05S06E01"/>
    <n v="638.57629467999993"/>
    <n v="289.6530986564905"/>
    <x v="6"/>
  </r>
  <r>
    <s v="50M05S06E06"/>
    <n v="722.29737790000001"/>
    <n v="327.62831223641678"/>
    <x v="6"/>
  </r>
  <r>
    <s v="50M05S07E01"/>
    <n v="6033.677803800002"/>
    <n v="2736.8279823812504"/>
    <x v="6"/>
  </r>
  <r>
    <s v="50M05S07E02"/>
    <n v="9926.1670812900011"/>
    <n v="4502.4299787364944"/>
    <x v="6"/>
  </r>
  <r>
    <s v="50M05S07E03"/>
    <n v="6031.1042447200025"/>
    <n v="2735.6606365710354"/>
    <x v="6"/>
  </r>
  <r>
    <s v="50M05S07E04"/>
    <n v="6643.4870502400017"/>
    <n v="3013.4325780924628"/>
    <x v="6"/>
  </r>
  <r>
    <s v="50M05S07E05"/>
    <n v="8671.4996470300048"/>
    <n v="3933.3228678956339"/>
    <x v="6"/>
  </r>
  <r>
    <s v="50M05S07E06"/>
    <n v="3515.930124229998"/>
    <n v="1594.7977769097333"/>
    <x v="6"/>
  </r>
  <r>
    <s v="50M05S07E07"/>
    <n v="1062.1436699999999"/>
    <n v="481.77987156263998"/>
    <x v="6"/>
  </r>
  <r>
    <s v="50M05S07E08"/>
    <n v="1673.1781893899999"/>
    <n v="758.94024128178887"/>
    <x v="6"/>
  </r>
  <r>
    <s v="50M05S07E09"/>
    <n v="9095.1410463800021"/>
    <n v="4125.483217509598"/>
    <x v="6"/>
  </r>
  <r>
    <s v="50M05S07E10"/>
    <n v="3004.9562220300004"/>
    <n v="1363.024102663032"/>
    <x v="6"/>
  </r>
  <r>
    <s v="50M05S07E11"/>
    <n v="8657.4787339499999"/>
    <n v="3926.9630938898481"/>
    <x v="6"/>
  </r>
  <r>
    <s v="50M05S07E12"/>
    <n v="1502.1815836800013"/>
    <n v="681.37754890457916"/>
    <x v="6"/>
  </r>
  <r>
    <s v="50M05S07E13"/>
    <n v="11538.040649659999"/>
    <n v="5233.5629343605779"/>
    <x v="6"/>
  </r>
  <r>
    <s v="50M05S07E14"/>
    <n v="4117.1808462100016"/>
    <n v="1867.5202943940869"/>
    <x v="6"/>
  </r>
  <r>
    <s v="50M05S07E15"/>
    <n v="9257.9605191300088"/>
    <n v="4199.3368277932186"/>
    <x v="6"/>
  </r>
  <r>
    <s v="50M05S07E16"/>
    <n v="11999.883126089997"/>
    <n v="5443.0509869294137"/>
    <x v="6"/>
  </r>
  <r>
    <s v="50M05S07E17"/>
    <n v="1944.0903092199997"/>
    <n v="881.82381153971812"/>
    <x v="6"/>
  </r>
  <r>
    <s v="50M05S07E18"/>
    <n v="1465.7498319000001"/>
    <n v="664.85239775118487"/>
    <x v="6"/>
  </r>
  <r>
    <s v="50M05S07E21"/>
    <n v="1408.1979384000001"/>
    <n v="638.74731927473283"/>
    <x v="6"/>
  </r>
  <r>
    <s v="50M05S07E22"/>
    <n v="7768.3944419999998"/>
    <n v="3523.681571735664"/>
    <x v="6"/>
  </r>
  <r>
    <s v="50M05S07E23"/>
    <n v="2973.8182394200012"/>
    <n v="1348.9001628549972"/>
    <x v="6"/>
  </r>
  <r>
    <s v="50M05S07E24"/>
    <n v="16609.193485189997"/>
    <n v="7533.797291334301"/>
    <x v="6"/>
  </r>
  <r>
    <s v="50M05S07E25"/>
    <n v="0.90843750000000001"/>
    <n v="0.41205998249999998"/>
    <x v="6"/>
  </r>
  <r>
    <s v="50M05S07E26"/>
    <n v="141.57725260000001"/>
    <n v="64.218309161339207"/>
    <x v="6"/>
  </r>
  <r>
    <s v="50M05S07E27"/>
    <n v="113.85465598"/>
    <n v="51.643561115280164"/>
    <x v="6"/>
  </r>
  <r>
    <s v="50M05S07E28"/>
    <n v="1117.487124"/>
    <n v="506.88321954940801"/>
    <x v="6"/>
  </r>
  <r>
    <s v="50M05S07E35"/>
    <n v="5238.0300328000003"/>
    <n v="2375.9285186378179"/>
    <x v="6"/>
  </r>
  <r>
    <s v="50M05S07E36"/>
    <n v="3475.9943036999998"/>
    <n v="1576.6832082038902"/>
    <x v="6"/>
  </r>
  <r>
    <s v="50M05S08E01"/>
    <n v="16684.90604505"/>
    <n v="7568.1399027863199"/>
    <x v="6"/>
  </r>
  <r>
    <s v="50M05S08E02"/>
    <n v="23926.434676010002"/>
    <n v="10852.839357560728"/>
    <x v="6"/>
  </r>
  <r>
    <s v="50M05S08E03"/>
    <n v="31.063311720000002"/>
    <n v="14.090069689698241"/>
    <x v="6"/>
  </r>
  <r>
    <s v="50M05S08E05"/>
    <n v="536.9277495"/>
    <n v="243.546131751204"/>
    <x v="6"/>
  </r>
  <r>
    <s v="50M05S08E06"/>
    <n v="5047.7185405400032"/>
    <n v="2289.6047482406211"/>
    <x v="6"/>
  </r>
  <r>
    <s v="50M05S08E07"/>
    <n v="4158.4299275199992"/>
    <n v="1886.2305476836514"/>
    <x v="6"/>
  </r>
  <r>
    <s v="50M05S08E08"/>
    <n v="2803.56033415"/>
    <n v="1271.6725390877668"/>
    <x v="6"/>
  </r>
  <r>
    <s v="50M05S08E09"/>
    <n v="428.8883113"/>
    <n v="194.5403068991896"/>
    <x v="6"/>
  </r>
  <r>
    <s v="50M05S08E10"/>
    <n v="359.45659338000002"/>
    <n v="163.04663510442097"/>
    <x v="6"/>
  </r>
  <r>
    <s v="50M05S08E11"/>
    <n v="1090.4053922999997"/>
    <n v="494.59916270414146"/>
    <x v="6"/>
  </r>
  <r>
    <s v="50M05S08E12"/>
    <n v="1922.4842559799997"/>
    <n v="872.02347863848001"/>
    <x v="6"/>
  </r>
  <r>
    <s v="50M05S08E13"/>
    <n v="1484.63201306"/>
    <n v="673.41720406791148"/>
    <x v="6"/>
  </r>
  <r>
    <s v="50M05S08E15"/>
    <n v="220.82017334"/>
    <n v="100.16226406563727"/>
    <x v="6"/>
  </r>
  <r>
    <s v="50M05S08E16"/>
    <n v="1577.9266569600011"/>
    <n v="715.73490818380083"/>
    <x v="6"/>
  </r>
  <r>
    <s v="50M05S08E17"/>
    <n v="1984.9604562400004"/>
    <n v="900.36218326681421"/>
    <x v="6"/>
  </r>
  <r>
    <s v="50M05S08E18"/>
    <n v="4991.0262614299972"/>
    <n v="2263.8895839745551"/>
    <x v="6"/>
  </r>
  <r>
    <s v="50M05S08E19"/>
    <n v="1660.8760462599998"/>
    <n v="753.36008757516584"/>
    <x v="6"/>
  </r>
  <r>
    <s v="50M05S08E20"/>
    <n v="1055.4416292799999"/>
    <n v="478.73987950837369"/>
    <x v="6"/>
  </r>
  <r>
    <s v="50M05S08E21"/>
    <n v="2863.6581795999996"/>
    <n v="1298.9324410011229"/>
    <x v="6"/>
  </r>
  <r>
    <s v="50M05S08E22"/>
    <n v="337.06260869999994"/>
    <n v="152.88890280545039"/>
    <x v="6"/>
  </r>
  <r>
    <s v="50M05S08E23"/>
    <n v="379.68406113999998"/>
    <n v="172.22165266061486"/>
    <x v="6"/>
  </r>
  <r>
    <s v="50M05S08E24"/>
    <n v="1624.6789733600003"/>
    <n v="736.94138488430929"/>
    <x v="6"/>
  </r>
  <r>
    <s v="50M05S08E25"/>
    <n v="143.70337011999999"/>
    <n v="65.182699059471034"/>
    <x v="6"/>
  </r>
  <r>
    <s v="50M05S08E26"/>
    <n v="983.17738760000009"/>
    <n v="445.96139759625925"/>
    <x v="6"/>
  </r>
  <r>
    <s v="50M05S08E27"/>
    <n v="3389.6640002500003"/>
    <n v="1537.5244732013982"/>
    <x v="6"/>
  </r>
  <r>
    <s v="50M05S08E28"/>
    <n v="2941.426404400001"/>
    <n v="1334.2074856246052"/>
    <x v="6"/>
  </r>
  <r>
    <s v="50M05S08E29"/>
    <n v="5932.0357893099999"/>
    <n v="2690.7239777447016"/>
    <x v="6"/>
  </r>
  <r>
    <s v="50M05S08E30"/>
    <n v="6"/>
    <n v="2.721552"/>
    <x v="6"/>
  </r>
  <r>
    <s v="50M05S08E31"/>
    <n v="6013.823149259998"/>
    <n v="2727.8220699191411"/>
    <x v="6"/>
  </r>
  <r>
    <s v="50M05S08E32"/>
    <n v="3845.9509683800029"/>
    <n v="1744.4925916494224"/>
    <x v="6"/>
  </r>
  <r>
    <s v="50M05S08E33"/>
    <n v="2406.4380065300002"/>
    <n v="1091.5410282579558"/>
    <x v="6"/>
  </r>
  <r>
    <s v="50M05S08E34"/>
    <n v="1808.1898626599996"/>
    <n v="820.18045618367455"/>
    <x v="6"/>
  </r>
  <r>
    <s v="50M05S08E35"/>
    <n v="1469.3195961700003"/>
    <n v="666.47161426594278"/>
    <x v="6"/>
  </r>
  <r>
    <s v="50M05S08E36"/>
    <n v="922.59109250000006"/>
    <n v="418.47993882926005"/>
    <x v="6"/>
  </r>
  <r>
    <s v="50M05S09E01"/>
    <n v="9889.2738757000061"/>
    <n v="4485.6955158265173"/>
    <x v="6"/>
  </r>
  <r>
    <s v="50M05S09E02"/>
    <n v="4642.5382206099985"/>
    <n v="2105.8181965629306"/>
    <x v="6"/>
  </r>
  <r>
    <s v="50M05S09E03"/>
    <n v="16609.267353419993"/>
    <n v="7533.8307973724814"/>
    <x v="6"/>
  </r>
  <r>
    <s v="50M05S09E04"/>
    <n v="3103.899924679999"/>
    <n v="1407.9041746354501"/>
    <x v="6"/>
  </r>
  <r>
    <s v="50M05S09E05"/>
    <n v="2062.9440845600002"/>
    <n v="935.73493320373962"/>
    <x v="6"/>
  </r>
  <r>
    <s v="50M05S09E06"/>
    <n v="668.2164454199999"/>
    <n v="303.09763391094862"/>
    <x v="6"/>
  </r>
  <r>
    <s v="50M05S09E07"/>
    <n v="3708.75260114"/>
    <n v="1682.2605098562949"/>
    <x v="6"/>
  </r>
  <r>
    <s v="50M05S09E08"/>
    <n v="2003.70940694"/>
    <n v="908.86655731272845"/>
    <x v="6"/>
  </r>
  <r>
    <s v="50M05S09E09"/>
    <n v="1503.1375646100003"/>
    <n v="681.81117420657927"/>
    <x v="6"/>
  </r>
  <r>
    <s v="50M05S09E10"/>
    <n v="2422.92288783"/>
    <n v="1099.0184385365853"/>
    <x v="6"/>
  </r>
  <r>
    <s v="50M05S09E11"/>
    <n v="3465.2163448399983"/>
    <n v="1571.7944122886645"/>
    <x v="6"/>
  </r>
  <r>
    <s v="50M05S09E12"/>
    <n v="3006.4871983700004"/>
    <n v="1363.7185412830452"/>
    <x v="6"/>
  </r>
  <r>
    <s v="50M05S09E13"/>
    <n v="4509.4433302200005"/>
    <n v="2045.4474190411504"/>
    <x v="6"/>
  </r>
  <r>
    <s v="50M05S09E14"/>
    <n v="1346.4209707800003"/>
    <n v="610.72578097804194"/>
    <x v="6"/>
  </r>
  <r>
    <s v="50M05S09E15"/>
    <n v="1808.2909179299991"/>
    <n v="820.22629404570409"/>
    <x v="6"/>
  </r>
  <r>
    <s v="50M05S09E16"/>
    <n v="1609.18970838"/>
    <n v="729.9155782035009"/>
    <x v="6"/>
  </r>
  <r>
    <s v="50M05S09E17"/>
    <n v="943.96147000000008"/>
    <n v="428.17337110024005"/>
    <x v="6"/>
  </r>
  <r>
    <s v="50M05S09E18"/>
    <n v="6250.8679055600069"/>
    <n v="2835.3436750187748"/>
    <x v="6"/>
  </r>
  <r>
    <s v="50M05S09E19"/>
    <n v="1304.5937556799997"/>
    <n v="591.75329082640246"/>
    <x v="6"/>
  </r>
  <r>
    <s v="50M05S09E20"/>
    <n v="1416.0604303300001"/>
    <n v="642.31368271424537"/>
    <x v="6"/>
  </r>
  <r>
    <s v="50M05S09E21"/>
    <n v="2300.4797085400005"/>
    <n v="1043.479191956076"/>
    <x v="6"/>
  </r>
  <r>
    <s v="50M05S09E22"/>
    <n v="1166.2630922000001"/>
    <n v="529.00760851718246"/>
    <x v="6"/>
  </r>
  <r>
    <s v="50M05S09E23"/>
    <n v="9434.2044981499967"/>
    <n v="4279.2796867248535"/>
    <x v="6"/>
  </r>
  <r>
    <s v="50M05S09E24"/>
    <n v="4243.5597443800007"/>
    <n v="1924.8447515728133"/>
    <x v="6"/>
  </r>
  <r>
    <s v="50M05S09E25"/>
    <n v="1917.6429725100004"/>
    <n v="869.82751118675606"/>
    <x v="6"/>
  </r>
  <r>
    <s v="50M05S09E26"/>
    <n v="1565.1004183399998"/>
    <n v="709.91702895567721"/>
    <x v="6"/>
  </r>
  <r>
    <s v="50M05S09E27"/>
    <n v="2899.2845870299984"/>
    <n v="1315.0922944001111"/>
    <x v="6"/>
  </r>
  <r>
    <s v="50M05S09E28"/>
    <n v="1768.14334906"/>
    <n v="802.01567798682356"/>
    <x v="6"/>
  </r>
  <r>
    <s v="50M05S09E29"/>
    <n v="1574.1971102600003"/>
    <n v="714.043215637054"/>
    <x v="6"/>
  </r>
  <r>
    <s v="50M05S09E30"/>
    <n v="909.84097609999992"/>
    <n v="412.69658803115118"/>
    <x v="6"/>
  </r>
  <r>
    <s v="50M05S09E31"/>
    <n v="1395.0431349600003"/>
    <n v="632.78040567277651"/>
    <x v="6"/>
  </r>
  <r>
    <s v="50M05S09E32"/>
    <n v="1529.4051360000001"/>
    <n v="693.72593444851202"/>
    <x v="6"/>
  </r>
  <r>
    <s v="50M05S09E33"/>
    <n v="1070.9791741600002"/>
    <n v="485.78758556558279"/>
    <x v="6"/>
  </r>
  <r>
    <s v="50M05S09E34"/>
    <n v="1205.6470513999998"/>
    <n v="546.87185733862873"/>
    <x v="6"/>
  </r>
  <r>
    <s v="50M05S09E35"/>
    <n v="5594.2878443800046"/>
    <n v="2537.5242119080149"/>
    <x v="6"/>
  </r>
  <r>
    <s v="50M05S09E36"/>
    <n v="1182.9523660000002"/>
    <n v="536.57772959867214"/>
    <x v="6"/>
  </r>
  <r>
    <s v="50M05S10E01"/>
    <n v="2697.8075712999994"/>
    <n v="1223.7039318811094"/>
    <x v="6"/>
  </r>
  <r>
    <s v="50M05S10E03"/>
    <n v="14.188479200000012"/>
    <n v="6.4357806572864051"/>
    <x v="6"/>
  </r>
  <r>
    <s v="50M05S10E04"/>
    <n v="3.7394259000000005"/>
    <n v="1.6961736728328003"/>
    <x v="6"/>
  </r>
  <r>
    <s v="50M05S10E05"/>
    <n v="5479.9232908300019"/>
    <n v="2485.6493653341622"/>
    <x v="6"/>
  </r>
  <r>
    <s v="50M05S10E06"/>
    <n v="3264.1235979200001"/>
    <n v="1480.5803510277287"/>
    <x v="6"/>
  </r>
  <r>
    <s v="50M05S10E07"/>
    <n v="9483.8415738199965"/>
    <n v="4301.7946671521595"/>
    <x v="6"/>
  </r>
  <r>
    <s v="50M05S10E08"/>
    <n v="6979.5610021000011"/>
    <n v="3165.8730340645438"/>
    <x v="6"/>
  </r>
  <r>
    <s v="50M05S10E09"/>
    <n v="2690.5363806599998"/>
    <n v="1220.4057779763307"/>
    <x v="6"/>
  </r>
  <r>
    <s v="50M05S10E12"/>
    <n v="705.89613027999997"/>
    <n v="320.18883752596577"/>
    <x v="6"/>
  </r>
  <r>
    <s v="50M05S10E13"/>
    <n v="363.43084400000004"/>
    <n v="164.84932339164803"/>
    <x v="6"/>
  </r>
  <r>
    <s v="50M05S10E16"/>
    <n v="8938.215567199999"/>
    <n v="4054.3030755573818"/>
    <x v="6"/>
  </r>
  <r>
    <s v="50M05S10E17"/>
    <n v="8142.6614158199973"/>
    <n v="3693.4460769246243"/>
    <x v="6"/>
  </r>
  <r>
    <s v="50M05S10E18"/>
    <n v="3827.0856297900004"/>
    <n v="1735.9354249877058"/>
    <x v="6"/>
  </r>
  <r>
    <s v="50M05S10E19"/>
    <n v="3947.16992596"/>
    <n v="1790.4047010560482"/>
    <x v="6"/>
  </r>
  <r>
    <s v="50M05S10E20"/>
    <n v="1250.1050279099998"/>
    <n v="567.0376398197526"/>
    <x v="6"/>
  </r>
  <r>
    <s v="50M05S10E21"/>
    <n v="257.04309203999998"/>
    <n v="116.59269020460766"/>
    <x v="6"/>
  </r>
  <r>
    <s v="50M05S10E24"/>
    <n v="5289.9214099799947"/>
    <n v="2399.4660321956458"/>
    <x v="6"/>
  </r>
  <r>
    <s v="50M05S10E25"/>
    <n v="3661.5471596499997"/>
    <n v="1660.8484992399626"/>
    <x v="6"/>
  </r>
  <r>
    <s v="50M05S10E26"/>
    <n v="15390.384174099998"/>
    <n v="6980.9551382983664"/>
    <x v="6"/>
  </r>
  <r>
    <s v="50M05S10E27"/>
    <n v="4427.9990989600001"/>
    <n v="2008.5049672954644"/>
    <x v="6"/>
  </r>
  <r>
    <s v="50M05S10E28"/>
    <n v="11773.42586684"/>
    <n v="5340.3317857916891"/>
    <x v="6"/>
  </r>
  <r>
    <s v="50M05S10E29"/>
    <n v="16170.751017069997"/>
    <n v="7334.9232953348137"/>
    <x v="6"/>
  </r>
  <r>
    <s v="50M05S10E30"/>
    <n v="2755.0275546800003"/>
    <n v="1249.6584585824107"/>
    <x v="6"/>
  </r>
  <r>
    <s v="50M05S10E31"/>
    <n v="597.36129525000024"/>
    <n v="270.95830463503813"/>
    <x v="6"/>
  </r>
  <r>
    <s v="50M05S10E32"/>
    <n v="18469.720930759999"/>
    <n v="8377.7176564252895"/>
    <x v="6"/>
  </r>
  <r>
    <s v="50M05S10E33"/>
    <n v="6655.9326616199987"/>
    <n v="3019.0778078495382"/>
    <x v="6"/>
  </r>
  <r>
    <s v="50M05S10E34"/>
    <n v="33203.248819920016"/>
    <n v="15060.728038725159"/>
    <x v="6"/>
  </r>
  <r>
    <s v="50M05S10E35"/>
    <n v="272.01291019000001"/>
    <n v="123.38287995890248"/>
    <x v="6"/>
  </r>
  <r>
    <s v="50M05S11E01"/>
    <n v="70271.495853699977"/>
    <n v="31874.588347271478"/>
    <x v="6"/>
  </r>
  <r>
    <s v="50M05S11E02"/>
    <n v="30387.346638540002"/>
    <n v="13783.457336468637"/>
    <x v="6"/>
  </r>
  <r>
    <s v="50M05S11E03"/>
    <n v="3977.7549610999986"/>
    <n v="1804.2778283152704"/>
    <x v="6"/>
  </r>
  <r>
    <s v="50M05S11E04"/>
    <n v="1426.7808399999999"/>
    <n v="647.17637477727999"/>
    <x v="6"/>
  </r>
  <r>
    <s v="50M05S11E05"/>
    <n v="32.364133589999994"/>
    <n v="14.680112083355278"/>
    <x v="6"/>
  </r>
  <r>
    <s v="50M05S11E06"/>
    <n v="1279.6498022399999"/>
    <n v="580.43891309764604"/>
    <x v="6"/>
  </r>
  <r>
    <s v="50M05S11E07"/>
    <n v="5849.7900257199999"/>
    <n v="2653.4179573463862"/>
    <x v="6"/>
  </r>
  <r>
    <s v="50M05S11E08"/>
    <n v="933.01989128000014"/>
    <n v="423.21035852547783"/>
    <x v="6"/>
  </r>
  <r>
    <s v="50M05S11E09"/>
    <n v="4901.9250242199996"/>
    <n v="2223.4739755859982"/>
    <x v="6"/>
  </r>
  <r>
    <s v="50M05S11E10"/>
    <n v="2277.2411605500006"/>
    <n v="1032.9383724961958"/>
    <x v="6"/>
  </r>
  <r>
    <s v="50M05S11E11"/>
    <n v="10812.330968569997"/>
    <n v="4904.3868286956022"/>
    <x v="6"/>
  </r>
  <r>
    <s v="50M05S11E14"/>
    <n v="3641.7135129899998"/>
    <n v="1651.8521157841599"/>
    <x v="6"/>
  </r>
  <r>
    <s v="50M05S11E15"/>
    <n v="326.63976980000001"/>
    <n v="148.1611864631216"/>
    <x v="6"/>
  </r>
  <r>
    <s v="50M05S11E16"/>
    <n v="914.82625150000001"/>
    <n v="414.95786907038803"/>
    <x v="6"/>
  </r>
  <r>
    <s v="50M05S11E17"/>
    <n v="1191.5457272000001"/>
    <n v="540.47560949210242"/>
    <x v="6"/>
  </r>
  <r>
    <s v="50M05S11E18"/>
    <n v="18894.666619569998"/>
    <n v="8570.4696213039952"/>
    <x v="6"/>
  </r>
  <r>
    <s v="50M05S11E19"/>
    <n v="15878.311522729999"/>
    <n v="7202.2750802181454"/>
    <x v="6"/>
  </r>
  <r>
    <s v="50M05S11E20"/>
    <n v="10921.677004529998"/>
    <n v="4953.9853158387705"/>
    <x v="6"/>
  </r>
  <r>
    <s v="50M05S11E21"/>
    <n v="2224.1099782599999"/>
    <n v="1008.8384932589099"/>
    <x v="6"/>
  </r>
  <r>
    <s v="50M05S11E22"/>
    <n v="64.583272500000007"/>
    <n v="29.294455739820002"/>
    <x v="6"/>
  </r>
  <r>
    <s v="50M05S11E30"/>
    <n v="5666.1924489700014"/>
    <n v="2570.1395653132008"/>
    <x v="6"/>
  </r>
  <r>
    <s v="50M05S12E04"/>
    <n v="3499.8408342399989"/>
    <n v="1587.4998036845896"/>
    <x v="6"/>
  </r>
  <r>
    <s v="50M05S12E05"/>
    <n v="8883.709396080003"/>
    <n v="4029.5795123867206"/>
    <x v="6"/>
  </r>
  <r>
    <s v="50M05S12E06"/>
    <n v="4136.0733002100014"/>
    <n v="1876.089760388855"/>
    <x v="6"/>
  </r>
  <r>
    <s v="50M06S06E24"/>
    <n v="107.3430307"/>
    <n v="48.689939981274399"/>
    <x v="6"/>
  </r>
  <r>
    <s v="50M06S07E01"/>
    <n v="16851.690320679983"/>
    <n v="7643.7919159378753"/>
    <x v="6"/>
  </r>
  <r>
    <s v="50M06S07E02"/>
    <n v="2328.9563202400009"/>
    <n v="1056.3959552103024"/>
    <x v="6"/>
  </r>
  <r>
    <s v="50M06S07E12"/>
    <n v="1011.0592626"/>
    <n v="458.60839304125921"/>
    <x v="6"/>
  </r>
  <r>
    <s v="50M06S07E13"/>
    <n v="428.71619522000003"/>
    <n v="194.46223642223026"/>
    <x v="6"/>
  </r>
  <r>
    <s v="50M06S07E15"/>
    <n v="2680.0851964600001"/>
    <n v="1215.6652044326843"/>
    <x v="6"/>
  </r>
  <r>
    <s v="50M06S07E24"/>
    <n v="1017.3721546199999"/>
    <n v="461.47187035839499"/>
    <x v="6"/>
  </r>
  <r>
    <s v="50M06S07E36"/>
    <n v="2983.9761686399979"/>
    <n v="1353.507718285754"/>
    <x v="6"/>
  </r>
  <r>
    <s v="50M06S08E01"/>
    <n v="675.17644101999986"/>
    <n v="306.25463223514379"/>
    <x v="6"/>
  </r>
  <r>
    <s v="50M06S08E02"/>
    <n v="6336.9033241299994"/>
    <n v="2874.3686525987746"/>
    <x v="6"/>
  </r>
  <r>
    <s v="50M06S08E03"/>
    <n v="3005.8481064800008"/>
    <n v="1363.4286543144765"/>
    <x v="6"/>
  </r>
  <r>
    <s v="50M06S08E04"/>
    <n v="8588.9264428799997"/>
    <n v="3895.8683230788247"/>
    <x v="6"/>
  </r>
  <r>
    <s v="50M06S08E05"/>
    <n v="1749.6682324400003"/>
    <n v="793.63551288892461"/>
    <x v="6"/>
  </r>
  <r>
    <s v="50M06S08E06"/>
    <n v="3528.864567550002"/>
    <n v="1600.6647369241405"/>
    <x v="6"/>
  </r>
  <r>
    <s v="50M06S08E07"/>
    <n v="8035.2742888400016"/>
    <n v="3644.7361352235139"/>
    <x v="6"/>
  </r>
  <r>
    <s v="50M06S08E08"/>
    <n v="5596.1248284099993"/>
    <n v="2538.3574531681484"/>
    <x v="6"/>
  </r>
  <r>
    <s v="50M06S08E09"/>
    <n v="1744.1261449000001"/>
    <n v="791.12166631748084"/>
    <x v="6"/>
  </r>
  <r>
    <s v="50M06S08E10"/>
    <n v="7482.6840121599998"/>
    <n v="3394.0856064436784"/>
    <x v="6"/>
  </r>
  <r>
    <s v="50M06S08E11"/>
    <n v="1567.9538616699999"/>
    <n v="711.21132802261855"/>
    <x v="6"/>
  </r>
  <r>
    <s v="50M06S08E12"/>
    <n v="19115.665875639996"/>
    <n v="8670.7131158632965"/>
    <x v="6"/>
  </r>
  <r>
    <s v="50M06S08E13"/>
    <n v="2655.6538486200002"/>
    <n v="1204.5833405032431"/>
    <x v="6"/>
  </r>
  <r>
    <s v="50M06S08E14"/>
    <n v="4248.7238564299996"/>
    <n v="1927.1871514857964"/>
    <x v="6"/>
  </r>
  <r>
    <s v="50M06S08E15"/>
    <n v="3132.6687924399989"/>
    <n v="1420.9535029004439"/>
    <x v="6"/>
  </r>
  <r>
    <s v="50M06S08E16"/>
    <n v="2084.25965864"/>
    <n v="945.40350708183485"/>
    <x v="6"/>
  </r>
  <r>
    <s v="50M06S08E17"/>
    <n v="4.70708868"/>
    <n v="2.1350977685385599"/>
    <x v="6"/>
  </r>
  <r>
    <s v="50M06S08E18"/>
    <n v="146.12117328000002"/>
    <n v="66.27939523042177"/>
    <x v="6"/>
  </r>
  <r>
    <s v="50M06S08E19"/>
    <n v="293.95339398000004"/>
    <n v="133.33490788217617"/>
    <x v="6"/>
  </r>
  <r>
    <s v="50M06S08E20"/>
    <n v="53.908126320000001"/>
    <n v="24.452294833741441"/>
    <x v="6"/>
  </r>
  <r>
    <s v="50M06S08E21"/>
    <n v="4454.1561441899994"/>
    <n v="2020.3695937554303"/>
    <x v="6"/>
  </r>
  <r>
    <s v="50M06S08E22"/>
    <n v="2210.1663059899997"/>
    <n v="1002.513755066616"/>
    <x v="6"/>
  </r>
  <r>
    <s v="50M06S08E23"/>
    <n v="4313.5810300200001"/>
    <n v="1956.6058465688318"/>
    <x v="6"/>
  </r>
  <r>
    <s v="50M06S08E24"/>
    <n v="961.10705714999983"/>
    <n v="435.9504722667827"/>
    <x v="6"/>
  </r>
  <r>
    <s v="50M06S08E25"/>
    <n v="7380.8911945100035"/>
    <n v="3347.9131987001815"/>
    <x v="6"/>
  </r>
  <r>
    <s v="50M06S08E26"/>
    <n v="7809.3101570399995"/>
    <n v="3542.2406127520876"/>
    <x v="6"/>
  </r>
  <r>
    <s v="50M06S08E27"/>
    <n v="2415.1880346200001"/>
    <n v="1095.5099709993551"/>
    <x v="6"/>
  </r>
  <r>
    <s v="50M06S08E28"/>
    <n v="3573.5315071399996"/>
    <n v="1620.9253033866466"/>
    <x v="6"/>
  </r>
  <r>
    <s v="50M06S08E29"/>
    <n v="4102.3380241999994"/>
    <n v="1860.7877090729262"/>
    <x v="6"/>
  </r>
  <r>
    <s v="50M06S08E30"/>
    <n v="16434.695564969996"/>
    <n v="7454.6464307058704"/>
    <x v="6"/>
  </r>
  <r>
    <s v="50M06S08E31"/>
    <n v="785.02429741000003"/>
    <n v="356.08074111079674"/>
    <x v="6"/>
  </r>
  <r>
    <s v="50M06S08E32"/>
    <n v="4023.8132321000007"/>
    <n v="1825.1694915747034"/>
    <x v="6"/>
  </r>
  <r>
    <s v="50M06S08E33"/>
    <n v="2775.2850794099995"/>
    <n v="1258.8471097397405"/>
    <x v="6"/>
  </r>
  <r>
    <s v="50M06S08E34"/>
    <n v="10553.059760460001"/>
    <n v="4786.7834828665727"/>
    <x v="6"/>
  </r>
  <r>
    <s v="50M06S08E35"/>
    <n v="3611.0306958200003"/>
    <n v="1637.9346353783856"/>
    <x v="6"/>
  </r>
  <r>
    <s v="50M06S08E36"/>
    <n v="15724.067035400003"/>
    <n v="7132.3110147211582"/>
    <x v="6"/>
  </r>
  <r>
    <s v="50M06S09E01"/>
    <n v="1184.4229829799997"/>
    <n v="537.24478969586403"/>
    <x v="6"/>
  </r>
  <r>
    <s v="50M06S09E02"/>
    <n v="988.02394333000007"/>
    <n v="448.15975650294138"/>
    <x v="6"/>
  </r>
  <r>
    <s v="50M06S09E03"/>
    <n v="1200.8971012300001"/>
    <n v="544.71731794111815"/>
    <x v="6"/>
  </r>
  <r>
    <s v="50M06S09E04"/>
    <n v="557.00118282000005"/>
    <n v="252.65128051768946"/>
    <x v="6"/>
  </r>
  <r>
    <s v="50M06S09E05"/>
    <n v="1181.6003176199997"/>
    <n v="535.9644512698909"/>
    <x v="6"/>
  </r>
  <r>
    <s v="50M06S09E06"/>
    <n v="1423.9314042799999"/>
    <n v="645.88389353017374"/>
    <x v="6"/>
  </r>
  <r>
    <s v="50M06S09E07"/>
    <n v="2490.6160619000002"/>
    <n v="1129.723520749345"/>
    <x v="6"/>
  </r>
  <r>
    <s v="50M06S09E08"/>
    <n v="826.0076293799998"/>
    <n v="374.67045262573288"/>
    <x v="6"/>
  </r>
  <r>
    <s v="50M06S09E09"/>
    <n v="4881.7030954200018"/>
    <n v="2214.3014704577495"/>
    <x v="6"/>
  </r>
  <r>
    <s v="50M06S09E10"/>
    <n v="967.53569254000013"/>
    <n v="438.86644985060371"/>
    <x v="6"/>
  </r>
  <r>
    <s v="50M06S09E11"/>
    <n v="3120.2759944600002"/>
    <n v="1415.3322288791005"/>
    <x v="6"/>
  </r>
  <r>
    <s v="50M06S09E12"/>
    <n v="1655.2731048799999"/>
    <n v="750.81863818872887"/>
    <x v="6"/>
  </r>
  <r>
    <s v="50M06S09E14"/>
    <n v="159.4380879"/>
    <n v="72.319841166736794"/>
    <x v="6"/>
  </r>
  <r>
    <s v="50M06S09E15"/>
    <n v="409.24441890000003"/>
    <n v="185.62999445768881"/>
    <x v="6"/>
  </r>
  <r>
    <s v="50M06S09E16"/>
    <n v="1478.0935762399999"/>
    <n v="670.45142143385408"/>
    <x v="6"/>
  </r>
  <r>
    <s v="50M06S09E17"/>
    <n v="1024.8876186"/>
    <n v="464.88082469601119"/>
    <x v="6"/>
  </r>
  <r>
    <s v="50M06S09E18"/>
    <n v="5020.1543848399979"/>
    <n v="2277.1018677283441"/>
    <x v="6"/>
  </r>
  <r>
    <s v="50M06S09E19"/>
    <n v="1462.0951304800001"/>
    <n v="663.19465442468424"/>
    <x v="6"/>
  </r>
  <r>
    <s v="50M06S09E20"/>
    <n v="8328.4562514600002"/>
    <n v="3777.7211280122442"/>
    <x v="6"/>
  </r>
  <r>
    <s v="50M06S09E21"/>
    <n v="195.40367814999999"/>
    <n v="88.633545179414796"/>
    <x v="6"/>
  </r>
  <r>
    <s v="50M06S09E29"/>
    <n v="6101.7173133000015"/>
    <n v="2767.6901595743743"/>
    <x v="6"/>
  </r>
  <r>
    <s v="50M06S09E30"/>
    <n v="8431.5700684299991"/>
    <n v="3824.4927304793"/>
    <x v="6"/>
  </r>
  <r>
    <s v="50M06S09E31"/>
    <n v="4865.3519569"/>
    <n v="2206.8847248341849"/>
    <x v="6"/>
  </r>
  <r>
    <s v="50M06S09E32"/>
    <n v="2579.0513600299987"/>
    <n v="1169.8370644987272"/>
    <x v="6"/>
  </r>
  <r>
    <s v="50M06S09E33"/>
    <n v="670.86778835999996"/>
    <n v="304.30026185778911"/>
    <x v="6"/>
  </r>
  <r>
    <s v="50M06S10E03"/>
    <n v="59.123677399999991"/>
    <n v="26.818027079220794"/>
    <x v="6"/>
  </r>
  <r>
    <s v="50M06S10E04"/>
    <n v="422.16120927999998"/>
    <n v="191.48894723973376"/>
    <x v="6"/>
  </r>
  <r>
    <s v="50M06S10E05"/>
    <n v="1832.9271618200005"/>
    <n v="831.40109718425765"/>
    <x v="6"/>
  </r>
  <r>
    <s v="50M06S10E06"/>
    <n v="7660.4925359199988"/>
    <n v="3474.7381303530242"/>
    <x v="6"/>
  </r>
  <r>
    <s v="50M06S10E07"/>
    <n v="491.61558092000001"/>
    <n v="222.99289458066465"/>
    <x v="6"/>
  </r>
  <r>
    <s v="50M07S06E14"/>
    <n v="21.450604499999997"/>
    <n v="9.7298225963639986"/>
    <x v="6"/>
  </r>
  <r>
    <s v="50M07S08E01"/>
    <n v="4238.3478204300009"/>
    <n v="1922.4806645644849"/>
    <x v="6"/>
  </r>
  <r>
    <s v="50M07S08E02"/>
    <n v="3392.8707324000011"/>
    <n v="1538.9790212507812"/>
    <x v="6"/>
  </r>
  <r>
    <s v="50M07S08E03"/>
    <n v="280.39872572000007"/>
    <n v="127.18661879678628"/>
    <x v="6"/>
  </r>
  <r>
    <s v="50M07S08E04"/>
    <n v="4232.4675134900008"/>
    <n v="1919.8134043789564"/>
    <x v="6"/>
  </r>
  <r>
    <s v="50M07S08E05"/>
    <n v="3624.5452799999998"/>
    <n v="1644.0647426457599"/>
    <x v="6"/>
  </r>
  <r>
    <s v="50M07S08E08"/>
    <n v="179.04702180000001"/>
    <n v="81.214296712305597"/>
    <x v="6"/>
  </r>
  <r>
    <s v="50M07S08E09"/>
    <n v="5085.9047521000011"/>
    <n v="2306.9257083145435"/>
    <x v="6"/>
  </r>
  <r>
    <s v="50M07S08E10"/>
    <n v="2485.4278063600009"/>
    <n v="1127.3701695424454"/>
    <x v="6"/>
  </r>
  <r>
    <s v="50M07S08E11"/>
    <n v="3259.3893803000005"/>
    <n v="1478.4329477890378"/>
    <x v="6"/>
  </r>
  <r>
    <s v="50M07S08E12"/>
    <n v="2442.4553436000001"/>
    <n v="1107.8782042142113"/>
    <x v="6"/>
  </r>
  <r>
    <s v="50M07S08E13"/>
    <n v="1887.2789153800002"/>
    <n v="856.05461778504502"/>
    <x v="6"/>
  </r>
  <r>
    <s v="50M07S08E14"/>
    <n v="189.31811140000002"/>
    <n v="85.873180786148808"/>
    <x v="6"/>
  </r>
  <r>
    <s v="50M07S08E15"/>
    <n v="12157.338598799997"/>
    <n v="5514.4715297068878"/>
    <x v="6"/>
  </r>
  <r>
    <s v="50M07S08E16"/>
    <n v="3725.8395492600002"/>
    <n v="1690.0110128279421"/>
    <x v="6"/>
  </r>
  <r>
    <s v="50M07S08E17"/>
    <n v="6907.7324155000024"/>
    <n v="3133.2921618114769"/>
    <x v="6"/>
  </r>
  <r>
    <s v="50M07S08E21"/>
    <n v="3988.3159947300005"/>
    <n v="1809.0682286815704"/>
    <x v="6"/>
  </r>
  <r>
    <s v="50M07S08E22"/>
    <n v="4702.8417841699993"/>
    <n v="2133.1714105652381"/>
    <x v="6"/>
  </r>
  <r>
    <s v="50M07S08E23"/>
    <n v="5469.6501456000005"/>
    <n v="2480.9895488429956"/>
    <x v="6"/>
  </r>
  <r>
    <s v="50M07S08E24"/>
    <n v="3063.8884037799999"/>
    <n v="1389.7552688473777"/>
    <x v="6"/>
  </r>
  <r>
    <s v="50M07S08E25"/>
    <n v="877.82425529999989"/>
    <n v="398.17405961003755"/>
    <x v="6"/>
  </r>
  <r>
    <s v="50M07S08E26"/>
    <n v="19405.093971789996"/>
    <n v="8801.9953848521673"/>
    <x v="6"/>
  </r>
  <r>
    <s v="50M07S08E27"/>
    <n v="11996.448669180003"/>
    <n v="5441.493144750696"/>
    <x v="6"/>
  </r>
  <r>
    <s v="50M07S08E28"/>
    <n v="643.34494170000005"/>
    <n v="291.81611879558642"/>
    <x v="6"/>
  </r>
  <r>
    <s v="50M07S08E32"/>
    <n v="73.666396000000006"/>
    <n v="33.414487894432"/>
    <x v="6"/>
  </r>
  <r>
    <s v="50M07S08E34"/>
    <n v="12591.58585922"/>
    <n v="5711.4426130553184"/>
    <x v="6"/>
  </r>
  <r>
    <s v="50M07S08E35"/>
    <n v="7032.6690078700012"/>
    <n v="3189.9624006177696"/>
    <x v="6"/>
  </r>
  <r>
    <s v="50M07S08E36"/>
    <n v="2579.8322149599985"/>
    <n v="1170.1912540481355"/>
    <x v="6"/>
  </r>
  <r>
    <s v="50M07S09E05"/>
    <n v="71.880621360000006"/>
    <n v="32.604474803925122"/>
    <x v="6"/>
  </r>
  <r>
    <s v="50M07S09E06"/>
    <n v="632.11323819999996"/>
    <n v="286.72150794161439"/>
    <x v="6"/>
  </r>
  <r>
    <s v="50M07S09E07"/>
    <n v="6578.5668737700025"/>
    <n v="2983.9853054070832"/>
    <x v="6"/>
  </r>
  <r>
    <s v="50M07S09E08"/>
    <n v="819.73707164000029"/>
    <n v="371.82617779933099"/>
    <x v="6"/>
  </r>
  <r>
    <s v="50M07S09E09"/>
    <n v="500.64709200000004"/>
    <n v="227.08951575446403"/>
    <x v="6"/>
  </r>
  <r>
    <s v="50M07S09E16"/>
    <n v="1378.9585692500004"/>
    <n v="625.48457534324621"/>
    <x v="6"/>
  </r>
  <r>
    <s v="50M07S09E17"/>
    <n v="97.3004684"/>
    <n v="44.134714062492797"/>
    <x v="6"/>
  </r>
  <r>
    <s v="50M07S09E18"/>
    <n v="4007.6924721599999"/>
    <n v="1817.8572438319986"/>
    <x v="6"/>
  </r>
  <r>
    <s v="50M07S09E19"/>
    <n v="137.51310319999999"/>
    <n v="62.374843506694397"/>
    <x v="6"/>
  </r>
  <r>
    <s v="50M07S09E30"/>
    <n v="89.532961599999993"/>
    <n v="40.611435118067199"/>
    <x v="6"/>
  </r>
  <r>
    <s v="50M08S08E03"/>
    <n v="4334.6620774999992"/>
    <n v="1966.1680410573797"/>
    <x v="6"/>
  </r>
  <r>
    <s v="50M08S08E07"/>
    <n v="76.588301900000005"/>
    <n v="34.739841035424803"/>
    <x v="6"/>
  </r>
  <r>
    <s v="54M15S25E01"/>
    <n v="268.01677509999996"/>
    <n v="121.57026505115918"/>
    <x v="7"/>
  </r>
  <r>
    <s v="54M15S25E05"/>
    <n v="8128.4099215400029"/>
    <n v="3686.9817131311729"/>
    <x v="7"/>
  </r>
  <r>
    <s v="54M15S25E06"/>
    <n v="49454.073601710021"/>
    <n v="22431.972153146853"/>
    <x v="7"/>
  </r>
  <r>
    <s v="54M15S25E07"/>
    <n v="13819.110577180003"/>
    <n v="6268.238004924232"/>
    <x v="7"/>
  </r>
  <r>
    <s v="54M15S25E08"/>
    <n v="4466.9083237800014"/>
    <n v="2026.1538804000184"/>
    <x v="7"/>
  </r>
  <r>
    <s v="54M15S25E16"/>
    <n v="374.09211439999996"/>
    <n v="169.68519035492477"/>
    <x v="7"/>
  </r>
  <r>
    <s v="54M15S25E17"/>
    <n v="4502.4614876400001"/>
    <n v="2042.280511101603"/>
    <x v="7"/>
  </r>
  <r>
    <s v="54M15S25E18"/>
    <n v="7388.7420324400009"/>
    <n v="3351.4742759785249"/>
    <x v="7"/>
  </r>
  <r>
    <s v="54M15S25E19"/>
    <n v="5128.9263586999987"/>
    <n v="2326.43996489545"/>
    <x v="7"/>
  </r>
  <r>
    <s v="54M15S25E20"/>
    <n v="9447.1373274800044"/>
    <n v="4285.1459146463103"/>
    <x v="7"/>
  </r>
  <r>
    <s v="54M15S25E21"/>
    <n v="17182.678876849997"/>
    <n v="7793.9256771081436"/>
    <x v="7"/>
  </r>
  <r>
    <s v="54M15S25E22"/>
    <n v="14184.689249809997"/>
    <n v="6434.0615661998163"/>
    <x v="7"/>
  </r>
  <r>
    <s v="54M15S25E27"/>
    <n v="441.40085540000001"/>
    <n v="200.2158968025968"/>
    <x v="7"/>
  </r>
  <r>
    <s v="54M15S25E28"/>
    <n v="4328.96400885"/>
    <n v="1963.5834427022892"/>
    <x v="7"/>
  </r>
  <r>
    <s v="54M15S25E29"/>
    <n v="3869.4645756799996"/>
    <n v="1755.1581758118423"/>
    <x v="7"/>
  </r>
  <r>
    <s v="54M15S25E30"/>
    <n v="11140.59431776"/>
    <n v="5053.2844577813939"/>
    <x v="7"/>
  </r>
  <r>
    <s v="54M15S25E31"/>
    <n v="17928.676909470003"/>
    <n v="8132.3044167203179"/>
    <x v="7"/>
  </r>
  <r>
    <s v="54M15S25E32"/>
    <n v="19583.126222889987"/>
    <n v="8882.7493896931155"/>
    <x v="7"/>
  </r>
  <r>
    <s v="54M15S25E33"/>
    <n v="10271.15861120001"/>
    <n v="4658.9153767714342"/>
    <x v="7"/>
  </r>
  <r>
    <s v="54M15S25E34"/>
    <n v="26389.896188280007"/>
    <n v="11970.245791834304"/>
    <x v="7"/>
  </r>
  <r>
    <s v="54M15S25E35"/>
    <n v="766.44890834000012"/>
    <n v="347.65509323175735"/>
    <x v="7"/>
  </r>
  <r>
    <s v="54M15S26E28"/>
    <n v="52.342585249999999"/>
    <n v="23.742177928718"/>
    <x v="7"/>
  </r>
  <r>
    <s v="54M16S22E24"/>
    <n v="11841.029432699997"/>
    <n v="5370.9962224372575"/>
    <x v="7"/>
  </r>
  <r>
    <s v="54M16S22E25"/>
    <n v="18987.580885110001"/>
    <n v="8612.614788838815"/>
    <x v="7"/>
  </r>
  <r>
    <s v="54M16S22E26"/>
    <n v="1817.344613"/>
    <n v="824.33297769989599"/>
    <x v="7"/>
  </r>
  <r>
    <s v="54M16S22E34"/>
    <n v="3596.403707420001"/>
    <n v="1631.299950456053"/>
    <x v="7"/>
  </r>
  <r>
    <s v="54M16S22E35"/>
    <n v="9325.8525070600008"/>
    <n v="4230.1320903823598"/>
    <x v="7"/>
  </r>
  <r>
    <s v="54M16S22E36"/>
    <n v="20596.035889659979"/>
    <n v="9342.1971112626488"/>
    <x v="7"/>
  </r>
  <r>
    <s v="54M16S23E01"/>
    <n v="4316.5451979099989"/>
    <n v="1957.9503694103921"/>
    <x v="7"/>
  </r>
  <r>
    <s v="54M16S23E02"/>
    <n v="22917.076395719982"/>
    <n v="10395.002516487417"/>
    <x v="7"/>
  </r>
  <r>
    <s v="54M16S23E03"/>
    <n v="25475.947773174012"/>
    <n v="11555.686102329546"/>
    <x v="7"/>
  </r>
  <r>
    <s v="54M16S23E04"/>
    <n v="17866.563652239995"/>
    <n v="8104.1303401468431"/>
    <x v="7"/>
  </r>
  <r>
    <s v="54M16S23E08"/>
    <n v="1334.2565354399999"/>
    <n v="605.2080904233004"/>
    <x v="7"/>
  </r>
  <r>
    <s v="54M16S23E09"/>
    <n v="26306.11253276197"/>
    <n v="11932.242195960567"/>
    <x v="7"/>
  </r>
  <r>
    <s v="54M16S23E10"/>
    <n v="33014.507475230035"/>
    <n v="14975.116474704542"/>
    <x v="7"/>
  </r>
  <r>
    <s v="54M16S23E11"/>
    <n v="40455.483321097992"/>
    <n v="18350.28359058348"/>
    <x v="7"/>
  </r>
  <r>
    <s v="54M16S23E12"/>
    <n v="3322.0897002199999"/>
    <n v="1506.8733113021901"/>
    <x v="7"/>
  </r>
  <r>
    <s v="54M16S23E13"/>
    <n v="2785.9103800199996"/>
    <n v="1263.6666610940317"/>
    <x v="7"/>
  </r>
  <r>
    <s v="54M16S23E14"/>
    <n v="19040.678947309996"/>
    <n v="8636.6996450682364"/>
    <x v="7"/>
  </r>
  <r>
    <s v="54M16S23E15"/>
    <n v="27611.178557410036"/>
    <n v="12524.209704212733"/>
    <x v="7"/>
  </r>
  <r>
    <s v="54M16S23E16"/>
    <n v="14234.967970159985"/>
    <n v="6456.8675915208078"/>
    <x v="7"/>
  </r>
  <r>
    <s v="54M16S23E17"/>
    <n v="14691.010954849997"/>
    <n v="6663.7250410323195"/>
    <x v="7"/>
  </r>
  <r>
    <s v="54M16S23E18"/>
    <n v="5502.8025322000003"/>
    <n v="2496.0272061856626"/>
    <x v="7"/>
  </r>
  <r>
    <s v="54M16S23E19"/>
    <n v="16819.442861459993"/>
    <n v="7629.1647264153607"/>
    <x v="7"/>
  </r>
  <r>
    <s v="54M16S23E20"/>
    <n v="14756.862695503998"/>
    <n v="6693.5948637790498"/>
    <x v="7"/>
  </r>
  <r>
    <s v="54M16S23E21"/>
    <n v="23253.127107724031"/>
    <n v="10547.432431046758"/>
    <x v="7"/>
  </r>
  <r>
    <s v="54M16S23E22"/>
    <n v="28634.965255370014"/>
    <n v="12988.591160113796"/>
    <x v="7"/>
  </r>
  <r>
    <s v="54M16S23E23"/>
    <n v="17589.412937251989"/>
    <n v="7978.416993034004"/>
    <x v="7"/>
  </r>
  <r>
    <s v="54M16S23E24"/>
    <n v="15085.453019379995"/>
    <n v="6842.6408059666101"/>
    <x v="7"/>
  </r>
  <r>
    <s v="54M16S23E25"/>
    <n v="17333.48094243999"/>
    <n v="7862.3282876432395"/>
    <x v="7"/>
  </r>
  <r>
    <s v="54M16S23E26"/>
    <n v="21511.816949258009"/>
    <n v="9757.5880736478393"/>
    <x v="7"/>
  </r>
  <r>
    <s v="54M16S23E27"/>
    <n v="16236.41851091999"/>
    <n v="7364.7095452052199"/>
    <x v="7"/>
  </r>
  <r>
    <s v="54M16S23E28"/>
    <n v="23525.432040370062"/>
    <n v="10670.947770055536"/>
    <x v="7"/>
  </r>
  <r>
    <s v="54M16S23E29"/>
    <n v="19370.810378630009"/>
    <n v="8786.444621263543"/>
    <x v="7"/>
  </r>
  <r>
    <s v="54M16S23E30"/>
    <n v="8679.5133911799967"/>
    <n v="3936.9578381321171"/>
    <x v="7"/>
  </r>
  <r>
    <s v="54M16S23E31"/>
    <n v="23426.622193789983"/>
    <n v="10626.128414125586"/>
    <x v="7"/>
  </r>
  <r>
    <s v="54M16S23E32"/>
    <n v="31198.402659500003"/>
    <n v="14151.345859127925"/>
    <x v="7"/>
  </r>
  <r>
    <s v="54M16S23E33"/>
    <n v="22428.363256769968"/>
    <n v="10173.326146364803"/>
    <x v="7"/>
  </r>
  <r>
    <s v="54M16S23E34"/>
    <n v="28540.040057044025"/>
    <n v="12945.533849554713"/>
    <x v="7"/>
  </r>
  <r>
    <s v="54M16S23E35"/>
    <n v="29257.106394991977"/>
    <n v="13270.789403917201"/>
    <x v="7"/>
  </r>
  <r>
    <s v="54M16S23E36"/>
    <n v="20125.830417870005"/>
    <n v="9128.9156709024919"/>
    <x v="7"/>
  </r>
  <r>
    <s v="54M16S24E01"/>
    <n v="7928.2653513600026"/>
    <n v="3596.1977372540864"/>
    <x v="7"/>
  </r>
  <r>
    <s v="54M16S24E02"/>
    <n v="34132.267803979994"/>
    <n v="15482.123617742893"/>
    <x v="7"/>
  </r>
  <r>
    <s v="54M16S24E03"/>
    <n v="12602.055141230008"/>
    <n v="5716.1913956208018"/>
    <x v="7"/>
  </r>
  <r>
    <s v="54M16S24E04"/>
    <n v="13040.28986945999"/>
    <n v="5914.9711624680958"/>
    <x v="7"/>
  </r>
  <r>
    <s v="54M16S24E05"/>
    <n v="4255.2247915699991"/>
    <n v="1930.1359236578189"/>
    <x v="7"/>
  </r>
  <r>
    <s v="54M16S24E06"/>
    <n v="13923.924699189994"/>
    <n v="6315.7808521549878"/>
    <x v="7"/>
  </r>
  <r>
    <s v="54M16S24E09"/>
    <n v="10291.982937040006"/>
    <n v="4668.3611243778505"/>
    <x v="7"/>
  </r>
  <r>
    <s v="54M16S24E10"/>
    <n v="14443.988053619996"/>
    <n v="6551.6774292176015"/>
    <x v="7"/>
  </r>
  <r>
    <s v="54M16S24E11"/>
    <n v="19372.997111277986"/>
    <n v="8787.4365056988045"/>
    <x v="7"/>
  </r>
  <r>
    <s v="54M16S24E12"/>
    <n v="16569.890087770014"/>
    <n v="7515.9695846917766"/>
    <x v="7"/>
  </r>
  <r>
    <s v="54M16S24E13"/>
    <n v="18320.500167772017"/>
    <n v="8310.0323121000456"/>
    <x v="7"/>
  </r>
  <r>
    <s v="54M16S24E14"/>
    <n v="17857.629835196007"/>
    <n v="8100.0780322062274"/>
    <x v="7"/>
  </r>
  <r>
    <s v="54M16S24E15"/>
    <n v="27842.014276911999"/>
    <n v="12628.914939893068"/>
    <x v="7"/>
  </r>
  <r>
    <s v="54M16S24E16"/>
    <n v="14841.568815096001"/>
    <n v="6732.0168819770252"/>
    <x v="7"/>
  </r>
  <r>
    <s v="54M16S24E18"/>
    <n v="2172.6523278599989"/>
    <n v="985.49771469867255"/>
    <x v="7"/>
  </r>
  <r>
    <s v="54M16S24E19"/>
    <n v="17800.632451923993"/>
    <n v="8074.2244751331082"/>
    <x v="7"/>
  </r>
  <r>
    <s v="54M16S24E20"/>
    <n v="23783.293811349995"/>
    <n v="10787.911806477867"/>
    <x v="7"/>
  </r>
  <r>
    <s v="54M16S24E21"/>
    <n v="13703.277713920015"/>
    <n v="6215.6971448124077"/>
    <x v="7"/>
  </r>
  <r>
    <s v="54M16S24E22"/>
    <n v="20602.90148235"/>
    <n v="9345.311289182102"/>
    <x v="7"/>
  </r>
  <r>
    <s v="54M16S24E23"/>
    <n v="14947.961548442008"/>
    <n v="6780.2757746809075"/>
    <x v="7"/>
  </r>
  <r>
    <s v="54M16S24E24"/>
    <n v="21092.602807682015"/>
    <n v="9567.4358927420999"/>
    <x v="7"/>
  </r>
  <r>
    <s v="54M16S24E25"/>
    <n v="15945.670624979999"/>
    <n v="7232.8286301259277"/>
    <x v="7"/>
  </r>
  <r>
    <s v="54M16S24E26"/>
    <n v="9715.3507832300038"/>
    <n v="4406.8053924668639"/>
    <x v="7"/>
  </r>
  <r>
    <s v="54M16S24E27"/>
    <n v="15923.25252747"/>
    <n v="7222.6599604401727"/>
    <x v="7"/>
  </r>
  <r>
    <s v="54M16S24E28"/>
    <n v="17289.355145497997"/>
    <n v="7842.3131791567275"/>
    <x v="7"/>
  </r>
  <r>
    <s v="54M16S24E29"/>
    <n v="27799.534357016008"/>
    <n v="12609.646388067606"/>
    <x v="7"/>
  </r>
  <r>
    <s v="54M16S24E30"/>
    <n v="13343.022261929997"/>
    <n v="6052.2881538333513"/>
    <x v="7"/>
  </r>
  <r>
    <s v="54M16S24E31"/>
    <n v="14881.103041559993"/>
    <n v="6749.9492908272805"/>
    <x v="7"/>
  </r>
  <r>
    <s v="54M16S24E32"/>
    <n v="7206.07269739"/>
    <n v="3268.6169269545248"/>
    <x v="7"/>
  </r>
  <r>
    <s v="54M16S24E33"/>
    <n v="38326.673373303973"/>
    <n v="17384.672428743695"/>
    <x v="7"/>
  </r>
  <r>
    <s v="54M16S24E34"/>
    <n v="27957.876639859995"/>
    <n v="12681.469180827375"/>
    <x v="7"/>
  </r>
  <r>
    <s v="54M16S24E35"/>
    <n v="5616.0884408100019"/>
    <n v="2547.4127880438905"/>
    <x v="7"/>
  </r>
  <r>
    <s v="54M16S24E36"/>
    <n v="9047.2258590760011"/>
    <n v="4103.7492718700014"/>
    <x v="7"/>
  </r>
  <r>
    <s v="54M16S25E01"/>
    <n v="4964.2555361999994"/>
    <n v="2251.7465971760303"/>
    <x v="7"/>
  </r>
  <r>
    <s v="54M16S25E02"/>
    <n v="1836.2228511999999"/>
    <n v="832.89599552151037"/>
    <x v="7"/>
  </r>
  <r>
    <s v="54M16S25E03"/>
    <n v="6405.421959180002"/>
    <n v="2905.4481573083754"/>
    <x v="7"/>
  </r>
  <r>
    <s v="54M16S25E04"/>
    <n v="6545.016845969998"/>
    <n v="2968.7672811972234"/>
    <x v="7"/>
  </r>
  <r>
    <s v="54M16S25E05"/>
    <n v="5910.4038086099999"/>
    <n v="2680.9118843550273"/>
    <x v="7"/>
  </r>
  <r>
    <s v="54M16S25E06"/>
    <n v="15137.767471219999"/>
    <n v="6866.3702228056218"/>
    <x v="7"/>
  </r>
  <r>
    <s v="54M16S25E07"/>
    <n v="6865.0999961800007"/>
    <n v="3113.9544374672787"/>
    <x v="7"/>
  </r>
  <r>
    <s v="54M16S25E08"/>
    <n v="3236.6839779300017"/>
    <n v="1468.1339589172253"/>
    <x v="7"/>
  </r>
  <r>
    <s v="54M16S25E09"/>
    <n v="2868.287324049998"/>
    <n v="1301.0321838904867"/>
    <x v="7"/>
  </r>
  <r>
    <s v="54M16S25E10"/>
    <n v="14402.089272810006"/>
    <n v="6532.6724774324366"/>
    <x v="7"/>
  </r>
  <r>
    <s v="54M16S25E11"/>
    <n v="14926.788804869993"/>
    <n v="6770.6719875785902"/>
    <x v="7"/>
  </r>
  <r>
    <s v="54M16S25E12"/>
    <n v="25320.481043569998"/>
    <n v="11485.167637515002"/>
    <x v="7"/>
  </r>
  <r>
    <s v="54M16S25E13"/>
    <n v="7959.2864782300048"/>
    <n v="3610.2686722333042"/>
    <x v="7"/>
  </r>
  <r>
    <s v="54M16S25E14"/>
    <n v="28405.192076289997"/>
    <n v="12884.367884268533"/>
    <x v="7"/>
  </r>
  <r>
    <s v="54M16S25E15"/>
    <n v="22548.881630770018"/>
    <n v="10227.992316664235"/>
    <x v="7"/>
  </r>
  <r>
    <s v="54M16S25E16"/>
    <n v="29998.846066019971"/>
    <n v="13607.236584778131"/>
    <x v="7"/>
  </r>
  <r>
    <s v="54M16S25E17"/>
    <n v="6198.3301427999977"/>
    <n v="2811.5129661329365"/>
    <x v="7"/>
  </r>
  <r>
    <s v="54M16S25E18"/>
    <n v="8007.6111067500024"/>
    <n v="3632.1883371329473"/>
    <x v="7"/>
  </r>
  <r>
    <s v="54M16S25E19"/>
    <n v="4532.8857438000005"/>
    <n v="2056.0807103017296"/>
    <x v="7"/>
  </r>
  <r>
    <s v="54M16S25E20"/>
    <n v="11967.26614985"/>
    <n v="5428.2561874427611"/>
    <x v="7"/>
  </r>
  <r>
    <s v="54M16S25E21"/>
    <n v="21639.129515799999"/>
    <n v="9815.3360353307526"/>
    <x v="7"/>
  </r>
  <r>
    <s v="54M16S25E22"/>
    <n v="5969.2083010599999"/>
    <n v="2707.5851316944077"/>
    <x v="7"/>
  </r>
  <r>
    <s v="54M16S25E25"/>
    <n v="5299.0699640499997"/>
    <n v="2403.6157431333672"/>
    <x v="7"/>
  </r>
  <r>
    <s v="54M16S25E27"/>
    <n v="181.20027200000001"/>
    <n v="82.190993777024005"/>
    <x v="7"/>
  </r>
  <r>
    <s v="54M16S25E28"/>
    <n v="14244.026300429998"/>
    <n v="6460.9763776646432"/>
    <x v="7"/>
  </r>
  <r>
    <s v="54M16S25E29"/>
    <n v="25735.433596189971"/>
    <n v="11673.386795763001"/>
    <x v="7"/>
  </r>
  <r>
    <s v="54M16S25E30"/>
    <n v="12333.102903710003"/>
    <n v="5594.1968122996277"/>
    <x v="7"/>
  </r>
  <r>
    <s v="54M16S25E31"/>
    <n v="12339.628498339993"/>
    <n v="5597.1567698190338"/>
    <x v="7"/>
  </r>
  <r>
    <s v="54M16S25E32"/>
    <n v="12791.321377489996"/>
    <n v="5802.0410462584423"/>
    <x v="7"/>
  </r>
  <r>
    <s v="54M16S25E33"/>
    <n v="5209.3968195900015"/>
    <n v="2362.940722191468"/>
    <x v="7"/>
  </r>
  <r>
    <s v="54M16S25E34"/>
    <n v="1922.3312191499999"/>
    <n v="871.95406235668679"/>
    <x v="7"/>
  </r>
  <r>
    <s v="54M16S25E35"/>
    <n v="2498.3542353799994"/>
    <n v="1133.2334943344847"/>
    <x v="7"/>
  </r>
  <r>
    <s v="54M16S25E36"/>
    <n v="6213.1516625000004"/>
    <n v="2818.2358888967001"/>
    <x v="7"/>
  </r>
  <r>
    <s v="54M16S26E06"/>
    <n v="492.62307183000007"/>
    <n v="223.44988439751339"/>
    <x v="7"/>
  </r>
  <r>
    <s v="54M16S26E07"/>
    <n v="14690.677479139997"/>
    <n v="6663.5737791180691"/>
    <x v="7"/>
  </r>
  <r>
    <s v="54M16S26E10"/>
    <n v="426.5854665"/>
    <n v="193.49575492066799"/>
    <x v="7"/>
  </r>
  <r>
    <s v="54M16S26E15"/>
    <n v="1511.7322137800002"/>
    <n v="685.70963831289782"/>
    <x v="7"/>
  </r>
  <r>
    <s v="54M16S26E18"/>
    <n v="4969.9430730799986"/>
    <n v="2254.3264184045029"/>
    <x v="7"/>
  </r>
  <r>
    <s v="54M16S26E22"/>
    <n v="53.01959892"/>
    <n v="24.049265913320639"/>
    <x v="7"/>
  </r>
  <r>
    <s v="54M16S26E27"/>
    <n v="82.380727360000009"/>
    <n v="37.367238884677121"/>
    <x v="7"/>
  </r>
  <r>
    <s v="54M16S26E28"/>
    <n v="180.14723628999997"/>
    <n v="81.713345203253667"/>
    <x v="7"/>
  </r>
  <r>
    <s v="54M16S26E29"/>
    <n v="4868.3668553000016"/>
    <n v="2208.2522586292384"/>
    <x v="7"/>
  </r>
  <r>
    <s v="54M16S26E30"/>
    <n v="6362.1400545400038"/>
    <n v="2885.8158316189092"/>
    <x v="7"/>
  </r>
  <r>
    <s v="54M16S26E31"/>
    <n v="12591.945633979996"/>
    <n v="5711.6058040082544"/>
    <x v="7"/>
  </r>
  <r>
    <s v="54M16S26E32"/>
    <n v="14126.967488249997"/>
    <n v="6407.8794369302923"/>
    <x v="7"/>
  </r>
  <r>
    <s v="54M16S26E33"/>
    <n v="3329.8514477199997"/>
    <n v="1510.3939778742101"/>
    <x v="7"/>
  </r>
  <r>
    <s v="54M16S26E35"/>
    <n v="2497.9948319099999"/>
    <n v="1133.0704717957206"/>
    <x v="7"/>
  </r>
  <r>
    <s v="54M16S26E36"/>
    <n v="2315.3203291"/>
    <n v="1050.2107787171271"/>
    <x v="7"/>
  </r>
  <r>
    <s v="54M17S23E01"/>
    <n v="43006.21569786399"/>
    <n v="19507.275390825522"/>
    <x v="7"/>
  </r>
  <r>
    <s v="54M17S23E02"/>
    <n v="20253.714184390003"/>
    <n v="9186.9227243258301"/>
    <x v="7"/>
  </r>
  <r>
    <s v="54M17S23E03"/>
    <n v="39289.61676749005"/>
    <n v="17821.455848799345"/>
    <x v="7"/>
  </r>
  <r>
    <s v="54M17S23E04"/>
    <n v="36967.68384118806"/>
    <n v="16768.245648892174"/>
    <x v="7"/>
  </r>
  <r>
    <s v="54M17S23E05"/>
    <n v="32041.475143819967"/>
    <n v="14533.756793435587"/>
    <x v="7"/>
  </r>
  <r>
    <s v="54M17S23E06"/>
    <n v="23976.269507909979"/>
    <n v="10875.444038631904"/>
    <x v="7"/>
  </r>
  <r>
    <s v="54M17S23E07"/>
    <n v="20476.357778259993"/>
    <n v="9287.9120773565064"/>
    <x v="7"/>
  </r>
  <r>
    <s v="54M17S23E08"/>
    <n v="42842.651144290045"/>
    <n v="19433.083817840808"/>
    <x v="7"/>
  </r>
  <r>
    <s v="54M17S23E09"/>
    <n v="26173.723757210006"/>
    <n v="11872.1917064804"/>
    <x v="7"/>
  </r>
  <r>
    <s v="54M17S23E10"/>
    <n v="43750.300334110063"/>
    <n v="19844.786229149653"/>
    <x v="7"/>
  </r>
  <r>
    <s v="54M17S23E11"/>
    <n v="40484.265927380016"/>
    <n v="18363.339150532156"/>
    <x v="7"/>
  </r>
  <r>
    <s v="54M17S23E12"/>
    <n v="40694.866974876"/>
    <n v="18458.866100867956"/>
    <x v="7"/>
  </r>
  <r>
    <s v="54M17S23E13"/>
    <n v="24975.215469640018"/>
    <n v="11328.557935304954"/>
    <x v="7"/>
  </r>
  <r>
    <s v="54M17S23E14"/>
    <n v="54392.267209872029"/>
    <n v="24671.897268260273"/>
    <x v="7"/>
  </r>
  <r>
    <s v="54M17S23E15"/>
    <n v="43888.013531321987"/>
    <n v="19907.251833699404"/>
    <x v="7"/>
  </r>
  <r>
    <s v="54M17S23E16"/>
    <n v="25686.973551330015"/>
    <n v="11651.405707094884"/>
    <x v="7"/>
  </r>
  <r>
    <s v="54M17S23E17"/>
    <n v="18942.505180339991"/>
    <n v="8592.1688097607766"/>
    <x v="7"/>
  </r>
  <r>
    <s v="54M17S23E18"/>
    <n v="57410.450102906027"/>
    <n v="26040.92088307735"/>
    <x v="7"/>
  </r>
  <r>
    <s v="54M17S23E19"/>
    <n v="33503.180855819992"/>
    <n v="15196.774810753102"/>
    <x v="7"/>
  </r>
  <r>
    <s v="54M17S23E20"/>
    <n v="22313.866221840024"/>
    <n v="10121.39120729686"/>
    <x v="7"/>
  </r>
  <r>
    <s v="54M17S23E21"/>
    <n v="16996.051932500006"/>
    <n v="7709.2731881665422"/>
    <x v="7"/>
  </r>
  <r>
    <s v="54M17S23E22"/>
    <n v="25663.874548110023"/>
    <n v="11640.928184026321"/>
    <x v="7"/>
  </r>
  <r>
    <s v="54M17S23E23"/>
    <n v="41107.459545586004"/>
    <n v="18646.014790201447"/>
    <x v="7"/>
  </r>
  <r>
    <s v="54M17S23E24"/>
    <n v="5676.6163519199999"/>
    <n v="2574.8677643000965"/>
    <x v="7"/>
  </r>
  <r>
    <s v="54M17S23E25"/>
    <n v="297.35898004000006"/>
    <n v="134.87965447430372"/>
    <x v="7"/>
  </r>
  <r>
    <s v="54M17S23E26"/>
    <n v="12109.38574578"/>
    <n v="5492.7204991998415"/>
    <x v="7"/>
  </r>
  <r>
    <s v="54M17S23E27"/>
    <n v="1115.47689788"/>
    <n v="505.97139706318495"/>
    <x v="7"/>
  </r>
  <r>
    <s v="54M17S23E28"/>
    <n v="24673.630931219999"/>
    <n v="11191.761601353941"/>
    <x v="7"/>
  </r>
  <r>
    <s v="54M17S23E29"/>
    <n v="18033.185781890039"/>
    <n v="8179.7088051790661"/>
    <x v="7"/>
  </r>
  <r>
    <s v="54M17S23E30"/>
    <n v="16782.231842200006"/>
    <n v="7612.2861057671853"/>
    <x v="7"/>
  </r>
  <r>
    <s v="54M17S23E31"/>
    <n v="11626.260955780001"/>
    <n v="5273.578959454162"/>
    <x v="7"/>
  </r>
  <r>
    <s v="54M17S23E32"/>
    <n v="59863.900078520019"/>
    <n v="27153.786164416051"/>
    <x v="7"/>
  </r>
  <r>
    <s v="54M17S23E33"/>
    <n v="1502.0154956100002"/>
    <n v="681.30221268473122"/>
    <x v="7"/>
  </r>
  <r>
    <s v="54M17S23E34"/>
    <n v="991.89550915999985"/>
    <n v="449.91586779090267"/>
    <x v="7"/>
  </r>
  <r>
    <s v="54M17S23E35"/>
    <n v="16.053991500000002"/>
    <n v="7.2819621124680012"/>
    <x v="7"/>
  </r>
  <r>
    <s v="54M17S23E36"/>
    <n v="1164.1931463799999"/>
    <n v="528.06869765279691"/>
    <x v="7"/>
  </r>
  <r>
    <s v="54M17S24E01"/>
    <n v="9782.5803853200032"/>
    <n v="4437.3002021380707"/>
    <x v="7"/>
  </r>
  <r>
    <s v="54M17S24E02"/>
    <n v="24088.089272889978"/>
    <n v="10926.16458946871"/>
    <x v="7"/>
  </r>
  <r>
    <s v="54M17S24E03"/>
    <n v="4299.8892193899992"/>
    <n v="1950.3953508015486"/>
    <x v="7"/>
  </r>
  <r>
    <s v="54M17S24E04"/>
    <n v="857.14533481000024"/>
    <n v="388.79426670713764"/>
    <x v="7"/>
  </r>
  <r>
    <s v="54M17S24E05"/>
    <n v="15367.875077340017"/>
    <n v="6970.7451920808126"/>
    <x v="7"/>
  </r>
  <r>
    <s v="54M17S24E06"/>
    <n v="23396.436252650034"/>
    <n v="10612.436312712034"/>
    <x v="7"/>
  </r>
  <r>
    <s v="54M17S24E07"/>
    <n v="52331.791718450004"/>
    <n v="23737.282069155175"/>
    <x v="7"/>
  </r>
  <r>
    <s v="54M17S24E08"/>
    <n v="1513.4865494099997"/>
    <n v="686.50539091998064"/>
    <x v="7"/>
  </r>
  <r>
    <s v="54M17S24E09"/>
    <n v="1450.5848057999999"/>
    <n v="657.97366323243352"/>
    <x v="7"/>
  </r>
  <r>
    <s v="54M17S24E10"/>
    <n v="840.54174124000008"/>
    <n v="381.26300949253414"/>
    <x v="7"/>
  </r>
  <r>
    <s v="54M17S24E11"/>
    <n v="935.28787655999997"/>
    <n v="424.23909850460348"/>
    <x v="7"/>
  </r>
  <r>
    <s v="54M17S24E12"/>
    <n v="438.82537332999999"/>
    <n v="199.04767873950135"/>
    <x v="7"/>
  </r>
  <r>
    <s v="54M17S24E13"/>
    <n v="1549.7813168"/>
    <n v="702.96840704994565"/>
    <x v="7"/>
  </r>
  <r>
    <s v="54M17S24E14"/>
    <n v="11.364812399999998"/>
    <n v="5.1549879861407994"/>
    <x v="7"/>
  </r>
  <r>
    <s v="54M17S24E15"/>
    <n v="1035.4407225300001"/>
    <n v="469.66762821382781"/>
    <x v="7"/>
  </r>
  <r>
    <s v="54M17S24E16"/>
    <n v="730.31618699000001"/>
    <n v="331.26557988916807"/>
    <x v="7"/>
  </r>
  <r>
    <s v="54M17S24E17"/>
    <n v="1029.0850462100002"/>
    <n v="466.78474428048639"/>
    <x v="7"/>
  </r>
  <r>
    <s v="54M17S24E18"/>
    <n v="1194.6240960899997"/>
    <n v="541.87193299365515"/>
    <x v="7"/>
  </r>
  <r>
    <s v="54M17S24E19"/>
    <n v="977.91944072000024"/>
    <n v="443.57643495506636"/>
    <x v="7"/>
  </r>
  <r>
    <s v="54M17S24E20"/>
    <n v="251.72540014999998"/>
    <n v="114.1806277048388"/>
    <x v="7"/>
  </r>
  <r>
    <s v="54M17S24E21"/>
    <n v="1671.3607280600008"/>
    <n v="758.11585536219184"/>
    <x v="7"/>
  </r>
  <r>
    <s v="54M17S24E22"/>
    <n v="458.33769160000003"/>
    <n v="207.8983102082272"/>
    <x v="7"/>
  </r>
  <r>
    <s v="54M17S24E23"/>
    <n v="1039.6277591700002"/>
    <n v="471.56683453743875"/>
    <x v="7"/>
  </r>
  <r>
    <s v="54M17S24E24"/>
    <n v="570.35102870000003"/>
    <n v="258.70666381009039"/>
    <x v="7"/>
  </r>
  <r>
    <s v="54M17S24E25"/>
    <n v="1151.2119063"/>
    <n v="522.18051100242963"/>
    <x v="7"/>
  </r>
  <r>
    <s v="54M17S24E26"/>
    <n v="637.96724365"/>
    <n v="289.37683798169081"/>
    <x v="7"/>
  </r>
  <r>
    <s v="54M17S24E27"/>
    <n v="777.75804571999993"/>
    <n v="352.78482747422618"/>
    <x v="7"/>
  </r>
  <r>
    <s v="54M17S24E28"/>
    <n v="694.94811798000001"/>
    <n v="315.22290673078413"/>
    <x v="7"/>
  </r>
  <r>
    <s v="54M17S24E29"/>
    <n v="3153.3293394299994"/>
    <n v="1430.3249617307322"/>
    <x v="7"/>
  </r>
  <r>
    <s v="54M17S24E30"/>
    <n v="2346.8032053500001"/>
    <n v="1064.4911595211172"/>
    <x v="7"/>
  </r>
  <r>
    <s v="54M17S24E31"/>
    <n v="3151.9823860799984"/>
    <n v="1429.7139944667986"/>
    <x v="7"/>
  </r>
  <r>
    <s v="54M17S24E32"/>
    <n v="9130.7970085400029"/>
    <n v="4141.6564766976771"/>
    <x v="7"/>
  </r>
  <r>
    <s v="54M17S24E33"/>
    <n v="6809.7261767000018"/>
    <n v="3088.8373159417074"/>
    <x v="7"/>
  </r>
  <r>
    <s v="54M17S24E34"/>
    <n v="722.41523416999996"/>
    <n v="327.68177089763861"/>
    <x v="7"/>
  </r>
  <r>
    <s v="54M17S24E35"/>
    <n v="675.3657447999999"/>
    <n v="306.34049891532158"/>
    <x v="7"/>
  </r>
  <r>
    <s v="54M17S24E36"/>
    <n v="9396.382625590004"/>
    <n v="4262.1239879066206"/>
    <x v="7"/>
  </r>
  <r>
    <s v="54M17S25E01"/>
    <n v="6886.011155350001"/>
    <n v="3123.4395719775175"/>
    <x v="7"/>
  </r>
  <r>
    <s v="54M17S25E02"/>
    <n v="50.417453000000002"/>
    <n v="22.868953341175999"/>
    <x v="7"/>
  </r>
  <r>
    <s v="54M17S25E03"/>
    <n v="125.20699797"/>
    <n v="56.792892623208239"/>
    <x v="7"/>
  </r>
  <r>
    <s v="54M17S25E04"/>
    <n v="712.42091744999982"/>
    <n v="323.14842878798032"/>
    <x v="7"/>
  </r>
  <r>
    <s v="54M17S25E05"/>
    <n v="16475.274274050003"/>
    <n v="7473.0526085148895"/>
    <x v="7"/>
  </r>
  <r>
    <s v="54M17S25E06"/>
    <n v="27142.35912262999"/>
    <n v="12311.556959151983"/>
    <x v="7"/>
  </r>
  <r>
    <s v="54M17S25E07"/>
    <n v="144.95987805000001"/>
    <n v="65.752641004455612"/>
    <x v="7"/>
  </r>
  <r>
    <s v="54M17S25E08"/>
    <n v="430.76254918999996"/>
    <n v="195.39044621219045"/>
    <x v="7"/>
  </r>
  <r>
    <s v="54M17S25E09"/>
    <n v="3182.1801300100005"/>
    <n v="1443.4114495314961"/>
    <x v="7"/>
  </r>
  <r>
    <s v="54M17S25E10"/>
    <n v="1941.8416715200001"/>
    <n v="880.80384746809989"/>
    <x v="7"/>
  </r>
  <r>
    <s v="54M17S25E11"/>
    <n v="1308.7107414100001"/>
    <n v="593.62072261764479"/>
    <x v="7"/>
  </r>
  <r>
    <s v="54M17S25E12"/>
    <n v="20054.747221270012"/>
    <n v="9096.6729015903074"/>
    <x v="7"/>
  </r>
  <r>
    <s v="54M17S25E13"/>
    <n v="17561.302732069998"/>
    <n v="7965.6664288450947"/>
    <x v="7"/>
  </r>
  <r>
    <s v="54M17S25E14"/>
    <n v="14682.514490699996"/>
    <n v="6659.8711128655923"/>
    <x v="7"/>
  </r>
  <r>
    <s v="54M17S25E15"/>
    <n v="6308.7080869100009"/>
    <n v="2861.5795185576812"/>
    <x v="7"/>
  </r>
  <r>
    <s v="54M17S25E16"/>
    <n v="10411.655886000004"/>
    <n v="4722.6438166425141"/>
    <x v="7"/>
  </r>
  <r>
    <s v="54M17S25E17"/>
    <n v="6292.1017909600014"/>
    <n v="2854.0470355651291"/>
    <x v="7"/>
  </r>
  <r>
    <s v="54M17S25E18"/>
    <n v="327.91233827000002"/>
    <n v="148.73841334056584"/>
    <x v="7"/>
  </r>
  <r>
    <s v="54M17S25E19"/>
    <n v="9762.3098340199977"/>
    <n v="4428.1056422327983"/>
    <x v="7"/>
  </r>
  <r>
    <s v="54M17S25E20"/>
    <n v="17157.404825160011"/>
    <n v="7782.4615694539798"/>
    <x v="7"/>
  </r>
  <r>
    <s v="54M17S25E21"/>
    <n v="16580.105824070008"/>
    <n v="7520.6033609515625"/>
    <x v="7"/>
  </r>
  <r>
    <s v="54M17S25E22"/>
    <n v="21410.727266099992"/>
    <n v="9711.7346020848272"/>
    <x v="7"/>
  </r>
  <r>
    <s v="54M17S25E23"/>
    <n v="37934.400331190001"/>
    <n v="17206.740515025136"/>
    <x v="7"/>
  </r>
  <r>
    <s v="54M17S25E24"/>
    <n v="28253.870214239996"/>
    <n v="12815.729498217548"/>
    <x v="7"/>
  </r>
  <r>
    <s v="54M17S25E25"/>
    <n v="11837.512084680024"/>
    <n v="5369.4007815141813"/>
    <x v="7"/>
  </r>
  <r>
    <s v="54M17S25E26"/>
    <n v="18914.181722419995"/>
    <n v="8579.3215158359308"/>
    <x v="7"/>
  </r>
  <r>
    <s v="54M17S25E27"/>
    <n v="27159.436422920004"/>
    <n v="12319.30308594513"/>
    <x v="7"/>
  </r>
  <r>
    <s v="54M17S25E28"/>
    <n v="15409.14516254"/>
    <n v="6989.4649725668442"/>
    <x v="7"/>
  </r>
  <r>
    <s v="54M17S25E29"/>
    <n v="7515.5824196300009"/>
    <n v="3409.0080608848111"/>
    <x v="7"/>
  </r>
  <r>
    <s v="54M17S25E30"/>
    <n v="814.63801294000029"/>
    <n v="369.5132855654806"/>
    <x v="7"/>
  </r>
  <r>
    <s v="54M17S25E31"/>
    <n v="2715.2739618299993"/>
    <n v="1231.626546894393"/>
    <x v="7"/>
  </r>
  <r>
    <s v="54M17S25E32"/>
    <n v="3094.2031434900009"/>
    <n v="1403.5057922619164"/>
    <x v="7"/>
  </r>
  <r>
    <s v="54M17S25E33"/>
    <n v="4694.3091206499985"/>
    <n v="2129.3010626538739"/>
    <x v="7"/>
  </r>
  <r>
    <s v="54M17S25E34"/>
    <n v="17000.255333390003"/>
    <n v="7711.1798171830378"/>
    <x v="7"/>
  </r>
  <r>
    <s v="54M17S25E35"/>
    <n v="20136.157580200001"/>
    <n v="9133.5999891180782"/>
    <x v="7"/>
  </r>
  <r>
    <s v="54M17S25E36"/>
    <n v="32551.669343740032"/>
    <n v="14765.176800965728"/>
    <x v="7"/>
  </r>
  <r>
    <s v="54M17S26E01"/>
    <n v="8031.2792693100018"/>
    <n v="3642.9240263248621"/>
    <x v="7"/>
  </r>
  <r>
    <s v="54M17S26E02"/>
    <n v="2867.2206162299999"/>
    <n v="1300.5483337569981"/>
    <x v="7"/>
  </r>
  <r>
    <s v="54M17S26E04"/>
    <n v="14126.083972689994"/>
    <n v="6407.4786813403998"/>
    <x v="7"/>
  </r>
  <r>
    <s v="54M17S26E05"/>
    <n v="10213.066822809995"/>
    <n v="4632.5654062920312"/>
    <x v="7"/>
  </r>
  <r>
    <s v="54M17S26E06"/>
    <n v="10323.320950960004"/>
    <n v="4682.5757967878499"/>
    <x v="7"/>
  </r>
  <r>
    <s v="54M17S26E07"/>
    <n v="25847.852981660009"/>
    <n v="11724.379329657128"/>
    <x v="7"/>
  </r>
  <r>
    <s v="54M17S26E08"/>
    <n v="9187.7925846700018"/>
    <n v="4167.5092140656352"/>
    <x v="7"/>
  </r>
  <r>
    <s v="54M17S26E10"/>
    <n v="4222.2105098799984"/>
    <n v="1915.1609095974882"/>
    <x v="7"/>
  </r>
  <r>
    <s v="54M17S26E11"/>
    <n v="2670.8302217800001"/>
    <n v="1211.4672219576337"/>
    <x v="7"/>
  </r>
  <r>
    <s v="54M17S26E12"/>
    <n v="10.412996960000001"/>
    <n v="4.7232521170803201"/>
    <x v="7"/>
  </r>
  <r>
    <s v="54M17S26E13"/>
    <n v="3618.2531173699999"/>
    <n v="1641.210668014093"/>
    <x v="7"/>
  </r>
  <r>
    <s v="54M17S26E14"/>
    <n v="5169.0617973400022"/>
    <n v="2344.6450787790463"/>
    <x v="7"/>
  </r>
  <r>
    <s v="54M17S26E15"/>
    <n v="265.32969400000019"/>
    <n v="120.35142656084808"/>
    <x v="7"/>
  </r>
  <r>
    <s v="54M17S26E16"/>
    <n v="2470.8002204099985"/>
    <n v="1120.7352135762121"/>
    <x v="7"/>
  </r>
  <r>
    <s v="54M17S26E17"/>
    <n v="7234.6133811900017"/>
    <n v="3281.5627528007353"/>
    <x v="7"/>
  </r>
  <r>
    <s v="54M17S26E18"/>
    <n v="19165.406740720016"/>
    <n v="8693.2751743366734"/>
    <x v="7"/>
  </r>
  <r>
    <s v="54M17S26E19"/>
    <n v="24176.59748028998"/>
    <n v="10966.311204279693"/>
    <x v="7"/>
  </r>
  <r>
    <s v="54M17S26E20"/>
    <n v="29165.531346800006"/>
    <n v="13229.251694657709"/>
    <x v="7"/>
  </r>
  <r>
    <s v="54M17S26E21"/>
    <n v="13068.635943109994"/>
    <n v="5927.8287147071478"/>
    <x v="7"/>
  </r>
  <r>
    <s v="54M17S26E22"/>
    <n v="16870.172798199997"/>
    <n v="7652.1754198811332"/>
    <x v="7"/>
  </r>
  <r>
    <s v="54M17S26E23"/>
    <n v="8545.1716766800037"/>
    <n v="3876.0215111686362"/>
    <x v="7"/>
  </r>
  <r>
    <s v="54M17S26E24"/>
    <n v="10534.774778989999"/>
    <n v="4778.4895615516316"/>
    <x v="7"/>
  </r>
  <r>
    <s v="54M17S26E25"/>
    <n v="2854.06691245"/>
    <n v="1294.5819189520205"/>
    <x v="7"/>
  </r>
  <r>
    <s v="54M17S26E26"/>
    <n v="31937.295315780026"/>
    <n v="14486.501656875293"/>
    <x v="7"/>
  </r>
  <r>
    <s v="54M17S26E27"/>
    <n v="34248.971029980021"/>
    <n v="15535.059267430697"/>
    <x v="7"/>
  </r>
  <r>
    <s v="54M17S26E28"/>
    <n v="34266.53274876003"/>
    <n v="15543.02512257556"/>
    <x v="7"/>
  </r>
  <r>
    <s v="54M17S26E29"/>
    <n v="38015.294258430018"/>
    <n v="17243.433353269789"/>
    <x v="7"/>
  </r>
  <r>
    <s v="54M17S26E30"/>
    <n v="43670.715243789942"/>
    <n v="19808.687068861167"/>
    <x v="7"/>
  </r>
  <r>
    <s v="54M17S26E31"/>
    <n v="26408.601914990009"/>
    <n v="11978.730559824147"/>
    <x v="7"/>
  </r>
  <r>
    <s v="54M17S26E32"/>
    <n v="36042.807184549987"/>
    <n v="16348.728996454398"/>
    <x v="7"/>
  </r>
  <r>
    <s v="54M17S26E33"/>
    <n v="33950.918910470005"/>
    <n v="15399.865210437911"/>
    <x v="7"/>
  </r>
  <r>
    <s v="54M17S26E34"/>
    <n v="36970.361682240022"/>
    <n v="16769.460296170615"/>
    <x v="7"/>
  </r>
  <r>
    <s v="54M17S26E35"/>
    <n v="20714.72272956001"/>
    <n v="9396.0325123465846"/>
    <x v="7"/>
  </r>
  <r>
    <s v="54M17S26E36"/>
    <n v="4311.7381757900002"/>
    <n v="1955.7699426329377"/>
    <x v="7"/>
  </r>
  <r>
    <s v="54M17S27E18"/>
    <n v="701.75348404999988"/>
    <n v="318.30976633720752"/>
    <x v="7"/>
  </r>
  <r>
    <s v="54M17S27E19"/>
    <n v="3869.2773544200013"/>
    <n v="1755.0732537460772"/>
    <x v="7"/>
  </r>
  <r>
    <s v="54M17S27E22"/>
    <n v="12.039457799999997"/>
    <n v="5.4610017424175989"/>
    <x v="7"/>
  </r>
  <r>
    <s v="54M17S27E23"/>
    <n v="0.172398"/>
    <n v="7.8198353615999999E-2"/>
    <x v="7"/>
  </r>
  <r>
    <s v="54M17S27E28"/>
    <n v="59.674820419999996"/>
    <n v="27.068021143948638"/>
    <x v="7"/>
  </r>
  <r>
    <s v="54M17S27E29"/>
    <n v="2268.0685114399998"/>
    <n v="1028.7777322410925"/>
    <x v="7"/>
  </r>
  <r>
    <s v="54M17S27E30"/>
    <n v="498.84400384999998"/>
    <n v="226.27164939432919"/>
    <x v="7"/>
  </r>
  <r>
    <s v="54M17S27E31"/>
    <n v="1089.1587587000001"/>
    <n v="494.03369967625048"/>
    <x v="7"/>
  </r>
  <r>
    <s v="54M17S27E32"/>
    <n v="6595.4537247700009"/>
    <n v="2991.645045925874"/>
    <x v="7"/>
  </r>
  <r>
    <s v="54M17S27E33"/>
    <n v="8436.691315270009"/>
    <n v="3826.815687075954"/>
    <x v="7"/>
  </r>
  <r>
    <s v="54M17S27E34"/>
    <n v="3904.1276155299997"/>
    <n v="1770.8810533834837"/>
    <x v="7"/>
  </r>
  <r>
    <s v="54M17S27E35"/>
    <n v="10499.739238359996"/>
    <n v="4762.5977206061871"/>
    <x v="7"/>
  </r>
  <r>
    <s v="54M17S27E36"/>
    <n v="584.56635919999997"/>
    <n v="265.15462400224641"/>
    <x v="7"/>
  </r>
  <r>
    <s v="54M17S28E11"/>
    <n v="4.5055552999999993"/>
    <n v="2.0436838396375996"/>
    <x v="7"/>
  </r>
  <r>
    <s v="54M18S23E01"/>
    <n v="1363.58201607"/>
    <n v="618.50989383322349"/>
    <x v="7"/>
  </r>
  <r>
    <s v="54M18S23E02"/>
    <n v="80434.743047469994"/>
    <n v="36484.555968388006"/>
    <x v="7"/>
  </r>
  <r>
    <s v="54M18S23E03"/>
    <n v="4342.5294511000002"/>
    <n v="1969.7366187833513"/>
    <x v="7"/>
  </r>
  <r>
    <s v="54M18S23E10"/>
    <n v="15647.334745080003"/>
    <n v="7097.5058616903289"/>
    <x v="7"/>
  </r>
  <r>
    <s v="54M18S23E11"/>
    <n v="20395.059062509994"/>
    <n v="9251.0356302820328"/>
    <x v="7"/>
  </r>
  <r>
    <s v="54M18S23E12"/>
    <n v="1736.1028358400001"/>
    <n v="787.48235751433731"/>
    <x v="7"/>
  </r>
  <r>
    <s v="54M18S23E13"/>
    <n v="8702.0591670800113"/>
    <n v="3947.1844217141565"/>
    <x v="7"/>
  </r>
  <r>
    <s v="54M18S23E14"/>
    <n v="23931.66558968999"/>
    <n v="10855.212058158662"/>
    <x v="7"/>
  </r>
  <r>
    <s v="54M18S23E15"/>
    <n v="32030.683842890026"/>
    <n v="14528.861945664174"/>
    <x v="7"/>
  </r>
  <r>
    <s v="54M18S23E22"/>
    <n v="186.47275984999999"/>
    <n v="84.58255208588119"/>
    <x v="7"/>
  </r>
  <r>
    <s v="54M18S23E23"/>
    <n v="7655.3955505100021"/>
    <n v="3472.426178546933"/>
    <x v="7"/>
  </r>
  <r>
    <s v="54M18S23E24"/>
    <n v="996.02033359000018"/>
    <n v="451.78685515375537"/>
    <x v="7"/>
  </r>
  <r>
    <s v="54M18S23E25"/>
    <n v="1142.5304122400003"/>
    <n v="518.2426547487662"/>
    <x v="7"/>
  </r>
  <r>
    <s v="54M18S23E26"/>
    <n v="1379.7959102599998"/>
    <n v="625.86438652665379"/>
    <x v="7"/>
  </r>
  <r>
    <s v="54M18S23E27"/>
    <n v="1181.3124368299996"/>
    <n v="535.83387084659319"/>
    <x v="7"/>
  </r>
  <r>
    <s v="54M18S23E34"/>
    <n v="1658.7298728200001"/>
    <n v="752.38660047216945"/>
    <x v="7"/>
  </r>
  <r>
    <s v="54M18S23E35"/>
    <n v="1089.69261179"/>
    <n v="494.27585116704967"/>
    <x v="7"/>
  </r>
  <r>
    <s v="54M18S23E36"/>
    <n v="1235.9618654599997"/>
    <n v="560.62241447773215"/>
    <x v="7"/>
  </r>
  <r>
    <s v="54M18S24E01"/>
    <n v="2482.7371358199989"/>
    <n v="1126.149702910865"/>
    <x v="7"/>
  </r>
  <r>
    <s v="54M18S24E02"/>
    <n v="8117.8370350800005"/>
    <n v="3682.1859364160077"/>
    <x v="7"/>
  </r>
  <r>
    <s v="54M18S24E03"/>
    <n v="12175.422876239996"/>
    <n v="5522.674413279452"/>
    <x v="7"/>
  </r>
  <r>
    <s v="54M18S24E04"/>
    <n v="669.10271881999995"/>
    <n v="303.49964043500142"/>
    <x v="7"/>
  </r>
  <r>
    <s v="54M18S24E05"/>
    <n v="479.11057033999987"/>
    <n v="217.32072182166121"/>
    <x v="7"/>
  </r>
  <r>
    <s v="54M18S24E06"/>
    <n v="1338.2732711800002"/>
    <n v="607.03004962107866"/>
    <x v="7"/>
  </r>
  <r>
    <s v="54M18S24E07"/>
    <n v="12940.948704439999"/>
    <n v="5869.9108047443478"/>
    <x v="7"/>
  </r>
  <r>
    <s v="54M18S24E08"/>
    <n v="6010.5104072999993"/>
    <n v="2726.3194366680214"/>
    <x v="7"/>
  </r>
  <r>
    <s v="54M18S24E09"/>
    <n v="4973.2726028999987"/>
    <n v="2255.8366664946161"/>
    <x v="7"/>
  </r>
  <r>
    <s v="54M18S24E10"/>
    <n v="7491.8324473099956"/>
    <n v="3398.2352634402355"/>
    <x v="7"/>
  </r>
  <r>
    <s v="54M18S24E11"/>
    <n v="7757.0159952500007"/>
    <n v="3518.5203993174382"/>
    <x v="7"/>
  </r>
  <r>
    <s v="54M18S24E12"/>
    <n v="15513.279297959993"/>
    <n v="7036.6993833202687"/>
    <x v="7"/>
  </r>
  <r>
    <s v="54M18S24E13"/>
    <n v="4627.1109945999988"/>
    <n v="2098.8205302626025"/>
    <x v="7"/>
  </r>
  <r>
    <s v="54M18S24E14"/>
    <n v="7912.0256947000007"/>
    <n v="3588.8315589103627"/>
    <x v="7"/>
  </r>
  <r>
    <s v="54M18S24E15"/>
    <n v="14549.115224980005"/>
    <n v="6599.3622731291307"/>
    <x v="7"/>
  </r>
  <r>
    <s v="54M18S24E16"/>
    <n v="1268.4758020099998"/>
    <n v="575.37047598531979"/>
    <x v="7"/>
  </r>
  <r>
    <s v="54M18S24E17"/>
    <n v="808.83001418000003"/>
    <n v="366.87882379193456"/>
    <x v="7"/>
  </r>
  <r>
    <s v="54M18S24E18"/>
    <n v="1648.6757494200001"/>
    <n v="747.82613053091666"/>
    <x v="7"/>
  </r>
  <r>
    <s v="54M18S24E19"/>
    <n v="129.13872484999999"/>
    <n v="58.576292482161193"/>
    <x v="7"/>
  </r>
  <r>
    <s v="54M18S24E20"/>
    <n v="98.554591009999996"/>
    <n v="44.703574045407919"/>
    <x v="7"/>
  </r>
  <r>
    <s v="54M18S24E21"/>
    <n v="328.92373869999994"/>
    <n v="149.19717648441036"/>
    <x v="7"/>
  </r>
  <r>
    <s v="54M18S24E23"/>
    <n v="517.9710086"/>
    <n v="234.94750573289119"/>
    <x v="7"/>
  </r>
  <r>
    <s v="54M18S24E27"/>
    <n v="15.374924599999998"/>
    <n v="6.9739427991631988"/>
    <x v="7"/>
  </r>
  <r>
    <s v="54M18S24E28"/>
    <n v="929.69478125000001"/>
    <n v="421.70211521674997"/>
    <x v="7"/>
  </r>
  <r>
    <s v="54M18S24E29"/>
    <n v="63.75296548"/>
    <n v="28.91783511800416"/>
    <x v="7"/>
  </r>
  <r>
    <s v="54M18S24E30"/>
    <n v="551.36917619999986"/>
    <n v="250.09664737091032"/>
    <x v="7"/>
  </r>
  <r>
    <s v="54M18S24E31"/>
    <n v="644.56288718999986"/>
    <n v="292.36856912628639"/>
    <x v="7"/>
  </r>
  <r>
    <s v="54M18S24E32"/>
    <n v="235.02828871"/>
    <n v="106.60695153254632"/>
    <x v="7"/>
  </r>
  <r>
    <s v="54M18S24E33"/>
    <n v="1984.2833133000001"/>
    <n v="900.05503664637365"/>
    <x v="7"/>
  </r>
  <r>
    <s v="54M18S24E34"/>
    <n v="457.95842826000001"/>
    <n v="207.72627939130993"/>
    <x v="7"/>
  </r>
  <r>
    <s v="54M18S25E01"/>
    <n v="20567.187200090026"/>
    <n v="9329.1115764632341"/>
    <x v="7"/>
  </r>
  <r>
    <s v="54M18S25E02"/>
    <n v="21468.013988009996"/>
    <n v="9737.7194008494298"/>
    <x v="7"/>
  </r>
  <r>
    <s v="54M18S25E03"/>
    <n v="14041.32348391999"/>
    <n v="6369.0320017182366"/>
    <x v="7"/>
  </r>
  <r>
    <s v="54M18S25E04"/>
    <n v="12636.223285270005"/>
    <n v="5731.6897924121922"/>
    <x v="7"/>
  </r>
  <r>
    <s v="54M18S25E05"/>
    <n v="6467.120370640002"/>
    <n v="2933.4340631593395"/>
    <x v="7"/>
  </r>
  <r>
    <s v="54M18S25E06"/>
    <n v="11392.579897969996"/>
    <n v="5167.5831010800066"/>
    <x v="7"/>
  </r>
  <r>
    <s v="54M18S25E07"/>
    <n v="4912.5659057900011"/>
    <n v="2228.3005943390981"/>
    <x v="7"/>
  </r>
  <r>
    <s v="54M18S25E08"/>
    <n v="3317.6788621600008"/>
    <n v="1504.8725904448791"/>
    <x v="7"/>
  </r>
  <r>
    <s v="54M18S25E09"/>
    <n v="3357.2587924499999"/>
    <n v="1522.8257301849803"/>
    <x v="7"/>
  </r>
  <r>
    <s v="54M18S25E10"/>
    <n v="2872.7121295299989"/>
    <n v="1303.0392402577713"/>
    <x v="7"/>
  </r>
  <r>
    <s v="54M18S25E11"/>
    <n v="10409.952706599999"/>
    <n v="4721.8712680921071"/>
    <x v="7"/>
  </r>
  <r>
    <s v="54M18S25E12"/>
    <n v="7614.7249684200024"/>
    <n v="3453.9783278755658"/>
    <x v="7"/>
  </r>
  <r>
    <s v="54M18S25E13"/>
    <n v="11174.4430567"/>
    <n v="5068.6379749746666"/>
    <x v="7"/>
  </r>
  <r>
    <s v="54M18S25E14"/>
    <n v="25974.967550490001"/>
    <n v="11782.03748116186"/>
    <x v="7"/>
  </r>
  <r>
    <s v="54M18S25E15"/>
    <n v="10389.844046780005"/>
    <n v="4712.750140867036"/>
    <x v="7"/>
  </r>
  <r>
    <s v="54M18S25E16"/>
    <n v="5870.7531231499979"/>
    <n v="2662.926650635854"/>
    <x v="7"/>
  </r>
  <r>
    <s v="54M18S25E17"/>
    <n v="768.84077579999996"/>
    <n v="348.74002517667356"/>
    <x v="7"/>
  </r>
  <r>
    <s v="54M18S25E18"/>
    <n v="4165.1408209800002"/>
    <n v="1889.2745552699603"/>
    <x v="7"/>
  </r>
  <r>
    <s v="54M18S25E21"/>
    <n v="6322.9406044999996"/>
    <n v="2868.0352746763638"/>
    <x v="7"/>
  </r>
  <r>
    <s v="54M18S25E22"/>
    <n v="5299.0008278999994"/>
    <n v="2403.5843835288165"/>
    <x v="7"/>
  </r>
  <r>
    <s v="54M18S25E23"/>
    <n v="4019.0198582999992"/>
    <n v="1822.9952555660132"/>
    <x v="7"/>
  </r>
  <r>
    <s v="54M18S25E24"/>
    <n v="13827.67189046"/>
    <n v="6272.1213481375326"/>
    <x v="7"/>
  </r>
  <r>
    <s v="54M18S25E25"/>
    <n v="4710.0584818899988"/>
    <n v="2136.4448469174481"/>
    <x v="7"/>
  </r>
  <r>
    <s v="54M18S25E26"/>
    <n v="1391.7578916700006"/>
    <n v="631.29024559837887"/>
    <x v="7"/>
  </r>
  <r>
    <s v="54M18S25E27"/>
    <n v="53.348830000000007"/>
    <n v="24.198602497360003"/>
    <x v="7"/>
  </r>
  <r>
    <s v="54M18S25E28"/>
    <n v="187.55630600000001"/>
    <n v="85.074039951152002"/>
    <x v="7"/>
  </r>
  <r>
    <s v="54M18S25E32"/>
    <n v="1.5275000000000001"/>
    <n v="0.69286177999999998"/>
    <x v="7"/>
  </r>
  <r>
    <s v="54M18S25E33"/>
    <n v="574.80516620000003"/>
    <n v="260.72702494699041"/>
    <x v="7"/>
  </r>
  <r>
    <s v="54M18S25E34"/>
    <n v="8.4277793800000005"/>
    <n v="3.8227733045329604"/>
    <x v="7"/>
  </r>
  <r>
    <s v="54M18S25E35"/>
    <n v="3486.2432758"/>
    <n v="1581.3320599566737"/>
    <x v="7"/>
  </r>
  <r>
    <s v="54M18S25E36"/>
    <n v="1944.8619016100001"/>
    <n v="882.17379967508316"/>
    <x v="7"/>
  </r>
  <r>
    <s v="54M18S26E01"/>
    <n v="4427.1428369099995"/>
    <n v="2008.1165736796804"/>
    <x v="7"/>
  </r>
  <r>
    <s v="54M18S26E02"/>
    <n v="13153.366393457996"/>
    <n v="5966.2617691413998"/>
    <x v="7"/>
  </r>
  <r>
    <s v="54M18S26E03"/>
    <n v="47261.029529959975"/>
    <n v="21437.224906553605"/>
    <x v="7"/>
  </r>
  <r>
    <s v="54M18S26E04"/>
    <n v="43507.122470009999"/>
    <n v="19734.482695416777"/>
    <x v="7"/>
  </r>
  <r>
    <s v="54M18S26E05"/>
    <n v="17089.1215677"/>
    <n v="7751.488830136178"/>
    <x v="7"/>
  </r>
  <r>
    <s v="54M18S26E06"/>
    <n v="17080.871242330013"/>
    <n v="7747.7465485509556"/>
    <x v="7"/>
  </r>
  <r>
    <s v="54M18S26E07"/>
    <n v="15186.869536249995"/>
    <n v="6888.6425266867072"/>
    <x v="7"/>
  </r>
  <r>
    <s v="54M18S26E08"/>
    <n v="13403.356251350004"/>
    <n v="6079.6551687623505"/>
    <x v="7"/>
  </r>
  <r>
    <s v="54M18S26E09"/>
    <n v="18485.321249589939"/>
    <n v="8384.793836244"/>
    <x v="7"/>
  </r>
  <r>
    <s v="54M18S26E10"/>
    <n v="6655.4817554600013"/>
    <n v="3018.8732804226129"/>
    <x v="7"/>
  </r>
  <r>
    <s v="54M18S26E11"/>
    <n v="17135.80850409999"/>
    <n v="7772.6656509917229"/>
    <x v="7"/>
  </r>
  <r>
    <s v="54M18S26E12"/>
    <n v="2681.9557943300001"/>
    <n v="1216.5136926617333"/>
    <x v="7"/>
  </r>
  <r>
    <s v="54M18S26E13"/>
    <n v="17943.713699579996"/>
    <n v="8139.1249844198892"/>
    <x v="7"/>
  </r>
  <r>
    <s v="54M18S26E15"/>
    <n v="219.20821033999999"/>
    <n v="99.431090544541277"/>
    <x v="7"/>
  </r>
  <r>
    <s v="54M18S26E16"/>
    <n v="586.46048475999987"/>
    <n v="266.01378420325784"/>
    <x v="7"/>
  </r>
  <r>
    <s v="54M18S26E17"/>
    <n v="2131.1891589299998"/>
    <n v="966.69035297737651"/>
    <x v="7"/>
  </r>
  <r>
    <s v="54M18S26E18"/>
    <n v="3839.6770039999997"/>
    <n v="1741.6467715983679"/>
    <x v="7"/>
  </r>
  <r>
    <s v="54M18S26E19"/>
    <n v="9962.0653123600005"/>
    <n v="4518.7131291639971"/>
    <x v="7"/>
  </r>
  <r>
    <s v="54M18S26E20"/>
    <n v="7349.4535322899992"/>
    <n v="3333.6533266184852"/>
    <x v="7"/>
  </r>
  <r>
    <s v="54M18S26E21"/>
    <n v="498.11325440000002"/>
    <n v="225.94018728980481"/>
    <x v="7"/>
  </r>
  <r>
    <s v="54M18S26E22"/>
    <n v="1643.33995252"/>
    <n v="745.40585574345187"/>
    <x v="7"/>
  </r>
  <r>
    <s v="54M18S26E23"/>
    <n v="17102.631654320001"/>
    <n v="7757.6168973463182"/>
    <x v="7"/>
  </r>
  <r>
    <s v="54M18S26E24"/>
    <n v="17091.297795740018"/>
    <n v="7752.4759497653058"/>
    <x v="7"/>
  </r>
  <r>
    <s v="54M18S26E25"/>
    <n v="30164.971993459993"/>
    <n v="13682.589976457504"/>
    <x v="7"/>
  </r>
  <r>
    <s v="54M18S26E26"/>
    <n v="45457.350994179993"/>
    <n v="20619.090752152089"/>
    <x v="7"/>
  </r>
  <r>
    <s v="54M18S26E27"/>
    <n v="11560.259164870011"/>
    <n v="5243.6410751117182"/>
    <x v="7"/>
  </r>
  <r>
    <s v="54M18S26E28"/>
    <n v="4288.8353364800014"/>
    <n v="1945.3813979446368"/>
    <x v="7"/>
  </r>
  <r>
    <s v="54M18S26E29"/>
    <n v="8526.8096365000019"/>
    <n v="3867.6926366393091"/>
    <x v="7"/>
  </r>
  <r>
    <s v="54M18S26E30"/>
    <n v="6793.9214647599993"/>
    <n v="3081.6684250434178"/>
    <x v="7"/>
  </r>
  <r>
    <s v="54M18S26E31"/>
    <n v="533.67618460000006"/>
    <n v="242.07124792508321"/>
    <x v="7"/>
  </r>
  <r>
    <s v="54M18S26E32"/>
    <n v="1047.0779408600001"/>
    <n v="474.94617735056914"/>
    <x v="7"/>
  </r>
  <r>
    <s v="54M18S26E33"/>
    <n v="7160.803770550001"/>
    <n v="3248.0833038913161"/>
    <x v="7"/>
  </r>
  <r>
    <s v="54M18S26E34"/>
    <n v="14583.484171139997"/>
    <n v="6614.9517521557336"/>
    <x v="7"/>
  </r>
  <r>
    <s v="54M18S26E35"/>
    <n v="26704.445554589991"/>
    <n v="12112.922867997582"/>
    <x v="7"/>
  </r>
  <r>
    <s v="54M18S26E36"/>
    <n v="32809.480881330011"/>
    <n v="14882.118051924243"/>
    <x v="7"/>
  </r>
  <r>
    <s v="54M18S27E02"/>
    <n v="10091.964179909999"/>
    <n v="4577.6342162937362"/>
    <x v="7"/>
  </r>
  <r>
    <s v="54M18S27E03"/>
    <n v="16178.931425829996"/>
    <n v="7338.63386330508"/>
    <x v="7"/>
  </r>
  <r>
    <s v="54M18S27E04"/>
    <n v="1735.5552765299997"/>
    <n v="787.23398899179563"/>
    <x v="7"/>
  </r>
  <r>
    <s v="54M18S27E05"/>
    <n v="93.524878599999994"/>
    <n v="42.422136733931197"/>
    <x v="7"/>
  </r>
  <r>
    <s v="54M18S27E06"/>
    <n v="581.61443830000007"/>
    <n v="263.81565629737361"/>
    <x v="7"/>
  </r>
  <r>
    <s v="54M18S27E07"/>
    <n v="628.57244299999991"/>
    <n v="285.11543156525596"/>
    <x v="7"/>
  </r>
  <r>
    <s v="54M18S27E08"/>
    <n v="21692.445370949983"/>
    <n v="9839.5196806999447"/>
    <x v="7"/>
  </r>
  <r>
    <s v="54M18S27E09"/>
    <n v="29069.167015209994"/>
    <n v="13185.541604763132"/>
    <x v="7"/>
  </r>
  <r>
    <s v="54M18S27E10"/>
    <n v="11234.040057349999"/>
    <n v="5095.6706976935011"/>
    <x v="7"/>
  </r>
  <r>
    <s v="54M18S27E11"/>
    <n v="9905.1013021299968"/>
    <n v="4492.8747098357499"/>
    <x v="7"/>
  </r>
  <r>
    <s v="54M18S27E14"/>
    <n v="18.400788959999986"/>
    <n v="8.3464506659443138"/>
    <x v="7"/>
  </r>
  <r>
    <s v="54M18S27E15"/>
    <n v="966.93245164000018"/>
    <n v="438.59282460429097"/>
    <x v="7"/>
  </r>
  <r>
    <s v="54M18S27E16"/>
    <n v="11528.226376240014"/>
    <n v="5229.1112584514603"/>
    <x v="7"/>
  </r>
  <r>
    <s v="54M18S27E17"/>
    <n v="14333.729794240002"/>
    <n v="6501.6651648289107"/>
    <x v="7"/>
  </r>
  <r>
    <s v="54M18S27E18"/>
    <n v="17377.050492400002"/>
    <n v="7882.0910869487016"/>
    <x v="7"/>
  </r>
  <r>
    <s v="54M18S27E19"/>
    <n v="42277.669206680002"/>
    <n v="19176.812530796396"/>
    <x v="7"/>
  </r>
  <r>
    <s v="54M18S27E20"/>
    <n v="35474.546025970005"/>
    <n v="16090.970281011787"/>
    <x v="7"/>
  </r>
  <r>
    <s v="54M18S27E21"/>
    <n v="9435.0186959800012"/>
    <n v="4279.6490003469607"/>
    <x v="7"/>
  </r>
  <r>
    <s v="54M18S27E22"/>
    <n v="0.90178420000000004"/>
    <n v="0.40904209884640003"/>
    <x v="7"/>
  </r>
  <r>
    <s v="54M18S27E29"/>
    <n v="10821.349670809999"/>
    <n v="4908.4776398820495"/>
    <x v="7"/>
  </r>
  <r>
    <s v="54M18S27E30"/>
    <n v="24396.178674679999"/>
    <n v="11065.911477405451"/>
    <x v="7"/>
  </r>
  <r>
    <s v="54M18S27E31"/>
    <n v="1275.45824412"/>
    <n v="578.53765586687905"/>
    <x v="7"/>
  </r>
  <r>
    <s v="54M18S27E32"/>
    <n v="5615.0802595800023"/>
    <n v="2546.9554851034122"/>
    <x v="7"/>
  </r>
  <r>
    <s v="54M18S27E33"/>
    <n v="9.8630972999999997"/>
    <n v="4.4738220305015997"/>
    <x v="7"/>
  </r>
  <r>
    <s v="54M19S23E01"/>
    <n v="830.47041097999988"/>
    <n v="376.69473465724008"/>
    <x v="7"/>
  </r>
  <r>
    <s v="54M19S23E02"/>
    <n v="1969.2597751299995"/>
    <n v="893.24047992076669"/>
    <x v="7"/>
  </r>
  <r>
    <s v="54M19S23E03"/>
    <n v="1048.2085904200001"/>
    <n v="475.45903094578864"/>
    <x v="7"/>
  </r>
  <r>
    <s v="54M19S23E10"/>
    <n v="2824.4172232299989"/>
    <n v="1281.1330571193416"/>
    <x v="7"/>
  </r>
  <r>
    <s v="54M19S23E11"/>
    <n v="2311.6822847200006"/>
    <n v="1048.5605908907146"/>
    <x v="7"/>
  </r>
  <r>
    <s v="54M19S23E12"/>
    <n v="1846.5559342199997"/>
    <n v="837.58299931471811"/>
    <x v="7"/>
  </r>
  <r>
    <s v="54M19S23E13"/>
    <n v="2559.7780286999996"/>
    <n v="1161.0948355940902"/>
    <x v="7"/>
  </r>
  <r>
    <s v="54M19S23E14"/>
    <n v="1683.319891749999"/>
    <n v="763.54043633866559"/>
    <x v="7"/>
  </r>
  <r>
    <s v="54M19S23E15"/>
    <n v="4032.83976919"/>
    <n v="1829.2638565864304"/>
    <x v="7"/>
  </r>
  <r>
    <s v="54M19S23E19"/>
    <n v="733.14072608000015"/>
    <n v="332.54676822407941"/>
    <x v="7"/>
  </r>
  <r>
    <s v="54M19S23E20"/>
    <n v="3560.3998368200005"/>
    <n v="1614.9688827828577"/>
    <x v="7"/>
  </r>
  <r>
    <s v="54M19S23E21"/>
    <n v="1725.7925036999998"/>
    <n v="782.80567333829026"/>
    <x v="7"/>
  </r>
  <r>
    <s v="54M19S23E22"/>
    <n v="1518.6367710000002"/>
    <n v="688.84149023143209"/>
    <x v="7"/>
  </r>
  <r>
    <s v="54M19S23E23"/>
    <n v="1677.4873354600002"/>
    <n v="760.89483546597239"/>
    <x v="7"/>
  </r>
  <r>
    <s v="54M19S23E24"/>
    <n v="2642.5452601400007"/>
    <n v="1198.6373896374232"/>
    <x v="7"/>
  </r>
  <r>
    <s v="54M19S23E25"/>
    <n v="2962.3414888800021"/>
    <n v="1343.6944006240578"/>
    <x v="7"/>
  </r>
  <r>
    <s v="54M19S23E26"/>
    <n v="2568.6532620199991"/>
    <n v="1165.1205704261754"/>
    <x v="7"/>
  </r>
  <r>
    <s v="54M19S23E27"/>
    <n v="2233.3676867399995"/>
    <n v="1013.0377157637698"/>
    <x v="7"/>
  </r>
  <r>
    <s v="54M19S23E28"/>
    <n v="1976.8662820100005"/>
    <n v="896.69073058948015"/>
    <x v="7"/>
  </r>
  <r>
    <s v="54M19S23E29"/>
    <n v="1877.7199083600001"/>
    <n v="851.71872867282912"/>
    <x v="7"/>
  </r>
  <r>
    <s v="54M19S23E30"/>
    <n v="947.36299010000005"/>
    <n v="429.71627340543921"/>
    <x v="7"/>
  </r>
  <r>
    <s v="54M19S23E31"/>
    <n v="1948.8974670599991"/>
    <n v="884.00429987867915"/>
    <x v="7"/>
  </r>
  <r>
    <s v="54M19S23E32"/>
    <n v="285.18030234000003"/>
    <n v="129.35550369900528"/>
    <x v="7"/>
  </r>
  <r>
    <s v="54M19S23E33"/>
    <n v="4956.0032796600017"/>
    <n v="2248.0034396275396"/>
    <x v="7"/>
  </r>
  <r>
    <s v="54M19S23E34"/>
    <n v="9720.0474929200009"/>
    <n v="4408.9357824085691"/>
    <x v="7"/>
  </r>
  <r>
    <s v="54M19S23E35"/>
    <n v="6657.0831802500034"/>
    <n v="3019.5996738959593"/>
    <x v="7"/>
  </r>
  <r>
    <s v="54M19S23E36"/>
    <n v="6397.7050347000013"/>
    <n v="2901.947822099643"/>
    <x v="7"/>
  </r>
  <r>
    <s v="54M19S24E03"/>
    <n v="68.6994136"/>
    <n v="31.161504413651201"/>
    <x v="7"/>
  </r>
  <r>
    <s v="54M19S24E04"/>
    <n v="923.06782981999993"/>
    <n v="418.69618306371342"/>
    <x v="7"/>
  </r>
  <r>
    <s v="54M19S24E05"/>
    <n v="610.99896770000009"/>
    <n v="277.14424375697843"/>
    <x v="7"/>
  </r>
  <r>
    <s v="54M19S24E06"/>
    <n v="306.34931619999998"/>
    <n v="138.95759903379039"/>
    <x v="7"/>
  </r>
  <r>
    <s v="54M19S24E07"/>
    <n v="1890.5752352900006"/>
    <n v="857.54980212566193"/>
    <x v="7"/>
  </r>
  <r>
    <s v="54M19S24E08"/>
    <n v="2367.0289178700004"/>
    <n v="1073.6653809144893"/>
    <x v="7"/>
  </r>
  <r>
    <s v="54M19S24E09"/>
    <n v="4117.8325596600007"/>
    <n v="1867.8159064012991"/>
    <x v="7"/>
  </r>
  <r>
    <s v="54M19S24E10"/>
    <n v="2873.3211213200002"/>
    <n v="1303.3154740617815"/>
    <x v="7"/>
  </r>
  <r>
    <s v="54M19S24E11"/>
    <n v="5226.2717480000001"/>
    <n v="2370.5950547188158"/>
    <x v="7"/>
  </r>
  <r>
    <s v="54M19S24E12"/>
    <n v="508.31683670000001"/>
    <n v="230.56845059242642"/>
    <x v="7"/>
  </r>
  <r>
    <s v="54M19S24E13"/>
    <n v="4866.7027501059974"/>
    <n v="2207.4974338260795"/>
    <x v="7"/>
  </r>
  <r>
    <s v="54M19S24E14"/>
    <n v="3014.3965043699995"/>
    <n v="1367.3061392101968"/>
    <x v="7"/>
  </r>
  <r>
    <s v="54M19S24E15"/>
    <n v="5108.6986577500002"/>
    <n v="2317.2648415661379"/>
    <x v="7"/>
  </r>
  <r>
    <s v="54M19S24E16"/>
    <n v="3223.1188281999994"/>
    <n v="1461.9809155208941"/>
    <x v="7"/>
  </r>
  <r>
    <s v="54M19S24E17"/>
    <n v="2345.2057966800003"/>
    <n v="1063.7665877276747"/>
    <x v="7"/>
  </r>
  <r>
    <s v="54M19S24E18"/>
    <n v="1515.7055912800001"/>
    <n v="687.51193055987778"/>
    <x v="7"/>
  </r>
  <r>
    <s v="54M19S24E19"/>
    <n v="596.1787414800001"/>
    <n v="270.42190770539622"/>
    <x v="7"/>
  </r>
  <r>
    <s v="54M19S24E20"/>
    <n v="2582.7761398600005"/>
    <n v="1171.5265948313775"/>
    <x v="7"/>
  </r>
  <r>
    <s v="54M19S24E21"/>
    <n v="7946.8927287199976"/>
    <n v="3604.6469666055609"/>
    <x v="7"/>
  </r>
  <r>
    <s v="54M19S24E22"/>
    <n v="12399.119716829997"/>
    <n v="5624.1415105963515"/>
    <x v="7"/>
  </r>
  <r>
    <s v="54M19S24E23"/>
    <n v="1490.4703185399999"/>
    <n v="676.06541272719562"/>
    <x v="7"/>
  </r>
  <r>
    <s v="54M19S24E24"/>
    <n v="8671.1047656699993"/>
    <n v="3933.1437528697861"/>
    <x v="7"/>
  </r>
  <r>
    <s v="54M19S24E25"/>
    <n v="2067.1404068299998"/>
    <n v="937.63835141483332"/>
    <x v="7"/>
  </r>
  <r>
    <s v="54M19S24E26"/>
    <n v="3452.5163972200007"/>
    <n v="1566.0338176478147"/>
    <x v="7"/>
  </r>
  <r>
    <s v="54M19S24E27"/>
    <n v="4512.1896232499994"/>
    <n v="2046.6931155892137"/>
    <x v="7"/>
  </r>
  <r>
    <s v="54M19S24E28"/>
    <n v="8078.2296580899974"/>
    <n v="3664.220347072358"/>
    <x v="7"/>
  </r>
  <r>
    <s v="54M19S24E29"/>
    <n v="4416.5127495299994"/>
    <n v="2003.2948510848114"/>
    <x v="7"/>
  </r>
  <r>
    <s v="54M19S24E30"/>
    <n v="2663.0043194999998"/>
    <n v="1207.9174552906438"/>
    <x v="7"/>
  </r>
  <r>
    <s v="54M19S24E31"/>
    <n v="9558.4747867000042"/>
    <n v="4335.647695448828"/>
    <x v="7"/>
  </r>
  <r>
    <s v="54M19S24E32"/>
    <n v="10068.502762400001"/>
    <n v="4566.9923050025409"/>
    <x v="7"/>
  </r>
  <r>
    <s v="54M19S24E33"/>
    <n v="3258.7821077600001"/>
    <n v="1478.157493823074"/>
    <x v="7"/>
  </r>
  <r>
    <s v="54M19S24E34"/>
    <n v="227.21883811999999"/>
    <n v="103.06464722052704"/>
    <x v="7"/>
  </r>
  <r>
    <s v="54M19S24E35"/>
    <n v="534.75066951999986"/>
    <n v="242.55862568891578"/>
    <x v="7"/>
  </r>
  <r>
    <s v="54M19S25E01"/>
    <n v="556.65819945999999"/>
    <n v="252.49570600946032"/>
    <x v="7"/>
  </r>
  <r>
    <s v="54M19S25E02"/>
    <n v="17594.686281660011"/>
    <n v="7980.808939870728"/>
    <x v="7"/>
  </r>
  <r>
    <s v="54M19S25E03"/>
    <n v="2110.9278998300001"/>
    <n v="957.50000793968945"/>
    <x v="7"/>
  </r>
  <r>
    <s v="54M19S25E05"/>
    <n v="65.015167279999986"/>
    <n v="29.490359756869754"/>
    <x v="7"/>
  </r>
  <r>
    <s v="54M19S25E07"/>
    <n v="4317.3735207099999"/>
    <n v="1958.3260900058901"/>
    <x v="7"/>
  </r>
  <r>
    <s v="54M19S25E08"/>
    <n v="27479.340937000004"/>
    <n v="12464.409214295705"/>
    <x v="7"/>
  </r>
  <r>
    <s v="54M19S25E09"/>
    <n v="6456.4556065399993"/>
    <n v="2928.5966114816915"/>
    <x v="7"/>
  </r>
  <r>
    <s v="54M19S25E10"/>
    <n v="2378.8136881589999"/>
    <n v="1079.010858439417"/>
    <x v="7"/>
  </r>
  <r>
    <s v="54M19S25E11"/>
    <n v="1925.4088238200009"/>
    <n v="873.35003921416182"/>
    <x v="7"/>
  </r>
  <r>
    <s v="54M19S25E12"/>
    <n v="2002.5677760600004"/>
    <n v="908.34872267860771"/>
    <x v="7"/>
  </r>
  <r>
    <s v="54M19S25E13"/>
    <n v="4722.7622099669943"/>
    <n v="2142.2071563433487"/>
    <x v="7"/>
  </r>
  <r>
    <s v="54M19S25E14"/>
    <n v="13422.975216570001"/>
    <n v="6088.55417443442"/>
    <x v="7"/>
  </r>
  <r>
    <s v="54M19S25E15"/>
    <n v="29170.803988299998"/>
    <n v="13231.643322660973"/>
    <x v="7"/>
  </r>
  <r>
    <s v="54M19S25E16"/>
    <n v="5837.8826655799967"/>
    <n v="2648.0168740457621"/>
    <x v="7"/>
  </r>
  <r>
    <s v="54M19S25E17"/>
    <n v="6847.3428292199997"/>
    <n v="3105.8999285915579"/>
    <x v="7"/>
  </r>
  <r>
    <s v="54M19S25E18"/>
    <n v="1988.9926521799994"/>
    <n v="902.19115508763025"/>
    <x v="7"/>
  </r>
  <r>
    <s v="54M19S25E19"/>
    <n v="4589.59001033"/>
    <n v="2081.8013119656052"/>
    <x v="7"/>
  </r>
  <r>
    <s v="54M19S25E20"/>
    <n v="4299.7283231500014"/>
    <n v="1950.3223695542554"/>
    <x v="7"/>
  </r>
  <r>
    <s v="54M19S25E21"/>
    <n v="2623.2375136700011"/>
    <n v="1189.8795503006031"/>
    <x v="7"/>
  </r>
  <r>
    <s v="54M19S25E22"/>
    <n v="12226.474467959992"/>
    <n v="5545.8310068709088"/>
    <x v="7"/>
  </r>
  <r>
    <s v="54M19S25E23"/>
    <n v="2584.1447013400002"/>
    <n v="1172.1473633702133"/>
    <x v="7"/>
  </r>
  <r>
    <s v="54M19S25E24"/>
    <n v="7705.7750474819932"/>
    <n v="3495.2779153374522"/>
    <x v="7"/>
  </r>
  <r>
    <s v="54M19S25E25"/>
    <n v="10253.617616389995"/>
    <n v="4650.9589218535702"/>
    <x v="7"/>
  </r>
  <r>
    <s v="54M19S25E26"/>
    <n v="6262.2831871600001"/>
    <n v="2840.5215554302786"/>
    <x v="7"/>
  </r>
  <r>
    <s v="54M19S25E27"/>
    <n v="7252.2936845590029"/>
    <n v="3289.5823969664871"/>
    <x v="7"/>
  </r>
  <r>
    <s v="54M19S25E28"/>
    <n v="3498.3464438800015"/>
    <n v="1586.8219601724177"/>
    <x v="7"/>
  </r>
  <r>
    <s v="54M19S25E29"/>
    <n v="1494.3155640600003"/>
    <n v="677.80958533310366"/>
    <x v="7"/>
  </r>
  <r>
    <s v="54M19S25E30"/>
    <n v="282.94420898000004"/>
    <n v="128.34122963965618"/>
    <x v="7"/>
  </r>
  <r>
    <s v="54M19S25E31"/>
    <n v="319.61177708000002"/>
    <n v="144.97334518927136"/>
    <x v="7"/>
  </r>
  <r>
    <s v="54M19S25E32"/>
    <n v="9868.4441223399972"/>
    <n v="4476.2473063404441"/>
    <x v="7"/>
  </r>
  <r>
    <s v="54M19S25E33"/>
    <n v="6801.8722533799964"/>
    <n v="3085.2748391551395"/>
    <x v="7"/>
  </r>
  <r>
    <s v="54M19S25E34"/>
    <n v="4351.0221381099991"/>
    <n v="1973.5888336695907"/>
    <x v="7"/>
  </r>
  <r>
    <s v="54M19S25E35"/>
    <n v="3786.8944994599992"/>
    <n v="1717.7050497990599"/>
    <x v="7"/>
  </r>
  <r>
    <s v="54M19S25E36"/>
    <n v="2133.9653567269993"/>
    <n v="967.94961408851304"/>
    <x v="7"/>
  </r>
  <r>
    <s v="54M19S26E01"/>
    <n v="12618.208257619997"/>
    <n v="5723.5183199903695"/>
    <x v="7"/>
  </r>
  <r>
    <s v="54M19S26E02"/>
    <n v="8741.1749793299969"/>
    <n v="3964.9270412242518"/>
    <x v="7"/>
  </r>
  <r>
    <s v="54M19S26E03"/>
    <n v="12265.251469680006"/>
    <n v="5563.4199446350931"/>
    <x v="7"/>
  </r>
  <r>
    <s v="54M19S26E04"/>
    <n v="4529.0912891399967"/>
    <n v="2054.3595760235894"/>
    <x v="7"/>
  </r>
  <r>
    <s v="54M19S26E05"/>
    <n v="16266.612265679998"/>
    <n v="7378.4051908143219"/>
    <x v="7"/>
  </r>
  <r>
    <s v="54M19S26E06"/>
    <n v="1374.1460843000002"/>
    <n v="623.30167066980573"/>
    <x v="7"/>
  </r>
  <r>
    <s v="54M19S26E07"/>
    <n v="3501.2254730000004"/>
    <n v="1588.1278647490162"/>
    <x v="7"/>
  </r>
  <r>
    <s v="54M19S26E08"/>
    <n v="10618.062797030001"/>
    <n v="4816.2683402304319"/>
    <x v="7"/>
  </r>
  <r>
    <s v="54M19S26E09"/>
    <n v="6635.8428701200019"/>
    <n v="3009.965239143472"/>
    <x v="7"/>
  </r>
  <r>
    <s v="54M19S26E10"/>
    <n v="131.16741250000001"/>
    <n v="59.496488970700007"/>
    <x v="7"/>
  </r>
  <r>
    <s v="54M19S26E11"/>
    <n v="16544.001993930015"/>
    <n v="7504.226952430703"/>
    <x v="7"/>
  </r>
  <r>
    <s v="54M19S26E12"/>
    <n v="895.35835683999994"/>
    <n v="406.12738779576927"/>
    <x v="7"/>
  </r>
  <r>
    <s v="54M19S26E13"/>
    <n v="7216.4136587199973"/>
    <n v="3273.307504286121"/>
    <x v="7"/>
  </r>
  <r>
    <s v="54M19S26E14"/>
    <n v="15217.435248009999"/>
    <n v="6902.5068890153516"/>
    <x v="7"/>
  </r>
  <r>
    <s v="54M19S26E15"/>
    <n v="11922.727545590004"/>
    <n v="5408.0538328592611"/>
    <x v="7"/>
  </r>
  <r>
    <s v="54M19S26E16"/>
    <n v="9976.0538560700006"/>
    <n v="4525.0582206825038"/>
    <x v="7"/>
  </r>
  <r>
    <s v="54M19S26E17"/>
    <n v="23597.302971530014"/>
    <n v="10703.547849462242"/>
    <x v="7"/>
  </r>
  <r>
    <s v="54M19S26E18"/>
    <n v="15602.588875979989"/>
    <n v="7077.2094934335155"/>
    <x v="7"/>
  </r>
  <r>
    <s v="54M19S26E19"/>
    <n v="8224.3938605099975"/>
    <n v="3730.5192599764509"/>
    <x v="7"/>
  </r>
  <r>
    <s v="54M19S26E20"/>
    <n v="17710.110209750008"/>
    <n v="8033.164310260926"/>
    <x v="7"/>
  </r>
  <r>
    <s v="54M19S26E21"/>
    <n v="13795.463454160004"/>
    <n v="6257.5118590993443"/>
    <x v="7"/>
  </r>
  <r>
    <s v="54M19S26E22"/>
    <n v="14661.504392870005"/>
    <n v="6650.3411005706912"/>
    <x v="7"/>
  </r>
  <r>
    <s v="54M19S26E23"/>
    <n v="18209.967023289999"/>
    <n v="8259.8953620281573"/>
    <x v="7"/>
  </r>
  <r>
    <s v="54M19S26E24"/>
    <n v="13684.517406079995"/>
    <n v="6207.1876192586369"/>
    <x v="7"/>
  </r>
  <r>
    <s v="54M19S26E25"/>
    <n v="12717.049626480002"/>
    <n v="5768.3519741743166"/>
    <x v="7"/>
  </r>
  <r>
    <s v="54M19S26E26"/>
    <n v="21765.818626120006"/>
    <n v="9872.8012022590265"/>
    <x v="7"/>
  </r>
  <r>
    <s v="54M19S26E27"/>
    <n v="7373.8082233099922"/>
    <n v="3344.7004196276262"/>
    <x v="7"/>
  </r>
  <r>
    <s v="54M19S26E28"/>
    <n v="8128.9477408599987"/>
    <n v="3687.2256636721686"/>
    <x v="7"/>
  </r>
  <r>
    <s v="54M19S26E29"/>
    <n v="1061.9642445700001"/>
    <n v="481.69848562299546"/>
    <x v="7"/>
  </r>
  <r>
    <s v="54M19S26E30"/>
    <n v="95.736831910000006"/>
    <n v="43.425461059720725"/>
    <x v="7"/>
  </r>
  <r>
    <s v="54M19S26E31"/>
    <n v="320.06838615000009"/>
    <n v="145.18045941055084"/>
    <x v="7"/>
  </r>
  <r>
    <s v="54M19S26E32"/>
    <n v="493.17392914999999"/>
    <n v="223.69974887100679"/>
    <x v="7"/>
  </r>
  <r>
    <s v="54M19S26E33"/>
    <n v="471.20576389999997"/>
    <n v="213.73516485892878"/>
    <x v="7"/>
  </r>
  <r>
    <s v="54M19S26E34"/>
    <n v="205.61169459000001"/>
    <n v="93.263819772467286"/>
    <x v="7"/>
  </r>
  <r>
    <s v="54M19S26E35"/>
    <n v="18618.354184490003"/>
    <n v="8445.1365112511885"/>
    <x v="7"/>
  </r>
  <r>
    <s v="54M19S26E36"/>
    <n v="6156.7171161900014"/>
    <n v="2792.6376301668552"/>
    <x v="7"/>
  </r>
  <r>
    <s v="54M19S27E17"/>
    <n v="1103.8880010800001"/>
    <n v="500.7147661858794"/>
    <x v="7"/>
  </r>
  <r>
    <s v="54M19S27E18"/>
    <n v="1034.96441454"/>
    <n v="469.45157872002767"/>
    <x v="7"/>
  </r>
  <r>
    <s v="54M19S27E19"/>
    <n v="8359.1715182700027"/>
    <n v="3791.6533273151272"/>
    <x v="7"/>
  </r>
  <r>
    <s v="54M19S27E20"/>
    <n v="587.99890293999999"/>
    <n v="266.71159838236048"/>
    <x v="7"/>
  </r>
  <r>
    <s v="54M19S27E27"/>
    <n v="642.08122186000003"/>
    <n v="291.24290558592111"/>
    <x v="7"/>
  </r>
  <r>
    <s v="54M19S27E29"/>
    <n v="3691.9902778199985"/>
    <n v="1674.6572540969287"/>
    <x v="7"/>
  </r>
  <r>
    <s v="54M19S27E30"/>
    <n v="2913.7076745499999"/>
    <n v="1321.6344915144834"/>
    <x v="7"/>
  </r>
  <r>
    <s v="54M19S27E31"/>
    <n v="17967.662513840005"/>
    <n v="8149.9879749777156"/>
    <x v="7"/>
  </r>
  <r>
    <s v="54M19S27E32"/>
    <n v="4373.1490441200003"/>
    <n v="1983.6254212204792"/>
    <x v="7"/>
  </r>
  <r>
    <s v="54M19S27E33"/>
    <n v="487.33255500000001"/>
    <n v="221.05014828756001"/>
    <x v="7"/>
  </r>
  <r>
    <s v="54M19S27E34"/>
    <n v="671.45748065999999"/>
    <n v="304.56774156753073"/>
    <x v="7"/>
  </r>
  <r>
    <s v="54M19S27E35"/>
    <n v="895.27664798000001"/>
    <n v="406.09032531054413"/>
    <x v="7"/>
  </r>
  <r>
    <s v="54M19S28E13"/>
    <n v="895.27664798000001"/>
    <n v="406.09032531054413"/>
    <x v="7"/>
  </r>
  <r>
    <s v="54M19S28E25"/>
    <n v="53.36118888"/>
    <n v="24.204208386456958"/>
    <x v="7"/>
  </r>
  <r>
    <s v="54M19S28E32"/>
    <n v="895.27664798000001"/>
    <n v="406.09032531054413"/>
    <x v="7"/>
  </r>
  <r>
    <s v="54M20S23E01"/>
    <n v="3858.6461973000005"/>
    <n v="1750.2510459257019"/>
    <x v="7"/>
  </r>
  <r>
    <s v="54M20S23E02"/>
    <n v="3634.8225547799984"/>
    <n v="1648.726432267769"/>
    <x v="7"/>
  </r>
  <r>
    <s v="54M20S23E03"/>
    <n v="2812.3806789800014"/>
    <n v="1275.6733769398968"/>
    <x v="7"/>
  </r>
  <r>
    <s v="54M20S23E04"/>
    <n v="10710.952796160002"/>
    <n v="4858.402500715807"/>
    <x v="7"/>
  </r>
  <r>
    <s v="54M20S23E05"/>
    <n v="841.24173683000015"/>
    <n v="381.58052189219342"/>
    <x v="7"/>
  </r>
  <r>
    <s v="54M20S23E06"/>
    <n v="1758.6343986699999"/>
    <n v="797.70249416152262"/>
    <x v="7"/>
  </r>
  <r>
    <s v="54M20S23E07"/>
    <n v="12891.941690740001"/>
    <n v="5847.6816153861382"/>
    <x v="7"/>
  </r>
  <r>
    <s v="54M20S23E08"/>
    <n v="2776.5898694799998"/>
    <n v="1259.438952077172"/>
    <x v="7"/>
  </r>
  <r>
    <s v="54M20S23E09"/>
    <n v="622.62275879999981"/>
    <n v="282.41670240960951"/>
    <x v="7"/>
  </r>
  <r>
    <s v="54M20S23E10"/>
    <n v="533.3336846599999"/>
    <n v="241.91589269229868"/>
    <x v="7"/>
  </r>
  <r>
    <s v="54M20S23E11"/>
    <n v="3291.3714572400004"/>
    <n v="1492.9397620324062"/>
    <x v="7"/>
  </r>
  <r>
    <s v="54M20S23E12"/>
    <n v="1549.2559008800004"/>
    <n v="702.73008259196115"/>
    <x v="7"/>
  </r>
  <r>
    <s v="54M20S23E13"/>
    <n v="7223.3867172800019"/>
    <n v="3276.4704278644704"/>
    <x v="7"/>
  </r>
  <r>
    <s v="54M20S23E14"/>
    <n v="5360.1247551399983"/>
    <n v="2431.3097079334621"/>
    <x v="7"/>
  </r>
  <r>
    <s v="54M20S23E15"/>
    <n v="1761.3890747199996"/>
    <n v="798.95199318039408"/>
    <x v="7"/>
  </r>
  <r>
    <s v="54M20S23E16"/>
    <n v="3578.8218261999996"/>
    <n v="1623.3249497897102"/>
    <x v="7"/>
  </r>
  <r>
    <s v="54M20S23E17"/>
    <n v="2708.3785972399996"/>
    <n v="1228.4988646792858"/>
    <x v="7"/>
  </r>
  <r>
    <s v="54M20S23E18"/>
    <n v="550.13780996000003"/>
    <n v="249.53810949537632"/>
    <x v="7"/>
  </r>
  <r>
    <s v="54M20S23E19"/>
    <n v="2809.3645682800011"/>
    <n v="1274.3052932552623"/>
    <x v="7"/>
  </r>
  <r>
    <s v="54M20S23E20"/>
    <n v="1008.40933108"/>
    <n v="457.40640530323935"/>
    <x v="7"/>
  </r>
  <r>
    <s v="54M20S23E21"/>
    <n v="3666.2155027100007"/>
    <n v="1662.9660223052347"/>
    <x v="7"/>
  </r>
  <r>
    <s v="54M20S23E22"/>
    <n v="3292.2962353199973"/>
    <n v="1493.3592339712682"/>
    <x v="7"/>
  </r>
  <r>
    <s v="54M20S23E23"/>
    <n v="4022.9817140000009"/>
    <n v="1824.7923216166885"/>
    <x v="7"/>
  </r>
  <r>
    <s v="54M20S23E24"/>
    <n v="2374.4090140999988"/>
    <n v="1077.0129335236466"/>
    <x v="7"/>
  </r>
  <r>
    <s v="54M20S23E25"/>
    <n v="906.58028509000007"/>
    <n v="411.21756467454333"/>
    <x v="7"/>
  </r>
  <r>
    <s v="54M20S23E26"/>
    <n v="2180.4012851099992"/>
    <n v="989.01257971561472"/>
    <x v="7"/>
  </r>
  <r>
    <s v="54M20S23E27"/>
    <n v="3719.465224539998"/>
    <n v="1687.1196701295466"/>
    <x v="7"/>
  </r>
  <r>
    <s v="54M20S23E28"/>
    <n v="3247.5744546999999"/>
    <n v="1473.0737920562824"/>
    <x v="7"/>
  </r>
  <r>
    <s v="54M20S23E29"/>
    <n v="700.38559676"/>
    <n v="317.68930360556192"/>
    <x v="7"/>
  </r>
  <r>
    <s v="54M20S23E30"/>
    <n v="1711.479683100001"/>
    <n v="776.31349241669568"/>
    <x v="7"/>
  </r>
  <r>
    <s v="54M20S23E31"/>
    <n v="18399.614659150007"/>
    <n v="8345.9180124731702"/>
    <x v="7"/>
  </r>
  <r>
    <s v="54M20S23E32"/>
    <n v="869.0463090899998"/>
    <n v="394.19245343275117"/>
    <x v="7"/>
  </r>
  <r>
    <s v="54M20S23E33"/>
    <n v="1278.0581837799994"/>
    <n v="579.71696769713742"/>
    <x v="7"/>
  </r>
  <r>
    <s v="54M20S23E34"/>
    <n v="745.5699736900001"/>
    <n v="338.18457550599453"/>
    <x v="7"/>
  </r>
  <r>
    <s v="54M20S23E35"/>
    <n v="2567.9108004999998"/>
    <n v="1164.7837958203959"/>
    <x v="7"/>
  </r>
  <r>
    <s v="54M20S23E36"/>
    <n v="1437.3833284399998"/>
    <n v="651.98557871375635"/>
    <x v="7"/>
  </r>
  <r>
    <s v="54M20S24E03"/>
    <n v="13.7917913"/>
    <n v="6.2558461993496"/>
    <x v="7"/>
  </r>
  <r>
    <s v="54M20S24E04"/>
    <n v="1468.9786879999999"/>
    <n v="666.31698104729594"/>
    <x v="7"/>
  </r>
  <r>
    <s v="54M20S24E05"/>
    <n v="3135.75539394"/>
    <n v="1422.3535606480325"/>
    <x v="7"/>
  </r>
  <r>
    <s v="54M20S24E06"/>
    <n v="2393.984598399999"/>
    <n v="1085.8922619574523"/>
    <x v="7"/>
  </r>
  <r>
    <s v="54M20S24E07"/>
    <n v="3432.0096934999997"/>
    <n v="1556.7321408940518"/>
    <x v="7"/>
  </r>
  <r>
    <s v="54M20S24E08"/>
    <n v="2887.1345207400004"/>
    <n v="1309.5811215314982"/>
    <x v="7"/>
  </r>
  <r>
    <s v="54M20S24E09"/>
    <n v="3202.2290499400001"/>
    <n v="1452.5054792203846"/>
    <x v="7"/>
  </r>
  <r>
    <s v="54M20S24E14"/>
    <n v="7.3069125000000001"/>
    <n v="3.3143570546999999"/>
    <x v="7"/>
  </r>
  <r>
    <s v="54M20S24E15"/>
    <n v="2569.7840142300001"/>
    <n v="1165.6334705826141"/>
    <x v="7"/>
  </r>
  <r>
    <s v="54M20S24E17"/>
    <n v="2061.86679198"/>
    <n v="935.24628190779219"/>
    <x v="7"/>
  </r>
  <r>
    <s v="54M20S24E18"/>
    <n v="2555.7554081799999"/>
    <n v="1159.2702071071826"/>
    <x v="7"/>
  </r>
  <r>
    <s v="54M20S24E19"/>
    <n v="2166.2758680200004"/>
    <n v="982.60540352692806"/>
    <x v="7"/>
  </r>
  <r>
    <s v="54M20S24E20"/>
    <n v="1242.7024062999994"/>
    <n v="563.67986987842937"/>
    <x v="7"/>
  </r>
  <r>
    <s v="54M20S24E21"/>
    <n v="524.02866600000004"/>
    <n v="237.69521066827201"/>
    <x v="7"/>
  </r>
  <r>
    <s v="54M20S24E22"/>
    <n v="3335.1603381"/>
    <n v="1512.8020480794553"/>
    <x v="7"/>
  </r>
  <r>
    <s v="54M20S24E23"/>
    <n v="171.95975756000001"/>
    <n v="77.999570351155526"/>
    <x v="7"/>
  </r>
  <r>
    <s v="54M20S24E24"/>
    <n v="116.13778350999998"/>
    <n v="52.67916949786791"/>
    <x v="7"/>
  </r>
  <r>
    <s v="54M20S24E25"/>
    <n v="462.14937515999981"/>
    <n v="209.62725937757463"/>
    <x v="7"/>
  </r>
  <r>
    <s v="54M20S24E26"/>
    <n v="1304.8286897399998"/>
    <n v="591.85985503654604"/>
    <x v="7"/>
  </r>
  <r>
    <s v="54M20S24E27"/>
    <n v="3909.0042487400005"/>
    <n v="1773.0930551944743"/>
    <x v="7"/>
  </r>
  <r>
    <s v="54M20S24E28"/>
    <n v="1927.3873041600004"/>
    <n v="874.24746206854286"/>
    <x v="7"/>
  </r>
  <r>
    <s v="54M20S24E29"/>
    <n v="2728.1660232900003"/>
    <n v="1237.4742828361577"/>
    <x v="7"/>
  </r>
  <r>
    <s v="54M20S24E30"/>
    <n v="1560.8468784399988"/>
    <n v="707.98765728535591"/>
    <x v="7"/>
  </r>
  <r>
    <s v="54M20S24E31"/>
    <n v="9773.0324943599953"/>
    <n v="4432.969355181739"/>
    <x v="7"/>
  </r>
  <r>
    <s v="54M20S24E32"/>
    <n v="6612.0362618499994"/>
    <n v="2999.1667520850647"/>
    <x v="7"/>
  </r>
  <r>
    <s v="54M20S24E33"/>
    <n v="4893.8599217100018"/>
    <n v="2219.8157096082832"/>
    <x v="7"/>
  </r>
  <r>
    <s v="54M20S24E34"/>
    <n v="3273.2358770299993"/>
    <n v="1484.7136079337915"/>
    <x v="7"/>
  </r>
  <r>
    <s v="54M20S24E35"/>
    <n v="1981.2812056599996"/>
    <n v="898.69330463773053"/>
    <x v="7"/>
  </r>
  <r>
    <s v="54M20S24E36"/>
    <n v="4335.4854979399997"/>
    <n v="1966.5415379816004"/>
    <x v="7"/>
  </r>
  <r>
    <s v="54M20S25E01"/>
    <n v="2561.2449790299993"/>
    <n v="1161.7602325281755"/>
    <x v="7"/>
  </r>
  <r>
    <s v="54M20S25E02"/>
    <n v="3254.8434488800021"/>
    <n v="1476.3709496643778"/>
    <x v="7"/>
  </r>
  <r>
    <s v="54M20S25E03"/>
    <n v="4326.4738457200001"/>
    <n v="1962.4539246278262"/>
    <x v="7"/>
  </r>
  <r>
    <s v="54M20S25E04"/>
    <n v="6453.0163828899995"/>
    <n v="2927.0366071478406"/>
    <x v="7"/>
  </r>
  <r>
    <s v="54M20S25E05"/>
    <n v="22959.954211970002"/>
    <n v="10414.451550915897"/>
    <x v="7"/>
  </r>
  <r>
    <s v="54M20S25E06"/>
    <n v="653.80161068000007"/>
    <n v="296.55918019156258"/>
    <x v="7"/>
  </r>
  <r>
    <s v="54M20S25E07"/>
    <n v="34.318891100000002"/>
    <n v="15.566774451831201"/>
    <x v="7"/>
  </r>
  <r>
    <s v="54M20S25E08"/>
    <n v="12715.857513739995"/>
    <n v="5767.811241372352"/>
    <x v="7"/>
  </r>
  <r>
    <s v="54M20S25E09"/>
    <n v="1907.6977271500007"/>
    <n v="865.3164274534231"/>
    <x v="7"/>
  </r>
  <r>
    <s v="54M20S25E10"/>
    <n v="2171.8755933900002"/>
    <n v="985.14539415695697"/>
    <x v="7"/>
  </r>
  <r>
    <s v="54M20S25E11"/>
    <n v="1317.1248652900003"/>
    <n v="597.43730189662188"/>
    <x v="7"/>
  </r>
  <r>
    <s v="54M20S25E12"/>
    <n v="1797.3828201799995"/>
    <n v="815.27846817108627"/>
    <x v="7"/>
  </r>
  <r>
    <s v="54M20S25E13"/>
    <n v="3311.8474483399996"/>
    <n v="1502.2275077874372"/>
    <x v="7"/>
  </r>
  <r>
    <s v="54M20S25E14"/>
    <n v="692.74346656"/>
    <n v="314.22289448388352"/>
    <x v="7"/>
  </r>
  <r>
    <s v="54M20S25E15"/>
    <n v="4220.8781706800019"/>
    <n v="1914.5565711950833"/>
    <x v="7"/>
  </r>
  <r>
    <s v="54M20S25E16"/>
    <n v="1735.815847300001"/>
    <n v="787.352181808502"/>
    <x v="7"/>
  </r>
  <r>
    <s v="54M20S25E17"/>
    <n v="870.81181689999994"/>
    <n v="394.99327365130478"/>
    <x v="7"/>
  </r>
  <r>
    <s v="54M20S25E18"/>
    <n v="180.63399299999998"/>
    <n v="81.934134152855989"/>
    <x v="7"/>
  </r>
  <r>
    <s v="54M20S25E19"/>
    <n v="463.81698443000005"/>
    <n v="210.38367360157258"/>
    <x v="7"/>
  </r>
  <r>
    <s v="54M20S25E20"/>
    <n v="1850.4160380300004"/>
    <n v="839.3339115221039"/>
    <x v="7"/>
  </r>
  <r>
    <s v="54M20S25E21"/>
    <n v="4405.5647574400027"/>
    <n v="1998.3289294567257"/>
    <x v="7"/>
  </r>
  <r>
    <s v="54M20S25E22"/>
    <n v="2612.2870742299983"/>
    <n v="1184.9125185741334"/>
    <x v="7"/>
  </r>
  <r>
    <s v="54M20S25E23"/>
    <n v="816.5165091099999"/>
    <n v="370.36535640022305"/>
    <x v="7"/>
  </r>
  <r>
    <s v="54M20S25E24"/>
    <n v="1024.3359156899999"/>
    <n v="464.63057666965841"/>
    <x v="7"/>
  </r>
  <r>
    <s v="54M20S25E25"/>
    <n v="529.86391910999998"/>
    <n v="240.3420347969431"/>
    <x v="7"/>
  </r>
  <r>
    <s v="54M20S25E26"/>
    <n v="1088.9483440399999"/>
    <n v="493.93825726979162"/>
    <x v="7"/>
  </r>
  <r>
    <s v="54M20S25E27"/>
    <n v="2662.0115816900002"/>
    <n v="1207.4671573619305"/>
    <x v="7"/>
  </r>
  <r>
    <s v="54M20S25E28"/>
    <n v="6793.780628380001"/>
    <n v="3081.6045427881413"/>
    <x v="7"/>
  </r>
  <r>
    <s v="54M20S25E29"/>
    <n v="1100.88873435"/>
    <n v="499.3543227912852"/>
    <x v="7"/>
  </r>
  <r>
    <s v="54M20S25E30"/>
    <n v="672.66403934000016"/>
    <n v="305.11502693230938"/>
    <x v="7"/>
  </r>
  <r>
    <s v="54M20S25E31"/>
    <n v="788.66312440000002"/>
    <n v="357.7312839228448"/>
    <x v="7"/>
  </r>
  <r>
    <s v="54M20S25E32"/>
    <n v="727.11384989999988"/>
    <n v="329.81302540384075"/>
    <x v="7"/>
  </r>
  <r>
    <s v="54M20S25E33"/>
    <n v="591.06330262000017"/>
    <n v="268.10158556201111"/>
    <x v="7"/>
  </r>
  <r>
    <s v="54M20S25E34"/>
    <n v="7019.8389402000012"/>
    <n v="3184.1427845631988"/>
    <x v="7"/>
  </r>
  <r>
    <s v="54M20S25E35"/>
    <n v="276.98274640000005"/>
    <n v="125.63715790506882"/>
    <x v="7"/>
  </r>
  <r>
    <s v="54M20S25E36"/>
    <n v="485.41711041999997"/>
    <n v="220.18131794962864"/>
    <x v="7"/>
  </r>
  <r>
    <s v="54M20S26E01"/>
    <n v="16795.146336010006"/>
    <n v="7618.144016843451"/>
    <x v="7"/>
  </r>
  <r>
    <s v="54M20S26E02"/>
    <n v="8417.9158347600041"/>
    <n v="3818.2992793204598"/>
    <x v="7"/>
  </r>
  <r>
    <s v="54M20S26E03"/>
    <n v="38268.581807690003"/>
    <n v="17358.322559313725"/>
    <x v="7"/>
  </r>
  <r>
    <s v="54M20S26E04"/>
    <n v="921.50575228999992"/>
    <n v="417.98763719272563"/>
    <x v="7"/>
  </r>
  <r>
    <s v="54M20S26E05"/>
    <n v="3299.9478697500003"/>
    <n v="1496.8299541356421"/>
    <x v="7"/>
  </r>
  <r>
    <s v="54M20S26E06"/>
    <n v="7778.7759000499991"/>
    <n v="3528.3905180554793"/>
    <x v="7"/>
  </r>
  <r>
    <s v="54M20S26E07"/>
    <n v="72.746171439999998"/>
    <n v="32.997081395812479"/>
    <x v="7"/>
  </r>
  <r>
    <s v="54M20S26E08"/>
    <n v="2345.0423504099999"/>
    <n v="1063.6924498071726"/>
    <x v="7"/>
  </r>
  <r>
    <s v="54M20S26E09"/>
    <n v="22211.689474360006"/>
    <n v="10075.044652053904"/>
    <x v="7"/>
  </r>
  <r>
    <s v="54M20S26E10"/>
    <n v="7787.7845166700035"/>
    <n v="3532.4767544853803"/>
    <x v="7"/>
  </r>
  <r>
    <s v="54M20S26E11"/>
    <n v="19488.607600980009"/>
    <n v="8839.8764989437241"/>
    <x v="7"/>
  </r>
  <r>
    <s v="54M20S26E12"/>
    <n v="15227.804834689998"/>
    <n v="6907.2104505767056"/>
    <x v="7"/>
  </r>
  <r>
    <s v="54M20S26E13"/>
    <n v="35137.027628680058"/>
    <n v="15937.874636148244"/>
    <x v="7"/>
  </r>
  <r>
    <s v="54M20S26E14"/>
    <n v="29661.005433889997"/>
    <n v="13453.994776769032"/>
    <x v="7"/>
  </r>
  <r>
    <s v="54M20S26E15"/>
    <n v="32314.514566739999"/>
    <n v="14657.605291356729"/>
    <x v="7"/>
  </r>
  <r>
    <s v="54M20S26E16"/>
    <n v="2986.8747344200001"/>
    <n v="1354.8224845350367"/>
    <x v="7"/>
  </r>
  <r>
    <s v="54M20S26E17"/>
    <n v="5093.1868498300018"/>
    <n v="2310.2288095880904"/>
    <x v="7"/>
  </r>
  <r>
    <s v="54M20S26E18"/>
    <n v="888.75297065000007"/>
    <n v="403.13123746307485"/>
    <x v="7"/>
  </r>
  <r>
    <s v="54M20S26E19"/>
    <n v="1401.3795829999995"/>
    <n v="635.65456781213572"/>
    <x v="7"/>
  </r>
  <r>
    <s v="54M20S26E20"/>
    <n v="2793.9131337999993"/>
    <n v="1267.2966461866092"/>
    <x v="7"/>
  </r>
  <r>
    <s v="54M20S26E21"/>
    <n v="8094.9947308999981"/>
    <n v="3671.8248499783917"/>
    <x v="7"/>
  </r>
  <r>
    <s v="54M20S26E22"/>
    <n v="35301.869720909977"/>
    <n v="16012.645690446998"/>
    <x v="7"/>
  </r>
  <r>
    <s v="54M20S26E23"/>
    <n v="28577.129670490012"/>
    <n v="12962.357401496905"/>
    <x v="7"/>
  </r>
  <r>
    <s v="54M20S26E24"/>
    <n v="21692.033698549993"/>
    <n v="9839.3329493926885"/>
    <x v="7"/>
  </r>
  <r>
    <s v="54M20S26E25"/>
    <n v="13771.948111429998"/>
    <n v="6246.8454877597551"/>
    <x v="7"/>
  </r>
  <r>
    <s v="54M20S26E26"/>
    <n v="11017.310925709997"/>
    <n v="4997.3640974146492"/>
    <x v="7"/>
  </r>
  <r>
    <s v="54M20S26E27"/>
    <n v="20800.270156819992"/>
    <n v="9434.8361409722929"/>
    <x v="7"/>
  </r>
  <r>
    <s v="54M20S26E28"/>
    <n v="3838.1271882000001"/>
    <n v="1740.9437875500143"/>
    <x v="7"/>
  </r>
  <r>
    <s v="54M20S26E29"/>
    <n v="9391.9825984600029"/>
    <n v="4260.12817080067"/>
    <x v="7"/>
  </r>
  <r>
    <s v="54M20S26E30"/>
    <n v="2109.72592128"/>
    <n v="956.95480008523771"/>
    <x v="7"/>
  </r>
  <r>
    <s v="54M20S26E31"/>
    <n v="1311.4925021200004"/>
    <n v="594.8825070216152"/>
    <x v="7"/>
  </r>
  <r>
    <s v="54M20S26E32"/>
    <n v="6389.8581108899971"/>
    <n v="2898.3885202348156"/>
    <x v="7"/>
  </r>
  <r>
    <s v="54M20S26E33"/>
    <n v="3439.2285325900002"/>
    <n v="1560.0065485545633"/>
    <x v="7"/>
  </r>
  <r>
    <s v="54M20S26E34"/>
    <n v="6692.8803676200068"/>
    <n v="3035.8369917094942"/>
    <x v="7"/>
  </r>
  <r>
    <s v="54M20S26E35"/>
    <n v="4940.6639210299973"/>
    <n v="2241.0456292678386"/>
    <x v="7"/>
  </r>
  <r>
    <s v="54M20S26E36"/>
    <n v="17137.953013570004"/>
    <n v="7773.6383833312457"/>
    <x v="7"/>
  </r>
  <r>
    <s v="54M20S27E01"/>
    <n v="895.27664798000001"/>
    <n v="406.09032531054413"/>
    <x v="7"/>
  </r>
  <r>
    <s v="54M20S27E02"/>
    <n v="4696.4603057999984"/>
    <n v="2130.2768230284328"/>
    <x v="7"/>
  </r>
  <r>
    <s v="54M20S27E03"/>
    <n v="1267.9246120599998"/>
    <n v="575.12046063351943"/>
    <x v="7"/>
  </r>
  <r>
    <s v="54M20S27E04"/>
    <n v="5916.2509147300007"/>
    <n v="2683.5640849142105"/>
    <x v="7"/>
  </r>
  <r>
    <s v="54M20S27E05"/>
    <n v="1042.14017631"/>
    <n v="472.70644685280553"/>
    <x v="7"/>
  </r>
  <r>
    <s v="54M20S27E06"/>
    <n v="4749.5932494499984"/>
    <n v="2154.3775012045235"/>
    <x v="7"/>
  </r>
  <r>
    <s v="54M20S27E07"/>
    <n v="11185.007646100004"/>
    <n v="5073.429988209793"/>
    <x v="7"/>
  </r>
  <r>
    <s v="54M20S27E08"/>
    <n v="18793.372513079987"/>
    <n v="8524.5234249529767"/>
    <x v="7"/>
  </r>
  <r>
    <s v="54M20S27E09"/>
    <n v="18911.278503730002"/>
    <n v="8578.0046390638981"/>
    <x v="7"/>
  </r>
  <r>
    <s v="54M20S27E10"/>
    <n v="5355.5144459300009"/>
    <n v="2429.218508558281"/>
    <x v="7"/>
  </r>
  <r>
    <s v="54M20S27E11"/>
    <n v="29.553728199999998"/>
    <n v="13.405334681694399"/>
    <x v="7"/>
  </r>
  <r>
    <s v="54M20S27E13"/>
    <n v="5950.0615175500006"/>
    <n v="2698.90030386854"/>
    <x v="7"/>
  </r>
  <r>
    <s v="54M20S27E14"/>
    <n v="5808.7006371200014"/>
    <n v="2634.7801393925356"/>
    <x v="7"/>
  </r>
  <r>
    <s v="54M20S27E15"/>
    <n v="8150.1007971000026"/>
    <n v="3696.8205207581846"/>
    <x v="7"/>
  </r>
  <r>
    <s v="54M20S27E16"/>
    <n v="19135.495486220007"/>
    <n v="8679.7076685855045"/>
    <x v="7"/>
  </r>
  <r>
    <s v="54M20S27E17"/>
    <n v="33964.783849280022"/>
    <n v="15406.154235762624"/>
    <x v="7"/>
  </r>
  <r>
    <s v="54M20S27E18"/>
    <n v="27609.879272769998"/>
    <n v="12523.62035909429"/>
    <x v="7"/>
  </r>
  <r>
    <s v="54M20S27E19"/>
    <n v="12375.228613340001"/>
    <n v="5613.3046971821177"/>
    <x v="7"/>
  </r>
  <r>
    <s v="54M20S27E20"/>
    <n v="20296.809581770005"/>
    <n v="9206.4704518142207"/>
    <x v="7"/>
  </r>
  <r>
    <s v="54M20S27E21"/>
    <n v="23904.60706690999"/>
    <n v="10842.938528693836"/>
    <x v="7"/>
  </r>
  <r>
    <s v="54M20S27E22"/>
    <n v="19614.051698529995"/>
    <n v="8896.7769380396167"/>
    <x v="7"/>
  </r>
  <r>
    <s v="54M20S27E23"/>
    <n v="13462.82756251"/>
    <n v="6106.6308797340353"/>
    <x v="7"/>
  </r>
  <r>
    <s v="54M20S27E24"/>
    <n v="4406.6487374800017"/>
    <n v="1998.8206141310288"/>
    <x v="7"/>
  </r>
  <r>
    <s v="54M20S27E25"/>
    <n v="4685.0375044399998"/>
    <n v="2125.0955317139483"/>
    <x v="7"/>
  </r>
  <r>
    <s v="54M20S27E26"/>
    <n v="12918.487079019997"/>
    <n v="5859.7223911468382"/>
    <x v="7"/>
  </r>
  <r>
    <s v="54M20S27E27"/>
    <n v="16149.210713790009"/>
    <n v="7325.1527860894375"/>
    <x v="7"/>
  </r>
  <r>
    <s v="54M20S27E28"/>
    <n v="17387.63520868"/>
    <n v="7886.8922295755783"/>
    <x v="7"/>
  </r>
  <r>
    <s v="54M20S27E29"/>
    <n v="22708.944255439998"/>
    <n v="10300.595442713538"/>
    <x v="7"/>
  </r>
  <r>
    <s v="54M20S27E30"/>
    <n v="16266.986715609988"/>
    <n v="7378.5750383069653"/>
    <x v="7"/>
  </r>
  <r>
    <s v="54M20S27E31"/>
    <n v="12257.657255420007"/>
    <n v="5559.9752698004713"/>
    <x v="7"/>
  </r>
  <r>
    <s v="54M20S27E32"/>
    <n v="14249.88969208999"/>
    <n v="6463.6359652144829"/>
    <x v="7"/>
  </r>
  <r>
    <s v="54M20S27E33"/>
    <n v="1659.8540659400003"/>
    <n v="752.89652547785658"/>
    <x v="7"/>
  </r>
  <r>
    <s v="54M20S27E34"/>
    <n v="34990.911967370012"/>
    <n v="15871.597741103298"/>
    <x v="7"/>
  </r>
  <r>
    <s v="54M20S27E35"/>
    <n v="20972.363551940001"/>
    <n v="9512.8963282515688"/>
    <x v="7"/>
  </r>
  <r>
    <s v="54M20S27E36"/>
    <n v="16637.436188669995"/>
    <n v="7546.6079556912"/>
    <x v="7"/>
  </r>
  <r>
    <s v="54M20S28E05"/>
    <n v="859.84040420000008"/>
    <n v="390.01672862188644"/>
    <x v="7"/>
  </r>
  <r>
    <s v="54M20S28E07"/>
    <n v="4236.2394590699996"/>
    <n v="1921.5243287184792"/>
    <x v="7"/>
  </r>
  <r>
    <s v="54M20S28E08"/>
    <n v="859.84040420000008"/>
    <n v="390.01672862188644"/>
    <x v="7"/>
  </r>
  <r>
    <s v="54M20S28E09"/>
    <n v="859.84040420000008"/>
    <n v="390.01672862188644"/>
    <x v="7"/>
  </r>
  <r>
    <s v="54M20S28E10"/>
    <n v="859.84040420000008"/>
    <n v="390.01672862188644"/>
    <x v="7"/>
  </r>
  <r>
    <s v="54M20S28E15"/>
    <n v="591.14027352000005"/>
    <n v="268.13649894648387"/>
    <x v="7"/>
  </r>
  <r>
    <s v="54M20S28E18"/>
    <n v="1788.3129348499997"/>
    <n v="811.164440744481"/>
    <x v="7"/>
  </r>
  <r>
    <s v="54M20S28E29"/>
    <n v="912.68244760000005"/>
    <n v="413.98545677177924"/>
    <x v="7"/>
  </r>
  <r>
    <s v="54M20S28E30"/>
    <n v="912.68244760000005"/>
    <n v="413.98545677177924"/>
    <x v="7"/>
  </r>
  <r>
    <s v="54M20S28E31"/>
    <n v="941.20378000000005"/>
    <n v="426.92250497776001"/>
    <x v="7"/>
  </r>
  <r>
    <s v="54M20S28E32"/>
    <n v="456.34122380000002"/>
    <n v="206.99272838588962"/>
    <x v="7"/>
  </r>
  <r>
    <s v="54M20S29E01"/>
    <n v="0.77579100000000012"/>
    <n v="0.35189259127200007"/>
    <x v="7"/>
  </r>
  <r>
    <s v="54M21S23E01"/>
    <n v="933.49523085000033"/>
    <n v="423.42596875171336"/>
    <x v="7"/>
  </r>
  <r>
    <s v="54M21S23E02"/>
    <n v="902.77103032000002"/>
    <n v="409.48971718490947"/>
    <x v="7"/>
  </r>
  <r>
    <s v="54M21S23E03"/>
    <n v="1176.9611424200002"/>
    <n v="533.86015851257275"/>
    <x v="7"/>
  </r>
  <r>
    <s v="54M21S23E04"/>
    <n v="1633.4822310199997"/>
    <n v="740.93447213282377"/>
    <x v="7"/>
  </r>
  <r>
    <s v="54M21S23E05"/>
    <n v="1642.0606274899999"/>
    <n v="744.825564144444"/>
    <x v="7"/>
  </r>
  <r>
    <s v="54M21S23E06"/>
    <n v="1177.5015600399997"/>
    <n v="534.10528762166359"/>
    <x v="7"/>
  </r>
  <r>
    <s v="54M21S23E07"/>
    <n v="2572.8955865400007"/>
    <n v="1167.0448548898521"/>
    <x v="7"/>
  </r>
  <r>
    <s v="54M21S23E08"/>
    <n v="1776.5602986699996"/>
    <n v="805.83353899432245"/>
    <x v="7"/>
  </r>
  <r>
    <s v="54M21S23E09"/>
    <n v="940.83708165000007"/>
    <n v="426.7561735397868"/>
    <x v="7"/>
  </r>
  <r>
    <s v="54M21S23E10"/>
    <n v="1331.56974638"/>
    <n v="603.98938439999699"/>
    <x v="7"/>
  </r>
  <r>
    <s v="54M21S23E11"/>
    <n v="2333.5728005899996"/>
    <n v="1058.4899537652191"/>
    <x v="7"/>
  </r>
  <r>
    <s v="54M21S23E12"/>
    <n v="1106.2323145000005"/>
    <n v="501.77812799868423"/>
    <x v="7"/>
  </r>
  <r>
    <s v="54M21S23E13"/>
    <n v="5.4510418200000004"/>
    <n v="2.4725489612174401"/>
    <x v="7"/>
  </r>
  <r>
    <s v="54M21S23E14"/>
    <n v="1549.4654510500002"/>
    <n v="702.8251328726717"/>
    <x v="7"/>
  </r>
  <r>
    <s v="54M21S23E15"/>
    <n v="697.92140428999983"/>
    <n v="316.57156561470958"/>
    <x v="7"/>
  </r>
  <r>
    <s v="54M21S23E16"/>
    <n v="3311.5235359930002"/>
    <n v="1502.080583738137"/>
    <x v="7"/>
  </r>
  <r>
    <s v="54M21S23E17"/>
    <n v="2406.0535816799998"/>
    <n v="1091.3666562213944"/>
    <x v="7"/>
  </r>
  <r>
    <s v="54M21S23E18"/>
    <n v="7190.5532126000035"/>
    <n v="3261.5774128096609"/>
    <x v="7"/>
  </r>
  <r>
    <s v="54M21S23E19"/>
    <n v="5546.7154420000015"/>
    <n v="2515.9457507676648"/>
    <x v="7"/>
  </r>
  <r>
    <s v="54M21S23E20"/>
    <n v="4756.3893737500002"/>
    <n v="2157.4601688180101"/>
    <x v="7"/>
  </r>
  <r>
    <s v="54M21S23E22"/>
    <n v="304.07424621000001"/>
    <n v="137.92564548688631"/>
    <x v="7"/>
  </r>
  <r>
    <s v="54M21S23E23"/>
    <n v="1903.7819387800005"/>
    <n v="863.54025717509796"/>
    <x v="7"/>
  </r>
  <r>
    <s v="54M21S23E24"/>
    <n v="591.1078990100001"/>
    <n v="268.12181412774396"/>
    <x v="7"/>
  </r>
  <r>
    <s v="54M21S23E25"/>
    <n v="1184.0715640300002"/>
    <n v="537.08538887149587"/>
    <x v="7"/>
  </r>
  <r>
    <s v="54M21S23E28"/>
    <n v="1038.87157"/>
    <n v="471.22383317944002"/>
    <x v="7"/>
  </r>
  <r>
    <s v="54M21S23E29"/>
    <n v="7320.43735087"/>
    <n v="3320.4918188558249"/>
    <x v="7"/>
  </r>
  <r>
    <s v="54M21S23E30"/>
    <n v="1171.1403313000001"/>
    <n v="531.2198851550296"/>
    <x v="7"/>
  </r>
  <r>
    <s v="54M21S23E31"/>
    <n v="1381.5010204"/>
    <n v="626.63781084527682"/>
    <x v="7"/>
  </r>
  <r>
    <s v="54M21S23E32"/>
    <n v="10191.665178340005"/>
    <n v="4622.8577915735996"/>
    <x v="7"/>
  </r>
  <r>
    <s v="54M21S23E35"/>
    <n v="1727.76740064"/>
    <n v="783.70147079109893"/>
    <x v="7"/>
  </r>
  <r>
    <s v="54M21S23E36"/>
    <n v="240.68029583999999"/>
    <n v="109.17065675065727"/>
    <x v="7"/>
  </r>
  <r>
    <s v="54M21S24E01"/>
    <n v="1094.5609874599998"/>
    <n v="496.48410742395617"/>
    <x v="7"/>
  </r>
  <r>
    <s v="54M21S24E02"/>
    <n v="1841.5296081000001"/>
    <n v="835.30309799729525"/>
    <x v="7"/>
  </r>
  <r>
    <s v="54M21S24E03"/>
    <n v="4147.5114602100002"/>
    <n v="1881.2780182595743"/>
    <x v="7"/>
  </r>
  <r>
    <s v="54M21S24E04"/>
    <n v="21789.816082885009"/>
    <n v="9883.6862566679774"/>
    <x v="7"/>
  </r>
  <r>
    <s v="54M21S24E05"/>
    <n v="2127.41319165"/>
    <n v="964.97760442690685"/>
    <x v="7"/>
  </r>
  <r>
    <s v="54M21S24E06"/>
    <n v="6718.5246633999986"/>
    <n v="3047.4690391209319"/>
    <x v="7"/>
  </r>
  <r>
    <s v="54M21S24E07"/>
    <n v="425.34785350999999"/>
    <n v="192.93438356930793"/>
    <x v="7"/>
  </r>
  <r>
    <s v="54M21S24E08"/>
    <n v="4309.8235134400011"/>
    <n v="1954.9014671082768"/>
    <x v="7"/>
  </r>
  <r>
    <s v="54M21S24E09"/>
    <n v="1311.3003224999995"/>
    <n v="594.79533588341974"/>
    <x v="7"/>
  </r>
  <r>
    <s v="54M21S24E10"/>
    <n v="2128.4807792499996"/>
    <n v="965.46185362156587"/>
    <x v="7"/>
  </r>
  <r>
    <s v="54M21S24E11"/>
    <n v="1982.9913155000002"/>
    <n v="899.46899678027603"/>
    <x v="7"/>
  </r>
  <r>
    <s v="54M21S24E12"/>
    <n v="1772.8318139400003"/>
    <n v="804.14232814867262"/>
    <x v="7"/>
  </r>
  <r>
    <s v="54M21S24E13"/>
    <n v="1631.8518653400001"/>
    <n v="740.19495130330131"/>
    <x v="7"/>
  </r>
  <r>
    <s v="54M21S24E14"/>
    <n v="4636.4080418199992"/>
    <n v="2103.0375965052172"/>
    <x v="7"/>
  </r>
  <r>
    <s v="54M21S24E15"/>
    <n v="1138.1013117399998"/>
    <n v="516.23365019477001"/>
    <x v="7"/>
  </r>
  <r>
    <s v="54M21S24E16"/>
    <n v="2600.2503121600002"/>
    <n v="1179.4527395932789"/>
    <x v="7"/>
  </r>
  <r>
    <s v="54M21S24E17"/>
    <n v="1157.9538407100001"/>
    <n v="525.23859851533041"/>
    <x v="7"/>
  </r>
  <r>
    <s v="54M21S24E18"/>
    <n v="1158.8538806199999"/>
    <n v="525.646849418187"/>
    <x v="7"/>
  </r>
  <r>
    <s v="54M21S24E19"/>
    <n v="754.77422510999997"/>
    <n v="342.35955031609512"/>
    <x v="7"/>
  </r>
  <r>
    <s v="54M21S24E20"/>
    <n v="1743.0666385399998"/>
    <n v="790.64108270863551"/>
    <x v="7"/>
  </r>
  <r>
    <s v="54M21S24E21"/>
    <n v="1666.6722118599998"/>
    <n v="755.98918192200108"/>
    <x v="7"/>
  </r>
  <r>
    <s v="54M21S24E22"/>
    <n v="6595.9378094799986"/>
    <n v="2991.8646228776515"/>
    <x v="7"/>
  </r>
  <r>
    <s v="54M21S24E23"/>
    <n v="2739.1841077700001"/>
    <n v="1242.4719978116098"/>
    <x v="7"/>
  </r>
  <r>
    <s v="54M21S24E24"/>
    <n v="2086.5294639000003"/>
    <n v="946.43307258932896"/>
    <x v="7"/>
  </r>
  <r>
    <s v="54M21S24E25"/>
    <n v="10846.160121039995"/>
    <n v="4919.7314616227732"/>
    <x v="7"/>
  </r>
  <r>
    <s v="54M21S24E26"/>
    <n v="6855.2108462000015"/>
    <n v="3109.4687981495508"/>
    <x v="7"/>
  </r>
  <r>
    <s v="54M21S24E27"/>
    <n v="1093.46703598"/>
    <n v="495.98789978424014"/>
    <x v="7"/>
  </r>
  <r>
    <s v="54M21S24E28"/>
    <n v="524.62799103000009"/>
    <n v="237.96705970727979"/>
    <x v="7"/>
  </r>
  <r>
    <s v="54M21S24E29"/>
    <n v="8701.2158644999981"/>
    <n v="3946.8019064102832"/>
    <x v="7"/>
  </r>
  <r>
    <s v="54M21S24E30"/>
    <n v="4918.2414747800003"/>
    <n v="2230.87498702841"/>
    <x v="7"/>
  </r>
  <r>
    <s v="54M21S24E31"/>
    <n v="671.47019286000011"/>
    <n v="304.5735077197532"/>
    <x v="7"/>
  </r>
  <r>
    <s v="54M21S24E32"/>
    <n v="5401.3636594200007"/>
    <n v="2450.0153450036369"/>
    <x v="7"/>
  </r>
  <r>
    <s v="54M21S24E33"/>
    <n v="1497.4371739199996"/>
    <n v="679.22552259272049"/>
    <x v="7"/>
  </r>
  <r>
    <s v="54M21S24E34"/>
    <n v="392.83473802999987"/>
    <n v="178.1866944925037"/>
    <x v="7"/>
  </r>
  <r>
    <s v="54M21S24E35"/>
    <n v="3549.5351911899984"/>
    <n v="1610.0407664422537"/>
    <x v="7"/>
  </r>
  <r>
    <s v="54M21S24E36"/>
    <n v="2406.8664297800001"/>
    <n v="1091.7353576167698"/>
    <x v="7"/>
  </r>
  <r>
    <s v="54M21S25E01"/>
    <n v="1097.0038084599998"/>
    <n v="497.59215148698826"/>
    <x v="7"/>
  </r>
  <r>
    <s v="54M21S25E02"/>
    <n v="1960.0221895800003"/>
    <n v="889.05038501597141"/>
    <x v="7"/>
  </r>
  <r>
    <s v="54M21S25E03"/>
    <n v="996.75886378999962"/>
    <n v="452.12184654423351"/>
    <x v="7"/>
  </r>
  <r>
    <s v="54M21S25E04"/>
    <n v="1269.4356135500002"/>
    <n v="575.80583882137171"/>
    <x v="7"/>
  </r>
  <r>
    <s v="54M21S25E05"/>
    <n v="1587.6515814000004"/>
    <n v="720.14605611038894"/>
    <x v="7"/>
  </r>
  <r>
    <s v="54M21S25E06"/>
    <n v="668.36773399000015"/>
    <n v="303.16625719599216"/>
    <x v="7"/>
  </r>
  <r>
    <s v="54M21S25E07"/>
    <n v="1660.7045155000003"/>
    <n v="753.28228259467608"/>
    <x v="7"/>
  </r>
  <r>
    <s v="54M21S25E08"/>
    <n v="973.97873348000019"/>
    <n v="441.78896167666022"/>
    <x v="7"/>
  </r>
  <r>
    <s v="54M21S25E09"/>
    <n v="735.22626617000014"/>
    <n v="333.49275252458273"/>
    <x v="7"/>
  </r>
  <r>
    <s v="54M21S25E10"/>
    <n v="6792.3653185400017"/>
    <n v="3080.9625695671966"/>
    <x v="7"/>
  </r>
  <r>
    <s v="54M21S25E11"/>
    <n v="7582.5258668899996"/>
    <n v="3439.3730730143689"/>
    <x v="7"/>
  </r>
  <r>
    <s v="54M21S25E12"/>
    <n v="1644.3857154"/>
    <n v="745.88020541971673"/>
    <x v="7"/>
  </r>
  <r>
    <s v="54M21S25E13"/>
    <n v="4362.5442764999998"/>
    <n v="1978.8151834661878"/>
    <x v="7"/>
  </r>
  <r>
    <s v="54M21S25E14"/>
    <n v="7177.4480283000012"/>
    <n v="3255.6330060526543"/>
    <x v="7"/>
  </r>
  <r>
    <s v="54M21S25E15"/>
    <n v="1501.0987967899996"/>
    <n v="680.88640543356951"/>
    <x v="7"/>
  </r>
  <r>
    <s v="54M21S25E16"/>
    <n v="428.01162109999996"/>
    <n v="194.14264723799118"/>
    <x v="7"/>
  </r>
  <r>
    <s v="54M21S25E17"/>
    <n v="512.62592051000001"/>
    <n v="232.52301653597192"/>
    <x v="7"/>
  </r>
  <r>
    <s v="54M21S25E18"/>
    <n v="1413.5627433600002"/>
    <n v="641.18075188614921"/>
    <x v="7"/>
  </r>
  <r>
    <s v="54M21S25E19"/>
    <n v="841.52932164000026"/>
    <n v="381.71096806133102"/>
    <x v="7"/>
  </r>
  <r>
    <s v="54M21S25E20"/>
    <n v="1160.12953483"/>
    <n v="526.22547596260938"/>
    <x v="7"/>
  </r>
  <r>
    <s v="54M21S25E21"/>
    <n v="587.47699146999992"/>
    <n v="266.4748635148602"/>
    <x v="7"/>
  </r>
  <r>
    <s v="54M21S25E22"/>
    <n v="12336.180932559997"/>
    <n v="5595.5929815617537"/>
    <x v="7"/>
  </r>
  <r>
    <s v="54M21S25E23"/>
    <n v="1147.0031660799998"/>
    <n v="520.27146010855927"/>
    <x v="7"/>
  </r>
  <r>
    <s v="54M21S25E24"/>
    <n v="5214.099008459998"/>
    <n v="2365.0735974453873"/>
    <x v="7"/>
  </r>
  <r>
    <s v="54M21S25E25"/>
    <n v="2136.4931280599999"/>
    <n v="969.09619094299148"/>
    <x v="7"/>
  </r>
  <r>
    <s v="54M21S25E26"/>
    <n v="810.59056902999998"/>
    <n v="367.67739738745576"/>
    <x v="7"/>
  </r>
  <r>
    <s v="54M21S25E27"/>
    <n v="356.31732731"/>
    <n v="161.62268912919751"/>
    <x v="7"/>
  </r>
  <r>
    <s v="54M21S25E28"/>
    <n v="1601.5009488000003"/>
    <n v="726.42801836808974"/>
    <x v="7"/>
  </r>
  <r>
    <s v="54M21S25E29"/>
    <n v="1705.5165863899997"/>
    <n v="773.60867945381278"/>
    <x v="7"/>
  </r>
  <r>
    <s v="54M21S25E30"/>
    <n v="2201.1423726899998"/>
    <n v="998.42057111320241"/>
    <x v="7"/>
  </r>
  <r>
    <s v="54M21S25E31"/>
    <n v="2073.56531064"/>
    <n v="940.55263638381882"/>
    <x v="7"/>
  </r>
  <r>
    <s v="54M21S25E32"/>
    <n v="968.71944765000001"/>
    <n v="439.40339169845879"/>
    <x v="7"/>
  </r>
  <r>
    <s v="54M21S25E33"/>
    <n v="847.09958885999993"/>
    <n v="384.23759671018507"/>
    <x v="7"/>
  </r>
  <r>
    <s v="54M21S25E34"/>
    <n v="4573.8554569700009"/>
    <n v="2074.6642444379368"/>
    <x v="7"/>
  </r>
  <r>
    <s v="54M21S25E35"/>
    <n v="1340.48906994"/>
    <n v="608.03511821222446"/>
    <x v="7"/>
  </r>
  <r>
    <s v="54M21S25E36"/>
    <n v="1500.1328662199999"/>
    <n v="680.44826705446212"/>
    <x v="7"/>
  </r>
  <r>
    <s v="54M21S26E01"/>
    <n v="4361.6609639200005"/>
    <n v="1978.4145199464008"/>
    <x v="7"/>
  </r>
  <r>
    <s v="54M21S26E02"/>
    <n v="10456.103732510002"/>
    <n v="4742.8050042366767"/>
    <x v="7"/>
  </r>
  <r>
    <s v="54M21S26E03"/>
    <n v="1622.7344678999998"/>
    <n v="736.05937276369673"/>
    <x v="7"/>
  </r>
  <r>
    <s v="54M21S26E04"/>
    <n v="4223.342937110001"/>
    <n v="1915.6745695295995"/>
    <x v="7"/>
  </r>
  <r>
    <s v="54M21S26E05"/>
    <n v="11192.061795600001"/>
    <n v="5076.6296939897957"/>
    <x v="7"/>
  </r>
  <r>
    <s v="54M21S26E06"/>
    <n v="3195.2908857299999"/>
    <n v="1449.3583834400422"/>
    <x v="7"/>
  </r>
  <r>
    <s v="54M21S26E07"/>
    <n v="14910.520772779999"/>
    <n v="6763.2929383668252"/>
    <x v="7"/>
  </r>
  <r>
    <s v="54M21S26E08"/>
    <n v="20198.481608880003"/>
    <n v="9161.8696699350985"/>
    <x v="7"/>
  </r>
  <r>
    <s v="54M21S26E09"/>
    <n v="7754.4704598769995"/>
    <n v="3517.3657648365279"/>
    <x v="7"/>
  </r>
  <r>
    <s v="54M21S26E10"/>
    <n v="7439.1017298200004"/>
    <n v="3374.3170318325137"/>
    <x v="7"/>
  </r>
  <r>
    <s v="54M21S26E11"/>
    <n v="16595.554619920003"/>
    <n v="7527.6108111587537"/>
    <x v="7"/>
  </r>
  <r>
    <s v="54M21S26E12"/>
    <n v="4710.790231060002"/>
    <n v="2136.7767624869684"/>
    <x v="7"/>
  </r>
  <r>
    <s v="54M21S26E13"/>
    <n v="16093.062580319998"/>
    <n v="7299.6844419325089"/>
    <x v="7"/>
  </r>
  <r>
    <s v="54M21S26E14"/>
    <n v="3339.2268074399994"/>
    <n v="1514.6465660403242"/>
    <x v="7"/>
  </r>
  <r>
    <s v="54M21S26E15"/>
    <n v="4391.4192202400009"/>
    <n v="1991.9126269471024"/>
    <x v="7"/>
  </r>
  <r>
    <s v="54M21S26E16"/>
    <n v="3064.8323188999998"/>
    <n v="1390.1834211944888"/>
    <x v="7"/>
  </r>
  <r>
    <s v="54M21S26E17"/>
    <n v="437.07254146000002"/>
    <n v="198.25260822592432"/>
    <x v="7"/>
  </r>
  <r>
    <s v="54M21S26E18"/>
    <n v="607.80490815999997"/>
    <n v="275.6954439021107"/>
    <x v="7"/>
  </r>
  <r>
    <s v="54M21S26E19"/>
    <n v="1801.9943996500001"/>
    <n v="817.37024372604287"/>
    <x v="7"/>
  </r>
  <r>
    <s v="54M21S26E20"/>
    <n v="4145.0946075799993"/>
    <n v="1880.181753241427"/>
    <x v="7"/>
  </r>
  <r>
    <s v="54M21S26E21"/>
    <n v="7583.2198791600013"/>
    <n v="3439.6878714279433"/>
    <x v="7"/>
  </r>
  <r>
    <s v="54M21S26E22"/>
    <n v="4957.0812215199985"/>
    <n v="2248.4923854316989"/>
    <x v="7"/>
  </r>
  <r>
    <s v="54M21S26E23"/>
    <n v="7335.7597423200023"/>
    <n v="3327.4419330384144"/>
    <x v="7"/>
  </r>
  <r>
    <s v="54M21S26E24"/>
    <n v="2262.3277018999997"/>
    <n v="1026.1737469602247"/>
    <x v="7"/>
  </r>
  <r>
    <s v="54M21S26E25"/>
    <n v="6194.3054580000016"/>
    <n v="2809.6874013051365"/>
    <x v="7"/>
  </r>
  <r>
    <s v="54M21S26E26"/>
    <n v="28059.012994269997"/>
    <n v="12727.343822096916"/>
    <x v="7"/>
  </r>
  <r>
    <s v="54M21S26E27"/>
    <n v="14544.4583435"/>
    <n v="6597.2499489448519"/>
    <x v="7"/>
  </r>
  <r>
    <s v="54M21S26E28"/>
    <n v="1876.6060421699997"/>
    <n v="851.21348787997454"/>
    <x v="7"/>
  </r>
  <r>
    <s v="54M21S26E29"/>
    <n v="959.92542490000028"/>
    <n v="435.41449333124092"/>
    <x v="7"/>
  </r>
  <r>
    <s v="54M21S26E30"/>
    <n v="7223.1203844300007"/>
    <n v="3276.3496214143729"/>
    <x v="7"/>
  </r>
  <r>
    <s v="54M21S26E31"/>
    <n v="946.35328936000064"/>
    <n v="429.25828122738142"/>
    <x v="7"/>
  </r>
  <r>
    <s v="54M21S26E32"/>
    <n v="3302.8589311700002"/>
    <n v="1498.1503883072628"/>
    <x v="7"/>
  </r>
  <r>
    <s v="54M21S26E33"/>
    <n v="2195.8766057199996"/>
    <n v="996.03206134174604"/>
    <x v="7"/>
  </r>
  <r>
    <s v="54M21S26E34"/>
    <n v="8310.823376190001"/>
    <n v="3769.7229968527749"/>
    <x v="7"/>
  </r>
  <r>
    <s v="54M21S26E35"/>
    <n v="3773.4181309199985"/>
    <n v="1711.5922768402638"/>
    <x v="7"/>
  </r>
  <r>
    <s v="54M21S26E36"/>
    <n v="2352.4383367599985"/>
    <n v="1067.0472100476413"/>
    <x v="7"/>
  </r>
  <r>
    <s v="54M21S27E01"/>
    <n v="62806.333981349977"/>
    <n v="28488.450643268498"/>
    <x v="7"/>
  </r>
  <r>
    <s v="54M21S27E02"/>
    <n v="8383.7208409800023"/>
    <n v="3802.7887037018013"/>
    <x v="7"/>
  </r>
  <r>
    <s v="54M21S27E03"/>
    <n v="4343.7478970899983"/>
    <n v="1970.2892961368466"/>
    <x v="7"/>
  </r>
  <r>
    <s v="54M21S27E04"/>
    <n v="5178.4502265000056"/>
    <n v="2348.9035951385904"/>
    <x v="7"/>
  </r>
  <r>
    <s v="54M21S27E05"/>
    <n v="14882.023960879997"/>
    <n v="6750.3670124634791"/>
    <x v="7"/>
  </r>
  <r>
    <s v="54M21S27E06"/>
    <n v="38637.47244415"/>
    <n v="17525.648400886887"/>
    <x v="7"/>
  </r>
  <r>
    <s v="54M21S27E07"/>
    <n v="33024.558012749992"/>
    <n v="14979.675318119294"/>
    <x v="7"/>
  </r>
  <r>
    <s v="54M21S27E08"/>
    <n v="6550.2871641999991"/>
    <n v="2971.1578553838058"/>
    <x v="7"/>
  </r>
  <r>
    <s v="54M21S27E09"/>
    <n v="176.70059919999994"/>
    <n v="80.149978192326373"/>
    <x v="7"/>
  </r>
  <r>
    <s v="54M21S27E10"/>
    <n v="1400.0829027699995"/>
    <n v="635.06640403324957"/>
    <x v="7"/>
  </r>
  <r>
    <s v="54M21S27E11"/>
    <n v="4046.9740187999987"/>
    <n v="1835.675039135529"/>
    <x v="7"/>
  </r>
  <r>
    <s v="54M21S27E12"/>
    <n v="2719.4413541500003"/>
    <n v="1233.5168427116068"/>
    <x v="7"/>
  </r>
  <r>
    <s v="54M21S27E13"/>
    <n v="6153.1596256799976"/>
    <n v="2791.0239809314417"/>
    <x v="7"/>
  </r>
  <r>
    <s v="54M21S27E14"/>
    <n v="8975.6905272199965"/>
    <n v="4071.3014176227725"/>
    <x v="7"/>
  </r>
  <r>
    <s v="54M21S27E15"/>
    <n v="794.57988147000015"/>
    <n v="360.41507759574029"/>
    <x v="7"/>
  </r>
  <r>
    <s v="54M21S27E16"/>
    <n v="3206.1780329400003"/>
    <n v="1454.2967063173205"/>
    <x v="7"/>
  </r>
  <r>
    <s v="54M21S27E17"/>
    <n v="10241.531292920003"/>
    <n v="4645.4766622181696"/>
    <x v="7"/>
  </r>
  <r>
    <s v="54M21S27E18"/>
    <n v="13687.823450279999"/>
    <n v="6208.6872144594054"/>
    <x v="7"/>
  </r>
  <r>
    <s v="54M21S27E19"/>
    <n v="9788.1843164499951"/>
    <n v="4439.8421004671864"/>
    <x v="7"/>
  </r>
  <r>
    <s v="54M21S27E20"/>
    <n v="3791.3668409299999"/>
    <n v="1719.7336681111206"/>
    <x v="7"/>
  </r>
  <r>
    <s v="54M21S27E21"/>
    <n v="9.5224160200000014"/>
    <n v="4.3192917273438409"/>
    <x v="7"/>
  </r>
  <r>
    <s v="54M21S27E22"/>
    <n v="927.63611999999989"/>
    <n v="420.76832294303995"/>
    <x v="7"/>
  </r>
  <r>
    <s v="54M21S27E24"/>
    <n v="6454.4393477600015"/>
    <n v="2927.6820526291544"/>
    <x v="7"/>
  </r>
  <r>
    <s v="54M21S27E25"/>
    <n v="905.0879662000001"/>
    <n v="410.54066076459043"/>
    <x v="7"/>
  </r>
  <r>
    <s v="54M21S27E29"/>
    <n v="529.5528281899999"/>
    <n v="240.20092644435843"/>
    <x v="7"/>
  </r>
  <r>
    <s v="54M21S27E30"/>
    <n v="3033.7601955400005"/>
    <n v="1376.08935461538"/>
    <x v="7"/>
  </r>
  <r>
    <s v="54M21S27E31"/>
    <n v="39265.233402120008"/>
    <n v="17810.395749334417"/>
    <x v="7"/>
  </r>
  <r>
    <s v="54M21S27E32"/>
    <n v="6243.2780568199996"/>
    <n v="2831.9009803490972"/>
    <x v="7"/>
  </r>
  <r>
    <s v="54M21S27E34"/>
    <n v="56.840220500000001"/>
    <n v="25.782269297035999"/>
    <x v="7"/>
  </r>
  <r>
    <s v="54M21S28E06"/>
    <n v="2339.1087342000001"/>
    <n v="1061.0010089632465"/>
    <x v="7"/>
  </r>
  <r>
    <s v="54M21S28E12"/>
    <n v="9.99"/>
    <n v="4.5313840800000005"/>
    <x v="7"/>
  </r>
  <r>
    <s v="54M21S28E14"/>
    <n v="12.411250000000003"/>
    <n v="5.6296437100000007"/>
    <x v="7"/>
  </r>
  <r>
    <s v="54M21S28E16"/>
    <n v="27.676274330000002"/>
    <n v="12.553736625893361"/>
    <x v="7"/>
  </r>
  <r>
    <s v="54M21S28E19"/>
    <n v="7545.0566927900009"/>
    <n v="3422.3773553960018"/>
    <x v="7"/>
  </r>
  <r>
    <s v="54M21S28E25"/>
    <n v="3100.2945507499994"/>
    <n v="1406.2688058637937"/>
    <x v="7"/>
  </r>
  <r>
    <s v="54M21S28E29"/>
    <n v="216.44703014999999"/>
    <n v="98.178641299798798"/>
    <x v="7"/>
  </r>
  <r>
    <s v="54M21S28E30"/>
    <n v="5271.8176228099992"/>
    <n v="2391.2542991656333"/>
    <x v="7"/>
  </r>
  <r>
    <s v="54M21S28E31"/>
    <n v="139.76984880000001"/>
    <n v="63.3984852568896"/>
    <x v="7"/>
  </r>
  <r>
    <s v="54M21S28E33"/>
    <n v="2277.3783798099998"/>
    <n v="1033.0006140547775"/>
    <x v="7"/>
  </r>
  <r>
    <s v="54M21S28E34"/>
    <n v="1586.0261039000002"/>
    <n v="719.40875252020885"/>
    <x v="7"/>
  </r>
  <r>
    <s v="54M21S29E04"/>
    <n v="141.83620974999999"/>
    <n v="64.335770052922001"/>
    <x v="7"/>
  </r>
  <r>
    <s v="54M21S29E07"/>
    <n v="86.328929600000009"/>
    <n v="39.158111835123201"/>
    <x v="7"/>
  </r>
  <r>
    <s v="54M21S29E10"/>
    <n v="1585.9478521699996"/>
    <n v="719.37325816149439"/>
    <x v="7"/>
  </r>
  <r>
    <s v="54M21S29E15"/>
    <n v="143.89534085000003"/>
    <n v="65.269775446833208"/>
    <x v="7"/>
  </r>
  <r>
    <s v="54M21S29E19"/>
    <n v="1753.7029634000003"/>
    <n v="795.46563457453294"/>
    <x v="7"/>
  </r>
  <r>
    <s v="54M21S29E22"/>
    <n v="2785.0413315000005"/>
    <n v="1263.2724676377482"/>
    <x v="7"/>
  </r>
  <r>
    <s v="54M21S29E23"/>
    <n v="713.38502368999991"/>
    <n v="323.58573966559442"/>
    <x v="7"/>
  </r>
  <r>
    <s v="54M21S29E29"/>
    <n v="151.55916999999999"/>
    <n v="68.746027038639994"/>
    <x v="7"/>
  </r>
  <r>
    <s v="54M21S29E30"/>
    <n v="191.54120120000002"/>
    <n v="86.881556534710413"/>
    <x v="7"/>
  </r>
  <r>
    <s v="54M21S29E32"/>
    <n v="723.11520604000032"/>
    <n v="327.99927253809579"/>
    <x v="7"/>
  </r>
  <r>
    <s v="54M21S30E06"/>
    <n v="203.62506480000002"/>
    <n v="92.36270039276161"/>
    <x v="7"/>
  </r>
  <r>
    <s v="54M22S23E01"/>
    <n v="412.96656999999999"/>
    <n v="187.31833241944"/>
    <x v="7"/>
  </r>
  <r>
    <s v="54M22S23E03"/>
    <n v="102.05603574"/>
    <n v="46.291801363378077"/>
    <x v="7"/>
  </r>
  <r>
    <s v="54M22S23E04"/>
    <n v="819.65788555000006"/>
    <n v="371.79025962239564"/>
    <x v="7"/>
  </r>
  <r>
    <s v="54M22S23E05"/>
    <n v="3834.8663070000011"/>
    <n v="1739.4646779247446"/>
    <x v="7"/>
  </r>
  <r>
    <s v="54M22S23E06"/>
    <n v="2454.6567678999995"/>
    <n v="1113.4126726652967"/>
    <x v="7"/>
  </r>
  <r>
    <s v="54M22S23E07"/>
    <n v="1253.77928238"/>
    <n v="568.70425225330894"/>
    <x v="7"/>
  </r>
  <r>
    <s v="54M22S23E08"/>
    <n v="7532.6209990999987"/>
    <n v="3416.7366242237667"/>
    <x v="7"/>
  </r>
  <r>
    <s v="54M22S23E09"/>
    <n v="2078.3175277"/>
    <n v="942.7082040244984"/>
    <x v="7"/>
  </r>
  <r>
    <s v="54M22S23E10"/>
    <n v="56.764563980000005"/>
    <n v="25.747952104816161"/>
    <x v="7"/>
  </r>
  <r>
    <s v="54M22S23E12"/>
    <n v="10.99521874"/>
    <n v="4.9873432587140805"/>
    <x v="7"/>
  </r>
  <r>
    <s v="54M22S23E13"/>
    <n v="10.36242399"/>
    <n v="4.7003126224720795"/>
    <x v="7"/>
  </r>
  <r>
    <s v="54M22S23E14"/>
    <n v="108.04791309999999"/>
    <n v="49.009668998855197"/>
    <x v="7"/>
  </r>
  <r>
    <s v="54M22S23E15"/>
    <n v="581.73941524999998"/>
    <n v="263.87234484207801"/>
    <x v="7"/>
  </r>
  <r>
    <s v="54M22S23E16"/>
    <n v="1883.7846377000001"/>
    <n v="854.46964138361841"/>
    <x v="7"/>
  </r>
  <r>
    <s v="54M22S23E17"/>
    <n v="6545.9456532999993"/>
    <n v="2969.1885807716531"/>
    <x v="7"/>
  </r>
  <r>
    <s v="54M22S23E18"/>
    <n v="1785.6253533200004"/>
    <n v="809.94537526312558"/>
    <x v="7"/>
  </r>
  <r>
    <s v="54M22S23E19"/>
    <n v="1485.5939508000001"/>
    <n v="673.85353133127364"/>
    <x v="7"/>
  </r>
  <r>
    <s v="54M22S23E20"/>
    <n v="92.836406799999992"/>
    <n v="42.109851433225593"/>
    <x v="7"/>
  </r>
  <r>
    <s v="54M22S23E21"/>
    <n v="173.16994253000001"/>
    <n v="78.548500572067766"/>
    <x v="7"/>
  </r>
  <r>
    <s v="54M22S23E22"/>
    <n v="1110.9797544"/>
    <n v="503.93152875780481"/>
    <x v="7"/>
  </r>
  <r>
    <s v="54M22S23E23"/>
    <n v="191.9096165"/>
    <n v="87.048666767467992"/>
    <x v="7"/>
  </r>
  <r>
    <s v="54M22S23E24"/>
    <n v="82.429334990000001"/>
    <n v="37.38928691678408"/>
    <x v="7"/>
  </r>
  <r>
    <s v="54M22S23E25"/>
    <n v="67.754814840000009"/>
    <n v="30.733041972905284"/>
    <x v="7"/>
  </r>
  <r>
    <s v="54M22S23E26"/>
    <n v="931.75156847000017"/>
    <n v="422.63505744544432"/>
    <x v="7"/>
  </r>
  <r>
    <s v="54M22S23E27"/>
    <n v="307.43914569999998"/>
    <n v="139.4519369763544"/>
    <x v="7"/>
  </r>
  <r>
    <s v="54M22S23E28"/>
    <n v="304.74091682000005"/>
    <n v="138.22804194221746"/>
    <x v="7"/>
  </r>
  <r>
    <s v="54M22S23E29"/>
    <n v="0.21158250000000001"/>
    <n v="9.5972129340000004E-2"/>
    <x v="7"/>
  </r>
  <r>
    <s v="54M22S23E30"/>
    <n v="486.25775608999999"/>
    <n v="220.56262810037526"/>
    <x v="7"/>
  </r>
  <r>
    <s v="54M22S23E31"/>
    <n v="564.92078820000006"/>
    <n v="256.24355016121444"/>
    <x v="7"/>
  </r>
  <r>
    <s v="54M22S23E32"/>
    <n v="42.911160899999999"/>
    <n v="19.4641592949528"/>
    <x v="7"/>
  </r>
  <r>
    <s v="54M22S23E33"/>
    <n v="22.381280910000001"/>
    <n v="10.15196997052872"/>
    <x v="7"/>
  </r>
  <r>
    <s v="54M22S23E35"/>
    <n v="292.88725139000002"/>
    <n v="132.85131413249289"/>
    <x v="7"/>
  </r>
  <r>
    <s v="54M22S23E36"/>
    <n v="77.02032890000001"/>
    <n v="34.935805026408801"/>
    <x v="7"/>
  </r>
  <r>
    <s v="54M22S24E01"/>
    <n v="23564.726691389984"/>
    <n v="10688.771509400965"/>
    <x v="7"/>
  </r>
  <r>
    <s v="54M22S24E02"/>
    <n v="7424.8821802999919"/>
    <n v="3367.8671579266338"/>
    <x v="7"/>
  </r>
  <r>
    <s v="54M22S24E03"/>
    <n v="4045.9345724399991"/>
    <n v="1835.2035545822041"/>
    <x v="7"/>
  </r>
  <r>
    <s v="54M22S24E04"/>
    <n v="1243.3051759700002"/>
    <n v="563.95328137858428"/>
    <x v="7"/>
  </r>
  <r>
    <s v="54M22S24E05"/>
    <n v="304.05656299999998"/>
    <n v="137.917624524296"/>
    <x v="7"/>
  </r>
  <r>
    <s v="54M22S24E06"/>
    <n v="119.7979861"/>
    <n v="54.339408111071201"/>
    <x v="7"/>
  </r>
  <r>
    <s v="54M22S24E07"/>
    <n v="433.09600276000003"/>
    <n v="196.44888208391393"/>
    <x v="7"/>
  </r>
  <r>
    <s v="54M22S24E08"/>
    <n v="652.57736803"/>
    <n v="296.00387351946375"/>
    <x v="7"/>
  </r>
  <r>
    <s v="54M22S24E09"/>
    <n v="998.67410864000033"/>
    <n v="452.99058628623504"/>
    <x v="7"/>
  </r>
  <r>
    <s v="54M22S24E10"/>
    <n v="5551.741169689999"/>
    <n v="2518.2253806420258"/>
    <x v="7"/>
  </r>
  <r>
    <s v="54M22S24E11"/>
    <n v="18284.218734580008"/>
    <n v="8293.5753442556143"/>
    <x v="7"/>
  </r>
  <r>
    <s v="54M22S24E12"/>
    <n v="1138.0397527899997"/>
    <n v="516.20572754752152"/>
    <x v="7"/>
  </r>
  <r>
    <s v="54M22S24E13"/>
    <n v="1474.0520099799996"/>
    <n v="668.61819931084801"/>
    <x v="7"/>
  </r>
  <r>
    <s v="54M22S24E14"/>
    <n v="7436.3768789899987"/>
    <n v="3373.0810612948312"/>
    <x v="7"/>
  </r>
  <r>
    <s v="54M22S24E15"/>
    <n v="1878.2134056099997"/>
    <n v="851.94257507745101"/>
    <x v="7"/>
  </r>
  <r>
    <s v="54M22S24E16"/>
    <n v="1312.8034916500003"/>
    <n v="595.47716138450687"/>
    <x v="7"/>
  </r>
  <r>
    <s v="54M22S24E17"/>
    <n v="567.58281103000013"/>
    <n v="257.45102242071982"/>
    <x v="7"/>
  </r>
  <r>
    <s v="54M22S24E19"/>
    <n v="128.82322288"/>
    <n v="58.433183312584958"/>
    <x v="7"/>
  </r>
  <r>
    <s v="54M22S24E20"/>
    <n v="679.42193008000004"/>
    <n v="308.18035210884739"/>
    <x v="7"/>
  </r>
  <r>
    <s v="54M22S24E21"/>
    <n v="378.12077445"/>
    <n v="171.5125583243244"/>
    <x v="7"/>
  </r>
  <r>
    <s v="54M22S24E22"/>
    <n v="1048.6578271000001"/>
    <n v="475.66280110994325"/>
    <x v="7"/>
  </r>
  <r>
    <s v="54M22S24E23"/>
    <n v="1059.6537092400001"/>
    <n v="480.65044528159012"/>
    <x v="7"/>
  </r>
  <r>
    <s v="54M22S24E24"/>
    <n v="2078.9670699600006"/>
    <n v="943.00283119729659"/>
    <x v="7"/>
  </r>
  <r>
    <s v="54M22S24E25"/>
    <n v="277.23034903000001"/>
    <n v="125.74946847721577"/>
    <x v="7"/>
  </r>
  <r>
    <s v="54M22S24E26"/>
    <n v="226.72256075000004"/>
    <n v="102.83953977571402"/>
    <x v="7"/>
  </r>
  <r>
    <s v="54M22S24E27"/>
    <n v="414.54453899999999"/>
    <n v="188.034086534088"/>
    <x v="7"/>
  </r>
  <r>
    <s v="54M22S24E28"/>
    <n v="719.85654263999982"/>
    <n v="326.52116888916277"/>
    <x v="7"/>
  </r>
  <r>
    <s v="54M22S24E29"/>
    <n v="361.94881469000001"/>
    <n v="164.17708675286647"/>
    <x v="7"/>
  </r>
  <r>
    <s v="54M22S24E30"/>
    <n v="225.28082190999996"/>
    <n v="102.1855785718007"/>
    <x v="7"/>
  </r>
  <r>
    <s v="54M22S24E31"/>
    <n v="613.31564279999998"/>
    <n v="278.19506904893757"/>
    <x v="7"/>
  </r>
  <r>
    <s v="54M22S24E33"/>
    <n v="1505.4433420799996"/>
    <n v="682.85705642075118"/>
    <x v="7"/>
  </r>
  <r>
    <s v="54M22S24E34"/>
    <n v="1165.1774540300003"/>
    <n v="528.51517172837589"/>
    <x v="7"/>
  </r>
  <r>
    <s v="54M22S24E35"/>
    <n v="1749.4012587000004"/>
    <n v="793.51441573625061"/>
    <x v="7"/>
  </r>
  <r>
    <s v="54M22S24E36"/>
    <n v="5481.9356523500001"/>
    <n v="2486.5621564207413"/>
    <x v="7"/>
  </r>
  <r>
    <s v="54M22S25E01"/>
    <n v="855.77547969999978"/>
    <n v="388.1729113880823"/>
    <x v="7"/>
  </r>
  <r>
    <s v="54M22S25E02"/>
    <n v="576.70716448999997"/>
    <n v="261.58975615534808"/>
    <x v="7"/>
  </r>
  <r>
    <s v="54M22S25E03"/>
    <n v="4496.4166641299998"/>
    <n v="2039.5386275160549"/>
    <x v="7"/>
  </r>
  <r>
    <s v="54M22S25E04"/>
    <n v="517.4631976500001"/>
    <n v="234.71716674845885"/>
    <x v="7"/>
  </r>
  <r>
    <s v="54M22S25E05"/>
    <n v="592.54901742000015"/>
    <n v="268.77549390957273"/>
    <x v="7"/>
  </r>
  <r>
    <s v="54M22S25E06"/>
    <n v="379.07538942999997"/>
    <n v="171.94556404233253"/>
    <x v="7"/>
  </r>
  <r>
    <s v="54M22S25E07"/>
    <n v="13992.293384260005"/>
    <n v="6346.7923407532644"/>
    <x v="7"/>
  </r>
  <r>
    <s v="54M22S25E08"/>
    <n v="7117.1156520800005"/>
    <n v="3228.2667228582714"/>
    <x v="7"/>
  </r>
  <r>
    <s v="54M22S25E09"/>
    <n v="1141.3906007100002"/>
    <n v="517.72564535725041"/>
    <x v="7"/>
  </r>
  <r>
    <s v="54M22S25E10"/>
    <n v="1761.3401438199999"/>
    <n v="798.92979851560142"/>
    <x v="7"/>
  </r>
  <r>
    <s v="54M22S25E11"/>
    <n v="1114.1978802799999"/>
    <n v="505.39124491196571"/>
    <x v="7"/>
  </r>
  <r>
    <s v="54M22S25E12"/>
    <n v="1935.1405915100001"/>
    <n v="877.76429118420401"/>
    <x v="7"/>
  </r>
  <r>
    <s v="54M22S25E13"/>
    <n v="1053.25834424"/>
    <n v="477.74955888051011"/>
    <x v="7"/>
  </r>
  <r>
    <s v="54M22S25E14"/>
    <n v="961.16461319999985"/>
    <n v="435.97657923061433"/>
    <x v="7"/>
  </r>
  <r>
    <s v="54M22S25E15"/>
    <n v="1022.5709692399998"/>
    <n v="463.83001107951003"/>
    <x v="7"/>
  </r>
  <r>
    <s v="54M22S25E16"/>
    <n v="336.76778009999998"/>
    <n v="152.75517091111919"/>
    <x v="7"/>
  </r>
  <r>
    <s v="54M22S25E17"/>
    <n v="7415.3349569400016"/>
    <n v="3363.5366137883293"/>
    <x v="7"/>
  </r>
  <r>
    <s v="54M22S25E18"/>
    <n v="10518.826940269999"/>
    <n v="4771.2557494909497"/>
    <x v="7"/>
  </r>
  <r>
    <s v="54M22S25E19"/>
    <n v="4513.1670692999996"/>
    <n v="2047.1364772979255"/>
    <x v="7"/>
  </r>
  <r>
    <s v="54M22S25E20"/>
    <n v="2490.0278323900002"/>
    <n v="1129.456704549445"/>
    <x v="7"/>
  </r>
  <r>
    <s v="54M22S25E21"/>
    <n v="2387.4714246999997"/>
    <n v="1082.9379384725223"/>
    <x v="7"/>
  </r>
  <r>
    <s v="54M22S25E22"/>
    <n v="2502.8980387299998"/>
    <n v="1135.2945271836181"/>
    <x v="7"/>
  </r>
  <r>
    <s v="54M22S25E23"/>
    <n v="984.65114537000011"/>
    <n v="446.62988233066909"/>
    <x v="7"/>
  </r>
  <r>
    <s v="54M22S25E24"/>
    <n v="952.33320520000007"/>
    <n v="431.97072321307843"/>
    <x v="7"/>
  </r>
  <r>
    <s v="54M22S25E25"/>
    <n v="516.53363686000012"/>
    <n v="234.29552541060116"/>
    <x v="7"/>
  </r>
  <r>
    <s v="54M22S25E26"/>
    <n v="2464.5492356500008"/>
    <n v="1117.8998168969551"/>
    <x v="7"/>
  </r>
  <r>
    <s v="54M22S25E27"/>
    <n v="8441.68616148"/>
    <n v="3829.0813093580359"/>
    <x v="7"/>
  </r>
  <r>
    <s v="54M22S25E28"/>
    <n v="1881.0697260500006"/>
    <n v="853.2381791784718"/>
    <x v="7"/>
  </r>
  <r>
    <s v="54M22S25E29"/>
    <n v="3582.6844346199996"/>
    <n v="1625.0769980681548"/>
    <x v="7"/>
  </r>
  <r>
    <s v="54M22S25E30"/>
    <n v="4656.5307847500007"/>
    <n v="2112.1651117163224"/>
    <x v="7"/>
  </r>
  <r>
    <s v="54M22S25E31"/>
    <n v="5582.71658888"/>
    <n v="2532.2755829832568"/>
    <x v="7"/>
  </r>
  <r>
    <s v="54M22S25E32"/>
    <n v="4637.3417866300006"/>
    <n v="2103.4611356810751"/>
    <x v="7"/>
  </r>
  <r>
    <s v="54M22S25E33"/>
    <n v="9469.6971914000023"/>
    <n v="4295.3788884415098"/>
    <x v="7"/>
  </r>
  <r>
    <s v="54M22S25E34"/>
    <n v="1944.9165720999999"/>
    <n v="882.19859777198315"/>
    <x v="7"/>
  </r>
  <r>
    <s v="54M22S25E35"/>
    <n v="1104.8834294999999"/>
    <n v="501.16628455376394"/>
    <x v="7"/>
  </r>
  <r>
    <s v="54M22S25E36"/>
    <n v="336.72480089999993"/>
    <n v="152.73567588983278"/>
    <x v="7"/>
  </r>
  <r>
    <s v="54M22S26E01"/>
    <n v="10327.609700079998"/>
    <n v="4684.5211390786862"/>
    <x v="7"/>
  </r>
  <r>
    <s v="54M22S26E02"/>
    <n v="3699.7046279759993"/>
    <n v="1678.1564216128895"/>
    <x v="7"/>
  </r>
  <r>
    <s v="54M22S26E03"/>
    <n v="6635.6804730399999"/>
    <n v="3009.8915771271595"/>
    <x v="7"/>
  </r>
  <r>
    <s v="54M22S26E04"/>
    <n v="10193.853037060002"/>
    <n v="4623.8501867861205"/>
    <x v="7"/>
  </r>
  <r>
    <s v="54M22S26E05"/>
    <n v="4984.7198006100016"/>
    <n v="2261.0290237982917"/>
    <x v="7"/>
  </r>
  <r>
    <s v="54M22S26E06"/>
    <n v="887.70051851000017"/>
    <n v="402.65385359198797"/>
    <x v="7"/>
  </r>
  <r>
    <s v="54M22S26E07"/>
    <n v="18861.079624329999"/>
    <n v="8555.2348289590936"/>
    <x v="7"/>
  </r>
  <r>
    <s v="54M22S26E08"/>
    <n v="7087.4730066699985"/>
    <n v="3214.8210560414577"/>
    <x v="7"/>
  </r>
  <r>
    <s v="54M22S26E09"/>
    <n v="4022.6788600200011"/>
    <n v="1824.6549494741923"/>
    <x v="7"/>
  </r>
  <r>
    <s v="54M22S26E10"/>
    <n v="31017.350155579988"/>
    <n v="14069.221891769837"/>
    <x v="7"/>
  </r>
  <r>
    <s v="54M22S26E11"/>
    <n v="20418.739053670004"/>
    <n v="9261.7766848322844"/>
    <x v="7"/>
  </r>
  <r>
    <s v="54M22S26E12"/>
    <n v="14489.552688889997"/>
    <n v="6572.3451832589917"/>
    <x v="7"/>
  </r>
  <r>
    <s v="54M22S26E13"/>
    <n v="32355.693027659978"/>
    <n v="14676.283511802345"/>
    <x v="7"/>
  </r>
  <r>
    <s v="54M22S26E14"/>
    <n v="54296.789428080017"/>
    <n v="24628.589310261672"/>
    <x v="7"/>
  </r>
  <r>
    <s v="54M22S26E15"/>
    <n v="9330.5659477400004"/>
    <n v="4232.2700693672823"/>
    <x v="7"/>
  </r>
  <r>
    <s v="54M22S26E16"/>
    <n v="5444.8065905800022"/>
    <n v="2469.7207110343643"/>
    <x v="7"/>
  </r>
  <r>
    <s v="54M22S26E17"/>
    <n v="43479.104729769992"/>
    <n v="19721.774072585831"/>
    <x v="7"/>
  </r>
  <r>
    <s v="54M22S26E18"/>
    <n v="13246.894471940002"/>
    <n v="6008.6853573162098"/>
    <x v="7"/>
  </r>
  <r>
    <s v="54M22S26E19"/>
    <n v="86.457534200000012"/>
    <n v="39.216445852846405"/>
    <x v="7"/>
  </r>
  <r>
    <s v="54M22S26E20"/>
    <n v="2777.9046909200001"/>
    <n v="1260.0353445637847"/>
    <x v="7"/>
  </r>
  <r>
    <s v="54M22S26E21"/>
    <n v="3636.8223212399994"/>
    <n v="1649.6335103358938"/>
    <x v="7"/>
  </r>
  <r>
    <s v="54M22S26E22"/>
    <n v="6841.9556952200028"/>
    <n v="3103.4563677062315"/>
    <x v="7"/>
  </r>
  <r>
    <s v="54M22S26E23"/>
    <n v="26163.426603549979"/>
    <n v="11867.520999957442"/>
    <x v="7"/>
  </r>
  <r>
    <s v="54M22S26E24"/>
    <n v="13795.816965670003"/>
    <n v="6257.6722090921876"/>
    <x v="7"/>
  </r>
  <r>
    <s v="54M22S26E25"/>
    <n v="13713.492131400002"/>
    <n v="6220.3303228659897"/>
    <x v="7"/>
  </r>
  <r>
    <s v="54M22S26E26"/>
    <n v="3330.6075775200002"/>
    <n v="1510.736952302452"/>
    <x v="7"/>
  </r>
  <r>
    <s v="54M22S26E27"/>
    <n v="2729.1067063900009"/>
    <n v="1237.9009691648532"/>
    <x v="7"/>
  </r>
  <r>
    <s v="54M22S26E28"/>
    <n v="1832.1327129500003"/>
    <n v="831.04074153241652"/>
    <x v="7"/>
  </r>
  <r>
    <s v="54M22S26E29"/>
    <n v="15643.456897480006"/>
    <n v="7095.7469010417508"/>
    <x v="7"/>
  </r>
  <r>
    <s v="54M22S26E30"/>
    <n v="361.60494660000001"/>
    <n v="164.02111093818721"/>
    <x v="7"/>
  </r>
  <r>
    <s v="54M22S26E31"/>
    <n v="497.36045679000011"/>
    <n v="225.59872431628972"/>
    <x v="7"/>
  </r>
  <r>
    <s v="54M22S26E32"/>
    <n v="16105.026736400005"/>
    <n v="7305.1112874171513"/>
    <x v="7"/>
  </r>
  <r>
    <s v="54M22S26E33"/>
    <n v="5887.9588081799984"/>
    <n v="2670.7310117199818"/>
    <x v="7"/>
  </r>
  <r>
    <s v="54M22S26E34"/>
    <n v="4967.8036950000014"/>
    <n v="2253.3560136224405"/>
    <x v="7"/>
  </r>
  <r>
    <s v="54M22S26E35"/>
    <n v="3866.1303865999998"/>
    <n v="1753.6458143186671"/>
    <x v="7"/>
  </r>
  <r>
    <s v="54M22S26E36"/>
    <n v="67298.738580429985"/>
    <n v="30526.169430174396"/>
    <x v="7"/>
  </r>
  <r>
    <s v="54M22S27E01"/>
    <n v="164.02824376000001"/>
    <n v="74.401899143585922"/>
    <x v="7"/>
  </r>
  <r>
    <s v="54M22S27E02"/>
    <n v="580.94430378000004"/>
    <n v="263.51168864017779"/>
    <x v="7"/>
  </r>
  <r>
    <s v="54M22S27E03"/>
    <n v="28930.886822120014"/>
    <n v="13122.818815419061"/>
    <x v="7"/>
  </r>
  <r>
    <s v="54M22S27E04"/>
    <n v="5466.0756758599991"/>
    <n v="2479.3681979646885"/>
    <x v="7"/>
  </r>
  <r>
    <s v="54M22S27E05"/>
    <n v="69599.357127480034"/>
    <n v="31569.711598167924"/>
    <x v="7"/>
  </r>
  <r>
    <s v="54M22S27E06"/>
    <n v="16032.121486959992"/>
    <n v="7272.0420495131566"/>
    <x v="7"/>
  </r>
  <r>
    <s v="54M22S27E07"/>
    <n v="11341.396885979997"/>
    <n v="5144.3668963054388"/>
    <x v="7"/>
  </r>
  <r>
    <s v="54M22S27E08"/>
    <n v="67731.043582430008"/>
    <n v="30722.25952064159"/>
    <x v="7"/>
  </r>
  <r>
    <s v="54M22S27E09"/>
    <n v="4659.5716184200019"/>
    <n v="2113.5444095423654"/>
    <x v="7"/>
  </r>
  <r>
    <s v="54M22S27E10"/>
    <n v="22824.65392593998"/>
    <n v="10353.080423574967"/>
    <x v="7"/>
  </r>
  <r>
    <s v="54M22S27E11"/>
    <n v="6234.2677411899995"/>
    <n v="2827.8139732618542"/>
    <x v="7"/>
  </r>
  <r>
    <s v="54M22S27E12"/>
    <n v="15899.616930350003"/>
    <n v="7211.939042671318"/>
    <x v="7"/>
  </r>
  <r>
    <s v="54M22S27E13"/>
    <n v="20720.100974559995"/>
    <n v="9398.4720412526167"/>
    <x v="7"/>
  </r>
  <r>
    <s v="54M22S27E14"/>
    <n v="31882.327876889984"/>
    <n v="14461.568866334281"/>
    <x v="7"/>
  </r>
  <r>
    <s v="54M22S27E15"/>
    <n v="34082.869347610009"/>
    <n v="15459.716873121119"/>
    <x v="7"/>
  </r>
  <r>
    <s v="54M22S27E16"/>
    <n v="21440.646653129992"/>
    <n v="9725.3057966865399"/>
    <x v="7"/>
  </r>
  <r>
    <s v="54M22S27E17"/>
    <n v="17970.79004761"/>
    <n v="8151.406599275515"/>
    <x v="7"/>
  </r>
  <r>
    <s v="54M22S27E18"/>
    <n v="8925.7612864399998"/>
    <n v="4048.6539134388922"/>
    <x v="7"/>
  </r>
  <r>
    <s v="54M22S27E19"/>
    <n v="67615.188686300055"/>
    <n v="30669.708666596212"/>
    <x v="7"/>
  </r>
  <r>
    <s v="54M22S27E20"/>
    <n v="61321.774882639984"/>
    <n v="27815.066512566435"/>
    <x v="7"/>
  </r>
  <r>
    <s v="54M22S27E21"/>
    <n v="10533.933109940002"/>
    <n v="4778.1077872039059"/>
    <x v="7"/>
  </r>
  <r>
    <s v="54M22S27E22"/>
    <n v="2872.8244952700006"/>
    <n v="1303.09020845851"/>
    <x v="7"/>
  </r>
  <r>
    <s v="54M22S27E23"/>
    <n v="37584.946429979995"/>
    <n v="17048.231021067484"/>
    <x v="7"/>
  </r>
  <r>
    <s v="54M22S27E24"/>
    <n v="45662.598200700013"/>
    <n v="20712.189243051918"/>
    <x v="7"/>
  </r>
  <r>
    <s v="54M22S27E25"/>
    <n v="3703.1353979500013"/>
    <n v="1679.712591426937"/>
    <x v="7"/>
  </r>
  <r>
    <s v="54M22S27E26"/>
    <n v="6709.0594249399983"/>
    <n v="3043.1756826773835"/>
    <x v="7"/>
  </r>
  <r>
    <s v="54M22S27E27"/>
    <n v="693.63992831999985"/>
    <n v="314.62952236652535"/>
    <x v="7"/>
  </r>
  <r>
    <s v="54M22S27E28"/>
    <n v="23989.84124474999"/>
    <n v="10881.600069888638"/>
    <x v="7"/>
  </r>
  <r>
    <s v="54M22S27E29"/>
    <n v="3799.4100929600004"/>
    <n v="1723.3820228859124"/>
    <x v="7"/>
  </r>
  <r>
    <s v="54M22S27E30"/>
    <n v="36453.412587940038"/>
    <n v="16534.976322588896"/>
    <x v="7"/>
  </r>
  <r>
    <s v="54M22S27E31"/>
    <n v="1152.0662050999999"/>
    <n v="522.56801410371918"/>
    <x v="7"/>
  </r>
  <r>
    <s v="54M22S27E32"/>
    <n v="7814.1366576300015"/>
    <n v="3544.4298748077076"/>
    <x v="7"/>
  </r>
  <r>
    <s v="54M22S27E33"/>
    <n v="4059.9413466800015"/>
    <n v="1841.5569153232752"/>
    <x v="7"/>
  </r>
  <r>
    <s v="54M22S27E34"/>
    <n v="1466.0630316000002"/>
    <n v="664.99446262950721"/>
    <x v="7"/>
  </r>
  <r>
    <s v="54M22S27E35"/>
    <n v="3759.9553020699996"/>
    <n v="1705.4856453765353"/>
    <x v="7"/>
  </r>
  <r>
    <s v="54M22S27E36"/>
    <n v="107.5984969"/>
    <n v="48.805817405864801"/>
    <x v="7"/>
  </r>
  <r>
    <s v="54M22S28E02"/>
    <n v="298.94308560000002"/>
    <n v="135.5981920834752"/>
    <x v="7"/>
  </r>
  <r>
    <s v="54M22S28E03"/>
    <n v="5118.7794765999979"/>
    <n v="2321.8374203499461"/>
    <x v="7"/>
  </r>
  <r>
    <s v="54M22S28E04"/>
    <n v="7872.9953354500039"/>
    <n v="3571.1277001974381"/>
    <x v="7"/>
  </r>
  <r>
    <s v="54M22S28E05"/>
    <n v="6127.5584707300004"/>
    <n v="2779.4115018553625"/>
    <x v="7"/>
  </r>
  <r>
    <s v="54M22S28E06"/>
    <n v="3094.3694121900007"/>
    <n v="1403.5812104140869"/>
    <x v="7"/>
  </r>
  <r>
    <s v="54M22S28E07"/>
    <n v="10612.579143039995"/>
    <n v="4813.7809986497978"/>
    <x v="7"/>
  </r>
  <r>
    <s v="54M22S28E08"/>
    <n v="11765.519117620008"/>
    <n v="5336.7453475994944"/>
    <x v="7"/>
  </r>
  <r>
    <s v="54M22S28E10"/>
    <n v="1163.6711235000002"/>
    <n v="527.83191225061216"/>
    <x v="7"/>
  </r>
  <r>
    <s v="54M22S28E16"/>
    <n v="2200.6571318399997"/>
    <n v="998.20046974556908"/>
    <x v="7"/>
  </r>
  <r>
    <s v="54M22S28E17"/>
    <n v="11519.50005662"/>
    <n v="5225.1530696823793"/>
    <x v="7"/>
  </r>
  <r>
    <s v="54M22S28E18"/>
    <n v="16793.221371610001"/>
    <n v="7617.2708683913233"/>
    <x v="7"/>
  </r>
  <r>
    <s v="54M22S28E19"/>
    <n v="8989.3855321200026"/>
    <n v="4077.5133622853764"/>
    <x v="7"/>
  </r>
  <r>
    <s v="54M22S28E20"/>
    <n v="4849.0402375999993"/>
    <n v="2199.4858594534589"/>
    <x v="7"/>
  </r>
  <r>
    <s v="54M22S28E21"/>
    <n v="1247.8220114000001"/>
    <n v="566.00208179494882"/>
    <x v="7"/>
  </r>
  <r>
    <s v="54M22S28E22"/>
    <n v="778.86736199999996"/>
    <n v="353.28800446430398"/>
    <x v="7"/>
  </r>
  <r>
    <s v="54M22S28E24"/>
    <n v="1187.37076742"/>
    <n v="538.58188113557264"/>
    <x v="7"/>
  </r>
  <r>
    <s v="54M22S28E26"/>
    <n v="528.27526439999997"/>
    <n v="239.62143372972477"/>
    <x v="7"/>
  </r>
  <r>
    <s v="54M22S28E28"/>
    <n v="2252.0408403500001"/>
    <n v="1021.5077088560372"/>
    <x v="7"/>
  </r>
  <r>
    <s v="54M22S28E29"/>
    <n v="1089.7144817500002"/>
    <n v="494.28577120594611"/>
    <x v="7"/>
  </r>
  <r>
    <s v="54M22S28E30"/>
    <n v="1829.0135627500001"/>
    <n v="829.625919954898"/>
    <x v="7"/>
  </r>
  <r>
    <s v="54M22S28E31"/>
    <n v="590.74931738999987"/>
    <n v="267.95916437356482"/>
    <x v="7"/>
  </r>
  <r>
    <s v="54M22S28E32"/>
    <n v="4540.0696266000023"/>
    <n v="2059.3392620687482"/>
    <x v="7"/>
  </r>
  <r>
    <s v="54M22S28E33"/>
    <n v="2537.9803138899997"/>
    <n v="1151.2075665379928"/>
    <x v="7"/>
  </r>
  <r>
    <s v="54M23S23E01"/>
    <n v="506.76734583000012"/>
    <n v="229.86561392972141"/>
    <x v="7"/>
  </r>
  <r>
    <s v="54M23S23E02"/>
    <n v="235.21065627999994"/>
    <n v="106.68967200335773"/>
    <x v="7"/>
  </r>
  <r>
    <s v="54M23S23E04"/>
    <n v="361.37139711999998"/>
    <n v="163.91517476245502"/>
    <x v="7"/>
  </r>
  <r>
    <s v="54M23S23E05"/>
    <n v="361.37139711999998"/>
    <n v="163.91517476245502"/>
    <x v="7"/>
  </r>
  <r>
    <s v="54M23S23E06"/>
    <n v="338.79272104"/>
    <n v="153.67366792197569"/>
    <x v="7"/>
  </r>
  <r>
    <s v="54M23S23E07"/>
    <n v="361.37139711999998"/>
    <n v="163.91517476245502"/>
    <x v="7"/>
  </r>
  <r>
    <s v="54M23S23E11"/>
    <n v="302.05243131000003"/>
    <n v="137.00856642276554"/>
    <x v="7"/>
  </r>
  <r>
    <s v="54M23S23E12"/>
    <n v="291.58698935999996"/>
    <n v="132.26152567778109"/>
    <x v="7"/>
  </r>
  <r>
    <s v="54M23S23E18"/>
    <n v="223.27758030000001"/>
    <n v="101.2769242034376"/>
    <x v="7"/>
  </r>
  <r>
    <s v="54M23S23E21"/>
    <n v="44.461151800000003"/>
    <n v="20.167222767265603"/>
    <x v="7"/>
  </r>
  <r>
    <s v="54M23S23E22"/>
    <n v="774.49089960000003"/>
    <n v="351.30287613136323"/>
    <x v="7"/>
  </r>
  <r>
    <s v="54M23S23E23"/>
    <n v="1294.4678317"/>
    <n v="587.1602527164664"/>
    <x v="7"/>
  </r>
  <r>
    <s v="54M23S23E26"/>
    <n v="2923.0114418000007"/>
    <n v="1325.8546059089458"/>
    <x v="7"/>
  </r>
  <r>
    <s v="54M23S23E27"/>
    <n v="14.898118"/>
    <n v="6.7576671398560002"/>
    <x v="7"/>
  </r>
  <r>
    <s v="54M23S23E28"/>
    <n v="336.87361528000002"/>
    <n v="152.80317690208577"/>
    <x v="7"/>
  </r>
  <r>
    <s v="54M23S23E31"/>
    <n v="60.696531999999998"/>
    <n v="27.531461342943999"/>
    <x v="7"/>
  </r>
  <r>
    <s v="54M23S23E32"/>
    <n v="298.06250779999999"/>
    <n v="135.19876903801759"/>
    <x v="7"/>
  </r>
  <r>
    <s v="54M23S23E33"/>
    <n v="787.85739490000003"/>
    <n v="357.3658114674808"/>
    <x v="7"/>
  </r>
  <r>
    <s v="54M23S23E34"/>
    <n v="283.00633346000006"/>
    <n v="128.36940880678836"/>
    <x v="7"/>
  </r>
  <r>
    <s v="54M23S23E35"/>
    <n v="286.00183870999996"/>
    <n v="129.7281460241463"/>
    <x v="7"/>
  </r>
  <r>
    <s v="54M23S24E01"/>
    <n v="5734.7801667000003"/>
    <n v="2601.2504053737866"/>
    <x v="7"/>
  </r>
  <r>
    <s v="54M23S24E02"/>
    <n v="1165.33289438"/>
    <n v="528.5856782276129"/>
    <x v="7"/>
  </r>
  <r>
    <s v="54M23S24E03"/>
    <n v="882.28167221000001"/>
    <n v="400.19590826107833"/>
    <x v="7"/>
  </r>
  <r>
    <s v="54M23S24E04"/>
    <n v="849.37851076000004"/>
    <n v="385.27129745264995"/>
    <x v="7"/>
  </r>
  <r>
    <s v="54M23S24E06"/>
    <n v="174.99204539999999"/>
    <n v="79.374991857076793"/>
    <x v="7"/>
  </r>
  <r>
    <s v="54M23S24E07"/>
    <n v="351.57986419999992"/>
    <n v="159.47381376220636"/>
    <x v="7"/>
  </r>
  <r>
    <s v="54M23S24E08"/>
    <n v="182.92451641999997"/>
    <n v="82.973097251980633"/>
    <x v="7"/>
  </r>
  <r>
    <s v="54M23S24E09"/>
    <n v="822.29854270000021"/>
    <n v="372.98804058037848"/>
    <x v="7"/>
  </r>
  <r>
    <s v="54M23S24E10"/>
    <n v="270.14092463999998"/>
    <n v="122.53376228930686"/>
    <x v="7"/>
  </r>
  <r>
    <s v="54M23S24E11"/>
    <n v="107.44979209999998"/>
    <n v="48.738366098223189"/>
    <x v="7"/>
  </r>
  <r>
    <s v="54M23S24E12"/>
    <n v="1964.3777869999997"/>
    <n v="891.02604916090388"/>
    <x v="7"/>
  </r>
  <r>
    <s v="54M23S24E13"/>
    <n v="836.80144155999994"/>
    <n v="379.56643948008349"/>
    <x v="7"/>
  </r>
  <r>
    <s v="54M23S24E14"/>
    <n v="1078.4476535800002"/>
    <n v="489.17522808265943"/>
    <x v="7"/>
  </r>
  <r>
    <s v="54M23S24E17"/>
    <n v="406.30346146000005"/>
    <n v="184.29599969056434"/>
    <x v="7"/>
  </r>
  <r>
    <s v="54M23S24E18"/>
    <n v="397.80706038"/>
    <n v="180.44210013188496"/>
    <x v="7"/>
  </r>
  <r>
    <s v="54M23S24E24"/>
    <n v="641.19877742000006"/>
    <n v="290.84263584749266"/>
    <x v="7"/>
  </r>
  <r>
    <s v="54M23S24E27"/>
    <n v="251.66766579999998"/>
    <n v="114.15443986555358"/>
    <x v="7"/>
  </r>
  <r>
    <s v="54M23S24E28"/>
    <n v="215.84966960000003"/>
    <n v="97.907683333203209"/>
    <x v="7"/>
  </r>
  <r>
    <s v="54M23S24E36"/>
    <n v="24317.37018967999"/>
    <n v="11030.164579077325"/>
    <x v="7"/>
  </r>
  <r>
    <s v="54M23S25E01"/>
    <n v="75.848715299999995"/>
    <n v="34.404370470357598"/>
    <x v="7"/>
  </r>
  <r>
    <s v="54M23S25E02"/>
    <n v="568.62554029000012"/>
    <n v="257.92399607122172"/>
    <x v="7"/>
  </r>
  <r>
    <s v="54M23S25E03"/>
    <n v="4096.7659248400014"/>
    <n v="1858.2602493800259"/>
    <x v="7"/>
  </r>
  <r>
    <s v="54M23S25E04"/>
    <n v="14966.242169769997"/>
    <n v="6788.567718270313"/>
    <x v="7"/>
  </r>
  <r>
    <s v="54M23S25E05"/>
    <n v="3677.0432062400005"/>
    <n v="1667.8773820048143"/>
    <x v="7"/>
  </r>
  <r>
    <s v="54M23S25E06"/>
    <n v="3355.3258395499997"/>
    <n v="1521.9489582131635"/>
    <x v="7"/>
  </r>
  <r>
    <s v="54M23S25E07"/>
    <n v="4675.4819583800017"/>
    <n v="2120.7612124655016"/>
    <x v="7"/>
  </r>
  <r>
    <s v="54M23S25E08"/>
    <n v="6086.7218808399994"/>
    <n v="2760.888351373977"/>
    <x v="7"/>
  </r>
  <r>
    <s v="54M23S25E09"/>
    <n v="20896.705942639994"/>
    <n v="9478.5786419339602"/>
    <x v="7"/>
  </r>
  <r>
    <s v="54M23S25E10"/>
    <n v="13113.888329290006"/>
    <n v="5948.3548350593128"/>
    <x v="7"/>
  </r>
  <r>
    <s v="54M23S25E11"/>
    <n v="13373.166973359996"/>
    <n v="6065.9615537803074"/>
    <x v="7"/>
  </r>
  <r>
    <s v="54M23S25E12"/>
    <n v="32062.490177260006"/>
    <n v="14543.289044483721"/>
    <x v="7"/>
  </r>
  <r>
    <s v="54M23S25E13"/>
    <n v="865.09185349999984"/>
    <n v="392.39874401277194"/>
    <x v="7"/>
  </r>
  <r>
    <s v="54M23S25E14"/>
    <n v="302.20503530000002"/>
    <n v="137.0777863717976"/>
    <x v="7"/>
  </r>
  <r>
    <s v="54M23S25E15"/>
    <n v="26892.648772999997"/>
    <n v="12198.290342242615"/>
    <x v="7"/>
  </r>
  <r>
    <s v="54M23S25E16"/>
    <n v="352.65769091999982"/>
    <n v="159.96270733978457"/>
    <x v="7"/>
  </r>
  <r>
    <s v="54M23S25E17"/>
    <n v="9767.4085201600028"/>
    <n v="4430.4183654764156"/>
    <x v="7"/>
  </r>
  <r>
    <s v="54M23S25E18"/>
    <n v="6545.2281097999994"/>
    <n v="2968.8631087804015"/>
    <x v="7"/>
  </r>
  <r>
    <s v="54M23S25E19"/>
    <n v="987.23763123000015"/>
    <n v="447.80309162487822"/>
    <x v="7"/>
  </r>
  <r>
    <s v="54M23S25E20"/>
    <n v="6046.8358959499983"/>
    <n v="2742.7963877157517"/>
    <x v="7"/>
  </r>
  <r>
    <s v="54M23S25E21"/>
    <n v="1054.46911675"/>
    <n v="478.29875560486602"/>
    <x v="7"/>
  </r>
  <r>
    <s v="54M23S25E22"/>
    <n v="2196.5166648599993"/>
    <n v="996.32238704717679"/>
    <x v="7"/>
  </r>
  <r>
    <s v="54M23S25E23"/>
    <n v="126340.61275857981"/>
    <n v="57307.091222389732"/>
    <x v="7"/>
  </r>
  <r>
    <s v="54M23S25E24"/>
    <n v="3989.9772349200007"/>
    <n v="1809.8217539418329"/>
    <x v="7"/>
  </r>
  <r>
    <s v="54M23S25E25"/>
    <n v="7793.2894623999991"/>
    <n v="3534.9737538289405"/>
    <x v="7"/>
  </r>
  <r>
    <s v="54M23S25E26"/>
    <n v="5079.225189849999"/>
    <n v="2303.8959123144409"/>
    <x v="7"/>
  </r>
  <r>
    <s v="54M23S25E27"/>
    <n v="17757.019896979993"/>
    <n v="8054.4421691109492"/>
    <x v="7"/>
  </r>
  <r>
    <s v="54M23S25E28"/>
    <n v="22449.82516923"/>
    <n v="10183.061098161374"/>
    <x v="7"/>
  </r>
  <r>
    <s v="54M23S25E29"/>
    <n v="2975.4893281999994"/>
    <n v="1349.658155356894"/>
    <x v="7"/>
  </r>
  <r>
    <s v="54M23S25E30"/>
    <n v="407.98253701999994"/>
    <n v="185.05761493197582"/>
    <x v="7"/>
  </r>
  <r>
    <s v="54M23S25E32"/>
    <n v="21226.972184040013"/>
    <n v="9628.3847669030765"/>
    <x v="7"/>
  </r>
  <r>
    <s v="54M23S25E33"/>
    <n v="1004.4930841399996"/>
    <n v="455.63002702123072"/>
    <x v="7"/>
  </r>
  <r>
    <s v="54M23S25E34"/>
    <n v="20665.005975560012"/>
    <n v="9373.4813904662169"/>
    <x v="7"/>
  </r>
  <r>
    <s v="54M23S25E35"/>
    <n v="50126.462097900017"/>
    <n v="22736.962195910666"/>
    <x v="7"/>
  </r>
  <r>
    <s v="54M23S25E36"/>
    <n v="13268.102560700003"/>
    <n v="6018.3051767130355"/>
    <x v="7"/>
  </r>
  <r>
    <s v="54M23S26E01"/>
    <n v="10922.72517562"/>
    <n v="4954.460757859827"/>
    <x v="7"/>
  </r>
  <r>
    <s v="54M23S26E02"/>
    <n v="261.34975603999999"/>
    <n v="118.54615854169568"/>
    <x v="7"/>
  </r>
  <r>
    <s v="54M23S26E03"/>
    <n v="2421.1858816399999"/>
    <n v="1098.2305464248509"/>
    <x v="7"/>
  </r>
  <r>
    <s v="54M23S26E04"/>
    <n v="9411.7697351199949"/>
    <n v="4269.1034576925485"/>
    <x v="7"/>
  </r>
  <r>
    <s v="54M23S26E05"/>
    <n v="15098.358903159999"/>
    <n v="6848.4948116021496"/>
    <x v="7"/>
  </r>
  <r>
    <s v="54M23S26E06"/>
    <n v="8271.1484596099999"/>
    <n v="3751.7267720914192"/>
    <x v="7"/>
  </r>
  <r>
    <s v="54M23S26E07"/>
    <n v="3818.7036185300008"/>
    <n v="1732.1334117362601"/>
    <x v="7"/>
  </r>
  <r>
    <s v="54M23S26E09"/>
    <n v="17232.976610810001"/>
    <n v="7816.7403268505295"/>
    <x v="7"/>
  </r>
  <r>
    <s v="54M23S26E10"/>
    <n v="14987.378560340019"/>
    <n v="6798.1550159417502"/>
    <x v="7"/>
  </r>
  <r>
    <s v="54M23S26E11"/>
    <n v="50732.489975960001"/>
    <n v="23011.851593175648"/>
    <x v="7"/>
  </r>
  <r>
    <s v="54M23S26E12"/>
    <n v="621.6036101599999"/>
    <n v="281.95442473969467"/>
    <x v="7"/>
  </r>
  <r>
    <s v="54M23S26E13"/>
    <n v="19856.237915699992"/>
    <n v="9006.6306686581902"/>
    <x v="7"/>
  </r>
  <r>
    <s v="54M23S26E14"/>
    <n v="28335.140014719986"/>
    <n v="12852.592829556868"/>
    <x v="7"/>
  </r>
  <r>
    <s v="54M23S26E15"/>
    <n v="17592.444405059989"/>
    <n v="7979.7920425799703"/>
    <x v="7"/>
  </r>
  <r>
    <s v="54M23S26E16"/>
    <n v="51664.092889719977"/>
    <n v="23434.419222033863"/>
    <x v="7"/>
  </r>
  <r>
    <s v="54M23S26E17"/>
    <n v="102070.71885132004"/>
    <n v="46298.461505207961"/>
    <x v="7"/>
  </r>
  <r>
    <s v="54M23S26E18"/>
    <n v="2605.45351368"/>
    <n v="1181.8128701771386"/>
    <x v="7"/>
  </r>
  <r>
    <s v="54M23S26E19"/>
    <n v="61508.443958440032"/>
    <n v="27899.738111996732"/>
    <x v="7"/>
  </r>
  <r>
    <s v="54M23S26E20"/>
    <n v="26440.767976010004"/>
    <n v="11993.320827774329"/>
    <x v="7"/>
  </r>
  <r>
    <s v="54M23S26E21"/>
    <n v="25860.759001119994"/>
    <n v="11730.23339683602"/>
    <x v="7"/>
  </r>
  <r>
    <s v="54M23S26E22"/>
    <n v="15389.656841379998"/>
    <n v="6980.6252259952362"/>
    <x v="7"/>
  </r>
  <r>
    <s v="54M23S26E23"/>
    <n v="20124.170162179973"/>
    <n v="9128.1625922035382"/>
    <x v="7"/>
  </r>
  <r>
    <s v="54M23S26E24"/>
    <n v="28397.827145799987"/>
    <n v="12881.027210717708"/>
    <x v="7"/>
  </r>
  <r>
    <s v="54M23S26E25"/>
    <n v="41870.976445459986"/>
    <n v="18992.339947849086"/>
    <x v="7"/>
  </r>
  <r>
    <s v="54M23S26E26"/>
    <n v="27350.798389680007"/>
    <n v="12406.103343171733"/>
    <x v="7"/>
  </r>
  <r>
    <s v="54M23S26E27"/>
    <n v="24669.008713799998"/>
    <n v="11189.665000509969"/>
    <x v="7"/>
  </r>
  <r>
    <s v="54M23S26E28"/>
    <n v="32154.084938080017"/>
    <n v="14584.835695233591"/>
    <x v="7"/>
  </r>
  <r>
    <s v="54M23S26E29"/>
    <n v="25712.863568780005"/>
    <n v="11663.149211890061"/>
    <x v="7"/>
  </r>
  <r>
    <s v="54M23S26E30"/>
    <n v="15151.568178639993"/>
    <n v="6872.6301132856715"/>
    <x v="7"/>
  </r>
  <r>
    <s v="54M23S26E31"/>
    <n v="18388.508151360002"/>
    <n v="8340.8801893916861"/>
    <x v="7"/>
  </r>
  <r>
    <s v="54M23S26E32"/>
    <n v="46629.400672999996"/>
    <n v="21150.723110067414"/>
    <x v="7"/>
  </r>
  <r>
    <s v="54M23S26E33"/>
    <n v="27880.049716719994"/>
    <n v="12646.167511106456"/>
    <x v="7"/>
  </r>
  <r>
    <s v="54M23S26E34"/>
    <n v="4567.9438003599989"/>
    <n v="2071.9827642928926"/>
    <x v="7"/>
  </r>
  <r>
    <s v="54M23S26E35"/>
    <n v="19826.092406479991"/>
    <n v="8992.9569068400724"/>
    <x v="7"/>
  </r>
  <r>
    <s v="54M23S26E36"/>
    <n v="56988.42816222"/>
    <n v="25849.495106957693"/>
    <x v="7"/>
  </r>
  <r>
    <s v="54M23S27E01"/>
    <n v="2653.5434752099995"/>
    <n v="1203.6260920074542"/>
    <x v="7"/>
  </r>
  <r>
    <s v="54M23S27E02"/>
    <n v="1982.5382453200002"/>
    <n v="899.26348777118949"/>
    <x v="7"/>
  </r>
  <r>
    <s v="54M23S27E03"/>
    <n v="400.74506093999997"/>
    <n v="181.77475368189647"/>
    <x v="7"/>
  </r>
  <r>
    <s v="54M23S27E04"/>
    <n v="866.60374709000018"/>
    <n v="393.08452685004738"/>
    <x v="7"/>
  </r>
  <r>
    <s v="54M23S27E05"/>
    <n v="9266.563695390003"/>
    <n v="4203.2391597193418"/>
    <x v="7"/>
  </r>
  <r>
    <s v="54M23S27E06"/>
    <n v="4748.3366799699988"/>
    <n v="2153.8075313409518"/>
    <x v="7"/>
  </r>
  <r>
    <s v="54M23S27E07"/>
    <n v="16397.344154900005"/>
    <n v="7437.7041299094035"/>
    <x v="7"/>
  </r>
  <r>
    <s v="54M23S27E08"/>
    <n v="31294.742679300005"/>
    <n v="14195.044921389048"/>
    <x v="7"/>
  </r>
  <r>
    <s v="54M23S27E09"/>
    <n v="2977.6184844799991"/>
    <n v="1350.6239236122517"/>
    <x v="7"/>
  </r>
  <r>
    <s v="54M23S27E10"/>
    <n v="4784.5361585699993"/>
    <n v="2170.2273252380833"/>
    <x v="7"/>
  </r>
  <r>
    <s v="54M23S27E11"/>
    <n v="9434.3329190799996"/>
    <n v="4279.3379374313354"/>
    <x v="7"/>
  </r>
  <r>
    <s v="54M23S27E12"/>
    <n v="6027.0271227100056"/>
    <n v="2733.8112866442771"/>
    <x v="7"/>
  </r>
  <r>
    <s v="54M23S27E13"/>
    <n v="6813.9553349499993"/>
    <n v="3090.7556282906398"/>
    <x v="7"/>
  </r>
  <r>
    <s v="54M23S27E14"/>
    <n v="7305.1730544600005"/>
    <n v="3313.5680561186205"/>
    <x v="7"/>
  </r>
  <r>
    <s v="54M23S27E15"/>
    <n v="9524.4310052999972"/>
    <n v="4320.2057085560364"/>
    <x v="7"/>
  </r>
  <r>
    <s v="54M23S27E16"/>
    <n v="819.1831920300001"/>
    <n v="371.57494243927181"/>
    <x v="7"/>
  </r>
  <r>
    <s v="54M23S27E17"/>
    <n v="46752.780678660049"/>
    <n v="21206.687293594769"/>
    <x v="7"/>
  </r>
  <r>
    <s v="54M23S27E18"/>
    <n v="41000.427111289988"/>
    <n v="18597.465734264249"/>
    <x v="7"/>
  </r>
  <r>
    <s v="54M23S27E19"/>
    <n v="40190.076824299969"/>
    <n v="18229.897326887873"/>
    <x v="7"/>
  </r>
  <r>
    <s v="54M23S27E20"/>
    <n v="59695.216050849966"/>
    <n v="27077.272438937136"/>
    <x v="7"/>
  </r>
  <r>
    <s v="54M23S27E21"/>
    <n v="2520.9308480900004"/>
    <n v="1143.4740652468395"/>
    <x v="7"/>
  </r>
  <r>
    <s v="54M23S27E22"/>
    <n v="2307.6108922700005"/>
    <n v="1046.713839846534"/>
    <x v="7"/>
  </r>
  <r>
    <s v="54M23S27E23"/>
    <n v="4567.7263316899998"/>
    <n v="2071.8841222439305"/>
    <x v="7"/>
  </r>
  <r>
    <s v="54M23S27E24"/>
    <n v="4780.7358890699988"/>
    <n v="2168.503553395039"/>
    <x v="7"/>
  </r>
  <r>
    <s v="54M23S27E25"/>
    <n v="182.13554050000002"/>
    <n v="82.615224086476005"/>
    <x v="7"/>
  </r>
  <r>
    <s v="54M23S27E26"/>
    <n v="6574.8601665300021"/>
    <n v="2982.3039726566767"/>
    <x v="7"/>
  </r>
  <r>
    <s v="54M23S27E27"/>
    <n v="1713.6938146"/>
    <n v="777.31780475204323"/>
    <x v="7"/>
  </r>
  <r>
    <s v="54M23S27E28"/>
    <n v="793.52377721000016"/>
    <n v="359.93603715223838"/>
    <x v="7"/>
  </r>
  <r>
    <s v="54M23S27E29"/>
    <n v="41448.115830200011"/>
    <n v="18800.533755652083"/>
    <x v="7"/>
  </r>
  <r>
    <s v="54M23S27E30"/>
    <n v="66189.891103979942"/>
    <n v="30023.205085636469"/>
    <x v="7"/>
  </r>
  <r>
    <s v="54M23S27E31"/>
    <n v="48856.60232288004"/>
    <n v="22160.963960839803"/>
    <x v="7"/>
  </r>
  <r>
    <s v="54M23S27E32"/>
    <n v="10943.120080390001"/>
    <n v="4963.7117235042615"/>
    <x v="7"/>
  </r>
  <r>
    <s v="54M23S27E33"/>
    <n v="3782.1679930300002"/>
    <n v="1715.5611442944637"/>
    <x v="7"/>
  </r>
  <r>
    <s v="54M23S27E34"/>
    <n v="967.64038005000009"/>
    <n v="438.91393526763966"/>
    <x v="7"/>
  </r>
  <r>
    <s v="54M23S27E35"/>
    <n v="165.50159300000001"/>
    <n v="75.070198572056"/>
    <x v="7"/>
  </r>
  <r>
    <s v="54M23S27E36"/>
    <n v="62.063085200000003"/>
    <n v="28.151318942038401"/>
    <x v="7"/>
  </r>
  <r>
    <s v="54M23S28E04"/>
    <n v="8595.8603468700003"/>
    <n v="3899.013486457457"/>
    <x v="7"/>
  </r>
  <r>
    <s v="54M23S28E05"/>
    <n v="11250.989591429996"/>
    <n v="5103.3588707559147"/>
    <x v="7"/>
  </r>
  <r>
    <s v="54M23S28E06"/>
    <n v="3704.1288388899993"/>
    <n v="1680.1632082897925"/>
    <x v="7"/>
  </r>
  <r>
    <s v="54M23S28E07"/>
    <n v="5168.2911578699996"/>
    <n v="2344.295522880569"/>
    <x v="7"/>
  </r>
  <r>
    <s v="54M23S28E08"/>
    <n v="3873.7182600599972"/>
    <n v="1757.0876130171341"/>
    <x v="7"/>
  </r>
  <r>
    <s v="54M23S28E09"/>
    <n v="5632.8978946100005"/>
    <n v="2555.0374218119396"/>
    <x v="7"/>
  </r>
  <r>
    <s v="54M23S28E10"/>
    <n v="424.13605660000002"/>
    <n v="192.3847221853072"/>
    <x v="7"/>
  </r>
  <r>
    <s v="54M23S28E16"/>
    <n v="3311.2870875999988"/>
    <n v="1501.9733326386586"/>
    <x v="7"/>
  </r>
  <r>
    <s v="54M23S28E17"/>
    <n v="750.96056616999999"/>
    <n v="340.62970513018263"/>
    <x v="7"/>
  </r>
  <r>
    <s v="54M23S28E18"/>
    <n v="1690.0253021899998"/>
    <n v="766.58195687096634"/>
    <x v="7"/>
  </r>
  <r>
    <s v="54M23S28E19"/>
    <n v="4024.7317833300003"/>
    <n v="1825.5861390642215"/>
    <x v="7"/>
  </r>
  <r>
    <s v="54M23S28E20"/>
    <n v="448.77742919999991"/>
    <n v="203.56185166568636"/>
    <x v="7"/>
  </r>
  <r>
    <s v="54M23S28E27"/>
    <n v="515.72877599999993"/>
    <n v="233.93044696339197"/>
    <x v="7"/>
  </r>
  <r>
    <s v="54M23S28E29"/>
    <n v="0.42403743999999999"/>
    <n v="0.19233999048448"/>
    <x v="7"/>
  </r>
  <r>
    <s v="54M23S28E30"/>
    <n v="0.42403743999999999"/>
    <n v="0.19233999048448"/>
    <x v="7"/>
  </r>
  <r>
    <s v="54M23S28E33"/>
    <n v="214.82741700000003"/>
    <n v="97.443997731864016"/>
    <x v="7"/>
  </r>
  <r>
    <s v="54M23S28E34"/>
    <n v="62.063085200000003"/>
    <n v="28.151318942038401"/>
    <x v="7"/>
  </r>
  <r>
    <s v="54M24S23E02"/>
    <n v="341.15495570000002"/>
    <n v="154.74515866587441"/>
    <x v="7"/>
  </r>
  <r>
    <s v="54M24S23E03"/>
    <n v="7.7658459999999998"/>
    <n v="3.5225256188319998"/>
    <x v="7"/>
  </r>
  <r>
    <s v="54M24S23E04"/>
    <n v="198.36145719000001"/>
    <n v="89.97517008972649"/>
    <x v="7"/>
  </r>
  <r>
    <s v="54M24S23E05"/>
    <n v="6.2511263000000001"/>
    <n v="2.8354608806696002"/>
    <x v="7"/>
  </r>
  <r>
    <s v="54M24S23E06"/>
    <n v="0.64584419999999998"/>
    <n v="0.29294976236639997"/>
    <x v="7"/>
  </r>
  <r>
    <s v="54M24S23E07"/>
    <n v="0.80731379999999997"/>
    <n v="0.36619108116959997"/>
    <x v="7"/>
  </r>
  <r>
    <s v="54M24S23E08"/>
    <n v="8.9256564000000012"/>
    <n v="4.0486063377888009"/>
    <x v="7"/>
  </r>
  <r>
    <s v="54M24S23E11"/>
    <n v="1337.9962421"/>
    <n v="606.90439144662321"/>
    <x v="7"/>
  </r>
  <r>
    <s v="54M24S23E13"/>
    <n v="74.096366450000005"/>
    <n v="33.6095190507884"/>
    <x v="7"/>
  </r>
  <r>
    <s v="54M24S23E15"/>
    <n v="248.25238950000002"/>
    <n v="112.60529785808401"/>
    <x v="7"/>
  </r>
  <r>
    <s v="54M24S23E19"/>
    <n v="543.5577826"/>
    <n v="246.5534617250992"/>
    <x v="7"/>
  </r>
  <r>
    <s v="54M24S23E20"/>
    <n v="26.042805700000002"/>
    <n v="11.812808323074401"/>
    <x v="7"/>
  </r>
  <r>
    <s v="54M24S23E22"/>
    <n v="96.322919400000004"/>
    <n v="43.691305656484801"/>
    <x v="7"/>
  </r>
  <r>
    <s v="54M24S23E27"/>
    <n v="269.32440000000003"/>
    <n v="122.16339324480001"/>
    <x v="7"/>
  </r>
  <r>
    <s v="54M24S23E28"/>
    <n v="2659.2586441000003"/>
    <n v="1206.2184468946073"/>
    <x v="7"/>
  </r>
  <r>
    <s v="54M24S23E29"/>
    <n v="1533.6999930000002"/>
    <n v="695.67404722485605"/>
    <x v="7"/>
  </r>
  <r>
    <s v="54M24S23E30"/>
    <n v="2035.4958395000003"/>
    <n v="923.28462883048417"/>
    <x v="7"/>
  </r>
  <r>
    <s v="54M24S23E33"/>
    <n v="285.94179600000001"/>
    <n v="129.700911131232"/>
    <x v="7"/>
  </r>
  <r>
    <s v="54M24S23E34"/>
    <n v="191.63185140000002"/>
    <n v="86.9226747402288"/>
    <x v="7"/>
  </r>
  <r>
    <s v="54M24S23E35"/>
    <n v="98.364472000000006"/>
    <n v="44.617337583424003"/>
    <x v="7"/>
  </r>
  <r>
    <s v="54M24S24E01"/>
    <n v="6802.3851762799977"/>
    <n v="3085.5074968791969"/>
    <x v="7"/>
  </r>
  <r>
    <s v="54M24S24E02"/>
    <n v="15849.127634440007"/>
    <n v="7189.0375019609119"/>
    <x v="7"/>
  </r>
  <r>
    <s v="54M24S24E14"/>
    <n v="3883.0752017"/>
    <n v="1761.3318468895063"/>
    <x v="7"/>
  </r>
  <r>
    <s v="54M24S24E15"/>
    <n v="2296.6570037999995"/>
    <n v="1041.7452436676494"/>
    <x v="7"/>
  </r>
  <r>
    <s v="54M24S24E16"/>
    <n v="888.10767480000015"/>
    <n v="402.83853642788165"/>
    <x v="7"/>
  </r>
  <r>
    <s v="54M24S24E17"/>
    <n v="4036.2573674999994"/>
    <n v="1830.8140518390596"/>
    <x v="7"/>
  </r>
  <r>
    <s v="54M24S24E20"/>
    <n v="8182.2072241999995"/>
    <n v="3711.3837392393261"/>
    <x v="7"/>
  </r>
  <r>
    <s v="54M24S24E21"/>
    <n v="7193.0137905000001"/>
    <n v="3262.693511260476"/>
    <x v="7"/>
  </r>
  <r>
    <s v="54M24S24E22"/>
    <n v="6765.8940291000008"/>
    <n v="3068.9554044475276"/>
    <x v="7"/>
  </r>
  <r>
    <s v="54M24S24E23"/>
    <n v="7114.2957997000003"/>
    <n v="3226.9876603775224"/>
    <x v="7"/>
  </r>
  <r>
    <s v="54M24S24E24"/>
    <n v="2727.0019521999989"/>
    <n v="1236.9462695023019"/>
    <x v="7"/>
  </r>
  <r>
    <s v="54M24S24E25"/>
    <n v="2087.6350820000002"/>
    <n v="946.93457211454415"/>
    <x v="7"/>
  </r>
  <r>
    <s v="54M24S24E26"/>
    <n v="1969.5365452000001"/>
    <n v="893.36602061035842"/>
    <x v="7"/>
  </r>
  <r>
    <s v="54M24S24E27"/>
    <n v="3826.5830137000003"/>
    <n v="1735.7074423502106"/>
    <x v="7"/>
  </r>
  <r>
    <s v="54M24S24E28"/>
    <n v="2208.6228165000002"/>
    <n v="1001.8136405818681"/>
    <x v="7"/>
  </r>
  <r>
    <s v="54M24S24E29"/>
    <n v="1119.6796009000002"/>
    <n v="507.87770953143286"/>
    <x v="7"/>
  </r>
  <r>
    <s v="54M24S24E32"/>
    <n v="798.68080739999994"/>
    <n v="362.27522479018074"/>
    <x v="7"/>
  </r>
  <r>
    <s v="54M24S24E36"/>
    <n v="1611.9160113"/>
    <n v="731.15220739758956"/>
    <x v="7"/>
  </r>
  <r>
    <s v="54M24S25E01"/>
    <n v="33145.052153890036"/>
    <n v="15034.330496587289"/>
    <x v="7"/>
  </r>
  <r>
    <s v="54M24S25E02"/>
    <n v="27235.249725199996"/>
    <n v="12353.691393352916"/>
    <x v="7"/>
  </r>
  <r>
    <s v="54M24S25E03"/>
    <n v="11528.71920858"/>
    <n v="5229.3348032582189"/>
    <x v="7"/>
  </r>
  <r>
    <s v="54M24S25E04"/>
    <n v="15808.454871630003"/>
    <n v="7170.5886621323962"/>
    <x v="7"/>
  </r>
  <r>
    <s v="54M24S25E05"/>
    <n v="13412.062830869998"/>
    <n v="6083.6044035799841"/>
    <x v="7"/>
  </r>
  <r>
    <s v="54M24S25E08"/>
    <n v="12233.434662170001"/>
    <n v="5548.9880952830144"/>
    <x v="7"/>
  </r>
  <r>
    <s v="54M24S25E09"/>
    <n v="31223.827459020009"/>
    <n v="14162.878344791803"/>
    <x v="7"/>
  </r>
  <r>
    <s v="54M24S25E10"/>
    <n v="3420.1865669000003"/>
    <n v="1551.369265253305"/>
    <x v="7"/>
  </r>
  <r>
    <s v="54M24S25E11"/>
    <n v="32845.011097280003"/>
    <n v="14898.23427363743"/>
    <x v="7"/>
  </r>
  <r>
    <s v="54M24S25E12"/>
    <n v="37303.027294079991"/>
    <n v="16920.354756376331"/>
    <x v="7"/>
  </r>
  <r>
    <s v="54M24S25E13"/>
    <n v="62463.458100520002"/>
    <n v="28332.924886731067"/>
    <x v="7"/>
  </r>
  <r>
    <s v="54M24S25E14"/>
    <n v="15640.421687609996"/>
    <n v="7094.3701541263936"/>
    <x v="7"/>
  </r>
  <r>
    <s v="54M24S25E15"/>
    <n v="27229.12921512001"/>
    <n v="12350.915178944715"/>
    <x v="7"/>
  </r>
  <r>
    <s v="54M24S25E16"/>
    <n v="9627.1456316200001"/>
    <n v="4366.7962413377791"/>
    <x v="7"/>
  </r>
  <r>
    <s v="54M24S25E17"/>
    <n v="35931.818568329989"/>
    <n v="16298.385448045936"/>
    <x v="7"/>
  </r>
  <r>
    <s v="54M24S25E19"/>
    <n v="2611.3344330999998"/>
    <n v="1184.4804081786951"/>
    <x v="7"/>
  </r>
  <r>
    <s v="54M24S25E20"/>
    <n v="18091.495749500002"/>
    <n v="8206.1577400072056"/>
    <x v="7"/>
  </r>
  <r>
    <s v="54M24S25E21"/>
    <n v="22658.901217600014"/>
    <n v="10277.896321093625"/>
    <x v="7"/>
  </r>
  <r>
    <s v="54M24S25E22"/>
    <n v="31907.092277240001"/>
    <n v="14472.801800217847"/>
    <x v="7"/>
  </r>
  <r>
    <s v="54M24S25E23"/>
    <n v="21100.648393339987"/>
    <n v="9571.0853060318714"/>
    <x v="7"/>
  </r>
  <r>
    <s v="54M24S25E24"/>
    <n v="116386.38945361992"/>
    <n v="52791.935165046365"/>
    <x v="7"/>
  </r>
  <r>
    <s v="54M24S25E25"/>
    <n v="5522.0686766000044"/>
    <n v="2504.7661751563492"/>
    <x v="7"/>
  </r>
  <r>
    <s v="54M24S25E26"/>
    <n v="12771.79495637"/>
    <n v="5793.1840178497814"/>
    <x v="7"/>
  </r>
  <r>
    <s v="54M24S25E27"/>
    <n v="29911.183138200002"/>
    <n v="13567.473382022416"/>
    <x v="7"/>
  </r>
  <r>
    <s v="54M24S25E28"/>
    <n v="48943.203739019991"/>
    <n v="22200.245670389555"/>
    <x v="7"/>
  </r>
  <r>
    <s v="54M24S25E29"/>
    <n v="49474.455698400001"/>
    <n v="22441.217309148655"/>
    <x v="7"/>
  </r>
  <r>
    <s v="54M24S25E30"/>
    <n v="13656.126518160001"/>
    <n v="6194.3097396252315"/>
    <x v="7"/>
  </r>
  <r>
    <s v="54M24S25E31"/>
    <n v="281.35648895000008"/>
    <n v="127.62105253580843"/>
    <x v="7"/>
  </r>
  <r>
    <s v="54M24S25E32"/>
    <n v="1627.8064348999999"/>
    <n v="738.35997641916072"/>
    <x v="7"/>
  </r>
  <r>
    <s v="54M24S25E33"/>
    <n v="12019.914883429994"/>
    <n v="5452.1372318047779"/>
    <x v="7"/>
  </r>
  <r>
    <s v="54M24S25E34"/>
    <n v="24297.272675460008"/>
    <n v="11021.048507407257"/>
    <x v="7"/>
  </r>
  <r>
    <s v="54M24S25E35"/>
    <n v="2943.7878465700001"/>
    <n v="1335.2786169013796"/>
    <x v="7"/>
  </r>
  <r>
    <s v="54M24S25E36"/>
    <n v="14863.125512999994"/>
    <n v="6741.7948276926927"/>
    <x v="7"/>
  </r>
  <r>
    <s v="54M24S26E01"/>
    <n v="67703.42141653999"/>
    <n v="30709.730327171208"/>
    <x v="7"/>
  </r>
  <r>
    <s v="54M24S26E02"/>
    <n v="32188.230405830021"/>
    <n v="14600.323806241251"/>
    <x v="7"/>
  </r>
  <r>
    <s v="54M24S26E03"/>
    <n v="18348.667357749997"/>
    <n v="8322.8087241365356"/>
    <x v="7"/>
  </r>
  <r>
    <s v="54M24S26E04"/>
    <n v="29457.601756280001"/>
    <n v="13361.732495834558"/>
    <x v="7"/>
  </r>
  <r>
    <s v="54M24S26E05"/>
    <n v="701.35067379999987"/>
    <n v="318.12705483028952"/>
    <x v="7"/>
  </r>
  <r>
    <s v="54M24S26E06"/>
    <n v="39402.022610870008"/>
    <n v="17872.442240109747"/>
    <x v="7"/>
  </r>
  <r>
    <s v="54M24S26E07"/>
    <n v="3476.1003230000015"/>
    <n v="1576.7312977102167"/>
    <x v="7"/>
  </r>
  <r>
    <s v="54M24S26E08"/>
    <n v="34740.27339858999"/>
    <n v="15757.91009141323"/>
    <x v="7"/>
  </r>
  <r>
    <s v="54M24S26E09"/>
    <n v="28902.487291459998"/>
    <n v="13109.937015507923"/>
    <x v="7"/>
  </r>
  <r>
    <s v="54M24S26E10"/>
    <n v="2599.6132183499999"/>
    <n v="1179.1637589378131"/>
    <x v="7"/>
  </r>
  <r>
    <s v="54M24S26E11"/>
    <n v="25399.470758999982"/>
    <n v="11520.996740516319"/>
    <x v="7"/>
  </r>
  <r>
    <s v="54M24S26E12"/>
    <n v="11183.884136040004"/>
    <n v="5072.9203730346571"/>
    <x v="7"/>
  </r>
  <r>
    <s v="54M24S26E13"/>
    <n v="42504.322800659975"/>
    <n v="19279.620787796957"/>
    <x v="7"/>
  </r>
  <r>
    <s v="54M24S26E14"/>
    <n v="2.248E-2"/>
    <n v="1.019674816E-2"/>
    <x v="7"/>
  </r>
  <r>
    <s v="54M24S26E15"/>
    <n v="13258.097604399996"/>
    <n v="6013.7670085750033"/>
    <x v="7"/>
  </r>
  <r>
    <s v="54M24S26E16"/>
    <n v="7490.8538811000035"/>
    <n v="3397.7913936359128"/>
    <x v="7"/>
  </r>
  <r>
    <s v="54M24S26E17"/>
    <n v="17753.482724840003"/>
    <n v="8052.8377361256271"/>
    <x v="7"/>
  </r>
  <r>
    <s v="54M24S26E18"/>
    <n v="9870.5421401799977"/>
    <n v="4477.1989504485255"/>
    <x v="7"/>
  </r>
  <r>
    <s v="54M24S26E19"/>
    <n v="80310.095676059951"/>
    <n v="36428.016917895387"/>
    <x v="7"/>
  </r>
  <r>
    <s v="54M24S26E20"/>
    <n v="24611.406807550004"/>
    <n v="11163.537236650222"/>
    <x v="7"/>
  </r>
  <r>
    <s v="54M24S26E21"/>
    <n v="20522.38907773999"/>
    <n v="9308.7915065502384"/>
    <x v="7"/>
  </r>
  <r>
    <s v="54M24S26E22"/>
    <n v="4821.2224960400008"/>
    <n v="2186.8679544237762"/>
    <x v="7"/>
  </r>
  <r>
    <s v="54M24S26E23"/>
    <n v="9842.9893439000061"/>
    <n v="4464.7012224782911"/>
    <x v="7"/>
  </r>
  <r>
    <s v="54M24S26E24"/>
    <n v="63741.870891250001"/>
    <n v="28912.80270130387"/>
    <x v="7"/>
  </r>
  <r>
    <s v="54M24S26E25"/>
    <n v="17966.256041500008"/>
    <n v="8149.3500103760716"/>
    <x v="7"/>
  </r>
  <r>
    <s v="54M24S26E26"/>
    <n v="13378.577363099997"/>
    <n v="6068.4156632832537"/>
    <x v="7"/>
  </r>
  <r>
    <s v="54M24S26E27"/>
    <n v="5815.2279107000004"/>
    <n v="2637.7408584702343"/>
    <x v="7"/>
  </r>
  <r>
    <s v="54M24S26E28"/>
    <n v="29568.451811200001"/>
    <n v="13412.01319394583"/>
    <x v="7"/>
  </r>
  <r>
    <s v="54M24S26E29"/>
    <n v="38693.04726354999"/>
    <n v="17550.856694368165"/>
    <x v="7"/>
  </r>
  <r>
    <s v="54M24S26E30"/>
    <n v="42829.187309619978"/>
    <n v="19426.976730145147"/>
    <x v="7"/>
  </r>
  <r>
    <s v="54M24S26E31"/>
    <n v="28375.457371519995"/>
    <n v="12870.880460062497"/>
    <x v="7"/>
  </r>
  <r>
    <s v="54M24S26E32"/>
    <n v="5178.6775340899985"/>
    <n v="2349.0067000429508"/>
    <x v="7"/>
  </r>
  <r>
    <s v="54M24S26E33"/>
    <n v="7694.9774753800002"/>
    <n v="3490.3802230125652"/>
    <x v="7"/>
  </r>
  <r>
    <s v="54M24S26E34"/>
    <n v="5880.4751791200006"/>
    <n v="2667.3364974473993"/>
    <x v="7"/>
  </r>
  <r>
    <s v="54M24S26E35"/>
    <n v="9727.2268012200038"/>
    <n v="4412.192259218984"/>
    <x v="7"/>
  </r>
  <r>
    <s v="54M24S26E36"/>
    <n v="18589.520955939985"/>
    <n v="8432.0579894467301"/>
    <x v="7"/>
  </r>
  <r>
    <s v="54M24S27E01"/>
    <n v="15895.903460940021"/>
    <n v="7210.254642654706"/>
    <x v="7"/>
  </r>
  <r>
    <s v="54M24S27E02"/>
    <n v="15952.332152020002"/>
    <n v="7235.8502454990567"/>
    <x v="7"/>
  </r>
  <r>
    <s v="54M24S27E03"/>
    <n v="3505.5406822600012"/>
    <n v="1590.0852091476784"/>
    <x v="7"/>
  </r>
  <r>
    <s v="54M24S27E04"/>
    <n v="608.34950100000003"/>
    <n v="275.94246685759202"/>
    <x v="7"/>
  </r>
  <r>
    <s v="54M24S27E06"/>
    <n v="7234.9539356999976"/>
    <n v="3281.7172256020331"/>
    <x v="7"/>
  </r>
  <r>
    <s v="54M24S27E07"/>
    <n v="52927.260247400009"/>
    <n v="24007.381830138664"/>
    <x v="7"/>
  </r>
  <r>
    <s v="54M24S27E08"/>
    <n v="23117.183879979995"/>
    <n v="10485.769670487885"/>
    <x v="7"/>
  </r>
  <r>
    <s v="54M24S27E10"/>
    <n v="2.1117861800000002"/>
    <n v="0.95788931695856006"/>
    <x v="7"/>
  </r>
  <r>
    <s v="54M24S27E11"/>
    <n v="2.1117861800000002"/>
    <n v="0.95788931695856006"/>
    <x v="7"/>
  </r>
  <r>
    <s v="54M24S27E15"/>
    <n v="615.77941250000003"/>
    <n v="279.31261527470002"/>
    <x v="7"/>
  </r>
  <r>
    <s v="54M24S27E16"/>
    <n v="16.1491328"/>
    <n v="7.3251174450176002"/>
    <x v="7"/>
  </r>
  <r>
    <s v="54M24S27E17"/>
    <n v="9432.7250062900002"/>
    <n v="4278.6086010530935"/>
    <x v="7"/>
  </r>
  <r>
    <s v="54M24S27E18"/>
    <n v="31749.874504160009"/>
    <n v="14401.489076090946"/>
    <x v="7"/>
  </r>
  <r>
    <s v="54M24S27E19"/>
    <n v="81383.400074199992"/>
    <n v="36914.859206456524"/>
    <x v="7"/>
  </r>
  <r>
    <s v="54M24S27E20"/>
    <n v="27418.464068160003"/>
    <n v="12436.795953604831"/>
    <x v="7"/>
  </r>
  <r>
    <s v="54M24S27E21"/>
    <n v="73.306184959999996"/>
    <n v="33.251099048376318"/>
    <x v="7"/>
  </r>
  <r>
    <s v="54M24S27E22"/>
    <n v="2947.2633546899997"/>
    <n v="1336.8550795805463"/>
    <x v="7"/>
  </r>
  <r>
    <s v="54M24S27E23"/>
    <n v="0.97350360000000002"/>
    <n v="0.44157344493119999"/>
    <x v="7"/>
  </r>
  <r>
    <s v="54M24S27E24"/>
    <n v="1.2800000000000001E-2"/>
    <n v="5.8059776000000006E-3"/>
    <x v="7"/>
  </r>
  <r>
    <s v="54M24S27E27"/>
    <n v="2622.9328058499996"/>
    <n v="1189.741337271113"/>
    <x v="7"/>
  </r>
  <r>
    <s v="54M24S27E28"/>
    <n v="2296.8877224799999"/>
    <n v="1041.8498958151481"/>
    <x v="7"/>
  </r>
  <r>
    <s v="54M24S27E29"/>
    <n v="53639.230217860008"/>
    <n v="24330.325712979557"/>
    <x v="7"/>
  </r>
  <r>
    <s v="54M24S27E30"/>
    <n v="63555.094034729962"/>
    <n v="28828.082213401234"/>
    <x v="7"/>
  </r>
  <r>
    <s v="54M24S27E31"/>
    <n v="17722.05615018"/>
    <n v="8038.5828932724462"/>
    <x v="7"/>
  </r>
  <r>
    <s v="54M24S27E32"/>
    <n v="20838.094762379995"/>
    <n v="9451.9930794574666"/>
    <x v="7"/>
  </r>
  <r>
    <s v="54M24S27E33"/>
    <n v="2698.54641713"/>
    <n v="1224.039066438831"/>
    <x v="7"/>
  </r>
  <r>
    <s v="54M24S27E34"/>
    <n v="13085.479216469997"/>
    <n v="5935.4686887570588"/>
    <x v="7"/>
  </r>
  <r>
    <s v="54M24S27E35"/>
    <n v="4156.5351810499997"/>
    <n v="1885.3711058428314"/>
    <x v="7"/>
  </r>
  <r>
    <s v="54M24S27E36"/>
    <n v="134.38602348000001"/>
    <n v="60.95642516234016"/>
    <x v="7"/>
  </r>
  <r>
    <s v="54M24S28E04"/>
    <n v="211.20932624"/>
    <n v="95.80286070785408"/>
    <x v="7"/>
  </r>
  <r>
    <s v="54M24S28E05"/>
    <n v="226.20573358000001"/>
    <n v="102.60511110601936"/>
    <x v="7"/>
  </r>
  <r>
    <s v="54M24S28E06"/>
    <n v="3087.2238574600005"/>
    <n v="1400.3400439529964"/>
    <x v="7"/>
  </r>
  <r>
    <s v="54M24S28E07"/>
    <n v="50.88638366"/>
    <n v="23.081656537106721"/>
    <x v="7"/>
  </r>
  <r>
    <s v="54M24S28E08"/>
    <n v="203.54549204"/>
    <n v="92.32660682540768"/>
    <x v="7"/>
  </r>
  <r>
    <s v="54M24S28E29"/>
    <n v="331.17848436999998"/>
    <n v="150.21991108235702"/>
    <x v="7"/>
  </r>
  <r>
    <s v="54M24S28E30"/>
    <n v="275.65245649999997"/>
    <n v="125.03374904874799"/>
    <x v="7"/>
  </r>
  <r>
    <s v="54M24S28E31"/>
    <n v="2256.7431376000009"/>
    <n v="1023.6406332702596"/>
    <x v="7"/>
  </r>
  <r>
    <s v="54M24S28E32"/>
    <n v="14477.846407200006"/>
    <n v="6567.0353075346648"/>
    <x v="7"/>
  </r>
  <r>
    <s v="54M24S28E33"/>
    <n v="4392.8011304499987"/>
    <n v="1992.5394503630757"/>
    <x v="7"/>
  </r>
  <r>
    <s v="07M01N01W13"/>
    <n v="215.39709470000003"/>
    <n v="97.70239897916241"/>
    <x v="8"/>
  </r>
  <r>
    <s v="07M01N01W14"/>
    <n v="5.1150010399999992"/>
    <n v="2.3201235517356795"/>
    <x v="8"/>
  </r>
  <r>
    <s v="07M01N02E02"/>
    <n v="6.4802308000000002"/>
    <n v="2.9393808490336002"/>
    <x v="8"/>
  </r>
  <r>
    <s v="07M01N02E03"/>
    <n v="7.9987475200000002"/>
    <n v="3.6281678850918402"/>
    <x v="8"/>
  </r>
  <r>
    <s v="07M01N02E07"/>
    <n v="29.244253499999999"/>
    <n v="13.264959433571999"/>
    <x v="8"/>
  </r>
  <r>
    <s v="07M01N02E08"/>
    <n v="1.4806623000000001"/>
    <n v="0.67161657398160002"/>
    <x v="8"/>
  </r>
  <r>
    <s v="07M01N02E09"/>
    <n v="8.7228063799999997"/>
    <n v="3.9565951915169597"/>
    <x v="8"/>
  </r>
  <r>
    <s v="07M01N02E10"/>
    <n v="6438.9917315600023"/>
    <n v="2920.6751375017648"/>
    <x v="8"/>
  </r>
  <r>
    <s v="07M01N02E12"/>
    <n v="4.9000000000000004"/>
    <n v="2.2226007999999999"/>
    <x v="8"/>
  </r>
  <r>
    <s v="07M01N02E20"/>
    <n v="2.4692164999999999"/>
    <n v="1.1200168506679999"/>
    <x v="8"/>
  </r>
  <r>
    <s v="07M01N02E21"/>
    <n v="47.268771719999997"/>
    <n v="21.440736702018238"/>
    <x v="8"/>
  </r>
  <r>
    <s v="07M01N02E24"/>
    <n v="2825.6458182399997"/>
    <n v="1281.690337987118"/>
    <x v="8"/>
  </r>
  <r>
    <s v="07M01N02E25"/>
    <n v="3748.7617151100003"/>
    <n v="1700.4083238801752"/>
    <x v="8"/>
  </r>
  <r>
    <s v="07M01N02E26"/>
    <n v="591.51097897999978"/>
    <n v="268.30464797749607"/>
    <x v="8"/>
  </r>
  <r>
    <s v="07M01N02E31"/>
    <n v="35.305388800000003"/>
    <n v="16.014241916569603"/>
    <x v="8"/>
  </r>
  <r>
    <s v="07M01N02E32"/>
    <n v="2.38305832"/>
    <n v="1.0809361894854399"/>
    <x v="8"/>
  </r>
  <r>
    <s v="07M01N02E35"/>
    <n v="270.99948824000001"/>
    <n v="122.92319986975808"/>
    <x v="8"/>
  </r>
  <r>
    <s v="07M01N02E36"/>
    <n v="11247.399292710006"/>
    <n v="5101.7303399789171"/>
    <x v="8"/>
  </r>
  <r>
    <s v="07M01N02W02"/>
    <n v="9.9923149999999996"/>
    <n v="4.5324341454799999"/>
    <x v="8"/>
  </r>
  <r>
    <s v="07M01N02W19"/>
    <n v="18.072049600000003"/>
    <n v="8.1973371221632014"/>
    <x v="8"/>
  </r>
  <r>
    <s v="07M01N02W20"/>
    <n v="12.477213999999998"/>
    <n v="5.6595644526879996"/>
    <x v="8"/>
  </r>
  <r>
    <s v="07M01N02W22"/>
    <n v="2.3506650199999997"/>
    <n v="1.0662428477518398"/>
    <x v="8"/>
  </r>
  <r>
    <s v="07M01N02W30"/>
    <n v="13.24580072"/>
    <n v="6.0081892401862396"/>
    <x v="8"/>
  </r>
  <r>
    <s v="07M01N02W36"/>
    <n v="2.8"/>
    <n v="1.2700575999999999"/>
    <x v="8"/>
  </r>
  <r>
    <s v="07M01N03E01"/>
    <n v="727.41253359999996"/>
    <n v="329.94850594069118"/>
    <x v="8"/>
  </r>
  <r>
    <s v="07M01N03E02"/>
    <n v="261.43270611999998"/>
    <n v="118.58378403438303"/>
    <x v="8"/>
  </r>
  <r>
    <s v="07M01N03E03"/>
    <n v="1949.2384350399991"/>
    <n v="884.15896022666323"/>
    <x v="8"/>
  </r>
  <r>
    <s v="07M01N03E04"/>
    <n v="316.26590329999993"/>
    <n v="143.45568360965356"/>
    <x v="8"/>
  </r>
  <r>
    <s v="07M01N03E05"/>
    <n v="3646.2915108799994"/>
    <n v="1653.9286590030806"/>
    <x v="8"/>
  </r>
  <r>
    <s v="07M01N03E06"/>
    <n v="2916.7846181399982"/>
    <n v="1323.0301685113579"/>
    <x v="8"/>
  </r>
  <r>
    <s v="07M01N03E07"/>
    <n v="1316.2188340999996"/>
    <n v="597.026333397087"/>
    <x v="8"/>
  </r>
  <r>
    <s v="07M01N03E08"/>
    <n v="9518.9443627100009"/>
    <n v="4317.7170113703551"/>
    <x v="8"/>
  </r>
  <r>
    <s v="07M01N03E09"/>
    <n v="3225.9122206400002"/>
    <n v="1463.2479759845389"/>
    <x v="8"/>
  </r>
  <r>
    <s v="07M01N03E10"/>
    <n v="7223.9924840200038"/>
    <n v="3276.7451988116013"/>
    <x v="8"/>
  </r>
  <r>
    <s v="07M01N03E11"/>
    <n v="2844.3748380300003"/>
    <n v="1290.185671531704"/>
    <x v="8"/>
  </r>
  <r>
    <s v="07M01N03E12"/>
    <n v="6590.800622810003"/>
    <n v="2989.534436101635"/>
    <x v="8"/>
  </r>
  <r>
    <s v="07M01N03E13"/>
    <n v="13767.216373810001"/>
    <n v="6244.6992094292254"/>
    <x v="8"/>
  </r>
  <r>
    <s v="07M01N03E14"/>
    <n v="176.00675850000002"/>
    <n v="79.835257601532007"/>
    <x v="8"/>
  </r>
  <r>
    <s v="07M01N03E15"/>
    <n v="5668.2845381900015"/>
    <n v="2571.0885202466793"/>
    <x v="8"/>
  </r>
  <r>
    <s v="07M01N03E16"/>
    <n v="2529.2481704399997"/>
    <n v="1147.2467361262204"/>
    <x v="8"/>
  </r>
  <r>
    <s v="07M01N03E17"/>
    <n v="3817.0951051399966"/>
    <n v="1731.4038029306614"/>
    <x v="8"/>
  </r>
  <r>
    <s v="07M01N03E18"/>
    <n v="2099.9105497300002"/>
    <n v="952.50262607313027"/>
    <x v="8"/>
  </r>
  <r>
    <s v="07M01N03E19"/>
    <n v="1031.5073968800004"/>
    <n v="467.88350316559314"/>
    <x v="8"/>
  </r>
  <r>
    <s v="07M01N03E20"/>
    <n v="12548.093854629995"/>
    <n v="5691.7149877093289"/>
    <x v="8"/>
  </r>
  <r>
    <s v="07M01N03E21"/>
    <n v="13819.20220182"/>
    <n v="6268.2795651279375"/>
    <x v="8"/>
  </r>
  <r>
    <s v="07M01N03E22"/>
    <n v="12577.452154990004"/>
    <n v="5705.0316778862261"/>
    <x v="8"/>
  </r>
  <r>
    <s v="07M01N03E26"/>
    <n v="14.14920601"/>
    <n v="6.4179666524879204"/>
    <x v="8"/>
  </r>
  <r>
    <s v="07M01N03E27"/>
    <n v="11208.872184010002"/>
    <n v="5084.2547516894647"/>
    <x v="8"/>
  </r>
  <r>
    <s v="07M01N03E28"/>
    <n v="7727.1255193099987"/>
    <n v="3504.9623185548608"/>
    <x v="8"/>
  </r>
  <r>
    <s v="07M01N03E29"/>
    <n v="6369.5827712000009"/>
    <n v="2889.191788354151"/>
    <x v="8"/>
  </r>
  <r>
    <s v="07M01N03E30"/>
    <n v="5723.557186629997"/>
    <n v="2596.1597513978736"/>
    <x v="8"/>
  </r>
  <r>
    <s v="07M01N03E31"/>
    <n v="11129.092615079993"/>
    <n v="5048.0673774593643"/>
    <x v="8"/>
  </r>
  <r>
    <s v="07M01N03E32"/>
    <n v="4234.8440887900006"/>
    <n v="1920.8913999224339"/>
    <x v="8"/>
  </r>
  <r>
    <s v="07M01N03E33"/>
    <n v="2757.6929291200022"/>
    <n v="1250.8674511054001"/>
    <x v="8"/>
  </r>
  <r>
    <s v="07M01N03E34"/>
    <n v="2469.8485784600016"/>
    <n v="1120.3035564008289"/>
    <x v="8"/>
  </r>
  <r>
    <s v="07M01N03E35"/>
    <n v="52.700693630000004"/>
    <n v="23.904613025018961"/>
    <x v="8"/>
  </r>
  <r>
    <s v="07M01N03E36"/>
    <n v="351.49820110000002"/>
    <n v="159.43677203335122"/>
    <x v="8"/>
  </r>
  <r>
    <s v="07M01N03W04"/>
    <n v="6.5954204000000001"/>
    <n v="2.9916299300768001"/>
    <x v="8"/>
  </r>
  <r>
    <s v="07M01N03W25"/>
    <n v="36.417716980000009"/>
    <n v="16.518785080392163"/>
    <x v="8"/>
  </r>
  <r>
    <s v="07M01N03W27"/>
    <n v="57.139708999999989"/>
    <n v="25.918114884727995"/>
    <x v="8"/>
  </r>
  <r>
    <s v="07M01N03W28"/>
    <n v="1.3965531200000001"/>
    <n v="0.63346532280704004"/>
    <x v="8"/>
  </r>
  <r>
    <s v="07M01N03W34"/>
    <n v="4.985559620000001"/>
    <n v="2.2614099591550403"/>
    <x v="8"/>
  </r>
  <r>
    <s v="07M01N04E06"/>
    <n v="551.67204160000006"/>
    <n v="250.23402469342722"/>
    <x v="8"/>
  </r>
  <r>
    <s v="07M01N04E07"/>
    <n v="551.67204160000006"/>
    <n v="250.23402469342722"/>
    <x v="8"/>
  </r>
  <r>
    <s v="07M01N04E17"/>
    <n v="639.41429830000004"/>
    <n v="290.03321039449361"/>
    <x v="8"/>
  </r>
  <r>
    <s v="07M01N04E19"/>
    <n v="77.154293599999988"/>
    <n v="34.996570342611193"/>
    <x v="8"/>
  </r>
  <r>
    <s v="07M01N04E30"/>
    <n v="34476.353517419979"/>
    <n v="15638.198144673563"/>
    <x v="8"/>
  </r>
  <r>
    <s v="07M01N04E31"/>
    <n v="1.9957469999999999"/>
    <n v="0.905254873224"/>
    <x v="8"/>
  </r>
  <r>
    <s v="07M01N04W08"/>
    <n v="11.641927580000001"/>
    <n v="5.2806852148673604"/>
    <x v="8"/>
  </r>
  <r>
    <s v="07M01N04W09"/>
    <n v="1.0484845"/>
    <n v="0.47558418132399999"/>
    <x v="8"/>
  </r>
  <r>
    <s v="07M01N04W21"/>
    <n v="62.814087100000002"/>
    <n v="28.491967395863199"/>
    <x v="8"/>
  </r>
  <r>
    <s v="07M01N05W01"/>
    <n v="110.12604274999994"/>
    <n v="49.952291983057975"/>
    <x v="8"/>
  </r>
  <r>
    <s v="07M01N05W23"/>
    <n v="2.4081254999999997"/>
    <n v="1.0923064617959999"/>
    <x v="8"/>
  </r>
  <r>
    <s v="07M01S01W07"/>
    <n v="1.2386919999999999"/>
    <n v="0.561860781664"/>
    <x v="8"/>
  </r>
  <r>
    <s v="07M01S01W23"/>
    <n v="6.480055000000001"/>
    <n v="2.9393011075600004"/>
    <x v="8"/>
  </r>
  <r>
    <s v="07M01S02E04"/>
    <n v="49.022504640000001"/>
    <n v="22.23621592466688"/>
    <x v="8"/>
  </r>
  <r>
    <s v="07M01S02W05"/>
    <n v="1.5573575200000001"/>
    <n v="0.70640491221183999"/>
    <x v="8"/>
  </r>
  <r>
    <s v="07M01S02W06"/>
    <n v="2.7631545399999999"/>
    <n v="1.2533447941076798"/>
    <x v="8"/>
  </r>
  <r>
    <s v="07M01S02W17"/>
    <n v="34.747622040000003"/>
    <n v="15.76124337636768"/>
    <x v="8"/>
  </r>
  <r>
    <s v="07M01S03E01"/>
    <n v="57.389529600000003"/>
    <n v="26.031431510323202"/>
    <x v="8"/>
  </r>
  <r>
    <s v="07M01S03E02"/>
    <n v="54.571145969999996"/>
    <n v="24.75303524282424"/>
    <x v="8"/>
  </r>
  <r>
    <s v="07M01S03E03"/>
    <n v="1092.0502252200001"/>
    <n v="495.34524575799031"/>
    <x v="8"/>
  </r>
  <r>
    <s v="07M01S03E04"/>
    <n v="3566.3230229400001"/>
    <n v="1617.6555926214005"/>
    <x v="8"/>
  </r>
  <r>
    <s v="07M01S03E05"/>
    <n v="2095.3076700000006"/>
    <n v="950.41479665064026"/>
    <x v="8"/>
  </r>
  <r>
    <s v="07M01S03E06"/>
    <n v="869.94321407999985"/>
    <n v="394.59928236097528"/>
    <x v="8"/>
  </r>
  <r>
    <s v="07M01S03E09"/>
    <n v="3532.1217173199998"/>
    <n v="1602.1421540026133"/>
    <x v="8"/>
  </r>
  <r>
    <s v="07M01S03E10"/>
    <n v="410.21954185999999"/>
    <n v="186.07230243136112"/>
    <x v="8"/>
  </r>
  <r>
    <s v="07M01S03E11"/>
    <n v="6.5077660000000002"/>
    <n v="2.9518705954720001"/>
    <x v="8"/>
  </r>
  <r>
    <s v="07M01S03E12"/>
    <n v="439.06349837999988"/>
    <n v="199.1556903571809"/>
    <x v="8"/>
  </r>
  <r>
    <s v="07M01S03E13"/>
    <n v="82.145793600000005"/>
    <n v="37.260674810611199"/>
    <x v="8"/>
  </r>
  <r>
    <s v="07M01S03E15"/>
    <n v="10563.881902770003"/>
    <n v="4791.6923200412512"/>
    <x v="8"/>
  </r>
  <r>
    <s v="07M01S03E25"/>
    <n v="19112.301486429998"/>
    <n v="8669.1870558327555"/>
    <x v="8"/>
  </r>
  <r>
    <s v="07M01S03E36"/>
    <n v="21.587049830000002"/>
    <n v="9.791713106489361"/>
    <x v="8"/>
  </r>
  <r>
    <s v="07M01S03W11"/>
    <n v="8.6965245600000003"/>
    <n v="3.94467396821952"/>
    <x v="8"/>
  </r>
  <r>
    <s v="07M01S04E06"/>
    <n v="191.92509430000001"/>
    <n v="87.055687373725604"/>
    <x v="8"/>
  </r>
  <r>
    <s v="07M01S04E07"/>
    <n v="77.977495900000008"/>
    <n v="35.369968320272804"/>
    <x v="8"/>
  </r>
  <r>
    <s v="07M01S04E29"/>
    <n v="1659.7528247900009"/>
    <n v="752.85060330214606"/>
    <x v="8"/>
  </r>
  <r>
    <s v="07M01S04E30"/>
    <n v="62.443132230000003"/>
    <n v="28.323705234470161"/>
    <x v="8"/>
  </r>
  <r>
    <s v="07M02N02E11"/>
    <n v="96.9249528"/>
    <n v="43.964383190457596"/>
    <x v="8"/>
  </r>
  <r>
    <s v="07M02N02E12"/>
    <n v="171.04407839999999"/>
    <n v="77.584225609612801"/>
    <x v="8"/>
  </r>
  <r>
    <s v="07M02N02E16"/>
    <n v="255.64959791999999"/>
    <n v="115.96061241972863"/>
    <x v="8"/>
  </r>
  <r>
    <s v="07M02N02E20"/>
    <n v="55.154744180000002"/>
    <n v="25.017750722094561"/>
    <x v="8"/>
  </r>
  <r>
    <s v="07M02N02E21"/>
    <n v="1958.7173427600003"/>
    <n v="888.45851693719408"/>
    <x v="8"/>
  </r>
  <r>
    <s v="07M02N02E22"/>
    <n v="7242.5919004599982"/>
    <n v="3285.1817453134513"/>
    <x v="8"/>
  </r>
  <r>
    <s v="07M02N02E23"/>
    <n v="14.8485028"/>
    <n v="6.7351620820575997"/>
    <x v="8"/>
  </r>
  <r>
    <s v="07M02N02E24"/>
    <n v="64.764398700000001"/>
    <n v="29.376613135130402"/>
    <x v="8"/>
  </r>
  <r>
    <s v="07M02N02E25"/>
    <n v="110.45961032000001"/>
    <n v="50.103595564269447"/>
    <x v="8"/>
  </r>
  <r>
    <s v="07M02N02E26"/>
    <n v="8.1618410799999985"/>
    <n v="3.7021458191593593"/>
    <x v="8"/>
  </r>
  <r>
    <s v="07M02N02E27"/>
    <n v="711.85933455999998"/>
    <n v="322.89369928173949"/>
    <x v="8"/>
  </r>
  <r>
    <s v="07M02N02E28"/>
    <n v="1235.3940029"/>
    <n v="560.36483656341682"/>
    <x v="8"/>
  </r>
  <r>
    <s v="07M02N02E34"/>
    <n v="372.7705510400001"/>
    <n v="169.08573978733571"/>
    <x v="8"/>
  </r>
  <r>
    <s v="07M02N02E35"/>
    <n v="869.25957241999993"/>
    <n v="394.28918797313258"/>
    <x v="8"/>
  </r>
  <r>
    <s v="07M02N02E36"/>
    <n v="1015.2708306400002"/>
    <n v="460.51872661165896"/>
    <x v="8"/>
  </r>
  <r>
    <s v="07M02N02W21"/>
    <n v="1518.8561420600001"/>
    <n v="688.94099518927953"/>
    <x v="8"/>
  </r>
  <r>
    <s v="07M02N02W31"/>
    <n v="21.347512900000002"/>
    <n v="9.6830610713367999"/>
    <x v="8"/>
  </r>
  <r>
    <s v="07M02N03E06"/>
    <n v="412.60844739999993"/>
    <n v="187.15589087306077"/>
    <x v="8"/>
  </r>
  <r>
    <s v="07M02N03E07"/>
    <n v="27.821461500000002"/>
    <n v="12.619592364708"/>
    <x v="8"/>
  </r>
  <r>
    <s v="07M02N03E17"/>
    <n v="8.9831024999999993"/>
    <n v="4.0746634291799992"/>
    <x v="8"/>
  </r>
  <r>
    <s v="07M02N03E19"/>
    <n v="58.57089804000001"/>
    <n v="26.567290783759685"/>
    <x v="8"/>
  </r>
  <r>
    <s v="07M02N03E25"/>
    <n v="1678.2122648299999"/>
    <n v="761.22365762876927"/>
    <x v="8"/>
  </r>
  <r>
    <s v="07M02N03E26"/>
    <n v="785.57229959999995"/>
    <n v="356.32931052016318"/>
    <x v="8"/>
  </r>
  <r>
    <s v="07M02N03E27"/>
    <n v="3.7296092000000001"/>
    <n v="1.6917208962464001"/>
    <x v="8"/>
  </r>
  <r>
    <s v="07M02N03E29"/>
    <n v="78.104588549999988"/>
    <n v="35.427616529571594"/>
    <x v="8"/>
  </r>
  <r>
    <s v="07M02N03E30"/>
    <n v="71.572614600000009"/>
    <n v="32.464765401643206"/>
    <x v="8"/>
  </r>
  <r>
    <s v="07M02N03E31"/>
    <n v="113.14552459999999"/>
    <n v="51.321904794363192"/>
    <x v="8"/>
  </r>
  <r>
    <s v="07M02N03E32"/>
    <n v="415.24553381999993"/>
    <n v="188.35205217648141"/>
    <x v="8"/>
  </r>
  <r>
    <s v="07M02N03E33"/>
    <n v="2099.6218518600008"/>
    <n v="952.37167502888144"/>
    <x v="8"/>
  </r>
  <r>
    <s v="07M02N03E34"/>
    <n v="232.279596"/>
    <n v="105.36016650883199"/>
    <x v="8"/>
  </r>
  <r>
    <s v="07M02N03E35"/>
    <n v="911.35546199999999"/>
    <n v="413.38354671950401"/>
    <x v="8"/>
  </r>
  <r>
    <s v="07M02N03W25"/>
    <n v="105.33542585000001"/>
    <n v="47.779306482153203"/>
    <x v="8"/>
  </r>
  <r>
    <s v="07M02N03W34"/>
    <n v="179.96031832"/>
    <n v="81.628560707405441"/>
    <x v="8"/>
  </r>
  <r>
    <s v="07M02N03W36"/>
    <n v="0.65950320000000007"/>
    <n v="0.29914537549440001"/>
    <x v="8"/>
  </r>
  <r>
    <s v="07M02S01E05"/>
    <n v="16.988563900000003"/>
    <n v="7.7058766765288009"/>
    <x v="8"/>
  </r>
  <r>
    <s v="07M02S01W03"/>
    <n v="324.18919860000005"/>
    <n v="147.04962697137123"/>
    <x v="8"/>
  </r>
  <r>
    <s v="07M02S01W17"/>
    <n v="0.33045957999999998"/>
    <n v="0.14989382181135999"/>
    <x v="8"/>
  </r>
  <r>
    <s v="07M03N03E23"/>
    <n v="456.54382110000006"/>
    <n v="207.08462490039122"/>
    <x v="8"/>
  </r>
  <r>
    <s v="07M03N03E24"/>
    <n v="1034.3849805999998"/>
    <n v="469.18875212031514"/>
    <x v="8"/>
  </r>
  <r>
    <s v="07M03N03E26"/>
    <n v="1534.0191587000002"/>
    <n v="695.81881823305048"/>
    <x v="8"/>
  </r>
  <r>
    <s v="07M03N03E27"/>
    <n v="776.08652849999999"/>
    <n v="352.02664063537196"/>
    <x v="8"/>
  </r>
  <r>
    <s v="07M03N03E33"/>
    <n v="193.08517560000001"/>
    <n v="87.581890970755211"/>
    <x v="8"/>
  </r>
  <r>
    <s v="07M03N03E34"/>
    <n v="1076.6658638000001"/>
    <n v="488.36702249276965"/>
    <x v="8"/>
  </r>
  <r>
    <s v="07M03N03E35"/>
    <n v="161.9345697"/>
    <n v="73.4522253393624"/>
    <x v="8"/>
  </r>
  <r>
    <s v="07M03N04E30"/>
    <n v="499.263147"/>
    <n v="226.46176937402399"/>
    <x v="8"/>
  </r>
  <r>
    <s v="34M02N02E02"/>
    <n v="22.170069699999999"/>
    <n v="10.056166255362399"/>
    <x v="9"/>
  </r>
  <r>
    <s v="34M02N02E09"/>
    <n v="191.39841000000001"/>
    <n v="86.816787588720004"/>
    <x v="9"/>
  </r>
  <r>
    <s v="34M03N02E24"/>
    <n v="192.20934459999998"/>
    <n v="87.18462103580319"/>
    <x v="9"/>
  </r>
  <r>
    <s v="34M03N02E25"/>
    <n v="342.46092450000009"/>
    <n v="155.33753566580404"/>
    <x v="9"/>
  </r>
  <r>
    <s v="34M03N02E26"/>
    <n v="185.86638870000002"/>
    <n v="84.307506983210402"/>
    <x v="9"/>
  </r>
  <r>
    <s v="34M03N02E27"/>
    <n v="172.60210069999999"/>
    <n v="78.290932060714397"/>
    <x v="9"/>
  </r>
  <r>
    <s v="34M03N02E28"/>
    <n v="1.2050486"/>
    <n v="0.54660040457119996"/>
    <x v="9"/>
  </r>
  <r>
    <s v="34M03N02E35"/>
    <n v="297.47910760000002"/>
    <n v="134.9341433744992"/>
    <x v="9"/>
  </r>
  <r>
    <s v="34M03N02E36"/>
    <n v="86.261461400000002"/>
    <n v="39.127508799348803"/>
    <x v="9"/>
  </r>
  <r>
    <s v="34M03N03E01"/>
    <n v="679.21229002000007"/>
    <n v="308.08526105475187"/>
    <x v="9"/>
  </r>
  <r>
    <s v="34M03N03E02"/>
    <n v="865.16431380000006"/>
    <n v="392.43161142516965"/>
    <x v="9"/>
  </r>
  <r>
    <s v="34M03N03E03"/>
    <n v="1776.7407279899996"/>
    <n v="805.91538029043988"/>
    <x v="9"/>
  </r>
  <r>
    <s v="34M03N03E04"/>
    <n v="1096.3510035200002"/>
    <n v="497.29604438864391"/>
    <x v="9"/>
  </r>
  <r>
    <s v="34M03N03E05"/>
    <n v="1260.7485403100006"/>
    <n v="571.86545189629385"/>
    <x v="9"/>
  </r>
  <r>
    <s v="34M03N03E06"/>
    <n v="779.35686520000036"/>
    <n v="353.51003919979854"/>
    <x v="9"/>
  </r>
  <r>
    <s v="34M03N03E07"/>
    <n v="29.506680499999998"/>
    <n v="13.383994221356"/>
    <x v="9"/>
  </r>
  <r>
    <s v="34M03N03E08"/>
    <n v="216.71843699999999"/>
    <n v="98.301749275703997"/>
    <x v="9"/>
  </r>
  <r>
    <s v="34M03N03E09"/>
    <n v="563.20390699999984"/>
    <n v="255.46478658394392"/>
    <x v="9"/>
  </r>
  <r>
    <s v="34M03N03E10"/>
    <n v="1081.6007652199999"/>
    <n v="490.60545429767018"/>
    <x v="9"/>
  </r>
  <r>
    <s v="34M03N03E11"/>
    <n v="939.98014770000009"/>
    <n v="426.36747515553844"/>
    <x v="9"/>
  </r>
  <r>
    <s v="34M03N03E12"/>
    <n v="513.93499094999993"/>
    <n v="233.11680041499235"/>
    <x v="9"/>
  </r>
  <r>
    <s v="34M03N03E13"/>
    <n v="263.38684899999998"/>
    <n v="119.47016761160799"/>
    <x v="9"/>
  </r>
  <r>
    <s v="34M03N03E15"/>
    <n v="1129.8401703999998"/>
    <n v="512.48646257207668"/>
    <x v="9"/>
  </r>
  <r>
    <s v="34M03N03E16"/>
    <n v="1081.404438"/>
    <n v="490.51640184129599"/>
    <x v="9"/>
  </r>
  <r>
    <s v="34M03N03E17"/>
    <n v="4681.3729058000008"/>
    <n v="2123.4332990876342"/>
    <x v="9"/>
  </r>
  <r>
    <s v="34M03N03E19"/>
    <n v="87.554242999999985"/>
    <n v="39.713904190855992"/>
    <x v="9"/>
  </r>
  <r>
    <s v="34M03N03E30"/>
    <n v="454.1912744"/>
    <n v="206.01752853764481"/>
    <x v="9"/>
  </r>
  <r>
    <s v="34M03N04E06"/>
    <n v="316.06142169999998"/>
    <n v="143.3629323917464"/>
    <x v="9"/>
  </r>
  <r>
    <s v="34M03N04E07"/>
    <n v="30.907925929999998"/>
    <n v="14.019587938440559"/>
    <x v="9"/>
  </r>
  <r>
    <s v="34M03N04E18"/>
    <n v="82.286414600000001"/>
    <n v="37.324459371243201"/>
    <x v="9"/>
  </r>
  <r>
    <s v="34M04N03E01"/>
    <n v="1198.6753583999998"/>
    <n v="543.70955316737275"/>
    <x v="9"/>
  </r>
  <r>
    <s v="34M04N03E02"/>
    <n v="25.18701828"/>
    <n v="11.424629995661761"/>
    <x v="9"/>
  </r>
  <r>
    <s v="34M04N03E11"/>
    <n v="27.254297900000001"/>
    <n v="12.3623314930568"/>
    <x v="9"/>
  </r>
  <r>
    <s v="34M04N03E12"/>
    <n v="3167.5818926000002"/>
    <n v="1436.7898058282192"/>
    <x v="9"/>
  </r>
  <r>
    <s v="34M04N03E13"/>
    <n v="180.62361659999996"/>
    <n v="81.929427500827188"/>
    <x v="9"/>
  </r>
  <r>
    <s v="34M04N03E14"/>
    <n v="57569.568868250033"/>
    <n v="26113.095882087269"/>
    <x v="9"/>
  </r>
  <r>
    <s v="34M04N03E16"/>
    <n v="1006.2534429599999"/>
    <n v="456.42851169911228"/>
    <x v="9"/>
  </r>
  <r>
    <s v="34M04N03E21"/>
    <n v="13.5024727"/>
    <n v="6.1246135969384001"/>
    <x v="9"/>
  </r>
  <r>
    <s v="34M04N03E23"/>
    <n v="379.60539640000002"/>
    <n v="172.18597096386881"/>
    <x v="9"/>
  </r>
  <r>
    <s v="34M04N03E24"/>
    <n v="7596.4170349500009"/>
    <n v="3445.6739957170407"/>
    <x v="9"/>
  </r>
  <r>
    <s v="34M04N03E25"/>
    <n v="13580.347522510003"/>
    <n v="6159.9369934303568"/>
    <x v="9"/>
  </r>
  <r>
    <s v="34M04N03E26"/>
    <n v="53.788029899999998"/>
    <n v="24.3978200584008"/>
    <x v="9"/>
  </r>
  <r>
    <s v="34M04N03E27"/>
    <n v="13241.783416719996"/>
    <n v="6006.3670235568561"/>
    <x v="9"/>
  </r>
  <r>
    <s v="34M04N03E28"/>
    <n v="12323.714880009999"/>
    <n v="5589.9384798534948"/>
    <x v="9"/>
  </r>
  <r>
    <s v="34M04N03E29"/>
    <n v="10648.297707879992"/>
    <n v="4829.9826539127016"/>
    <x v="9"/>
  </r>
  <r>
    <s v="34M04N03E30"/>
    <n v="425.62305709999993"/>
    <n v="193.05921371610316"/>
    <x v="9"/>
  </r>
  <r>
    <s v="34M04N03E31"/>
    <n v="954.17372610000041"/>
    <n v="432.80556876915136"/>
    <x v="9"/>
  </r>
  <r>
    <s v="34M04N03E32"/>
    <n v="1265.46979599"/>
    <n v="574.00697570269608"/>
    <x v="9"/>
  </r>
  <r>
    <s v="34M04N03E33"/>
    <n v="997.39069313999971"/>
    <n v="452.40843928275876"/>
    <x v="9"/>
  </r>
  <r>
    <s v="34M04N03E34"/>
    <n v="38571.554409999982"/>
    <n v="17495.748507940712"/>
    <x v="9"/>
  </r>
  <r>
    <s v="34M04N03E35"/>
    <n v="525.9464296000001"/>
    <n v="238.56509289512326"/>
    <x v="9"/>
  </r>
  <r>
    <s v="34M04N03E36"/>
    <n v="198.66789470000003"/>
    <n v="90.114167692762408"/>
    <x v="9"/>
  </r>
  <r>
    <s v="34M04N04E01"/>
    <n v="23.926191800000002"/>
    <n v="10.852729190945601"/>
    <x v="9"/>
  </r>
  <r>
    <s v="34M04N04E02"/>
    <n v="7172.3196511399983"/>
    <n v="3253.3068151998941"/>
    <x v="9"/>
  </r>
  <r>
    <s v="34M04N04E03"/>
    <n v="59081.772282000027"/>
    <n v="26799.019252936956"/>
    <x v="9"/>
  </r>
  <r>
    <s v="34M04N04E04"/>
    <n v="34145.411887399983"/>
    <n v="15488.085668829533"/>
    <x v="9"/>
  </r>
  <r>
    <s v="34M04N04E05"/>
    <n v="63.378774499999999"/>
    <n v="28.748105083003999"/>
    <x v="9"/>
  </r>
  <r>
    <s v="34M04N04E06"/>
    <n v="5038.1764729999995"/>
    <n v="2285.2765427410159"/>
    <x v="9"/>
  </r>
  <r>
    <s v="34M04N04E07"/>
    <n v="482.82151569999996"/>
    <n v="219.00397694939437"/>
    <x v="9"/>
  </r>
  <r>
    <s v="34M04N04E08"/>
    <n v="5313.6974743400006"/>
    <n v="2410.2506647808295"/>
    <x v="9"/>
  </r>
  <r>
    <s v="34M04N04E09"/>
    <n v="18021.576507820006"/>
    <n v="8174.442931335092"/>
    <x v="9"/>
  </r>
  <r>
    <s v="34M04N04E10"/>
    <n v="213.54831159999998"/>
    <n v="96.863805755267194"/>
    <x v="9"/>
  </r>
  <r>
    <s v="34M04N04E11"/>
    <n v="3437.8891941599995"/>
    <n v="1559.3990353574225"/>
    <x v="9"/>
  </r>
  <r>
    <s v="34M04N04E15"/>
    <n v="30.395184399999998"/>
    <n v="13.787012482364799"/>
    <x v="9"/>
  </r>
  <r>
    <s v="34M04N04E16"/>
    <n v="24277.796669599997"/>
    <n v="11012.214346957202"/>
    <x v="9"/>
  </r>
  <r>
    <s v="34M04N04E17"/>
    <n v="20930.640399610013"/>
    <n v="9493.9710401399043"/>
    <x v="9"/>
  </r>
  <r>
    <s v="34M04N04E18"/>
    <n v="118.48466230000001"/>
    <n v="53.743694941981602"/>
    <x v="9"/>
  </r>
  <r>
    <s v="34M04N04E19"/>
    <n v="4550.1981211400034"/>
    <n v="2063.9334661641365"/>
    <x v="9"/>
  </r>
  <r>
    <s v="34M04N04E20"/>
    <n v="959.62349729999914"/>
    <n v="435.2775413873012"/>
    <x v="9"/>
  </r>
  <r>
    <s v="34M04N04E21"/>
    <n v="6405.3721061500037"/>
    <n v="2905.4255443727925"/>
    <x v="9"/>
  </r>
  <r>
    <s v="34M04N04E22"/>
    <n v="460.49993499999999"/>
    <n v="208.87908651652"/>
    <x v="9"/>
  </r>
  <r>
    <s v="34M04N04E27"/>
    <n v="904.85068339999998"/>
    <n v="410.4330311847728"/>
    <x v="9"/>
  </r>
  <r>
    <s v="34M04N04E28"/>
    <n v="285.72772629999997"/>
    <n v="129.60381082786958"/>
    <x v="9"/>
  </r>
  <r>
    <s v="34M04N04E29"/>
    <n v="24.635648"/>
    <n v="11.174532847616"/>
    <x v="9"/>
  </r>
  <r>
    <s v="34M04N04E30"/>
    <n v="395.85890769999992"/>
    <n v="179.55843366145837"/>
    <x v="9"/>
  </r>
  <r>
    <s v="34M04N04E31"/>
    <n v="534.25209829999994"/>
    <n v="242.33247777209357"/>
    <x v="9"/>
  </r>
  <r>
    <s v="34M04N04E32"/>
    <n v="277.13537020000001"/>
    <n v="125.70638683975841"/>
    <x v="9"/>
  </r>
  <r>
    <s v="34M04N04E33"/>
    <n v="608.48779930000001"/>
    <n v="276.00519786008562"/>
    <x v="9"/>
  </r>
  <r>
    <s v="34M04N06E05"/>
    <n v="19097.060407539997"/>
    <n v="8662.2738243768817"/>
    <x v="9"/>
  </r>
  <r>
    <s v="34M04N06E06"/>
    <n v="60.068964579999999"/>
    <n v="27.24680178177136"/>
    <x v="9"/>
  </r>
  <r>
    <s v="34M05N03E01"/>
    <n v="3575.8058694600022"/>
    <n v="1621.9569359401014"/>
    <x v="9"/>
  </r>
  <r>
    <s v="34M05N03E12"/>
    <n v="46932.949979859994"/>
    <n v="21288.410647264653"/>
    <x v="9"/>
  </r>
  <r>
    <s v="34M05N03E13"/>
    <n v="24145.237812329979"/>
    <n v="10952.086709770379"/>
    <x v="9"/>
  </r>
  <r>
    <s v="34M05N03E24"/>
    <n v="31983.452059270003"/>
    <n v="14507.4379864684"/>
    <x v="9"/>
  </r>
  <r>
    <s v="34M05N03E25"/>
    <n v="601.13804708999999"/>
    <n v="272.67140905564725"/>
    <x v="9"/>
  </r>
  <r>
    <s v="34M05N03E36"/>
    <n v="14554.112015079998"/>
    <n v="6601.6287771441666"/>
    <x v="9"/>
  </r>
  <r>
    <s v="34M05N04E01"/>
    <n v="23093.796198460001"/>
    <n v="10475.161205251869"/>
    <x v="9"/>
  </r>
  <r>
    <s v="34M05N04E02"/>
    <n v="25832.651836220015"/>
    <n v="11717.484211694709"/>
    <x v="9"/>
  </r>
  <r>
    <s v="34M05N04E03"/>
    <n v="49379.949260079986"/>
    <n v="22398.349944778201"/>
    <x v="9"/>
  </r>
  <r>
    <s v="34M05N04E04"/>
    <n v="1794.7729994599999"/>
    <n v="814.09467437106025"/>
    <x v="9"/>
  </r>
  <r>
    <s v="34M05N04E05"/>
    <n v="54814.307706210027"/>
    <n v="24863.331461075217"/>
    <x v="9"/>
  </r>
  <r>
    <s v="34M05N04E06"/>
    <n v="35766.608500770017"/>
    <n v="16223.447483081272"/>
    <x v="9"/>
  </r>
  <r>
    <s v="34M05N04E07"/>
    <n v="26179.249408440035"/>
    <n v="11874.698097673132"/>
    <x v="9"/>
  </r>
  <r>
    <s v="34M05N04E08"/>
    <n v="70833.946242420017"/>
    <n v="32129.711343991781"/>
    <x v="9"/>
  </r>
  <r>
    <s v="34M05N04E09"/>
    <n v="937.72720799999979"/>
    <n v="425.34555973113589"/>
    <x v="9"/>
  </r>
  <r>
    <s v="34M05N04E10"/>
    <n v="20438.453180669996"/>
    <n v="9270.7188551264644"/>
    <x v="9"/>
  </r>
  <r>
    <s v="34M05N04E11"/>
    <n v="19894.161196899986"/>
    <n v="9023.8323656242592"/>
    <x v="9"/>
  </r>
  <r>
    <s v="34M05N04E12"/>
    <n v="49537.445826739975"/>
    <n v="22469.78912744264"/>
    <x v="9"/>
  </r>
  <r>
    <s v="34M05N04E13"/>
    <n v="13879.291934179997"/>
    <n v="6295.5357870085736"/>
    <x v="9"/>
  </r>
  <r>
    <s v="34M05N04E14"/>
    <n v="38797.735604889996"/>
    <n v="17598.342488493265"/>
    <x v="9"/>
  </r>
  <r>
    <s v="34M05N04E15"/>
    <n v="946.66686519999996"/>
    <n v="429.40051671979836"/>
    <x v="9"/>
  </r>
  <r>
    <s v="34M05N04E16"/>
    <n v="17990.620112499993"/>
    <n v="8160.4013580690971"/>
    <x v="9"/>
  </r>
  <r>
    <s v="34M05N04E17"/>
    <n v="21495.150392869979"/>
    <n v="9750.0282570026793"/>
    <x v="9"/>
  </r>
  <r>
    <s v="34M05N04E18"/>
    <n v="31341.144370869999"/>
    <n v="14216.092357471665"/>
    <x v="9"/>
  </r>
  <r>
    <s v="34M05N04E19"/>
    <n v="19166.374766009994"/>
    <n v="8693.7142628640049"/>
    <x v="9"/>
  </r>
  <r>
    <s v="34M05N04E20"/>
    <n v="319.21504570000002"/>
    <n v="144.79339100915442"/>
    <x v="9"/>
  </r>
  <r>
    <s v="34M05N04E21"/>
    <n v="310.75884500000001"/>
    <n v="140.95772602124001"/>
    <x v="9"/>
  </r>
  <r>
    <s v="34M05N04E22"/>
    <n v="52619.79840110986"/>
    <n v="23867.919596356223"/>
    <x v="9"/>
  </r>
  <r>
    <s v="34M05N04E23"/>
    <n v="5520.7574517699977"/>
    <n v="2504.1714140632566"/>
    <x v="9"/>
  </r>
  <r>
    <s v="34M05N04E24"/>
    <n v="3024.3768479699984"/>
    <n v="1371.8331432244074"/>
    <x v="9"/>
  </r>
  <r>
    <s v="34M05N04E25"/>
    <n v="617.82739703999994"/>
    <n v="280.24156467816766"/>
    <x v="9"/>
  </r>
  <r>
    <s v="34M05N04E26"/>
    <n v="10690.155596469993"/>
    <n v="4848.9690573140169"/>
    <x v="9"/>
  </r>
  <r>
    <s v="34M05N04E27"/>
    <n v="10615.212291259997"/>
    <n v="4814.9753736172042"/>
    <x v="9"/>
  </r>
  <r>
    <s v="34M05N04E28"/>
    <n v="419.17583250000001"/>
    <n v="190.13480421534001"/>
    <x v="9"/>
  </r>
  <r>
    <s v="34M05N04E29"/>
    <n v="393.76895039999999"/>
    <n v="178.6104457498368"/>
    <x v="9"/>
  </r>
  <r>
    <s v="34M05N04E30"/>
    <n v="15689.005127940005"/>
    <n v="7116.4072139925629"/>
    <x v="9"/>
  </r>
  <r>
    <s v="34M05N04E31"/>
    <n v="3810.2345762999998"/>
    <n v="1728.2919219330695"/>
    <x v="9"/>
  </r>
  <r>
    <s v="34M05N04E32"/>
    <n v="12993.651828189992"/>
    <n v="5893.8165200523545"/>
    <x v="9"/>
  </r>
  <r>
    <s v="34M05N04E33"/>
    <n v="17554.805965409996"/>
    <n v="7962.7195474622513"/>
    <x v="9"/>
  </r>
  <r>
    <s v="34M05N04E34"/>
    <n v="24344.104928319972"/>
    <n v="11042.291242646512"/>
    <x v="9"/>
  </r>
  <r>
    <s v="34M05N04E35"/>
    <n v="11007.222389340001"/>
    <n v="4992.7880180255097"/>
    <x v="9"/>
  </r>
  <r>
    <s v="34M05N04E36"/>
    <n v="900.98176916999989"/>
    <n v="408.67812264135858"/>
    <x v="9"/>
  </r>
  <r>
    <s v="34M05N05E01"/>
    <n v="15547.618806219998"/>
    <n v="7052.275509550941"/>
    <x v="9"/>
  </r>
  <r>
    <s v="34M05N05E02"/>
    <n v="497.35681099999999"/>
    <n v="225.59707061511199"/>
    <x v="9"/>
  </r>
  <r>
    <s v="34M05N05E03"/>
    <n v="394.13874699000002"/>
    <n v="178.77818252468808"/>
    <x v="9"/>
  </r>
  <r>
    <s v="34M05N05E04"/>
    <n v="387.22605980000009"/>
    <n v="175.64264291680163"/>
    <x v="9"/>
  </r>
  <r>
    <s v="34M05N05E05"/>
    <n v="31.159027900000002"/>
    <n v="14.1334857832168"/>
    <x v="9"/>
  </r>
  <r>
    <s v="34M05N05E06"/>
    <n v="34194.013927830012"/>
    <n v="15510.131165552271"/>
    <x v="9"/>
  </r>
  <r>
    <s v="34M05N05E07"/>
    <n v="33226.063379159998"/>
    <n v="15071.076540279941"/>
    <x v="9"/>
  </r>
  <r>
    <s v="34M05N05E11"/>
    <n v="132.18728012000003"/>
    <n v="59.959092764191048"/>
    <x v="9"/>
  </r>
  <r>
    <s v="34M05N05E13"/>
    <n v="256.82730982999999"/>
    <n v="116.49481312040936"/>
    <x v="9"/>
  </r>
  <r>
    <s v="34M05N05E14"/>
    <n v="556.21596244999989"/>
    <n v="252.29511083962035"/>
    <x v="9"/>
  </r>
  <r>
    <s v="34M05N05E16"/>
    <n v="228.05874"/>
    <n v="103.44561999408"/>
    <x v="9"/>
  </r>
  <r>
    <s v="34M05N05E17"/>
    <n v="173.17138890000001"/>
    <n v="78.549156633928803"/>
    <x v="9"/>
  </r>
  <r>
    <s v="34M05N05E18"/>
    <n v="31976.72759898"/>
    <n v="14504.387825076536"/>
    <x v="9"/>
  </r>
  <r>
    <s v="34M05N05E19"/>
    <n v="25024.960162339987"/>
    <n v="11351.121729956119"/>
    <x v="9"/>
  </r>
  <r>
    <s v="34M05N05E20"/>
    <n v="340.67014590000008"/>
    <n v="154.52525281907285"/>
    <x v="9"/>
  </r>
  <r>
    <s v="34M05N05E25"/>
    <n v="30921.158024889995"/>
    <n v="14025.589910825902"/>
    <x v="9"/>
  </r>
  <r>
    <s v="34M05N05E28"/>
    <n v="60.2950199"/>
    <n v="27.349338666480801"/>
    <x v="9"/>
  </r>
  <r>
    <s v="34M05N05E29"/>
    <n v="298.38205120000003"/>
    <n v="135.3437113679104"/>
    <x v="9"/>
  </r>
  <r>
    <s v="34M05N05E30"/>
    <n v="1761.8536902000003"/>
    <n v="799.16273904519858"/>
    <x v="9"/>
  </r>
  <r>
    <s v="34M05N05E34"/>
    <n v="132.46370039999999"/>
    <n v="60.084474791836797"/>
    <x v="9"/>
  </r>
  <r>
    <s v="34M05N05E35"/>
    <n v="65468.676069299996"/>
    <n v="29696.067715625923"/>
    <x v="9"/>
  </r>
  <r>
    <s v="34M05N05E36"/>
    <n v="180.38063277000001"/>
    <n v="81.819211979409843"/>
    <x v="9"/>
  </r>
  <r>
    <s v="34M05N06E01"/>
    <n v="7279.468173459999"/>
    <n v="3301.9085277360678"/>
    <x v="9"/>
  </r>
  <r>
    <s v="34M05N06E02"/>
    <n v="10792.273614749998"/>
    <n v="4895.2889734616811"/>
    <x v="9"/>
  </r>
  <r>
    <s v="34M05N06E03"/>
    <n v="264.17654641999997"/>
    <n v="119.82836804374062"/>
    <x v="9"/>
  </r>
  <r>
    <s v="34M05N06E04"/>
    <n v="312.95698845999999"/>
    <n v="141.95478630954833"/>
    <x v="9"/>
  </r>
  <r>
    <s v="34M05N06E08"/>
    <n v="9645.4463206000019"/>
    <n v="4375.0972874535964"/>
    <x v="9"/>
  </r>
  <r>
    <s v="34M05N06E09"/>
    <n v="592.94614960000024"/>
    <n v="268.95562988936331"/>
    <x v="9"/>
  </r>
  <r>
    <s v="34M05N06E10"/>
    <n v="357.89740999999998"/>
    <n v="162.33940199672"/>
    <x v="9"/>
  </r>
  <r>
    <s v="34M05N06E11"/>
    <n v="50.282870700000004"/>
    <n v="22.8079078865544"/>
    <x v="9"/>
  </r>
  <r>
    <s v="34M05N06E12"/>
    <n v="129.31487340000001"/>
    <n v="58.656192055252802"/>
    <x v="9"/>
  </r>
  <r>
    <s v="34M05N06E13"/>
    <n v="82.330066999999985"/>
    <n v="37.344259750663994"/>
    <x v="9"/>
  </r>
  <r>
    <s v="34M05N06E15"/>
    <n v="96.788504779999997"/>
    <n v="43.902491460169756"/>
    <x v="9"/>
  </r>
  <r>
    <s v="34M05N06E18"/>
    <n v="108.03351826000002"/>
    <n v="49.003139614589927"/>
    <x v="9"/>
  </r>
  <r>
    <s v="34M05N06E19"/>
    <n v="4953.8950410699999"/>
    <n v="2247.0471594690234"/>
    <x v="9"/>
  </r>
  <r>
    <s v="34M05N06E20"/>
    <n v="1402.13999302"/>
    <n v="635.99948371392782"/>
    <x v="9"/>
  </r>
  <r>
    <s v="34M05N06E21"/>
    <n v="0.1976427"/>
    <n v="8.9649147578400007E-2"/>
    <x v="9"/>
  </r>
  <r>
    <s v="34M05N06E22"/>
    <n v="4.2890584"/>
    <n v="1.9454825777728"/>
    <x v="9"/>
  </r>
  <r>
    <s v="34M05N06E24"/>
    <n v="669.41893088999984"/>
    <n v="303.64307170025683"/>
    <x v="9"/>
  </r>
  <r>
    <s v="34M05N06E25"/>
    <n v="138.6885182"/>
    <n v="62.908002347374399"/>
    <x v="9"/>
  </r>
  <r>
    <s v="34M05N06E26"/>
    <n v="27.7737737"/>
    <n v="12.5979615601304"/>
    <x v="9"/>
  </r>
  <r>
    <s v="34M05N06E29"/>
    <n v="101.12804219999998"/>
    <n v="45.870870917582394"/>
    <x v="9"/>
  </r>
  <r>
    <s v="34M05N06E30"/>
    <n v="11354.692431240001"/>
    <n v="5150.3976492710144"/>
    <x v="9"/>
  </r>
  <r>
    <s v="34M05N06E31"/>
    <n v="2903.3663792200005"/>
    <n v="1316.9437626831584"/>
    <x v="9"/>
  </r>
  <r>
    <s v="34M05N06E32"/>
    <n v="17212.798343649996"/>
    <n v="7807.5876262928887"/>
    <x v="9"/>
  </r>
  <r>
    <s v="34M05N06E33"/>
    <n v="2.1767577999999999"/>
    <n v="0.98735992401759998"/>
    <x v="9"/>
  </r>
  <r>
    <s v="34M05N06E34"/>
    <n v="1.2558216"/>
    <n v="0.56963063118720003"/>
    <x v="9"/>
  </r>
  <r>
    <s v="34M05N07E01"/>
    <n v="174.74136724000002"/>
    <n v="79.261286249126087"/>
    <x v="9"/>
  </r>
  <r>
    <s v="34M05N07E02"/>
    <n v="18369.896541199996"/>
    <n v="8332.438111915988"/>
    <x v="9"/>
  </r>
  <r>
    <s v="34M05N07E03"/>
    <n v="80812.375937369972"/>
    <n v="36655.84722618352"/>
    <x v="9"/>
  </r>
  <r>
    <s v="34M05N07E04"/>
    <n v="304.36140169999993"/>
    <n v="138.05589691990636"/>
    <x v="9"/>
  </r>
  <r>
    <s v="34M05N07E05"/>
    <n v="2234.9529211999998"/>
    <n v="1013.7567654329503"/>
    <x v="9"/>
  </r>
  <r>
    <s v="34M05N07E06"/>
    <n v="17642.250924600001"/>
    <n v="8002.3838813911634"/>
    <x v="9"/>
  </r>
  <r>
    <s v="34M05N07E07"/>
    <n v="346.64431490000004"/>
    <n v="157.2350880841208"/>
    <x v="9"/>
  </r>
  <r>
    <s v="34M05N07E08"/>
    <n v="7185.2334497000002"/>
    <n v="3259.1644109163226"/>
    <x v="9"/>
  </r>
  <r>
    <s v="34M05N07E09"/>
    <n v="10039.669700160001"/>
    <n v="4553.9138586349745"/>
    <x v="9"/>
  </r>
  <r>
    <s v="34M05N07E10"/>
    <n v="3192.3304862999998"/>
    <n v="1448.0155699417894"/>
    <x v="9"/>
  </r>
  <r>
    <s v="34M05N07E11"/>
    <n v="246.5421916"/>
    <n v="111.8295657722272"/>
    <x v="9"/>
  </r>
  <r>
    <s v="34M05N07E13"/>
    <n v="18909.566861670002"/>
    <n v="8577.2282519186192"/>
    <x v="9"/>
  </r>
  <r>
    <s v="34M05N07E14"/>
    <n v="49.190961500000007"/>
    <n v="22.312626608708005"/>
    <x v="9"/>
  </r>
  <r>
    <s v="34M05N07E15"/>
    <n v="14033.721226619999"/>
    <n v="6365.5836786250184"/>
    <x v="9"/>
  </r>
  <r>
    <s v="34M05N07E16"/>
    <n v="4738.4182011000003"/>
    <n v="2149.3085886733511"/>
    <x v="9"/>
  </r>
  <r>
    <s v="34M05N07E17"/>
    <n v="36.256099300000002"/>
    <n v="16.445476593685601"/>
    <x v="9"/>
  </r>
  <r>
    <s v="34M05N07E18"/>
    <n v="4105.3015329500004"/>
    <n v="1862.1319329338564"/>
    <x v="9"/>
  </r>
  <r>
    <s v="34M05N07E19"/>
    <n v="85.464353200000005"/>
    <n v="38.765946896694402"/>
    <x v="9"/>
  </r>
  <r>
    <s v="34M05N07E20"/>
    <n v="170.70177559999999"/>
    <n v="77.428959797955201"/>
    <x v="9"/>
  </r>
  <r>
    <s v="34M05N07E21"/>
    <n v="8144.6003146400017"/>
    <n v="3694.3255459181878"/>
    <x v="9"/>
  </r>
  <r>
    <s v="34M05N07E22"/>
    <n v="1141.5213907900002"/>
    <n v="517.78497069121772"/>
    <x v="9"/>
  </r>
  <r>
    <s v="34M05N07E23"/>
    <n v="39919.96469220001"/>
    <n v="18107.376624664386"/>
    <x v="9"/>
  </r>
  <r>
    <s v="34M05N07E24"/>
    <n v="30016.338192700001"/>
    <n v="13615.170873503179"/>
    <x v="9"/>
  </r>
  <r>
    <s v="34M05N07E26"/>
    <n v="54291.717309389991"/>
    <n v="24626.288637800826"/>
    <x v="9"/>
  </r>
  <r>
    <s v="34M05N07E27"/>
    <n v="195.53744922999999"/>
    <n v="88.694222671134156"/>
    <x v="9"/>
  </r>
  <r>
    <s v="34M05N07E28"/>
    <n v="1606.2484701000001"/>
    <n v="728.58145604959918"/>
    <x v="9"/>
  </r>
  <r>
    <s v="34M05N07E29"/>
    <n v="717.54969737999988"/>
    <n v="325.47480233398892"/>
    <x v="9"/>
  </r>
  <r>
    <s v="34M05N07E30"/>
    <n v="1311.7825398"/>
    <n v="595.01406579296156"/>
    <x v="9"/>
  </r>
  <r>
    <s v="34M05N08E08"/>
    <n v="20340.910889309995"/>
    <n v="9226.4744521038992"/>
    <x v="9"/>
  </r>
  <r>
    <s v="34M05N08E09"/>
    <n v="55925.330997650002"/>
    <n v="25367.28273788606"/>
    <x v="9"/>
  </r>
  <r>
    <s v="34M05N08E10"/>
    <n v="28981.355013510001"/>
    <n v="13145.710783288028"/>
    <x v="9"/>
  </r>
  <r>
    <s v="34M05N08E11"/>
    <n v="9.2462999999999997"/>
    <n v="4.1940477095999995"/>
    <x v="9"/>
  </r>
  <r>
    <s v="34M05N08E15"/>
    <n v="37330.004692160015"/>
    <n v="16932.591488326245"/>
    <x v="9"/>
  </r>
  <r>
    <s v="34M05N08E16"/>
    <n v="60753.706577760007"/>
    <n v="27557.395274019316"/>
    <x v="9"/>
  </r>
  <r>
    <s v="34M05N08E17"/>
    <n v="41265.463226599983"/>
    <n v="18717.683995879939"/>
    <x v="9"/>
  </r>
  <r>
    <s v="34M05N08E18"/>
    <n v="12450.587639609999"/>
    <n v="5647.4869486259786"/>
    <x v="9"/>
  </r>
  <r>
    <s v="34M05N08E20"/>
    <n v="20518.271074499993"/>
    <n v="9306.9236132246006"/>
    <x v="9"/>
  </r>
  <r>
    <s v="34M06N04E02"/>
    <n v="16274.249931789991"/>
    <n v="7381.8695750604857"/>
    <x v="9"/>
  </r>
  <r>
    <s v="34M06N04E11"/>
    <n v="15896.07737678"/>
    <n v="7210.3335294883937"/>
    <x v="9"/>
  </r>
  <r>
    <s v="34M06N04E13"/>
    <n v="200.92579575000002"/>
    <n v="91.138333545834001"/>
    <x v="9"/>
  </r>
  <r>
    <s v="34M06N04E14"/>
    <n v="7807.7427825000004"/>
    <n v="3541.5296641997402"/>
    <x v="9"/>
  </r>
  <r>
    <s v="34M06N04E15"/>
    <n v="743.02789520000033"/>
    <n v="337.03150903955856"/>
    <x v="9"/>
  </r>
  <r>
    <s v="34M06N04E22"/>
    <n v="9311.9114362899982"/>
    <n v="4223.8085322096531"/>
    <x v="9"/>
  </r>
  <r>
    <s v="34M06N04E23"/>
    <n v="5627.6818585100009"/>
    <n v="2552.6714695652681"/>
    <x v="9"/>
  </r>
  <r>
    <s v="34M06N04E24"/>
    <n v="186.73807893"/>
    <n v="84.702898698016554"/>
    <x v="9"/>
  </r>
  <r>
    <s v="34M06N04E26"/>
    <n v="3444.4637291200011"/>
    <n v="1562.3811918189995"/>
    <x v="9"/>
  </r>
  <r>
    <s v="34M06N04E27"/>
    <n v="50759.98100817002"/>
    <n v="23024.321305457855"/>
    <x v="9"/>
  </r>
  <r>
    <s v="34M06N04E28"/>
    <n v="20007.465970129993"/>
    <n v="9075.2265043232037"/>
    <x v="9"/>
  </r>
  <r>
    <s v="34M06N04E29"/>
    <n v="34835.792920000007"/>
    <n v="15801.236982168642"/>
    <x v="9"/>
  </r>
  <r>
    <s v="34M06N04E31"/>
    <n v="48417.915745450046"/>
    <n v="21961.979238810178"/>
    <x v="9"/>
  </r>
  <r>
    <s v="34M06N04E32"/>
    <n v="29434.516742779997"/>
    <n v="13351.261318391063"/>
    <x v="9"/>
  </r>
  <r>
    <s v="34M06N04E33"/>
    <n v="40642.962156190013"/>
    <n v="18435.32249035054"/>
    <x v="9"/>
  </r>
  <r>
    <s v="34M06N04E34"/>
    <n v="54952.577176850034"/>
    <n v="24926.049386801762"/>
    <x v="9"/>
  </r>
  <r>
    <s v="34M06N04E35"/>
    <n v="31258.193410569998"/>
    <n v="14178.466465487267"/>
    <x v="9"/>
  </r>
  <r>
    <s v="34M06N04E36"/>
    <n v="100.06146679999999"/>
    <n v="45.387080848745597"/>
    <x v="9"/>
  </r>
  <r>
    <s v="34M06N05E11"/>
    <n v="37.364528399999998"/>
    <n v="16.948251166012799"/>
    <x v="9"/>
  </r>
  <r>
    <s v="34M06N05E14"/>
    <n v="273.67048799999998"/>
    <n v="124.13474399289599"/>
    <x v="9"/>
  </r>
  <r>
    <s v="34M06N05E15"/>
    <n v="102.39840000000001"/>
    <n v="46.447095052800002"/>
    <x v="9"/>
  </r>
  <r>
    <s v="34M06N05E16"/>
    <n v="15.0518628"/>
    <n v="6.8274045511776"/>
    <x v="9"/>
  </r>
  <r>
    <s v="34M06N05E17"/>
    <n v="108.87206370000003"/>
    <n v="49.383497117810414"/>
    <x v="9"/>
  </r>
  <r>
    <s v="34M06N05E18"/>
    <n v="45.308932800000001"/>
    <n v="20.551769446617602"/>
    <x v="9"/>
  </r>
  <r>
    <s v="34M06N05E20"/>
    <n v="181.86653570000001"/>
    <n v="82.493205661234413"/>
    <x v="9"/>
  </r>
  <r>
    <s v="34M06N05E22"/>
    <n v="6422.1518036400012"/>
    <n v="2913.0366809166753"/>
    <x v="9"/>
  </r>
  <r>
    <s v="34M06N05E23"/>
    <n v="246.33051829999999"/>
    <n v="111.73355245673359"/>
    <x v="9"/>
  </r>
  <r>
    <s v="34M06N05E24"/>
    <n v="31389.381086279998"/>
    <n v="14237.972145687916"/>
    <x v="9"/>
  </r>
  <r>
    <s v="34M06N05E25"/>
    <n v="8922.2483449200008"/>
    <n v="4047.0604712689528"/>
    <x v="9"/>
  </r>
  <r>
    <s v="34M06N05E26"/>
    <n v="305.76499009999998"/>
    <n v="138.69255338943918"/>
    <x v="9"/>
  </r>
  <r>
    <s v="34M06N05E27"/>
    <n v="208.20514940000001"/>
    <n v="94.440190126644808"/>
    <x v="9"/>
  </r>
  <r>
    <s v="34M06N05E28"/>
    <n v="198.25159742"/>
    <n v="89.925338576932631"/>
    <x v="9"/>
  </r>
  <r>
    <s v="34M06N05E29"/>
    <n v="147.25330789999998"/>
    <n v="66.792922436976795"/>
    <x v="9"/>
  </r>
  <r>
    <s v="34M06N05E30"/>
    <n v="212.81647179999999"/>
    <n v="96.531849076705598"/>
    <x v="9"/>
  </r>
  <r>
    <s v="34M06N05E31"/>
    <n v="7086.0127102199995"/>
    <n v="3214.15867725411"/>
    <x v="9"/>
  </r>
  <r>
    <s v="34M06N05E32"/>
    <n v="124.00712299999999"/>
    <n v="56.248638935815997"/>
    <x v="9"/>
  </r>
  <r>
    <s v="34M06N05E33"/>
    <n v="49.534184599999996"/>
    <n v="22.468309861083199"/>
    <x v="9"/>
  </r>
  <r>
    <s v="34M06N05E34"/>
    <n v="808.12942149999992"/>
    <n v="366.56104055702798"/>
    <x v="9"/>
  </r>
  <r>
    <s v="34M06N05E35"/>
    <n v="404.14747399999999"/>
    <n v="183.31806102660801"/>
    <x v="9"/>
  </r>
  <r>
    <s v="34M06N05E36"/>
    <n v="999.49241450000011"/>
    <n v="453.36176327788405"/>
    <x v="9"/>
  </r>
  <r>
    <s v="34M06N06E01"/>
    <n v="7.8662479999999997"/>
    <n v="3.5680671628159999"/>
    <x v="9"/>
  </r>
  <r>
    <s v="34M06N06E02"/>
    <n v="39.865816760000001"/>
    <n v="18.082815555801922"/>
    <x v="9"/>
  </r>
  <r>
    <s v="34M06N06E03"/>
    <n v="92878.787691699967"/>
    <n v="42129.075066653568"/>
    <x v="9"/>
  </r>
  <r>
    <s v="34M06N06E04"/>
    <n v="33721.266281719996"/>
    <n v="15295.696615257937"/>
    <x v="9"/>
  </r>
  <r>
    <s v="34M06N06E05"/>
    <n v="0.73203839999999998"/>
    <n v="0.33204676193279997"/>
    <x v="9"/>
  </r>
  <r>
    <s v="34M06N06E08"/>
    <n v="43.680959380000026"/>
    <n v="19.813333727092971"/>
    <x v="9"/>
  </r>
  <r>
    <s v="34M06N06E09"/>
    <n v="7758.6564720000006"/>
    <n v="3519.2645064474241"/>
    <x v="9"/>
  </r>
  <r>
    <s v="34M06N06E10"/>
    <n v="32834.768254799994"/>
    <n v="14893.588202231238"/>
    <x v="9"/>
  </r>
  <r>
    <s v="34M06N06E11"/>
    <n v="636.37504548000015"/>
    <n v="288.65462962936425"/>
    <x v="9"/>
  </r>
  <r>
    <s v="34M06N06E14"/>
    <n v="284.04319629999998"/>
    <n v="128.83972149610958"/>
    <x v="9"/>
  </r>
  <r>
    <s v="34M06N06E15"/>
    <n v="143.31510580000003"/>
    <n v="65.006585470033613"/>
    <x v="9"/>
  </r>
  <r>
    <s v="34M06N06E16"/>
    <n v="1428.8256208999999"/>
    <n v="648.10387103527273"/>
    <x v="9"/>
  </r>
  <r>
    <s v="34M06N06E18"/>
    <n v="148.35938640000001"/>
    <n v="67.294630795948805"/>
    <x v="9"/>
  </r>
  <r>
    <s v="34M06N06E19"/>
    <n v="24439.471295160001"/>
    <n v="11085.548663714215"/>
    <x v="9"/>
  </r>
  <r>
    <s v="34M06N06E20"/>
    <n v="1747.4564539000003"/>
    <n v="792.6322678374089"/>
    <x v="9"/>
  </r>
  <r>
    <s v="34M06N06E24"/>
    <n v="395.92382320000002"/>
    <n v="179.58787881293441"/>
    <x v="9"/>
  </r>
  <r>
    <s v="34M06N06E25"/>
    <n v="839.54777480000007"/>
    <n v="380.81215426708161"/>
    <x v="9"/>
  </r>
  <r>
    <s v="34M06N06E29"/>
    <n v="806.27374245999999"/>
    <n v="365.71931938991634"/>
    <x v="9"/>
  </r>
  <r>
    <s v="34M06N06E30"/>
    <n v="11436.943347850001"/>
    <n v="5187.7060070379775"/>
    <x v="9"/>
  </r>
  <r>
    <s v="34M06N06E32"/>
    <n v="12.450095299999999"/>
    <n v="5.6472636273175993"/>
    <x v="9"/>
  </r>
  <r>
    <s v="34M06N06E33"/>
    <n v="91.780089019999991"/>
    <n v="41.630714138759835"/>
    <x v="9"/>
  </r>
  <r>
    <s v="34M06N06E34"/>
    <n v="8223.1762685999984"/>
    <n v="3729.9669700268105"/>
    <x v="9"/>
  </r>
  <r>
    <s v="34M06N06E35"/>
    <n v="1346.7360755800003"/>
    <n v="610.86870999448342"/>
    <x v="9"/>
  </r>
  <r>
    <s v="34M06N06E36"/>
    <n v="4893.3346769400005"/>
    <n v="2219.5774627825685"/>
    <x v="9"/>
  </r>
  <r>
    <s v="34M06N07E02"/>
    <n v="186.30253279999999"/>
    <n v="84.505338457817601"/>
    <x v="9"/>
  </r>
  <r>
    <s v="34M06N07E07"/>
    <n v="5.4383679999999996"/>
    <n v="2.466800217856"/>
    <x v="9"/>
  </r>
  <r>
    <s v="34M06N07E15"/>
    <n v="1733.8872230599995"/>
    <n v="786.47737328223127"/>
    <x v="9"/>
  </r>
  <r>
    <s v="34M06N07E16"/>
    <n v="129.5683914"/>
    <n v="58.771185791908799"/>
    <x v="9"/>
  </r>
  <r>
    <s v="34M06N07E17"/>
    <n v="30198.435622089994"/>
    <n v="13697.768810695045"/>
    <x v="9"/>
  </r>
  <r>
    <s v="34M06N07E18"/>
    <n v="55300.721967050013"/>
    <n v="25083.965078478148"/>
    <x v="9"/>
  </r>
  <r>
    <s v="34M06N07E19"/>
    <n v="65216.297801650013"/>
    <n v="29581.590952446033"/>
    <x v="9"/>
  </r>
  <r>
    <s v="34M06N07E27"/>
    <n v="19937.755035350001"/>
    <n v="9043.6061819944771"/>
    <x v="9"/>
  </r>
  <r>
    <s v="34M06N07E28"/>
    <n v="115.3099689"/>
    <n v="52.303679413288798"/>
    <x v="9"/>
  </r>
  <r>
    <s v="34M06N07E29"/>
    <n v="45.051606200000002"/>
    <n v="20.435048159470401"/>
    <x v="9"/>
  </r>
  <r>
    <s v="34M06N07E30"/>
    <n v="260.89943744999999"/>
    <n v="118.3418976318204"/>
    <x v="9"/>
  </r>
  <r>
    <s v="34M06N07E32"/>
    <n v="22119.639872000007"/>
    <n v="10033.291688820227"/>
    <x v="9"/>
  </r>
  <r>
    <s v="34M06N07E33"/>
    <n v="49718.744040140002"/>
    <n v="22552.024546655182"/>
    <x v="9"/>
  </r>
  <r>
    <s v="34M06N07E34"/>
    <n v="10008.599347879999"/>
    <n v="4539.8205954035848"/>
    <x v="9"/>
  </r>
  <r>
    <s v="34M06N07E35"/>
    <n v="27003.498208840007"/>
    <n v="12248.570759544156"/>
    <x v="9"/>
  </r>
  <r>
    <s v="34M06N08E16"/>
    <n v="40806.051773460014"/>
    <n v="18509.298636027273"/>
    <x v="9"/>
  </r>
  <r>
    <s v="34M06N08E20"/>
    <n v="59534.741081849977"/>
    <n v="27004.482276798495"/>
    <x v="9"/>
  </r>
  <r>
    <s v="34M06N08E21"/>
    <n v="16686.444519699999"/>
    <n v="7568.8377425797617"/>
    <x v="9"/>
  </r>
  <r>
    <s v="34M06N08E30"/>
    <n v="70776.787501600062"/>
    <n v="32103.784596425776"/>
    <x v="9"/>
  </r>
  <r>
    <s v="34M07N04E13"/>
    <n v="58.908744479999996"/>
    <n v="26.720535226172156"/>
    <x v="9"/>
  </r>
  <r>
    <s v="34M07N04E24"/>
    <n v="689.23454804000016"/>
    <n v="312.63127711455974"/>
    <x v="9"/>
  </r>
  <r>
    <s v="34M07N04E26"/>
    <n v="12330.078173300006"/>
    <n v="5592.8248187834961"/>
    <x v="9"/>
  </r>
  <r>
    <s v="34M07N04E27"/>
    <n v="5344.2943400600025"/>
    <n v="2424.1291582964968"/>
    <x v="9"/>
  </r>
  <r>
    <s v="34M07N04E34"/>
    <n v="1.8253057400000001"/>
    <n v="0.82794408121808005"/>
    <x v="9"/>
  </r>
  <r>
    <s v="34M07N04E35"/>
    <n v="5918.7249158599971"/>
    <n v="2684.6862720347676"/>
    <x v="9"/>
  </r>
  <r>
    <s v="34M07N06E01"/>
    <n v="193.58167209999999"/>
    <n v="87.807097811183198"/>
    <x v="9"/>
  </r>
  <r>
    <s v="34M07N06E02"/>
    <n v="1836.6229853380003"/>
    <n v="833.07749316543425"/>
    <x v="9"/>
  </r>
  <r>
    <s v="34M07N06E06"/>
    <n v="128.52579939999998"/>
    <n v="58.298274401444793"/>
    <x v="9"/>
  </r>
  <r>
    <s v="34M07N06E12"/>
    <n v="84.519888699999996"/>
    <n v="38.337545355210395"/>
    <x v="9"/>
  </r>
  <r>
    <s v="34M07N06E20"/>
    <n v="1.0774874999999999"/>
    <n v="0.48873971009999995"/>
    <x v="9"/>
  </r>
  <r>
    <s v="34M07N06E21"/>
    <n v="37.452323289999967"/>
    <n v="16.988074225757664"/>
    <x v="9"/>
  </r>
  <r>
    <s v="34M07N06E24"/>
    <n v="58237.40656258996"/>
    <n v="26416.021717538304"/>
    <x v="9"/>
  </r>
  <r>
    <s v="34M07N06E25"/>
    <n v="2177.6161905499998"/>
    <n v="987.74928310395546"/>
    <x v="9"/>
  </r>
  <r>
    <s v="34M07N06E26"/>
    <n v="147.76177063999998"/>
    <n v="67.023557068138871"/>
    <x v="9"/>
  </r>
  <r>
    <s v="34M07N06E29"/>
    <n v="0.900258"/>
    <n v="0.40834982673600001"/>
    <x v="9"/>
  </r>
  <r>
    <s v="34M07N06E33"/>
    <n v="4.2010185"/>
    <n v="1.9055483834519999"/>
    <x v="9"/>
  </r>
  <r>
    <s v="34M07N06E34"/>
    <n v="3023.6780396399995"/>
    <n v="1371.5161693563866"/>
    <x v="9"/>
  </r>
  <r>
    <s v="34M07N06E35"/>
    <n v="7623.0130176999992"/>
    <n v="3457.7377207245781"/>
    <x v="9"/>
  </r>
  <r>
    <s v="34M07N07E01"/>
    <n v="62509.498849940006"/>
    <n v="28353.808602341986"/>
    <x v="9"/>
  </r>
  <r>
    <s v="34M07N07E02"/>
    <n v="1179.1905359500001"/>
    <n v="534.87139358263244"/>
    <x v="9"/>
  </r>
  <r>
    <s v="34M07N07E03"/>
    <n v="171.04407839999999"/>
    <n v="77.584225609612801"/>
    <x v="9"/>
  </r>
  <r>
    <s v="34M07N07E06"/>
    <n v="0.63716819999999996"/>
    <n v="0.2890143981744"/>
    <x v="9"/>
  </r>
  <r>
    <s v="34M07N07E07"/>
    <n v="20683.178634500004"/>
    <n v="9381.7243631801248"/>
    <x v="9"/>
  </r>
  <r>
    <s v="34M07N07E08"/>
    <n v="3508.9090466399998"/>
    <n v="1591.6130722835308"/>
    <x v="9"/>
  </r>
  <r>
    <s v="34M07N07E09"/>
    <n v="58408.750549920012"/>
    <n v="26493.741979439317"/>
    <x v="9"/>
  </r>
  <r>
    <s v="34M07N07E13"/>
    <n v="47249.6961075"/>
    <n v="21432.084156793138"/>
    <x v="9"/>
  </r>
  <r>
    <s v="34M07N07E14"/>
    <n v="43485.668838160011"/>
    <n v="19724.751499638674"/>
    <x v="9"/>
  </r>
  <r>
    <s v="34M07N07E15"/>
    <n v="807.74633979999999"/>
    <n v="366.38727776256161"/>
    <x v="9"/>
  </r>
  <r>
    <s v="34M07N07E16"/>
    <n v="49097.591065839995"/>
    <n v="22270.274526736495"/>
    <x v="9"/>
  </r>
  <r>
    <s v="34M07N07E17"/>
    <n v="97.149833700000002"/>
    <n v="44.0663873676504"/>
    <x v="9"/>
  </r>
  <r>
    <s v="34M07N07E18"/>
    <n v="27349.432802199997"/>
    <n v="12405.4839236155"/>
    <x v="9"/>
  </r>
  <r>
    <s v="34M07N07E20"/>
    <n v="70478.14716677992"/>
    <n v="31968.323729674037"/>
    <x v="9"/>
  </r>
  <r>
    <s v="34M07N07E21"/>
    <n v="20525.785278609997"/>
    <n v="9310.3319960952667"/>
    <x v="9"/>
  </r>
  <r>
    <s v="34M07N07E22"/>
    <n v="5.85537E-2"/>
    <n v="2.6559489890399999E-2"/>
    <x v="9"/>
  </r>
  <r>
    <s v="34M07N07E24"/>
    <n v="55098.260317439992"/>
    <n v="24992.130093908239"/>
    <x v="9"/>
  </r>
  <r>
    <s v="34M07N07E29"/>
    <n v="302.79881378000005"/>
    <n v="137.34711954009779"/>
    <x v="9"/>
  </r>
  <r>
    <s v="34M07N07E30"/>
    <n v="116.9215105"/>
    <n v="53.034661790716001"/>
    <x v="9"/>
  </r>
  <r>
    <s v="34M07N07E33"/>
    <n v="17.500385720000001"/>
    <n v="7.9380349595062398"/>
    <x v="9"/>
  </r>
  <r>
    <s v="34M07N08E03"/>
    <n v="85.522039199999995"/>
    <n v="38.792112804806401"/>
    <x v="9"/>
  </r>
  <r>
    <s v="34M07N08E06"/>
    <n v="173.13674699999999"/>
    <n v="78.533443345223986"/>
    <x v="9"/>
  </r>
  <r>
    <s v="34M07N08E14"/>
    <n v="260.04430719999999"/>
    <n v="117.9540173914624"/>
    <x v="9"/>
  </r>
  <r>
    <s v="34M07N08E18"/>
    <n v="67.956323699999999"/>
    <n v="30.824444779730399"/>
    <x v="9"/>
  </r>
  <r>
    <s v="34M08N05E14"/>
    <n v="1.2653930999999998"/>
    <n v="0.57397218701519992"/>
    <x v="9"/>
  </r>
  <r>
    <s v="34M08N05E36"/>
    <n v="3.4029530000000001"/>
    <n v="1.5435522571760001"/>
    <x v="9"/>
  </r>
  <r>
    <s v="34M08N06E19"/>
    <n v="3.4793424999999996"/>
    <n v="1.5782019232599998"/>
    <x v="9"/>
  </r>
  <r>
    <s v="34M08N06E26"/>
    <n v="0.32660600000000001"/>
    <n v="0.148145868752"/>
    <x v="9"/>
  </r>
  <r>
    <s v="34M08N06E27"/>
    <n v="1.1508499999999999E-4"/>
    <n v="5.2201635319999995E-5"/>
    <x v="9"/>
  </r>
  <r>
    <s v="34M08N06E29"/>
    <n v="0.74541120000000005"/>
    <n v="0.3381125570304"/>
    <x v="9"/>
  </r>
  <r>
    <s v="34M08N06E33"/>
    <n v="3560.6828533400048"/>
    <n v="1615.0972568121995"/>
    <x v="9"/>
  </r>
  <r>
    <s v="34M08N07E05"/>
    <n v="12.798220800000001"/>
    <n v="5.8051705691136002"/>
    <x v="9"/>
  </r>
  <r>
    <s v="34M08N07E25"/>
    <n v="174.32429058"/>
    <n v="79.072103612763357"/>
    <x v="9"/>
  </r>
  <r>
    <s v="34M08N07E28"/>
    <n v="74.949494400000006"/>
    <n v="33.996491063884804"/>
    <x v="9"/>
  </r>
  <r>
    <s v="34M08N07E32"/>
    <n v="139.8558505"/>
    <n v="63.437494939996"/>
    <x v="9"/>
  </r>
  <r>
    <s v="34M08N07E33"/>
    <n v="1.1244057000000001"/>
    <n v="0.51002143027440006"/>
    <x v="9"/>
  </r>
  <r>
    <s v="34M08N07E34"/>
    <n v="63.7367664"/>
    <n v="28.910487344908798"/>
    <x v="9"/>
  </r>
  <r>
    <s v="34M08N07E35"/>
    <n v="24.257367729999999"/>
    <n v="11.002947943386159"/>
    <x v="9"/>
  </r>
  <r>
    <s v="34M08N07E36"/>
    <n v="768.65152719999992"/>
    <n v="348.65418352570236"/>
    <x v="9"/>
  </r>
  <r>
    <s v="34M08N08E29"/>
    <n v="2394.3832129999992"/>
    <n v="1086.0730703510956"/>
    <x v="9"/>
  </r>
  <r>
    <s v="34M08N08E30"/>
    <n v="4235.7503607999997"/>
    <n v="1921.3024776559935"/>
    <x v="9"/>
  </r>
  <r>
    <s v="34M08N08E31"/>
    <n v="1644.7227863000001"/>
    <n v="746.03309808338963"/>
    <x v="9"/>
  </r>
  <r>
    <s v="34M08N08E32"/>
    <n v="3229.0481347999994"/>
    <n v="1464.6704015602013"/>
    <x v="9"/>
  </r>
  <r>
    <s v="34M09N03E01"/>
    <n v="4117.140075360001"/>
    <n v="1867.5018010626936"/>
    <x v="9"/>
  </r>
  <r>
    <s v="34M09N04E04"/>
    <n v="136.31723790000001"/>
    <n v="61.832408573536803"/>
    <x v="9"/>
  </r>
  <r>
    <s v="34M09N04E05"/>
    <n v="385.81338590000001"/>
    <n v="175.00186533715279"/>
    <x v="9"/>
  </r>
  <r>
    <s v="34M09N04E08"/>
    <n v="233.76108877999999"/>
    <n v="106.03215978189776"/>
    <x v="9"/>
  </r>
  <r>
    <s v="34M09N04E16"/>
    <n v="178.79646926000001"/>
    <n v="81.10064808458192"/>
    <x v="9"/>
  </r>
  <r>
    <s v="34M09N04E17"/>
    <n v="22.003757"/>
    <n v="9.9807281451440009"/>
    <x v="9"/>
  </r>
  <r>
    <s v="34M09N04E20"/>
    <n v="118.69283989000004"/>
    <n v="53.838122631384898"/>
    <x v="9"/>
  </r>
  <r>
    <s v="34M09N04E21"/>
    <n v="67.627898920000035"/>
    <n v="30.675473926920656"/>
    <x v="9"/>
  </r>
  <r>
    <s v="34M09N04E22"/>
    <n v="150.73381815000002"/>
    <n v="68.371654042294807"/>
    <x v="9"/>
  </r>
  <r>
    <s v="34M09N04E26"/>
    <n v="12.72073799"/>
    <n v="5.7700249863600801"/>
    <x v="9"/>
  </r>
  <r>
    <s v="34M09N04E28"/>
    <n v="224.58131219999996"/>
    <n v="101.86828656342237"/>
    <x v="9"/>
  </r>
  <r>
    <s v="34M09N05E04"/>
    <n v="0.5"/>
    <n v="0.226796"/>
    <x v="9"/>
  </r>
  <r>
    <s v="34M09N06E28"/>
    <n v="15.404383999999999"/>
    <n v="6.9873053473279993"/>
    <x v="9"/>
  </r>
  <r>
    <s v="34M10N03E24"/>
    <n v="279.62474600000002"/>
    <n v="126.83554778763201"/>
    <x v="9"/>
  </r>
  <r>
    <s v="34M10N03E25"/>
    <n v="359.21953289999999"/>
    <n v="162.93910636717681"/>
    <x v="9"/>
  </r>
  <r>
    <s v="34M10N03E26"/>
    <n v="9.0896644000000002"/>
    <n v="4.1229990545247999"/>
    <x v="9"/>
  </r>
  <r>
    <s v="34M10N03E35"/>
    <n v="724.79004602999987"/>
    <n v="328.75896655883969"/>
    <x v="9"/>
  </r>
  <r>
    <s v="34M10N03E36"/>
    <n v="1916.1099536700001"/>
    <n v="869.13214610508271"/>
    <x v="9"/>
  </r>
  <r>
    <s v="34M10N04E08"/>
    <n v="4841.3377081999997"/>
    <n v="2195.9920537378543"/>
    <x v="9"/>
  </r>
  <r>
    <s v="34M10N04E09"/>
    <n v="1926.9321772999997"/>
    <n v="874.04102016586148"/>
    <x v="9"/>
  </r>
  <r>
    <s v="34M10N04E10"/>
    <n v="3557.2369844999998"/>
    <n v="1613.5342382733238"/>
    <x v="9"/>
  </r>
  <r>
    <s v="34M10N04E11"/>
    <n v="1009.3076376"/>
    <n v="457.81386995425919"/>
    <x v="9"/>
  </r>
  <r>
    <s v="34M10N04E13"/>
    <n v="2549.9365873999991"/>
    <n v="1156.6308365519403"/>
    <x v="9"/>
  </r>
  <r>
    <s v="34M10N04E14"/>
    <n v="4322.4932583999998"/>
    <n v="1960.6483620641727"/>
    <x v="9"/>
  </r>
  <r>
    <s v="34M10N04E15"/>
    <n v="14068.336996400001"/>
    <n v="6381.2851148710697"/>
    <x v="9"/>
  </r>
  <r>
    <s v="34M10N04E16"/>
    <n v="2564.5952638999997"/>
    <n v="1163.2798949429286"/>
    <x v="9"/>
  </r>
  <r>
    <s v="34M10N04E17"/>
    <n v="2180.4575847999999"/>
    <n v="989.0381168046016"/>
    <x v="9"/>
  </r>
  <r>
    <s v="34M10N04E21"/>
    <n v="3201.7959888999999"/>
    <n v="1452.3090461971287"/>
    <x v="9"/>
  </r>
  <r>
    <s v="34M10N04E22"/>
    <n v="5256.1405642999998"/>
    <n v="2384.1433108419656"/>
    <x v="9"/>
  </r>
  <r>
    <s v="34M10N04E23"/>
    <n v="13494.904256599999"/>
    <n v="6121.1806115597064"/>
    <x v="9"/>
  </r>
  <r>
    <s v="34M10N04E24"/>
    <n v="839.78057955000008"/>
    <n v="380.91775263924364"/>
    <x v="9"/>
  </r>
  <r>
    <s v="34M10N04E25"/>
    <n v="659.82715240000005"/>
    <n v="299.29231771142082"/>
    <x v="9"/>
  </r>
  <r>
    <s v="34M10N04E26"/>
    <n v="1122.08091728"/>
    <n v="508.96692743086976"/>
    <x v="9"/>
  </r>
  <r>
    <s v="34M10N04E27"/>
    <n v="4950.0765067000002"/>
    <n v="2245.3151028270663"/>
    <x v="9"/>
  </r>
  <r>
    <s v="34M10N04E28"/>
    <n v="4410.2516867000013"/>
    <n v="2000.4548830736269"/>
    <x v="9"/>
  </r>
  <r>
    <s v="34M10N04E33"/>
    <n v="551.00663249999991"/>
    <n v="249.93220044893997"/>
    <x v="9"/>
  </r>
  <r>
    <s v="34M10N05E15"/>
    <n v="254.32421552"/>
    <n v="115.35942956614784"/>
    <x v="9"/>
  </r>
  <r>
    <s v="34M10N05E26"/>
    <n v="12.565635780000001"/>
    <n v="5.6996718647217604"/>
    <x v="9"/>
  </r>
  <r>
    <s v="34M10N05E27"/>
    <n v="0.21554960000000001"/>
    <n v="9.7771574163200009E-2"/>
    <x v="9"/>
  </r>
  <r>
    <s v="34M10N07E16"/>
    <n v="1.6608672"/>
    <n v="0.75335607498239998"/>
    <x v="9"/>
  </r>
  <r>
    <s v="34M10N07E28"/>
    <n v="42.399305999999996"/>
    <n v="19.231986007151999"/>
    <x v="9"/>
  </r>
  <r>
    <s v="34M10N07E33"/>
    <n v="27.046937999999994"/>
    <n v="12.268274701295997"/>
    <x v="9"/>
  </r>
  <r>
    <s v="34M10N08E17"/>
    <n v="4281.4849111200001"/>
    <n v="1942.047303804743"/>
    <x v="9"/>
  </r>
  <r>
    <s v="04M17N01E01"/>
    <n v="1057.7293989499999"/>
    <n v="479.77759352852837"/>
    <x v="10"/>
  </r>
  <r>
    <s v="04M17N01E02"/>
    <n v="3059.7546501000002"/>
    <n v="1387.8802312481594"/>
    <x v="10"/>
  </r>
  <r>
    <s v="04M17N01E03"/>
    <n v="2543.3765508999991"/>
    <n v="1153.6552564758324"/>
    <x v="10"/>
  </r>
  <r>
    <s v="04M17N01E04"/>
    <n v="10564.8019083"/>
    <n v="4792.1096271896131"/>
    <x v="10"/>
  </r>
  <r>
    <s v="04M17N01E09"/>
    <n v="3399.868076499999"/>
    <n v="1542.1529605557876"/>
    <x v="10"/>
  </r>
  <r>
    <s v="04M17N01E10"/>
    <n v="4130.1882430000005"/>
    <n v="1873.4203455188563"/>
    <x v="10"/>
  </r>
  <r>
    <s v="04M17N01E12"/>
    <n v="1008.482448"/>
    <n v="457.43957055321596"/>
    <x v="10"/>
  </r>
  <r>
    <s v="04M17N02E01"/>
    <n v="444.51394910000005"/>
    <n v="201.62797120016722"/>
    <x v="10"/>
  </r>
  <r>
    <s v="04M17N02E02"/>
    <n v="1846.1517493499991"/>
    <n v="837.39966429116475"/>
    <x v="10"/>
  </r>
  <r>
    <s v="04M17N02E03"/>
    <n v="6171.0697123000009"/>
    <n v="2799.1478529415822"/>
    <x v="10"/>
  </r>
  <r>
    <s v="04M17N02E04"/>
    <n v="2900.7788104499991"/>
    <n v="1315.7700621896361"/>
    <x v="10"/>
  </r>
  <r>
    <s v="04M17N02E05"/>
    <n v="5237.7858610999992"/>
    <n v="2375.8177643080708"/>
    <x v="10"/>
  </r>
  <r>
    <s v="04M17N02E06"/>
    <n v="3806.1462677"/>
    <n v="1726.4374978585784"/>
    <x v="10"/>
  </r>
  <r>
    <s v="04M17N02E08"/>
    <n v="4898.9811254999995"/>
    <n v="2222.1386466777958"/>
    <x v="10"/>
  </r>
  <r>
    <s v="04M17N02E09"/>
    <n v="4016.4722889"/>
    <n v="1821.8396984667288"/>
    <x v="10"/>
  </r>
  <r>
    <s v="04M17N02E10"/>
    <n v="6072.3667622499988"/>
    <n v="2754.3769844225017"/>
    <x v="10"/>
  </r>
  <r>
    <s v="04M17N02E11"/>
    <n v="5204.0358871000008"/>
    <n v="2360.5090461014634"/>
    <x v="10"/>
  </r>
  <r>
    <s v="04M17N02E12"/>
    <n v="10831.071319590001"/>
    <n v="4912.8873019954672"/>
    <x v="10"/>
  </r>
  <r>
    <s v="04M17N02E13"/>
    <n v="8455.0776650699991"/>
    <n v="3835.1555882544308"/>
    <x v="10"/>
  </r>
  <r>
    <s v="04M17N02E14"/>
    <n v="3312.2073109000003"/>
    <n v="1502.3907385657528"/>
    <x v="10"/>
  </r>
  <r>
    <s v="04M17N02E15"/>
    <n v="1997.3606665000004"/>
    <n v="905.9868194390682"/>
    <x v="10"/>
  </r>
  <r>
    <s v="04M17N02E16"/>
    <n v="2677.8238193000002"/>
    <n v="1214.6394618439256"/>
    <x v="10"/>
  </r>
  <r>
    <s v="04M17N02E21"/>
    <n v="5215.0558899999978"/>
    <n v="2365.507631256879"/>
    <x v="10"/>
  </r>
  <r>
    <s v="04M17N02E22"/>
    <n v="793.8162751000001"/>
    <n v="360.06871185515922"/>
    <x v="10"/>
  </r>
  <r>
    <s v="04M17N02E23"/>
    <n v="1188.4236827"/>
    <n v="539.05947508325835"/>
    <x v="10"/>
  </r>
  <r>
    <s v="04M17N02E24"/>
    <n v="8607.536154270003"/>
    <n v="3904.3095392876389"/>
    <x v="10"/>
  </r>
  <r>
    <s v="04M17N03E01"/>
    <n v="586.09702860000004"/>
    <n v="265.84892339673121"/>
    <x v="10"/>
  </r>
  <r>
    <s v="04M17N03E02"/>
    <n v="1588.8831056899999"/>
    <n v="720.70466567613846"/>
    <x v="10"/>
  </r>
  <r>
    <s v="04M17N03E03"/>
    <n v="3025.6175724499994"/>
    <n v="1372.3959259227402"/>
    <x v="10"/>
  </r>
  <r>
    <s v="04M17N03E04"/>
    <n v="11801.47031875"/>
    <n v="5353.0525248224503"/>
    <x v="10"/>
  </r>
  <r>
    <s v="04M17N03E05"/>
    <n v="4791.5381380399967"/>
    <n v="2173.4033671098382"/>
    <x v="10"/>
  </r>
  <r>
    <s v="04M17N03E06"/>
    <n v="2678.8603839399998"/>
    <n v="1215.1096392721124"/>
    <x v="10"/>
  </r>
  <r>
    <s v="04M17N03E07"/>
    <n v="6300.4301056599998"/>
    <n v="2857.8246924865307"/>
    <x v="10"/>
  </r>
  <r>
    <s v="04M17N03E08"/>
    <n v="8218.8810197800012"/>
    <n v="3728.0186795240502"/>
    <x v="10"/>
  </r>
  <r>
    <s v="04M17N03E09"/>
    <n v="7346.0121742600022"/>
    <n v="3332.0923541469429"/>
    <x v="10"/>
  </r>
  <r>
    <s v="04M17N03E10"/>
    <n v="62884.105905800017"/>
    <n v="28523.727366023642"/>
    <x v="10"/>
  </r>
  <r>
    <s v="04M17N03E11"/>
    <n v="4899.0577423499999"/>
    <n v="2222.1733994680212"/>
    <x v="10"/>
  </r>
  <r>
    <s v="04M17N03E12"/>
    <n v="64.270282000000009"/>
    <n v="29.152485752944003"/>
    <x v="10"/>
  </r>
  <r>
    <s v="04M17N03E13"/>
    <n v="11848.817724500001"/>
    <n v="5374.528929291404"/>
    <x v="10"/>
  </r>
  <r>
    <s v="04M17N03E14"/>
    <n v="4047.312811199999"/>
    <n v="1835.82871265783"/>
    <x v="10"/>
  </r>
  <r>
    <s v="04M17N03E15"/>
    <n v="14993.229853100003"/>
    <n v="6800.8091155273369"/>
    <x v="10"/>
  </r>
  <r>
    <s v="04M17N03E16"/>
    <n v="14039.379778879998"/>
    <n v="6368.1503526617362"/>
    <x v="10"/>
  </r>
  <r>
    <s v="04M17N03E17"/>
    <n v="5661.4349141700004"/>
    <n v="2567.9815855881989"/>
    <x v="10"/>
  </r>
  <r>
    <s v="04M17N03E18"/>
    <n v="12241.096900020002"/>
    <n v="5552.4636250738731"/>
    <x v="10"/>
  </r>
  <r>
    <s v="04M17N03E19"/>
    <n v="8652.5810667000005"/>
    <n v="3924.7415512065868"/>
    <x v="10"/>
  </r>
  <r>
    <s v="04M17N03E20"/>
    <n v="4106.7256517900014"/>
    <n v="1862.7779018467304"/>
    <x v="10"/>
  </r>
  <r>
    <s v="04M17N03E21"/>
    <n v="5553.8560652500046"/>
    <n v="2519.1846803488802"/>
    <x v="10"/>
  </r>
  <r>
    <s v="04M17N03E22"/>
    <n v="10050.029391800001"/>
    <n v="4558.6129318853455"/>
    <x v="10"/>
  </r>
  <r>
    <s v="04M17N03E24"/>
    <n v="8061.5273994000008"/>
    <n v="3656.6443361486449"/>
    <x v="10"/>
  </r>
  <r>
    <s v="04M17N03E27"/>
    <n v="2207.3346056"/>
    <n v="1001.2293184233152"/>
    <x v="10"/>
  </r>
  <r>
    <s v="04M17N04E05"/>
    <n v="742.5"/>
    <n v="336.79205999999999"/>
    <x v="10"/>
  </r>
  <r>
    <s v="04M17N04E07"/>
    <n v="74.119136650000002"/>
    <n v="33.619847431346798"/>
    <x v="10"/>
  </r>
  <r>
    <s v="04M17N04E15"/>
    <n v="136.95500000000001"/>
    <n v="62.121692360000004"/>
    <x v="10"/>
  </r>
  <r>
    <s v="04M17N04E16"/>
    <n v="3.8201569200000001"/>
    <n v="1.7327926176566399"/>
    <x v="10"/>
  </r>
  <r>
    <s v="04M17N04E17"/>
    <n v="286.97642439999998"/>
    <n v="130.17021029644479"/>
    <x v="10"/>
  </r>
  <r>
    <s v="04M17N04E19"/>
    <n v="32.172019499999998"/>
    <n v="14.592970669043998"/>
    <x v="10"/>
  </r>
  <r>
    <s v="04M17N04E20"/>
    <n v="66.803015840000043"/>
    <n v="30.301313560897299"/>
    <x v="10"/>
  </r>
  <r>
    <s v="04M17N08E08"/>
    <n v="139.96619239999995"/>
    <n v="63.487545143100782"/>
    <x v="10"/>
  </r>
  <r>
    <s v="04M18N01E01"/>
    <n v="3866.2744711999999"/>
    <n v="1753.7111699405502"/>
    <x v="10"/>
  </r>
  <r>
    <s v="04M18N01E02"/>
    <n v="2994.3150760999993"/>
    <n v="1358.1973639983507"/>
    <x v="10"/>
  </r>
  <r>
    <s v="04M18N01E03"/>
    <n v="14354.054902399999"/>
    <n v="6510.8844712894206"/>
    <x v="10"/>
  </r>
  <r>
    <s v="04M18N01E04"/>
    <n v="6892.6796020000011"/>
    <n v="3126.4643260303847"/>
    <x v="10"/>
  </r>
  <r>
    <s v="04M18N01E09"/>
    <n v="3740.2344487999999"/>
    <n v="1696.5404241000895"/>
    <x v="10"/>
  </r>
  <r>
    <s v="04M18N01E10"/>
    <n v="7898.4526699999997"/>
    <n v="3582.6749434906396"/>
    <x v="10"/>
  </r>
  <r>
    <s v="04M18N01E11"/>
    <n v="5684.3508371999988"/>
    <n v="2578.3760649472219"/>
    <x v="10"/>
  </r>
  <r>
    <s v="04M18N01E12"/>
    <n v="3449.8710881000006"/>
    <n v="1564.8339265934555"/>
    <x v="10"/>
  </r>
  <r>
    <s v="04M18N01E13"/>
    <n v="4936.9097888999995"/>
    <n v="2239.3427849667287"/>
    <x v="10"/>
  </r>
  <r>
    <s v="04M18N01E14"/>
    <n v="8173.6949821000017"/>
    <n v="3707.5226543207041"/>
    <x v="10"/>
  </r>
  <r>
    <s v="04M18N01E15"/>
    <n v="15721.539003399999"/>
    <n v="7131.164319630212"/>
    <x v="10"/>
  </r>
  <r>
    <s v="04M18N01E22"/>
    <n v="5990.7010220000011"/>
    <n v="2717.3340579710243"/>
    <x v="10"/>
  </r>
  <r>
    <s v="04M18N01E23"/>
    <n v="4090.3266008000001"/>
    <n v="1855.3394235100736"/>
    <x v="10"/>
  </r>
  <r>
    <s v="04M18N01E24"/>
    <n v="5548.0356069999998"/>
    <n v="2516.5445670503441"/>
    <x v="10"/>
  </r>
  <r>
    <s v="04M18N01E25"/>
    <n v="3263.6452051000001"/>
    <n v="1480.3633558717192"/>
    <x v="10"/>
  </r>
  <r>
    <s v="04M18N01E26"/>
    <n v="4712.2950265999998"/>
    <n v="2137.4593257055471"/>
    <x v="10"/>
  </r>
  <r>
    <s v="04M18N01E32"/>
    <n v="217.7908746"/>
    <n v="98.788198391563199"/>
    <x v="10"/>
  </r>
  <r>
    <s v="04M18N01E33"/>
    <n v="3404.189543"/>
    <n v="1544.113143188456"/>
    <x v="10"/>
  </r>
  <r>
    <s v="04M18N01E34"/>
    <n v="4132.9270691000002"/>
    <n v="1874.6626551272072"/>
    <x v="10"/>
  </r>
  <r>
    <s v="04M18N01E35"/>
    <n v="4036.9147589999993"/>
    <n v="1831.1122393643277"/>
    <x v="10"/>
  </r>
  <r>
    <s v="04M18N01E36"/>
    <n v="1339.4472921000001"/>
    <n v="607.56257611822321"/>
    <x v="10"/>
  </r>
  <r>
    <s v="04M18N02E01"/>
    <n v="3220.657836899999"/>
    <n v="1460.8646295551443"/>
    <x v="10"/>
  </r>
  <r>
    <s v="04M18N02E02"/>
    <n v="3861.5974203000005"/>
    <n v="1751.5896970687179"/>
    <x v="10"/>
  </r>
  <r>
    <s v="04M18N02E03"/>
    <n v="2272.3560900000002"/>
    <n v="1030.72254357528"/>
    <x v="10"/>
  </r>
  <r>
    <s v="04M18N02E04"/>
    <n v="3317.3965856000004"/>
    <n v="1504.7445520554754"/>
    <x v="10"/>
  </r>
  <r>
    <s v="04M18N02E05"/>
    <n v="9407.2657283999943"/>
    <n v="4267.0604762764106"/>
    <x v="10"/>
  </r>
  <r>
    <s v="04M18N02E06"/>
    <n v="8460.5521573999977"/>
    <n v="3837.6387741793797"/>
    <x v="10"/>
  </r>
  <r>
    <s v="04M18N02E07"/>
    <n v="3655.1099399999998"/>
    <n v="1657.92862790448"/>
    <x v="10"/>
  </r>
  <r>
    <s v="04M18N02E08"/>
    <n v="5507.7807150999997"/>
    <n v="2498.2852701236388"/>
    <x v="10"/>
  </r>
  <r>
    <s v="04M18N02E09"/>
    <n v="4263.4187705999993"/>
    <n v="1933.8526469939948"/>
    <x v="10"/>
  </r>
  <r>
    <s v="04M18N02E10"/>
    <n v="4747.7769157999983"/>
    <n v="2153.5536267915527"/>
    <x v="10"/>
  </r>
  <r>
    <s v="04M18N02E11"/>
    <n v="5795.8148493499993"/>
    <n v="2628.9352491463651"/>
    <x v="10"/>
  </r>
  <r>
    <s v="04M18N02E12"/>
    <n v="4661.6812252199989"/>
    <n v="2114.5013103099895"/>
    <x v="10"/>
  </r>
  <r>
    <s v="04M18N02E13"/>
    <n v="3460.7344916000015"/>
    <n v="1569.7614795138279"/>
    <x v="10"/>
  </r>
  <r>
    <s v="04M18N02E14"/>
    <n v="1443.17605862"/>
    <n v="654.61311478156301"/>
    <x v="10"/>
  </r>
  <r>
    <s v="04M18N02E15"/>
    <n v="2128.4559698000003"/>
    <n v="965.45060025352177"/>
    <x v="10"/>
  </r>
  <r>
    <s v="04M18N02E16"/>
    <n v="5604.2821631999996"/>
    <n v="2542.0575549702144"/>
    <x v="10"/>
  </r>
  <r>
    <s v="04M18N02E17"/>
    <n v="6063.6039045999996"/>
    <n v="2750.4022222953231"/>
    <x v="10"/>
  </r>
  <r>
    <s v="04M18N02E18"/>
    <n v="4945.2349110500008"/>
    <n v="2243.1189937729919"/>
    <x v="10"/>
  </r>
  <r>
    <s v="04M18N02E19"/>
    <n v="3727.1971025999997"/>
    <n v="1690.626788162539"/>
    <x v="10"/>
  </r>
  <r>
    <s v="04M18N02E20"/>
    <n v="4510.9025640999989"/>
    <n v="2046.1093158552467"/>
    <x v="10"/>
  </r>
  <r>
    <s v="04M18N02E21"/>
    <n v="7979.7391758999993"/>
    <n v="3619.5458522748322"/>
    <x v="10"/>
  </r>
  <r>
    <s v="04M18N02E22"/>
    <n v="3602.1524941000011"/>
    <n v="1633.9075541038078"/>
    <x v="10"/>
  </r>
  <r>
    <s v="04M18N02E23"/>
    <n v="1938.0451679000005"/>
    <n v="879.08178379809704"/>
    <x v="10"/>
  </r>
  <r>
    <s v="04M18N02E24"/>
    <n v="2425.5545404999989"/>
    <n v="1100.2121351344754"/>
    <x v="10"/>
  </r>
  <r>
    <s v="04M18N02E25"/>
    <n v="8175.9237661999969"/>
    <n v="3708.5336129581888"/>
    <x v="10"/>
  </r>
  <r>
    <s v="04M18N02E26"/>
    <n v="11573.819106300001"/>
    <n v="5249.7917560648302"/>
    <x v="10"/>
  </r>
  <r>
    <s v="04M18N02E27"/>
    <n v="6206.8908668000013"/>
    <n v="2815.3960420535464"/>
    <x v="10"/>
  </r>
  <r>
    <s v="04M18N02E28"/>
    <n v="5364.8537247000004"/>
    <n v="2433.4547306941226"/>
    <x v="10"/>
  </r>
  <r>
    <s v="04M18N02E29"/>
    <n v="9262.4509344999988"/>
    <n v="4201.3736442817235"/>
    <x v="10"/>
  </r>
  <r>
    <s v="04M18N02E30"/>
    <n v="5313.9942370999988"/>
    <n v="2410.3852739946628"/>
    <x v="10"/>
  </r>
  <r>
    <s v="04M18N02E31"/>
    <n v="5178.6135987000007"/>
    <n v="2348.9776994615308"/>
    <x v="10"/>
  </r>
  <r>
    <s v="04M18N02E32"/>
    <n v="1358.1109613000003"/>
    <n v="616.02826715798972"/>
    <x v="10"/>
  </r>
  <r>
    <s v="04M18N02E33"/>
    <n v="3944.158389700001"/>
    <n v="1789.0386923008027"/>
    <x v="10"/>
  </r>
  <r>
    <s v="04M18N02E34"/>
    <n v="1522.3237406000001"/>
    <n v="690.51387014623526"/>
    <x v="10"/>
  </r>
  <r>
    <s v="04M18N02E35"/>
    <n v="4002.7395951700005"/>
    <n v="1815.6106584523509"/>
    <x v="10"/>
  </r>
  <r>
    <s v="04M18N02E36"/>
    <n v="87.586496699999998"/>
    <n v="39.728534211146396"/>
    <x v="10"/>
  </r>
  <r>
    <s v="04M18N03E03"/>
    <n v="475.97577540000003"/>
    <n v="215.89880391523681"/>
    <x v="10"/>
  </r>
  <r>
    <s v="04M18N03E04"/>
    <n v="1364.3157912999998"/>
    <n v="618.84272840734945"/>
    <x v="10"/>
  </r>
  <r>
    <s v="04M18N03E05"/>
    <n v="4540.8838237000009"/>
    <n v="2059.7085753597307"/>
    <x v="10"/>
  </r>
  <r>
    <s v="04M18N03E06"/>
    <n v="3592.0797325600001"/>
    <n v="1629.3386300513555"/>
    <x v="10"/>
  </r>
  <r>
    <s v="04M18N03E07"/>
    <n v="8083.7150900499964"/>
    <n v="3666.7084951259581"/>
    <x v="10"/>
  </r>
  <r>
    <s v="04M18N03E08"/>
    <n v="13008.012341479996"/>
    <n v="5900.3303339965942"/>
    <x v="10"/>
  </r>
  <r>
    <s v="04M18N03E09"/>
    <n v="3766.2023066000006"/>
    <n v="1708.3192366553073"/>
    <x v="10"/>
  </r>
  <r>
    <s v="04M18N03E10"/>
    <n v="31.092180800000001"/>
    <n v="14.103164473433601"/>
    <x v="10"/>
  </r>
  <r>
    <s v="04M18N03E11"/>
    <n v="33.416100999999998"/>
    <n v="15.157276084791999"/>
    <x v="10"/>
  </r>
  <r>
    <s v="04M18N03E12"/>
    <n v="778.0833318"/>
    <n v="352.9323746378256"/>
    <x v="10"/>
  </r>
  <r>
    <s v="04M18N03E13"/>
    <n v="1031.3789839999999"/>
    <n v="467.82525611052796"/>
    <x v="10"/>
  </r>
  <r>
    <s v="04M18N03E14"/>
    <n v="969.01963610000007"/>
    <n v="439.53955477787122"/>
    <x v="10"/>
  </r>
  <r>
    <s v="04M18N03E15"/>
    <n v="1717.04229652"/>
    <n v="778.83664936309981"/>
    <x v="10"/>
  </r>
  <r>
    <s v="04M18N03E16"/>
    <n v="18243.467942589992"/>
    <n v="8275.0911110152792"/>
    <x v="10"/>
  </r>
  <r>
    <s v="04M18N03E17"/>
    <n v="7146.1380949399982"/>
    <n v="3241.4310707600234"/>
    <x v="10"/>
  </r>
  <r>
    <s v="04M18N03E18"/>
    <n v="3405.4357170199983"/>
    <n v="1544.6783977545351"/>
    <x v="10"/>
  </r>
  <r>
    <s v="04M18N03E19"/>
    <n v="5171.2017127999998"/>
    <n v="2345.6157273123777"/>
    <x v="10"/>
  </r>
  <r>
    <s v="04M18N03E20"/>
    <n v="5220.2439581500003"/>
    <n v="2367.8608974651747"/>
    <x v="10"/>
  </r>
  <r>
    <s v="04M18N03E21"/>
    <n v="18230.6881383"/>
    <n v="8269.2942940277735"/>
    <x v="10"/>
  </r>
  <r>
    <s v="04M18N03E22"/>
    <n v="40.086314000000002"/>
    <n v="18.182831339888001"/>
    <x v="10"/>
  </r>
  <r>
    <s v="04M18N03E23"/>
    <n v="3722.7491783700007"/>
    <n v="1688.6092453152053"/>
    <x v="10"/>
  </r>
  <r>
    <s v="04M18N03E24"/>
    <n v="275.11113120000005"/>
    <n v="124.78820822327042"/>
    <x v="10"/>
  </r>
  <r>
    <s v="04M18N03E25"/>
    <n v="964.91718079999998"/>
    <n v="437.67871387343359"/>
    <x v="10"/>
  </r>
  <r>
    <s v="04M18N03E26"/>
    <n v="1984.9486727999999"/>
    <n v="900.35683839269757"/>
    <x v="10"/>
  </r>
  <r>
    <s v="04M18N03E27"/>
    <n v="8700.8028129599988"/>
    <n v="3946.6145495361516"/>
    <x v="10"/>
  </r>
  <r>
    <s v="04M18N03E28"/>
    <n v="6674.1930813400013"/>
    <n v="3027.3605881511739"/>
    <x v="10"/>
  </r>
  <r>
    <s v="04M18N03E29"/>
    <n v="9724.0691444900021"/>
    <n v="4410.7599713875088"/>
    <x v="10"/>
  </r>
  <r>
    <s v="04M18N03E30"/>
    <n v="9560.2123027000034"/>
    <n v="4336.4358188062997"/>
    <x v="10"/>
  </r>
  <r>
    <s v="04M18N03E31"/>
    <n v="6611.7158053199973"/>
    <n v="2999.0213955667082"/>
    <x v="10"/>
  </r>
  <r>
    <s v="04M18N03E32"/>
    <n v="9833.8570400900044"/>
    <n v="4460.5588825285049"/>
    <x v="10"/>
  </r>
  <r>
    <s v="04M18N03E33"/>
    <n v="7397.6162551000007"/>
    <n v="3355.4995523833195"/>
    <x v="10"/>
  </r>
  <r>
    <s v="04M18N03E34"/>
    <n v="7811.5639429200019"/>
    <n v="3543.2629119969693"/>
    <x v="10"/>
  </r>
  <r>
    <s v="04M18N03E35"/>
    <n v="1210.12997675"/>
    <n v="548.90527641398603"/>
    <x v="10"/>
  </r>
  <r>
    <s v="04M18N03E36"/>
    <n v="1993.481718"/>
    <n v="904.22735943105602"/>
    <x v="10"/>
  </r>
  <r>
    <s v="04M18N04E05"/>
    <n v="3.9990800000000003E-3"/>
    <n v="1.8139506953600002E-3"/>
    <x v="10"/>
  </r>
  <r>
    <s v="04M18N04E09"/>
    <n v="0.34653500000000004"/>
    <n v="0.15718550372000001"/>
    <x v="10"/>
  </r>
  <r>
    <s v="04M18N04E17"/>
    <n v="1138.7384075"/>
    <n v="516.52263173474"/>
    <x v="10"/>
  </r>
  <r>
    <s v="04M18N04E19"/>
    <n v="118.71203476000001"/>
    <n v="53.846829270857924"/>
    <x v="10"/>
  </r>
  <r>
    <s v="04M18N04E21"/>
    <n v="1.1997240000000003E-2"/>
    <n v="5.4418520860800013E-3"/>
    <x v="10"/>
  </r>
  <r>
    <s v="04M18N04E28"/>
    <n v="6.6234600000000003E-3"/>
    <n v="3.00434846832E-3"/>
    <x v="10"/>
  </r>
  <r>
    <s v="04M18N04E31"/>
    <n v="4658.2428446000013"/>
    <n v="2112.9416883678036"/>
    <x v="10"/>
  </r>
  <r>
    <s v="04M18N05E06"/>
    <n v="1.6486520000000002"/>
    <n v="0.74781535798400012"/>
    <x v="10"/>
  </r>
  <r>
    <s v="04M18N05E32"/>
    <n v="0.40500000000000003"/>
    <n v="0.18370476000000002"/>
    <x v="10"/>
  </r>
  <r>
    <s v="04M19N01E01"/>
    <n v="4857.9361254999994"/>
    <n v="2203.5209630377958"/>
    <x v="10"/>
  </r>
  <r>
    <s v="04M19N01E02"/>
    <n v="9486.1394365999986"/>
    <n v="4302.8369593262669"/>
    <x v="10"/>
  </r>
  <r>
    <s v="04M19N01E03"/>
    <n v="3308.7448808000004"/>
    <n v="1500.8202079718337"/>
    <x v="10"/>
  </r>
  <r>
    <s v="04M19N01E04"/>
    <n v="512.48253050000005"/>
    <n v="232.45797597455604"/>
    <x v="10"/>
  </r>
  <r>
    <s v="04M19N01E09"/>
    <n v="9057.0667230999989"/>
    <n v="4108.213009064375"/>
    <x v="10"/>
  </r>
  <r>
    <s v="04M19N01E10"/>
    <n v="9450.1121758999998"/>
    <n v="4286.4952820908329"/>
    <x v="10"/>
  </r>
  <r>
    <s v="04M19N01E11"/>
    <n v="9079.0863611000004"/>
    <n v="4118.2009407040714"/>
    <x v="10"/>
  </r>
  <r>
    <s v="04M19N01E12"/>
    <n v="7082.0706942999996"/>
    <n v="3212.3706103689256"/>
    <x v="10"/>
  </r>
  <r>
    <s v="04M19N01E13"/>
    <n v="6424.0965923000003"/>
    <n v="2913.9188214945416"/>
    <x v="10"/>
  </r>
  <r>
    <s v="04M19N01E14"/>
    <n v="7082.7301872999997"/>
    <n v="3212.6697511177813"/>
    <x v="10"/>
  </r>
  <r>
    <s v="04M19N01E15"/>
    <n v="2707.0019373000005"/>
    <n v="1227.8744227437819"/>
    <x v="10"/>
  </r>
  <r>
    <s v="04M19N01E16"/>
    <n v="3124.3731680000005"/>
    <n v="1417.1906740194563"/>
    <x v="10"/>
  </r>
  <r>
    <s v="04M19N01E21"/>
    <n v="1702.0142799999999"/>
    <n v="772.02006129375991"/>
    <x v="10"/>
  </r>
  <r>
    <s v="04M19N01E22"/>
    <n v="4980.6594735000008"/>
    <n v="2259.1872919038124"/>
    <x v="10"/>
  </r>
  <r>
    <s v="04M19N01E23"/>
    <n v="3101.1494407"/>
    <n v="1406.6565771059943"/>
    <x v="10"/>
  </r>
  <r>
    <s v="04M19N01E24"/>
    <n v="4326.9543328999989"/>
    <n v="1962.6718697687763"/>
    <x v="10"/>
  </r>
  <r>
    <s v="04M19N01E25"/>
    <n v="4823.5890234999997"/>
    <n v="2187.9413923474117"/>
    <x v="10"/>
  </r>
  <r>
    <s v="04M19N01E26"/>
    <n v="4319.8841772999995"/>
    <n v="1959.4649037498614"/>
    <x v="10"/>
  </r>
  <r>
    <s v="04M19N01E27"/>
    <n v="3322.2549372000003"/>
    <n v="1506.9482614744225"/>
    <x v="10"/>
  </r>
  <r>
    <s v="04M19N01E28"/>
    <n v="4171.9442978000006"/>
    <n v="1892.360557927698"/>
    <x v="10"/>
  </r>
  <r>
    <s v="04M19N01E33"/>
    <n v="8252.5273257999997"/>
    <n v="3743.2803747642733"/>
    <x v="10"/>
  </r>
  <r>
    <s v="04M19N01E34"/>
    <n v="5554.712349899999"/>
    <n v="2519.5730842158405"/>
    <x v="10"/>
  </r>
  <r>
    <s v="04M19N01E35"/>
    <n v="2897.3915811000002"/>
    <n v="1314.2336420543113"/>
    <x v="10"/>
  </r>
  <r>
    <s v="04M19N01E36"/>
    <n v="1328.9213290999999"/>
    <n v="602.78808350912709"/>
    <x v="10"/>
  </r>
  <r>
    <s v="04M19N01W04"/>
    <n v="113.3452008"/>
    <n v="51.412476321273601"/>
    <x v="10"/>
  </r>
  <r>
    <s v="04M19N02E01"/>
    <n v="4145.2990707000008"/>
    <n v="1880.2744960769548"/>
    <x v="10"/>
  </r>
  <r>
    <s v="04M19N02E02"/>
    <n v="10517.727499200002"/>
    <n v="4770.7570518171269"/>
    <x v="10"/>
  </r>
  <r>
    <s v="04M19N02E03"/>
    <n v="6103.7018688000007"/>
    <n v="2768.59033807273"/>
    <x v="10"/>
  </r>
  <r>
    <s v="04M19N02E04"/>
    <n v="10625.977698000001"/>
    <n v="4819.8584759912164"/>
    <x v="10"/>
  </r>
  <r>
    <s v="04M19N02E05"/>
    <n v="1200.4412717"/>
    <n v="544.51055731294639"/>
    <x v="10"/>
  </r>
  <r>
    <s v="04M19N02E06"/>
    <n v="6251.2034367000015"/>
    <n v="2835.4958692596269"/>
    <x v="10"/>
  </r>
  <r>
    <s v="04M19N02E07"/>
    <n v="3452.4147865999989"/>
    <n v="1565.9877278834667"/>
    <x v="10"/>
  </r>
  <r>
    <s v="04M19N02E08"/>
    <n v="5406.5953427999993"/>
    <n v="2452.3883947313375"/>
    <x v="10"/>
  </r>
  <r>
    <s v="04M19N02E09"/>
    <n v="3498.3422509000011"/>
    <n v="1586.8200582702332"/>
    <x v="10"/>
  </r>
  <r>
    <s v="04M19N02E10"/>
    <n v="6640.4868101999982"/>
    <n v="3012.0716932122377"/>
    <x v="10"/>
  </r>
  <r>
    <s v="04M19N02E11"/>
    <n v="1069.962086"/>
    <n v="485.32624251291202"/>
    <x v="10"/>
  </r>
  <r>
    <s v="04M19N02E12"/>
    <n v="2619.1743864"/>
    <n v="1188.0365482759487"/>
    <x v="10"/>
  </r>
  <r>
    <s v="04M19N02E13"/>
    <n v="4097.8807964000007"/>
    <n v="1858.7659462006691"/>
    <x v="10"/>
  </r>
  <r>
    <s v="04M19N02E14"/>
    <n v="9221.408733799999"/>
    <n v="4182.7572303818088"/>
    <x v="10"/>
  </r>
  <r>
    <s v="04M19N02E15"/>
    <n v="2977.7026090999993"/>
    <n v="1350.6620818668869"/>
    <x v="10"/>
  </r>
  <r>
    <s v="04M19N02E16"/>
    <n v="3701.8417247999996"/>
    <n v="1679.1257916354814"/>
    <x v="10"/>
  </r>
  <r>
    <s v="04M19N02E17"/>
    <n v="3013.9141575999988"/>
    <n v="1367.0873505740985"/>
    <x v="10"/>
  </r>
  <r>
    <s v="04M19N02E18"/>
    <n v="4047.1769685499999"/>
    <n v="1835.7670955185315"/>
    <x v="10"/>
  </r>
  <r>
    <s v="04M19N02E19"/>
    <n v="5270.9724999999999"/>
    <n v="2390.8709582199999"/>
    <x v="10"/>
  </r>
  <r>
    <s v="04M19N02E20"/>
    <n v="9062.3432944999986"/>
    <n v="4110.6064196388434"/>
    <x v="10"/>
  </r>
  <r>
    <s v="04M19N02E21"/>
    <n v="5126.2706995000008"/>
    <n v="2325.2353791276041"/>
    <x v="10"/>
  </r>
  <r>
    <s v="04M19N02E22"/>
    <n v="5560.2372797000007"/>
    <n v="2522.0791481736828"/>
    <x v="10"/>
  </r>
  <r>
    <s v="04M19N02E23"/>
    <n v="1609.0227824000001"/>
    <n v="729.83986191438089"/>
    <x v="10"/>
  </r>
  <r>
    <s v="04M19N02E24"/>
    <n v="3581.4356627000006"/>
    <n v="1624.5105651154188"/>
    <x v="10"/>
  </r>
  <r>
    <s v="04M19N02E25"/>
    <n v="6830.9897012999991"/>
    <n v="3098.4822805920689"/>
    <x v="10"/>
  </r>
  <r>
    <s v="04M19N02E26"/>
    <n v="3655.9646306"/>
    <n v="1658.3163087231151"/>
    <x v="10"/>
  </r>
  <r>
    <s v="04M19N02E27"/>
    <n v="5005.1090664999992"/>
    <n v="2270.2774316918676"/>
    <x v="10"/>
  </r>
  <r>
    <s v="04M19N02E28"/>
    <n v="4554.6785272000016"/>
    <n v="2065.965742509703"/>
    <x v="10"/>
  </r>
  <r>
    <s v="04M19N02E29"/>
    <n v="6610.4823622000013"/>
    <n v="2998.4619156350232"/>
    <x v="10"/>
  </r>
  <r>
    <s v="04M19N02E30"/>
    <n v="6130.8103065000005"/>
    <n v="2780.8865085459483"/>
    <x v="10"/>
  </r>
  <r>
    <s v="04M19N02E31"/>
    <n v="7211.8773628999988"/>
    <n v="3271.2498767925363"/>
    <x v="10"/>
  </r>
  <r>
    <s v="04M19N02E32"/>
    <n v="3878.8078110000001"/>
    <n v="1759.396192607112"/>
    <x v="10"/>
  </r>
  <r>
    <s v="04M19N02E33"/>
    <n v="6459.1443018999998"/>
    <n v="2929.8161821874246"/>
    <x v="10"/>
  </r>
  <r>
    <s v="04M19N02E34"/>
    <n v="4107.7022552999997"/>
    <n v="1863.2208813860375"/>
    <x v="10"/>
  </r>
  <r>
    <s v="04M19N02E35"/>
    <n v="3552.6739185999986"/>
    <n v="1611.4644680856106"/>
    <x v="10"/>
  </r>
  <r>
    <s v="04M19N02E36"/>
    <n v="5814.3673875999984"/>
    <n v="2637.3505320762583"/>
    <x v="10"/>
  </r>
  <r>
    <s v="04M19N03E01"/>
    <n v="4.4400000000000004E-3"/>
    <n v="2.01394848E-3"/>
    <x v="10"/>
  </r>
  <r>
    <s v="04M19N03E05"/>
    <n v="615.52432529999999"/>
    <n v="279.19690976147757"/>
    <x v="10"/>
  </r>
  <r>
    <s v="04M19N03E06"/>
    <n v="5077.7571095000003"/>
    <n v="2303.2300028123241"/>
    <x v="10"/>
  </r>
  <r>
    <s v="04M19N03E07"/>
    <n v="4584.9525891999992"/>
    <n v="2079.697814840406"/>
    <x v="10"/>
  </r>
  <r>
    <s v="04M19N03E11"/>
    <n v="329.3386476"/>
    <n v="149.3853758421792"/>
    <x v="10"/>
  </r>
  <r>
    <s v="04M19N03E23"/>
    <n v="651.51987581000003"/>
    <n v="295.52420350840953"/>
    <x v="10"/>
  </r>
  <r>
    <s v="04M19N03E27"/>
    <n v="21.567891200000002"/>
    <n v="9.7830229051903999"/>
    <x v="10"/>
  </r>
  <r>
    <s v="04M19N04E11"/>
    <n v="19.984629999999999"/>
    <n v="9.0648682909599998"/>
    <x v="10"/>
  </r>
  <r>
    <s v="04M19N04E13"/>
    <n v="36.310265999999999"/>
    <n v="16.470046175472"/>
    <x v="10"/>
  </r>
  <r>
    <s v="04M19N04E23"/>
    <n v="271.71160850000001"/>
    <n v="123.246211922732"/>
    <x v="10"/>
  </r>
  <r>
    <s v="04M19N04E24"/>
    <n v="46.616834000000004"/>
    <n v="21.145022967728003"/>
    <x v="10"/>
  </r>
  <r>
    <s v="04M19N04E25"/>
    <n v="79.000697649999992"/>
    <n v="35.834084448458796"/>
    <x v="10"/>
  </r>
  <r>
    <s v="04M19N04E33"/>
    <n v="5.6238000000000002E-4"/>
    <n v="2.5509106896000002E-4"/>
    <x v="10"/>
  </r>
  <r>
    <s v="04M19N04E35"/>
    <n v="0.15981699999999996"/>
    <n v="7.249171266399998E-2"/>
    <x v="10"/>
  </r>
  <r>
    <s v="04M19N04E36"/>
    <n v="4.1865400000000007E-3"/>
    <n v="1.8989810516800002E-3"/>
    <x v="10"/>
  </r>
  <r>
    <s v="04M19N05E07"/>
    <n v="32.536888699999999"/>
    <n v="14.758472419210399"/>
    <x v="10"/>
  </r>
  <r>
    <s v="04M19N05E17"/>
    <n v="293.5"/>
    <n v="133.12925200000001"/>
    <x v="10"/>
  </r>
  <r>
    <s v="04M19N05E18"/>
    <n v="10.728725399999998"/>
    <n v="4.8664640116367988"/>
    <x v="10"/>
  </r>
  <r>
    <s v="04M19N07E02"/>
    <n v="65.788522999999998"/>
    <n v="29.841147724616"/>
    <x v="10"/>
  </r>
  <r>
    <s v="04M19N07E03"/>
    <n v="854.86997140000017"/>
    <n v="387.76218006726884"/>
    <x v="10"/>
  </r>
  <r>
    <s v="04M19N07E04"/>
    <n v="9.8213229000000002"/>
    <n v="4.4548734968568002"/>
    <x v="10"/>
  </r>
  <r>
    <s v="04M19N08E33"/>
    <n v="4.9987999999999994E-3"/>
    <n v="2.2674156895999996E-3"/>
    <x v="10"/>
  </r>
  <r>
    <s v="04M20N01E01"/>
    <n v="4517.328911499997"/>
    <n v="2049.0242556251064"/>
    <x v="10"/>
  </r>
  <r>
    <s v="04M20N01E02"/>
    <n v="6665.5721633600078"/>
    <n v="3023.4502087227925"/>
    <x v="10"/>
  </r>
  <r>
    <s v="04M20N01E03"/>
    <n v="4883.5841920899984"/>
    <n v="2215.1547208584866"/>
    <x v="10"/>
  </r>
  <r>
    <s v="04M20N01E04"/>
    <n v="4015.1420002300001"/>
    <n v="1821.2362901683261"/>
    <x v="10"/>
  </r>
  <r>
    <s v="04M20N01E05"/>
    <n v="2976.9366775400008"/>
    <n v="1350.314661438724"/>
    <x v="10"/>
  </r>
  <r>
    <s v="04M20N01E06"/>
    <n v="5229.2196753000007"/>
    <n v="2371.9322109586778"/>
    <x v="10"/>
  </r>
  <r>
    <s v="04M20N01E07"/>
    <n v="6360.4141256999992"/>
    <n v="2885.0329641045141"/>
    <x v="10"/>
  </r>
  <r>
    <s v="04M20N01E08"/>
    <n v="8063.3096764000002"/>
    <n v="3657.4527627376287"/>
    <x v="10"/>
  </r>
  <r>
    <s v="04M20N01E09"/>
    <n v="14482.2040383"/>
    <n v="6569.0118941405735"/>
    <x v="10"/>
  </r>
  <r>
    <s v="04M20N01E10"/>
    <n v="5769.9127462000024"/>
    <n v="2617.1862623743514"/>
    <x v="10"/>
  </r>
  <r>
    <s v="04M20N01E11"/>
    <n v="5010.3896512000001"/>
    <n v="2272.6726626671102"/>
    <x v="10"/>
  </r>
  <r>
    <s v="04M20N01E12"/>
    <n v="4516.4043189100003"/>
    <n v="2048.604867823025"/>
    <x v="10"/>
  </r>
  <r>
    <s v="04M20N01E13"/>
    <n v="9115.6416530999977"/>
    <n v="4134.7821287129345"/>
    <x v="10"/>
  </r>
  <r>
    <s v="04M20N01E14"/>
    <n v="8443.3326339599953"/>
    <n v="3829.8281361031823"/>
    <x v="10"/>
  </r>
  <r>
    <s v="04M20N01E15"/>
    <n v="6714.8475348000011"/>
    <n v="3045.801123005002"/>
    <x v="10"/>
  </r>
  <r>
    <s v="04M20N01E16"/>
    <n v="12851.517524299999"/>
    <n v="5829.3455368822852"/>
    <x v="10"/>
  </r>
  <r>
    <s v="04M20N01E17"/>
    <n v="6826.0077323000005"/>
    <n v="3096.2224993094219"/>
    <x v="10"/>
  </r>
  <r>
    <s v="04M20N01E18"/>
    <n v="6642.3927688000003"/>
    <n v="3012.9362207855297"/>
    <x v="10"/>
  </r>
  <r>
    <s v="04M20N01E19"/>
    <n v="3648.2584720000004"/>
    <n v="1654.8208568314242"/>
    <x v="10"/>
  </r>
  <r>
    <s v="04M20N01E20"/>
    <n v="9601.6798911000005"/>
    <n v="4355.2451851638316"/>
    <x v="10"/>
  </r>
  <r>
    <s v="04M20N01E21"/>
    <n v="3054.9370364000001"/>
    <n v="1385.6950002147489"/>
    <x v="10"/>
  </r>
  <r>
    <s v="04M20N01E22"/>
    <n v="5687.9400033000002"/>
    <n v="2580.0040819768537"/>
    <x v="10"/>
  </r>
  <r>
    <s v="04M20N01E23"/>
    <n v="7275.5918760500035"/>
    <n v="3300.1502702412731"/>
    <x v="10"/>
  </r>
  <r>
    <s v="04M20N01E24"/>
    <n v="6690.7542147000004"/>
    <n v="3034.8725857542026"/>
    <x v="10"/>
  </r>
  <r>
    <s v="04M20N01E25"/>
    <n v="4737.9466212000016"/>
    <n v="2149.094683803351"/>
    <x v="10"/>
  </r>
  <r>
    <s v="04M20N01E26"/>
    <n v="2956.4119421"/>
    <n v="1341.0048056410233"/>
    <x v="10"/>
  </r>
  <r>
    <s v="04M20N01E27"/>
    <n v="3968.9334921000004"/>
    <n v="1800.2764805486233"/>
    <x v="10"/>
  </r>
  <r>
    <s v="04M20N01E28"/>
    <n v="3993.8009447999998"/>
    <n v="1811.5561581537215"/>
    <x v="10"/>
  </r>
  <r>
    <s v="04M20N01E29"/>
    <n v="4737.0096622999999"/>
    <n v="2148.6696867419814"/>
    <x v="10"/>
  </r>
  <r>
    <s v="04M20N01E30"/>
    <n v="3048.9315736999997"/>
    <n v="1382.9709703777303"/>
    <x v="10"/>
  </r>
  <r>
    <s v="04M20N01E31"/>
    <n v="1084.7968477999998"/>
    <n v="492.05517178729752"/>
    <x v="10"/>
  </r>
  <r>
    <s v="04M20N01E32"/>
    <n v="6185.6258018999997"/>
    <n v="2805.7503787354244"/>
    <x v="10"/>
  </r>
  <r>
    <s v="04M20N01E33"/>
    <n v="8307.4518539000001"/>
    <n v="3768.1937013142087"/>
    <x v="10"/>
  </r>
  <r>
    <s v="04M20N01E34"/>
    <n v="8472.4009322499987"/>
    <n v="3843.0132836611415"/>
    <x v="10"/>
  </r>
  <r>
    <s v="04M20N01E35"/>
    <n v="3325.9904156999992"/>
    <n v="1508.642644638194"/>
    <x v="10"/>
  </r>
  <r>
    <s v="04M20N01E36"/>
    <n v="2521.5737631999996"/>
    <n v="1143.7656863974141"/>
    <x v="10"/>
  </r>
  <r>
    <s v="04M20N01W01"/>
    <n v="270.57803739999997"/>
    <n v="122.73203314034079"/>
    <x v="10"/>
  </r>
  <r>
    <s v="04M20N01W02"/>
    <n v="4438.5888886000002"/>
    <n v="2013.3084111578512"/>
    <x v="10"/>
  </r>
  <r>
    <s v="04M20N01W03"/>
    <n v="4371.5135302900007"/>
    <n v="1982.8835652313021"/>
    <x v="10"/>
  </r>
  <r>
    <s v="04M20N01W05"/>
    <n v="83.608946650000021"/>
    <n v="37.924349328866811"/>
    <x v="10"/>
  </r>
  <r>
    <s v="04M20N01W09"/>
    <n v="816.49970888000007"/>
    <n v="370.35773595029701"/>
    <x v="10"/>
  </r>
  <r>
    <s v="04M20N01W10"/>
    <n v="2599.6203708799999"/>
    <n v="1179.1670032682009"/>
    <x v="10"/>
  </r>
  <r>
    <s v="04M20N01W11"/>
    <n v="3138.8214769799997"/>
    <n v="1423.7443113863121"/>
    <x v="10"/>
  </r>
  <r>
    <s v="04M20N01W13"/>
    <n v="11.1667378"/>
    <n v="5.0651429321775998"/>
    <x v="10"/>
  </r>
  <r>
    <s v="04M20N01W14"/>
    <n v="160.60825320000001"/>
    <n v="72.850618785494405"/>
    <x v="10"/>
  </r>
  <r>
    <s v="04M20N01W15"/>
    <n v="1522.6873637200003"/>
    <n v="690.67880668448242"/>
    <x v="10"/>
  </r>
  <r>
    <s v="04M20N01W16"/>
    <n v="1009.8363286000001"/>
    <n v="458.05367996233127"/>
    <x v="10"/>
  </r>
  <r>
    <s v="04M20N01W21"/>
    <n v="2175.4392142400002"/>
    <n v="986.76182406555017"/>
    <x v="10"/>
  </r>
  <r>
    <s v="04M20N01W22"/>
    <n v="165.08334764"/>
    <n v="74.880485822722875"/>
    <x v="10"/>
  </r>
  <r>
    <s v="04M20N01W24"/>
    <n v="17.29169984"/>
    <n v="7.8433767138252799"/>
    <x v="10"/>
  </r>
  <r>
    <s v="04M20N01W28"/>
    <n v="3888.6479850000005"/>
    <n v="1763.8596168121203"/>
    <x v="10"/>
  </r>
  <r>
    <s v="04M20N01W29"/>
    <n v="568.01770249999993"/>
    <n v="257.64828571237996"/>
    <x v="10"/>
  </r>
  <r>
    <s v="04M20N01W33"/>
    <n v="136.6071408"/>
    <n v="61.963906209753596"/>
    <x v="10"/>
  </r>
  <r>
    <s v="04M20N01W34"/>
    <n v="4649.4704010000005"/>
    <n v="2108.9625781303921"/>
    <x v="10"/>
  </r>
  <r>
    <s v="04M20N01W36"/>
    <n v="861.09216630000003"/>
    <n v="390.58451789634961"/>
    <x v="10"/>
  </r>
  <r>
    <s v="04M20N02E02"/>
    <n v="1133.7845268000001"/>
    <n v="514.2755910802656"/>
    <x v="10"/>
  </r>
  <r>
    <s v="04M20N02E03"/>
    <n v="5914.0725131000027"/>
    <n v="2682.5759793620564"/>
    <x v="10"/>
  </r>
  <r>
    <s v="04M20N02E04"/>
    <n v="3359.2078240999999"/>
    <n v="1523.7097953491671"/>
    <x v="10"/>
  </r>
  <r>
    <s v="04M20N02E05"/>
    <n v="2956.7813034100009"/>
    <n v="1341.172344976349"/>
    <x v="10"/>
  </r>
  <r>
    <s v="04M20N02E06"/>
    <n v="2068.1155318299998"/>
    <n v="938.08066031383328"/>
    <x v="10"/>
  </r>
  <r>
    <s v="04M20N02E07"/>
    <n v="2304.8319698999994"/>
    <n v="1045.4533428908805"/>
    <x v="10"/>
  </r>
  <r>
    <s v="04M20N02E08"/>
    <n v="3955.2224989999995"/>
    <n v="1794.0572837664079"/>
    <x v="10"/>
  </r>
  <r>
    <s v="04M20N02E09"/>
    <n v="7077.0083084999987"/>
    <n v="3210.0743526691313"/>
    <x v="10"/>
  </r>
  <r>
    <s v="04M20N02E10"/>
    <n v="1909.6291001"/>
    <n v="866.19248277255917"/>
    <x v="10"/>
  </r>
  <r>
    <s v="04M20N02E11"/>
    <n v="284.42700000000002"/>
    <n v="129.01381178400001"/>
    <x v="10"/>
  </r>
  <r>
    <s v="04M20N02E12"/>
    <n v="2238.6461828500001"/>
    <n v="1015.4319993712973"/>
    <x v="10"/>
  </r>
  <r>
    <s v="04M20N02E13"/>
    <n v="2016.5605427800006"/>
    <n v="914.69572972066601"/>
    <x v="10"/>
  </r>
  <r>
    <s v="04M20N02E14"/>
    <n v="2786.652"/>
    <n v="1264.003053984"/>
    <x v="10"/>
  </r>
  <r>
    <s v="04M20N02E15"/>
    <n v="0.12513199999999999"/>
    <n v="5.6758874143999993E-2"/>
    <x v="10"/>
  </r>
  <r>
    <s v="04M20N02E16"/>
    <n v="6957.955664600001"/>
    <n v="3156.0730258172434"/>
    <x v="10"/>
  </r>
  <r>
    <s v="04M20N02E17"/>
    <n v="7079.7473463999986"/>
    <n v="3211.3167583482682"/>
    <x v="10"/>
  </r>
  <r>
    <s v="04M20N02E18"/>
    <n v="3278.9874948999995"/>
    <n v="1487.3224957866805"/>
    <x v="10"/>
  </r>
  <r>
    <s v="04M20N02E19"/>
    <n v="4287.0383750999999"/>
    <n v="1944.5663106383593"/>
    <x v="10"/>
  </r>
  <r>
    <s v="04M20N02E20"/>
    <n v="2485.6296011000004"/>
    <n v="1127.4617020221513"/>
    <x v="10"/>
  </r>
  <r>
    <s v="04M20N02E21"/>
    <n v="4808.0622221999993"/>
    <n v="2180.8985594921419"/>
    <x v="10"/>
  </r>
  <r>
    <s v="04M20N02E22"/>
    <n v="187.2396162"/>
    <n v="84.930391991390394"/>
    <x v="10"/>
  </r>
  <r>
    <s v="04M20N02E23"/>
    <n v="2236.8373369000005"/>
    <n v="1014.611521319145"/>
    <x v="10"/>
  </r>
  <r>
    <s v="04M20N02E24"/>
    <n v="3794.61402735"/>
    <n v="1721.2065658937413"/>
    <x v="10"/>
  </r>
  <r>
    <s v="04M20N02E25"/>
    <n v="6086.0611690000014"/>
    <n v="2760.5886577690485"/>
    <x v="10"/>
  </r>
  <r>
    <s v="04M20N02E26"/>
    <n v="6419.2458602799998"/>
    <n v="2911.7185682561258"/>
    <x v="10"/>
  </r>
  <r>
    <s v="04M20N02E27"/>
    <n v="3786.1024328000003"/>
    <n v="1717.3457746986178"/>
    <x v="10"/>
  </r>
  <r>
    <s v="04M20N02E28"/>
    <n v="3642.5824283000002"/>
    <n v="1652.2462488174538"/>
    <x v="10"/>
  </r>
  <r>
    <s v="04M20N02E29"/>
    <n v="3542.0353359999999"/>
    <n v="1606.638892126912"/>
    <x v="10"/>
  </r>
  <r>
    <s v="04M20N02E30"/>
    <n v="5606.376917999999"/>
    <n v="2543.0077189894555"/>
    <x v="10"/>
  </r>
  <r>
    <s v="04M20N02E31"/>
    <n v="1805.6565765"/>
    <n v="819.03137784778801"/>
    <x v="10"/>
  </r>
  <r>
    <s v="04M20N02E32"/>
    <n v="2126.6205749999999"/>
    <n v="964.61807985539997"/>
    <x v="10"/>
  </r>
  <r>
    <s v="04M20N02E33"/>
    <n v="3572.0464971999995"/>
    <n v="1620.2517147579422"/>
    <x v="10"/>
  </r>
  <r>
    <s v="04M20N02E34"/>
    <n v="4391.7860816999992"/>
    <n v="1992.0790323704659"/>
    <x v="10"/>
  </r>
  <r>
    <s v="04M20N02E35"/>
    <n v="2359.0901930999999"/>
    <n v="1070.0644388686151"/>
    <x v="10"/>
  </r>
  <r>
    <s v="04M20N02E36"/>
    <n v="1727.2158872"/>
    <n v="783.45130870682237"/>
    <x v="10"/>
  </r>
  <r>
    <s v="04M20N03E01"/>
    <n v="4275"/>
    <n v="1939.1058"/>
    <x v="10"/>
  </r>
  <r>
    <s v="04M20N03E07"/>
    <n v="4854.2298648000005"/>
    <n v="2201.8398328343619"/>
    <x v="10"/>
  </r>
  <r>
    <s v="04M20N03E08"/>
    <n v="643.43320039999992"/>
    <n v="291.85615223583676"/>
    <x v="10"/>
  </r>
  <r>
    <s v="04M20N03E11"/>
    <n v="399.76"/>
    <n v="181.32793791999998"/>
    <x v="10"/>
  </r>
  <r>
    <s v="04M20N03E18"/>
    <n v="202.76840822"/>
    <n v="91.974127821326235"/>
    <x v="10"/>
  </r>
  <r>
    <s v="04M20N03E19"/>
    <n v="2976.5554381999996"/>
    <n v="1350.1417343240141"/>
    <x v="10"/>
  </r>
  <r>
    <s v="04M20N03E29"/>
    <n v="369.69496440000012"/>
    <n v="167.69067829212486"/>
    <x v="10"/>
  </r>
  <r>
    <s v="04M20N03E30"/>
    <n v="4680.1464407000003"/>
    <n v="2122.8769843299947"/>
    <x v="10"/>
  </r>
  <r>
    <s v="04M20N03E31"/>
    <n v="11336.626534099998"/>
    <n v="5142.2031028554866"/>
    <x v="10"/>
  </r>
  <r>
    <s v="04M20N03E32"/>
    <n v="11401.895093200001"/>
    <n v="5171.8083991147751"/>
    <x v="10"/>
  </r>
  <r>
    <s v="04M20N06E01"/>
    <n v="76.7878276"/>
    <n v="34.830344296739199"/>
    <x v="10"/>
  </r>
  <r>
    <s v="04M20N06E12"/>
    <n v="27.014298799999999"/>
    <n v="12.253469821289599"/>
    <x v="10"/>
  </r>
  <r>
    <s v="04M20N06E13"/>
    <n v="13.521776800000001"/>
    <n v="6.1333697822656008"/>
    <x v="10"/>
  </r>
  <r>
    <s v="04M20N06E14"/>
    <n v="30.892372000000002"/>
    <n v="14.012532800224001"/>
    <x v="10"/>
  </r>
  <r>
    <s v="04M20N07E02"/>
    <n v="16.503828599999999"/>
    <n v="7.4860046223311993"/>
    <x v="10"/>
  </r>
  <r>
    <s v="04M20N07E03"/>
    <n v="34.062672200000002"/>
    <n v="15.4505556085424"/>
    <x v="10"/>
  </r>
  <r>
    <s v="04M20N07E04"/>
    <n v="75.882838399999997"/>
    <n v="34.419848435532799"/>
    <x v="10"/>
  </r>
  <r>
    <s v="04M20N07E05"/>
    <n v="52.903376000000009"/>
    <n v="23.996548126592003"/>
    <x v="10"/>
  </r>
  <r>
    <s v="04M20N07E06"/>
    <n v="50.875041199999998"/>
    <n v="23.076511687990401"/>
    <x v="10"/>
  </r>
  <r>
    <s v="04M20N07E07"/>
    <n v="113.37176299999999"/>
    <n v="51.424524722695992"/>
    <x v="10"/>
  </r>
  <r>
    <s v="04M20N07E10"/>
    <n v="51.288685000000001"/>
    <n v="23.264137206520001"/>
    <x v="10"/>
  </r>
  <r>
    <s v="04M20N07E11"/>
    <n v="11.887565200000001"/>
    <n v="5.3921044741984003"/>
    <x v="10"/>
  </r>
  <r>
    <s v="04M20N07E12"/>
    <n v="83.081522199999995"/>
    <n v="37.685113817742398"/>
    <x v="10"/>
  </r>
  <r>
    <s v="04M20N07E13"/>
    <n v="113.43681580000001"/>
    <n v="51.454032152353605"/>
    <x v="10"/>
  </r>
  <r>
    <s v="04M20N07E23"/>
    <n v="113.05973160000001"/>
    <n v="51.282989775907204"/>
    <x v="10"/>
  </r>
  <r>
    <s v="04M20N07E24"/>
    <n v="12.990210600000001"/>
    <n v="5.8922556064752003"/>
    <x v="10"/>
  </r>
  <r>
    <s v="04M20N08E06"/>
    <n v="69.283022000000003"/>
    <n v="31.426224515024"/>
    <x v="10"/>
  </r>
  <r>
    <s v="04M20N08E18"/>
    <n v="245.2561149"/>
    <n v="111.24621166972079"/>
    <x v="10"/>
  </r>
  <r>
    <s v="04M21N01E01"/>
    <n v="2441.5508284799998"/>
    <n v="1107.4679233919001"/>
    <x v="10"/>
  </r>
  <r>
    <s v="04M21N01E02"/>
    <n v="2631.4026056000007"/>
    <n v="1193.5831706793156"/>
    <x v="10"/>
  </r>
  <r>
    <s v="04M21N01E03"/>
    <n v="9320.6269635199988"/>
    <n v="4227.7618256369633"/>
    <x v="10"/>
  </r>
  <r>
    <s v="04M21N01E04"/>
    <n v="6732.3353803000036"/>
    <n v="3053.7334698210393"/>
    <x v="10"/>
  </r>
  <r>
    <s v="04M21N01E05"/>
    <n v="7623.2382747000029"/>
    <n v="3457.8398954977238"/>
    <x v="10"/>
  </r>
  <r>
    <s v="04M21N01E06"/>
    <n v="78346.30409624998"/>
    <n v="35537.256767626219"/>
    <x v="10"/>
  </r>
  <r>
    <s v="04M21N01E07"/>
    <n v="6310.7652380999971"/>
    <n v="2862.5126258802538"/>
    <x v="10"/>
  </r>
  <r>
    <s v="04M21N01E08"/>
    <n v="4815.8635482199998"/>
    <n v="2184.4371785642061"/>
    <x v="10"/>
  </r>
  <r>
    <s v="04M21N01E09"/>
    <n v="6959.1389464600043"/>
    <n v="3156.6097530026864"/>
    <x v="10"/>
  </r>
  <r>
    <s v="04M21N01E10"/>
    <n v="4722.468475050001"/>
    <n v="2142.07392053488"/>
    <x v="10"/>
  </r>
  <r>
    <s v="04M21N01E11"/>
    <n v="11001.540483950002"/>
    <n v="4990.2107511958493"/>
    <x v="10"/>
  </r>
  <r>
    <s v="04M21N01E12"/>
    <n v="4037.9118490900023"/>
    <n v="1831.5645114524323"/>
    <x v="10"/>
  </r>
  <r>
    <s v="04M21N01E13"/>
    <n v="3772.4539691799996"/>
    <n v="1711.1549407882944"/>
    <x v="10"/>
  </r>
  <r>
    <s v="04M21N01E14"/>
    <n v="6215.1805995100021"/>
    <n v="2819.1561984929408"/>
    <x v="10"/>
  </r>
  <r>
    <s v="04M21N01E15"/>
    <n v="19039.702975499982"/>
    <n v="8636.2569520629877"/>
    <x v="10"/>
  </r>
  <r>
    <s v="04M21N01E16"/>
    <n v="8836.9160483100022"/>
    <n v="4008.3544241850304"/>
    <x v="10"/>
  </r>
  <r>
    <s v="04M21N01E17"/>
    <n v="3320.9328830799996"/>
    <n v="1506.3485883020232"/>
    <x v="10"/>
  </r>
  <r>
    <s v="04M21N01E18"/>
    <n v="6417.2375107999997"/>
    <n v="2910.8075969987935"/>
    <x v="10"/>
  </r>
  <r>
    <s v="04M21N01E19"/>
    <n v="1188.0822098000001"/>
    <n v="538.90458570760165"/>
    <x v="10"/>
  </r>
  <r>
    <s v="04M21N01E20"/>
    <n v="9460.081229489997"/>
    <n v="4291.0171650468264"/>
    <x v="10"/>
  </r>
  <r>
    <s v="04M21N01E21"/>
    <n v="11461.120584359996"/>
    <n v="5198.6726081010193"/>
    <x v="10"/>
  </r>
  <r>
    <s v="04M21N01E22"/>
    <n v="7584.1952438899989"/>
    <n v="3440.1302890665525"/>
    <x v="10"/>
  </r>
  <r>
    <s v="04M21N01E23"/>
    <n v="3056.5186056999996"/>
    <n v="1386.4123873966741"/>
    <x v="10"/>
  </r>
  <r>
    <s v="04M21N01E24"/>
    <n v="1838.3540238000003"/>
    <n v="833.86267836348975"/>
    <x v="10"/>
  </r>
  <r>
    <s v="04M21N01E25"/>
    <n v="4196.6114371499998"/>
    <n v="1903.5493749997427"/>
    <x v="10"/>
  </r>
  <r>
    <s v="04M21N01E26"/>
    <n v="8807.3755766499999"/>
    <n v="3994.9551025638266"/>
    <x v="10"/>
  </r>
  <r>
    <s v="04M21N01E27"/>
    <n v="4617.3548255800015"/>
    <n v="2094.395210044484"/>
    <x v="10"/>
  </r>
  <r>
    <s v="04M21N01E28"/>
    <n v="8194.0972681799976"/>
    <n v="3716.7769680683014"/>
    <x v="10"/>
  </r>
  <r>
    <s v="04M21N01E29"/>
    <n v="6205.2573626799976"/>
    <n v="2814.6550976527456"/>
    <x v="10"/>
  </r>
  <r>
    <s v="04M21N01E30"/>
    <n v="4894.8272034799993"/>
    <n v="2220.2544608808998"/>
    <x v="10"/>
  </r>
  <r>
    <s v="04M21N01E31"/>
    <n v="18.375837600000001"/>
    <n v="8.3351329286592009"/>
    <x v="10"/>
  </r>
  <r>
    <s v="04M21N01E32"/>
    <n v="261.95036559999994"/>
    <n v="118.81859023323517"/>
    <x v="10"/>
  </r>
  <r>
    <s v="04M21N01E33"/>
    <n v="7044.83844985"/>
    <n v="3195.4823621443611"/>
    <x v="10"/>
  </r>
  <r>
    <s v="04M21N01E34"/>
    <n v="649.92987545000005"/>
    <n v="294.80299206511643"/>
    <x v="10"/>
  </r>
  <r>
    <s v="04M21N01E35"/>
    <n v="2982.2321740900011"/>
    <n v="1352.7166563098317"/>
    <x v="10"/>
  </r>
  <r>
    <s v="04M21N01E36"/>
    <n v="2533.8981164899997"/>
    <n v="1149.355914454932"/>
    <x v="10"/>
  </r>
  <r>
    <s v="04M21N01W01"/>
    <n v="2049.2050122999995"/>
    <n v="929.50299993918134"/>
    <x v="10"/>
  </r>
  <r>
    <s v="04M21N01W02"/>
    <n v="675.07145820000005"/>
    <n v="306.20701286785442"/>
    <x v="10"/>
  </r>
  <r>
    <s v="04M21N01W11"/>
    <n v="8483.4879492999971"/>
    <n v="3848.0422658988841"/>
    <x v="10"/>
  </r>
  <r>
    <s v="04M21N01W12"/>
    <n v="3487.5945638999992"/>
    <n v="1581.9449934285285"/>
    <x v="10"/>
  </r>
  <r>
    <s v="04M21N01W13"/>
    <n v="5703.476756170001"/>
    <n v="2587.0514287846631"/>
    <x v="10"/>
  </r>
  <r>
    <s v="04M21N01W14"/>
    <n v="2113.3622559999999"/>
    <n v="958.60421242355199"/>
    <x v="10"/>
  </r>
  <r>
    <s v="04M21N01W22"/>
    <n v="5113.0054806000016"/>
    <n v="2319.2183819563161"/>
    <x v="10"/>
  </r>
  <r>
    <s v="04M21N01W23"/>
    <n v="8290.9146467599967"/>
    <n v="3760.6925564531603"/>
    <x v="10"/>
  </r>
  <r>
    <s v="04M21N01W24"/>
    <n v="1629.2706668200003"/>
    <n v="739.02414030421755"/>
    <x v="10"/>
  </r>
  <r>
    <s v="04M21N01W25"/>
    <n v="4767.1385669999991"/>
    <n v="2162.3359168826637"/>
    <x v="10"/>
  </r>
  <r>
    <s v="04M21N01W26"/>
    <n v="17281.725975709996"/>
    <n v="7838.8526487742483"/>
    <x v="10"/>
  </r>
  <r>
    <s v="04M21N01W27"/>
    <n v="6404.2082063899998"/>
    <n v="2904.8976087528526"/>
    <x v="10"/>
  </r>
  <r>
    <s v="04M21N01W28"/>
    <n v="1664.6122961000001"/>
    <n v="755.05482061259124"/>
    <x v="10"/>
  </r>
  <r>
    <s v="04M21N01W33"/>
    <n v="11332.984904000003"/>
    <n v="5140.5512885751696"/>
    <x v="10"/>
  </r>
  <r>
    <s v="04M21N01W34"/>
    <n v="9877.2297061500012"/>
    <n v="4480.2323768719916"/>
    <x v="10"/>
  </r>
  <r>
    <s v="04M21N01W35"/>
    <n v="4733.8634342199994"/>
    <n v="2147.242582854718"/>
    <x v="10"/>
  </r>
  <r>
    <s v="04M21N01W36"/>
    <n v="592.07569519999993"/>
    <n v="268.56079873715834"/>
    <x v="10"/>
  </r>
  <r>
    <s v="04M21N02E05"/>
    <n v="867.43750209999985"/>
    <n v="393.46271145254315"/>
    <x v="10"/>
  </r>
  <r>
    <s v="04M21N02E06"/>
    <n v="107.1461726"/>
    <n v="48.600646721979203"/>
    <x v="10"/>
  </r>
  <r>
    <s v="04M21N02E07"/>
    <n v="2400.7376709900004"/>
    <n v="1088.9554016596962"/>
    <x v="10"/>
  </r>
  <r>
    <s v="04M21N02E08"/>
    <n v="569.64539804999993"/>
    <n v="258.38659539229559"/>
    <x v="10"/>
  </r>
  <r>
    <s v="04M21N02E09"/>
    <n v="123.61358199999999"/>
    <n v="56.070131886543997"/>
    <x v="10"/>
  </r>
  <r>
    <s v="04M21N02E17"/>
    <n v="2430.4280539500005"/>
    <n v="1102.4227218472886"/>
    <x v="10"/>
  </r>
  <r>
    <s v="04M21N02E18"/>
    <n v="7186.8721631800017"/>
    <n v="3259.9077182411434"/>
    <x v="10"/>
  </r>
  <r>
    <s v="04M21N02E19"/>
    <n v="2807.3285604000034"/>
    <n v="1273.3817763689583"/>
    <x v="10"/>
  </r>
  <r>
    <s v="04M21N02E20"/>
    <n v="4369.003158419996"/>
    <n v="1981.7448806340428"/>
    <x v="10"/>
  </r>
  <r>
    <s v="04M21N02E21"/>
    <n v="1251.5153102000008"/>
    <n v="567.6773325842388"/>
    <x v="10"/>
  </r>
  <r>
    <s v="04M21N02E24"/>
    <n v="189.5041698"/>
    <n v="85.957575387921594"/>
    <x v="10"/>
  </r>
  <r>
    <s v="04M21N02E26"/>
    <n v="7.2398653999999993"/>
    <n v="3.2839450265167995"/>
    <x v="10"/>
  </r>
  <r>
    <s v="04M21N02E27"/>
    <n v="1579.2380262000004"/>
    <n v="716.32973478011058"/>
    <x v="10"/>
  </r>
  <r>
    <s v="04M21N02E28"/>
    <n v="4996.1270606500002"/>
    <n v="2266.2032656943547"/>
    <x v="10"/>
  </r>
  <r>
    <s v="04M21N02E29"/>
    <n v="1365.3348966500002"/>
    <n v="619.30498644126692"/>
    <x v="10"/>
  </r>
  <r>
    <s v="04M21N02E30"/>
    <n v="3555.9049910999997"/>
    <n v="1612.9300567230312"/>
    <x v="10"/>
  </r>
  <r>
    <s v="04M21N02E31"/>
    <n v="3406.4798596100004"/>
    <n v="1545.1520124802194"/>
    <x v="10"/>
  </r>
  <r>
    <s v="04M21N02E32"/>
    <n v="1115.1543016599999"/>
    <n v="505.82506999856264"/>
    <x v="10"/>
  </r>
  <r>
    <s v="04M21N02E33"/>
    <n v="4772.8943112999978"/>
    <n v="2164.9466764511885"/>
    <x v="10"/>
  </r>
  <r>
    <s v="04M21N02E34"/>
    <n v="8841.9817174"/>
    <n v="4010.6521711589007"/>
    <x v="10"/>
  </r>
  <r>
    <s v="04M21N02E35"/>
    <n v="10090.450357700003"/>
    <n v="4576.9475586498602"/>
    <x v="10"/>
  </r>
  <r>
    <s v="04M21N02E36"/>
    <n v="9.568873"/>
    <n v="4.3403642418160002"/>
    <x v="10"/>
  </r>
  <r>
    <s v="04M21N03E23"/>
    <n v="219.6134461"/>
    <n v="99.614902243391199"/>
    <x v="10"/>
  </r>
  <r>
    <s v="04M21N03E26"/>
    <n v="4.3283680000000011"/>
    <n v="1.9633130978560005"/>
    <x v="10"/>
  </r>
  <r>
    <s v="04M21N03E27"/>
    <n v="0.36708950000000001"/>
    <n v="0.16650886048400002"/>
    <x v="10"/>
  </r>
  <r>
    <s v="04M21N03E28"/>
    <n v="3.5479817949999992"/>
    <n v="1.6093361583576395"/>
    <x v="10"/>
  </r>
  <r>
    <s v="04M21N03E36"/>
    <n v="950"/>
    <n v="430.91239999999999"/>
    <x v="10"/>
  </r>
  <r>
    <s v="04M21N06E17"/>
    <n v="167.32824192000001"/>
    <n v="75.898751908976649"/>
    <x v="10"/>
  </r>
  <r>
    <s v="04M21N06E18"/>
    <n v="53.926638359999998"/>
    <n v="24.46069174698912"/>
    <x v="10"/>
  </r>
  <r>
    <s v="04M21N06E31"/>
    <n v="95.227510580000001"/>
    <n v="43.194436979003363"/>
    <x v="10"/>
  </r>
  <r>
    <s v="04M21N06E36"/>
    <n v="60.260436400000003"/>
    <n v="27.333651867548802"/>
    <x v="10"/>
  </r>
  <r>
    <s v="04M21N07E08"/>
    <n v="76.7878276"/>
    <n v="34.830344296739199"/>
    <x v="10"/>
  </r>
  <r>
    <s v="04M21N07E09"/>
    <n v="79.650283400000006"/>
    <n v="36.128731347972803"/>
    <x v="10"/>
  </r>
  <r>
    <s v="04M21N07E15"/>
    <n v="116.3792516"/>
    <n v="52.7886974917472"/>
    <x v="10"/>
  </r>
  <r>
    <s v="04M21N07E16"/>
    <n v="66.380460720000002"/>
    <n v="30.10964593890624"/>
    <x v="10"/>
  </r>
  <r>
    <s v="04M21N07E17"/>
    <n v="67.418310120000001"/>
    <n v="30.58040612395104"/>
    <x v="10"/>
  </r>
  <r>
    <s v="04M21N07E20"/>
    <n v="135.94456980000001"/>
    <n v="61.663369304721606"/>
    <x v="10"/>
  </r>
  <r>
    <s v="04M21N07E21"/>
    <n v="44.320655199999997"/>
    <n v="20.103494633478398"/>
    <x v="10"/>
  </r>
  <r>
    <s v="04M21N07E23"/>
    <n v="19.600301000000002"/>
    <n v="8.8905397311920016"/>
    <x v="10"/>
  </r>
  <r>
    <s v="04M21N07E25"/>
    <n v="309.24539319999997"/>
    <n v="140.27123639237439"/>
    <x v="10"/>
  </r>
  <r>
    <s v="04M21N07E26"/>
    <n v="76.494218599999996"/>
    <n v="34.697165603211197"/>
    <x v="10"/>
  </r>
  <r>
    <s v="04M21N07E27"/>
    <n v="96.368161799999996"/>
    <n v="43.711827247185596"/>
    <x v="10"/>
  </r>
  <r>
    <s v="04M21N07E28"/>
    <n v="77.369229480000001"/>
    <n v="35.094063538292161"/>
    <x v="10"/>
  </r>
  <r>
    <s v="04M21N07E29"/>
    <n v="33.529512240000003"/>
    <n v="15.208718515966082"/>
    <x v="10"/>
  </r>
  <r>
    <s v="04M21N07E31"/>
    <n v="22.9700828"/>
    <n v="10.419045797417599"/>
    <x v="10"/>
  </r>
  <r>
    <s v="04M21N07E32"/>
    <n v="22.458167199999998"/>
    <n v="10.1868449765824"/>
    <x v="10"/>
  </r>
  <r>
    <s v="04M21N07E34"/>
    <n v="81.618278799999999"/>
    <n v="37.021398317449602"/>
    <x v="10"/>
  </r>
  <r>
    <s v="04M21N07E35"/>
    <n v="526.46622560000003"/>
    <n v="238.80086820235522"/>
    <x v="10"/>
  </r>
  <r>
    <s v="04M21N07E36"/>
    <n v="180.45137980000001"/>
    <n v="81.851302266241603"/>
    <x v="10"/>
  </r>
  <r>
    <s v="04M22N01E04"/>
    <n v="1918.7697670199998"/>
    <n v="870.33861616213574"/>
    <x v="10"/>
  </r>
  <r>
    <s v="04M22N01E05"/>
    <n v="1896.3680960999998"/>
    <n v="860.17739744619109"/>
    <x v="10"/>
  </r>
  <r>
    <s v="04M22N01E06"/>
    <n v="7729.0808844000003"/>
    <n v="3505.8492565167649"/>
    <x v="10"/>
  </r>
  <r>
    <s v="04M22N01E07"/>
    <n v="4958.2917552400013"/>
    <n v="2249.0414738428226"/>
    <x v="10"/>
  </r>
  <r>
    <s v="04M22N01E08"/>
    <n v="342.30371989999998"/>
    <n v="155.26622891688078"/>
    <x v="10"/>
  </r>
  <r>
    <s v="04M22N01E09"/>
    <n v="35.025671700000004"/>
    <n v="15.887364477746402"/>
    <x v="10"/>
  </r>
  <r>
    <s v="04M22N01E12"/>
    <n v="477.6488056"/>
    <n v="216.65767702971519"/>
    <x v="10"/>
  </r>
  <r>
    <s v="04M22N01E16"/>
    <n v="12.286999999999999"/>
    <n v="5.5732849039999994"/>
    <x v="10"/>
  </r>
  <r>
    <s v="04M22N01E17"/>
    <n v="1189.2463774999999"/>
    <n v="539.43264286297995"/>
    <x v="10"/>
  </r>
  <r>
    <s v="04M22N01E18"/>
    <n v="3123.9839021199996"/>
    <n v="1417.0141061304148"/>
    <x v="10"/>
  </r>
  <r>
    <s v="04M22N01E19"/>
    <n v="4203.4534246900002"/>
    <n v="1906.6528458119865"/>
    <x v="10"/>
  </r>
  <r>
    <s v="04M22N01E20"/>
    <n v="2149.8499850999997"/>
    <n v="975.1547544414791"/>
    <x v="10"/>
  </r>
  <r>
    <s v="04M22N01E21"/>
    <n v="104.19508870000001"/>
    <n v="47.262058673610404"/>
    <x v="10"/>
  </r>
  <r>
    <s v="04M22N01E22"/>
    <n v="230.00500478000001"/>
    <n v="104.32843012816976"/>
    <x v="10"/>
  </r>
  <r>
    <s v="04M22N01E25"/>
    <n v="122.9495526"/>
    <n v="55.768933462939202"/>
    <x v="10"/>
  </r>
  <r>
    <s v="04M22N01E28"/>
    <n v="64.177564200000006"/>
    <n v="29.110429700606403"/>
    <x v="10"/>
  </r>
  <r>
    <s v="04M22N01E29"/>
    <n v="4945.6740726500038"/>
    <n v="2243.3181939614606"/>
    <x v="10"/>
  </r>
  <r>
    <s v="04M22N01E30"/>
    <n v="3226.9469702999991"/>
    <n v="1463.7173301523171"/>
    <x v="10"/>
  </r>
  <r>
    <s v="04M22N01E31"/>
    <n v="8690.7334960100015"/>
    <n v="3942.0471879221686"/>
    <x v="10"/>
  </r>
  <r>
    <s v="04M22N01E32"/>
    <n v="8660.3124393500002"/>
    <n v="3928.2484399896452"/>
    <x v="10"/>
  </r>
  <r>
    <s v="04M22N01E33"/>
    <n v="4970.8508031699976"/>
    <n v="2254.7381575114855"/>
    <x v="10"/>
  </r>
  <r>
    <s v="04M22N01E34"/>
    <n v="1086.7917740999999"/>
    <n v="492.96005439756715"/>
    <x v="10"/>
  </r>
  <r>
    <s v="04M22N01E35"/>
    <n v="568.69278895000002"/>
    <n v="257.95449952540838"/>
    <x v="10"/>
  </r>
  <r>
    <s v="04M22N01E36"/>
    <n v="2062.7413814500014"/>
    <n v="935.64298869466904"/>
    <x v="10"/>
  </r>
  <r>
    <s v="04M22N01W01"/>
    <n v="5853.1892597400001"/>
    <n v="2654.959822703986"/>
    <x v="10"/>
  </r>
  <r>
    <s v="04M22N01W02"/>
    <n v="6392.2101074400016"/>
    <n v="2899.4553670539253"/>
    <x v="10"/>
  </r>
  <r>
    <s v="04M22N01W03"/>
    <n v="10381.462468130001"/>
    <n v="4708.9483238440234"/>
    <x v="10"/>
  </r>
  <r>
    <s v="04M22N01W04"/>
    <n v="15200.644872300003"/>
    <n v="6894.8909089163026"/>
    <x v="10"/>
  </r>
  <r>
    <s v="04M22N01W05"/>
    <n v="16205.075068350005"/>
    <n v="7350.4924104030151"/>
    <x v="10"/>
  </r>
  <r>
    <s v="04M22N01W06"/>
    <n v="8807.1260191500023"/>
    <n v="3994.8419052782879"/>
    <x v="10"/>
  </r>
  <r>
    <s v="04M22N01W08"/>
    <n v="40495.18890719999"/>
    <n v="18368.293726794658"/>
    <x v="10"/>
  </r>
  <r>
    <s v="04M22N01W09"/>
    <n v="38573.356941099999"/>
    <n v="17496.566121627431"/>
    <x v="10"/>
  </r>
  <r>
    <s v="04M22N01W10"/>
    <n v="8974.9233202800006"/>
    <n v="4070.9534186924461"/>
    <x v="10"/>
  </r>
  <r>
    <s v="04M22N01W11"/>
    <n v="1925.4588181799995"/>
    <n v="873.37271625590233"/>
    <x v="10"/>
  </r>
  <r>
    <s v="04M22N01W12"/>
    <n v="7180.2311801500073"/>
    <n v="3256.8954214666019"/>
    <x v="10"/>
  </r>
  <r>
    <s v="04M22N01W13"/>
    <n v="1509.35703042"/>
    <n v="684.63227414226867"/>
    <x v="10"/>
  </r>
  <r>
    <s v="04M22N01W14"/>
    <n v="3777.6907130699979"/>
    <n v="1713.5302859228464"/>
    <x v="10"/>
  </r>
  <r>
    <s v="04M22N01W15"/>
    <n v="5263.9652820899992"/>
    <n v="2387.692540233767"/>
    <x v="10"/>
  </r>
  <r>
    <s v="04M22N01W16"/>
    <n v="46322.717475509999"/>
    <n v="21011.614065151531"/>
    <x v="10"/>
  </r>
  <r>
    <s v="04M22N01W17"/>
    <n v="24341.60843496001"/>
    <n v="11041.158853230381"/>
    <x v="10"/>
  </r>
  <r>
    <s v="04M22N01W18"/>
    <n v="1620.1230180099997"/>
    <n v="734.87483998519178"/>
    <x v="10"/>
  </r>
  <r>
    <s v="04M22N01W22"/>
    <n v="4932.0823483200002"/>
    <n v="2237.1530965391653"/>
    <x v="10"/>
  </r>
  <r>
    <s v="04M22N01W23"/>
    <n v="4849.2401978600001"/>
    <n v="2199.576559827713"/>
    <x v="10"/>
  </r>
  <r>
    <s v="04M22N01W24"/>
    <n v="2235.1197509399999"/>
    <n v="1013.8324380683764"/>
    <x v="10"/>
  </r>
  <r>
    <s v="04M22N01W25"/>
    <n v="5188.401503250002"/>
    <n v="2353.4174146621749"/>
    <x v="10"/>
  </r>
  <r>
    <s v="04M22N01W26"/>
    <n v="9239.8057445499999"/>
    <n v="4191.1019672819239"/>
    <x v="10"/>
  </r>
  <r>
    <s v="04M22N01W35"/>
    <n v="2128.2240090499995"/>
    <n v="965.34538471300732"/>
    <x v="10"/>
  </r>
  <r>
    <s v="04M22N01W36"/>
    <n v="5593.2983983800013"/>
    <n v="2537.0754071179817"/>
    <x v="10"/>
  </r>
  <r>
    <s v="04M22N02E12"/>
    <n v="51.388081800000009"/>
    <n v="23.309222799825605"/>
    <x v="10"/>
  </r>
  <r>
    <s v="04M22N03E15"/>
    <n v="8.8111800000000001E-3"/>
    <n v="3.9966807585600003E-3"/>
    <x v="10"/>
  </r>
  <r>
    <s v="04M22N03E22"/>
    <n v="10.49255134"/>
    <n v="4.7593373474132799"/>
    <x v="10"/>
  </r>
  <r>
    <s v="04M22N03E33"/>
    <n v="1.9995199999999999E-3"/>
    <n v="9.0696627583999997E-4"/>
    <x v="10"/>
  </r>
  <r>
    <s v="04M22N04E02"/>
    <n v="0.21006719999999998"/>
    <n v="9.5284801382399989E-2"/>
    <x v="10"/>
  </r>
  <r>
    <s v="04M22N04E06"/>
    <n v="1850.6039210000006"/>
    <n v="839.41913373423222"/>
    <x v="10"/>
  </r>
  <r>
    <s v="04M22N04E10"/>
    <n v="9.2548950000000005E-2"/>
    <n v="4.1979463328400003E-2"/>
    <x v="10"/>
  </r>
  <r>
    <s v="04M22N04E18"/>
    <n v="0.76977600000000002"/>
    <n v="0.34916423539199998"/>
    <x v="10"/>
  </r>
  <r>
    <s v="04M22N04E33"/>
    <n v="6.2361600000000003E-2"/>
    <n v="2.82867228672E-2"/>
    <x v="10"/>
  </r>
  <r>
    <s v="04M22N05E11"/>
    <n v="16.02731"/>
    <n v="7.26985959752"/>
    <x v="10"/>
  </r>
  <r>
    <s v="04M22N05E35"/>
    <n v="56.481253199999998"/>
    <n v="25.619444601494397"/>
    <x v="10"/>
  </r>
  <r>
    <s v="04M22N05E36"/>
    <n v="28.442972600000001"/>
    <n v="12.901504827579201"/>
    <x v="10"/>
  </r>
  <r>
    <s v="04M22N06E03"/>
    <n v="7.3755193999999999"/>
    <n v="3.3454765956847998"/>
    <x v="10"/>
  </r>
  <r>
    <s v="04M22N06E04"/>
    <n v="7.3755193999999999"/>
    <n v="3.3454765956847998"/>
    <x v="10"/>
  </r>
  <r>
    <s v="04M22N06E07"/>
    <n v="147.9052896"/>
    <n v="67.088656120243201"/>
    <x v="10"/>
  </r>
  <r>
    <s v="04M22N06E09"/>
    <n v="7.3755193999999999"/>
    <n v="3.3454765956847998"/>
    <x v="10"/>
  </r>
  <r>
    <s v="04M22N06E10"/>
    <n v="14.784518299999998"/>
    <n v="6.7061392247335991"/>
    <x v="10"/>
  </r>
  <r>
    <s v="04M22N06E15"/>
    <n v="27.125444699999999"/>
    <n v="12.3038847123624"/>
    <x v="10"/>
  </r>
  <r>
    <s v="04M23N01E14"/>
    <n v="0.231375"/>
    <n v="0.104949849"/>
    <x v="10"/>
  </r>
  <r>
    <s v="04M23N01E23"/>
    <n v="402.31"/>
    <n v="182.48459751999999"/>
    <x v="10"/>
  </r>
  <r>
    <s v="04M23N01E28"/>
    <n v="68.472599000000002"/>
    <n v="31.058623125608001"/>
    <x v="10"/>
  </r>
  <r>
    <s v="04M23N01E31"/>
    <n v="8005.6011555999994"/>
    <n v="3631.2766393709148"/>
    <x v="10"/>
  </r>
  <r>
    <s v="04M23N01E32"/>
    <n v="10.304899000000001"/>
    <n v="4.6742197472080003"/>
    <x v="10"/>
  </r>
  <r>
    <s v="04M23N01E34"/>
    <n v="18.034167239999999"/>
    <n v="8.1801539867260793"/>
    <x v="10"/>
  </r>
  <r>
    <s v="04M23N01W03"/>
    <n v="4391.4124480999999"/>
    <n v="1991.9095551585751"/>
    <x v="10"/>
  </r>
  <r>
    <s v="04M23N01W04"/>
    <n v="454.41163460000001"/>
    <n v="206.1174821614832"/>
    <x v="10"/>
  </r>
  <r>
    <s v="04M23N01W05"/>
    <n v="5760.4454765999999"/>
    <n v="2612.8919846219469"/>
    <x v="10"/>
  </r>
  <r>
    <s v="04M23N01W06"/>
    <n v="123.46811870000001"/>
    <n v="56.004150897370401"/>
    <x v="10"/>
  </r>
  <r>
    <s v="04M23N01W07"/>
    <n v="2732.1810495299997"/>
    <n v="1239.2954666184116"/>
    <x v="10"/>
  </r>
  <r>
    <s v="04M23N01W08"/>
    <n v="4022.3946096"/>
    <n v="1824.5260157576831"/>
    <x v="10"/>
  </r>
  <r>
    <s v="04M23N01W09"/>
    <n v="13018.773296070005"/>
    <n v="5905.2114169109855"/>
    <x v="10"/>
  </r>
  <r>
    <s v="04M23N01W10"/>
    <n v="3236.6166965500001"/>
    <n v="1468.1034406215076"/>
    <x v="10"/>
  </r>
  <r>
    <s v="04M23N01W15"/>
    <n v="1666.4723644000001"/>
    <n v="755.89853271292486"/>
    <x v="10"/>
  </r>
  <r>
    <s v="04M23N01W16"/>
    <n v="7911.7702957699994"/>
    <n v="3588.7157119989056"/>
    <x v="10"/>
  </r>
  <r>
    <s v="04M23N01W17"/>
    <n v="6234.3695967799995"/>
    <n v="2827.8601741426337"/>
    <x v="10"/>
  </r>
  <r>
    <s v="04M23N01W18"/>
    <n v="18199.431247299999"/>
    <n v="8255.1164183253004"/>
    <x v="10"/>
  </r>
  <r>
    <s v="04M23N01W19"/>
    <n v="4068.247466249999"/>
    <n v="1845.3245047112696"/>
    <x v="10"/>
  </r>
  <r>
    <s v="04M23N01W20"/>
    <n v="6422.6208408499988"/>
    <n v="2913.2494324428326"/>
    <x v="10"/>
  </r>
  <r>
    <s v="04M23N01W21"/>
    <n v="6079.0625982499987"/>
    <n v="2757.4141620654132"/>
    <x v="10"/>
  </r>
  <r>
    <s v="04M23N01W22"/>
    <n v="2698.7352859999992"/>
    <n v="1224.1247358473115"/>
    <x v="10"/>
  </r>
  <r>
    <s v="04M23N01W23"/>
    <n v="306.86879856000007"/>
    <n v="139.19323207642756"/>
    <x v="10"/>
  </r>
  <r>
    <s v="04M23N01W24"/>
    <n v="1135.8443749999999"/>
    <n v="515.20992174499997"/>
    <x v="10"/>
  </r>
  <r>
    <s v="04M23N01W25"/>
    <n v="7807.3121546400007"/>
    <n v="3541.3343348474673"/>
    <x v="10"/>
  </r>
  <r>
    <s v="04M23N01W26"/>
    <n v="5927.9061171999992"/>
    <n v="2688.8507915129821"/>
    <x v="10"/>
  </r>
  <r>
    <s v="04M23N01W27"/>
    <n v="2496.0982147199998"/>
    <n v="1132.2101814112741"/>
    <x v="10"/>
  </r>
  <r>
    <s v="04M23N01W28"/>
    <n v="4936.7907516099986"/>
    <n v="2239.2887906042824"/>
    <x v="10"/>
  </r>
  <r>
    <s v="04M23N01W29"/>
    <n v="7300.8930225500008"/>
    <n v="3311.6266678845"/>
    <x v="10"/>
  </r>
  <r>
    <s v="04M23N01W30"/>
    <n v="7246.6849020299996"/>
    <n v="3287.0382980815916"/>
    <x v="10"/>
  </r>
  <r>
    <s v="04M23N01W31"/>
    <n v="8962.0655153500029"/>
    <n v="4065.1212212386386"/>
    <x v="10"/>
  </r>
  <r>
    <s v="04M23N01W32"/>
    <n v="18845.520648359994"/>
    <n v="8548.1774019309069"/>
    <x v="10"/>
  </r>
  <r>
    <s v="04M23N01W33"/>
    <n v="103213.88675465001"/>
    <n v="46816.993320815207"/>
    <x v="10"/>
  </r>
  <r>
    <s v="04M23N01W34"/>
    <n v="14036.789262899996"/>
    <n v="6366.9753153373349"/>
    <x v="10"/>
  </r>
  <r>
    <s v="04M23N01W35"/>
    <n v="7887.5327872400003"/>
    <n v="3577.7217720297663"/>
    <x v="10"/>
  </r>
  <r>
    <s v="04M23N01W36"/>
    <n v="4329.7676021599982"/>
    <n v="1963.9479461989579"/>
    <x v="10"/>
  </r>
  <r>
    <s v="04M23N02E24"/>
    <n v="2.0813671"/>
    <n v="0.94409146562320001"/>
    <x v="10"/>
  </r>
  <r>
    <s v="04M23N02W01"/>
    <n v="5495.2000235000005"/>
    <n v="2492.578769059412"/>
    <x v="10"/>
  </r>
  <r>
    <s v="04M23N02W11"/>
    <n v="2353.0671431999999"/>
    <n v="1067.3324316183744"/>
    <x v="10"/>
  </r>
  <r>
    <s v="04M23N02W12"/>
    <n v="9523.2113414500036"/>
    <n v="4319.6524787909902"/>
    <x v="10"/>
  </r>
  <r>
    <s v="04M23N02W13"/>
    <n v="12982.390212750004"/>
    <n v="5888.7083413816999"/>
    <x v="10"/>
  </r>
  <r>
    <s v="04M23N02W14"/>
    <n v="12022.113009299997"/>
    <n v="5453.1342841144042"/>
    <x v="10"/>
  </r>
  <r>
    <s v="04M23N02W23"/>
    <n v="362.53625779999999"/>
    <n v="164.44354624801758"/>
    <x v="10"/>
  </r>
  <r>
    <s v="04M23N02W24"/>
    <n v="4209.1823126600002"/>
    <n v="1909.2514235640747"/>
    <x v="10"/>
  </r>
  <r>
    <s v="04M23N02W25"/>
    <n v="5917.8789454499974"/>
    <n v="2684.3025466245554"/>
    <x v="10"/>
  </r>
  <r>
    <s v="04M23N02W26"/>
    <n v="2651.9505392000001"/>
    <n v="1202.9035489768064"/>
    <x v="10"/>
  </r>
  <r>
    <s v="04M23N02W36"/>
    <n v="11715.762007349995"/>
    <n v="5314.1759204378986"/>
    <x v="10"/>
  </r>
  <r>
    <s v="04M23N03E29"/>
    <n v="8998.1429592799996"/>
    <n v="4081.4856611857335"/>
    <x v="10"/>
  </r>
  <r>
    <s v="04M23N04E01"/>
    <n v="65.845820000000003"/>
    <n v="29.867137185440001"/>
    <x v="10"/>
  </r>
  <r>
    <s v="04M23N04E02"/>
    <n v="20.8972962"/>
    <n v="9.4788463779503989"/>
    <x v="10"/>
  </r>
  <r>
    <s v="04M23N04E03"/>
    <n v="181.02829879999999"/>
    <n v="82.112988109289589"/>
    <x v="10"/>
  </r>
  <r>
    <s v="04M23N04E04"/>
    <n v="48.038618400000004"/>
    <n v="21.789932997292802"/>
    <x v="10"/>
  </r>
  <r>
    <s v="04M23N04E11"/>
    <n v="45.482325799999998"/>
    <n v="20.630419124273597"/>
    <x v="10"/>
  </r>
  <r>
    <s v="04M23N04E13"/>
    <n v="77.198318599999993"/>
    <n v="35.016539730411196"/>
    <x v="10"/>
  </r>
  <r>
    <s v="04M23N04E14"/>
    <n v="19.668034200000001"/>
    <n v="8.9212629688464009"/>
    <x v="10"/>
  </r>
  <r>
    <s v="04M24N02W36"/>
    <n v="302.4159975"/>
    <n v="137.17347713801999"/>
    <x v="10"/>
  </r>
  <r>
    <s v="04M24N03E02"/>
    <n v="97.487584200000001"/>
    <n v="44.219588292446403"/>
    <x v="10"/>
  </r>
  <r>
    <s v="04M24N03E03"/>
    <n v="93.346284199999999"/>
    <n v="42.341127742846396"/>
    <x v="10"/>
  </r>
  <r>
    <s v="04M24N03E04"/>
    <n v="61.430242"/>
    <n v="27.864266329263998"/>
    <x v="10"/>
  </r>
  <r>
    <s v="04M24N03E05"/>
    <n v="53.4799352"/>
    <n v="24.258070767238401"/>
    <x v="10"/>
  </r>
  <r>
    <s v="04M24N03E09"/>
    <n v="161.64089479999998"/>
    <n v="73.319016754121591"/>
    <x v="10"/>
  </r>
  <r>
    <s v="04M24N03E10"/>
    <n v="177.8855102"/>
    <n v="80.6874443426384"/>
    <x v="10"/>
  </r>
  <r>
    <s v="04M24N03E12"/>
    <n v="143.33726480000001"/>
    <n v="65.016636615161602"/>
    <x v="10"/>
  </r>
  <r>
    <s v="04M24N03E15"/>
    <n v="31.676327400000002"/>
    <n v="14.368128698020801"/>
    <x v="10"/>
  </r>
  <r>
    <s v="04M24N03E16"/>
    <n v="204.64215112000002"/>
    <n v="92.824042610823042"/>
    <x v="10"/>
  </r>
  <r>
    <s v="04M24N03E17"/>
    <n v="30.715121"/>
    <n v="13.932133164631999"/>
    <x v="10"/>
  </r>
  <r>
    <s v="04M24N03E20"/>
    <n v="76.878000560000004"/>
    <n v="34.87124603001152"/>
    <x v="10"/>
  </r>
  <r>
    <s v="04M24N03E21"/>
    <n v="38.3939138"/>
    <n v="17.415172148369599"/>
    <x v="10"/>
  </r>
  <r>
    <s v="04M24N03E26"/>
    <n v="89.585815600000004"/>
    <n v="40.635409269635204"/>
    <x v="10"/>
  </r>
  <r>
    <s v="04M24N03E29"/>
    <n v="101.30682091999999"/>
    <n v="45.951963514744634"/>
    <x v="10"/>
  </r>
  <r>
    <s v="04M24N03E31"/>
    <n v="35.814025650000005"/>
    <n v="16.2449555226348"/>
    <x v="10"/>
  </r>
  <r>
    <s v="04M24N03E33"/>
    <n v="278.85356452000002"/>
    <n v="126.48574603775585"/>
    <x v="10"/>
  </r>
  <r>
    <s v="04M24N03E35"/>
    <n v="418.17589140000001"/>
    <n v="189.68123893190881"/>
    <x v="10"/>
  </r>
  <r>
    <s v="04M24N04E01"/>
    <n v="102.07346039999999"/>
    <n v="46.299705049756795"/>
    <x v="10"/>
  </r>
  <r>
    <s v="04M24N04E07"/>
    <n v="236.45977680000001"/>
    <n v="107.2562630782656"/>
    <x v="10"/>
  </r>
  <r>
    <s v="04M24N04E08"/>
    <n v="51.191901799999997"/>
    <n v="23.220237121265598"/>
    <x v="10"/>
  </r>
  <r>
    <s v="04M24N04E09"/>
    <n v="51.191901799999997"/>
    <n v="23.220237121265598"/>
    <x v="10"/>
  </r>
  <r>
    <s v="04M24N04E14"/>
    <n v="9.8340434000000005"/>
    <n v="4.4606434138928002"/>
    <x v="10"/>
  </r>
  <r>
    <s v="04M24N04E16"/>
    <n v="145.8968624"/>
    <n v="66.177649609740797"/>
    <x v="10"/>
  </r>
  <r>
    <s v="04M24N04E17"/>
    <n v="13.4945808"/>
    <n v="6.1210338942335998"/>
    <x v="10"/>
  </r>
  <r>
    <s v="04M24N04E24"/>
    <n v="40.565330400000001"/>
    <n v="18.4001093467968"/>
    <x v="10"/>
  </r>
  <r>
    <s v="04M24N04E25"/>
    <n v="55.530622399999999"/>
    <n v="25.1882460756608"/>
    <x v="10"/>
  </r>
  <r>
    <s v="04M24N04E28"/>
    <n v="7.6787928000000001"/>
    <n v="3.4830389837375999"/>
    <x v="10"/>
  </r>
  <r>
    <s v="04M24N04E36"/>
    <n v="28.6689708"/>
    <n v="13.0040158031136"/>
    <x v="10"/>
  </r>
  <r>
    <s v="04M24N05E29"/>
    <n v="82.307275000000004"/>
    <n v="37.333921481800004"/>
    <x v="10"/>
  </r>
  <r>
    <s v="04M24N05E30"/>
    <n v="115.23021"/>
    <n v="52.267501414320002"/>
    <x v="10"/>
  </r>
  <r>
    <s v="04M24N05E32"/>
    <n v="17.839597399999999"/>
    <n v="8.0918986638607997"/>
    <x v="10"/>
  </r>
  <r>
    <s v="04M24N05E33"/>
    <n v="40.596139999999998"/>
    <n v="18.414084334879998"/>
    <x v="10"/>
  </r>
  <r>
    <s v="04M25N03E11"/>
    <n v="114.79732100000001"/>
    <n v="52.071146427032005"/>
    <x v="10"/>
  </r>
  <r>
    <s v="04M25N03E14"/>
    <n v="273.03372639999998"/>
    <n v="123.84591402522879"/>
    <x v="10"/>
  </r>
  <r>
    <s v="04M25N03E15"/>
    <n v="67.355522199999996"/>
    <n v="30.551926025742397"/>
    <x v="10"/>
  </r>
  <r>
    <s v="04M25N03E22"/>
    <n v="89.585815600000004"/>
    <n v="40.635409269635204"/>
    <x v="10"/>
  </r>
  <r>
    <s v="04M25N03E23"/>
    <n v="192.83172819999999"/>
    <n v="87.466929257694389"/>
    <x v="10"/>
  </r>
  <r>
    <s v="04M25N03E26"/>
    <n v="194.51806539999998"/>
    <n v="88.231838320916793"/>
    <x v="10"/>
  </r>
  <r>
    <s v="04M25N03E27"/>
    <n v="124.4853142"/>
    <n v="56.465542638606401"/>
    <x v="10"/>
  </r>
  <r>
    <s v="04M25N03E28"/>
    <n v="44.792857600000005"/>
    <n v="20.317681864499203"/>
    <x v="10"/>
  </r>
  <r>
    <s v="04M25N03E33"/>
    <n v="73.917936999999995"/>
    <n v="33.528584879703999"/>
    <x v="10"/>
  </r>
  <r>
    <s v="04M25N03E34"/>
    <n v="108.84243299999999"/>
    <n v="49.37005686933599"/>
    <x v="10"/>
  </r>
  <r>
    <s v="04M25N04E03"/>
    <n v="71.689882800000007"/>
    <n v="32.517957319017604"/>
    <x v="10"/>
  </r>
  <r>
    <s v="04M25N04E04"/>
    <n v="34.062672200000002"/>
    <n v="15.4505556085424"/>
    <x v="10"/>
  </r>
  <r>
    <s v="04M25N04E06"/>
    <n v="91.679898399999999"/>
    <n v="41.5852684750528"/>
    <x v="10"/>
  </r>
  <r>
    <s v="04M25N04E07"/>
    <n v="45.8399492"/>
    <n v="20.7926342375264"/>
    <x v="10"/>
  </r>
  <r>
    <s v="04M25N04E18"/>
    <n v="45.8399492"/>
    <n v="20.7926342375264"/>
    <x v="10"/>
  </r>
  <r>
    <s v="04M25N04E27"/>
    <n v="3.0952544"/>
    <n v="1.4039826338048"/>
    <x v="10"/>
  </r>
  <r>
    <s v="04M25N04E28"/>
    <n v="7.1004975999999997"/>
    <n v="3.2207289073792"/>
    <x v="10"/>
  </r>
  <r>
    <s v="04M25N04E32"/>
    <n v="34.062672200000002"/>
    <n v="15.4505556085424"/>
    <x v="10"/>
  </r>
  <r>
    <s v="04M25N04E33"/>
    <n v="5.8573046"/>
    <n v="2.6568265081232001"/>
    <x v="10"/>
  </r>
  <r>
    <s v="04M25N05E19"/>
    <n v="177.48825880000001"/>
    <n v="80.507254285609605"/>
    <x v="10"/>
  </r>
  <r>
    <s v="04M26N03E24"/>
    <n v="45.8399492"/>
    <n v="20.7926342375264"/>
    <x v="10"/>
  </r>
  <r>
    <s v="04M26N03E25"/>
    <n v="75.352857200000003"/>
    <n v="34.179453203062401"/>
    <x v="10"/>
  </r>
  <r>
    <s v="04M26N04E22"/>
    <n v="102.18807705"/>
    <n v="46.351694245263602"/>
    <x v="10"/>
  </r>
  <r>
    <s v="04M26N04E27"/>
    <n v="34.062672200000002"/>
    <n v="15.4505556085424"/>
    <x v="10"/>
  </r>
  <r>
    <s v="04M26N04E28"/>
    <n v="34.062672200000002"/>
    <n v="15.4505556085424"/>
    <x v="10"/>
  </r>
  <r>
    <s v="04M26N04E29"/>
    <n v="104.64660104999999"/>
    <n v="47.46686106347159"/>
    <x v="10"/>
  </r>
  <r>
    <s v="04M26N04E30"/>
    <n v="20.123894799999999"/>
    <n v="9.1280376901215998"/>
    <x v="10"/>
  </r>
  <r>
    <s v="04M26N04E31"/>
    <n v="128.27367175000001"/>
    <n v="58.183911316425998"/>
    <x v="10"/>
  </r>
  <r>
    <s v="04M26N04E32"/>
    <n v="68.532687150000001"/>
    <n v="31.085878629742801"/>
    <x v="10"/>
  </r>
  <r>
    <s v="04M26N04E33"/>
    <n v="102.18807705"/>
    <n v="46.351694245263602"/>
    <x v="10"/>
  </r>
  <r>
    <s v="06M13N01E01"/>
    <n v="2228.1924159300002"/>
    <n v="1010.6902543265206"/>
    <x v="11"/>
  </r>
  <r>
    <s v="06M13N01E02"/>
    <n v="1670.4667513299999"/>
    <n v="757.71035466927731"/>
    <x v="11"/>
  </r>
  <r>
    <s v="06M13N01E03"/>
    <n v="6972.5293072400027"/>
    <n v="3162.6835135296074"/>
    <x v="11"/>
  </r>
  <r>
    <s v="06M13N01E04"/>
    <n v="3087.3901431400009"/>
    <n v="1400.4154698071593"/>
    <x v="11"/>
  </r>
  <r>
    <s v="06M13N01E05"/>
    <n v="2200.3404185099994"/>
    <n v="998.05681111278761"/>
    <x v="11"/>
  </r>
  <r>
    <s v="06M13N01E06"/>
    <n v="4892.1158825999992"/>
    <n v="2219.0246274202987"/>
    <x v="11"/>
  </r>
  <r>
    <s v="06M13N01E07"/>
    <n v="4863.0403832999991"/>
    <n v="2205.8362135418133"/>
    <x v="11"/>
  </r>
  <r>
    <s v="06M13N01E08"/>
    <n v="2266.4256652000004"/>
    <n v="1028.0325503293986"/>
    <x v="11"/>
  </r>
  <r>
    <s v="06M13N01E09"/>
    <n v="5660.9654842999989"/>
    <n v="2567.768655954605"/>
    <x v="11"/>
  </r>
  <r>
    <s v="06M13N01E10"/>
    <n v="827.70044459999997"/>
    <n v="375.43830006700318"/>
    <x v="11"/>
  </r>
  <r>
    <s v="06M13N01E11"/>
    <n v="2903.7772990200006"/>
    <n v="1317.1301526170801"/>
    <x v="11"/>
  </r>
  <r>
    <s v="06M13N01E12"/>
    <n v="2577.3903917000011"/>
    <n v="1169.0836625519869"/>
    <x v="11"/>
  </r>
  <r>
    <s v="06M13N01E14"/>
    <n v="7229.9578106900008"/>
    <n v="3279.4510232664989"/>
    <x v="11"/>
  </r>
  <r>
    <s v="06M13N01E15"/>
    <n v="2066.5240689999996"/>
    <n v="937.35878550584778"/>
    <x v="11"/>
  </r>
  <r>
    <s v="06M13N01E16"/>
    <n v="15091.950797920003"/>
    <n v="6845.5881463301293"/>
    <x v="11"/>
  </r>
  <r>
    <s v="06M13N01E17"/>
    <n v="3650.8678286399991"/>
    <n v="1656.0044401284745"/>
    <x v="11"/>
  </r>
  <r>
    <s v="06M13N01E18"/>
    <n v="1190.9227148"/>
    <n v="540.19301605156159"/>
    <x v="11"/>
  </r>
  <r>
    <s v="06M13N01E19"/>
    <n v="4261.1118132000001"/>
    <n v="1932.8062295730144"/>
    <x v="11"/>
  </r>
  <r>
    <s v="06M13N01E20"/>
    <n v="3920.2405178399999"/>
    <n v="1778.1897369680812"/>
    <x v="11"/>
  </r>
  <r>
    <s v="06M13N01E21"/>
    <n v="4144.6838245999998"/>
    <n v="1879.995425367963"/>
    <x v="11"/>
  </r>
  <r>
    <s v="06M13N01E22"/>
    <n v="2307.9566385999997"/>
    <n v="1046.8706676158511"/>
    <x v="11"/>
  </r>
  <r>
    <s v="06M13N01E23"/>
    <n v="123.5447502"/>
    <n v="56.038910332718395"/>
    <x v="11"/>
  </r>
  <r>
    <s v="06M13N01E26"/>
    <n v="3315.0330938300003"/>
    <n v="1503.6724910965374"/>
    <x v="11"/>
  </r>
  <r>
    <s v="06M13N01E27"/>
    <n v="2616.5323037000012"/>
    <n v="1186.8381206998909"/>
    <x v="11"/>
  </r>
  <r>
    <s v="06M13N01E28"/>
    <n v="5138.0354866999987"/>
    <n v="2330.5717924832256"/>
    <x v="11"/>
  </r>
  <r>
    <s v="06M13N01E29"/>
    <n v="4480.8899763999998"/>
    <n v="2032.4958461752287"/>
    <x v="11"/>
  </r>
  <r>
    <s v="06M13N01E30"/>
    <n v="2824.3124686400006"/>
    <n v="1281.0855412753551"/>
    <x v="11"/>
  </r>
  <r>
    <s v="06M13N01E31"/>
    <n v="5644.2813026000003"/>
    <n v="2560.2008446089394"/>
    <x v="11"/>
  </r>
  <r>
    <s v="06M13N01E32"/>
    <n v="2173.12936842"/>
    <n v="985.71409648036467"/>
    <x v="11"/>
  </r>
  <r>
    <s v="06M13N01E33"/>
    <n v="313.13549399999999"/>
    <n v="142.03575499444798"/>
    <x v="11"/>
  </r>
  <r>
    <s v="06M13N01E34"/>
    <n v="3621.6031826000008"/>
    <n v="1642.7302308018996"/>
    <x v="11"/>
  </r>
  <r>
    <s v="06M13N01E35"/>
    <n v="1731.9701491399999"/>
    <n v="785.60780388871081"/>
    <x v="11"/>
  </r>
  <r>
    <s v="06M13N01W01"/>
    <n v="2051.7509179999997"/>
    <n v="930.65780239745584"/>
    <x v="11"/>
  </r>
  <r>
    <s v="06M13N01W02"/>
    <n v="5797.2842783599999"/>
    <n v="2629.6017703898692"/>
    <x v="11"/>
  </r>
  <r>
    <s v="06M13N01W03"/>
    <n v="9325.8685000999994"/>
    <n v="4230.1393446973589"/>
    <x v="11"/>
  </r>
  <r>
    <s v="06M13N01W04"/>
    <n v="66.345519199999998"/>
    <n v="30.093796744966397"/>
    <x v="11"/>
  </r>
  <r>
    <s v="06M13N01W05"/>
    <n v="3288.8590754100001"/>
    <n v="1491.8001657333728"/>
    <x v="11"/>
  </r>
  <r>
    <s v="06M13N01W06"/>
    <n v="10007.582181639997"/>
    <n v="4539.3592169344493"/>
    <x v="11"/>
  </r>
  <r>
    <s v="06M13N01W07"/>
    <n v="2287.7020524499994"/>
    <n v="1037.6833493749002"/>
    <x v="11"/>
  </r>
  <r>
    <s v="06M13N01W08"/>
    <n v="6470.4025622499994"/>
    <n v="2934.9228390161015"/>
    <x v="11"/>
  </r>
  <r>
    <s v="06M13N01W09"/>
    <n v="8264.7613499700001"/>
    <n v="3748.8296302555923"/>
    <x v="11"/>
  </r>
  <r>
    <s v="06M13N01W11"/>
    <n v="2834.7859582000006"/>
    <n v="1285.8362323518547"/>
    <x v="11"/>
  </r>
  <r>
    <s v="06M13N01W12"/>
    <n v="8090.0301793600001"/>
    <n v="3669.572969116261"/>
    <x v="11"/>
  </r>
  <r>
    <s v="06M13N01W13"/>
    <n v="1193.4526491000001"/>
    <n v="541.34057401056725"/>
    <x v="11"/>
  </r>
  <r>
    <s v="06M13N01W14"/>
    <n v="650.39716420000002"/>
    <n v="295.0149505038064"/>
    <x v="11"/>
  </r>
  <r>
    <s v="06M13N01W15"/>
    <n v="90.271524470000003"/>
    <n v="40.946441327396244"/>
    <x v="11"/>
  </r>
  <r>
    <s v="06M13N01W16"/>
    <n v="408.43072392000005"/>
    <n v="185.26090892432066"/>
    <x v="11"/>
  </r>
  <r>
    <s v="06M13N01W17"/>
    <n v="1038.5062182400002"/>
    <n v="471.05811254391818"/>
    <x v="11"/>
  </r>
  <r>
    <s v="06M13N01W18"/>
    <n v="1559.4541352199997"/>
    <n v="707.35592010271012"/>
    <x v="11"/>
  </r>
  <r>
    <s v="06M13N01W19"/>
    <n v="896.08851341999991"/>
    <n v="406.45858097920461"/>
    <x v="11"/>
  </r>
  <r>
    <s v="06M13N01W20"/>
    <n v="3152.0426958499984"/>
    <n v="1429.7413504959925"/>
    <x v="11"/>
  </r>
  <r>
    <s v="06M13N01W21"/>
    <n v="780.17106215000013"/>
    <n v="353.87935242274284"/>
    <x v="11"/>
  </r>
  <r>
    <s v="06M13N01W22"/>
    <n v="1832.1860102099995"/>
    <n v="831.06491674317408"/>
    <x v="11"/>
  </r>
  <r>
    <s v="06M13N01W23"/>
    <n v="7011.4710144399996"/>
    <n v="3180.3471603818684"/>
    <x v="11"/>
  </r>
  <r>
    <s v="06M13N01W24"/>
    <n v="1264.0200178"/>
    <n v="573.34936791393761"/>
    <x v="11"/>
  </r>
  <r>
    <s v="06M13N01W25"/>
    <n v="2886.6634269599999"/>
    <n v="1309.3674371616403"/>
    <x v="11"/>
  </r>
  <r>
    <s v="06M13N01W26"/>
    <n v="14427.454171699997"/>
    <n v="6544.1777926497452"/>
    <x v="11"/>
  </r>
  <r>
    <s v="06M13N01W27"/>
    <n v="2943.0313999999994"/>
    <n v="1334.9354987887998"/>
    <x v="11"/>
  </r>
  <r>
    <s v="06M13N01W28"/>
    <n v="1349.1035265599999"/>
    <n v="611.9425668194034"/>
    <x v="11"/>
  </r>
  <r>
    <s v="06M13N01W29"/>
    <n v="921.88684824000006"/>
    <n v="418.16049926687811"/>
    <x v="11"/>
  </r>
  <r>
    <s v="06M13N01W30"/>
    <n v="831.62082213999975"/>
    <n v="377.21655195612675"/>
    <x v="11"/>
  </r>
  <r>
    <s v="06M13N01W31"/>
    <n v="1447.9277950400001"/>
    <n v="656.76846440778377"/>
    <x v="11"/>
  </r>
  <r>
    <s v="06M13N01W32"/>
    <n v="9725.829051020004"/>
    <n v="4411.558250910266"/>
    <x v="11"/>
  </r>
  <r>
    <s v="06M13N01W33"/>
    <n v="2601.969193469999"/>
    <n v="1180.2324104044437"/>
    <x v="11"/>
  </r>
  <r>
    <s v="06M13N01W34"/>
    <n v="2563.1941227099996"/>
    <n v="1162.6443485082741"/>
    <x v="11"/>
  </r>
  <r>
    <s v="06M13N01W35"/>
    <n v="1817.1675458200002"/>
    <n v="824.25266144358557"/>
    <x v="11"/>
  </r>
  <r>
    <s v="06M13N01W36"/>
    <n v="6367.5577964799995"/>
    <n v="2888.273276020956"/>
    <x v="11"/>
  </r>
  <r>
    <s v="06M13N02E07"/>
    <n v="139.78591173999999"/>
    <n v="63.405771277970075"/>
    <x v="11"/>
  </r>
  <r>
    <s v="06M13N02W01"/>
    <n v="22805.675246639996"/>
    <n v="10344.471846473929"/>
    <x v="11"/>
  </r>
  <r>
    <s v="06M13N02W02"/>
    <n v="8546.7160554599996"/>
    <n v="3876.7220290282121"/>
    <x v="11"/>
  </r>
  <r>
    <s v="06M13N02W03"/>
    <n v="4082.8996605400002"/>
    <n v="1851.9706228236598"/>
    <x v="11"/>
  </r>
  <r>
    <s v="06M13N02W04"/>
    <n v="1039.0520107599996"/>
    <n v="471.30567966464974"/>
    <x v="11"/>
  </r>
  <r>
    <s v="06M13N02W05"/>
    <n v="2708.2234985900004"/>
    <n v="1228.4285131724355"/>
    <x v="11"/>
  </r>
  <r>
    <s v="06M13N02W06"/>
    <n v="4152.9093874400005"/>
    <n v="1883.7264748676846"/>
    <x v="11"/>
  </r>
  <r>
    <s v="06M13N02W07"/>
    <n v="5903.0116377500017"/>
    <n v="2677.5588547902989"/>
    <x v="11"/>
  </r>
  <r>
    <s v="06M13N02W08"/>
    <n v="128.90833259999999"/>
    <n v="58.471788400699197"/>
    <x v="11"/>
  </r>
  <r>
    <s v="06M13N02W09"/>
    <n v="4527.0295472900007"/>
    <n v="2053.4243864143659"/>
    <x v="11"/>
  </r>
  <r>
    <s v="06M13N02W10"/>
    <n v="2932.76079415"/>
    <n v="1330.2768341400867"/>
    <x v="11"/>
  </r>
  <r>
    <s v="06M13N02W11"/>
    <n v="2142.774487279999"/>
    <n v="971.94536523430929"/>
    <x v="11"/>
  </r>
  <r>
    <s v="06M13N02W12"/>
    <n v="5995.6909980699993"/>
    <n v="2719.5974711965673"/>
    <x v="11"/>
  </r>
  <r>
    <s v="06M13N02W13"/>
    <n v="1598.4958220000008"/>
    <n v="725.0649168926243"/>
    <x v="11"/>
  </r>
  <r>
    <s v="06M13N02W14"/>
    <n v="6460.9579548300007"/>
    <n v="2930.6388406472497"/>
    <x v="11"/>
  </r>
  <r>
    <s v="06M13N02W15"/>
    <n v="2568.7575221400007"/>
    <n v="1165.1678619825273"/>
    <x v="11"/>
  </r>
  <r>
    <s v="06M13N02W16"/>
    <n v="20071.418475999992"/>
    <n v="9104.2348493657882"/>
    <x v="11"/>
  </r>
  <r>
    <s v="06M13N02W17"/>
    <n v="1406.72588075"/>
    <n v="638.07960570115404"/>
    <x v="11"/>
  </r>
  <r>
    <s v="06M13N02W18"/>
    <n v="3863.888426779999"/>
    <n v="1752.6288792799933"/>
    <x v="11"/>
  </r>
  <r>
    <s v="06M13N02W19"/>
    <n v="329.33189771999997"/>
    <n v="149.38231415061023"/>
    <x v="11"/>
  </r>
  <r>
    <s v="06M13N02W20"/>
    <n v="1651.0690367599998"/>
    <n v="748.91170652204187"/>
    <x v="11"/>
  </r>
  <r>
    <s v="06M13N02W21"/>
    <n v="4299.9071726399989"/>
    <n v="1950.4034942521223"/>
    <x v="11"/>
  </r>
  <r>
    <s v="06M13N02W22"/>
    <n v="4195.0309181599996"/>
    <n v="1902.8324642300306"/>
    <x v="11"/>
  </r>
  <r>
    <s v="06M13N02W23"/>
    <n v="1330.9202414399995"/>
    <n v="603.69477415525228"/>
    <x v="11"/>
  </r>
  <r>
    <s v="06M13N02W24"/>
    <n v="2138.5640644899991"/>
    <n v="970.03555114014762"/>
    <x v="11"/>
  </r>
  <r>
    <s v="06M13N02W25"/>
    <n v="1422.6316004999999"/>
    <n v="645.29431293399591"/>
    <x v="11"/>
  </r>
  <r>
    <s v="06M13N02W26"/>
    <n v="2066.0714416699998"/>
    <n v="937.15347736997853"/>
    <x v="11"/>
  </r>
  <r>
    <s v="06M13N02W27"/>
    <n v="1172.2129254000004"/>
    <n v="531.70640525803697"/>
    <x v="11"/>
  </r>
  <r>
    <s v="06M13N02W28"/>
    <n v="2346.46302758"/>
    <n v="1064.3368576060673"/>
    <x v="11"/>
  </r>
  <r>
    <s v="06M13N02W29"/>
    <n v="1486.1869118"/>
    <n v="674.12249369718552"/>
    <x v="11"/>
  </r>
  <r>
    <s v="06M13N02W33"/>
    <n v="3172.4450084900013"/>
    <n v="1438.9956762909967"/>
    <x v="11"/>
  </r>
  <r>
    <s v="06M13N02W34"/>
    <n v="2506.3879225399987"/>
    <n v="1136.8775105607631"/>
    <x v="11"/>
  </r>
  <r>
    <s v="06M13N02W35"/>
    <n v="5573.9401414799995"/>
    <n v="2528.2946566541959"/>
    <x v="11"/>
  </r>
  <r>
    <s v="06M13N02W36"/>
    <n v="14668.56775102"/>
    <n v="6653.544983320664"/>
    <x v="11"/>
  </r>
  <r>
    <s v="06M13N03W01"/>
    <n v="3258.0593454300015"/>
    <n v="1477.8296546122851"/>
    <x v="11"/>
  </r>
  <r>
    <s v="06M13N03W06"/>
    <n v="167.63810364000003"/>
    <n v="76.039302706274896"/>
    <x v="11"/>
  </r>
  <r>
    <s v="06M13N03W35"/>
    <n v="6.1446027000000001"/>
    <n v="2.7871426278984002"/>
    <x v="11"/>
  </r>
  <r>
    <s v="06M13N03W36"/>
    <n v="7.9380000000000006E-2"/>
    <n v="3.6006132959999999E-2"/>
    <x v="11"/>
  </r>
  <r>
    <s v="06M14N01E06"/>
    <n v="1722.7665443699998"/>
    <n v="781.43312239387694"/>
    <x v="11"/>
  </r>
  <r>
    <s v="06M14N01E07"/>
    <n v="1053.2617454899998"/>
    <n v="477.75110166029998"/>
    <x v="11"/>
  </r>
  <r>
    <s v="06M14N01E08"/>
    <n v="2131.8400185999999"/>
    <n v="966.98557771681112"/>
    <x v="11"/>
  </r>
  <r>
    <s v="06M14N01E15"/>
    <n v="2725.9472035700001"/>
    <n v="1236.4678439617235"/>
    <x v="11"/>
  </r>
  <r>
    <s v="06M14N01E16"/>
    <n v="14473.74934677001"/>
    <n v="6565.176913700102"/>
    <x v="11"/>
  </r>
  <r>
    <s v="06M14N01E17"/>
    <n v="3790.8083301899992"/>
    <n v="1719.4803321075422"/>
    <x v="11"/>
  </r>
  <r>
    <s v="06M14N01E18"/>
    <n v="10014.491202119994"/>
    <n v="4542.4930933520127"/>
    <x v="11"/>
  </r>
  <r>
    <s v="06M14N01E19"/>
    <n v="1639.4654685699998"/>
    <n v="743.6484208196033"/>
    <x v="11"/>
  </r>
  <r>
    <s v="06M14N01E20"/>
    <n v="6356.2408891999994"/>
    <n v="2883.1400174140063"/>
    <x v="11"/>
  </r>
  <r>
    <s v="06M14N01E21"/>
    <n v="1582.3331620199999"/>
    <n v="717.73366362697584"/>
    <x v="11"/>
  </r>
  <r>
    <s v="06M14N01E26"/>
    <n v="14734.500934539999"/>
    <n v="6683.4517478998678"/>
    <x v="11"/>
  </r>
  <r>
    <s v="06M14N01E27"/>
    <n v="2030.3699780700003"/>
    <n v="920.95957909272761"/>
    <x v="11"/>
  </r>
  <r>
    <s v="06M14N01E28"/>
    <n v="5778.3820626000024"/>
    <n v="2621.0278765388603"/>
    <x v="11"/>
  </r>
  <r>
    <s v="06M14N01E29"/>
    <n v="5267.7340316999998"/>
    <n v="2389.4020149068665"/>
    <x v="11"/>
  </r>
  <r>
    <s v="06M14N01E30"/>
    <n v="621.61634769999989"/>
    <n v="281.96020238593837"/>
    <x v="11"/>
  </r>
  <r>
    <s v="06M14N01E31"/>
    <n v="6387.2119709000017"/>
    <n v="2897.1882523044737"/>
    <x v="11"/>
  </r>
  <r>
    <s v="06M14N01E32"/>
    <n v="2584.3032263000005"/>
    <n v="1172.2192690238699"/>
    <x v="11"/>
  </r>
  <r>
    <s v="06M14N01E33"/>
    <n v="618.06851609"/>
    <n v="280.35093435029529"/>
    <x v="11"/>
  </r>
  <r>
    <s v="06M14N01E34"/>
    <n v="1838.4498835300005"/>
    <n v="833.90615957013995"/>
    <x v="11"/>
  </r>
  <r>
    <s v="06M14N01E35"/>
    <n v="1424.7429664800002"/>
    <n v="646.25201165159626"/>
    <x v="11"/>
  </r>
  <r>
    <s v="06M14N01W01"/>
    <n v="873.71288145999995"/>
    <n v="396.30917332720429"/>
    <x v="11"/>
  </r>
  <r>
    <s v="06M14N01W02"/>
    <n v="2911.9530088800007"/>
    <n v="1320.8385892038973"/>
    <x v="11"/>
  </r>
  <r>
    <s v="06M14N01W03"/>
    <n v="1225.5664655800001"/>
    <n v="555.90714425536339"/>
    <x v="11"/>
  </r>
  <r>
    <s v="06M14N01W04"/>
    <n v="10814.871145950001"/>
    <n v="4905.5390328337526"/>
    <x v="11"/>
  </r>
  <r>
    <s v="06M14N01W05"/>
    <n v="3344.8079446999991"/>
    <n v="1517.178125252362"/>
    <x v="11"/>
  </r>
  <r>
    <s v="06M14N01W06"/>
    <n v="3347.8733918199996"/>
    <n v="1518.5685875424172"/>
    <x v="11"/>
  </r>
  <r>
    <s v="06M14N01W07"/>
    <n v="973.79664159999993"/>
    <n v="441.70636625662718"/>
    <x v="11"/>
  </r>
  <r>
    <s v="06M14N01W08"/>
    <n v="3244.3135864300002"/>
    <n v="1471.5946882959565"/>
    <x v="11"/>
  </r>
  <r>
    <s v="06M14N01W09"/>
    <n v="1687.3212865999999"/>
    <n v="765.35543703146709"/>
    <x v="11"/>
  </r>
  <r>
    <s v="06M14N01W10"/>
    <n v="3267.2245790299994"/>
    <n v="1481.9869312513754"/>
    <x v="11"/>
  </r>
  <r>
    <s v="06M14N01W11"/>
    <n v="29559.656322860013"/>
    <n v="13408.02363079872"/>
    <x v="11"/>
  </r>
  <r>
    <s v="06M14N01W12"/>
    <n v="6181.1549080100012"/>
    <n v="2803.7224170340724"/>
    <x v="11"/>
  </r>
  <r>
    <s v="06M14N01W13"/>
    <n v="2374.4161542499996"/>
    <n v="1077.0161722385658"/>
    <x v="11"/>
  </r>
  <r>
    <s v="06M14N01W14"/>
    <n v="17290.010454320003"/>
    <n v="7842.6104219959188"/>
    <x v="11"/>
  </r>
  <r>
    <s v="06M14N01W15"/>
    <n v="1951.5721252000008"/>
    <n v="885.21750341371876"/>
    <x v="11"/>
  </r>
  <r>
    <s v="06M14N01W16"/>
    <n v="583.87177029999998"/>
    <n v="264.83956403391761"/>
    <x v="11"/>
  </r>
  <r>
    <s v="06M14N01W17"/>
    <n v="11276.801487519999"/>
    <n v="5115.0669403271713"/>
    <x v="11"/>
  </r>
  <r>
    <s v="06M14N01W18"/>
    <n v="1186.0947111300004"/>
    <n v="538.00307221087917"/>
    <x v="11"/>
  </r>
  <r>
    <s v="06M14N01W19"/>
    <n v="5375.3682333699981"/>
    <n v="2438.2240277107639"/>
    <x v="11"/>
  </r>
  <r>
    <s v="06M14N01W20"/>
    <n v="4814.7746459"/>
    <n v="2183.943261183073"/>
    <x v="11"/>
  </r>
  <r>
    <s v="06M14N01W21"/>
    <n v="2627.5096957999995"/>
    <n v="1191.8173779373133"/>
    <x v="11"/>
  </r>
  <r>
    <s v="06M14N01W22"/>
    <n v="41144.008025209987"/>
    <n v="18662.59288817105"/>
    <x v="11"/>
  </r>
  <r>
    <s v="06M14N01W23"/>
    <n v="4960.6535058300005"/>
    <n v="2250.1127450164417"/>
    <x v="11"/>
  </r>
  <r>
    <s v="06M14N01W24"/>
    <n v="10321.89314912"/>
    <n v="4681.9281572956388"/>
    <x v="11"/>
  </r>
  <r>
    <s v="06M14N01W25"/>
    <n v="2981.6899216899997"/>
    <n v="1352.4706949592103"/>
    <x v="11"/>
  </r>
  <r>
    <s v="06M14N01W26"/>
    <n v="3441.2910548"/>
    <n v="1560.9420921288415"/>
    <x v="11"/>
  </r>
  <r>
    <s v="06M14N01W27"/>
    <n v="14032.862840380001"/>
    <n v="6365.1943214936455"/>
    <x v="11"/>
  </r>
  <r>
    <s v="06M14N01W28"/>
    <n v="7593.8484424400031"/>
    <n v="3444.5089027032459"/>
    <x v="11"/>
  </r>
  <r>
    <s v="06M14N01W29"/>
    <n v="5782.4231039000006"/>
    <n v="2622.8608605442091"/>
    <x v="11"/>
  </r>
  <r>
    <s v="06M14N01W30"/>
    <n v="4029.4635192700007"/>
    <n v="1827.7324166327182"/>
    <x v="11"/>
  </r>
  <r>
    <s v="06M14N01W31"/>
    <n v="2471.0921446800012"/>
    <n v="1120.8676280896912"/>
    <x v="11"/>
  </r>
  <r>
    <s v="06M14N01W32"/>
    <n v="4.2591429999999999"/>
    <n v="1.931913191656"/>
    <x v="11"/>
  </r>
  <r>
    <s v="06M14N01W33"/>
    <n v="8467.0844104699991"/>
    <n v="3840.6017519139077"/>
    <x v="11"/>
  </r>
  <r>
    <s v="06M14N01W34"/>
    <n v="3735.994287"/>
    <n v="1694.6171206289039"/>
    <x v="11"/>
  </r>
  <r>
    <s v="06M14N01W35"/>
    <n v="5373.2934885000004"/>
    <n v="2437.2829400356923"/>
    <x v="11"/>
  </r>
  <r>
    <s v="06M14N01W36"/>
    <n v="16881.16532982"/>
    <n v="7657.1615442837137"/>
    <x v="11"/>
  </r>
  <r>
    <s v="06M14N02W01"/>
    <n v="10.55236"/>
    <n v="4.7864660771200001"/>
    <x v="11"/>
  </r>
  <r>
    <s v="06M14N02W02"/>
    <n v="12708.2567487"/>
    <n v="5764.3635951563301"/>
    <x v="11"/>
  </r>
  <r>
    <s v="06M14N02W03"/>
    <n v="3571.7654739600002"/>
    <n v="1620.1242448644643"/>
    <x v="11"/>
  </r>
  <r>
    <s v="06M14N02W04"/>
    <n v="3194.6321255399998"/>
    <n v="1449.0595750879395"/>
    <x v="11"/>
  </r>
  <r>
    <s v="06M14N02W05"/>
    <n v="3133.0604179999996"/>
    <n v="1421.1311411214558"/>
    <x v="11"/>
  </r>
  <r>
    <s v="06M14N02W06"/>
    <n v="8037.1855663900014"/>
    <n v="3645.6030754299736"/>
    <x v="11"/>
  </r>
  <r>
    <s v="06M14N02W07"/>
    <n v="3127.682066540001"/>
    <n v="1418.6915639260121"/>
    <x v="11"/>
  </r>
  <r>
    <s v="06M14N02W08"/>
    <n v="2335.9853296300003"/>
    <n v="1059.584257637531"/>
    <x v="11"/>
  </r>
  <r>
    <s v="06M14N02W09"/>
    <n v="23497.058988289991"/>
    <n v="10658.077980616434"/>
    <x v="11"/>
  </r>
  <r>
    <s v="06M14N02W10"/>
    <n v="1845.8408250799998"/>
    <n v="837.25863152968725"/>
    <x v="11"/>
  </r>
  <r>
    <s v="06M14N02W11"/>
    <n v="3931.3729911"/>
    <n v="1783.2393377790313"/>
    <x v="11"/>
  </r>
  <r>
    <s v="06M14N02W12"/>
    <n v="3996.3128201"/>
    <n v="1812.6955246947991"/>
    <x v="11"/>
  </r>
  <r>
    <s v="06M14N02W13"/>
    <n v="2004.7440027300001"/>
    <n v="909.33584168630625"/>
    <x v="11"/>
  </r>
  <r>
    <s v="06M14N02W14"/>
    <n v="16650.128104060001"/>
    <n v="7552.3649069767835"/>
    <x v="11"/>
  </r>
  <r>
    <s v="06M14N02W15"/>
    <n v="1331.9754978999999"/>
    <n v="604.17343004345673"/>
    <x v="11"/>
  </r>
  <r>
    <s v="06M14N02W16"/>
    <n v="959.4422847799998"/>
    <n v="435.19534483792967"/>
    <x v="11"/>
  </r>
  <r>
    <s v="06M14N02W17"/>
    <n v="1691.0065534000003"/>
    <n v="767.02704456981292"/>
    <x v="11"/>
  </r>
  <r>
    <s v="06M14N02W18"/>
    <n v="2903.7545862499996"/>
    <n v="1317.1198502863099"/>
    <x v="11"/>
  </r>
  <r>
    <s v="06M14N02W19"/>
    <n v="10442.077973699998"/>
    <n v="4736.4430322465296"/>
    <x v="11"/>
  </r>
  <r>
    <s v="06M14N02W20"/>
    <n v="29535.792698280016"/>
    <n v="13397.199281598228"/>
    <x v="11"/>
  </r>
  <r>
    <s v="06M14N02W21"/>
    <n v="5893.4726704900022"/>
    <n v="2673.2320555529009"/>
    <x v="11"/>
  </r>
  <r>
    <s v="06M14N02W22"/>
    <n v="6995.3630132400012"/>
    <n v="3173.0406999015586"/>
    <x v="11"/>
  </r>
  <r>
    <s v="06M14N02W23"/>
    <n v="4290.1247181599992"/>
    <n v="1945.9662511596302"/>
    <x v="11"/>
  </r>
  <r>
    <s v="06M14N02W24"/>
    <n v="13785.947503010006"/>
    <n v="6253.1954997853145"/>
    <x v="11"/>
  </r>
  <r>
    <s v="06M14N02W25"/>
    <n v="10930.154471170004"/>
    <n v="4957.8306268869446"/>
    <x v="11"/>
  </r>
  <r>
    <s v="06M14N02W26"/>
    <n v="18325.346869780002"/>
    <n v="8312.2307373572512"/>
    <x v="11"/>
  </r>
  <r>
    <s v="06M14N02W27"/>
    <n v="1951.0613435400003"/>
    <n v="884.98581693899575"/>
    <x v="11"/>
  </r>
  <r>
    <s v="06M14N02W28"/>
    <n v="4540.2151420600012"/>
    <n v="2059.40526671728"/>
    <x v="11"/>
  </r>
  <r>
    <s v="06M14N02W29"/>
    <n v="9746.694612199999"/>
    <n v="4421.0227025370223"/>
    <x v="11"/>
  </r>
  <r>
    <s v="06M14N02W30"/>
    <n v="4490.4980449999985"/>
    <n v="2036.8539892276392"/>
    <x v="11"/>
  </r>
  <r>
    <s v="06M14N02W31"/>
    <n v="3182.7664798999999"/>
    <n v="1443.6774131508007"/>
    <x v="11"/>
  </r>
  <r>
    <s v="06M14N02W32"/>
    <n v="1783.5878445000001"/>
    <n v="809.021177562444"/>
    <x v="11"/>
  </r>
  <r>
    <s v="06M14N02W33"/>
    <n v="409.51858620000002"/>
    <n v="185.7543545516304"/>
    <x v="11"/>
  </r>
  <r>
    <s v="06M14N02W34"/>
    <n v="747.56476653000016"/>
    <n v="339.08939757987582"/>
    <x v="11"/>
  </r>
  <r>
    <s v="06M14N02W35"/>
    <n v="1835.8547087899999"/>
    <n v="832.72900906947359"/>
    <x v="11"/>
  </r>
  <r>
    <s v="06M14N02W36"/>
    <n v="2774.4640500900005"/>
    <n v="1258.4746974084235"/>
    <x v="11"/>
  </r>
  <r>
    <s v="06M14N03W01"/>
    <n v="16574.151075530001"/>
    <n v="7517.9023346518043"/>
    <x v="11"/>
  </r>
  <r>
    <s v="06M14N03W02"/>
    <n v="13219.092578049993"/>
    <n v="5996.0746406628523"/>
    <x v="11"/>
  </r>
  <r>
    <s v="06M14N03W03"/>
    <n v="22856.243519430001"/>
    <n v="10367.409210465294"/>
    <x v="11"/>
  </r>
  <r>
    <s v="06M14N03W04"/>
    <n v="24389.999124199996"/>
    <n v="11063.108482744125"/>
    <x v="11"/>
  </r>
  <r>
    <s v="06M14N03W05"/>
    <n v="4221.34982605"/>
    <n v="1914.7705102976715"/>
    <x v="11"/>
  </r>
  <r>
    <s v="06M14N03W07"/>
    <n v="8.5750235999999997"/>
    <n v="3.8895621047711999"/>
    <x v="11"/>
  </r>
  <r>
    <s v="06M14N03W09"/>
    <n v="8903.7013200999991"/>
    <n v="4038.6476891867987"/>
    <x v="11"/>
  </r>
  <r>
    <s v="06M14N03W10"/>
    <n v="24712.520919953018"/>
    <n v="11209.401789123329"/>
    <x v="11"/>
  </r>
  <r>
    <s v="06M14N03W11"/>
    <n v="24951.313447420005"/>
    <n v="11317.716169242134"/>
    <x v="11"/>
  </r>
  <r>
    <s v="06M14N03W12"/>
    <n v="1414.6089639999998"/>
    <n v="641.65530919868786"/>
    <x v="11"/>
  </r>
  <r>
    <s v="06M14N03W13"/>
    <n v="6016.9690820600008"/>
    <n v="2729.2490398697601"/>
    <x v="11"/>
  </r>
  <r>
    <s v="06M14N03W14"/>
    <n v="3117.7024984700001"/>
    <n v="1414.1649116860042"/>
    <x v="11"/>
  </r>
  <r>
    <s v="06M14N03W15"/>
    <n v="1100.2840055999998"/>
    <n v="499.08002266811508"/>
    <x v="11"/>
  </r>
  <r>
    <s v="06M14N03W22"/>
    <n v="231.13779417999999"/>
    <n v="104.84225433769456"/>
    <x v="11"/>
  </r>
  <r>
    <s v="06M14N03W23"/>
    <n v="5647.759003215001"/>
    <n v="2561.7783017862989"/>
    <x v="11"/>
  </r>
  <r>
    <s v="06M14N03W24"/>
    <n v="517.76006025999993"/>
    <n v="234.85182125345389"/>
    <x v="11"/>
  </r>
  <r>
    <s v="06M14N03W25"/>
    <n v="7163.5147789499997"/>
    <n v="3249.3129956134881"/>
    <x v="11"/>
  </r>
  <r>
    <s v="06M14N03W26"/>
    <n v="1905.906164380001"/>
    <n v="864.50378891345338"/>
    <x v="11"/>
  </r>
  <r>
    <s v="06M14N03W34"/>
    <n v="385.61539076000003"/>
    <n v="174.91205632560994"/>
    <x v="11"/>
  </r>
  <r>
    <s v="06M14N03W36"/>
    <n v="2150.3872017199997"/>
    <n v="975.39843160257806"/>
    <x v="11"/>
  </r>
  <r>
    <s v="06M14N04W03"/>
    <n v="197.70923597999999"/>
    <n v="89.679327766640156"/>
    <x v="11"/>
  </r>
  <r>
    <s v="06M14N04W10"/>
    <n v="61.958972540000005"/>
    <n v="28.104094272363682"/>
    <x v="11"/>
  </r>
  <r>
    <s v="06M15N01E31"/>
    <n v="2373.3108676100001"/>
    <n v="1076.5148230609552"/>
    <x v="11"/>
  </r>
  <r>
    <s v="06M15N01W03"/>
    <n v="4220.4955510299997"/>
    <n v="1914.3830179827996"/>
    <x v="11"/>
  </r>
  <r>
    <s v="06M15N01W04"/>
    <n v="190.20864619999998"/>
    <n v="86.277120247150393"/>
    <x v="11"/>
  </r>
  <r>
    <s v="06M15N01W05"/>
    <n v="341.45275855999995"/>
    <n v="154.88023966074749"/>
    <x v="11"/>
  </r>
  <r>
    <s v="06M15N01W06"/>
    <n v="6382.5815897600005"/>
    <n v="2895.0879484624179"/>
    <x v="11"/>
  </r>
  <r>
    <s v="06M15N01W07"/>
    <n v="4276.5229522000009"/>
    <n v="1939.7965989343027"/>
    <x v="11"/>
  </r>
  <r>
    <s v="06M15N01W08"/>
    <n v="774.18509070000016"/>
    <n v="351.16416366079449"/>
    <x v="11"/>
  </r>
  <r>
    <s v="06M15N01W09"/>
    <n v="1690.4380360000002"/>
    <n v="766.76916962531209"/>
    <x v="11"/>
  </r>
  <r>
    <s v="06M15N01W10"/>
    <n v="3734.4583566200013"/>
    <n v="1693.9204348959795"/>
    <x v="11"/>
  </r>
  <r>
    <s v="06M15N01W11"/>
    <n v="896.83628274000023"/>
    <n v="406.79776316060219"/>
    <x v="11"/>
  </r>
  <r>
    <s v="06M15N01W13"/>
    <n v="988.31401553000001"/>
    <n v="448.29133093228376"/>
    <x v="11"/>
  </r>
  <r>
    <s v="06M15N01W14"/>
    <n v="446.20894770000012"/>
    <n v="202.39680900513846"/>
    <x v="11"/>
  </r>
  <r>
    <s v="06M15N01W15"/>
    <n v="783.99976945000003"/>
    <n v="355.61602342436441"/>
    <x v="11"/>
  </r>
  <r>
    <s v="06M15N01W16"/>
    <n v="22.5957592"/>
    <n v="10.2492556070464"/>
    <x v="11"/>
  </r>
  <r>
    <s v="06M15N01W17"/>
    <n v="5663.760006200001"/>
    <n v="2569.036228732271"/>
    <x v="11"/>
  </r>
  <r>
    <s v="06M15N01W18"/>
    <n v="5336.4380166000001"/>
    <n v="2420.5655928256274"/>
    <x v="11"/>
  </r>
  <r>
    <s v="06M15N01W19"/>
    <n v="5593.7695163000008"/>
    <n v="2537.2891024375499"/>
    <x v="11"/>
  </r>
  <r>
    <s v="06M15N01W20"/>
    <n v="2104.6161950000001"/>
    <n v="954.63706912244004"/>
    <x v="11"/>
  </r>
  <r>
    <s v="06M15N01W21"/>
    <n v="1583.1261531199998"/>
    <n v="718.09335804600698"/>
    <x v="11"/>
  </r>
  <r>
    <s v="06M15N01W22"/>
    <n v="3075.3141191999994"/>
    <n v="1394.9378819561662"/>
    <x v="11"/>
  </r>
  <r>
    <s v="06M15N01W23"/>
    <n v="314.18628735999999"/>
    <n v="142.51238645619711"/>
    <x v="11"/>
  </r>
  <r>
    <s v="06M15N01W25"/>
    <n v="1308.30457602"/>
    <n v="593.43648924606384"/>
    <x v="11"/>
  </r>
  <r>
    <s v="06M15N01W26"/>
    <n v="5345.9367093300007"/>
    <n v="2424.8741238584134"/>
    <x v="11"/>
  </r>
  <r>
    <s v="06M15N01W27"/>
    <n v="1729.2373315299999"/>
    <n v="784.36821968335573"/>
    <x v="11"/>
  </r>
  <r>
    <s v="06M15N01W28"/>
    <n v="1654.72093722"/>
    <n v="750.56817935549418"/>
    <x v="11"/>
  </r>
  <r>
    <s v="06M15N01W29"/>
    <n v="3274.3828655999991"/>
    <n v="1485.2338727732349"/>
    <x v="11"/>
  </r>
  <r>
    <s v="06M15N01W30"/>
    <n v="1544.4234804000002"/>
    <n v="700.53813532159688"/>
    <x v="11"/>
  </r>
  <r>
    <s v="06M15N01W31"/>
    <n v="484.33314810000002"/>
    <n v="219.6896413129752"/>
    <x v="11"/>
  </r>
  <r>
    <s v="06M15N01W32"/>
    <n v="672.78465257999994"/>
    <n v="305.16973613306732"/>
    <x v="11"/>
  </r>
  <r>
    <s v="06M15N01W33"/>
    <n v="744.66661191999992"/>
    <n v="337.77481783401657"/>
    <x v="11"/>
  </r>
  <r>
    <s v="06M15N01W34"/>
    <n v="5222.2201499900011"/>
    <n v="2368.7572822742645"/>
    <x v="11"/>
  </r>
  <r>
    <s v="06M15N01W35"/>
    <n v="4102.7805711200008"/>
    <n v="1860.9884448154635"/>
    <x v="11"/>
  </r>
  <r>
    <s v="06M15N01W36"/>
    <n v="2194.286289820001"/>
    <n v="995.31070677203388"/>
    <x v="11"/>
  </r>
  <r>
    <s v="06M15N02W01"/>
    <n v="1470.1963436399999"/>
    <n v="666.86929990435488"/>
    <x v="11"/>
  </r>
  <r>
    <s v="06M15N02W02"/>
    <n v="1508.5652588"/>
    <n v="684.27313286960964"/>
    <x v="11"/>
  </r>
  <r>
    <s v="06M15N02W03"/>
    <n v="4319.1509274999999"/>
    <n v="1959.13230750658"/>
    <x v="11"/>
  </r>
  <r>
    <s v="06M15N02W04"/>
    <n v="3668.0956753000005"/>
    <n v="1663.8188535506779"/>
    <x v="11"/>
  </r>
  <r>
    <s v="06M15N02W05"/>
    <n v="5602.2938531000009"/>
    <n v="2541.1556734153355"/>
    <x v="11"/>
  </r>
  <r>
    <s v="06M15N02W06"/>
    <n v="5105.412640900001"/>
    <n v="2315.7743306111133"/>
    <x v="11"/>
  </r>
  <r>
    <s v="06M15N02W07"/>
    <n v="2493.9008780000004"/>
    <n v="1131.2134870537761"/>
    <x v="11"/>
  </r>
  <r>
    <s v="06M15N02W08"/>
    <n v="3230.0883069999991"/>
    <n v="1465.1422153487435"/>
    <x v="11"/>
  </r>
  <r>
    <s v="06M15N02W09"/>
    <n v="4004.6395359999997"/>
    <n v="1816.4724564133119"/>
    <x v="11"/>
  </r>
  <r>
    <s v="06M15N02W10"/>
    <n v="6056.9288397"/>
    <n v="2747.3744662572026"/>
    <x v="11"/>
  </r>
  <r>
    <s v="06M15N02W12"/>
    <n v="1266.9103623599999"/>
    <n v="574.66040508359708"/>
    <x v="11"/>
  </r>
  <r>
    <s v="06M15N02W13"/>
    <n v="830.04881790000002"/>
    <n v="376.50350340889679"/>
    <x v="11"/>
  </r>
  <r>
    <s v="06M15N02W15"/>
    <n v="6030.3099287999994"/>
    <n v="2735.3003412242492"/>
    <x v="11"/>
  </r>
  <r>
    <s v="06M15N02W16"/>
    <n v="3157.3041546000004"/>
    <n v="1432.1279060933234"/>
    <x v="11"/>
  </r>
  <r>
    <s v="06M15N02W17"/>
    <n v="6369.8753622999975"/>
    <n v="2889.3245053363803"/>
    <x v="11"/>
  </r>
  <r>
    <s v="06M15N02W18"/>
    <n v="2470.1471186699996"/>
    <n v="1120.4389718517625"/>
    <x v="11"/>
  </r>
  <r>
    <s v="06M15N02W19"/>
    <n v="1098.5956825599999"/>
    <n v="498.31421284375546"/>
    <x v="11"/>
  </r>
  <r>
    <s v="06M15N02W20"/>
    <n v="5556.0189996999998"/>
    <n v="2520.1657701119225"/>
    <x v="11"/>
  </r>
  <r>
    <s v="06M15N02W21"/>
    <n v="2051.6536921000002"/>
    <n v="930.61370150702328"/>
    <x v="11"/>
  </r>
  <r>
    <s v="06M15N02W22"/>
    <n v="6238.1176425699996"/>
    <n v="2829.5602577286113"/>
    <x v="11"/>
  </r>
  <r>
    <s v="06M15N02W25"/>
    <n v="1123.0876218999999"/>
    <n v="509.42356059286476"/>
    <x v="11"/>
  </r>
  <r>
    <s v="06M15N02W27"/>
    <n v="7628.3750701799981"/>
    <n v="3460.1699048330856"/>
    <x v="11"/>
  </r>
  <r>
    <s v="06M15N02W28"/>
    <n v="2674.6938855799995"/>
    <n v="1213.2197489480031"/>
    <x v="11"/>
  </r>
  <r>
    <s v="06M15N02W29"/>
    <n v="3280.5246358499999"/>
    <n v="1488.0197306244731"/>
    <x v="11"/>
  </r>
  <r>
    <s v="06M15N02W30"/>
    <n v="1857.44668847"/>
    <n v="842.52295831648428"/>
    <x v="11"/>
  </r>
  <r>
    <s v="06M15N02W31"/>
    <n v="1810.0925968799997"/>
    <n v="821.04352120399278"/>
    <x v="11"/>
  </r>
  <r>
    <s v="06M15N02W32"/>
    <n v="913.51637921000008"/>
    <n v="414.36372147862238"/>
    <x v="11"/>
  </r>
  <r>
    <s v="06M15N02W33"/>
    <n v="6286.2544936999984"/>
    <n v="2851.3947483063698"/>
    <x v="11"/>
  </r>
  <r>
    <s v="06M15N02W34"/>
    <n v="10559.403389000001"/>
    <n v="4789.6609020232881"/>
    <x v="11"/>
  </r>
  <r>
    <s v="06M15N02W35"/>
    <n v="5052.4073667700013"/>
    <n v="2291.7315623079385"/>
    <x v="11"/>
  </r>
  <r>
    <s v="06M15N03W01"/>
    <n v="4710.8138072999991"/>
    <n v="2136.7874564808212"/>
    <x v="11"/>
  </r>
  <r>
    <s v="06M15N03W02"/>
    <n v="5205.1132052000003"/>
    <n v="2360.9977089730787"/>
    <x v="11"/>
  </r>
  <r>
    <s v="06M15N03W03"/>
    <n v="4054.942941299998"/>
    <n v="1839.2896786301487"/>
    <x v="11"/>
  </r>
  <r>
    <s v="06M15N03W04"/>
    <n v="2497.3403731000008"/>
    <n v="1132.7736145151755"/>
    <x v="11"/>
  </r>
  <r>
    <s v="06M15N03W05"/>
    <n v="6101.3169791600012"/>
    <n v="2767.5085712111431"/>
    <x v="11"/>
  </r>
  <r>
    <s v="06M15N03W06"/>
    <n v="802.67714639999997"/>
    <n v="364.08793218986881"/>
    <x v="11"/>
  </r>
  <r>
    <s v="06M15N03W07"/>
    <n v="4072.8365856700029"/>
    <n v="1847.4060925672279"/>
    <x v="11"/>
  </r>
  <r>
    <s v="06M15N03W08"/>
    <n v="7810.2482433899968"/>
    <n v="3542.6661212157555"/>
    <x v="11"/>
  </r>
  <r>
    <s v="06M15N03W09"/>
    <n v="6132.9290928799983"/>
    <n v="2781.8475730976243"/>
    <x v="11"/>
  </r>
  <r>
    <s v="06M15N03W10"/>
    <n v="4246.2838420999997"/>
    <n v="1926.0803805058231"/>
    <x v="11"/>
  </r>
  <r>
    <s v="06M15N03W11"/>
    <n v="269.8632078"/>
    <n v="122.4077921524176"/>
    <x v="11"/>
  </r>
  <r>
    <s v="06M15N03W12"/>
    <n v="207.31216500000002"/>
    <n v="94.035139546680014"/>
    <x v="11"/>
  </r>
  <r>
    <s v="06M15N03W13"/>
    <n v="300.81891761000003"/>
    <n v="136.44905447655512"/>
    <x v="11"/>
  </r>
  <r>
    <s v="06M15N03W14"/>
    <n v="2073.4754726400001"/>
    <n v="940.51188658572289"/>
    <x v="11"/>
  </r>
  <r>
    <s v="06M15N03W15"/>
    <n v="3071.8939051000002"/>
    <n v="1393.3865002021194"/>
    <x v="11"/>
  </r>
  <r>
    <s v="06M15N03W16"/>
    <n v="3132.9618224300002"/>
    <n v="1421.0864189596687"/>
    <x v="11"/>
  </r>
  <r>
    <s v="06M15N03W17"/>
    <n v="4488.2589103"/>
    <n v="2035.8383356407976"/>
    <x v="11"/>
  </r>
  <r>
    <s v="06M15N03W18"/>
    <n v="17362.948531410009"/>
    <n v="7875.6945502593289"/>
    <x v="11"/>
  </r>
  <r>
    <s v="06M15N03W19"/>
    <n v="37234.252971919996"/>
    <n v="16889.159274039135"/>
    <x v="11"/>
  </r>
  <r>
    <s v="06M15N03W20"/>
    <n v="5200.160071899998"/>
    <n v="2358.7510073332637"/>
    <x v="11"/>
  </r>
  <r>
    <s v="06M15N03W21"/>
    <n v="4373.0877778700005"/>
    <n v="1983.5976313396093"/>
    <x v="11"/>
  </r>
  <r>
    <s v="06M15N03W22"/>
    <n v="1425.3180801299998"/>
    <n v="646.51287860232685"/>
    <x v="11"/>
  </r>
  <r>
    <s v="06M15N03W23"/>
    <n v="3656.8730227200008"/>
    <n v="1658.7283481216107"/>
    <x v="11"/>
  </r>
  <r>
    <s v="06M15N03W24"/>
    <n v="1735.1013675399993"/>
    <n v="787.02809950520339"/>
    <x v="11"/>
  </r>
  <r>
    <s v="06M15N03W25"/>
    <n v="7763.5266767200019"/>
    <n v="3521.4735923467792"/>
    <x v="11"/>
  </r>
  <r>
    <s v="06M15N03W26"/>
    <n v="2097.0382298800005"/>
    <n v="951.19976476772922"/>
    <x v="11"/>
  </r>
  <r>
    <s v="06M15N03W27"/>
    <n v="11579.139462079993"/>
    <n v="5252.2050268837884"/>
    <x v="11"/>
  </r>
  <r>
    <s v="06M15N03W28"/>
    <n v="10113.086853819997"/>
    <n v="4587.2152921979205"/>
    <x v="11"/>
  </r>
  <r>
    <s v="06M15N03W29"/>
    <n v="17293.566270340005"/>
    <n v="7844.2233116960633"/>
    <x v="11"/>
  </r>
  <r>
    <s v="06M15N03W30"/>
    <n v="7828.0180409999994"/>
    <n v="3550.7263592532718"/>
    <x v="11"/>
  </r>
  <r>
    <s v="06M15N03W32"/>
    <n v="17940.261238000003"/>
    <n v="8137.5589754668972"/>
    <x v="11"/>
  </r>
  <r>
    <s v="06M15N03W33"/>
    <n v="11868.858076659999"/>
    <n v="5383.6190727083622"/>
    <x v="11"/>
  </r>
  <r>
    <s v="06M15N03W34"/>
    <n v="1392.5762356099997"/>
    <n v="631.66143986281099"/>
    <x v="11"/>
  </r>
  <r>
    <s v="06M15N03W35"/>
    <n v="7119.9727177600007"/>
    <n v="3229.5626649941942"/>
    <x v="11"/>
  </r>
  <r>
    <s v="06M15N03W36"/>
    <n v="5642.482684270004"/>
    <n v="2559.3850057233994"/>
    <x v="11"/>
  </r>
  <r>
    <s v="06M15N04W01"/>
    <n v="1119.8676586999998"/>
    <n v="507.96301104505028"/>
    <x v="11"/>
  </r>
  <r>
    <s v="06M15N04W02"/>
    <n v="12429.280125629997"/>
    <n v="5637.8220307447618"/>
    <x v="11"/>
  </r>
  <r>
    <s v="06M15N04W03"/>
    <n v="18034.520307389997"/>
    <n v="8180.3141352696439"/>
    <x v="11"/>
  </r>
  <r>
    <s v="06M15N04W10"/>
    <n v="985.25501975999987"/>
    <n v="446.90379492297785"/>
    <x v="11"/>
  </r>
  <r>
    <s v="06M15N04W11"/>
    <n v="4494.3699190199995"/>
    <n v="2038.6102403081195"/>
    <x v="11"/>
  </r>
  <r>
    <s v="06M15N04W12"/>
    <n v="3456.3207392300014"/>
    <n v="1567.7594367488148"/>
    <x v="11"/>
  </r>
  <r>
    <s v="06M15N04W13"/>
    <n v="936.65119447999973"/>
    <n v="424.85748860657202"/>
    <x v="11"/>
  </r>
  <r>
    <s v="06M15N04W14"/>
    <n v="2497.8469295800019"/>
    <n v="1133.0033844820523"/>
    <x v="11"/>
  </r>
  <r>
    <s v="06M15N04W15"/>
    <n v="3850.3122924299996"/>
    <n v="1746.4708533479084"/>
    <x v="11"/>
  </r>
  <r>
    <s v="06M15N04W22"/>
    <n v="7956.1028814600013"/>
    <n v="3608.8246182072048"/>
    <x v="11"/>
  </r>
  <r>
    <s v="06M15N04W23"/>
    <n v="7841.5117438000034"/>
    <n v="3556.8469948937309"/>
    <x v="11"/>
  </r>
  <r>
    <s v="06M15N04W24"/>
    <n v="11338.84389971"/>
    <n v="5143.2088821572579"/>
    <x v="11"/>
  </r>
  <r>
    <s v="06M15N04W25"/>
    <n v="13727.284781959999"/>
    <n v="6226.5865588187999"/>
    <x v="11"/>
  </r>
  <r>
    <s v="06M15N04W26"/>
    <n v="675.08421627999996"/>
    <n v="306.21279983087771"/>
    <x v="11"/>
  </r>
  <r>
    <s v="06M15N04W27"/>
    <n v="24464.639884149998"/>
    <n v="11096.964934331365"/>
    <x v="11"/>
  </r>
  <r>
    <s v="06M15N04W33"/>
    <n v="486.08105"/>
    <n v="220.48247563160001"/>
    <x v="11"/>
  </r>
  <r>
    <s v="06M15N04W35"/>
    <n v="632.73212737000017"/>
    <n v="287.00223111801313"/>
    <x v="11"/>
  </r>
  <r>
    <s v="06M15N05W09"/>
    <n v="248.28639889999999"/>
    <n v="112.62072424984879"/>
    <x v="11"/>
  </r>
  <r>
    <s v="06M15N05W18"/>
    <n v="0.17619696000000001"/>
    <n v="7.992153148032001E-2"/>
    <x v="11"/>
  </r>
  <r>
    <s v="06M16N01W03"/>
    <n v="765.28852319999999"/>
    <n v="347.1287518153344"/>
    <x v="11"/>
  </r>
  <r>
    <s v="06M16N01W04"/>
    <n v="8795.5478134599998"/>
    <n v="3989.5901238029483"/>
    <x v="11"/>
  </r>
  <r>
    <s v="06M16N01W05"/>
    <n v="1278.0890701400003"/>
    <n v="579.73097750294301"/>
    <x v="11"/>
  </r>
  <r>
    <s v="06M16N01W06"/>
    <n v="871.53419120000012"/>
    <n v="395.32093685479043"/>
    <x v="11"/>
  </r>
  <r>
    <s v="06M16N01W07"/>
    <n v="1244.1301555399996"/>
    <n v="564.32748551169948"/>
    <x v="11"/>
  </r>
  <r>
    <s v="06M16N01W08"/>
    <n v="5921.2526727000004"/>
    <n v="2685.8328423153384"/>
    <x v="11"/>
  </r>
  <r>
    <s v="06M16N01W09"/>
    <n v="7125.0437832799998"/>
    <n v="3231.8628597455418"/>
    <x v="11"/>
  </r>
  <r>
    <s v="06M16N01W10"/>
    <n v="718.362166"/>
    <n v="325.84333160027199"/>
    <x v="11"/>
  </r>
  <r>
    <s v="06M16N01W15"/>
    <n v="1079.3134485999999"/>
    <n v="489.56794577737116"/>
    <x v="11"/>
  </r>
  <r>
    <s v="06M16N01W16"/>
    <n v="638.64183930000002"/>
    <n v="289.6828291717656"/>
    <x v="11"/>
  </r>
  <r>
    <s v="06M16N01W17"/>
    <n v="7871.6896706999996"/>
    <n v="3570.5354611121543"/>
    <x v="11"/>
  </r>
  <r>
    <s v="06M16N01W18"/>
    <n v="1563.3866370400001"/>
    <n v="709.13967146824768"/>
    <x v="11"/>
  </r>
  <r>
    <s v="06M16N01W19"/>
    <n v="2313.8475083399985"/>
    <n v="1049.5427190029566"/>
    <x v="11"/>
  </r>
  <r>
    <s v="06M16N01W20"/>
    <n v="5710.2288535300004"/>
    <n v="2590.1141261303801"/>
    <x v="11"/>
  </r>
  <r>
    <s v="06M16N01W21"/>
    <n v="5238.7002960099999"/>
    <n v="2376.2325446677678"/>
    <x v="11"/>
  </r>
  <r>
    <s v="06M16N01W22"/>
    <n v="1271.7645735999999"/>
    <n v="576.86223646837118"/>
    <x v="11"/>
  </r>
  <r>
    <s v="06M16N01W26"/>
    <n v="462.42823509999999"/>
    <n v="209.7537480154792"/>
    <x v="11"/>
  </r>
  <r>
    <s v="06M16N01W27"/>
    <n v="1275.3710895199997"/>
    <n v="578.49812323755566"/>
    <x v="11"/>
  </r>
  <r>
    <s v="06M16N01W28"/>
    <n v="947.37631041000009"/>
    <n v="429.72231539149277"/>
    <x v="11"/>
  </r>
  <r>
    <s v="06M16N01W29"/>
    <n v="1773.18148206"/>
    <n v="804.30093481055951"/>
    <x v="11"/>
  </r>
  <r>
    <s v="06M16N01W31"/>
    <n v="71.383710199999996"/>
    <n v="32.3790798770384"/>
    <x v="11"/>
  </r>
  <r>
    <s v="06M16N01W32"/>
    <n v="6986.1588849500013"/>
    <n v="3168.8657809422411"/>
    <x v="11"/>
  </r>
  <r>
    <s v="06M16N01W33"/>
    <n v="1723.2241766200007"/>
    <n v="781.64070072141931"/>
    <x v="11"/>
  </r>
  <r>
    <s v="06M16N01W34"/>
    <n v="237.52449301999997"/>
    <n v="107.73920983792782"/>
    <x v="11"/>
  </r>
  <r>
    <s v="06M16N01W35"/>
    <n v="3361.1157037199996"/>
    <n v="1524.5751942817622"/>
    <x v="11"/>
  </r>
  <r>
    <s v="06M16N02W01"/>
    <n v="8340.2374409999993"/>
    <n v="3783.0649813380714"/>
    <x v="11"/>
  </r>
  <r>
    <s v="06M16N02W02"/>
    <n v="3669.0668257000007"/>
    <n v="1664.2593596029146"/>
    <x v="11"/>
  </r>
  <r>
    <s v="06M16N02W03"/>
    <n v="1658.0116595500001"/>
    <n v="752.06082467860369"/>
    <x v="11"/>
  </r>
  <r>
    <s v="06M16N02W04"/>
    <n v="1707.1554211799998"/>
    <n v="774.35204180387848"/>
    <x v="11"/>
  </r>
  <r>
    <s v="06M16N02W05"/>
    <n v="1460.2984435999999"/>
    <n v="662.37969162941113"/>
    <x v="11"/>
  </r>
  <r>
    <s v="06M16N02W06"/>
    <n v="6015.8295542999995"/>
    <n v="2728.7321591940454"/>
    <x v="11"/>
  </r>
  <r>
    <s v="06M16N02W07"/>
    <n v="1629.5881808000001"/>
    <n v="739.16816210543368"/>
    <x v="11"/>
  </r>
  <r>
    <s v="06M16N02W08"/>
    <n v="1562.5757623999998"/>
    <n v="708.77186521854071"/>
    <x v="11"/>
  </r>
  <r>
    <s v="06M16N02W09"/>
    <n v="2350.7689545999997"/>
    <n v="1066.2899916549231"/>
    <x v="11"/>
  </r>
  <r>
    <s v="06M16N02W10"/>
    <n v="3633.2540021199993"/>
    <n v="1648.0149493296146"/>
    <x v="11"/>
  </r>
  <r>
    <s v="06M16N02W12"/>
    <n v="5861.3276701600025"/>
    <n v="2658.6513405632159"/>
    <x v="11"/>
  </r>
  <r>
    <s v="06M16N02W13"/>
    <n v="4302.045186899998"/>
    <n v="1951.373280416344"/>
    <x v="11"/>
  </r>
  <r>
    <s v="06M16N02W14"/>
    <n v="4832.1092914999999"/>
    <n v="2191.8061177500681"/>
    <x v="11"/>
  </r>
  <r>
    <s v="06M16N02W15"/>
    <n v="3048.4099596000005"/>
    <n v="1382.7343703948834"/>
    <x v="11"/>
  </r>
  <r>
    <s v="06M16N02W16"/>
    <n v="4901.6326601000001"/>
    <n v="2223.3413615600793"/>
    <x v="11"/>
  </r>
  <r>
    <s v="06M16N02W17"/>
    <n v="1684.7122347999998"/>
    <n v="764.17199200740151"/>
    <x v="11"/>
  </r>
  <r>
    <s v="06M16N02W18"/>
    <n v="2298.2313171000001"/>
    <n v="1042.4593395860231"/>
    <x v="11"/>
  </r>
  <r>
    <s v="06M16N02W19"/>
    <n v="4241.3946401999992"/>
    <n v="1923.8626776375979"/>
    <x v="11"/>
  </r>
  <r>
    <s v="06M16N02W21"/>
    <n v="1355.2486068000001"/>
    <n v="614.72992605562558"/>
    <x v="11"/>
  </r>
  <r>
    <s v="06M16N02W22"/>
    <n v="4998.6940852000007"/>
    <n v="2267.3676474940389"/>
    <x v="11"/>
  </r>
  <r>
    <s v="06M16N02W23"/>
    <n v="3432.0664950999999"/>
    <n v="1556.7579056453992"/>
    <x v="11"/>
  </r>
  <r>
    <s v="06M16N02W24"/>
    <n v="457.14101970000002"/>
    <n v="207.35550940776241"/>
    <x v="11"/>
  </r>
  <r>
    <s v="06M16N02W25"/>
    <n v="4443.8545971200019"/>
    <n v="2015.6968944168559"/>
    <x v="11"/>
  </r>
  <r>
    <s v="06M16N02W26"/>
    <n v="4340.8356380000005"/>
    <n v="1968.9683187116962"/>
    <x v="11"/>
  </r>
  <r>
    <s v="06M16N02W27"/>
    <n v="2209.6469552000003"/>
    <n v="1002.2781817030785"/>
    <x v="11"/>
  </r>
  <r>
    <s v="06M16N02W28"/>
    <n v="3831.0683691999998"/>
    <n v="1737.7419637221662"/>
    <x v="11"/>
  </r>
  <r>
    <s v="06M16N02W29"/>
    <n v="2152.8107009999999"/>
    <n v="976.49771148799198"/>
    <x v="11"/>
  </r>
  <r>
    <s v="06M16N02W30"/>
    <n v="5899.9838645999971"/>
    <n v="2676.1854811116418"/>
    <x v="11"/>
  </r>
  <r>
    <s v="06M16N02W31"/>
    <n v="2855.3064549000001"/>
    <n v="1295.1441654910009"/>
    <x v="11"/>
  </r>
  <r>
    <s v="06M16N02W32"/>
    <n v="4407.3659421999992"/>
    <n v="1999.1459324543821"/>
    <x v="11"/>
  </r>
  <r>
    <s v="06M16N02W33"/>
    <n v="5988.0761215000002"/>
    <n v="2716.1434241034281"/>
    <x v="11"/>
  </r>
  <r>
    <s v="06M16N02W34"/>
    <n v="4087.7748586999996"/>
    <n v="1854.1819737074502"/>
    <x v="11"/>
  </r>
  <r>
    <s v="06M16N02W36"/>
    <n v="60.956333299999997"/>
    <n v="27.649305134213598"/>
    <x v="11"/>
  </r>
  <r>
    <s v="06M16N03W01"/>
    <n v="3603.4934551999995"/>
    <n v="1634.5158033310781"/>
    <x v="11"/>
  </r>
  <r>
    <s v="06M16N03W02"/>
    <n v="3713.4633912000004"/>
    <n v="1684.3972865411906"/>
    <x v="11"/>
  </r>
  <r>
    <s v="06M16N03W03"/>
    <n v="3019.9546517999988"/>
    <n v="1369.827270419265"/>
    <x v="11"/>
  </r>
  <r>
    <s v="06M16N03W04"/>
    <n v="3537.6007053999997"/>
    <n v="1604.6273791637966"/>
    <x v="11"/>
  </r>
  <r>
    <s v="06M16N03W05"/>
    <n v="3725.2089068000014"/>
    <n v="1689.7249584532262"/>
    <x v="11"/>
  </r>
  <r>
    <s v="06M16N03W06"/>
    <n v="1331.9144248"/>
    <n v="604.14572777388162"/>
    <x v="11"/>
  </r>
  <r>
    <s v="06M16N03W07"/>
    <n v="3281.2536718000001"/>
    <n v="1488.3504154991056"/>
    <x v="11"/>
  </r>
  <r>
    <s v="06M16N03W08"/>
    <n v="3426.4780640999993"/>
    <n v="1554.2230380512469"/>
    <x v="11"/>
  </r>
  <r>
    <s v="06M16N03W09"/>
    <n v="2352.7153001400002"/>
    <n v="1067.1728384211031"/>
    <x v="11"/>
  </r>
  <r>
    <s v="06M16N03W10"/>
    <n v="4352.7509779999991"/>
    <n v="1974.3730216129757"/>
    <x v="11"/>
  </r>
  <r>
    <s v="06M16N03W11"/>
    <n v="3415.1932798000003"/>
    <n v="1549.1043501710417"/>
    <x v="11"/>
  </r>
  <r>
    <s v="06M16N03W12"/>
    <n v="3884.8761994999986"/>
    <n v="1762.1487650836034"/>
    <x v="11"/>
  </r>
  <r>
    <s v="06M16N03W13"/>
    <n v="3314.826497699999"/>
    <n v="1503.578780744738"/>
    <x v="11"/>
  </r>
  <r>
    <s v="06M16N03W14"/>
    <n v="2770.8381321999996"/>
    <n v="1256.8300100608622"/>
    <x v="11"/>
  </r>
  <r>
    <s v="06M16N03W15"/>
    <n v="3048.0965725999999"/>
    <n v="1382.5922205587792"/>
    <x v="11"/>
  </r>
  <r>
    <s v="06M16N03W16"/>
    <n v="2200.4456177000006"/>
    <n v="998.10452862377872"/>
    <x v="11"/>
  </r>
  <r>
    <s v="06M16N03W17"/>
    <n v="3811.6491711999988"/>
    <n v="1728.9335708629499"/>
    <x v="11"/>
  </r>
  <r>
    <s v="06M16N03W18"/>
    <n v="1285.1472420300011"/>
    <n v="582.9325078068722"/>
    <x v="11"/>
  </r>
  <r>
    <s v="06M16N03W19"/>
    <n v="4849.3197490000002"/>
    <n v="2199.612643588408"/>
    <x v="11"/>
  </r>
  <r>
    <s v="06M16N03W20"/>
    <n v="3498.391645799999"/>
    <n v="1586.8424634017131"/>
    <x v="11"/>
  </r>
  <r>
    <s v="06M16N03W21"/>
    <n v="8284.7888629200024"/>
    <n v="3757.9139499096095"/>
    <x v="11"/>
  </r>
  <r>
    <s v="06M16N03W22"/>
    <n v="3454.0987265000003"/>
    <n v="1566.7515495505882"/>
    <x v="11"/>
  </r>
  <r>
    <s v="06M16N03W23"/>
    <n v="4831.0389910000004"/>
    <n v="2191.3206380056722"/>
    <x v="11"/>
  </r>
  <r>
    <s v="06M16N03W24"/>
    <n v="1530.3245572999999"/>
    <n v="694.14297659482156"/>
    <x v="11"/>
  </r>
  <r>
    <s v="06M16N03W25"/>
    <n v="1198.0838590999999"/>
    <n v="543.44125381688718"/>
    <x v="11"/>
  </r>
  <r>
    <s v="06M16N03W27"/>
    <n v="3445.5683607000001"/>
    <n v="1562.8822438666343"/>
    <x v="11"/>
  </r>
  <r>
    <s v="06M16N03W28"/>
    <n v="4788.6532261000011"/>
    <n v="2172.0947941331515"/>
    <x v="11"/>
  </r>
  <r>
    <s v="06M16N03W29"/>
    <n v="4431.2604015999987"/>
    <n v="2009.9842680825466"/>
    <x v="11"/>
  </r>
  <r>
    <s v="06M16N03W30"/>
    <n v="4077.4381122000013"/>
    <n v="1849.4933081890231"/>
    <x v="11"/>
  </r>
  <r>
    <s v="06M16N03W31"/>
    <n v="5715.0933079000006"/>
    <n v="2592.3206037169771"/>
    <x v="11"/>
  </r>
  <r>
    <s v="06M16N03W32"/>
    <n v="3029.9803563000009"/>
    <n v="1374.37484977483"/>
    <x v="11"/>
  </r>
  <r>
    <s v="06M16N03W33"/>
    <n v="2915.3762324999993"/>
    <n v="1322.3913360521396"/>
    <x v="11"/>
  </r>
  <r>
    <s v="06M16N03W35"/>
    <n v="1688.9841121000002"/>
    <n v="766.10968137566329"/>
    <x v="11"/>
  </r>
  <r>
    <s v="06M16N03W36"/>
    <n v="5389.5817879000006"/>
    <n v="2444.671182337137"/>
    <x v="11"/>
  </r>
  <r>
    <s v="06M16N04W01"/>
    <n v="1657.5982192600004"/>
    <n v="751.8732914705821"/>
    <x v="11"/>
  </r>
  <r>
    <s v="06M16N04W02"/>
    <n v="1435.3359765800003"/>
    <n v="651.05691628887553"/>
    <x v="11"/>
  </r>
  <r>
    <s v="06M16N04W03"/>
    <n v="4.0272285500000002"/>
    <n v="1.8267186524516001"/>
    <x v="11"/>
  </r>
  <r>
    <s v="06M16N04W09"/>
    <n v="2157.7381603000003"/>
    <n v="978.73276760679778"/>
    <x v="11"/>
  </r>
  <r>
    <s v="06M16N04W10"/>
    <n v="592.26488199999994"/>
    <n v="268.64661235614398"/>
    <x v="11"/>
  </r>
  <r>
    <s v="06M16N04W11"/>
    <n v="1898.9035304299994"/>
    <n v="861.32745017480431"/>
    <x v="11"/>
  </r>
  <r>
    <s v="06M16N04W12"/>
    <n v="5679.2287094400008"/>
    <n v="2576.052708772309"/>
    <x v="11"/>
  </r>
  <r>
    <s v="06M16N04W13"/>
    <n v="5833.3278410800012"/>
    <n v="2645.9508420911598"/>
    <x v="11"/>
  </r>
  <r>
    <s v="06M16N04W14"/>
    <n v="1198.4747275000002"/>
    <n v="543.61854859618006"/>
    <x v="11"/>
  </r>
  <r>
    <s v="06M16N04W15"/>
    <n v="1347.1894625999998"/>
    <n v="611.07436271965912"/>
    <x v="11"/>
  </r>
  <r>
    <s v="06M16N04W22"/>
    <n v="616.09639269999991"/>
    <n v="279.45639495757837"/>
    <x v="11"/>
  </r>
  <r>
    <s v="06M16N04W23"/>
    <n v="643.0925684"/>
    <n v="291.70164428569279"/>
    <x v="11"/>
  </r>
  <r>
    <s v="06M16N04W24"/>
    <n v="1815.7261776000003"/>
    <n v="823.59886834993927"/>
    <x v="11"/>
  </r>
  <r>
    <s v="06M16N04W25"/>
    <n v="890.93694379999999"/>
    <n v="404.12187021212958"/>
    <x v="11"/>
  </r>
  <r>
    <s v="06M16N04W26"/>
    <n v="1986.6396885000001"/>
    <n v="901.12386958609204"/>
    <x v="11"/>
  </r>
  <r>
    <s v="06M16N04W27"/>
    <n v="2988.2720172199997"/>
    <n v="1355.4562808348542"/>
    <x v="11"/>
  </r>
  <r>
    <s v="06M16N04W34"/>
    <n v="3870.6373961000004"/>
    <n v="1755.6901577717913"/>
    <x v="11"/>
  </r>
  <r>
    <s v="06M16N04W35"/>
    <n v="1414.2798616499997"/>
    <n v="641.50603100554667"/>
    <x v="11"/>
  </r>
  <r>
    <s v="06M16N04W36"/>
    <n v="4770.2141500999996"/>
    <n v="2163.730976772159"/>
    <x v="11"/>
  </r>
  <r>
    <s v="06M17N01E06"/>
    <n v="2816.7310126000002"/>
    <n v="1277.6466534672593"/>
    <x v="11"/>
  </r>
  <r>
    <s v="06M17N01E07"/>
    <n v="1227.70655143"/>
    <n v="556.8778700762366"/>
    <x v="11"/>
  </r>
  <r>
    <s v="06M17N01W01"/>
    <n v="2288.3393447999997"/>
    <n v="1037.9724200865214"/>
    <x v="11"/>
  </r>
  <r>
    <s v="06M17N01W02"/>
    <n v="760.22420369999998"/>
    <n v="344.83161700469037"/>
    <x v="11"/>
  </r>
  <r>
    <s v="06M17N01W03"/>
    <n v="4855.9367868000008"/>
    <n v="2202.614078998186"/>
    <x v="11"/>
  </r>
  <r>
    <s v="06M17N01W04"/>
    <n v="6552.9882764999984"/>
    <n v="2972.3830583141871"/>
    <x v="11"/>
  </r>
  <r>
    <s v="06M17N01W05"/>
    <n v="966.97606203999953"/>
    <n v="438.61260593284749"/>
    <x v="11"/>
  </r>
  <r>
    <s v="06M17N01W06"/>
    <n v="1907.9353398599999"/>
    <n v="865.42420667777708"/>
    <x v="11"/>
  </r>
  <r>
    <s v="06M17N01W07"/>
    <n v="813.92616150000003"/>
    <n v="369.19039544710802"/>
    <x v="11"/>
  </r>
  <r>
    <s v="06M17N01W08"/>
    <n v="242.24946624"/>
    <n v="109.88241989073408"/>
    <x v="11"/>
  </r>
  <r>
    <s v="06M17N01W09"/>
    <n v="1084.8634993000001"/>
    <n v="492.08540437448562"/>
    <x v="11"/>
  </r>
  <r>
    <s v="06M17N01W10"/>
    <n v="2913.696496"/>
    <n v="1321.6294210136321"/>
    <x v="11"/>
  </r>
  <r>
    <s v="06M17N01W11"/>
    <n v="9020.3761833999997"/>
    <n v="4091.5704737807728"/>
    <x v="11"/>
  </r>
  <r>
    <s v="06M17N01W12"/>
    <n v="333.81056840000002"/>
    <n v="151.41380334169281"/>
    <x v="11"/>
  </r>
  <r>
    <s v="06M17N01W15"/>
    <n v="1428.9284873000001"/>
    <n v="648.15053041138162"/>
    <x v="11"/>
  </r>
  <r>
    <s v="06M17N01W16"/>
    <n v="3679.0114007999996"/>
    <n v="1668.7701393116733"/>
    <x v="11"/>
  </r>
  <r>
    <s v="06M17N01W17"/>
    <n v="3642.2086608400009"/>
    <n v="1652.0767108877376"/>
    <x v="11"/>
  </r>
  <r>
    <s v="06M17N01W18"/>
    <n v="1620.1733382"/>
    <n v="734.89766482081438"/>
    <x v="11"/>
  </r>
  <r>
    <s v="06M17N01W19"/>
    <n v="8010.984876260005"/>
    <n v="3633.7186519925281"/>
    <x v="11"/>
  </r>
  <r>
    <s v="06M17N01W20"/>
    <n v="471.16605130000011"/>
    <n v="213.71715154126966"/>
    <x v="11"/>
  </r>
  <r>
    <s v="06M17N01W21"/>
    <n v="2003.0773255999998"/>
    <n v="908.57985027355505"/>
    <x v="11"/>
  </r>
  <r>
    <s v="06M17N01W22"/>
    <n v="58.5"/>
    <n v="26.535132000000001"/>
    <x v="11"/>
  </r>
  <r>
    <s v="06M17N01W23"/>
    <n v="13146.960319900001"/>
    <n v="5963.3560254240811"/>
    <x v="11"/>
  </r>
  <r>
    <s v="06M17N01W25"/>
    <n v="2079.2021828000002"/>
    <n v="943.10947650061769"/>
    <x v="11"/>
  </r>
  <r>
    <s v="06M17N01W26"/>
    <n v="1640.1777626000001"/>
    <n v="743.97151169325923"/>
    <x v="11"/>
  </r>
  <r>
    <s v="06M17N01W27"/>
    <n v="5394.450852500001"/>
    <n v="2446.8797510871805"/>
    <x v="11"/>
  </r>
  <r>
    <s v="06M17N01W28"/>
    <n v="185.65512190000001"/>
    <n v="84.211678052864798"/>
    <x v="11"/>
  </r>
  <r>
    <s v="06M17N01W29"/>
    <n v="9385.0607180000006"/>
    <n v="4256.9884611990565"/>
    <x v="11"/>
  </r>
  <r>
    <s v="06M17N01W30"/>
    <n v="639.18207900000004"/>
    <n v="289.92787757776802"/>
    <x v="11"/>
  </r>
  <r>
    <s v="06M17N01W31"/>
    <n v="5266.3274622600002"/>
    <n v="2388.7640062614378"/>
    <x v="11"/>
  </r>
  <r>
    <s v="06M17N01W32"/>
    <n v="6590.9669219000007"/>
    <n v="2989.6098680384653"/>
    <x v="11"/>
  </r>
  <r>
    <s v="06M17N01W33"/>
    <n v="61.67845890000001"/>
    <n v="27.976855529368805"/>
    <x v="11"/>
  </r>
  <r>
    <s v="06M17N01W35"/>
    <n v="435.37312609999998"/>
    <n v="197.48176701395118"/>
    <x v="11"/>
  </r>
  <r>
    <s v="06M17N01W36"/>
    <n v="80.769238900000005"/>
    <n v="36.636280611128804"/>
    <x v="11"/>
  </r>
  <r>
    <s v="06M17N02W01"/>
    <n v="7963.7971916199995"/>
    <n v="3612.3146957412987"/>
    <x v="11"/>
  </r>
  <r>
    <s v="06M17N02W02"/>
    <n v="459.41511369999995"/>
    <n v="208.38702025341038"/>
    <x v="11"/>
  </r>
  <r>
    <s v="06M17N02W03"/>
    <n v="6263.9251432000001"/>
    <n v="2841.2663335543743"/>
    <x v="11"/>
  </r>
  <r>
    <s v="06M17N02W04"/>
    <n v="2021.0219230000005"/>
    <n v="916.71937609741622"/>
    <x v="11"/>
  </r>
  <r>
    <s v="06M17N02W05"/>
    <n v="3239.5488667999994"/>
    <n v="1469.4334495895453"/>
    <x v="11"/>
  </r>
  <r>
    <s v="06M17N02W06"/>
    <n v="4296.7489254000002"/>
    <n v="1948.9709385700369"/>
    <x v="11"/>
  </r>
  <r>
    <s v="06M17N02W07"/>
    <n v="4613.0535189000011"/>
    <n v="2092.4441717448894"/>
    <x v="11"/>
  </r>
  <r>
    <s v="06M17N02W08"/>
    <n v="2803.9629917999996"/>
    <n v="1271.8551813765455"/>
    <x v="11"/>
  </r>
  <r>
    <s v="06M17N02W09"/>
    <n v="294.78669100000002"/>
    <n v="133.712884744072"/>
    <x v="11"/>
  </r>
  <r>
    <s v="06M17N02W10"/>
    <n v="6080.8161510999998"/>
    <n v="2758.2095596097511"/>
    <x v="11"/>
  </r>
  <r>
    <s v="06M17N02W11"/>
    <n v="5597.4716870800003"/>
    <n v="2538.9683774859914"/>
    <x v="11"/>
  </r>
  <r>
    <s v="06M17N02W12"/>
    <n v="1852.5"/>
    <n v="840.27918"/>
    <x v="11"/>
  </r>
  <r>
    <s v="06M17N02W13"/>
    <n v="9236.2608140000029"/>
    <n v="4189.4940151438896"/>
    <x v="11"/>
  </r>
  <r>
    <s v="06M17N02W14"/>
    <n v="5293.8442709999999"/>
    <n v="2401.2454105714319"/>
    <x v="11"/>
  </r>
  <r>
    <s v="06M17N02W15"/>
    <n v="3221.2498973000002"/>
    <n v="1461.1331834161017"/>
    <x v="11"/>
  </r>
  <r>
    <s v="06M17N02W18"/>
    <n v="1493.5283624000001"/>
    <n v="677.45251695774084"/>
    <x v="11"/>
  </r>
  <r>
    <s v="06M17N02W19"/>
    <n v="5413.1299307999989"/>
    <n v="2455.352431571433"/>
    <x v="11"/>
  </r>
  <r>
    <s v="06M17N02W22"/>
    <n v="4142.7727843000002"/>
    <n v="1879.1285927762058"/>
    <x v="11"/>
  </r>
  <r>
    <s v="06M17N02W23"/>
    <n v="19588.684569100009"/>
    <n v="8885.2706110672116"/>
    <x v="11"/>
  </r>
  <r>
    <s v="06M17N02W24"/>
    <n v="21279.646327220002"/>
    <n v="9652.2773368563758"/>
    <x v="11"/>
  </r>
  <r>
    <s v="06M17N02W25"/>
    <n v="11778.337696630013"/>
    <n v="5342.5597524898012"/>
    <x v="11"/>
  </r>
  <r>
    <s v="06M17N02W26"/>
    <n v="13320.594761599998"/>
    <n v="6042.1152191036663"/>
    <x v="11"/>
  </r>
  <r>
    <s v="06M17N02W27"/>
    <n v="5254.2340747999997"/>
    <n v="2383.2785424566814"/>
    <x v="11"/>
  </r>
  <r>
    <s v="06M17N02W30"/>
    <n v="2449.9101929999997"/>
    <n v="1111.2596642632559"/>
    <x v="11"/>
  </r>
  <r>
    <s v="06M17N02W31"/>
    <n v="3610.1565191999994"/>
    <n v="1637.538115856966"/>
    <x v="11"/>
  </r>
  <r>
    <s v="06M17N02W34"/>
    <n v="2032.4184575000002"/>
    <n v="921.88875297434004"/>
    <x v="11"/>
  </r>
  <r>
    <s v="06M17N02W35"/>
    <n v="11348.953840619999"/>
    <n v="5147.7946704745063"/>
    <x v="11"/>
  </r>
  <r>
    <s v="06M17N02W36"/>
    <n v="3587.1370519700008"/>
    <n v="1627.0966696771766"/>
    <x v="11"/>
  </r>
  <r>
    <s v="06M17N03W01"/>
    <n v="3479.0502342999998"/>
    <n v="1578.0693538766054"/>
    <x v="11"/>
  </r>
  <r>
    <s v="06M17N03W02"/>
    <n v="4784.6221532"/>
    <n v="2170.2663317142942"/>
    <x v="11"/>
  </r>
  <r>
    <s v="06M17N03W03"/>
    <n v="4792.9366832000005"/>
    <n v="2174.0377360060547"/>
    <x v="11"/>
  </r>
  <r>
    <s v="06M17N03W04"/>
    <n v="3783.6282040999999"/>
    <n v="1716.2234843541271"/>
    <x v="11"/>
  </r>
  <r>
    <s v="06M17N03W05"/>
    <n v="4465.1044203000001"/>
    <n v="2025.3356442127176"/>
    <x v="11"/>
  </r>
  <r>
    <s v="06M17N03W06"/>
    <n v="5367.2755535000024"/>
    <n v="2434.5532528631729"/>
    <x v="11"/>
  </r>
  <r>
    <s v="06M17N03W07"/>
    <n v="4898.5996206200007"/>
    <n v="2221.9655991162672"/>
    <x v="11"/>
  </r>
  <r>
    <s v="06M17N03W08"/>
    <n v="3685.7548610999988"/>
    <n v="1671.8289189560708"/>
    <x v="11"/>
  </r>
  <r>
    <s v="06M17N03W09"/>
    <n v="1982.0146798999995"/>
    <n v="899.02600268520052"/>
    <x v="11"/>
  </r>
  <r>
    <s v="06M17N03W10"/>
    <n v="1953.8556612"/>
    <n v="886.25329707503033"/>
    <x v="11"/>
  </r>
  <r>
    <s v="06M17N03W11"/>
    <n v="4140.1372784999994"/>
    <n v="1877.9331484293716"/>
    <x v="11"/>
  </r>
  <r>
    <s v="06M17N03W12"/>
    <n v="5564.3226787000003"/>
    <n v="2523.9322524768904"/>
    <x v="11"/>
  </r>
  <r>
    <s v="06M17N03W13"/>
    <n v="4056.0592306000008"/>
    <n v="1839.7960185263155"/>
    <x v="11"/>
  </r>
  <r>
    <s v="06M17N03W14"/>
    <n v="5238.6067567999999"/>
    <n v="2376.1901160304255"/>
    <x v="11"/>
  </r>
  <r>
    <s v="06M17N03W15"/>
    <n v="4161.3942642000011"/>
    <n v="1887.5751470870068"/>
    <x v="11"/>
  </r>
  <r>
    <s v="06M17N03W16"/>
    <n v="3701.8314225000013"/>
    <n v="1679.1211185946206"/>
    <x v="11"/>
  </r>
  <r>
    <s v="06M17N03W17"/>
    <n v="3211.8762370000009"/>
    <n v="1456.8813660933045"/>
    <x v="11"/>
  </r>
  <r>
    <s v="06M17N03W18"/>
    <n v="4177.5337561999986"/>
    <n v="1894.8958915422697"/>
    <x v="11"/>
  </r>
  <r>
    <s v="06M17N03W19"/>
    <n v="5635.3134369999998"/>
    <n v="2556.133092515704"/>
    <x v="11"/>
  </r>
  <r>
    <s v="06M17N03W20"/>
    <n v="2250.8911606299994"/>
    <n v="1020.9862233324827"/>
    <x v="11"/>
  </r>
  <r>
    <s v="06M17N03W21"/>
    <n v="2338.0522117999999"/>
    <n v="1060.5217788547855"/>
    <x v="11"/>
  </r>
  <r>
    <s v="06M17N03W22"/>
    <n v="3455.2770717999988"/>
    <n v="1567.2860375519051"/>
    <x v="11"/>
  </r>
  <r>
    <s v="06M17N03W23"/>
    <n v="4483.6322923999996"/>
    <n v="2033.7397387743006"/>
    <x v="11"/>
  </r>
  <r>
    <s v="06M17N03W24"/>
    <n v="2467.8529043000003"/>
    <n v="1119.3983345672457"/>
    <x v="11"/>
  </r>
  <r>
    <s v="06M17N03W25"/>
    <n v="4964.1371205000005"/>
    <n v="2251.692884761836"/>
    <x v="11"/>
  </r>
  <r>
    <s v="06M17N03W26"/>
    <n v="3049.2239605999998"/>
    <n v="1383.1035947364751"/>
    <x v="11"/>
  </r>
  <r>
    <s v="06M17N03W27"/>
    <n v="3543.9813079"/>
    <n v="1607.5215694129768"/>
    <x v="11"/>
  </r>
  <r>
    <s v="06M17N03W28"/>
    <n v="3838.5450556000001"/>
    <n v="1741.1333288597152"/>
    <x v="11"/>
  </r>
  <r>
    <s v="06M17N03W29"/>
    <n v="2331.5102357199994"/>
    <n v="1057.554390840706"/>
    <x v="11"/>
  </r>
  <r>
    <s v="06M17N03W30"/>
    <n v="7065.824078300001"/>
    <n v="3205.001275324254"/>
    <x v="11"/>
  </r>
  <r>
    <s v="06M17N03W31"/>
    <n v="3260.5381012999992"/>
    <n v="1478.9539984448693"/>
    <x v="11"/>
  </r>
  <r>
    <s v="06M17N03W32"/>
    <n v="1977.7758955000008"/>
    <n v="897.10332399163633"/>
    <x v="11"/>
  </r>
  <r>
    <s v="06M17N03W33"/>
    <n v="2440.2930292999999"/>
    <n v="1106.8973957462456"/>
    <x v="11"/>
  </r>
  <r>
    <s v="06M17N03W34"/>
    <n v="2539.9854789999999"/>
    <n v="1152.117093390568"/>
    <x v="11"/>
  </r>
  <r>
    <s v="06M17N03W35"/>
    <n v="3367.1181755999987"/>
    <n v="1527.2978675067545"/>
    <x v="11"/>
  </r>
  <r>
    <s v="06M17N03W36"/>
    <n v="6015.7891736000001"/>
    <n v="2728.7138428315711"/>
    <x v="11"/>
  </r>
  <r>
    <s v="06M17N04W01"/>
    <n v="656.72020404999989"/>
    <n v="297.88303079544755"/>
    <x v="11"/>
  </r>
  <r>
    <s v="06M17N04W12"/>
    <n v="2816.9921832899995"/>
    <n v="1277.7651184028775"/>
    <x v="11"/>
  </r>
  <r>
    <s v="06M17N04W13"/>
    <n v="2156.4098975399997"/>
    <n v="978.13027824496351"/>
    <x v="11"/>
  </r>
  <r>
    <s v="06M17N04W19"/>
    <n v="7.8056467999999999"/>
    <n v="3.5405789433055999"/>
    <x v="11"/>
  </r>
  <r>
    <s v="06M17N04W23"/>
    <n v="2377.8166154000023"/>
    <n v="1078.5585942125178"/>
    <x v="11"/>
  </r>
  <r>
    <s v="06M17N04W24"/>
    <n v="11839.395269089999"/>
    <n v="5370.2549788970709"/>
    <x v="11"/>
  </r>
  <r>
    <s v="06M17N04W25"/>
    <n v="4129.4176753900001"/>
    <n v="1873.0708222155008"/>
    <x v="11"/>
  </r>
  <r>
    <s v="06M17N04W26"/>
    <n v="2142.0748266999999"/>
    <n v="971.62800479250632"/>
    <x v="11"/>
  </r>
  <r>
    <s v="06M17N04W30"/>
    <n v="53.220395000000003"/>
    <n v="24.140345408840002"/>
    <x v="11"/>
  </r>
  <r>
    <s v="06M17N04W34"/>
    <n v="74.988136999999995"/>
    <n v="34.014019038103996"/>
    <x v="11"/>
  </r>
  <r>
    <s v="06M17N04W35"/>
    <n v="887.96866940000007"/>
    <n v="402.7754846904848"/>
    <x v="11"/>
  </r>
  <r>
    <s v="06M17N04W36"/>
    <n v="971.05656840000006"/>
    <n v="440.46349097369284"/>
    <x v="11"/>
  </r>
  <r>
    <s v="06M18N01E30"/>
    <n v="4549.3606204999996"/>
    <n v="2063.5535825738357"/>
    <x v="11"/>
  </r>
  <r>
    <s v="06M18N01E31"/>
    <n v="4377.9095152000009"/>
    <n v="1985.7847328185987"/>
    <x v="11"/>
  </r>
  <r>
    <s v="06M18N01W18"/>
    <n v="88.845079699999999"/>
    <n v="40.299417391282397"/>
    <x v="11"/>
  </r>
  <r>
    <s v="06M18N01W19"/>
    <n v="851.44070269999997"/>
    <n v="386.20669121909839"/>
    <x v="11"/>
  </r>
  <r>
    <s v="06M18N01W25"/>
    <n v="1881.4329886000003"/>
    <n v="853.40295216505126"/>
    <x v="11"/>
  </r>
  <r>
    <s v="06M18N01W26"/>
    <n v="1144.9640502000002"/>
    <n v="519.3465334583185"/>
    <x v="11"/>
  </r>
  <r>
    <s v="06M18N01W27"/>
    <n v="2868.1264988000003"/>
    <n v="1300.9592348436897"/>
    <x v="11"/>
  </r>
  <r>
    <s v="06M18N01W28"/>
    <n v="398.8516406"/>
    <n v="180.9159133630352"/>
    <x v="11"/>
  </r>
  <r>
    <s v="06M18N01W29"/>
    <n v="50.647729600000005"/>
    <n v="22.973404964723201"/>
    <x v="11"/>
  </r>
  <r>
    <s v="06M18N01W30"/>
    <n v="1234.1161650500001"/>
    <n v="559.78521953735958"/>
    <x v="11"/>
  </r>
  <r>
    <s v="06M18N01W31"/>
    <n v="2110.1057735999998"/>
    <n v="957.12709805877114"/>
    <x v="11"/>
  </r>
  <r>
    <s v="06M18N01W32"/>
    <n v="5308.8385799999996"/>
    <n v="2408.0467091793598"/>
    <x v="11"/>
  </r>
  <r>
    <s v="06M18N01W33"/>
    <n v="1414.9937043999998"/>
    <n v="641.82982436620478"/>
    <x v="11"/>
  </r>
  <r>
    <s v="06M18N01W34"/>
    <n v="3725.8588341000009"/>
    <n v="1690.0197602770875"/>
    <x v="11"/>
  </r>
  <r>
    <s v="06M18N01W35"/>
    <n v="4987.9238445000001"/>
    <n v="2262.4823524744438"/>
    <x v="11"/>
  </r>
  <r>
    <s v="06M18N01W36"/>
    <n v="3592.7486699999995"/>
    <n v="1629.6420547226398"/>
    <x v="11"/>
  </r>
  <r>
    <s v="06M18N02W13"/>
    <n v="1391.5225513"/>
    <n v="631.18349708926962"/>
    <x v="11"/>
  </r>
  <r>
    <s v="06M18N02W14"/>
    <n v="2013.3746665600004"/>
    <n v="913.25064175428372"/>
    <x v="11"/>
  </r>
  <r>
    <s v="06M18N02W15"/>
    <n v="2563.3796084999994"/>
    <n v="1162.7284833787317"/>
    <x v="11"/>
  </r>
  <r>
    <s v="06M18N02W16"/>
    <n v="3956.1767279999995"/>
    <n v="1794.4901144069756"/>
    <x v="11"/>
  </r>
  <r>
    <s v="06M18N02W17"/>
    <n v="295.648236"/>
    <n v="134.10367466371198"/>
    <x v="11"/>
  </r>
  <r>
    <s v="06M18N02W18"/>
    <n v="192.65780020000003"/>
    <n v="87.388036908318412"/>
    <x v="11"/>
  </r>
  <r>
    <s v="06M18N02W19"/>
    <n v="1775.0526497000001"/>
    <n v="805.14968148272237"/>
    <x v="11"/>
  </r>
  <r>
    <s v="06M18N02W20"/>
    <n v="1137.6315079999997"/>
    <n v="516.02055097673588"/>
    <x v="11"/>
  </r>
  <r>
    <s v="06M18N02W21"/>
    <n v="6598.3571649000005"/>
    <n v="2992.962023141321"/>
    <x v="11"/>
  </r>
  <r>
    <s v="06M18N02W22"/>
    <n v="4013.2216706999993"/>
    <n v="1820.3652440561541"/>
    <x v="11"/>
  </r>
  <r>
    <s v="06M18N02W23"/>
    <n v="2855.6651471999999"/>
    <n v="1295.3068654487424"/>
    <x v="11"/>
  </r>
  <r>
    <s v="06M18N02W24"/>
    <n v="3412.8139729999994"/>
    <n v="1548.0251156410156"/>
    <x v="11"/>
  </r>
  <r>
    <s v="06M18N02W25"/>
    <n v="2464.1348396999992"/>
    <n v="1117.7118502092021"/>
    <x v="11"/>
  </r>
  <r>
    <s v="06M18N02W26"/>
    <n v="4934.4068168000003"/>
    <n v="2238.2074568459457"/>
    <x v="11"/>
  </r>
  <r>
    <s v="06M18N02W27"/>
    <n v="2029.0815683999999"/>
    <n v="920.37516677369274"/>
    <x v="11"/>
  </r>
  <r>
    <s v="06M18N02W28"/>
    <n v="1155.8445692"/>
    <n v="524.28184983256642"/>
    <x v="11"/>
  </r>
  <r>
    <s v="06M18N02W29"/>
    <n v="832.86950320000005"/>
    <n v="377.7829436954944"/>
    <x v="11"/>
  </r>
  <r>
    <s v="06M18N02W31"/>
    <n v="1641.5220875999996"/>
    <n v="744.58128675865908"/>
    <x v="11"/>
  </r>
  <r>
    <s v="06M18N02W32"/>
    <n v="88.082148000000004"/>
    <n v="39.953357675616004"/>
    <x v="11"/>
  </r>
  <r>
    <s v="06M18N02W33"/>
    <n v="1097.3877871999998"/>
    <n v="497.76632117162234"/>
    <x v="11"/>
  </r>
  <r>
    <s v="06M18N02W34"/>
    <n v="4115.9616535999994"/>
    <n v="1866.9672783797309"/>
    <x v="11"/>
  </r>
  <r>
    <s v="06M18N02W35"/>
    <n v="3890.4296240999997"/>
    <n v="1764.6677540547671"/>
    <x v="11"/>
  </r>
  <r>
    <s v="06M18N02W36"/>
    <n v="3760.3085383999996"/>
    <n v="1705.6458705499326"/>
    <x v="11"/>
  </r>
  <r>
    <s v="06M18N03W28"/>
    <n v="2626.9166561999996"/>
    <n v="1191.5483799190702"/>
    <x v="11"/>
  </r>
  <r>
    <s v="06M18N03W29"/>
    <n v="3887.7794193999989"/>
    <n v="1763.4656424044842"/>
    <x v="11"/>
  </r>
  <r>
    <s v="06M18N03W30"/>
    <n v="5551.5680051999998"/>
    <n v="2518.1468346146785"/>
    <x v="11"/>
  </r>
  <r>
    <s v="06M18N03W31"/>
    <n v="1617.6355279000002"/>
    <n v="733.74653437121685"/>
    <x v="11"/>
  </r>
  <r>
    <s v="06M18N03W32"/>
    <n v="7945.8028550999979"/>
    <n v="3604.1526086505182"/>
    <x v="11"/>
  </r>
  <r>
    <s v="06M18N03W33"/>
    <n v="2793.6331185999998"/>
    <n v="1267.1696335320112"/>
    <x v="11"/>
  </r>
  <r>
    <s v="06M18N03W34"/>
    <n v="1631.4606139999999"/>
    <n v="740.01748282548795"/>
    <x v="11"/>
  </r>
  <r>
    <s v="06M18N03W36"/>
    <n v="2638.8785505000005"/>
    <n v="1196.9741994783963"/>
    <x v="11"/>
  </r>
  <r>
    <s v="06M18N04W25"/>
    <n v="447.68766099999993"/>
    <n v="203.06754152831198"/>
    <x v="11"/>
  </r>
  <r>
    <s v="06M18N04W36"/>
    <n v="179.57324040000003"/>
    <n v="81.452985259516808"/>
    <x v="11"/>
  </r>
  <r>
    <s v="11H05S06E22"/>
    <n v="491.81301230000008"/>
    <n v="223.08244787518163"/>
    <x v="12"/>
  </r>
  <r>
    <s v="11M17N02W22"/>
    <n v="15.1693465"/>
    <n v="6.8806942176280002"/>
    <x v="12"/>
  </r>
  <r>
    <s v="11M18N01E05"/>
    <n v="2481.6925171999997"/>
    <n v="1125.6758722617822"/>
    <x v="12"/>
  </r>
  <r>
    <s v="11M18N01E06"/>
    <n v="2506.4554056000002"/>
    <n v="1136.9081203369153"/>
    <x v="12"/>
  </r>
  <r>
    <s v="11M18N01E07"/>
    <n v="6252.5783167"/>
    <n v="2836.1195038285864"/>
    <x v="12"/>
  </r>
  <r>
    <s v="11M18N01E08"/>
    <n v="3151.0861051000002"/>
    <n v="1429.3074485845193"/>
    <x v="12"/>
  </r>
  <r>
    <s v="11M18N01E18"/>
    <n v="7107.7154721999996"/>
    <n v="3224.002876466142"/>
    <x v="12"/>
  </r>
  <r>
    <s v="11M18N01E19"/>
    <n v="2912.2582687999998"/>
    <n v="1320.9770526615296"/>
    <x v="12"/>
  </r>
  <r>
    <s v="11M18N01E20"/>
    <n v="233.13060801"/>
    <n v="105.74617874847192"/>
    <x v="12"/>
  </r>
  <r>
    <s v="11M18N01W01"/>
    <n v="8520.9517491500028"/>
    <n v="3865.0355458004478"/>
    <x v="12"/>
  </r>
  <r>
    <s v="11M18N01W02"/>
    <n v="8719.4747515000054"/>
    <n v="3955.0839914823905"/>
    <x v="12"/>
  </r>
  <r>
    <s v="11M18N01W03"/>
    <n v="1749.1157850599993"/>
    <n v="793.38492717693521"/>
    <x v="12"/>
  </r>
  <r>
    <s v="11M18N01W04"/>
    <n v="9010.1217182300043"/>
    <n v="4086.9191304153842"/>
    <x v="12"/>
  </r>
  <r>
    <s v="11M18N01W05"/>
    <n v="9527.2096890699995"/>
    <n v="4321.4660972846395"/>
    <x v="12"/>
  </r>
  <r>
    <s v="11M18N01W06"/>
    <n v="5193.4035379500001"/>
    <n v="2355.6862975858166"/>
    <x v="12"/>
  </r>
  <r>
    <s v="11M18N01W07"/>
    <n v="3033.9617495800003"/>
    <n v="1376.1807779154915"/>
    <x v="12"/>
  </r>
  <r>
    <s v="11M18N01W08"/>
    <n v="2276.8864160200014"/>
    <n v="1032.7774632153444"/>
    <x v="12"/>
  </r>
  <r>
    <s v="11M18N01W09"/>
    <n v="2334.9633056200014"/>
    <n v="1059.1206757227876"/>
    <x v="12"/>
  </r>
  <r>
    <s v="11M18N01W10"/>
    <n v="2598.3645185599989"/>
    <n v="1178.597358702667"/>
    <x v="12"/>
  </r>
  <r>
    <s v="11M18N01W11"/>
    <n v="3228.3041786499989"/>
    <n v="1464.3329490022104"/>
    <x v="12"/>
  </r>
  <r>
    <s v="11M18N01W12"/>
    <n v="2252.3242547900004"/>
    <n v="1021.6362633787058"/>
    <x v="12"/>
  </r>
  <r>
    <s v="11M18N01W13"/>
    <n v="1671.4058532000001"/>
    <n v="758.13632376469445"/>
    <x v="12"/>
  </r>
  <r>
    <s v="11M18N01W14"/>
    <n v="1428.1564961300001"/>
    <n v="647.80036139259903"/>
    <x v="12"/>
  </r>
  <r>
    <s v="11M18N01W15"/>
    <n v="3424.7883658699998"/>
    <n v="1553.4566044517048"/>
    <x v="12"/>
  </r>
  <r>
    <s v="11M18N01W16"/>
    <n v="1443.8488344100003"/>
    <n v="654.91828049770083"/>
    <x v="12"/>
  </r>
  <r>
    <s v="11M18N01W17"/>
    <n v="763.20333615000004"/>
    <n v="346.18292765095083"/>
    <x v="12"/>
  </r>
  <r>
    <s v="11M18N01W18"/>
    <n v="854.41254404999984"/>
    <n v="387.55469468072755"/>
    <x v="12"/>
  </r>
  <r>
    <s v="11M18N01W20"/>
    <n v="7739.2767785100032"/>
    <n v="3510.4740325179091"/>
    <x v="12"/>
  </r>
  <r>
    <s v="11M18N01W21"/>
    <n v="1004.1675414000002"/>
    <n v="455.48236343870889"/>
    <x v="12"/>
  </r>
  <r>
    <s v="11M18N01W22"/>
    <n v="2551.9578271799992"/>
    <n v="1157.5476547462301"/>
    <x v="12"/>
  </r>
  <r>
    <s v="11M18N01W23"/>
    <n v="1607.15460246"/>
    <n v="728.99247043903631"/>
    <x v="12"/>
  </r>
  <r>
    <s v="11M18N01W24"/>
    <n v="1640.6541472000001"/>
    <n v="744.18759593674247"/>
    <x v="12"/>
  </r>
  <r>
    <s v="11M18N01W25"/>
    <n v="350.97256040000002"/>
    <n v="159.1983456169568"/>
    <x v="12"/>
  </r>
  <r>
    <s v="11M18N01W28"/>
    <n v="839.1119904000002"/>
    <n v="380.6144859495169"/>
    <x v="12"/>
  </r>
  <r>
    <s v="11M18N01W29"/>
    <n v="2996.9919129599994"/>
    <n v="1359.411555783352"/>
    <x v="12"/>
  </r>
  <r>
    <s v="11M18N01W30"/>
    <n v="27.51465352"/>
    <n v="12.480426719443839"/>
    <x v="12"/>
  </r>
  <r>
    <s v="11M18N01W34"/>
    <n v="1069.4997192999999"/>
    <n v="485.11651667672555"/>
    <x v="12"/>
  </r>
  <r>
    <s v="11M18N02W01"/>
    <n v="5582.8424367999996"/>
    <n v="2532.3326665929853"/>
    <x v="12"/>
  </r>
  <r>
    <s v="11M18N02W02"/>
    <n v="6666.5737597999969"/>
    <n v="3023.9045248552002"/>
    <x v="12"/>
  </r>
  <r>
    <s v="11M18N02W03"/>
    <n v="5331.2667716999995"/>
    <n v="2418.2199575089462"/>
    <x v="12"/>
  </r>
  <r>
    <s v="11M18N02W04"/>
    <n v="3840.0267504000003"/>
    <n v="1741.8054137674369"/>
    <x v="12"/>
  </r>
  <r>
    <s v="11M18N02W05"/>
    <n v="1370.1210724"/>
    <n v="621.47595747206083"/>
    <x v="12"/>
  </r>
  <r>
    <s v="11M18N02W06"/>
    <n v="5161.3278746999995"/>
    <n v="2341.1370333409222"/>
    <x v="12"/>
  </r>
  <r>
    <s v="11M18N02W07"/>
    <n v="5273.4735385000004"/>
    <n v="2392.0054092752921"/>
    <x v="12"/>
  </r>
  <r>
    <s v="11M18N02W08"/>
    <n v="1120.0825909999999"/>
    <n v="508.06050261687193"/>
    <x v="12"/>
  </r>
  <r>
    <s v="11M18N02W09"/>
    <n v="5560.816790750001"/>
    <n v="2522.3420097498743"/>
    <x v="12"/>
  </r>
  <r>
    <s v="11M18N02W10"/>
    <n v="4211.6181473999995"/>
    <n v="1910.3562987154605"/>
    <x v="12"/>
  </r>
  <r>
    <s v="11M18N02W11"/>
    <n v="3467.9482079999998"/>
    <n v="1573.0335635631359"/>
    <x v="12"/>
  </r>
  <r>
    <s v="11M18N02W12"/>
    <n v="3590.4205135000002"/>
    <n v="1628.5860215594921"/>
    <x v="12"/>
  </r>
  <r>
    <s v="11M18N02W13"/>
    <n v="404.31263109999998"/>
    <n v="183.39297496591118"/>
    <x v="12"/>
  </r>
  <r>
    <s v="11M18N02W14"/>
    <n v="637.9105045"/>
    <n v="289.35110155716399"/>
    <x v="12"/>
  </r>
  <r>
    <s v="11M18N02W15"/>
    <n v="338.7677698"/>
    <n v="153.66235023912159"/>
    <x v="12"/>
  </r>
  <r>
    <s v="11M18N02W16"/>
    <n v="2387.4760323999999"/>
    <n v="1082.9400284883807"/>
    <x v="12"/>
  </r>
  <r>
    <s v="11M18N02W17"/>
    <n v="924.15027180000004"/>
    <n v="419.18717008630563"/>
    <x v="12"/>
  </r>
  <r>
    <s v="11M18N03W03"/>
    <n v="368.8"/>
    <n v="167.28472959999999"/>
    <x v="12"/>
  </r>
  <r>
    <s v="11M18N03W04"/>
    <n v="3855.1193951999994"/>
    <n v="1748.6513167075582"/>
    <x v="12"/>
  </r>
  <r>
    <s v="11M18N03W05"/>
    <n v="4426.1471629999996"/>
    <n v="2007.6649439594958"/>
    <x v="12"/>
  </r>
  <r>
    <s v="11M18N03W06"/>
    <n v="1603.6665568400003"/>
    <n v="727.41032085016946"/>
    <x v="12"/>
  </r>
  <r>
    <s v="11M18N03W07"/>
    <n v="5041.2518332000009"/>
    <n v="2286.6715015248546"/>
    <x v="12"/>
  </r>
  <r>
    <s v="11M18N03W08"/>
    <n v="3237.3446507000003"/>
    <n v="1468.4336348003146"/>
    <x v="12"/>
  </r>
  <r>
    <s v="11M18N03W09"/>
    <n v="2162.2564137999998"/>
    <n v="980.78221124836955"/>
    <x v="12"/>
  </r>
  <r>
    <s v="11M18N03W16"/>
    <n v="3559.4253986999997"/>
    <n v="1614.5268854471303"/>
    <x v="12"/>
  </r>
  <r>
    <s v="11M18N03W17"/>
    <n v="2946.402510599999"/>
    <n v="1336.4646075880748"/>
    <x v="12"/>
  </r>
  <r>
    <s v="11M18N03W18"/>
    <n v="5383.9552614000004"/>
    <n v="2442.1190349289491"/>
    <x v="12"/>
  </r>
  <r>
    <s v="11M18N03W19"/>
    <n v="9067.0529896999979"/>
    <n v="4112.7426997040011"/>
    <x v="12"/>
  </r>
  <r>
    <s v="11M18N03W20"/>
    <n v="11998.100154000003"/>
    <n v="5442.2422450531694"/>
    <x v="12"/>
  </r>
  <r>
    <s v="11M18N03W21"/>
    <n v="2568.0154722000002"/>
    <n v="1164.8312740661424"/>
    <x v="12"/>
  </r>
  <r>
    <s v="11M18N03W28"/>
    <n v="3341.4060220000001"/>
    <n v="1515.6350403310241"/>
    <x v="12"/>
  </r>
  <r>
    <s v="11M18N03W29"/>
    <n v="4635.4054046999981"/>
    <n v="2102.5828083286815"/>
    <x v="12"/>
  </r>
  <r>
    <s v="11M18N03W30"/>
    <n v="1812.6333043999998"/>
    <n v="822.1959658094047"/>
    <x v="12"/>
  </r>
  <r>
    <s v="11M18N04W01"/>
    <n v="402.92772590000004"/>
    <n v="182.76479304643283"/>
    <x v="12"/>
  </r>
  <r>
    <s v="11M18N04W02"/>
    <n v="1693.7529162800001"/>
    <n v="768.27277280127782"/>
    <x v="12"/>
  </r>
  <r>
    <s v="11M18N04W03"/>
    <n v="29.921915200000001"/>
    <n v="13.572341359398401"/>
    <x v="12"/>
  </r>
  <r>
    <s v="11M18N04W11"/>
    <n v="108.89336010000001"/>
    <n v="49.393156994479206"/>
    <x v="12"/>
  </r>
  <r>
    <s v="11M18N04W12"/>
    <n v="1970.1098709999997"/>
    <n v="893.62607660663184"/>
    <x v="12"/>
  </r>
  <r>
    <s v="11M18N04W13"/>
    <n v="5953.7362832699991"/>
    <n v="2700.5671482010052"/>
    <x v="12"/>
  </r>
  <r>
    <s v="11M18N04W14"/>
    <n v="510.73172738000005"/>
    <n v="231.66382568574898"/>
    <x v="12"/>
  </r>
  <r>
    <s v="11M18N04W24"/>
    <n v="479.57027500000004"/>
    <n v="217.52924017780001"/>
    <x v="12"/>
  </r>
  <r>
    <s v="11M18N04W25"/>
    <n v="1073.0055038"/>
    <n v="486.70671247964964"/>
    <x v="12"/>
  </r>
  <r>
    <s v="11M18N06W23"/>
    <n v="58.610373800000005"/>
    <n v="26.585196672689602"/>
    <x v="12"/>
  </r>
  <r>
    <s v="11M19N01E03"/>
    <n v="7.9747459999999997"/>
    <n v="3.6172809876319998"/>
    <x v="12"/>
  </r>
  <r>
    <s v="11M19N01E04"/>
    <n v="5865.4434308"/>
    <n v="2660.5182166634336"/>
    <x v="12"/>
  </r>
  <r>
    <s v="11M19N01E05"/>
    <n v="11149.3429634"/>
    <n v="5057.2527734545329"/>
    <x v="12"/>
  </r>
  <r>
    <s v="11M19N01E06"/>
    <n v="8471.1888431000007"/>
    <n v="3842.4634897194155"/>
    <x v="12"/>
  </r>
  <r>
    <s v="11M19N01E07"/>
    <n v="8051.5633720999995"/>
    <n v="3652.1247330775827"/>
    <x v="12"/>
  </r>
  <r>
    <s v="11M19N01E08"/>
    <n v="3115.9213270999994"/>
    <n v="1413.3569866019429"/>
    <x v="12"/>
  </r>
  <r>
    <s v="11M19N01E17"/>
    <n v="3543.5944251999995"/>
    <n v="1607.3460825153181"/>
    <x v="12"/>
  </r>
  <r>
    <s v="11M19N01E18"/>
    <n v="7770.8464464000008"/>
    <n v="3524.793781315469"/>
    <x v="12"/>
  </r>
  <r>
    <s v="11M19N01E19"/>
    <n v="605.86582110000006"/>
    <n v="274.81588952439125"/>
    <x v="12"/>
  </r>
  <r>
    <s v="11M19N01E20"/>
    <n v="375.79246799999999"/>
    <n v="170.45645714505599"/>
    <x v="12"/>
  </r>
  <r>
    <s v="11M19N01E29"/>
    <n v="297.71249999999998"/>
    <n v="135.04000829999998"/>
    <x v="12"/>
  </r>
  <r>
    <s v="11M19N01E30"/>
    <n v="3128.6231449999991"/>
    <n v="1419.1184295868395"/>
    <x v="12"/>
  </r>
  <r>
    <s v="11M19N01E31"/>
    <n v="3854.5922184000001"/>
    <n v="1748.4121935284929"/>
    <x v="12"/>
  </r>
  <r>
    <s v="11M19N01E33"/>
    <n v="4039.5869255000002"/>
    <n v="1832.324312711396"/>
    <x v="12"/>
  </r>
  <r>
    <s v="11M19N01W01"/>
    <n v="1704.3220243000001"/>
    <n v="773.06683564628565"/>
    <x v="12"/>
  </r>
  <r>
    <s v="11M19N01W02"/>
    <n v="1909.0078019"/>
    <n v="865.91066687942475"/>
    <x v="12"/>
  </r>
  <r>
    <s v="11M19N01W03"/>
    <n v="706.793138"/>
    <n v="320.59571305169601"/>
    <x v="12"/>
  </r>
  <r>
    <s v="11M19N01W04"/>
    <n v="2794.7026409999989"/>
    <n v="1267.6547603364716"/>
    <x v="12"/>
  </r>
  <r>
    <s v="11M19N01W06"/>
    <n v="1645.4330742500001"/>
    <n v="746.35527901520607"/>
    <x v="12"/>
  </r>
  <r>
    <s v="11M19N01W07"/>
    <n v="4204.6484718799993"/>
    <n v="1907.1949096569926"/>
    <x v="12"/>
  </r>
  <r>
    <s v="11M19N01W08"/>
    <n v="7947.4486921800044"/>
    <n v="3604.8991471833124"/>
    <x v="12"/>
  </r>
  <r>
    <s v="11M19N01W09"/>
    <n v="4153.6006601200006"/>
    <n v="1884.0400306251513"/>
    <x v="12"/>
  </r>
  <r>
    <s v="11M19N01W10"/>
    <n v="2816.8491593399999"/>
    <n v="1277.7002438833492"/>
    <x v="12"/>
  </r>
  <r>
    <s v="11M19N01W11"/>
    <n v="20409.5894711"/>
    <n v="9257.6265073751911"/>
    <x v="12"/>
  </r>
  <r>
    <s v="11M19N01W12"/>
    <n v="2467.26845"/>
    <n v="1119.1332307724001"/>
    <x v="12"/>
  </r>
  <r>
    <s v="11M19N01W13"/>
    <n v="2724.8172323999997"/>
    <n v="1235.9552980787807"/>
    <x v="12"/>
  </r>
  <r>
    <s v="11M19N01W14"/>
    <n v="4870.9553457000002"/>
    <n v="2209.4263771667543"/>
    <x v="12"/>
  </r>
  <r>
    <s v="11M19N01W15"/>
    <n v="5061.738686390001"/>
    <n v="2295.9641742370131"/>
    <x v="12"/>
  </r>
  <r>
    <s v="11M19N01W16"/>
    <n v="4093.6694861100013"/>
    <n v="1856.8557295436078"/>
    <x v="12"/>
  </r>
  <r>
    <s v="11M19N01W17"/>
    <n v="1054.1787789000002"/>
    <n v="478.16706067880892"/>
    <x v="12"/>
  </r>
  <r>
    <s v="11M19N01W18"/>
    <n v="11415.355466379995"/>
    <n v="5177.9139167062349"/>
    <x v="12"/>
  </r>
  <r>
    <s v="11M19N01W19"/>
    <n v="1877.0924613"/>
    <n v="851.43412370598958"/>
    <x v="12"/>
  </r>
  <r>
    <s v="11M19N01W20"/>
    <n v="389.91048960000001"/>
    <n v="176.86027879864321"/>
    <x v="12"/>
  </r>
  <r>
    <s v="11M19N01W21"/>
    <n v="4363.3453929000007"/>
    <n v="1979.1785634562971"/>
    <x v="12"/>
  </r>
  <r>
    <s v="11M19N01W22"/>
    <n v="7720.417894299997"/>
    <n v="3501.9197935113243"/>
    <x v="12"/>
  </r>
  <r>
    <s v="11M19N01W23"/>
    <n v="2853.0297834099997"/>
    <n v="1294.1114855165085"/>
    <x v="12"/>
  </r>
  <r>
    <s v="11M19N01W24"/>
    <n v="2534.9415833999997"/>
    <n v="1149.8292226975727"/>
    <x v="12"/>
  </r>
  <r>
    <s v="11M19N01W25"/>
    <n v="12.4112835"/>
    <n v="5.6296589053319996"/>
    <x v="12"/>
  </r>
  <r>
    <s v="11M19N01W26"/>
    <n v="2881.8214681600011"/>
    <n v="1307.1711633856312"/>
    <x v="12"/>
  </r>
  <r>
    <s v="11M19N01W27"/>
    <n v="790.34574444999998"/>
    <n v="358.49450691656438"/>
    <x v="12"/>
  </r>
  <r>
    <s v="11M19N01W28"/>
    <n v="4907.1783419000012"/>
    <n v="2225.8568384591053"/>
    <x v="12"/>
  </r>
  <r>
    <s v="11M19N01W29"/>
    <n v="5056.3040324500007"/>
    <n v="2293.4990586870608"/>
    <x v="12"/>
  </r>
  <r>
    <s v="11M19N01W30"/>
    <n v="2041.7378497"/>
    <n v="926.11595472112242"/>
    <x v="12"/>
  </r>
  <r>
    <s v="11M19N01W31"/>
    <n v="3427.7803693000005"/>
    <n v="1554.8137532715259"/>
    <x v="12"/>
  </r>
  <r>
    <s v="11M19N01W32"/>
    <n v="445.64960359999992"/>
    <n v="202.14309499613117"/>
    <x v="12"/>
  </r>
  <r>
    <s v="11M19N01W33"/>
    <n v="2655.9459627200004"/>
    <n v="1204.7158411220903"/>
    <x v="12"/>
  </r>
  <r>
    <s v="11M19N01W34"/>
    <n v="2112.8465969700005"/>
    <n v="958.37031361281652"/>
    <x v="12"/>
  </r>
  <r>
    <s v="11M19N01W35"/>
    <n v="4164.6128966599963"/>
    <n v="1889.035093021801"/>
    <x v="12"/>
  </r>
  <r>
    <s v="11M19N01W36"/>
    <n v="997.68550770000002"/>
    <n v="452.54216480865841"/>
    <x v="12"/>
  </r>
  <r>
    <s v="11M19N02W01"/>
    <n v="6654.1477485000005"/>
    <n v="3018.2681855376122"/>
    <x v="12"/>
  </r>
  <r>
    <s v="11M19N02W02"/>
    <n v="2356.2660580000002"/>
    <n v="1068.7834337803361"/>
    <x v="12"/>
  </r>
  <r>
    <s v="11M19N02W03"/>
    <n v="4744.2666889999991"/>
    <n v="2151.9614159968878"/>
    <x v="12"/>
  </r>
  <r>
    <s v="11M19N02W04"/>
    <n v="3971.8673551399993"/>
    <n v="1801.6072573526626"/>
    <x v="12"/>
  </r>
  <r>
    <s v="11M19N02W05"/>
    <n v="1806.9085206800007"/>
    <n v="819.59924971228293"/>
    <x v="12"/>
  </r>
  <r>
    <s v="11M19N02W06"/>
    <n v="5411.0527647600002"/>
    <n v="2454.4102456730179"/>
    <x v="12"/>
  </r>
  <r>
    <s v="11M19N02W07"/>
    <n v="5037.1322064999977"/>
    <n v="2284.8028718107471"/>
    <x v="12"/>
  </r>
  <r>
    <s v="11M19N02W08"/>
    <n v="2563.0780744799999"/>
    <n v="1162.5917099595322"/>
    <x v="12"/>
  </r>
  <r>
    <s v="11M19N02W09"/>
    <n v="3576.1409977999992"/>
    <n v="1622.1089474740972"/>
    <x v="12"/>
  </r>
  <r>
    <s v="11M19N02W10"/>
    <n v="4259.3287145000004"/>
    <n v="1931.9974302674841"/>
    <x v="12"/>
  </r>
  <r>
    <s v="11M19N02W11"/>
    <n v="6083.5668205000002"/>
    <n v="2759.4572412442362"/>
    <x v="12"/>
  </r>
  <r>
    <s v="11M19N02W12"/>
    <n v="2941.4694910999997"/>
    <n v="1334.2270294070311"/>
    <x v="12"/>
  </r>
  <r>
    <s v="11M19N02W13"/>
    <n v="7888.0226388099982"/>
    <n v="3577.9439647831045"/>
    <x v="12"/>
  </r>
  <r>
    <s v="11M19N02W14"/>
    <n v="4438.7544072999999"/>
    <n v="2013.3834891160216"/>
    <x v="12"/>
  </r>
  <r>
    <s v="11M19N02W15"/>
    <n v="6844.7350584999995"/>
    <n v="3104.7170646551317"/>
    <x v="12"/>
  </r>
  <r>
    <s v="11M19N02W16"/>
    <n v="4004.7811024999996"/>
    <n v="1816.5366698451799"/>
    <x v="12"/>
  </r>
  <r>
    <s v="11M19N02W17"/>
    <n v="2376.7190203999999"/>
    <n v="1078.0607339012768"/>
    <x v="12"/>
  </r>
  <r>
    <s v="11M19N02W18"/>
    <n v="3828.5129621000001"/>
    <n v="1736.5828515048631"/>
    <x v="12"/>
  </r>
  <r>
    <s v="11M19N02W19"/>
    <n v="4465.059721300001"/>
    <n v="2025.3153691039101"/>
    <x v="12"/>
  </r>
  <r>
    <s v="11M19N02W20"/>
    <n v="4850.187781399999"/>
    <n v="2200.0063761407882"/>
    <x v="12"/>
  </r>
  <r>
    <s v="11M19N02W21"/>
    <n v="1243.6172771000001"/>
    <n v="564.09484795434321"/>
    <x v="12"/>
  </r>
  <r>
    <s v="11M19N02W22"/>
    <n v="2660.6362547000003"/>
    <n v="1206.8433200418826"/>
    <x v="12"/>
  </r>
  <r>
    <s v="11M19N02W23"/>
    <n v="5002.549363699999"/>
    <n v="2269.11637097941"/>
    <x v="12"/>
  </r>
  <r>
    <s v="11M19N02W24"/>
    <n v="3324.4290922899986"/>
    <n v="1507.9344408300051"/>
    <x v="12"/>
  </r>
  <r>
    <s v="11M19N02W25"/>
    <n v="9783.6455575999971"/>
    <n v="4437.7833557628983"/>
    <x v="12"/>
  </r>
  <r>
    <s v="11M19N02W26"/>
    <n v="7698.2394525000018"/>
    <n v="3491.859829738381"/>
    <x v="12"/>
  </r>
  <r>
    <s v="11M19N02W27"/>
    <n v="3079.9374223"/>
    <n v="1397.0349752559016"/>
    <x v="12"/>
  </r>
  <r>
    <s v="11M19N02W28"/>
    <n v="5430.8428179000011"/>
    <n v="2463.3868554568971"/>
    <x v="12"/>
  </r>
  <r>
    <s v="11M19N02W29"/>
    <n v="9709.0988488000021"/>
    <n v="4403.9695650248905"/>
    <x v="12"/>
  </r>
  <r>
    <s v="11M19N02W30"/>
    <n v="2920.0930257"/>
    <n v="1324.5308357133144"/>
    <x v="12"/>
  </r>
  <r>
    <s v="11M19N02W31"/>
    <n v="9778.477490999996"/>
    <n v="4435.4391620976703"/>
    <x v="12"/>
  </r>
  <r>
    <s v="11M19N02W32"/>
    <n v="7554.1580342999996"/>
    <n v="3426.5056510942054"/>
    <x v="12"/>
  </r>
  <r>
    <s v="11M19N02W33"/>
    <n v="4023.5283259000012"/>
    <n v="1825.0402604016333"/>
    <x v="12"/>
  </r>
  <r>
    <s v="11M19N02W34"/>
    <n v="6384.1223841999999"/>
    <n v="2895.7868404940464"/>
    <x v="12"/>
  </r>
  <r>
    <s v="11M19N02W35"/>
    <n v="14444.5092418"/>
    <n v="6551.9138360065454"/>
    <x v="12"/>
  </r>
  <r>
    <s v="11M19N02W36"/>
    <n v="6436.9067041999997"/>
    <n v="2919.7293857714862"/>
    <x v="12"/>
  </r>
  <r>
    <s v="11M19N03W01"/>
    <n v="2325.1865303"/>
    <n v="1054.6860086518375"/>
    <x v="12"/>
  </r>
  <r>
    <s v="11M19N03W02"/>
    <n v="18142.48156384"/>
    <n v="8229.2844975053122"/>
    <x v="12"/>
  </r>
  <r>
    <s v="11M19N03W03"/>
    <n v="1560.1279853999999"/>
    <n v="707.66157315355679"/>
    <x v="12"/>
  </r>
  <r>
    <s v="11M19N03W04"/>
    <n v="24.416833199999999"/>
    <n v="11.075280204854399"/>
    <x v="12"/>
  </r>
  <r>
    <s v="11M19N03W05"/>
    <n v="1283.1945168"/>
    <n v="582.04676726434559"/>
    <x v="12"/>
  </r>
  <r>
    <s v="11M19N03W06"/>
    <n v="2046.3180813000001"/>
    <n v="928.19351113302969"/>
    <x v="12"/>
  </r>
  <r>
    <s v="11M19N03W07"/>
    <n v="1880.2614883499998"/>
    <n v="852.87156902365314"/>
    <x v="12"/>
  </r>
  <r>
    <s v="11M19N03W08"/>
    <n v="126.12259302000001"/>
    <n v="57.208199213127841"/>
    <x v="12"/>
  </r>
  <r>
    <s v="11M19N03W10"/>
    <n v="1875.1936360299994"/>
    <n v="850.57283175411953"/>
    <x v="12"/>
  </r>
  <r>
    <s v="11M19N03W11"/>
    <n v="3547.9305717000002"/>
    <n v="1609.3129238785464"/>
    <x v="12"/>
  </r>
  <r>
    <s v="11M19N03W12"/>
    <n v="6350.7023124999996"/>
    <n v="2880.6277633314999"/>
    <x v="12"/>
  </r>
  <r>
    <s v="11M19N03W13"/>
    <n v="2065.6215903000002"/>
    <n v="936.94942838735767"/>
    <x v="12"/>
  </r>
  <r>
    <s v="11M19N03W14"/>
    <n v="5512.2264098000005"/>
    <n v="2500.3018016740016"/>
    <x v="12"/>
  </r>
  <r>
    <s v="11M19N03W15"/>
    <n v="7848.5404073"/>
    <n v="3560.0351404280214"/>
    <x v="12"/>
  </r>
  <r>
    <s v="11M19N03W16"/>
    <n v="1633.9660116699999"/>
    <n v="741.15391116541866"/>
    <x v="12"/>
  </r>
  <r>
    <s v="11M19N03W17"/>
    <n v="3074.3521136200006"/>
    <n v="1394.5015239211234"/>
    <x v="12"/>
  </r>
  <r>
    <s v="11M19N03W18"/>
    <n v="1482.2519120499996"/>
    <n v="672.33760929058349"/>
    <x v="12"/>
  </r>
  <r>
    <s v="11M19N03W19"/>
    <n v="29032.743206029991"/>
    <n v="13169.020056309555"/>
    <x v="12"/>
  </r>
  <r>
    <s v="11M19N03W20"/>
    <n v="3800.1095649999997"/>
    <n v="1723.69929780748"/>
    <x v="12"/>
  </r>
  <r>
    <s v="11M19N03W21"/>
    <n v="3448.4052334000003"/>
    <n v="1564.1690266283729"/>
    <x v="12"/>
  </r>
  <r>
    <s v="11M19N03W22"/>
    <n v="10235.086795699997"/>
    <n v="4642.5534898351534"/>
    <x v="12"/>
  </r>
  <r>
    <s v="11M19N03W23"/>
    <n v="4014.7471716999999"/>
    <n v="1821.0571991057463"/>
    <x v="12"/>
  </r>
  <r>
    <s v="11M19N03W24"/>
    <n v="3909.1865558999993"/>
    <n v="1773.1757482637925"/>
    <x v="12"/>
  </r>
  <r>
    <s v="11M19N03W25"/>
    <n v="3035.3909228999996"/>
    <n v="1376.8290395000565"/>
    <x v="12"/>
  </r>
  <r>
    <s v="11M19N03W26"/>
    <n v="4601.3412246000007"/>
    <n v="2087.1315687487636"/>
    <x v="12"/>
  </r>
  <r>
    <s v="11M19N03W27"/>
    <n v="2852.0464159000007"/>
    <n v="1293.665437880913"/>
    <x v="12"/>
  </r>
  <r>
    <s v="11M19N03W29"/>
    <n v="3514.4622633000008"/>
    <n v="1594.131966934774"/>
    <x v="12"/>
  </r>
  <r>
    <s v="11M19N03W30"/>
    <n v="392.36699659999999"/>
    <n v="177.9745307217872"/>
    <x v="12"/>
  </r>
  <r>
    <s v="11M19N03W31"/>
    <n v="1384.9612224"/>
    <n v="628.20733079086074"/>
    <x v="12"/>
  </r>
  <r>
    <s v="11M19N03W32"/>
    <n v="5143.0807338000022"/>
    <n v="2332.8602762058108"/>
    <x v="12"/>
  </r>
  <r>
    <s v="11M19N03W33"/>
    <n v="3702.6561013999994"/>
    <n v="1679.4951863462286"/>
    <x v="12"/>
  </r>
  <r>
    <s v="11M19N03W34"/>
    <n v="2714.1518754999997"/>
    <n v="1231.1175775117958"/>
    <x v="12"/>
  </r>
  <r>
    <s v="11M19N03W35"/>
    <n v="933.00673200000006"/>
    <n v="423.204389581344"/>
    <x v="12"/>
  </r>
  <r>
    <s v="11M19N03W36"/>
    <n v="2028.1556267999999"/>
    <n v="919.95516707146555"/>
    <x v="12"/>
  </r>
  <r>
    <s v="11M19N04W01"/>
    <n v="1484.5298706000003"/>
    <n v="673.37087306519538"/>
    <x v="12"/>
  </r>
  <r>
    <s v="11M19N04W02"/>
    <n v="2956.9119557000013"/>
    <n v="1341.231607809875"/>
    <x v="12"/>
  </r>
  <r>
    <s v="11M19N04W03"/>
    <n v="1040.4835945699999"/>
    <n v="471.95503462819539"/>
    <x v="12"/>
  </r>
  <r>
    <s v="11M19N04W05"/>
    <n v="837.81183710000016"/>
    <n v="380.02474681386326"/>
    <x v="12"/>
  </r>
  <r>
    <s v="11M19N04W07"/>
    <n v="1110.0962607800002"/>
    <n v="503.53078311972183"/>
    <x v="12"/>
  </r>
  <r>
    <s v="11M19N04W08"/>
    <n v="295.83510148000005"/>
    <n v="134.18843535051619"/>
    <x v="12"/>
  </r>
  <r>
    <s v="11M19N04W09"/>
    <n v="2525.7566148999995"/>
    <n v="1145.6629944657207"/>
    <x v="12"/>
  </r>
  <r>
    <s v="11M19N04W10"/>
    <n v="2060.1842478200006"/>
    <n v="934.48309333716963"/>
    <x v="12"/>
  </r>
  <r>
    <s v="11M19N04W11"/>
    <n v="2836.8827037199999"/>
    <n v="1286.7872993457622"/>
    <x v="12"/>
  </r>
  <r>
    <s v="11M19N04W12"/>
    <n v="1520.29361382"/>
    <n v="689.59302087984145"/>
    <x v="12"/>
  </r>
  <r>
    <s v="11M19N04W13"/>
    <n v="2162.90706404"/>
    <n v="981.07734099203174"/>
    <x v="12"/>
  </r>
  <r>
    <s v="11M19N04W14"/>
    <n v="3740.210324879999"/>
    <n v="1696.5294816829685"/>
    <x v="12"/>
  </r>
  <r>
    <s v="11M19N04W15"/>
    <n v="905.26156705000017"/>
    <n v="410.6194047213437"/>
    <x v="12"/>
  </r>
  <r>
    <s v="11M19N04W16"/>
    <n v="33.965749480000007"/>
    <n v="15.406592238132163"/>
    <x v="12"/>
  </r>
  <r>
    <s v="11M19N04W22"/>
    <n v="2804.37207154"/>
    <n v="1272.0407366739717"/>
    <x v="12"/>
  </r>
  <r>
    <s v="11M19N04W23"/>
    <n v="3983.2446134700003"/>
    <n v="1806.7678907130844"/>
    <x v="12"/>
  </r>
  <r>
    <s v="11M19N04W24"/>
    <n v="1182.0828141000002"/>
    <n v="536.18330781324732"/>
    <x v="12"/>
  </r>
  <r>
    <s v="11M19N04W25"/>
    <n v="3304.8629151000005"/>
    <n v="1499.0593793860394"/>
    <x v="12"/>
  </r>
  <r>
    <s v="11M19N04W26"/>
    <n v="1812.71407666"/>
    <n v="822.23260346036272"/>
    <x v="12"/>
  </r>
  <r>
    <s v="11M19N04W27"/>
    <n v="757.93377592000002"/>
    <n v="343.79269728710466"/>
    <x v="12"/>
  </r>
  <r>
    <s v="11M19N04W34"/>
    <n v="1.8004917499999999"/>
    <n v="0.81668865386599998"/>
    <x v="12"/>
  </r>
  <r>
    <s v="11M19N04W35"/>
    <n v="14205.379208509999"/>
    <n v="6443.4463659464673"/>
    <x v="12"/>
  </r>
  <r>
    <s v="11M19N04W36"/>
    <n v="970.17588290000015"/>
    <n v="440.06401907637684"/>
    <x v="12"/>
  </r>
  <r>
    <s v="11M19N05W07"/>
    <n v="131.0609441"/>
    <n v="59.448195756207198"/>
    <x v="12"/>
  </r>
  <r>
    <s v="11M20N01W05"/>
    <n v="4348.1007534299988"/>
    <n v="1972.26371694982"/>
    <x v="12"/>
  </r>
  <r>
    <s v="11M20N01W06"/>
    <n v="2688.0571514600006"/>
    <n v="1219.2812194450446"/>
    <x v="12"/>
  </r>
  <r>
    <s v="11M20N01W07"/>
    <n v="5171.1148185599995"/>
    <n v="2345.5763127802675"/>
    <x v="12"/>
  </r>
  <r>
    <s v="11M20N01W08"/>
    <n v="17.163092800000001"/>
    <n v="7.7850415893376006"/>
    <x v="12"/>
  </r>
  <r>
    <s v="11M20N01W17"/>
    <n v="711.92980045000002"/>
    <n v="322.92566204571642"/>
    <x v="12"/>
  </r>
  <r>
    <s v="11M20N01W18"/>
    <n v="2821.4367340399995"/>
    <n v="1279.7811310666714"/>
    <x v="12"/>
  </r>
  <r>
    <s v="11M20N01W19"/>
    <n v="3258.2053869899996"/>
    <n v="1477.8958978955679"/>
    <x v="12"/>
  </r>
  <r>
    <s v="11M20N01W20"/>
    <n v="296.36492624999994"/>
    <n v="134.42875962758998"/>
    <x v="12"/>
  </r>
  <r>
    <s v="11M20N01W29"/>
    <n v="172.94877786000001"/>
    <n v="78.448182047073118"/>
    <x v="12"/>
  </r>
  <r>
    <s v="11M20N01W30"/>
    <n v="4761.3199578900012"/>
    <n v="2159.6966423392414"/>
    <x v="12"/>
  </r>
  <r>
    <s v="11M20N01W31"/>
    <n v="1910.0706786199996"/>
    <n v="866.39277925660281"/>
    <x v="12"/>
  </r>
  <r>
    <s v="11M20N01W32"/>
    <n v="1617.58157762"/>
    <n v="733.722062955811"/>
    <x v="12"/>
  </r>
  <r>
    <s v="11M20N01W35"/>
    <n v="3.2731485"/>
    <n v="1.4846739744119999"/>
    <x v="12"/>
  </r>
  <r>
    <s v="11M20N02W01"/>
    <n v="1286.0270080999996"/>
    <n v="583.33156265809498"/>
    <x v="12"/>
  </r>
  <r>
    <s v="11M20N02W02"/>
    <n v="5568.6647551999995"/>
    <n v="2525.9017836406783"/>
    <x v="12"/>
  </r>
  <r>
    <s v="11M20N02W03"/>
    <n v="2986.6258608000012"/>
    <n v="1354.7095974519941"/>
    <x v="12"/>
  </r>
  <r>
    <s v="11M20N02W04"/>
    <n v="6004.2360957599994"/>
    <n v="2723.4734591479696"/>
    <x v="12"/>
  </r>
  <r>
    <s v="11M20N02W05"/>
    <n v="3684.4420437399999"/>
    <n v="1671.2334355041139"/>
    <x v="12"/>
  </r>
  <r>
    <s v="11M20N02W06"/>
    <n v="1907.9208346999994"/>
    <n v="865.41762725324213"/>
    <x v="12"/>
  </r>
  <r>
    <s v="11M20N02W07"/>
    <n v="2600.1525135599995"/>
    <n v="1179.4083789307074"/>
    <x v="12"/>
  </r>
  <r>
    <s v="11M20N02W08"/>
    <n v="1458.8966909000001"/>
    <n v="661.74386781871283"/>
    <x v="12"/>
  </r>
  <r>
    <s v="11M20N02W09"/>
    <n v="1686.338225"/>
    <n v="764.90952815419996"/>
    <x v="12"/>
  </r>
  <r>
    <s v="11M20N02W10"/>
    <n v="5501.8258387999986"/>
    <n v="2495.5841858729691"/>
    <x v="12"/>
  </r>
  <r>
    <s v="11M20N02W11"/>
    <n v="1992.0654394000003"/>
    <n v="903.58494678832494"/>
    <x v="12"/>
  </r>
  <r>
    <s v="11M20N02W12"/>
    <n v="2578.972986199999"/>
    <n v="1169.8015147564299"/>
    <x v="12"/>
  </r>
  <r>
    <s v="11M20N02W13"/>
    <n v="2134.5736697999996"/>
    <n v="968.22554003192135"/>
    <x v="12"/>
  </r>
  <r>
    <s v="11M20N02W14"/>
    <n v="2453.7423588000001"/>
    <n v="1112.9979040128096"/>
    <x v="12"/>
  </r>
  <r>
    <s v="11M20N02W15"/>
    <n v="4423.4625074399992"/>
    <n v="2006.447205674724"/>
    <x v="12"/>
  </r>
  <r>
    <s v="11M20N02W16"/>
    <n v="1160.3192385299997"/>
    <n v="526.31152404329964"/>
    <x v="12"/>
  </r>
  <r>
    <s v="11M20N02W17"/>
    <n v="4230.4623456999998"/>
    <n v="1918.9038763107542"/>
    <x v="12"/>
  </r>
  <r>
    <s v="11M20N02W18"/>
    <n v="6308.4596655000005"/>
    <n v="2861.4668365934763"/>
    <x v="12"/>
  </r>
  <r>
    <s v="11M20N02W19"/>
    <n v="2367.6182894799999"/>
    <n v="1073.9327151618122"/>
    <x v="12"/>
  </r>
  <r>
    <s v="11M20N02W20"/>
    <n v="2522.9850460400003"/>
    <n v="1144.4058330033758"/>
    <x v="12"/>
  </r>
  <r>
    <s v="11M20N02W21"/>
    <n v="4303.8619894999993"/>
    <n v="1952.1973675412837"/>
    <x v="12"/>
  </r>
  <r>
    <s v="11M20N02W22"/>
    <n v="4071.302349340001"/>
    <n v="1846.7101752418298"/>
    <x v="12"/>
  </r>
  <r>
    <s v="11M20N02W23"/>
    <n v="3013.9747003999992"/>
    <n v="1367.1148123038365"/>
    <x v="12"/>
  </r>
  <r>
    <s v="11M20N02W24"/>
    <n v="3275.7679098999993"/>
    <n v="1485.8621177873604"/>
    <x v="12"/>
  </r>
  <r>
    <s v="11M20N02W25"/>
    <n v="1038.4984135999998"/>
    <n v="471.05457242165113"/>
    <x v="12"/>
  </r>
  <r>
    <s v="11M20N02W26"/>
    <n v="6448.4539803000007"/>
    <n v="2924.9671378322378"/>
    <x v="12"/>
  </r>
  <r>
    <s v="11M20N02W27"/>
    <n v="2320.2186437"/>
    <n v="1052.4326150331704"/>
    <x v="12"/>
  </r>
  <r>
    <s v="11M20N02W28"/>
    <n v="3137.2778970000008"/>
    <n v="1423.0441558560244"/>
    <x v="12"/>
  </r>
  <r>
    <s v="11M20N02W29"/>
    <n v="6203.0902221599999"/>
    <n v="2813.6721000499988"/>
    <x v="12"/>
  </r>
  <r>
    <s v="11M20N02W30"/>
    <n v="2412.0629502999996"/>
    <n v="1094.0924577524775"/>
    <x v="12"/>
  </r>
  <r>
    <s v="11M20N02W31"/>
    <n v="1585.6950988000001"/>
    <n v="719.25861125488962"/>
    <x v="12"/>
  </r>
  <r>
    <s v="11M20N02W32"/>
    <n v="3598.4891073200006"/>
    <n v="1632.2458711674938"/>
    <x v="12"/>
  </r>
  <r>
    <s v="11M20N02W33"/>
    <n v="6503.410071499994"/>
    <n v="2949.8947811518251"/>
    <x v="12"/>
  </r>
  <r>
    <s v="11M20N02W34"/>
    <n v="2861.5589103999991"/>
    <n v="1297.9802292861564"/>
    <x v="12"/>
  </r>
  <r>
    <s v="11M20N02W35"/>
    <n v="4718.2173828000005"/>
    <n v="2140.1456590990178"/>
    <x v="12"/>
  </r>
  <r>
    <s v="11M20N02W36"/>
    <n v="7138.1353237000003"/>
    <n v="3237.8010777477307"/>
    <x v="12"/>
  </r>
  <r>
    <s v="11M20N03W01"/>
    <n v="1236.1460015199998"/>
    <n v="560.70593712145978"/>
    <x v="12"/>
  </r>
  <r>
    <s v="11M20N03W02"/>
    <n v="9992.5206569599995"/>
    <n v="4532.5274298318"/>
    <x v="12"/>
  </r>
  <r>
    <s v="11M20N03W03"/>
    <n v="1284.10108253"/>
    <n v="582.45797822694772"/>
    <x v="12"/>
  </r>
  <r>
    <s v="11M20N03W04"/>
    <n v="370.17820741000003"/>
    <n v="167.90987345551673"/>
    <x v="12"/>
  </r>
  <r>
    <s v="11M20N03W05"/>
    <n v="1658.8794363"/>
    <n v="752.45444127018959"/>
    <x v="12"/>
  </r>
  <r>
    <s v="11M20N03W06"/>
    <n v="2951.7465431000001"/>
    <n v="1338.8886179778151"/>
    <x v="12"/>
  </r>
  <r>
    <s v="11M20N03W07"/>
    <n v="1685.4243473799995"/>
    <n v="764.4950005767887"/>
    <x v="12"/>
  </r>
  <r>
    <s v="11M20N03W08"/>
    <n v="8303.6728430100011"/>
    <n v="3766.4795722065924"/>
    <x v="12"/>
  </r>
  <r>
    <s v="11M20N03W09"/>
    <n v="4852.6766513300017"/>
    <n v="2201.1353076300779"/>
    <x v="12"/>
  </r>
  <r>
    <s v="11M20N03W10"/>
    <n v="751.08188780000012"/>
    <n v="340.68473565097764"/>
    <x v="12"/>
  </r>
  <r>
    <s v="11M20N03W11"/>
    <n v="2842.9878879499997"/>
    <n v="1289.5565620710163"/>
    <x v="12"/>
  </r>
  <r>
    <s v="11M20N03W12"/>
    <n v="3304.2394617200007"/>
    <n v="1498.7765859204985"/>
    <x v="12"/>
  </r>
  <r>
    <s v="11M20N03W13"/>
    <n v="2877.1455301699998"/>
    <n v="1305.0501953208704"/>
    <x v="12"/>
  </r>
  <r>
    <s v="11M20N03W14"/>
    <n v="2342.6663728000008"/>
    <n v="1062.6147253710978"/>
    <x v="12"/>
  </r>
  <r>
    <s v="11M20N03W15"/>
    <n v="2361.3105432400002"/>
    <n v="1071.0715719293182"/>
    <x v="12"/>
  </r>
  <r>
    <s v="11M20N03W16"/>
    <n v="530.15665480000007"/>
    <n v="240.47481736404163"/>
    <x v="12"/>
  </r>
  <r>
    <s v="11M20N03W17"/>
    <n v="1108.5422911099997"/>
    <n v="502.82591490916701"/>
    <x v="12"/>
  </r>
  <r>
    <s v="11M20N03W18"/>
    <n v="3191.3530936000006"/>
    <n v="1447.5722324322114"/>
    <x v="12"/>
  </r>
  <r>
    <s v="11M20N03W19"/>
    <n v="1731.9420296000001"/>
    <n v="785.59504909032319"/>
    <x v="12"/>
  </r>
  <r>
    <s v="11M20N03W21"/>
    <n v="485.56821519000005"/>
    <n v="220.24985786446251"/>
    <x v="12"/>
  </r>
  <r>
    <s v="11M20N03W22"/>
    <n v="10260.125471330004"/>
    <n v="4653.9108327915192"/>
    <x v="12"/>
  </r>
  <r>
    <s v="11M20N03W23"/>
    <n v="3586.434281209999"/>
    <n v="1626.7778984826059"/>
    <x v="12"/>
  </r>
  <r>
    <s v="11M20N03W24"/>
    <n v="4639.8472233799994"/>
    <n v="2104.5975817473804"/>
    <x v="12"/>
  </r>
  <r>
    <s v="11M20N03W25"/>
    <n v="3005.3290560599989"/>
    <n v="1363.193217196367"/>
    <x v="12"/>
  </r>
  <r>
    <s v="11M20N03W26"/>
    <n v="1512.7106431399998"/>
    <n v="686.15344604315874"/>
    <x v="12"/>
  </r>
  <r>
    <s v="11M20N03W27"/>
    <n v="3987.4185550500006"/>
    <n v="1808.6611572222398"/>
    <x v="12"/>
  </r>
  <r>
    <s v="11M20N03W28"/>
    <n v="1612.93646958"/>
    <n v="731.61507910973137"/>
    <x v="12"/>
  </r>
  <r>
    <s v="11M20N03W29"/>
    <n v="153.70400960000001"/>
    <n v="69.718909122483197"/>
    <x v="12"/>
  </r>
  <r>
    <s v="11M20N03W30"/>
    <n v="2320.1606093999999"/>
    <n v="1052.4062911389647"/>
    <x v="12"/>
  </r>
  <r>
    <s v="11M20N03W31"/>
    <n v="5377.2368020000004"/>
    <n v="2439.0715954927841"/>
    <x v="12"/>
  </r>
  <r>
    <s v="11M20N03W32"/>
    <n v="3779.4325907400007"/>
    <n v="1714.3203876989385"/>
    <x v="12"/>
  </r>
  <r>
    <s v="11M20N03W33"/>
    <n v="2601.7771526999995"/>
    <n v="1180.1453022474982"/>
    <x v="12"/>
  </r>
  <r>
    <s v="11M20N03W34"/>
    <n v="2007.4573514199997"/>
    <n v="910.56659494530049"/>
    <x v="12"/>
  </r>
  <r>
    <s v="11M20N03W35"/>
    <n v="1003.50155332"/>
    <n v="455.18027657352542"/>
    <x v="12"/>
  </r>
  <r>
    <s v="11M20N03W36"/>
    <n v="7035.0249712600016"/>
    <n v="3191.0310467637664"/>
    <x v="12"/>
  </r>
  <r>
    <s v="11M20N04W01"/>
    <n v="904.01923090000003"/>
    <n v="410.05589098239278"/>
    <x v="12"/>
  </r>
  <r>
    <s v="11M20N04W02"/>
    <n v="1248.9367676000002"/>
    <n v="566.50772628921925"/>
    <x v="12"/>
  </r>
  <r>
    <s v="11M20N04W03"/>
    <n v="295.04000000000002"/>
    <n v="133.82778368000001"/>
    <x v="12"/>
  </r>
  <r>
    <s v="11M20N04W11"/>
    <n v="3128.144739899999"/>
    <n v="1418.9014288607202"/>
    <x v="12"/>
  </r>
  <r>
    <s v="11M20N04W13"/>
    <n v="1729.4381093000002"/>
    <n v="784.45929087360571"/>
    <x v="12"/>
  </r>
  <r>
    <s v="11M20N04W19"/>
    <n v="1260.6445950999998"/>
    <n v="571.81830318059917"/>
    <x v="12"/>
  </r>
  <r>
    <s v="11M20N04W24"/>
    <n v="5632.9441035000018"/>
    <n v="2555.0583817947727"/>
    <x v="12"/>
  </r>
  <r>
    <s v="11M20N04W26"/>
    <n v="2436.2627466999998"/>
    <n v="1105.0692918011462"/>
    <x v="12"/>
  </r>
  <r>
    <s v="11M20N04W27"/>
    <n v="138.76325989999998"/>
    <n v="62.941904584560788"/>
    <x v="12"/>
  </r>
  <r>
    <s v="11M20N04W34"/>
    <n v="62.265429999999995"/>
    <n v="28.243100924559997"/>
    <x v="12"/>
  </r>
  <r>
    <s v="11M20N04W35"/>
    <n v="1113.3894011999994"/>
    <n v="505.02452526911014"/>
    <x v="12"/>
  </r>
  <r>
    <s v="11M20N04W36"/>
    <n v="3455.7321046300008"/>
    <n v="1567.4924368033312"/>
    <x v="12"/>
  </r>
  <r>
    <s v="11M20N05W30"/>
    <n v="49.705565"/>
    <n v="22.54604663948"/>
    <x v="12"/>
  </r>
  <r>
    <s v="11M21N01W03"/>
    <n v="3199.7355690599998"/>
    <n v="1451.3744562410634"/>
    <x v="12"/>
  </r>
  <r>
    <s v="11M21N01W04"/>
    <n v="819.93213259999993"/>
    <n v="371.91465589029917"/>
    <x v="12"/>
  </r>
  <r>
    <s v="11M21N01W05"/>
    <n v="5256.7376734799991"/>
    <n v="2384.4141547891395"/>
    <x v="12"/>
  </r>
  <r>
    <s v="11M21N01W06"/>
    <n v="1989.3784160999999"/>
    <n v="902.36613451563107"/>
    <x v="12"/>
  </r>
  <r>
    <s v="11M21N01W07"/>
    <n v="2237.6458296200003"/>
    <n v="1014.9782471489951"/>
    <x v="12"/>
  </r>
  <r>
    <s v="11M21N01W08"/>
    <n v="7040.4783821199999"/>
    <n v="3193.5046703025751"/>
    <x v="12"/>
  </r>
  <r>
    <s v="11M21N01W09"/>
    <n v="4552.5851330699988"/>
    <n v="2065.0161956794868"/>
    <x v="12"/>
  </r>
  <r>
    <s v="11M21N01W10"/>
    <n v="3854.5286310000001"/>
    <n v="1748.3833507925519"/>
    <x v="12"/>
  </r>
  <r>
    <s v="11M21N01W16"/>
    <n v="8914.2002629800008"/>
    <n v="4043.4099256856243"/>
    <x v="12"/>
  </r>
  <r>
    <s v="11M21N01W17"/>
    <n v="1434.6830699500001"/>
    <n v="650.76076306476045"/>
    <x v="12"/>
  </r>
  <r>
    <s v="11M21N01W18"/>
    <n v="1113.1072901100003"/>
    <n v="504.89656193557528"/>
    <x v="12"/>
  </r>
  <r>
    <s v="11M21N01W19"/>
    <n v="4100.8897913499995"/>
    <n v="1860.130802238029"/>
    <x v="12"/>
  </r>
  <r>
    <s v="11M21N01W20"/>
    <n v="4348.0280048899986"/>
    <n v="1972.2307187940642"/>
    <x v="12"/>
  </r>
  <r>
    <s v="11M21N01W21"/>
    <n v="6013.1247337999994"/>
    <n v="2727.5052742538091"/>
    <x v="12"/>
  </r>
  <r>
    <s v="11M21N01W28"/>
    <n v="937.16885830000001"/>
    <n v="425.09229677401362"/>
    <x v="12"/>
  </r>
  <r>
    <s v="11M21N01W29"/>
    <n v="7587.937275590004"/>
    <n v="3441.8276447094208"/>
    <x v="12"/>
  </r>
  <r>
    <s v="11M21N01W30"/>
    <n v="3025.3168222899976"/>
    <n v="1372.2595080561646"/>
    <x v="12"/>
  </r>
  <r>
    <s v="11M21N01W31"/>
    <n v="6799.0855273300003"/>
    <n v="3084.0108025126697"/>
    <x v="12"/>
  </r>
  <r>
    <s v="11M21N01W32"/>
    <n v="5147.9417734900026"/>
    <n v="2335.065204920877"/>
    <x v="12"/>
  </r>
  <r>
    <s v="11M21N01W34"/>
    <n v="185.90377394999999"/>
    <n v="84.324464633528393"/>
    <x v="12"/>
  </r>
  <r>
    <s v="11M21N02W01"/>
    <n v="5692.7126248999994"/>
    <n v="2582.1689049536403"/>
    <x v="12"/>
  </r>
  <r>
    <s v="11M21N02W02"/>
    <n v="3656.3403282900003"/>
    <n v="1658.4867221897177"/>
    <x v="12"/>
  </r>
  <r>
    <s v="11M21N02W03"/>
    <n v="8536.6626278799959"/>
    <n v="3872.1618747053431"/>
    <x v="12"/>
  </r>
  <r>
    <s v="11M21N02W04"/>
    <n v="8630.9908804999995"/>
    <n v="3914.9484154677557"/>
    <x v="12"/>
  </r>
  <r>
    <s v="11M21N02W05"/>
    <n v="6128.607257519996"/>
    <n v="2779.8872231530099"/>
    <x v="12"/>
  </r>
  <r>
    <s v="11M21N02W06"/>
    <n v="2715.2882367299985"/>
    <n v="1231.6330218748335"/>
    <x v="12"/>
  </r>
  <r>
    <s v="11M21N02W07"/>
    <n v="4696.4654579400003"/>
    <n v="2130.2791599979205"/>
    <x v="12"/>
  </r>
  <r>
    <s v="11M21N02W08"/>
    <n v="5588.9639645599991"/>
    <n v="2535.109342612699"/>
    <x v="12"/>
  </r>
  <r>
    <s v="11M21N02W09"/>
    <n v="2971.5119841499995"/>
    <n v="1347.8540639145665"/>
    <x v="12"/>
  </r>
  <r>
    <s v="11M21N02W10"/>
    <n v="4714.5068721799998"/>
    <n v="2138.4626011658706"/>
    <x v="12"/>
  </r>
  <r>
    <s v="11M21N02W11"/>
    <n v="1977.6293538000002"/>
    <n v="897.03685384884966"/>
    <x v="12"/>
  </r>
  <r>
    <s v="11M21N02W12"/>
    <n v="1958.4565153500002"/>
    <n v="888.34020771063729"/>
    <x v="12"/>
  </r>
  <r>
    <s v="11M21N02W13"/>
    <n v="5726.6127414899993"/>
    <n v="2597.5457266379317"/>
    <x v="12"/>
  </r>
  <r>
    <s v="11M21N02W14"/>
    <n v="1962.7872726099999"/>
    <n v="890.30460455771504"/>
    <x v="12"/>
  </r>
  <r>
    <s v="11M21N02W15"/>
    <n v="2783.9117976899997"/>
    <n v="1262.7601201378022"/>
    <x v="12"/>
  </r>
  <r>
    <s v="11M21N02W16"/>
    <n v="253.11935990000001"/>
    <n v="114.8129166957608"/>
    <x v="12"/>
  </r>
  <r>
    <s v="11M21N02W17"/>
    <n v="5817.7383842999989"/>
    <n v="2638.8795892114049"/>
    <x v="12"/>
  </r>
  <r>
    <s v="11M21N02W18"/>
    <n v="4356.419210080001"/>
    <n v="1976.0369023386079"/>
    <x v="12"/>
  </r>
  <r>
    <s v="11M21N02W19"/>
    <n v="6677.8589474"/>
    <n v="3029.0233956690608"/>
    <x v="12"/>
  </r>
  <r>
    <s v="11M21N02W20"/>
    <n v="5103.2614031399989"/>
    <n v="2314.7985463730784"/>
    <x v="12"/>
  </r>
  <r>
    <s v="11M21N02W21"/>
    <n v="3411.9124797599998"/>
    <n v="1547.6162055192979"/>
    <x v="12"/>
  </r>
  <r>
    <s v="11M21N02W22"/>
    <n v="561.87862264000012"/>
    <n v="254.86364820052293"/>
    <x v="12"/>
  </r>
  <r>
    <s v="11M21N02W23"/>
    <n v="8817.819834889995"/>
    <n v="3999.6925345474224"/>
    <x v="12"/>
  </r>
  <r>
    <s v="11M21N02W24"/>
    <n v="3268.0519460200003"/>
    <n v="1482.3622182991039"/>
    <x v="12"/>
  </r>
  <r>
    <s v="11M21N02W25"/>
    <n v="1200.1169280199999"/>
    <n v="544.36343761444778"/>
    <x v="12"/>
  </r>
  <r>
    <s v="11M21N02W26"/>
    <n v="3907.5236025099994"/>
    <n v="1772.4214459097157"/>
    <x v="12"/>
  </r>
  <r>
    <s v="11M21N02W27"/>
    <n v="7948.2208153400024"/>
    <n v="3605.2493760717025"/>
    <x v="12"/>
  </r>
  <r>
    <s v="11M21N02W28"/>
    <n v="7620.1214812599983"/>
    <n v="3456.4261429276853"/>
    <x v="12"/>
  </r>
  <r>
    <s v="11M21N02W29"/>
    <n v="1092.5413471099998"/>
    <n v="495.56801471831903"/>
    <x v="12"/>
  </r>
  <r>
    <s v="11M21N02W30"/>
    <n v="8248.3500013999965"/>
    <n v="3741.3855738350271"/>
    <x v="12"/>
  </r>
  <r>
    <s v="11M21N02W31"/>
    <n v="10057.136683399996"/>
    <n v="4561.836742496771"/>
    <x v="12"/>
  </r>
  <r>
    <s v="11M21N02W32"/>
    <n v="2792.5662329400002"/>
    <n v="1266.6857027317205"/>
    <x v="12"/>
  </r>
  <r>
    <s v="11M21N02W33"/>
    <n v="6349.1615975900004"/>
    <n v="2879.9289073740433"/>
    <x v="12"/>
  </r>
  <r>
    <s v="11M21N02W34"/>
    <n v="4439.2095989099998"/>
    <n v="2013.5899603887847"/>
    <x v="12"/>
  </r>
  <r>
    <s v="11M21N02W35"/>
    <n v="3798.1863440099992"/>
    <n v="1722.8269401521836"/>
    <x v="12"/>
  </r>
  <r>
    <s v="11M21N02W36"/>
    <n v="8178.5690077200006"/>
    <n v="3709.7334733497305"/>
    <x v="12"/>
  </r>
  <r>
    <s v="11M21N03W01"/>
    <n v="5447.9781821400011"/>
    <n v="2471.1593195932473"/>
    <x v="12"/>
  </r>
  <r>
    <s v="11M21N03W02"/>
    <n v="5654.1891520800018"/>
    <n v="2564.694965870272"/>
    <x v="12"/>
  </r>
  <r>
    <s v="11M21N03W03"/>
    <n v="7589.1090898300026"/>
    <n v="3442.3591702741705"/>
    <x v="12"/>
  </r>
  <r>
    <s v="11M21N03W04"/>
    <n v="2631.2121391799997"/>
    <n v="1193.4967766349343"/>
    <x v="12"/>
  </r>
  <r>
    <s v="11M21N03W05"/>
    <n v="783.27259266000021"/>
    <n v="355.2861818498348"/>
    <x v="12"/>
  </r>
  <r>
    <s v="11M21N03W06"/>
    <n v="3025.0167644200005"/>
    <n v="1372.123404206797"/>
    <x v="12"/>
  </r>
  <r>
    <s v="11M21N03W07"/>
    <n v="515.31254078000006"/>
    <n v="233.74164599748178"/>
    <x v="12"/>
  </r>
  <r>
    <s v="11M21N03W08"/>
    <n v="1715.8049876000002"/>
    <n v="778.27541593545925"/>
    <x v="12"/>
  </r>
  <r>
    <s v="11M21N03W09"/>
    <n v="14.446610750000001"/>
    <n v="6.5528670633140003"/>
    <x v="12"/>
  </r>
  <r>
    <s v="11M21N03W10"/>
    <n v="508.78758304999991"/>
    <n v="230.78197737081555"/>
    <x v="12"/>
  </r>
  <r>
    <s v="11M21N03W11"/>
    <n v="2547.3065328700004"/>
    <n v="1155.4378648575691"/>
    <x v="12"/>
  </r>
  <r>
    <s v="11M21N03W12"/>
    <n v="6058.4724408999991"/>
    <n v="2748.0746314127123"/>
    <x v="12"/>
  </r>
  <r>
    <s v="11M21N03W13"/>
    <n v="6721.3611052900014"/>
    <n v="3048.7556264707023"/>
    <x v="12"/>
  </r>
  <r>
    <s v="11M21N03W14"/>
    <n v="9067.8851210899993"/>
    <n v="4113.120147845455"/>
    <x v="12"/>
  </r>
  <r>
    <s v="11M21N03W15"/>
    <n v="238.11464095000008"/>
    <n v="108.00689621779243"/>
    <x v="12"/>
  </r>
  <r>
    <s v="11M21N03W16"/>
    <n v="3676.287017170001"/>
    <n v="1667.5343806921751"/>
    <x v="12"/>
  </r>
  <r>
    <s v="11M21N03W17"/>
    <n v="108.9188951"/>
    <n v="49.404739466199203"/>
    <x v="12"/>
  </r>
  <r>
    <s v="11M21N03W18"/>
    <n v="1618.9098569100004"/>
    <n v="734.32455981552084"/>
    <x v="12"/>
  </r>
  <r>
    <s v="11M21N03W19"/>
    <n v="5694.6529968000013"/>
    <n v="2583.0490421245063"/>
    <x v="12"/>
  </r>
  <r>
    <s v="11M21N03W20"/>
    <n v="656.29193266000004"/>
    <n v="297.68877031911472"/>
    <x v="12"/>
  </r>
  <r>
    <s v="11M21N03W21"/>
    <n v="3558.1210103999997"/>
    <n v="1613.9352253493566"/>
    <x v="12"/>
  </r>
  <r>
    <s v="11M21N03W22"/>
    <n v="3489.8874728400001"/>
    <n v="1582.9850385804414"/>
    <x v="12"/>
  </r>
  <r>
    <s v="11M21N03W23"/>
    <n v="1630.8155525499999"/>
    <n v="739.72488811225958"/>
    <x v="12"/>
  </r>
  <r>
    <s v="11M21N03W24"/>
    <n v="68.269413200000002"/>
    <n v="30.966459672214402"/>
    <x v="12"/>
  </r>
  <r>
    <s v="11M21N03W25"/>
    <n v="6049.1571932400002"/>
    <n v="2743.849309596118"/>
    <x v="12"/>
  </r>
  <r>
    <s v="11M21N03W26"/>
    <n v="11965.215809220001"/>
    <n v="5427.3261693357181"/>
    <x v="12"/>
  </r>
  <r>
    <s v="11M21N03W27"/>
    <n v="305.16200217999994"/>
    <n v="138.41904289283053"/>
    <x v="12"/>
  </r>
  <r>
    <s v="11M21N03W28"/>
    <n v="6956.5300811400002"/>
    <n v="3155.426392564455"/>
    <x v="12"/>
  </r>
  <r>
    <s v="11M21N03W29"/>
    <n v="3628.6157951000005"/>
    <n v="1645.9110957309995"/>
    <x v="12"/>
  </r>
  <r>
    <s v="11M21N03W30"/>
    <n v="4696.2819771999984"/>
    <n v="2130.1959346021017"/>
    <x v="12"/>
  </r>
  <r>
    <s v="11M21N03W31"/>
    <n v="354.30559209999996"/>
    <n v="160.71018213182319"/>
    <x v="12"/>
  </r>
  <r>
    <s v="11M21N03W32"/>
    <n v="2630.5309375299994"/>
    <n v="1193.1877890161074"/>
    <x v="12"/>
  </r>
  <r>
    <s v="11M21N03W33"/>
    <n v="2566.3608968800004"/>
    <n v="1164.0807719375932"/>
    <x v="12"/>
  </r>
  <r>
    <s v="11M21N03W34"/>
    <n v="30.416634609999999"/>
    <n v="13.796742126019119"/>
    <x v="12"/>
  </r>
  <r>
    <s v="11M21N03W35"/>
    <n v="1852.542018820001"/>
    <n v="840.29823940060191"/>
    <x v="12"/>
  </r>
  <r>
    <s v="11M21N03W36"/>
    <n v="15611.679365"/>
    <n v="7081.3328665290801"/>
    <x v="12"/>
  </r>
  <r>
    <s v="11M21N04W01"/>
    <n v="1394.1053031199999"/>
    <n v="632.35501265280698"/>
    <x v="12"/>
  </r>
  <r>
    <s v="11M21N04W02"/>
    <n v="5238.2388317199993"/>
    <n v="2376.0232281575377"/>
    <x v="12"/>
  </r>
  <r>
    <s v="11M21N04W03"/>
    <n v="702.92872700000009"/>
    <n v="318.84284713738401"/>
    <x v="12"/>
  </r>
  <r>
    <s v="11M21N04W04"/>
    <n v="879.73546239999996"/>
    <n v="399.04096786094078"/>
    <x v="12"/>
  </r>
  <r>
    <s v="11M21N04W08"/>
    <n v="4217.2457029799998"/>
    <n v="1912.908912906104"/>
    <x v="12"/>
  </r>
  <r>
    <s v="11M21N04W09"/>
    <n v="1916.1480068000001"/>
    <n v="869.14940670042563"/>
    <x v="12"/>
  </r>
  <r>
    <s v="11M21N04W10"/>
    <n v="6074.2793354000005"/>
    <n v="2755.2445123027569"/>
    <x v="12"/>
  </r>
  <r>
    <s v="11M21N04W12"/>
    <n v="5510.4862247000001"/>
    <n v="2499.5124676341225"/>
    <x v="12"/>
  </r>
  <r>
    <s v="11M21N04W13"/>
    <n v="4106.5211624099993"/>
    <n v="1862.6851470998763"/>
    <x v="12"/>
  </r>
  <r>
    <s v="11M21N04W14"/>
    <n v="2487.2537358999998"/>
    <n v="1128.1983965743527"/>
    <x v="12"/>
  </r>
  <r>
    <s v="11M21N04W15"/>
    <n v="15357.84180738"/>
    <n v="6966.1941810931094"/>
    <x v="12"/>
  </r>
  <r>
    <s v="11M21N04W16"/>
    <n v="4242.4820807799988"/>
    <n v="1924.3559319851613"/>
    <x v="12"/>
  </r>
  <r>
    <s v="11M21N04W17"/>
    <n v="1091.2236137"/>
    <n v="494.97030138541038"/>
    <x v="12"/>
  </r>
  <r>
    <s v="11M21N04W23"/>
    <n v="3400.2019674500002"/>
    <n v="1542.3044108195804"/>
    <x v="12"/>
  </r>
  <r>
    <s v="11M21N04W24"/>
    <n v="5250.4419141399994"/>
    <n v="2381.5584487185906"/>
    <x v="12"/>
  </r>
  <r>
    <s v="11M21N04W25"/>
    <n v="388.99136199999998"/>
    <n v="176.44336987230398"/>
    <x v="12"/>
  </r>
  <r>
    <s v="11M21N04W36"/>
    <n v="995.61601807999978"/>
    <n v="451.60346087294323"/>
    <x v="12"/>
  </r>
  <r>
    <s v="11M21N06W35"/>
    <n v="61.824358199999999"/>
    <n v="28.0430342846544"/>
    <x v="12"/>
  </r>
  <r>
    <s v="11M22N01W03"/>
    <n v="3.253698"/>
    <n v="1.4758513832160001"/>
    <x v="12"/>
  </r>
  <r>
    <s v="11M22N01W04"/>
    <n v="35.005963999999999"/>
    <n v="15.878425222688"/>
    <x v="12"/>
  </r>
  <r>
    <s v="11M22N01W18"/>
    <n v="976.92539239999985"/>
    <n v="443.12554258950075"/>
    <x v="12"/>
  </r>
  <r>
    <s v="11M22N01W19"/>
    <n v="8014.6908180899991"/>
    <n v="3635.3996375590787"/>
    <x v="12"/>
  </r>
  <r>
    <s v="11M22N01W20"/>
    <n v="2630.9555883099993"/>
    <n v="1193.3804072127091"/>
    <x v="12"/>
  </r>
  <r>
    <s v="11M22N01W28"/>
    <n v="3754.1323218999996"/>
    <n v="1702.8443881552646"/>
    <x v="12"/>
  </r>
  <r>
    <s v="11M22N01W29"/>
    <n v="4504.1748194500005"/>
    <n v="2043.0576647039645"/>
    <x v="12"/>
  </r>
  <r>
    <s v="11M22N01W30"/>
    <n v="8291.319443649998"/>
    <n v="3760.8761690840897"/>
    <x v="12"/>
  </r>
  <r>
    <s v="11M22N01W31"/>
    <n v="5209.2683684200001"/>
    <n v="2362.8824577683645"/>
    <x v="12"/>
  </r>
  <r>
    <s v="11M22N01W32"/>
    <n v="1611.7224000299998"/>
    <n v="731.06438687440766"/>
    <x v="12"/>
  </r>
  <r>
    <s v="11M22N01W33"/>
    <n v="2390.0302286200003"/>
    <n v="1084.0985914602031"/>
    <x v="12"/>
  </r>
  <r>
    <s v="11M22N02W01"/>
    <n v="1801.2465190700002"/>
    <n v="817.03101107799955"/>
    <x v="12"/>
  </r>
  <r>
    <s v="11M22N02W02"/>
    <n v="1121.58658253"/>
    <n v="508.74270114294774"/>
    <x v="12"/>
  </r>
  <r>
    <s v="11M22N02W03"/>
    <n v="2493.0096449399994"/>
    <n v="1130.8092308676241"/>
    <x v="12"/>
  </r>
  <r>
    <s v="11M22N02W04"/>
    <n v="2935.6928370899968"/>
    <n v="1331.6067853613258"/>
    <x v="12"/>
  </r>
  <r>
    <s v="11M22N02W05"/>
    <n v="2661.5395778700008"/>
    <n v="1207.2530602052093"/>
    <x v="12"/>
  </r>
  <r>
    <s v="11M22N02W06"/>
    <n v="8387.3049316099969"/>
    <n v="3804.4144185388418"/>
    <x v="12"/>
  </r>
  <r>
    <s v="11M22N02W07"/>
    <n v="2227.4064704600014"/>
    <n v="1010.3337557488929"/>
    <x v="12"/>
  </r>
  <r>
    <s v="11M22N02W08"/>
    <n v="1436.3130102999999"/>
    <n v="651.50009096799749"/>
    <x v="12"/>
  </r>
  <r>
    <s v="11M22N02W09"/>
    <n v="1444.6541357399999"/>
    <n v="655.28355873857799"/>
    <x v="12"/>
  </r>
  <r>
    <s v="11M22N02W10"/>
    <n v="1845.6074036000007"/>
    <n v="837.15275341373149"/>
    <x v="12"/>
  </r>
  <r>
    <s v="11M22N02W11"/>
    <n v="1402.1077694100004"/>
    <n v="635.98486734222092"/>
    <x v="12"/>
  </r>
  <r>
    <s v="11M22N02W12"/>
    <n v="2062.9935884200004"/>
    <n v="935.75738775860475"/>
    <x v="12"/>
  </r>
  <r>
    <s v="11M22N02W13"/>
    <n v="4115.8130814300002"/>
    <n v="1866.8998872319967"/>
    <x v="12"/>
  </r>
  <r>
    <s v="11M22N02W14"/>
    <n v="9023.2426889800008"/>
    <n v="4092.8706977798165"/>
    <x v="12"/>
  </r>
  <r>
    <s v="11M22N02W15"/>
    <n v="9887.4091455799953"/>
    <n v="4484.8496891619216"/>
    <x v="12"/>
  </r>
  <r>
    <s v="11M22N02W16"/>
    <n v="1331.80484688"/>
    <n v="604.09602410599291"/>
    <x v="12"/>
  </r>
  <r>
    <s v="11M22N02W17"/>
    <n v="1257.6699292800006"/>
    <n v="570.46901856197405"/>
    <x v="12"/>
  </r>
  <r>
    <s v="11M22N02W18"/>
    <n v="2454.7837258199997"/>
    <n v="1113.4702597621454"/>
    <x v="12"/>
  </r>
  <r>
    <s v="11M22N02W19"/>
    <n v="1213.1916435500009"/>
    <n v="550.294023981132"/>
    <x v="12"/>
  </r>
  <r>
    <s v="11M22N02W20"/>
    <n v="650.93673934000014"/>
    <n v="295.25969747070934"/>
    <x v="12"/>
  </r>
  <r>
    <s v="11M22N02W23"/>
    <n v="11682.240758300002"/>
    <n v="5298.9709500388144"/>
    <x v="12"/>
  </r>
  <r>
    <s v="11M22N02W24"/>
    <n v="15841.947154320003"/>
    <n v="7185.7804936223192"/>
    <x v="12"/>
  </r>
  <r>
    <s v="11M22N02W25"/>
    <n v="4602.0160362999995"/>
    <n v="2087.4376579373893"/>
    <x v="12"/>
  </r>
  <r>
    <s v="11M22N02W26"/>
    <n v="11712.151145350001"/>
    <n v="5312.5380623215979"/>
    <x v="12"/>
  </r>
  <r>
    <s v="11M22N02W27"/>
    <n v="9287.0255279700013"/>
    <n v="4212.5204832829686"/>
    <x v="12"/>
  </r>
  <r>
    <s v="11M22N02W28"/>
    <n v="3172.1126156599989"/>
    <n v="1438.8449055624503"/>
    <x v="12"/>
  </r>
  <r>
    <s v="11M22N02W29"/>
    <n v="5550.5436663599994"/>
    <n v="2517.682202711565"/>
    <x v="12"/>
  </r>
  <r>
    <s v="11M22N02W30"/>
    <n v="6257.3013973199995"/>
    <n v="2838.2618554131732"/>
    <x v="12"/>
  </r>
  <r>
    <s v="11M22N02W31"/>
    <n v="4681.3622841299984"/>
    <n v="2123.4284811830944"/>
    <x v="12"/>
  </r>
  <r>
    <s v="11M22N02W32"/>
    <n v="3703.5280451399994"/>
    <n v="1679.8906930511425"/>
    <x v="12"/>
  </r>
  <r>
    <s v="11M22N02W33"/>
    <n v="3975.3541710400009"/>
    <n v="1803.188849150376"/>
    <x v="12"/>
  </r>
  <r>
    <s v="11M22N02W34"/>
    <n v="12141.185322470003"/>
    <n v="5507.1445327898136"/>
    <x v="12"/>
  </r>
  <r>
    <s v="11M22N02W35"/>
    <n v="13067.06617014"/>
    <n v="5927.1166782461432"/>
    <x v="12"/>
  </r>
  <r>
    <s v="11M22N02W36"/>
    <n v="7042.5648177000003"/>
    <n v="3194.4510607901784"/>
    <x v="12"/>
  </r>
  <r>
    <s v="11M22N03W01"/>
    <n v="608.39165834999994"/>
    <n v="275.96158909429317"/>
    <x v="12"/>
  </r>
  <r>
    <s v="11M22N03W02"/>
    <n v="1663.0130687199999"/>
    <n v="754.32942386684215"/>
    <x v="12"/>
  </r>
  <r>
    <s v="11M22N03W03"/>
    <n v="57.397542090000016"/>
    <n v="26.035065911687287"/>
    <x v="12"/>
  </r>
  <r>
    <s v="11M22N03W04"/>
    <n v="373.18846933000009"/>
    <n v="169.27530418033339"/>
    <x v="12"/>
  </r>
  <r>
    <s v="11M22N03W05"/>
    <n v="218.86843061999997"/>
    <n v="99.276969181787024"/>
    <x v="12"/>
  </r>
  <r>
    <s v="11M22N03W06"/>
    <n v="85.528236800000002"/>
    <n v="38.794923986585601"/>
    <x v="12"/>
  </r>
  <r>
    <s v="11M22N03W07"/>
    <n v="47.367633649999988"/>
    <n v="21.485579682570794"/>
    <x v="12"/>
  </r>
  <r>
    <s v="11M22N03W10"/>
    <n v="488.68081748999998"/>
    <n v="221.66170936692407"/>
    <x v="12"/>
  </r>
  <r>
    <s v="11M22N03W11"/>
    <n v="3464.301833609999"/>
    <n v="1571.3795973108267"/>
    <x v="12"/>
  </r>
  <r>
    <s v="11M22N03W12"/>
    <n v="267.72474750000003"/>
    <n v="121.43780366802001"/>
    <x v="12"/>
  </r>
  <r>
    <s v="11M22N03W13"/>
    <n v="542.77846976000012"/>
    <n v="246.19997165537796"/>
    <x v="12"/>
  </r>
  <r>
    <s v="11M22N03W14"/>
    <n v="326.34905997999999"/>
    <n v="148.02932281444816"/>
    <x v="12"/>
  </r>
  <r>
    <s v="11M22N03W15"/>
    <n v="1311.6815335400001"/>
    <n v="594.96825016147579"/>
    <x v="12"/>
  </r>
  <r>
    <s v="11M22N03W17"/>
    <n v="126.19632353000004"/>
    <n v="57.241642782619778"/>
    <x v="12"/>
  </r>
  <r>
    <s v="11M22N03W18"/>
    <n v="628.0241627800001"/>
    <n v="284.86673604370583"/>
    <x v="12"/>
  </r>
  <r>
    <s v="11M22N03W19"/>
    <n v="581.1650710199998"/>
    <n v="263.61182689410373"/>
    <x v="12"/>
  </r>
  <r>
    <s v="11M22N03W20"/>
    <n v="184.43449211999999"/>
    <n v="83.658010149695031"/>
    <x v="12"/>
  </r>
  <r>
    <s v="11M22N03W21"/>
    <n v="55.945624250000002"/>
    <n v="25.376487594806001"/>
    <x v="12"/>
  </r>
  <r>
    <s v="11M22N03W23"/>
    <n v="3014.3272340099993"/>
    <n v="1367.2747187290636"/>
    <x v="12"/>
  </r>
  <r>
    <s v="11M22N03W24"/>
    <n v="3074.4725841500012"/>
    <n v="1394.5561683897674"/>
    <x v="12"/>
  </r>
  <r>
    <s v="11M22N03W25"/>
    <n v="2979.7300978999992"/>
    <n v="1351.5817345666565"/>
    <x v="12"/>
  </r>
  <r>
    <s v="11M22N03W26"/>
    <n v="772.42341429000032"/>
    <n v="350.36508133462985"/>
    <x v="12"/>
  </r>
  <r>
    <s v="11M22N03W27"/>
    <n v="38.09197494"/>
    <n v="17.278215096984479"/>
    <x v="12"/>
  </r>
  <r>
    <s v="11M22N03W28"/>
    <n v="1435.7664282300007"/>
    <n v="651.25216571370242"/>
    <x v="12"/>
  </r>
  <r>
    <s v="11M22N03W29"/>
    <n v="1360.98641918"/>
    <n v="617.33255184869449"/>
    <x v="12"/>
  </r>
  <r>
    <s v="11M22N03W30"/>
    <n v="727.43899575000012"/>
    <n v="329.96050896023405"/>
    <x v="12"/>
  </r>
  <r>
    <s v="11M22N03W31"/>
    <n v="469.05488440000022"/>
    <n v="212.75954312476489"/>
    <x v="12"/>
  </r>
  <r>
    <s v="11M22N03W32"/>
    <n v="1167.5553292200002"/>
    <n v="529.59375689155831"/>
    <x v="12"/>
  </r>
  <r>
    <s v="11M22N03W33"/>
    <n v="776.40559646999998"/>
    <n v="352.17136731402024"/>
    <x v="12"/>
  </r>
  <r>
    <s v="11M22N03W34"/>
    <n v="2106.9479751100002"/>
    <n v="955.69474592609527"/>
    <x v="12"/>
  </r>
  <r>
    <s v="11M22N03W35"/>
    <n v="4467.9028603699953"/>
    <n v="2026.604994240947"/>
    <x v="12"/>
  </r>
  <r>
    <s v="11M22N03W36"/>
    <n v="1341.4415774300001"/>
    <n v="608.46716798962859"/>
    <x v="12"/>
  </r>
  <r>
    <s v="11M22N04W01"/>
    <n v="467.26979530000006"/>
    <n v="211.94984098971761"/>
    <x v="12"/>
  </r>
  <r>
    <s v="11M22N04W02"/>
    <n v="2078.5564951799993"/>
    <n v="942.81659776168624"/>
    <x v="12"/>
  </r>
  <r>
    <s v="11M22N04W11"/>
    <n v="8879.1607713999983"/>
    <n v="4027.5162926208682"/>
    <x v="12"/>
  </r>
  <r>
    <s v="11M22N04W12"/>
    <n v="9.1853999999999998E-3"/>
    <n v="4.1664239568000002E-3"/>
    <x v="12"/>
  </r>
  <r>
    <s v="11M22N04W13"/>
    <n v="424.28034159999999"/>
    <n v="192.45016870702719"/>
    <x v="12"/>
  </r>
  <r>
    <s v="11M22N04W14"/>
    <n v="4.7092799999999997"/>
    <n v="2.1360917337599998"/>
    <x v="12"/>
  </r>
  <r>
    <s v="11M22N04W15"/>
    <n v="1692.7005126400002"/>
    <n v="767.79541092940292"/>
    <x v="12"/>
  </r>
  <r>
    <s v="11M22N04W22"/>
    <n v="1299.1751158400002"/>
    <n v="589.29543914409737"/>
    <x v="12"/>
  </r>
  <r>
    <s v="11M22N04W23"/>
    <n v="3367.8396087800006"/>
    <n v="1527.6251038257381"/>
    <x v="12"/>
  </r>
  <r>
    <s v="11M22N04W24"/>
    <n v="27.125123760000001"/>
    <n v="12.30373913654592"/>
    <x v="12"/>
  </r>
  <r>
    <s v="11M22N04W25"/>
    <n v="1727.8858295"/>
    <n v="783.75518917456395"/>
    <x v="12"/>
  </r>
  <r>
    <s v="11M22N04W27"/>
    <n v="1656.8196040399998"/>
    <n v="751.52011783571163"/>
    <x v="12"/>
  </r>
  <r>
    <s v="11M22N04W33"/>
    <n v="293.80044899999996"/>
    <n v="133.26553326280799"/>
    <x v="12"/>
  </r>
  <r>
    <s v="11M22N04W34"/>
    <n v="1656.8196040399996"/>
    <n v="751.52011783571152"/>
    <x v="12"/>
  </r>
  <r>
    <s v="11M22N04W35"/>
    <n v="2227.5865842800004"/>
    <n v="1010.4154539367339"/>
    <x v="12"/>
  </r>
  <r>
    <s v="11M22N04W36"/>
    <n v="2046.4963713999998"/>
    <n v="928.27438209606873"/>
    <x v="12"/>
  </r>
  <r>
    <s v="11M22N05W28"/>
    <n v="4.5181343199999997"/>
    <n v="2.0493895824774397"/>
    <x v="12"/>
  </r>
  <r>
    <s v="11M22N06W13"/>
    <n v="9.4611739000000004"/>
    <n v="4.2915127916487998"/>
    <x v="12"/>
  </r>
  <r>
    <s v="11M22N06W15"/>
    <n v="1.40625"/>
    <n v="0.63786374999999995"/>
    <x v="12"/>
  </r>
  <r>
    <s v="11M23N02W33"/>
    <n v="61.000950559999993"/>
    <n v="27.669543166411515"/>
    <x v="12"/>
  </r>
  <r>
    <s v="51M10N03E05"/>
    <n v="6.9328462000000002"/>
    <n v="3.1446835735504002"/>
    <x v="13"/>
  </r>
  <r>
    <s v="51M10N03E06"/>
    <n v="374.34070889999998"/>
    <n v="169.79795083136878"/>
    <x v="13"/>
  </r>
  <r>
    <s v="51M10N04E01"/>
    <n v="658.41853939999987"/>
    <n v="298.65338212352475"/>
    <x v="13"/>
  </r>
  <r>
    <s v="51M10N04E02"/>
    <n v="1768.4209837000003"/>
    <n v="802.14161083845056"/>
    <x v="13"/>
  </r>
  <r>
    <s v="51M10N04E03"/>
    <n v="1798.7399587"/>
    <n v="815.89405534665036"/>
    <x v="13"/>
  </r>
  <r>
    <s v="51M10N04E04"/>
    <n v="843.18879900000002"/>
    <n v="382.46369371600798"/>
    <x v="13"/>
  </r>
  <r>
    <s v="51M10N04E05"/>
    <n v="3627.1192713000005"/>
    <n v="1645.2322845075098"/>
    <x v="13"/>
  </r>
  <r>
    <s v="51M10N04E06"/>
    <n v="1036.1923308"/>
    <n v="470.00855171223361"/>
    <x v="13"/>
  </r>
  <r>
    <s v="51M10N04E07"/>
    <n v="1128.1183335999999"/>
    <n v="511.70545117429117"/>
    <x v="13"/>
  </r>
  <r>
    <s v="51M10N04E08"/>
    <n v="6456.3024918000001"/>
    <n v="2928.5271598605455"/>
    <x v="13"/>
  </r>
  <r>
    <s v="51M10N04E09"/>
    <n v="1834.5083132999996"/>
    <n v="832.11829484637337"/>
    <x v="13"/>
  </r>
  <r>
    <s v="51M10N04E10"/>
    <n v="2127.0451404000005"/>
    <n v="964.81065932431704"/>
    <x v="13"/>
  </r>
  <r>
    <s v="51M10N04E11"/>
    <n v="1789.6190879000001"/>
    <n v="811.75690131873682"/>
    <x v="13"/>
  </r>
  <r>
    <s v="51M10N04E12"/>
    <n v="397.1016247"/>
    <n v="180.1221201509224"/>
    <x v="13"/>
  </r>
  <r>
    <s v="51M11N02E01"/>
    <n v="9157.2005676799999"/>
    <n v="4153.6329198951062"/>
    <x v="13"/>
  </r>
  <r>
    <s v="51M11N02E02"/>
    <n v="11468.804798650001"/>
    <n v="5202.1581062292507"/>
    <x v="13"/>
  </r>
  <r>
    <s v="51M11N02E03"/>
    <n v="333.42608970000003"/>
    <n v="151.23940687920242"/>
    <x v="13"/>
  </r>
  <r>
    <s v="51M11N02E11"/>
    <n v="2233.9285673900008"/>
    <n v="1013.2921267395652"/>
    <x v="13"/>
  </r>
  <r>
    <s v="51M11N02E12"/>
    <n v="2906.4612546099988"/>
    <n v="1318.3475734010585"/>
    <x v="13"/>
  </r>
  <r>
    <s v="51M11N02E13"/>
    <n v="1303.9738373400005"/>
    <n v="591.47210082672552"/>
    <x v="13"/>
  </r>
  <r>
    <s v="51M11N02E14"/>
    <n v="43.187960060000002"/>
    <n v="19.589713179535522"/>
    <x v="13"/>
  </r>
  <r>
    <s v="51M11N03E01"/>
    <n v="5863.3609419000004"/>
    <n v="2659.5736163583051"/>
    <x v="13"/>
  </r>
  <r>
    <s v="51M11N03E02"/>
    <n v="1263.1070714100001"/>
    <n v="572.93526273500481"/>
    <x v="13"/>
  </r>
  <r>
    <s v="51M11N03E03"/>
    <n v="3765.3156295899985"/>
    <n v="1707.9170470569866"/>
    <x v="13"/>
  </r>
  <r>
    <s v="51M11N03E04"/>
    <n v="2041.9104258"/>
    <n v="926.19423385947357"/>
    <x v="13"/>
  </r>
  <r>
    <s v="51M11N03E05"/>
    <n v="14652.17687827"/>
    <n v="6646.1102145682462"/>
    <x v="13"/>
  </r>
  <r>
    <s v="51M11N03E06"/>
    <n v="6784.8810880999999"/>
    <n v="3077.5677825134553"/>
    <x v="13"/>
  </r>
  <r>
    <s v="51M11N03E07"/>
    <n v="10338.113976119999"/>
    <n v="4689.2857946562226"/>
    <x v="13"/>
  </r>
  <r>
    <s v="51M11N03E08"/>
    <n v="873.26576409999996"/>
    <n v="396.10636446964719"/>
    <x v="13"/>
  </r>
  <r>
    <s v="51M11N03E09"/>
    <n v="2822.0205621"/>
    <n v="1280.0459508040633"/>
    <x v="13"/>
  </r>
  <r>
    <s v="51M11N03E10"/>
    <n v="14196.343777800002"/>
    <n v="6439.3479668598584"/>
    <x v="13"/>
  </r>
  <r>
    <s v="51M11N03E11"/>
    <n v="2442.4622713799999"/>
    <n v="1107.8813465997969"/>
    <x v="13"/>
  </r>
  <r>
    <s v="51M11N03E12"/>
    <n v="2537.6752399000002"/>
    <n v="1151.069187416721"/>
    <x v="13"/>
  </r>
  <r>
    <s v="51M11N03E13"/>
    <n v="3544.6297214999995"/>
    <n v="1607.8156846346278"/>
    <x v="13"/>
  </r>
  <r>
    <s v="51M11N03E14"/>
    <n v="862.24472261999983"/>
    <n v="391.10730822265094"/>
    <x v="13"/>
  </r>
  <r>
    <s v="51M11N03E15"/>
    <n v="3265.8920276000003"/>
    <n v="1481.3824965831393"/>
    <x v="13"/>
  </r>
  <r>
    <s v="51M11N03E17"/>
    <n v="3096.4593699099996"/>
    <n v="1404.5291985162166"/>
    <x v="13"/>
  </r>
  <r>
    <s v="51M11N03E18"/>
    <n v="6432.0168952899994"/>
    <n v="2917.5114075683814"/>
    <x v="13"/>
  </r>
  <r>
    <s v="51M11N03E19"/>
    <n v="511.50063418000002"/>
    <n v="232.01259565897456"/>
    <x v="13"/>
  </r>
  <r>
    <s v="51M11N03E20"/>
    <n v="1287.3887731999998"/>
    <n v="583.94924841333432"/>
    <x v="13"/>
  </r>
  <r>
    <s v="51M11N03E21"/>
    <n v="168.77232020000002"/>
    <n v="76.553774264158406"/>
    <x v="13"/>
  </r>
  <r>
    <s v="51M11N03E23"/>
    <n v="1567.9249909999999"/>
    <n v="711.19823251767195"/>
    <x v="13"/>
  </r>
  <r>
    <s v="51M11N03E24"/>
    <n v="3872.9574892999999"/>
    <n v="1756.7425334865654"/>
    <x v="13"/>
  </r>
  <r>
    <s v="51M11N03E25"/>
    <n v="645.57090312000025"/>
    <n v="292.82579708800716"/>
    <x v="13"/>
  </r>
  <r>
    <s v="51M11N03E27"/>
    <n v="113.93605159999998"/>
    <n v="51.680481517347189"/>
    <x v="13"/>
  </r>
  <r>
    <s v="51M11N03E28"/>
    <n v="3549.4908973000001"/>
    <n v="1610.0206750881016"/>
    <x v="13"/>
  </r>
  <r>
    <s v="51M11N03E29"/>
    <n v="912.97580801999993"/>
    <n v="414.11852271140782"/>
    <x v="13"/>
  </r>
  <r>
    <s v="51M11N03E30"/>
    <n v="8373.8398220899999"/>
    <n v="3798.3067525814472"/>
    <x v="13"/>
  </r>
  <r>
    <s v="51M11N03E31"/>
    <n v="178.35258909999999"/>
    <n v="80.89930759504719"/>
    <x v="13"/>
  </r>
  <r>
    <s v="51M11N03E32"/>
    <n v="434.97638429999995"/>
    <n v="197.30180810740558"/>
    <x v="13"/>
  </r>
  <r>
    <s v="51M11N03E36"/>
    <n v="887.21366511999997"/>
    <n v="402.43302078911103"/>
    <x v="13"/>
  </r>
  <r>
    <s v="51M11N04E01"/>
    <n v="4949.4248382000042"/>
    <n v="2245.0195112088163"/>
    <x v="13"/>
  </r>
  <r>
    <s v="51M11N04E02"/>
    <n v="5285.5959601800005"/>
    <n v="2397.5040427699669"/>
    <x v="13"/>
  </r>
  <r>
    <s v="51M11N04E03"/>
    <n v="1287"/>
    <n v="583.77290400000004"/>
    <x v="13"/>
  </r>
  <r>
    <s v="51M11N04E04"/>
    <n v="727.31439895000005"/>
    <n v="329.90399284852845"/>
    <x v="13"/>
  </r>
  <r>
    <s v="51M11N04E05"/>
    <n v="2810.5211081799998"/>
    <n v="1274.8298905015824"/>
    <x v="13"/>
  </r>
  <r>
    <s v="51M11N04E06"/>
    <n v="2056.9020424999999"/>
    <n v="932.99431126165996"/>
    <x v="13"/>
  </r>
  <r>
    <s v="51M11N04E07"/>
    <n v="2728.9087641000006"/>
    <n v="1237.8111841256475"/>
    <x v="13"/>
  </r>
  <r>
    <s v="51M11N04E08"/>
    <n v="794.30004580000013"/>
    <n v="360.28814637451364"/>
    <x v="13"/>
  </r>
  <r>
    <s v="51M11N04E09"/>
    <n v="2191.4217321000001"/>
    <n v="994.01136630670328"/>
    <x v="13"/>
  </r>
  <r>
    <s v="51M11N04E10"/>
    <n v="890.7466409000001"/>
    <n v="404.03555033911283"/>
    <x v="13"/>
  </r>
  <r>
    <s v="51M11N04E11"/>
    <n v="3489.8982698999994"/>
    <n v="1582.9899360404804"/>
    <x v="13"/>
  </r>
  <r>
    <s v="51M11N04E12"/>
    <n v="374.68340000000001"/>
    <n v="169.95339277280002"/>
    <x v="13"/>
  </r>
  <r>
    <s v="51M11N04E13"/>
    <n v="1489.6572561999999"/>
    <n v="675.69661415427038"/>
    <x v="13"/>
  </r>
  <r>
    <s v="51M11N04E14"/>
    <n v="1482.1155758000002"/>
    <n v="672.27576825827373"/>
    <x v="13"/>
  </r>
  <r>
    <s v="51M11N04E15"/>
    <n v="1605.4173433000001"/>
    <n v="728.2044635821336"/>
    <x v="13"/>
  </r>
  <r>
    <s v="51M11N04E16"/>
    <n v="4185.7471072999997"/>
    <n v="1898.6214018944215"/>
    <x v="13"/>
  </r>
  <r>
    <s v="51M11N04E17"/>
    <n v="2892.8518107"/>
    <n v="1312.1744385190343"/>
    <x v="13"/>
  </r>
  <r>
    <s v="51M11N04E18"/>
    <n v="2906.1313688999999"/>
    <n v="1318.1979398820888"/>
    <x v="13"/>
  </r>
  <r>
    <s v="51M11N04E19"/>
    <n v="6381.9333316999982"/>
    <n v="2894.7939037924657"/>
    <x v="13"/>
  </r>
  <r>
    <s v="51M11N04E20"/>
    <n v="1951.4051988000001"/>
    <n v="885.14178693408962"/>
    <x v="13"/>
  </r>
  <r>
    <s v="51M11N04E21"/>
    <n v="2696.8883936000002"/>
    <n v="1223.2870002298114"/>
    <x v="13"/>
  </r>
  <r>
    <s v="51M11N04E22"/>
    <n v="2344.1043704000003"/>
    <n v="1063.266989578477"/>
    <x v="13"/>
  </r>
  <r>
    <s v="51M11N04E23"/>
    <n v="1864.3817146999997"/>
    <n v="845.66863073420222"/>
    <x v="13"/>
  </r>
  <r>
    <s v="51M11N04E24"/>
    <n v="2421.1130877999999"/>
    <n v="1098.1975277213776"/>
    <x v="13"/>
  </r>
  <r>
    <s v="51M11N04E25"/>
    <n v="6718.3019999999997"/>
    <n v="3047.3680407839997"/>
    <x v="13"/>
  </r>
  <r>
    <s v="51M11N04E26"/>
    <n v="389.326955"/>
    <n v="176.59559217236"/>
    <x v="13"/>
  </r>
  <r>
    <s v="51M11N04E27"/>
    <n v="3125.7747614"/>
    <n v="1417.8264255729489"/>
    <x v="13"/>
  </r>
  <r>
    <s v="51M11N04E28"/>
    <n v="2781.586219899998"/>
    <n v="1261.7052566568798"/>
    <x v="13"/>
  </r>
  <r>
    <s v="51M11N04E29"/>
    <n v="2322.5503533999999"/>
    <n v="1053.4902598994129"/>
    <x v="13"/>
  </r>
  <r>
    <s v="51M11N04E30"/>
    <n v="3869.2678504"/>
    <n v="1755.0689427986367"/>
    <x v="13"/>
  </r>
  <r>
    <s v="51M11N04E31"/>
    <n v="6905.1109528000006"/>
    <n v="3132.1030873024579"/>
    <x v="13"/>
  </r>
  <r>
    <s v="51M11N04E32"/>
    <n v="7829.6453656999993"/>
    <n v="3551.4645007185941"/>
    <x v="13"/>
  </r>
  <r>
    <s v="51M11N04E33"/>
    <n v="1687.229505"/>
    <n v="765.31380563196001"/>
    <x v="13"/>
  </r>
  <r>
    <s v="51M11N04E34"/>
    <n v="4367.0516771000002"/>
    <n v="1980.8597043191432"/>
    <x v="13"/>
  </r>
  <r>
    <s v="51M11N04E35"/>
    <n v="981.7886117999999"/>
    <n v="445.33146000358556"/>
    <x v="13"/>
  </r>
  <r>
    <s v="51M11N04E36"/>
    <n v="2888.6618715999989"/>
    <n v="1310.2739156627867"/>
    <x v="13"/>
  </r>
  <r>
    <s v="51M12N01E01"/>
    <n v="9110.6705705399982"/>
    <n v="4132.5272854323784"/>
    <x v="13"/>
  </r>
  <r>
    <s v="51M12N01E02"/>
    <n v="418.07782752000003"/>
    <n v="189.63675794045184"/>
    <x v="13"/>
  </r>
  <r>
    <s v="51M12N01E13"/>
    <n v="950.18334919999995"/>
    <n v="430.99556573032635"/>
    <x v="13"/>
  </r>
  <r>
    <s v="51M12N01E24"/>
    <n v="1876.6685527"/>
    <n v="851.24184215629839"/>
    <x v="13"/>
  </r>
  <r>
    <s v="51M12N02E01"/>
    <n v="4676.0570140000009"/>
    <n v="2121.0220530942884"/>
    <x v="13"/>
  </r>
  <r>
    <s v="51M12N02E02"/>
    <n v="7278.8961419999987"/>
    <n v="3301.6490588420634"/>
    <x v="13"/>
  </r>
  <r>
    <s v="51M12N02E03"/>
    <n v="6077.2959750600003"/>
    <n v="2756.6128359194158"/>
    <x v="13"/>
  </r>
  <r>
    <s v="51M12N02E04"/>
    <n v="7291.6089111699994"/>
    <n v="3307.4154692354223"/>
    <x v="13"/>
  </r>
  <r>
    <s v="51M12N02E05"/>
    <n v="3130.6643048999999"/>
    <n v="1420.0442833882007"/>
    <x v="13"/>
  </r>
  <r>
    <s v="51M12N02E06"/>
    <n v="6854.0359263"/>
    <n v="3108.9358638822696"/>
    <x v="13"/>
  </r>
  <r>
    <s v="51M12N02E07"/>
    <n v="10210.555448259998"/>
    <n v="4631.4262668871488"/>
    <x v="13"/>
  </r>
  <r>
    <s v="51M12N02E08"/>
    <n v="320.40751520000003"/>
    <n v="145.33428563459842"/>
    <x v="13"/>
  </r>
  <r>
    <s v="51M12N02E09"/>
    <n v="8146.006918"/>
    <n v="3694.9635699494561"/>
    <x v="13"/>
  </r>
  <r>
    <s v="51M12N02E10"/>
    <n v="9979.1226363999976"/>
    <n v="4526.4501948899479"/>
    <x v="13"/>
  </r>
  <r>
    <s v="51M12N02E11"/>
    <n v="1393.113656"/>
    <n v="631.90520945235198"/>
    <x v="13"/>
  </r>
  <r>
    <s v="51M12N02E12"/>
    <n v="4587.0628326999995"/>
    <n v="2080.6550044100582"/>
    <x v="13"/>
  </r>
  <r>
    <s v="51M12N02E13"/>
    <n v="5181.9105096000012"/>
    <n v="2350.4731518704839"/>
    <x v="13"/>
  </r>
  <r>
    <s v="51M12N02E14"/>
    <n v="2741.5405013"/>
    <n v="1243.5408390656696"/>
    <x v="13"/>
  </r>
  <r>
    <s v="51M12N02E15"/>
    <n v="2378.2310147999997"/>
    <n v="1078.7465624651613"/>
    <x v="13"/>
  </r>
  <r>
    <s v="51M12N02E16"/>
    <n v="17790.999307120001"/>
    <n v="8069.8549577151753"/>
    <x v="13"/>
  </r>
  <r>
    <s v="51M12N02E17"/>
    <n v="1935.7793450999998"/>
    <n v="878.05402470259912"/>
    <x v="13"/>
  </r>
  <r>
    <s v="51M12N02E18"/>
    <n v="9046.9310137600005"/>
    <n v="4103.6155323934263"/>
    <x v="13"/>
  </r>
  <r>
    <s v="51M12N02E19"/>
    <n v="2585.6399053"/>
    <n v="1172.8255759248375"/>
    <x v="13"/>
  </r>
  <r>
    <s v="51M12N02E20"/>
    <n v="5976.6144562299978"/>
    <n v="2710.944504430277"/>
    <x v="13"/>
  </r>
  <r>
    <s v="51M12N02E21"/>
    <n v="5584.8245830200003"/>
    <n v="2533.2317522612079"/>
    <x v="13"/>
  </r>
  <r>
    <s v="51M12N02E22"/>
    <n v="8486.3199921300002"/>
    <n v="3849.3268578702309"/>
    <x v="13"/>
  </r>
  <r>
    <s v="51M12N02E23"/>
    <n v="4082.1821804000001"/>
    <n v="1851.6451795719968"/>
    <x v="13"/>
  </r>
  <r>
    <s v="51M12N02E24"/>
    <n v="1657.5456427999998"/>
    <n v="751.84944320893749"/>
    <x v="13"/>
  </r>
  <r>
    <s v="51M12N02E25"/>
    <n v="2278.3792742000005"/>
    <n v="1033.4546117429265"/>
    <x v="13"/>
  </r>
  <r>
    <s v="51M12N02E26"/>
    <n v="1545.1666622699993"/>
    <n v="700.87523667237349"/>
    <x v="13"/>
  </r>
  <r>
    <s v="51M12N02E27"/>
    <n v="181.80455767000001"/>
    <n v="82.465092922650641"/>
    <x v="13"/>
  </r>
  <r>
    <s v="51M12N02E29"/>
    <n v="7128.2355353299999"/>
    <n v="3233.3106129414055"/>
    <x v="13"/>
  </r>
  <r>
    <s v="51M12N02E35"/>
    <n v="1873.9630058299997"/>
    <n v="850.01462774044126"/>
    <x v="13"/>
  </r>
  <r>
    <s v="51M12N02E36"/>
    <n v="9057.6303263000009"/>
    <n v="4108.4686549670696"/>
    <x v="13"/>
  </r>
  <r>
    <s v="51M12N03E01"/>
    <n v="9173.8090008799954"/>
    <n v="4161.1663723271586"/>
    <x v="13"/>
  </r>
  <r>
    <s v="51M12N03E02"/>
    <n v="2737.2881262400001"/>
    <n v="1241.6119957574542"/>
    <x v="13"/>
  </r>
  <r>
    <s v="51M12N03E03"/>
    <n v="6398.7172808000005"/>
    <n v="2902.406968832634"/>
    <x v="13"/>
  </r>
  <r>
    <s v="51M12N03E04"/>
    <n v="9363.4064378999974"/>
    <n v="4247.166252979936"/>
    <x v="13"/>
  </r>
  <r>
    <s v="51M12N03E05"/>
    <n v="5944.5265167000007"/>
    <n v="2696.3896717629868"/>
    <x v="13"/>
  </r>
  <r>
    <s v="51M12N03E06"/>
    <n v="14999.429752280001"/>
    <n v="6803.6213401961904"/>
    <x v="13"/>
  </r>
  <r>
    <s v="51M12N03E07"/>
    <n v="6333.617881780001"/>
    <n v="2872.8784022323543"/>
    <x v="13"/>
  </r>
  <r>
    <s v="51M12N03E08"/>
    <n v="2522.3314479000001"/>
    <n v="1144.1093661158568"/>
    <x v="13"/>
  </r>
  <r>
    <s v="51M12N03E09"/>
    <n v="11831.840564600001"/>
    <n v="5366.8282253780435"/>
    <x v="13"/>
  </r>
  <r>
    <s v="51M12N03E10"/>
    <n v="1583.5683214999999"/>
    <n v="718.29392208582794"/>
    <x v="13"/>
  </r>
  <r>
    <s v="51M12N03E11"/>
    <n v="6364.3878792999976"/>
    <n v="2886.8354269474444"/>
    <x v="13"/>
  </r>
  <r>
    <s v="51M12N03E12"/>
    <n v="3847.5738568000002"/>
    <n v="1745.2287208536256"/>
    <x v="13"/>
  </r>
  <r>
    <s v="51M12N03E13"/>
    <n v="3991.8895194099996"/>
    <n v="1810.6891508882204"/>
    <x v="13"/>
  </r>
  <r>
    <s v="51M12N03E14"/>
    <n v="8383.5823326999998"/>
    <n v="3802.7258774540583"/>
    <x v="13"/>
  </r>
  <r>
    <s v="51M12N03E15"/>
    <n v="8468.4102204999999"/>
    <n v="3841.203128737036"/>
    <x v="13"/>
  </r>
  <r>
    <s v="51M12N03E16"/>
    <n v="7123.5312635000009"/>
    <n v="3231.1767928734926"/>
    <x v="13"/>
  </r>
  <r>
    <s v="51M12N03E17"/>
    <n v="3465.8806899000001"/>
    <n v="1572.0957538931209"/>
    <x v="13"/>
  </r>
  <r>
    <s v="51M12N03E18"/>
    <n v="2174.8165131000005"/>
    <n v="986.47937181005545"/>
    <x v="13"/>
  </r>
  <r>
    <s v="51M12N03E19"/>
    <n v="10368.456699299999"/>
    <n v="4703.0490111488853"/>
    <x v="13"/>
  </r>
  <r>
    <s v="51M12N03E20"/>
    <n v="19014.0839099"/>
    <n v="8624.6363488593615"/>
    <x v="13"/>
  </r>
  <r>
    <s v="51M12N03E21"/>
    <n v="3501.7527467999998"/>
    <n v="1588.3670319265054"/>
    <x v="13"/>
  </r>
  <r>
    <s v="51M12N03E22"/>
    <n v="835.72538489999999"/>
    <n v="379.0783487875608"/>
    <x v="13"/>
  </r>
  <r>
    <s v="51M12N03E23"/>
    <n v="9542.4485413299935"/>
    <n v="4328.3783187589543"/>
    <x v="13"/>
  </r>
  <r>
    <s v="51M12N03E24"/>
    <n v="3212.145911489999"/>
    <n v="1457.0036882845716"/>
    <x v="13"/>
  </r>
  <r>
    <s v="51M12N03E25"/>
    <n v="266.92511511999999"/>
    <n v="121.07509681751104"/>
    <x v="13"/>
  </r>
  <r>
    <s v="51M12N03E26"/>
    <n v="6448.7913289700018"/>
    <n v="2925.1201564901612"/>
    <x v="13"/>
  </r>
  <r>
    <s v="51M12N03E27"/>
    <n v="1338.2034545499998"/>
    <n v="606.9983813562435"/>
    <x v="13"/>
  </r>
  <r>
    <s v="51M12N03E28"/>
    <n v="5438.9660805000012"/>
    <n v="2467.0715023861567"/>
    <x v="13"/>
  </r>
  <r>
    <s v="51M12N03E29"/>
    <n v="6070.621804899999"/>
    <n v="2753.5854857282002"/>
    <x v="13"/>
  </r>
  <r>
    <s v="51M12N03E30"/>
    <n v="3358.3783123799994"/>
    <n v="1523.3335354690687"/>
    <x v="13"/>
  </r>
  <r>
    <s v="51M12N03E31"/>
    <n v="11695.195878740002"/>
    <n v="5304.8472890294352"/>
    <x v="13"/>
  </r>
  <r>
    <s v="51M12N03E32"/>
    <n v="6062.9278120000008"/>
    <n v="2750.0955521007045"/>
    <x v="13"/>
  </r>
  <r>
    <s v="51M12N03E33"/>
    <n v="1043.1762579000001"/>
    <n v="473.17640517337685"/>
    <x v="13"/>
  </r>
  <r>
    <s v="51M12N03E34"/>
    <n v="2654.0124791199996"/>
    <n v="1203.8388284289988"/>
    <x v="13"/>
  </r>
  <r>
    <s v="51M12N03E35"/>
    <n v="644.69570680000004"/>
    <n v="292.42881503882563"/>
    <x v="13"/>
  </r>
  <r>
    <s v="51M12N03E36"/>
    <n v="3245.1974986"/>
    <n v="1471.9956237849713"/>
    <x v="13"/>
  </r>
  <r>
    <s v="51M12N04E01"/>
    <n v="4345.0235240000002"/>
    <n v="1970.867910298208"/>
    <x v="13"/>
  </r>
  <r>
    <s v="51M12N04E02"/>
    <n v="3472.3901139999998"/>
    <n v="1575.0483765894878"/>
    <x v="13"/>
  </r>
  <r>
    <s v="51M12N04E03"/>
    <n v="3830.8774678000004"/>
    <n v="1737.6553723743377"/>
    <x v="13"/>
  </r>
  <r>
    <s v="51M12N04E04"/>
    <n v="1582.9369623800001"/>
    <n v="718.00754263986903"/>
    <x v="13"/>
  </r>
  <r>
    <s v="51M12N04E05"/>
    <n v="1722.6652101800005"/>
    <n v="781.38715801596675"/>
    <x v="13"/>
  </r>
  <r>
    <s v="51M12N04E06"/>
    <n v="5026.4642145200005"/>
    <n v="2279.9639559925558"/>
    <x v="13"/>
  </r>
  <r>
    <s v="51M12N04E07"/>
    <n v="6039.1118598499997"/>
    <n v="2739.2928267330813"/>
    <x v="13"/>
  </r>
  <r>
    <s v="51M12N04E08"/>
    <n v="4099.7464843399994"/>
    <n v="1859.6122073247491"/>
    <x v="13"/>
  </r>
  <r>
    <s v="51M12N04E09"/>
    <n v="2359.8609506000003"/>
    <n v="1070.4140483045553"/>
    <x v="13"/>
  </r>
  <r>
    <s v="51M12N04E10"/>
    <n v="1150.5605602000001"/>
    <n v="521.88506562223847"/>
    <x v="13"/>
  </r>
  <r>
    <s v="51M12N04E11"/>
    <n v="5896.0022418000008"/>
    <n v="2674.3794488625458"/>
    <x v="13"/>
  </r>
  <r>
    <s v="51M12N04E12"/>
    <n v="2595.8952509999999"/>
    <n v="1177.477318691592"/>
    <x v="13"/>
  </r>
  <r>
    <s v="51M12N04E13"/>
    <n v="4404.2154120000005"/>
    <n v="1997.7168771599042"/>
    <x v="13"/>
  </r>
  <r>
    <s v="51M12N04E14"/>
    <n v="3293.0992615"/>
    <n v="1493.7234802223079"/>
    <x v="13"/>
  </r>
  <r>
    <s v="51M12N04E15"/>
    <n v="8022.3403054"/>
    <n v="3638.8693838069967"/>
    <x v="13"/>
  </r>
  <r>
    <s v="51M12N04E16"/>
    <n v="2355.2926778400001"/>
    <n v="1068.3419163268013"/>
    <x v="13"/>
  </r>
  <r>
    <s v="51M12N04E17"/>
    <n v="4063.1847212199996"/>
    <n v="1843.0280840676221"/>
    <x v="13"/>
  </r>
  <r>
    <s v="51M12N04E18"/>
    <n v="2303.9707785900009"/>
    <n v="1045.0627134021956"/>
    <x v="13"/>
  </r>
  <r>
    <s v="51M12N04E19"/>
    <n v="2409.5818541600006"/>
    <n v="1092.9670523921429"/>
    <x v="13"/>
  </r>
  <r>
    <s v="51M12N04E20"/>
    <n v="325.52613770000005"/>
    <n v="147.65605185161843"/>
    <x v="13"/>
  </r>
  <r>
    <s v="51M12N04E21"/>
    <n v="1173.1991407000003"/>
    <n v="532.15374462839452"/>
    <x v="13"/>
  </r>
  <r>
    <s v="51M12N04E22"/>
    <n v="1074.6793309999998"/>
    <n v="487.46594710695189"/>
    <x v="13"/>
  </r>
  <r>
    <s v="51M12N04E23"/>
    <n v="5775.7678104000006"/>
    <n v="2619.8420726549571"/>
    <x v="13"/>
  </r>
  <r>
    <s v="51M12N04E24"/>
    <n v="1302.7660447000001"/>
    <n v="590.92425574756237"/>
    <x v="13"/>
  </r>
  <r>
    <s v="51M12N04E25"/>
    <n v="2887.4589197600026"/>
    <n v="1309.728266331779"/>
    <x v="13"/>
  </r>
  <r>
    <s v="51M12N04E26"/>
    <n v="2351.5387925"/>
    <n v="1066.6391839676601"/>
    <x v="13"/>
  </r>
  <r>
    <s v="51M12N04E27"/>
    <n v="2994.3827637999998"/>
    <n v="1358.2280665975695"/>
    <x v="13"/>
  </r>
  <r>
    <s v="51M12N04E28"/>
    <n v="2321.3023485200001"/>
    <n v="1052.9241748698839"/>
    <x v="13"/>
  </r>
  <r>
    <s v="51M12N04E29"/>
    <n v="1606.2413433599995"/>
    <n v="728.57822341734891"/>
    <x v="13"/>
  </r>
  <r>
    <s v="51M12N04E30"/>
    <n v="1939.5914541899999"/>
    <n v="879.7831668889504"/>
    <x v="13"/>
  </r>
  <r>
    <s v="51M12N04E31"/>
    <n v="2105.6087633000002"/>
    <n v="955.08729016277368"/>
    <x v="13"/>
  </r>
  <r>
    <s v="51M12N04E32"/>
    <n v="3413.5200000000004"/>
    <n v="1548.3453638400001"/>
    <x v="13"/>
  </r>
  <r>
    <s v="51M12N04E33"/>
    <n v="246.61883868999996"/>
    <n v="111.86433227907446"/>
    <x v="13"/>
  </r>
  <r>
    <s v="51M12N04E34"/>
    <n v="2177.1414345999997"/>
    <n v="987.53393760308302"/>
    <x v="13"/>
  </r>
  <r>
    <s v="51M12N04E35"/>
    <n v="3961.5981911000003"/>
    <n v="1796.9492466974314"/>
    <x v="13"/>
  </r>
  <r>
    <s v="51M12N04E36"/>
    <n v="967.01680069999998"/>
    <n v="438.63108466311439"/>
    <x v="13"/>
  </r>
  <r>
    <s v="51M13N01E01"/>
    <n v="948.14204726000014"/>
    <n v="430.06964750075798"/>
    <x v="13"/>
  </r>
  <r>
    <s v="51M13N01E02"/>
    <n v="239.81130592"/>
    <n v="108.77648987486464"/>
    <x v="13"/>
  </r>
  <r>
    <s v="51M13N01E12"/>
    <n v="322.39303610000002"/>
    <n v="146.23490203067121"/>
    <x v="13"/>
  </r>
  <r>
    <s v="51M13N01E13"/>
    <n v="3031.39829934"/>
    <n v="1375.0180173942292"/>
    <x v="13"/>
  </r>
  <r>
    <s v="51M13N01E14"/>
    <n v="969.16780099999994"/>
    <n v="439.60676119119199"/>
    <x v="13"/>
  </r>
  <r>
    <s v="51M13N01E23"/>
    <n v="3935.2079064999994"/>
    <n v="1784.9788247251477"/>
    <x v="13"/>
  </r>
  <r>
    <s v="51M13N01E24"/>
    <n v="1124.7652541299994"/>
    <n v="510.18452115133471"/>
    <x v="13"/>
  </r>
  <r>
    <s v="51M13N01E25"/>
    <n v="4827.8510399000006"/>
    <n v="2189.8746088903213"/>
    <x v="13"/>
  </r>
  <r>
    <s v="51M13N01E26"/>
    <n v="4932.3238026000017"/>
    <n v="2237.2626182689401"/>
    <x v="13"/>
  </r>
  <r>
    <s v="51M13N01E35"/>
    <n v="2244.5807797999987"/>
    <n v="1018.1238850710411"/>
    <x v="13"/>
  </r>
  <r>
    <s v="51M13N01E36"/>
    <n v="8214.5997784399988"/>
    <n v="3726.076742702156"/>
    <x v="13"/>
  </r>
  <r>
    <s v="51M13N02E01"/>
    <n v="5155.6713722400009"/>
    <n v="2338.5712890770865"/>
    <x v="13"/>
  </r>
  <r>
    <s v="51M13N02E02"/>
    <n v="689.98715170000003"/>
    <n v="312.97265211390641"/>
    <x v="13"/>
  </r>
  <r>
    <s v="51M13N02E03"/>
    <n v="1365.4169927999999"/>
    <n v="619.34222459813759"/>
    <x v="13"/>
  </r>
  <r>
    <s v="51M13N02E04"/>
    <n v="26236.778217999996"/>
    <n v="11900.792705459055"/>
    <x v="13"/>
  </r>
  <r>
    <s v="51M13N02E05"/>
    <n v="304.4414491"/>
    <n v="138.09220578016721"/>
    <x v="13"/>
  </r>
  <r>
    <s v="51M13N02E06"/>
    <n v="8349.7428565999999"/>
    <n v="3787.3765618109069"/>
    <x v="13"/>
  </r>
  <r>
    <s v="51M13N02E07"/>
    <n v="3354.2074290899996"/>
    <n v="1521.441656175791"/>
    <x v="13"/>
  </r>
  <r>
    <s v="51M13N02E08"/>
    <n v="1390.4563069599999"/>
    <n v="630.6998571866003"/>
    <x v="13"/>
  </r>
  <r>
    <s v="51M13N02E09"/>
    <n v="3467.9685359700002"/>
    <n v="1573.0427841677042"/>
    <x v="13"/>
  </r>
  <r>
    <s v="51M13N02E10"/>
    <n v="1599.9141381999998"/>
    <n v="725.70825377441429"/>
    <x v="13"/>
  </r>
  <r>
    <s v="51M13N02E11"/>
    <n v="153.41005559999999"/>
    <n v="69.585573939715189"/>
    <x v="13"/>
  </r>
  <r>
    <s v="51M13N02E12"/>
    <n v="1047.4600921399999"/>
    <n v="475.11951811396682"/>
    <x v="13"/>
  </r>
  <r>
    <s v="51M13N02E13"/>
    <n v="747.29249340000001"/>
    <n v="338.96589666629279"/>
    <x v="13"/>
  </r>
  <r>
    <s v="51M13N02E14"/>
    <n v="5130.2823669000018"/>
    <n v="2327.0550393669055"/>
    <x v="13"/>
  </r>
  <r>
    <s v="51M13N02E15"/>
    <n v="1929.6964121000001"/>
    <n v="875.29485495726328"/>
    <x v="13"/>
  </r>
  <r>
    <s v="51M13N02E16"/>
    <n v="3181.7689058000001"/>
    <n v="1443.2249215196337"/>
    <x v="13"/>
  </r>
  <r>
    <s v="51M13N02E17"/>
    <n v="6394.8838230000001"/>
    <n v="2900.6681430422159"/>
    <x v="13"/>
  </r>
  <r>
    <s v="51M13N02E18"/>
    <n v="6192.9271717000001"/>
    <n v="2809.0622216657466"/>
    <x v="13"/>
  </r>
  <r>
    <s v="51M13N02E19"/>
    <n v="13084.9173816"/>
    <n v="5935.2138449547074"/>
    <x v="13"/>
  </r>
  <r>
    <s v="51M13N02E20"/>
    <n v="3995.4618762"/>
    <n v="1812.3095433493104"/>
    <x v="13"/>
  </r>
  <r>
    <s v="51M13N02E21"/>
    <n v="2222.750102"/>
    <n v="1008.221664266384"/>
    <x v="13"/>
  </r>
  <r>
    <s v="51M13N02E22"/>
    <n v="592.10658460000002"/>
    <n v="268.57480992188323"/>
    <x v="13"/>
  </r>
  <r>
    <s v="51M13N02E23"/>
    <n v="4081.3985923"/>
    <n v="1851.2897502785415"/>
    <x v="13"/>
  </r>
  <r>
    <s v="51M13N02E24"/>
    <n v="4223.9453627000012"/>
    <n v="1915.947824957819"/>
    <x v="13"/>
  </r>
  <r>
    <s v="51M13N02E25"/>
    <n v="1744.8156737000002"/>
    <n v="791.43443106493044"/>
    <x v="13"/>
  </r>
  <r>
    <s v="51M13N02E26"/>
    <n v="3854.2160727999999"/>
    <n v="1748.2415768934975"/>
    <x v="13"/>
  </r>
  <r>
    <s v="51M13N02E27"/>
    <n v="4082.5527108000006"/>
    <n v="1851.8132491971937"/>
    <x v="13"/>
  </r>
  <r>
    <s v="51M13N02E28"/>
    <n v="1923.2944511999999"/>
    <n v="872.39097670871035"/>
    <x v="13"/>
  </r>
  <r>
    <s v="51M13N02E29"/>
    <n v="5903.9003133999986"/>
    <n v="2677.9619509557319"/>
    <x v="13"/>
  </r>
  <r>
    <s v="51M13N02E30"/>
    <n v="5506.4233802999997"/>
    <n v="2497.6695939170377"/>
    <x v="13"/>
  </r>
  <r>
    <s v="51M13N02E31"/>
    <n v="3582.3640783000001"/>
    <n v="1624.9316870042537"/>
    <x v="13"/>
  </r>
  <r>
    <s v="51M13N02E32"/>
    <n v="6020.1251555999988"/>
    <n v="2730.6806095789148"/>
    <x v="13"/>
  </r>
  <r>
    <s v="51M13N02E33"/>
    <n v="3374.1016087999997"/>
    <n v="1530.4654969388093"/>
    <x v="13"/>
  </r>
  <r>
    <s v="51M13N02E34"/>
    <n v="3114.8755436000006"/>
    <n v="1412.8826275726115"/>
    <x v="13"/>
  </r>
  <r>
    <s v="51M13N02E35"/>
    <n v="12826.6302012"/>
    <n v="5818.0568462227102"/>
    <x v="13"/>
  </r>
  <r>
    <s v="51M13N02E36"/>
    <n v="9284.3164002999965"/>
    <n v="4211.2916446448762"/>
    <x v="13"/>
  </r>
  <r>
    <s v="51M13N03E02"/>
    <n v="8107.7998607899999"/>
    <n v="3677.6331544554578"/>
    <x v="13"/>
  </r>
  <r>
    <s v="51M13N03E03"/>
    <n v="7102.2472147999997"/>
    <n v="3221.5225186555613"/>
    <x v="13"/>
  </r>
  <r>
    <s v="51M13N03E04"/>
    <n v="5738.7206253999984"/>
    <n v="2603.037765916436"/>
    <x v="13"/>
  </r>
  <r>
    <s v="51M13N03E05"/>
    <n v="3956.2857618800012"/>
    <n v="1794.5395713026735"/>
    <x v="13"/>
  </r>
  <r>
    <s v="51M13N03E06"/>
    <n v="8252.5702889800014"/>
    <n v="3743.2998625190166"/>
    <x v="13"/>
  </r>
  <r>
    <s v="51M13N03E07"/>
    <n v="16985.557873129997"/>
    <n v="7704.5131667887817"/>
    <x v="13"/>
  </r>
  <r>
    <s v="51M13N03E08"/>
    <n v="8301.5154298299985"/>
    <n v="3765.5009868474485"/>
    <x v="13"/>
  </r>
  <r>
    <s v="51M13N03E09"/>
    <n v="7844.8344969599984"/>
    <n v="3558.3541691450796"/>
    <x v="13"/>
  </r>
  <r>
    <s v="51M13N03E10"/>
    <n v="6833.4839588700015"/>
    <n v="3099.6136558717617"/>
    <x v="13"/>
  </r>
  <r>
    <s v="51M13N03E11"/>
    <n v="10131.869587630006"/>
    <n v="4595.7349899922701"/>
    <x v="13"/>
  </r>
  <r>
    <s v="51M13N03E12"/>
    <n v="4000.9645402200008"/>
    <n v="1814.8055077274705"/>
    <x v="13"/>
  </r>
  <r>
    <s v="51M13N03E13"/>
    <n v="1643.9600645199998"/>
    <n v="745.68713358575576"/>
    <x v="13"/>
  </r>
  <r>
    <s v="51M13N03E14"/>
    <n v="7494.6135141799987"/>
    <n v="3399.4967331239341"/>
    <x v="13"/>
  </r>
  <r>
    <s v="51M13N03E15"/>
    <n v="6659.6837649599975"/>
    <n v="3020.7792783157352"/>
    <x v="13"/>
  </r>
  <r>
    <s v="51M13N03E16"/>
    <n v="6054.4854683000003"/>
    <n v="2746.2661725371336"/>
    <x v="13"/>
  </r>
  <r>
    <s v="51M13N03E17"/>
    <n v="1639.1617155000001"/>
    <n v="743.51064085707605"/>
    <x v="13"/>
  </r>
  <r>
    <s v="51M13N03E18"/>
    <n v="3580.0291624000001"/>
    <n v="1623.8725878313408"/>
    <x v="13"/>
  </r>
  <r>
    <s v="51M13N03E19"/>
    <n v="6495.8483334999974"/>
    <n v="2946.464837288931"/>
    <x v="13"/>
  </r>
  <r>
    <s v="51M13N03E20"/>
    <n v="8132.500157200001"/>
    <n v="3688.8370113046626"/>
    <x v="13"/>
  </r>
  <r>
    <s v="51M13N03E21"/>
    <n v="3506.8849500000006"/>
    <n v="1590.6949582404002"/>
    <x v="13"/>
  </r>
  <r>
    <s v="51M13N03E22"/>
    <n v="5648.3042684000002"/>
    <n v="2562.0256297120927"/>
    <x v="13"/>
  </r>
  <r>
    <s v="51M13N03E23"/>
    <n v="16514.965395520001"/>
    <n v="7491.0561836847082"/>
    <x v="13"/>
  </r>
  <r>
    <s v="51M13N03E24"/>
    <n v="10955.037223579993"/>
    <n v="4969.1172443180958"/>
    <x v="13"/>
  </r>
  <r>
    <s v="51M13N03E25"/>
    <n v="7027.4045104400011"/>
    <n v="3187.574466699501"/>
    <x v="13"/>
  </r>
  <r>
    <s v="51M13N03E26"/>
    <n v="8046.8519767000007"/>
    <n v="3649.9876818153066"/>
    <x v="13"/>
  </r>
  <r>
    <s v="51M13N03E27"/>
    <n v="4110.7077105999997"/>
    <n v="1864.584131866475"/>
    <x v="13"/>
  </r>
  <r>
    <s v="51M13N03E29"/>
    <n v="4733.7317766799997"/>
    <n v="2147.1828640478343"/>
    <x v="13"/>
  </r>
  <r>
    <s v="51M13N03E30"/>
    <n v="3587.0365808800002"/>
    <n v="1627.0510967945211"/>
    <x v="13"/>
  </r>
  <r>
    <s v="51M13N03E31"/>
    <n v="6785.9369361000008"/>
    <n v="3078.0467067194713"/>
    <x v="13"/>
  </r>
  <r>
    <s v="51M13N03E32"/>
    <n v="4321.4853808999997"/>
    <n v="1960.1911968931927"/>
    <x v="13"/>
  </r>
  <r>
    <s v="51M13N03E33"/>
    <n v="7576.1142135999999"/>
    <n v="3436.4647983752511"/>
    <x v="13"/>
  </r>
  <r>
    <s v="51M13N03E34"/>
    <n v="4804.2015707"/>
    <n v="2179.1473988569546"/>
    <x v="13"/>
  </r>
  <r>
    <s v="51M13N03E35"/>
    <n v="8562.2271048799994"/>
    <n v="3883.7577169567285"/>
    <x v="13"/>
  </r>
  <r>
    <s v="51M13N03E36"/>
    <n v="3274.1797114499986"/>
    <n v="1485.1417236760278"/>
    <x v="13"/>
  </r>
  <r>
    <s v="51M13N04E11"/>
    <n v="881.8017431799999"/>
    <n v="399.97821629250251"/>
    <x v="13"/>
  </r>
  <r>
    <s v="51M13N04E12"/>
    <n v="18921.144610679999"/>
    <n v="8582.4798262475615"/>
    <x v="13"/>
  </r>
  <r>
    <s v="51M13N04E13"/>
    <n v="20851.536283710026"/>
    <n v="9458.0900460005978"/>
    <x v="13"/>
  </r>
  <r>
    <s v="51M13N04E14"/>
    <n v="9499.6818836500042"/>
    <n v="4308.9797049685731"/>
    <x v="13"/>
  </r>
  <r>
    <s v="51M13N04E15"/>
    <n v="17577.488690850008"/>
    <n v="7973.0082502600371"/>
    <x v="13"/>
  </r>
  <r>
    <s v="51M13N04E20"/>
    <n v="1452.0551363"/>
    <n v="658.64059338458958"/>
    <x v="13"/>
  </r>
  <r>
    <s v="51M13N04E21"/>
    <n v="7049.6714558000012"/>
    <n v="3197.674574979234"/>
    <x v="13"/>
  </r>
  <r>
    <s v="51M13N04E22"/>
    <n v="3733.8030210399984"/>
    <n v="1693.623179919575"/>
    <x v="13"/>
  </r>
  <r>
    <s v="51M13N04E23"/>
    <n v="9594.48203646"/>
    <n v="4351.9802958819646"/>
    <x v="13"/>
  </r>
  <r>
    <s v="51M13N04E24"/>
    <n v="12627.049188190002"/>
    <n v="5727.5284953694791"/>
    <x v="13"/>
  </r>
  <r>
    <s v="51M13N04E25"/>
    <n v="1262.0618999999999"/>
    <n v="572.46118134479991"/>
    <x v="13"/>
  </r>
  <r>
    <s v="51M13N04E26"/>
    <n v="4923.1349609000008"/>
    <n v="2233.094633184553"/>
    <x v="13"/>
  </r>
  <r>
    <s v="51M13N04E27"/>
    <n v="2223.8726041000004"/>
    <n v="1008.7308222389274"/>
    <x v="13"/>
  </r>
  <r>
    <s v="51M13N04E28"/>
    <n v="3720.5048865000003"/>
    <n v="1687.5912524773082"/>
    <x v="13"/>
  </r>
  <r>
    <s v="51M13N04E29"/>
    <n v="4233.9378845299989"/>
    <n v="1920.4803529197313"/>
    <x v="13"/>
  </r>
  <r>
    <s v="51M13N04E30"/>
    <n v="150.92476674"/>
    <n v="68.458266795130072"/>
    <x v="13"/>
  </r>
  <r>
    <s v="51M13N04E31"/>
    <n v="3292.4538648400003"/>
    <n v="1493.4307334605053"/>
    <x v="13"/>
  </r>
  <r>
    <s v="51M13N04E32"/>
    <n v="821.05183216"/>
    <n v="372.42254265311874"/>
    <x v="13"/>
  </r>
  <r>
    <s v="51M13N04E33"/>
    <n v="3898.8220355999993"/>
    <n v="1768.4744847718748"/>
    <x v="13"/>
  </r>
  <r>
    <s v="51M13N04E34"/>
    <n v="3511.7061374599989"/>
    <n v="1592.8818103027559"/>
    <x v="13"/>
  </r>
  <r>
    <s v="51M13N04E35"/>
    <n v="3901.1253831000004"/>
    <n v="1769.5192647710953"/>
    <x v="13"/>
  </r>
  <r>
    <s v="51M13N04E36"/>
    <n v="1749.8311079999999"/>
    <n v="793.70939193993593"/>
    <x v="13"/>
  </r>
  <r>
    <s v="51M13N05E04"/>
    <n v="188.39682160000001"/>
    <n v="85.455291103187207"/>
    <x v="13"/>
  </r>
  <r>
    <s v="51M13N05E07"/>
    <n v="4048.59371405"/>
    <n v="1836.4097199433677"/>
    <x v="13"/>
  </r>
  <r>
    <s v="51M13N05E08"/>
    <n v="23413.544768680007"/>
    <n v="10620.196598715102"/>
    <x v="13"/>
  </r>
  <r>
    <s v="51M13N05E09"/>
    <n v="16803.80040824"/>
    <n v="7622.0694347743984"/>
    <x v="13"/>
  </r>
  <r>
    <s v="51M13N05E16"/>
    <n v="12077.528604109997"/>
    <n v="5478.2703545954619"/>
    <x v="13"/>
  </r>
  <r>
    <s v="51M13N05E17"/>
    <n v="12830.501808149998"/>
    <n v="5819.8129761623741"/>
    <x v="13"/>
  </r>
  <r>
    <s v="51M13N05E18"/>
    <n v="11775.967891440003"/>
    <n v="5341.4848278140535"/>
    <x v="13"/>
  </r>
  <r>
    <s v="51M13N05E19"/>
    <n v="5465.2657998000004"/>
    <n v="2479.0008446628817"/>
    <x v="13"/>
  </r>
  <r>
    <s v="51M13N05E20"/>
    <n v="5558.6274970000004"/>
    <n v="2521.3489636192244"/>
    <x v="13"/>
  </r>
  <r>
    <s v="51M13N05E21"/>
    <n v="5407.8204047999998"/>
    <n v="2452.9440730540414"/>
    <x v="13"/>
  </r>
  <r>
    <s v="51M13N05E28"/>
    <n v="4273.8096587999989"/>
    <n v="1938.5658707544092"/>
    <x v="13"/>
  </r>
  <r>
    <s v="51M13N05E29"/>
    <n v="7067.3668358000004"/>
    <n v="3205.7010577841938"/>
    <x v="13"/>
  </r>
  <r>
    <s v="51M13N05E30"/>
    <n v="2668.8422771999999"/>
    <n v="1210.5655061997024"/>
    <x v="13"/>
  </r>
  <r>
    <s v="51M13N05E31"/>
    <n v="10465.1085628"/>
    <n v="4746.8895232175773"/>
    <x v="13"/>
  </r>
  <r>
    <s v="51M13N05E32"/>
    <n v="5111.1667087999977"/>
    <n v="2318.3843297780086"/>
    <x v="13"/>
  </r>
  <r>
    <s v="51M13N05E33"/>
    <n v="1054.7687492499999"/>
    <n v="478.43466650980594"/>
    <x v="13"/>
  </r>
  <r>
    <s v="51M14N01E01"/>
    <n v="8628.0824248699992"/>
    <n v="3913.6291632616326"/>
    <x v="13"/>
  </r>
  <r>
    <s v="51M14N01E02"/>
    <n v="1208.0487028"/>
    <n v="547.96122720045764"/>
    <x v="13"/>
  </r>
  <r>
    <s v="51M14N01E03"/>
    <n v="1992.9915931600001"/>
    <n v="904.0050427246307"/>
    <x v="13"/>
  </r>
  <r>
    <s v="51M14N01E04"/>
    <n v="796.81208880000008"/>
    <n v="361.42758898296961"/>
    <x v="13"/>
  </r>
  <r>
    <s v="51M14N01E05"/>
    <n v="11179.558984899995"/>
    <n v="5070.9585190787584"/>
    <x v="13"/>
  </r>
  <r>
    <s v="51M14N01E08"/>
    <n v="3978.3796469199997"/>
    <n v="1804.5611808057365"/>
    <x v="13"/>
  </r>
  <r>
    <s v="51M14N01E09"/>
    <n v="2597.947782459999"/>
    <n v="1178.4083305415959"/>
    <x v="13"/>
  </r>
  <r>
    <s v="51M14N01E10"/>
    <n v="2100.2813980399997"/>
    <n v="952.67083989975947"/>
    <x v="13"/>
  </r>
  <r>
    <s v="51M14N01E11"/>
    <n v="1053.0492177000003"/>
    <n v="477.65470075497853"/>
    <x v="13"/>
  </r>
  <r>
    <s v="51M14N01E12"/>
    <n v="1713.6069601900001"/>
    <n v="777.27840828650255"/>
    <x v="13"/>
  </r>
  <r>
    <s v="51M14N01E13"/>
    <n v="1114.7549790800001"/>
    <n v="505.6439404708554"/>
    <x v="13"/>
  </r>
  <r>
    <s v="51M14N01E14"/>
    <n v="2316.2213101599996"/>
    <n v="1050.6194565180945"/>
    <x v="13"/>
  </r>
  <r>
    <s v="51M14N01E15"/>
    <n v="253.90090188000002"/>
    <n v="115.16741788555296"/>
    <x v="13"/>
  </r>
  <r>
    <s v="51M14N01E23"/>
    <n v="457.91280203999997"/>
    <n v="207.70558370292767"/>
    <x v="13"/>
  </r>
  <r>
    <s v="51M14N01E24"/>
    <n v="4561.6940211399997"/>
    <n v="2069.1479144369346"/>
    <x v="13"/>
  </r>
  <r>
    <s v="51M14N01E25"/>
    <n v="4244.6706747600001"/>
    <n v="1925.348660705738"/>
    <x v="13"/>
  </r>
  <r>
    <s v="51M14N01E26"/>
    <n v="8.2627445000000002"/>
    <n v="3.7479148032439999"/>
    <x v="13"/>
  </r>
  <r>
    <s v="51M14N01E36"/>
    <n v="7143.9872621799996"/>
    <n v="3240.4554702267505"/>
    <x v="13"/>
  </r>
  <r>
    <s v="51M14N02E01"/>
    <n v="7160.5663513"/>
    <n v="3247.9756124188693"/>
    <x v="13"/>
  </r>
  <r>
    <s v="51M14N02E02"/>
    <n v="4634.9685658000008"/>
    <n v="2102.3846616983537"/>
    <x v="13"/>
  </r>
  <r>
    <s v="51M14N02E03"/>
    <n v="7092.8454440999994"/>
    <n v="3217.2579506802067"/>
    <x v="13"/>
  </r>
  <r>
    <s v="51M14N02E04"/>
    <n v="2188.3747350999997"/>
    <n v="992.62927284347904"/>
    <x v="13"/>
  </r>
  <r>
    <s v="51M14N02E05"/>
    <n v="1809.1633480999999"/>
    <n v="820.62202139137514"/>
    <x v="13"/>
  </r>
  <r>
    <s v="51M14N02E06"/>
    <n v="3272.7382611600001"/>
    <n v="1484.4878933560867"/>
    <x v="13"/>
  </r>
  <r>
    <s v="51M14N02E07"/>
    <n v="4497.2300568000001"/>
    <n v="2039.9075759240257"/>
    <x v="13"/>
  </r>
  <r>
    <s v="51M14N02E08"/>
    <n v="1234.6954510599999"/>
    <n v="560.04797903720748"/>
    <x v="13"/>
  </r>
  <r>
    <s v="51M14N02E10"/>
    <n v="7715.4643891000005"/>
    <n v="3499.6729231806476"/>
    <x v="13"/>
  </r>
  <r>
    <s v="51M14N02E11"/>
    <n v="2849.0923079999993"/>
    <n v="1292.3254781703356"/>
    <x v="13"/>
  </r>
  <r>
    <s v="51M14N02E12"/>
    <n v="8804.642262100002"/>
    <n v="3993.7152929504641"/>
    <x v="13"/>
  </r>
  <r>
    <s v="51M14N02E13"/>
    <n v="7201.7425277000011"/>
    <n v="3266.6527966244989"/>
    <x v="13"/>
  </r>
  <r>
    <s v="51M14N02E14"/>
    <n v="7642.3797841000014"/>
    <n v="3466.5223310294878"/>
    <x v="13"/>
  </r>
  <r>
    <s v="51M14N02E15"/>
    <n v="4128.3337238000004"/>
    <n v="1872.5791504458898"/>
    <x v="13"/>
  </r>
  <r>
    <s v="51M14N02E16"/>
    <n v="3831.6167984000003"/>
    <n v="1737.9907268198529"/>
    <x v="13"/>
  </r>
  <r>
    <s v="51M14N02E17"/>
    <n v="10957.755202020002"/>
    <n v="4970.3500975946563"/>
    <x v="13"/>
  </r>
  <r>
    <s v="51M14N02E18"/>
    <n v="7420.5441375199989"/>
    <n v="3365.8994564259715"/>
    <x v="13"/>
  </r>
  <r>
    <s v="51M14N02E19"/>
    <n v="2233.2972205899996"/>
    <n v="1013.0057528818591"/>
    <x v="13"/>
  </r>
  <r>
    <s v="51M14N02E20"/>
    <n v="13353.152267000001"/>
    <n v="6056.8830430930648"/>
    <x v="13"/>
  </r>
  <r>
    <s v="51M14N02E21"/>
    <n v="2386.268466"/>
    <n v="1082.3922860298719"/>
    <x v="13"/>
  </r>
  <r>
    <s v="51M14N02E23"/>
    <n v="6978.8047659000013"/>
    <n v="3165.5300113741132"/>
    <x v="13"/>
  </r>
  <r>
    <s v="51M14N02E24"/>
    <n v="6416.4285550999984"/>
    <n v="2910.4406611649183"/>
    <x v="13"/>
  </r>
  <r>
    <s v="51M14N02E25"/>
    <n v="3889.3457105999996"/>
    <n v="1764.176099562475"/>
    <x v="13"/>
  </r>
  <r>
    <s v="51M14N02E26"/>
    <n v="6509.8120537999994"/>
    <n v="2952.7986691072492"/>
    <x v="13"/>
  </r>
  <r>
    <s v="51M14N02E27"/>
    <n v="672.54329039999993"/>
    <n v="305.06025617911678"/>
    <x v="13"/>
  </r>
  <r>
    <s v="51M14N02E28"/>
    <n v="6125.9804228000003"/>
    <n v="2778.6957119386975"/>
    <x v="13"/>
  </r>
  <r>
    <s v="51M14N02E29"/>
    <n v="5351.6209201000001"/>
    <n v="2427.4524363899991"/>
    <x v="13"/>
  </r>
  <r>
    <s v="51M14N02E30"/>
    <n v="7164.3482871600017"/>
    <n v="3249.6910682694793"/>
    <x v="13"/>
  </r>
  <r>
    <s v="51M14N02E31"/>
    <n v="22041.13348692"/>
    <n v="9997.6818205990166"/>
    <x v="13"/>
  </r>
  <r>
    <s v="51M14N02E32"/>
    <n v="398.98110940000004"/>
    <n v="180.97463937496482"/>
    <x v="13"/>
  </r>
  <r>
    <s v="51M14N02E33"/>
    <n v="1244.2804733599999"/>
    <n v="564.39566847230901"/>
    <x v="13"/>
  </r>
  <r>
    <s v="51M14N02E34"/>
    <n v="3085.2309233000001"/>
    <n v="1399.4360649614937"/>
    <x v="13"/>
  </r>
  <r>
    <s v="51M14N02E35"/>
    <n v="321.99939979999999"/>
    <n v="146.05635175408159"/>
    <x v="13"/>
  </r>
  <r>
    <s v="51M14N02E36"/>
    <n v="6303.7400840399987"/>
    <n v="2859.3260721998709"/>
    <x v="13"/>
  </r>
  <r>
    <s v="51M14N03E02"/>
    <n v="4475.7510644499989"/>
    <n v="2030.1648768260038"/>
    <x v="13"/>
  </r>
  <r>
    <s v="51M14N03E03"/>
    <n v="5277.3262054100023"/>
    <n v="2393.7529481643337"/>
    <x v="13"/>
  </r>
  <r>
    <s v="51M14N03E04"/>
    <n v="6063.0973624300013"/>
    <n v="2750.1724588193492"/>
    <x v="13"/>
  </r>
  <r>
    <s v="51M14N03E05"/>
    <n v="20938.833937100007"/>
    <n v="9497.687563197067"/>
    <x v="13"/>
  </r>
  <r>
    <s v="51M14N03E06"/>
    <n v="8339.0783929000008"/>
    <n v="3782.5392463922972"/>
    <x v="13"/>
  </r>
  <r>
    <s v="51M14N03E07"/>
    <n v="12386.551855180001"/>
    <n v="5618.4408290948068"/>
    <x v="13"/>
  </r>
  <r>
    <s v="51M14N03E08"/>
    <n v="12314.269499330005"/>
    <n v="5585.6541307400958"/>
    <x v="13"/>
  </r>
  <r>
    <s v="51M14N03E09"/>
    <n v="8941.9296231600056"/>
    <n v="4055.987741628393"/>
    <x v="13"/>
  </r>
  <r>
    <s v="51M14N03E10"/>
    <n v="10638.57183035"/>
    <n v="4825.5710736721167"/>
    <x v="13"/>
  </r>
  <r>
    <s v="51M14N03E11"/>
    <n v="1561.9698502699998"/>
    <n v="708.49702832366972"/>
    <x v="13"/>
  </r>
  <r>
    <s v="51M14N03E14"/>
    <n v="686.10059697999986"/>
    <n v="311.20974198535208"/>
    <x v="13"/>
  </r>
  <r>
    <s v="51M14N03E15"/>
    <n v="4000.2421928700101"/>
    <n v="1814.4778567482936"/>
    <x v="13"/>
  </r>
  <r>
    <s v="51M14N03E16"/>
    <n v="17844.059925020003"/>
    <n v="8093.9228295096727"/>
    <x v="13"/>
  </r>
  <r>
    <s v="51M14N03E17"/>
    <n v="20750.398130559981"/>
    <n v="9412.2145888369632"/>
    <x v="13"/>
  </r>
  <r>
    <s v="51M14N03E18"/>
    <n v="10315.15002721"/>
    <n v="4678.869531142238"/>
    <x v="13"/>
  </r>
  <r>
    <s v="51M14N03E19"/>
    <n v="15234.245622260005"/>
    <n v="6910.1319402921599"/>
    <x v="13"/>
  </r>
  <r>
    <s v="51M14N03E20"/>
    <n v="11247.867106690004"/>
    <n v="5101.9425366577325"/>
    <x v="13"/>
  </r>
  <r>
    <s v="51M14N03E21"/>
    <n v="9747.3691215200033"/>
    <n v="4421.3286545685014"/>
    <x v="13"/>
  </r>
  <r>
    <s v="51M14N03E22"/>
    <n v="5712.3217223400015"/>
    <n v="2591.063434679646"/>
    <x v="13"/>
  </r>
  <r>
    <s v="51M14N03E23"/>
    <n v="34345.522427160009"/>
    <n v="15578.854208780363"/>
    <x v="13"/>
  </r>
  <r>
    <s v="51M14N03E26"/>
    <n v="18715.841998560001"/>
    <n v="8489.3562038108284"/>
    <x v="13"/>
  </r>
  <r>
    <s v="51M14N03E27"/>
    <n v="7007.8649097000007"/>
    <n v="3178.7114601206426"/>
    <x v="13"/>
  </r>
  <r>
    <s v="51M14N03E28"/>
    <n v="6855.7027335900002"/>
    <n v="3109.6919143345553"/>
    <x v="13"/>
  </r>
  <r>
    <s v="51M14N03E29"/>
    <n v="12697.737848659997"/>
    <n v="5759.5923062493857"/>
    <x v="13"/>
  </r>
  <r>
    <s v="51M14N03E30"/>
    <n v="4592.2446350699984"/>
    <n v="2083.0054285106708"/>
    <x v="13"/>
  </r>
  <r>
    <s v="51M14N03E31"/>
    <n v="6003.5883902499982"/>
    <n v="2723.1796651102773"/>
    <x v="13"/>
  </r>
  <r>
    <s v="51M14N03E32"/>
    <n v="4538.7217426900015"/>
    <n v="2058.727872710243"/>
    <x v="13"/>
  </r>
  <r>
    <s v="51M14N03E33"/>
    <n v="11753.372996239998"/>
    <n v="5331.2359641104931"/>
    <x v="13"/>
  </r>
  <r>
    <s v="51M14N03E34"/>
    <n v="6110.7113553600029"/>
    <n v="2771.7697851004546"/>
    <x v="13"/>
  </r>
  <r>
    <s v="51M14N03E35"/>
    <n v="3516.9569837599984"/>
    <n v="1595.2635521776651"/>
    <x v="13"/>
  </r>
  <r>
    <s v="51M15N01E04"/>
    <n v="36.708313199999999"/>
    <n v="16.650597201014399"/>
    <x v="13"/>
  </r>
  <r>
    <s v="51M15N01E05"/>
    <n v="1741.9635989200003"/>
    <n v="790.14075276132075"/>
    <x v="13"/>
  </r>
  <r>
    <s v="51M15N01E06"/>
    <n v="1718.4063617299996"/>
    <n v="779.45537842983401"/>
    <x v="13"/>
  </r>
  <r>
    <s v="51M15N01E07"/>
    <n v="2354.8978587200004"/>
    <n v="1068.1628295325224"/>
    <x v="13"/>
  </r>
  <r>
    <s v="51M15N01E08"/>
    <n v="2529.9903107999994"/>
    <n v="1147.5833650563934"/>
    <x v="13"/>
  </r>
  <r>
    <s v="51M15N01E09"/>
    <n v="272.11377518"/>
    <n v="123.42863151144655"/>
    <x v="13"/>
  </r>
  <r>
    <s v="51M15N01E13"/>
    <n v="2617.0584927300001"/>
    <n v="1187.0767958343863"/>
    <x v="13"/>
  </r>
  <r>
    <s v="51M15N01E14"/>
    <n v="620.92534094000007"/>
    <n v="281.6467672476565"/>
    <x v="13"/>
  </r>
  <r>
    <s v="51M15N01E15"/>
    <n v="1639.5352529100003"/>
    <n v="743.68007443795284"/>
    <x v="13"/>
  </r>
  <r>
    <s v="51M15N01E16"/>
    <n v="4955.2079111400008"/>
    <n v="2247.6426668298154"/>
    <x v="13"/>
  </r>
  <r>
    <s v="51M15N01E17"/>
    <n v="3706.4168496400002"/>
    <n v="1681.2010316619069"/>
    <x v="13"/>
  </r>
  <r>
    <s v="51M15N01E18"/>
    <n v="5738.00835499"/>
    <n v="2602.714685756624"/>
    <x v="13"/>
  </r>
  <r>
    <s v="51M15N01E19"/>
    <n v="1581.2945161899997"/>
    <n v="717.26254218765439"/>
    <x v="13"/>
  </r>
  <r>
    <s v="51M15N01E20"/>
    <n v="1908.1259444000002"/>
    <n v="865.51066337228485"/>
    <x v="13"/>
  </r>
  <r>
    <s v="51M15N01E21"/>
    <n v="4360.9294155499992"/>
    <n v="1978.0826954581553"/>
    <x v="13"/>
  </r>
  <r>
    <s v="51M15N01E22"/>
    <n v="5017.762687059997"/>
    <n v="2276.0170127489182"/>
    <x v="13"/>
  </r>
  <r>
    <s v="51M15N01E23"/>
    <n v="744.68796329999998"/>
    <n v="337.78450264917359"/>
    <x v="13"/>
  </r>
  <r>
    <s v="51M15N01E24"/>
    <n v="10042.256352510001"/>
    <n v="4555.0871434477167"/>
    <x v="13"/>
  </r>
  <r>
    <s v="51M15N01E25"/>
    <n v="6411.8374766400002"/>
    <n v="2908.3581847040909"/>
    <x v="13"/>
  </r>
  <r>
    <s v="51M15N01E26"/>
    <n v="2583.2069165799999"/>
    <n v="1171.7219917053553"/>
    <x v="13"/>
  </r>
  <r>
    <s v="51M15N01E27"/>
    <n v="9526.7899460999997"/>
    <n v="4321.2757052313909"/>
    <x v="13"/>
  </r>
  <r>
    <s v="51M15N01E28"/>
    <n v="6498.1560306000001"/>
    <n v="2947.5115902319153"/>
    <x v="13"/>
  </r>
  <r>
    <s v="51M15N01E29"/>
    <n v="1485.7461663799997"/>
    <n v="673.92257510063689"/>
    <x v="13"/>
  </r>
  <r>
    <s v="51M15N01E30"/>
    <n v="3170.9086019299989"/>
    <n v="1438.2987745666321"/>
    <x v="13"/>
  </r>
  <r>
    <s v="51M15N01E31"/>
    <n v="187.96841681000006"/>
    <n v="85.260970117681552"/>
    <x v="13"/>
  </r>
  <r>
    <s v="51M15N01E32"/>
    <n v="4241.8229705100011"/>
    <n v="1924.0569648395724"/>
    <x v="13"/>
  </r>
  <r>
    <s v="51M15N01E33"/>
    <n v="2855.8830445199992"/>
    <n v="1295.4057019299155"/>
    <x v="13"/>
  </r>
  <r>
    <s v="51M15N01E34"/>
    <n v="8872.1552447000013"/>
    <n v="4024.3386417539627"/>
    <x v="13"/>
  </r>
  <r>
    <s v="51M15N01E35"/>
    <n v="8217.5740040300007"/>
    <n v="3727.425827635976"/>
    <x v="13"/>
  </r>
  <r>
    <s v="51M15N01E36"/>
    <n v="6686.1006581599986"/>
    <n v="3032.7617697361102"/>
    <x v="13"/>
  </r>
  <r>
    <s v="51M15N01W01"/>
    <n v="4321.9050847099988"/>
    <n v="1960.3815711837779"/>
    <x v="13"/>
  </r>
  <r>
    <s v="51M15N01W02"/>
    <n v="520.90192839999997"/>
    <n v="236.27694750681277"/>
    <x v="13"/>
  </r>
  <r>
    <s v="51M15N01W11"/>
    <n v="616.31214649999993"/>
    <n v="279.55425915522795"/>
    <x v="13"/>
  </r>
  <r>
    <s v="51M15N01W12"/>
    <n v="3689.5428999999995"/>
    <n v="1673.5471430967998"/>
    <x v="13"/>
  </r>
  <r>
    <s v="51M15N01W13"/>
    <n v="1864.9154753800005"/>
    <n v="845.91074030856521"/>
    <x v="13"/>
  </r>
  <r>
    <s v="51M15N01W14"/>
    <n v="1771.6855815000001"/>
    <n v="803.62240628374809"/>
    <x v="13"/>
  </r>
  <r>
    <s v="51M15N01W23"/>
    <n v="1328.0657781399998"/>
    <n v="602.40001243807876"/>
    <x v="13"/>
  </r>
  <r>
    <s v="51M15N01W24"/>
    <n v="1981.9103169800003"/>
    <n v="898.97866449959224"/>
    <x v="13"/>
  </r>
  <r>
    <s v="51M15N01W25"/>
    <n v="279.1714442"/>
    <n v="126.6299337175664"/>
    <x v="13"/>
  </r>
  <r>
    <s v="51M15N02E01"/>
    <n v="10221.7821511"/>
    <n v="4636.5186094817509"/>
    <x v="13"/>
  </r>
  <r>
    <s v="51M15N02E02"/>
    <n v="2265.7656829000007"/>
    <n v="1027.7331876379772"/>
    <x v="13"/>
  </r>
  <r>
    <s v="51M15N02E03"/>
    <n v="4217.5165952500001"/>
    <n v="1913.0317874726381"/>
    <x v="13"/>
  </r>
  <r>
    <s v="51M15N02E04"/>
    <n v="200.10521600000004"/>
    <n v="90.766125135872016"/>
    <x v="13"/>
  </r>
  <r>
    <s v="51M15N02E05"/>
    <n v="205.69472525"/>
    <n v="93.301481815597995"/>
    <x v="13"/>
  </r>
  <r>
    <s v="51M15N02E08"/>
    <n v="793.75923510000007"/>
    <n v="360.04283896747921"/>
    <x v="13"/>
  </r>
  <r>
    <s v="51M15N02E09"/>
    <n v="364.91335858999992"/>
    <n v="165.52178014955524"/>
    <x v="13"/>
  </r>
  <r>
    <s v="51M15N02E10"/>
    <n v="3526.7048823999999"/>
    <n v="1599.6851210175807"/>
    <x v="13"/>
  </r>
  <r>
    <s v="51M15N02E11"/>
    <n v="10340.232507300001"/>
    <n v="4690.2467434512218"/>
    <x v="13"/>
  </r>
  <r>
    <s v="51M15N02E12"/>
    <n v="4226.8628799800008"/>
    <n v="1917.2711874558886"/>
    <x v="13"/>
  </r>
  <r>
    <s v="51M15N02E13"/>
    <n v="3357.7923539499989"/>
    <n v="1523.0677494128879"/>
    <x v="13"/>
  </r>
  <r>
    <s v="51M15N02E14"/>
    <n v="7751.3362743000007"/>
    <n v="3515.9441233322859"/>
    <x v="13"/>
  </r>
  <r>
    <s v="51M15N02E15"/>
    <n v="1435.9320091"/>
    <n v="651.32727187168723"/>
    <x v="13"/>
  </r>
  <r>
    <s v="51M15N02E16"/>
    <n v="1253.4952589799993"/>
    <n v="568.57542151125585"/>
    <x v="13"/>
  </r>
  <r>
    <s v="51M15N02E17"/>
    <n v="3940.8839837400001"/>
    <n v="1787.5534479525941"/>
    <x v="13"/>
  </r>
  <r>
    <s v="51M15N02E18"/>
    <n v="1517.52470088"/>
    <n v="688.33706412156096"/>
    <x v="13"/>
  </r>
  <r>
    <s v="51M15N02E19"/>
    <n v="4723.8590041000007"/>
    <n v="2142.7046533877274"/>
    <x v="13"/>
  </r>
  <r>
    <s v="51M15N02E20"/>
    <n v="8358.2029679999996"/>
    <n v="3791.2140006610557"/>
    <x v="13"/>
  </r>
  <r>
    <s v="51M15N02E21"/>
    <n v="1432.3854208"/>
    <n v="649.71856779151358"/>
    <x v="13"/>
  </r>
  <r>
    <s v="51M15N02E22"/>
    <n v="8825.3850434500018"/>
    <n v="4003.1240526285733"/>
    <x v="13"/>
  </r>
  <r>
    <s v="51M15N02E23"/>
    <n v="3087.6267148599995"/>
    <n v="1400.5227768467769"/>
    <x v="13"/>
  </r>
  <r>
    <s v="51M15N02E24"/>
    <n v="5204.880036380001"/>
    <n v="2360.8919454616776"/>
    <x v="13"/>
  </r>
  <r>
    <s v="51M15N02E25"/>
    <n v="3956.3823135100015"/>
    <n v="1794.5833663496285"/>
    <x v="13"/>
  </r>
  <r>
    <s v="51M15N02E26"/>
    <n v="1075.2702225999999"/>
    <n v="487.73397080957915"/>
    <x v="13"/>
  </r>
  <r>
    <s v="51M15N02E27"/>
    <n v="2881.5874829000004"/>
    <n v="1307.0650295435769"/>
    <x v="13"/>
  </r>
  <r>
    <s v="51M15N02E28"/>
    <n v="8456.8925440999992"/>
    <n v="3835.9788028634066"/>
    <x v="13"/>
  </r>
  <r>
    <s v="51M15N02E29"/>
    <n v="3076.3029707000005"/>
    <n v="1395.3864170857546"/>
    <x v="13"/>
  </r>
  <r>
    <s v="51M15N02E30"/>
    <n v="2218.0850621999998"/>
    <n v="1006.1056395334223"/>
    <x v="13"/>
  </r>
  <r>
    <s v="51M15N02E31"/>
    <n v="8725.4569215600022"/>
    <n v="3957.7974559642444"/>
    <x v="13"/>
  </r>
  <r>
    <s v="51M15N02E32"/>
    <n v="649.32512080000004"/>
    <n v="294.5286801939136"/>
    <x v="13"/>
  </r>
  <r>
    <s v="51M15N02E33"/>
    <n v="4368.9495007999994"/>
    <n v="1981.7205419668733"/>
    <x v="13"/>
  </r>
  <r>
    <s v="51M15N02E34"/>
    <n v="2585.5169983000005"/>
    <n v="1172.7698262928939"/>
    <x v="13"/>
  </r>
  <r>
    <s v="51M15N02E35"/>
    <n v="5170.3840729000003"/>
    <n v="2345.2448523948569"/>
    <x v="13"/>
  </r>
  <r>
    <s v="51M15N02E36"/>
    <n v="3795.6154991400003"/>
    <n v="1721.6608254859111"/>
    <x v="13"/>
  </r>
  <r>
    <s v="51M15N03E03"/>
    <n v="13263.506955139999"/>
    <n v="6016.2206467958622"/>
    <x v="13"/>
  </r>
  <r>
    <s v="51M15N03E04"/>
    <n v="28933.307812309995"/>
    <n v="13123.916957201314"/>
    <x v="13"/>
  </r>
  <r>
    <s v="51M15N03E05"/>
    <n v="7306.7952653799966"/>
    <n v="3314.3038780142433"/>
    <x v="13"/>
  </r>
  <r>
    <s v="51M15N03E06"/>
    <n v="9800.4842531999984"/>
    <n v="4445.4212533774935"/>
    <x v="13"/>
  </r>
  <r>
    <s v="51M15N03E07"/>
    <n v="16827.574960340007"/>
    <n v="7632.8533814105449"/>
    <x v="13"/>
  </r>
  <r>
    <s v="51M15N03E08"/>
    <n v="9819.5115934000023"/>
    <n v="4454.0519026734937"/>
    <x v="13"/>
  </r>
  <r>
    <s v="51M15N03E09"/>
    <n v="8334.7560544000007"/>
    <n v="3780.5786682274052"/>
    <x v="13"/>
  </r>
  <r>
    <s v="51M15N03E10"/>
    <n v="4299.0878248000008"/>
    <n v="1950.031844626682"/>
    <x v="13"/>
  </r>
  <r>
    <s v="51M15N03E16"/>
    <n v="82.774289260000003"/>
    <n v="37.545755414021919"/>
    <x v="13"/>
  </r>
  <r>
    <s v="51M15N03E17"/>
    <n v="1169.2129315999996"/>
    <n v="530.34563207030703"/>
    <x v="13"/>
  </r>
  <r>
    <s v="51M15N03E18"/>
    <n v="392.47572259999998"/>
    <n v="178.02384796557919"/>
    <x v="13"/>
  </r>
  <r>
    <s v="51M15N03E19"/>
    <n v="7102.8308582499967"/>
    <n v="3221.7872546553326"/>
    <x v="13"/>
  </r>
  <r>
    <s v="51M15N03E20"/>
    <n v="10757.285263009997"/>
    <n v="4879.4185370192308"/>
    <x v="13"/>
  </r>
  <r>
    <s v="51M15N03E21"/>
    <n v="1376.72492098"/>
    <n v="624.47141035716015"/>
    <x v="13"/>
  </r>
  <r>
    <s v="51M15N03E23"/>
    <n v="3.760643"/>
    <n v="1.7057975796559999"/>
    <x v="13"/>
  </r>
  <r>
    <s v="51M15N03E27"/>
    <n v="82.008486599999998"/>
    <n v="37.198393453867197"/>
    <x v="13"/>
  </r>
  <r>
    <s v="51M15N03E28"/>
    <n v="591.37287169999991"/>
    <n v="268.24200362014636"/>
    <x v="13"/>
  </r>
  <r>
    <s v="51M15N03E29"/>
    <n v="8186.09360629"/>
    <n v="3713.1465710642938"/>
    <x v="13"/>
  </r>
  <r>
    <s v="51M15N03E30"/>
    <n v="10332.438653330992"/>
    <n v="4686.7115136417115"/>
    <x v="13"/>
  </r>
  <r>
    <s v="51M15N03E31"/>
    <n v="4896.8390055800019"/>
    <n v="2221.1669982190442"/>
    <x v="13"/>
  </r>
  <r>
    <s v="51M15N03E32"/>
    <n v="25535.233485019995"/>
    <n v="11582.577626937189"/>
    <x v="13"/>
  </r>
  <r>
    <s v="51M15N03E33"/>
    <n v="2619.0260821600009"/>
    <n v="1187.969278659119"/>
    <x v="13"/>
  </r>
  <r>
    <s v="51M16N01E04"/>
    <n v="1360.2827745500001"/>
    <n v="617.01338427368364"/>
    <x v="13"/>
  </r>
  <r>
    <s v="51M16N01E06"/>
    <n v="619.60107170000003"/>
    <n v="281.04608931454641"/>
    <x v="13"/>
  </r>
  <r>
    <s v="51M16N01E07"/>
    <n v="163.33957789999999"/>
    <n v="74.089525818816796"/>
    <x v="13"/>
  </r>
  <r>
    <s v="51M16N01E08"/>
    <n v="294.49329160000008"/>
    <n v="133.57980112342725"/>
    <x v="13"/>
  </r>
  <r>
    <s v="51M16N01E17"/>
    <n v="413.81900790999998"/>
    <n v="187.70499143591272"/>
    <x v="13"/>
  </r>
  <r>
    <s v="51M16N01E18"/>
    <n v="1946.7759105500004"/>
    <n v="883.04197881819573"/>
    <x v="13"/>
  </r>
  <r>
    <s v="51M16N01E19"/>
    <n v="5953.7691640999983"/>
    <n v="2700.5820626824466"/>
    <x v="13"/>
  </r>
  <r>
    <s v="51M16N01E20"/>
    <n v="342.41824320000001"/>
    <n v="155.3181757695744"/>
    <x v="13"/>
  </r>
  <r>
    <s v="51M16N01E21"/>
    <n v="371.23110800000001"/>
    <n v="168.38746073993599"/>
    <x v="13"/>
  </r>
  <r>
    <s v="51M16N01E29"/>
    <n v="1981.8349234"/>
    <n v="898.94446657485275"/>
    <x v="13"/>
  </r>
  <r>
    <s v="51M16N01E30"/>
    <n v="837.12278090000007"/>
    <n v="379.7121964339928"/>
    <x v="13"/>
  </r>
  <r>
    <s v="51M16N01E31"/>
    <n v="1252.1922366000003"/>
    <n v="567.98438098386737"/>
    <x v="13"/>
  </r>
  <r>
    <s v="51M16N01E32"/>
    <n v="5286.2485196400012"/>
    <n v="2397.8000385205473"/>
    <x v="13"/>
  </r>
  <r>
    <s v="51M16N01W14"/>
    <n v="5497.9012717999994"/>
    <n v="2493.8040336783051"/>
    <x v="13"/>
  </r>
  <r>
    <s v="51M16N01W25"/>
    <n v="5185.1099483800008"/>
    <n v="2351.9243917055815"/>
    <x v="13"/>
  </r>
  <r>
    <s v="51M16N01W36"/>
    <n v="3422.8580445099992"/>
    <n v="1552.5810261253796"/>
    <x v="13"/>
  </r>
  <r>
    <s v="51M16N02E01"/>
    <n v="6601.0055208499998"/>
    <n v="2994.1632962133931"/>
    <x v="13"/>
  </r>
  <r>
    <s v="51M16N02E02"/>
    <n v="2746.1455793000005"/>
    <n v="1245.6296656058457"/>
    <x v="13"/>
  </r>
  <r>
    <s v="51M16N02E03"/>
    <n v="1782.4670163699998"/>
    <n v="808.51277888930099"/>
    <x v="13"/>
  </r>
  <r>
    <s v="51M16N02E04"/>
    <n v="1729.7167845999998"/>
    <n v="784.5856957602831"/>
    <x v="13"/>
  </r>
  <r>
    <s v="51M16N02E05"/>
    <n v="2138.7644617999995"/>
    <n v="970.12644975678541"/>
    <x v="13"/>
  </r>
  <r>
    <s v="51M16N02E06"/>
    <n v="7215.8180994000004"/>
    <n v="3273.0373633430449"/>
    <x v="13"/>
  </r>
  <r>
    <s v="51M16N02E09"/>
    <n v="498.04729710000004"/>
    <n v="225.9102695861832"/>
    <x v="13"/>
  </r>
  <r>
    <s v="51M16N02E10"/>
    <n v="4299.578709299999"/>
    <n v="1950.2545059088052"/>
    <x v="13"/>
  </r>
  <r>
    <s v="51M16N02E11"/>
    <n v="10784.482078300005"/>
    <n v="4891.754794860256"/>
    <x v="13"/>
  </r>
  <r>
    <s v="51M16N02E12"/>
    <n v="13349.462903100004"/>
    <n v="6055.2095771429367"/>
    <x v="13"/>
  </r>
  <r>
    <s v="51M16N02E13"/>
    <n v="2727.3762549999997"/>
    <n v="1237.1160502579598"/>
    <x v="13"/>
  </r>
  <r>
    <s v="51M16N02E14"/>
    <n v="3601.8317795000007"/>
    <n v="1633.7620805269644"/>
    <x v="13"/>
  </r>
  <r>
    <s v="51M16N02E15"/>
    <n v="560.2768476"/>
    <n v="254.13709585657921"/>
    <x v="13"/>
  </r>
  <r>
    <s v="51M16N02E23"/>
    <n v="4560.9832616299982"/>
    <n v="2068.8255196092741"/>
    <x v="13"/>
  </r>
  <r>
    <s v="51M16N02E24"/>
    <n v="1449.9955384000002"/>
    <n v="657.70637625393294"/>
    <x v="13"/>
  </r>
  <r>
    <s v="51M16N02E25"/>
    <n v="3984.4122484000004"/>
    <n v="1807.297520576253"/>
    <x v="13"/>
  </r>
  <r>
    <s v="51M16N02E26"/>
    <n v="3355.6884935600006"/>
    <n v="1522.1134551708678"/>
    <x v="13"/>
  </r>
  <r>
    <s v="51M16N02E27"/>
    <n v="30.8900246"/>
    <n v="14.0114680383632"/>
    <x v="13"/>
  </r>
  <r>
    <s v="51M16N02E31"/>
    <n v="133.92316849999997"/>
    <n v="60.746477846251985"/>
    <x v="13"/>
  </r>
  <r>
    <s v="51M16N02E32"/>
    <n v="201.50952859999998"/>
    <n v="91.403110096731197"/>
    <x v="13"/>
  </r>
  <r>
    <s v="51M16N02E34"/>
    <n v="259.9111742"/>
    <n v="117.8936293277264"/>
    <x v="13"/>
  </r>
  <r>
    <s v="51M16N02E35"/>
    <n v="4566.7440565300003"/>
    <n v="2071.4385700895559"/>
    <x v="13"/>
  </r>
  <r>
    <s v="51M16N02E36"/>
    <n v="5125.4341580499995"/>
    <n v="2324.8559306182156"/>
    <x v="13"/>
  </r>
  <r>
    <s v="51M16N03E03"/>
    <n v="4400.7270816799992"/>
    <n v="1996.1345984333941"/>
    <x v="13"/>
  </r>
  <r>
    <s v="51M16N03E04"/>
    <n v="7583.1874069000014"/>
    <n v="3439.6731422705852"/>
    <x v="13"/>
  </r>
  <r>
    <s v="51M16N03E05"/>
    <n v="2887.9859070999996"/>
    <n v="1309.9673035733031"/>
    <x v="13"/>
  </r>
  <r>
    <s v="51M16N03E06"/>
    <n v="5216.8256632700013"/>
    <n v="2366.3103862539665"/>
    <x v="13"/>
  </r>
  <r>
    <s v="51M16N03E07"/>
    <n v="2688.0546194999993"/>
    <n v="1219.2800709682438"/>
    <x v="13"/>
  </r>
  <r>
    <s v="51M16N03E08"/>
    <n v="3047.0186123800008"/>
    <n v="1382.1032664266693"/>
    <x v="13"/>
  </r>
  <r>
    <s v="51M16N03E09"/>
    <n v="12059.563840799998"/>
    <n v="5470.1216816761525"/>
    <x v="13"/>
  </r>
  <r>
    <s v="51M16N03E15"/>
    <n v="531.32758289999992"/>
    <n v="241.00594098277676"/>
    <x v="13"/>
  </r>
  <r>
    <s v="51M16N03E16"/>
    <n v="9261.762546269998"/>
    <n v="4201.0613968877005"/>
    <x v="13"/>
  </r>
  <r>
    <s v="51M16N03E17"/>
    <n v="3661.4383494999997"/>
    <n v="1660.7991438264039"/>
    <x v="13"/>
  </r>
  <r>
    <s v="51M16N03E18"/>
    <n v="3613.5281515900006"/>
    <n v="1639.0674613360115"/>
    <x v="13"/>
  </r>
  <r>
    <s v="51M16N03E19"/>
    <n v="4359.8359937100004"/>
    <n v="1977.5867280589064"/>
    <x v="13"/>
  </r>
  <r>
    <s v="51M16N03E20"/>
    <n v="5329.1025009499981"/>
    <n v="2417.2382616109116"/>
    <x v="13"/>
  </r>
  <r>
    <s v="51M16N03E21"/>
    <n v="17588.009257250014"/>
    <n v="7977.7802950145488"/>
    <x v="13"/>
  </r>
  <r>
    <s v="51M16N03E22"/>
    <n v="4054.0166361999991"/>
    <n v="1838.86951404723"/>
    <x v="13"/>
  </r>
  <r>
    <s v="51M16N03E27"/>
    <n v="4046.8114417500001"/>
    <n v="1835.6012954862661"/>
    <x v="13"/>
  </r>
  <r>
    <s v="51M16N03E28"/>
    <n v="9568.9991242000015"/>
    <n v="4340.4214507441275"/>
    <x v="13"/>
  </r>
  <r>
    <s v="51M16N03E29"/>
    <n v="10392.345467540004"/>
    <n v="4713.8847653124058"/>
    <x v="13"/>
  </r>
  <r>
    <s v="51M16N03E30"/>
    <n v="4275.9355991400016"/>
    <n v="1939.5301802851116"/>
    <x v="13"/>
  </r>
  <r>
    <s v="51M16N03E31"/>
    <n v="22561.905372350004"/>
    <n v="10233.899781654984"/>
    <x v="13"/>
  </r>
  <r>
    <s v="51M16N03E32"/>
    <n v="18439.812062989986"/>
    <n v="8364.1512332757538"/>
    <x v="13"/>
  </r>
  <r>
    <s v="51M16N03E33"/>
    <n v="13637.342000169998"/>
    <n v="6185.7892325411094"/>
    <x v="13"/>
  </r>
  <r>
    <s v="51M16N03E34"/>
    <n v="11721.103930300003"/>
    <n v="5316.5989739526394"/>
    <x v="13"/>
  </r>
  <r>
    <s v="51M17N01E25"/>
    <n v="16473.842775299996"/>
    <n v="7472.4032921338758"/>
    <x v="13"/>
  </r>
  <r>
    <s v="51M17N01E26"/>
    <n v="12270.576673509997"/>
    <n v="5565.8354144907462"/>
    <x v="13"/>
  </r>
  <r>
    <s v="51M17N01E27"/>
    <n v="1103.4436043300002"/>
    <n v="500.51319137525343"/>
    <x v="13"/>
  </r>
  <r>
    <s v="51M17N01E28"/>
    <n v="9312.1348230000003"/>
    <n v="4223.9098586342161"/>
    <x v="13"/>
  </r>
  <r>
    <s v="51M17N01E33"/>
    <n v="836.07469919999994"/>
    <n v="379.23679495952638"/>
    <x v="13"/>
  </r>
  <r>
    <s v="51M17N01E34"/>
    <n v="665.90397455000004"/>
    <n v="302.04871562408363"/>
    <x v="13"/>
  </r>
  <r>
    <s v="51M17N01E35"/>
    <n v="4736.786732739999"/>
    <n v="2148.5685676770017"/>
    <x v="13"/>
  </r>
  <r>
    <s v="51M17N01E36"/>
    <n v="3026.2860517400013"/>
    <n v="1372.6991427808507"/>
    <x v="13"/>
  </r>
  <r>
    <s v="51M17N02E25"/>
    <n v="5723.6589062000021"/>
    <n v="2596.2058905810713"/>
    <x v="13"/>
  </r>
  <r>
    <s v="51M17N02E26"/>
    <n v="3102.4834956699992"/>
    <n v="1407.2616937679463"/>
    <x v="13"/>
  </r>
  <r>
    <s v="51M17N02E27"/>
    <n v="188.63166820000001"/>
    <n v="85.561815642174409"/>
    <x v="13"/>
  </r>
  <r>
    <s v="51M17N02E28"/>
    <n v="1961.6837651999999"/>
    <n v="889.80406242459833"/>
    <x v="13"/>
  </r>
  <r>
    <s v="51M17N02E29"/>
    <n v="443.0214740799999"/>
    <n v="200.95099647089532"/>
    <x v="13"/>
  </r>
  <r>
    <s v="51M17N02E30"/>
    <n v="4683.676241420003"/>
    <n v="2124.478073698182"/>
    <x v="13"/>
  </r>
  <r>
    <s v="51M17N02E31"/>
    <n v="7702.4323759900026"/>
    <n v="3493.7617062900572"/>
    <x v="13"/>
  </r>
  <r>
    <s v="51M17N02E32"/>
    <n v="8875.5919880800011"/>
    <n v="4025.8975210571839"/>
    <x v="13"/>
  </r>
  <r>
    <s v="51M17N02E33"/>
    <n v="4498.769291399999"/>
    <n v="2040.6057604247083"/>
    <x v="13"/>
  </r>
  <r>
    <s v="51M17N02E34"/>
    <n v="7728.7666719999988"/>
    <n v="3505.7067322858234"/>
    <x v="13"/>
  </r>
  <r>
    <s v="51M17N02E35"/>
    <n v="2042.5867566999998"/>
    <n v="926.50101214506628"/>
    <x v="13"/>
  </r>
  <r>
    <s v="51M17N02E36"/>
    <n v="5562.4970460400018"/>
    <n v="2523.1041601073766"/>
    <x v="13"/>
  </r>
  <r>
    <s v="51M17N03E27"/>
    <n v="1000.6221317"/>
    <n v="453.87419396206639"/>
    <x v="13"/>
  </r>
  <r>
    <s v="51M17N03E28"/>
    <n v="7699.7810221999998"/>
    <n v="3492.5590734217421"/>
    <x v="13"/>
  </r>
  <r>
    <s v="51M17N03E29"/>
    <n v="12213.015195160004"/>
    <n v="5539.7259884030163"/>
    <x v="13"/>
  </r>
  <r>
    <s v="51M17N03E30"/>
    <n v="3498.4557167000003"/>
    <n v="1586.8715254493866"/>
    <x v="13"/>
  </r>
  <r>
    <s v="51M17N03E31"/>
    <n v="11196.468151200001"/>
    <n v="5078.6283816391106"/>
    <x v="13"/>
  </r>
  <r>
    <s v="51M17N03E32"/>
    <n v="5226.9150356499995"/>
    <n v="2370.8868448505546"/>
    <x v="13"/>
  </r>
  <r>
    <s v="51M17N03E33"/>
    <n v="23496.928193849984"/>
    <n v="10658.018653304802"/>
    <x v="13"/>
  </r>
  <r>
    <s v="51M17N03E34"/>
    <n v="4348.2713473999993"/>
    <n v="1972.3410970098605"/>
    <x v="13"/>
  </r>
  <r>
    <s v="52M23N02W01"/>
    <n v="3445.4426773600012"/>
    <n v="1562.8252349090776"/>
    <x v="14"/>
  </r>
  <r>
    <s v="52M23N02W03"/>
    <n v="22518.800172900006"/>
    <n v="10214.347608026059"/>
    <x v="14"/>
  </r>
  <r>
    <s v="52M23N02W04"/>
    <n v="325.15238685999998"/>
    <n v="147.4865214606011"/>
    <x v="14"/>
  </r>
  <r>
    <s v="52M23N02W06"/>
    <n v="445.32600000000002"/>
    <n v="201.99631099200002"/>
    <x v="14"/>
  </r>
  <r>
    <s v="52M23N02W10"/>
    <n v="2353.760933"/>
    <n v="1067.6471291213361"/>
    <x v="14"/>
  </r>
  <r>
    <s v="52M23N02W11"/>
    <n v="1717.1445657999996"/>
    <n v="778.88303789035342"/>
    <x v="14"/>
  </r>
  <r>
    <s v="52M23N02W19"/>
    <n v="337.52146859999999"/>
    <n v="153.09703798521119"/>
    <x v="14"/>
  </r>
  <r>
    <s v="52M23N02W20"/>
    <n v="2840.7686432600003"/>
    <n v="1288.5499304335901"/>
    <x v="14"/>
  </r>
  <r>
    <s v="52M23N02W21"/>
    <n v="877.61086771000009"/>
    <n v="398.07726870631438"/>
    <x v="14"/>
  </r>
  <r>
    <s v="52M23N02W22"/>
    <n v="266.29905499999995"/>
    <n v="120.79112095555998"/>
    <x v="14"/>
  </r>
  <r>
    <s v="52M23N02W27"/>
    <n v="537.44967538999992"/>
    <n v="243.78287315950084"/>
    <x v="14"/>
  </r>
  <r>
    <s v="52M23N02W28"/>
    <n v="1886.4427697979995"/>
    <n v="855.67534883821418"/>
    <x v="14"/>
  </r>
  <r>
    <s v="52M23N02W29"/>
    <n v="814.4095658199999"/>
    <n v="369.40966377942539"/>
    <x v="14"/>
  </r>
  <r>
    <s v="52M23N02W30"/>
    <n v="2125.6661751200004"/>
    <n v="964.18517170503117"/>
    <x v="14"/>
  </r>
  <r>
    <s v="52M23N02W31"/>
    <n v="203.12143748"/>
    <n v="92.134259069428154"/>
    <x v="14"/>
  </r>
  <r>
    <s v="52M23N02W32"/>
    <n v="1073.4149800800001"/>
    <n v="486.89244764444737"/>
    <x v="14"/>
  </r>
  <r>
    <s v="52M23N02W33"/>
    <n v="296.72437155"/>
    <n v="134.59180114010761"/>
    <x v="14"/>
  </r>
  <r>
    <s v="52M23N02W34"/>
    <n v="753.86936839999998"/>
    <n v="341.94911455129278"/>
    <x v="14"/>
  </r>
  <r>
    <s v="52M23N02W35"/>
    <n v="159.86230127999997"/>
    <n v="72.512260962197743"/>
    <x v="14"/>
  </r>
  <r>
    <s v="52M23N03W02"/>
    <n v="105.90641612000003"/>
    <n v="48.038303100703054"/>
    <x v="14"/>
  </r>
  <r>
    <s v="52M23N03W03"/>
    <n v="402.73198755999999"/>
    <n v="182.67600770131551"/>
    <x v="14"/>
  </r>
  <r>
    <s v="52M23N03W04"/>
    <n v="265.99950265999996"/>
    <n v="120.6552464105547"/>
    <x v="14"/>
  </r>
  <r>
    <s v="52M23N03W10"/>
    <n v="647.97601140000006"/>
    <n v="293.91673496294885"/>
    <x v="14"/>
  </r>
  <r>
    <s v="52M23N03W11"/>
    <n v="522.69329433999985"/>
    <n v="237.08949676626921"/>
    <x v="14"/>
  </r>
  <r>
    <s v="52M23N03W12"/>
    <n v="429.72101439999994"/>
    <n v="194.91801436372478"/>
    <x v="14"/>
  </r>
  <r>
    <s v="52M23N03W13"/>
    <n v="23.341986840000001"/>
    <n v="10.58773849472928"/>
    <x v="14"/>
  </r>
  <r>
    <s v="52M23N03W14"/>
    <n v="383.47618261999997"/>
    <n v="173.94172862697101"/>
    <x v="14"/>
  </r>
  <r>
    <s v="52M23N03W15"/>
    <n v="1118.3130865000001"/>
    <n v="507.25786953170802"/>
    <x v="14"/>
  </r>
  <r>
    <s v="52M23N03W23"/>
    <n v="600.24890869999967"/>
    <n v="272.26810299505024"/>
    <x v="14"/>
  </r>
  <r>
    <s v="52M23N03W24"/>
    <n v="787.9421533499999"/>
    <n v="357.40425722233317"/>
    <x v="14"/>
  </r>
  <r>
    <s v="52M23N03W25"/>
    <n v="1055.0391442600001"/>
    <n v="478.55731552318196"/>
    <x v="14"/>
  </r>
  <r>
    <s v="52M23N03W26"/>
    <n v="659.14606065999999"/>
    <n v="298.98337994689069"/>
    <x v="14"/>
  </r>
  <r>
    <s v="52M23N03W27"/>
    <n v="122.50974000000001"/>
    <n v="55.569437986080004"/>
    <x v="14"/>
  </r>
  <r>
    <s v="52M23N03W34"/>
    <n v="343.04422726000001"/>
    <n v="155.60211713131793"/>
    <x v="14"/>
  </r>
  <r>
    <s v="52M23N03W35"/>
    <n v="911.0827565300001"/>
    <n v="413.25984969995579"/>
    <x v="14"/>
  </r>
  <r>
    <s v="52M23N03W36"/>
    <n v="39.254847339999998"/>
    <n v="17.805684714645277"/>
    <x v="14"/>
  </r>
  <r>
    <s v="52M23N04W05"/>
    <n v="773.87025258000017"/>
    <n v="351.02135560826741"/>
    <x v="14"/>
  </r>
  <r>
    <s v="52M23N04W06"/>
    <n v="672.87938579999991"/>
    <n v="305.21270636379353"/>
    <x v="14"/>
  </r>
  <r>
    <s v="52M23N04W10"/>
    <n v="2.1870000000000001E-3"/>
    <n v="9.9200570400000002E-4"/>
    <x v="14"/>
  </r>
  <r>
    <s v="52M23N04W33"/>
    <n v="3729.2485645500001"/>
    <n v="1691.5573148913636"/>
    <x v="14"/>
  </r>
  <r>
    <s v="52M23N05W12"/>
    <n v="512.18043799999998"/>
    <n v="232.32094923329598"/>
    <x v="14"/>
  </r>
  <r>
    <s v="52M23N05W13"/>
    <n v="561.49800000000005"/>
    <n v="254.69100081600001"/>
    <x v="14"/>
  </r>
  <r>
    <s v="52M24N01W04"/>
    <n v="5294.4902269499989"/>
    <n v="2401.5384110227037"/>
    <x v="14"/>
  </r>
  <r>
    <s v="52M24N01W05"/>
    <n v="4571.6365913799991"/>
    <n v="2073.6577847572366"/>
    <x v="14"/>
  </r>
  <r>
    <s v="52M24N01W06"/>
    <n v="184.92434835"/>
    <n v="83.880205016773203"/>
    <x v="14"/>
  </r>
  <r>
    <s v="52M24N01W07"/>
    <n v="1525.5693012599997"/>
    <n v="691.98603049712585"/>
    <x v="14"/>
  </r>
  <r>
    <s v="52M24N01W08"/>
    <n v="1238.6820219700001"/>
    <n v="561.85625570941625"/>
    <x v="14"/>
  </r>
  <r>
    <s v="52M24N01W27"/>
    <n v="2531.3088405999997"/>
    <n v="1148.1814396254351"/>
    <x v="14"/>
  </r>
  <r>
    <s v="52M24N01W34"/>
    <n v="7371.4232070999997"/>
    <n v="3343.6185953549029"/>
    <x v="14"/>
  </r>
  <r>
    <s v="52M24N02W02"/>
    <n v="60.6739216"/>
    <n v="27.521205446387199"/>
    <x v="14"/>
  </r>
  <r>
    <s v="52M24N02W03"/>
    <n v="4193.260794419999"/>
    <n v="1902.0295502625561"/>
    <x v="14"/>
  </r>
  <r>
    <s v="52M24N02W04"/>
    <n v="2513.7468986499998"/>
    <n v="1140.2154832524507"/>
    <x v="14"/>
  </r>
  <r>
    <s v="52M24N02W05"/>
    <n v="291.90377519999998"/>
    <n v="132.40521720051839"/>
    <x v="14"/>
  </r>
  <r>
    <s v="52M24N02W06"/>
    <n v="1648.3223316000001"/>
    <n v="747.66582303510722"/>
    <x v="14"/>
  </r>
  <r>
    <s v="52M24N02W07"/>
    <n v="2886.6289105600003"/>
    <n v="1309.3517807987316"/>
    <x v="14"/>
  </r>
  <r>
    <s v="52M24N02W08"/>
    <n v="32.1846052"/>
    <n v="14.598679441878399"/>
    <x v="14"/>
  </r>
  <r>
    <s v="52M24N02W09"/>
    <n v="1356.6024783000005"/>
    <n v="615.34403133705382"/>
    <x v="14"/>
  </r>
  <r>
    <s v="52M24N02W11"/>
    <n v="790.67664924999997"/>
    <n v="358.64460268660599"/>
    <x v="14"/>
  </r>
  <r>
    <s v="52M24N02W12"/>
    <n v="624.67760499999997"/>
    <n v="283.34876420716"/>
    <x v="14"/>
  </r>
  <r>
    <s v="52M24N02W13"/>
    <n v="1700.9551088999999"/>
    <n v="771.53962975616878"/>
    <x v="14"/>
  </r>
  <r>
    <s v="52M24N02W14"/>
    <n v="671.40153935000012"/>
    <n v="304.54236703684523"/>
    <x v="14"/>
  </r>
  <r>
    <s v="52M24N02W15"/>
    <n v="7998.0522823000038"/>
    <n v="3627.8525308330231"/>
    <x v="14"/>
  </r>
  <r>
    <s v="52M24N02W17"/>
    <n v="132.54421939999997"/>
    <n v="60.120997566084789"/>
    <x v="14"/>
  </r>
  <r>
    <s v="52M24N02W19"/>
    <n v="29.470023880000003"/>
    <n v="13.367367071776961"/>
    <x v="14"/>
  </r>
  <r>
    <s v="52M24N02W20"/>
    <n v="2573.1895507799991"/>
    <n v="1167.1781947174013"/>
    <x v="14"/>
  </r>
  <r>
    <s v="52M24N02W22"/>
    <n v="5820.7954448999963"/>
    <n v="2640.266247443079"/>
    <x v="14"/>
  </r>
  <r>
    <s v="52M24N02W23"/>
    <n v="20521.74315022002"/>
    <n v="9308.4985189945983"/>
    <x v="14"/>
  </r>
  <r>
    <s v="52M24N02W24"/>
    <n v="11357.228866810001"/>
    <n v="5151.5481561540819"/>
    <x v="14"/>
  </r>
  <r>
    <s v="52M24N02W25"/>
    <n v="6710.8024284099974"/>
    <n v="3043.9662951073474"/>
    <x v="14"/>
  </r>
  <r>
    <s v="52M24N02W26"/>
    <n v="40028.63660741999"/>
    <n v="18156.669336032846"/>
    <x v="14"/>
  </r>
  <r>
    <s v="52M24N02W27"/>
    <n v="4999.2788394499967"/>
    <n v="2267.6328873438028"/>
    <x v="14"/>
  </r>
  <r>
    <s v="52M24N02W28"/>
    <n v="248.84430308000012"/>
    <n v="112.87378512266341"/>
    <x v="14"/>
  </r>
  <r>
    <s v="52M24N02W29"/>
    <n v="670.96497083999986"/>
    <n v="304.34434305325721"/>
    <x v="14"/>
  </r>
  <r>
    <s v="52M24N02W30"/>
    <n v="7504.7139521300014"/>
    <n v="3404.0782109745514"/>
    <x v="14"/>
  </r>
  <r>
    <s v="52M24N02W31"/>
    <n v="151.63723940000003"/>
    <n v="68.781438693924812"/>
    <x v="14"/>
  </r>
  <r>
    <s v="52M24N02W32"/>
    <n v="4132.7626127499998"/>
    <n v="1874.5880590424979"/>
    <x v="14"/>
  </r>
  <r>
    <s v="52M24N02W33"/>
    <n v="2412.1692029700007"/>
    <n v="1094.1406531135685"/>
    <x v="14"/>
  </r>
  <r>
    <s v="52M24N02W34"/>
    <n v="5957.7404964499965"/>
    <n v="2702.3834272657468"/>
    <x v="14"/>
  </r>
  <r>
    <s v="52M24N02W35"/>
    <n v="1103.1931903000002"/>
    <n v="500.39960557455771"/>
    <x v="14"/>
  </r>
  <r>
    <s v="52M24N02W36"/>
    <n v="5982.7513557400007"/>
    <n v="2713.7281529528182"/>
    <x v="14"/>
  </r>
  <r>
    <s v="52M24N03W01"/>
    <n v="182.86352245"/>
    <n v="82.945430875140403"/>
    <x v="14"/>
  </r>
  <r>
    <s v="52M24N03W02"/>
    <n v="470.26706124999981"/>
    <n v="213.30937684650991"/>
    <x v="14"/>
  </r>
  <r>
    <s v="52M24N03W03"/>
    <n v="1740.6227630500002"/>
    <n v="789.53256033737568"/>
    <x v="14"/>
  </r>
  <r>
    <s v="52M24N03W04"/>
    <n v="1868.1034146500003"/>
    <n v="847.35676405792299"/>
    <x v="14"/>
  </r>
  <r>
    <s v="52M24N03W05"/>
    <n v="673.46620370000005"/>
    <n v="305.47888226869043"/>
    <x v="14"/>
  </r>
  <r>
    <s v="52M24N03W06"/>
    <n v="11508.40185486"/>
    <n v="5220.1190141496572"/>
    <x v="14"/>
  </r>
  <r>
    <s v="52M24N03W07"/>
    <n v="2571.2394928699996"/>
    <n v="1166.2936640498888"/>
    <x v="14"/>
  </r>
  <r>
    <s v="52M24N03W08"/>
    <n v="526.6537784599999"/>
    <n v="238.88594067922827"/>
    <x v="14"/>
  </r>
  <r>
    <s v="52M24N03W09"/>
    <n v="109.85795673999999"/>
    <n v="49.830690313610077"/>
    <x v="14"/>
  </r>
  <r>
    <s v="52M24N03W10"/>
    <n v="286.70988405999998"/>
    <n v="130.04930973054351"/>
    <x v="14"/>
  </r>
  <r>
    <s v="52M24N03W11"/>
    <n v="325.7334601"/>
    <n v="147.7500916336792"/>
    <x v="14"/>
  </r>
  <r>
    <s v="52M24N03W14"/>
    <n v="373.13156702000003"/>
    <n v="169.24949374773584"/>
    <x v="14"/>
  </r>
  <r>
    <s v="52M24N03W15"/>
    <n v="25.340897660000007"/>
    <n v="11.494428451394723"/>
    <x v="14"/>
  </r>
  <r>
    <s v="52M24N03W16"/>
    <n v="471.03261853000015"/>
    <n v="213.65662750425983"/>
    <x v="14"/>
  </r>
  <r>
    <s v="52M24N03W17"/>
    <n v="969.99821040000063"/>
    <n v="439.98342825175706"/>
    <x v="14"/>
  </r>
  <r>
    <s v="52M24N03W18"/>
    <n v="662.39496999999994"/>
    <n v="300.45705923224"/>
    <x v="14"/>
  </r>
  <r>
    <s v="52M24N03W19"/>
    <n v="679.50407942000015"/>
    <n v="308.21761439227669"/>
    <x v="14"/>
  </r>
  <r>
    <s v="52M24N03W20"/>
    <n v="420.05157018000017"/>
    <n v="190.53203182108663"/>
    <x v="14"/>
  </r>
  <r>
    <s v="52M24N03W21"/>
    <n v="12.8292017"/>
    <n v="5.8192232575064002"/>
    <x v="14"/>
  </r>
  <r>
    <s v="52M24N03W23"/>
    <n v="469.89012431000015"/>
    <n v="213.13840126602159"/>
    <x v="14"/>
  </r>
  <r>
    <s v="52M24N03W24"/>
    <n v="1994.2298095099998"/>
    <n v="904.56668775525975"/>
    <x v="14"/>
  </r>
  <r>
    <s v="52M24N03W25"/>
    <n v="646.6853386800002"/>
    <n v="293.33129614253863"/>
    <x v="14"/>
  </r>
  <r>
    <s v="52M24N03W26"/>
    <n v="270.77522148000003"/>
    <n v="122.82147426155618"/>
    <x v="14"/>
  </r>
  <r>
    <s v="52M24N03W27"/>
    <n v="827.35273648000032"/>
    <n v="375.28058244543632"/>
    <x v="14"/>
  </r>
  <r>
    <s v="52M24N03W28"/>
    <n v="5902.9878084699994"/>
    <n v="2677.548046019524"/>
    <x v="14"/>
  </r>
  <r>
    <s v="52M24N03W29"/>
    <n v="1200.51727347"/>
    <n v="544.54503110780422"/>
    <x v="14"/>
  </r>
  <r>
    <s v="52M24N03W32"/>
    <n v="608.37183061999997"/>
    <n v="275.95259539458704"/>
    <x v="14"/>
  </r>
  <r>
    <s v="52M24N03W33"/>
    <n v="822.54350777000036"/>
    <n v="373.09915477640999"/>
    <x v="14"/>
  </r>
  <r>
    <s v="52M24N03W34"/>
    <n v="1669.5259605000008"/>
    <n v="757.28361947511632"/>
    <x v="14"/>
  </r>
  <r>
    <s v="52M24N03W35"/>
    <n v="517.90186457000038"/>
    <n v="234.91614255403562"/>
    <x v="14"/>
  </r>
  <r>
    <s v="52M24N03W36"/>
    <n v="1153.4537194699999"/>
    <n v="523.19737952183618"/>
    <x v="14"/>
  </r>
  <r>
    <s v="52M24N04W01"/>
    <n v="9363.6634485999948"/>
    <n v="4247.2828309773686"/>
    <x v="14"/>
  </r>
  <r>
    <s v="52M24N04W02"/>
    <n v="2185.6994429000001"/>
    <n v="991.41578170389687"/>
    <x v="14"/>
  </r>
  <r>
    <s v="52M24N04W09"/>
    <n v="53.262480100000005"/>
    <n v="24.159434873519203"/>
    <x v="14"/>
  </r>
  <r>
    <s v="52M24N04W10"/>
    <n v="1658.1242645"/>
    <n v="752.11190138308393"/>
    <x v="14"/>
  </r>
  <r>
    <s v="52M24N04W11"/>
    <n v="1198.4102785499999"/>
    <n v="543.58931506805152"/>
    <x v="14"/>
  </r>
  <r>
    <s v="52M24N04W12"/>
    <n v="2147.8509792"/>
    <n v="974.24802135728635"/>
    <x v="14"/>
  </r>
  <r>
    <s v="52M24N04W20"/>
    <n v="4841.7978127900014"/>
    <n v="2196.2007534990421"/>
    <x v="14"/>
  </r>
  <r>
    <s v="52M24N04W21"/>
    <n v="295.13769228000001"/>
    <n v="133.87209611666975"/>
    <x v="14"/>
  </r>
  <r>
    <s v="52M24N04W22"/>
    <n v="981.90213171000016"/>
    <n v="445.38295172660241"/>
    <x v="14"/>
  </r>
  <r>
    <s v="52M24N04W23"/>
    <n v="6823.0151267799993"/>
    <n v="3094.8650773863933"/>
    <x v="14"/>
  </r>
  <r>
    <s v="52M24N04W24"/>
    <n v="6431.8627207000018"/>
    <n v="2917.441475207755"/>
    <x v="14"/>
  </r>
  <r>
    <s v="52M24N04W25"/>
    <n v="559.21393980000005"/>
    <n v="253.65496938176162"/>
    <x v="14"/>
  </r>
  <r>
    <s v="52M24N04W26"/>
    <n v="2140.5626191500005"/>
    <n v="970.94207954548699"/>
    <x v="14"/>
  </r>
  <r>
    <s v="52M24N04W27"/>
    <n v="143.83957530000001"/>
    <n v="65.244480639477601"/>
    <x v="14"/>
  </r>
  <r>
    <s v="52M24N04W31"/>
    <n v="183.39691740000001"/>
    <n v="83.187374557300799"/>
    <x v="14"/>
  </r>
  <r>
    <s v="52M24N04W33"/>
    <n v="9955.0446035500026"/>
    <n v="4515.5285918134532"/>
    <x v="14"/>
  </r>
  <r>
    <s v="52M24N04W34"/>
    <n v="119.39321030000001"/>
    <n v="54.155805046397603"/>
    <x v="14"/>
  </r>
  <r>
    <s v="52M24N05W11"/>
    <n v="0.51241409999999998"/>
    <n v="0.2324269364472"/>
    <x v="14"/>
  </r>
  <r>
    <s v="52M24N05W25"/>
    <n v="763.33228014999997"/>
    <n v="346.24141561779879"/>
    <x v="14"/>
  </r>
  <r>
    <s v="52M24N05W36"/>
    <n v="401.87923799999999"/>
    <n v="182.289207322896"/>
    <x v="14"/>
  </r>
  <r>
    <s v="52M24N06W21"/>
    <n v="24.172828680000002"/>
    <n v="10.964601706618561"/>
    <x v="14"/>
  </r>
  <r>
    <s v="52M24N06W26"/>
    <n v="0.69337889999999991"/>
    <n v="0.31451112200879994"/>
    <x v="14"/>
  </r>
  <r>
    <s v="52M24N07W29"/>
    <n v="129.6118136"/>
    <n v="58.790881754451199"/>
    <x v="14"/>
  </r>
  <r>
    <s v="52M24N08W07"/>
    <n v="79.774561000000006"/>
    <n v="36.185102673111999"/>
    <x v="14"/>
  </r>
  <r>
    <s v="52M24N08W17"/>
    <n v="175.50406699999999"/>
    <n v="79.607240758663991"/>
    <x v="14"/>
  </r>
  <r>
    <s v="52M24N08W18"/>
    <n v="79.774561000000006"/>
    <n v="36.185102673111999"/>
    <x v="14"/>
  </r>
  <r>
    <s v="52M24N08W19"/>
    <n v="69.802745999999999"/>
    <n v="31.661967163631999"/>
    <x v="14"/>
  </r>
  <r>
    <s v="52M24N09W12"/>
    <n v="85.757690999999994"/>
    <n v="38.899002576072"/>
    <x v="14"/>
  </r>
  <r>
    <s v="52M24N09W36"/>
    <n v="19.642698899999999"/>
    <n v="8.9097710794487988"/>
    <x v="14"/>
  </r>
  <r>
    <s v="52M25N02E12"/>
    <n v="179.171581"/>
    <n v="81.270795768951999"/>
    <x v="14"/>
  </r>
  <r>
    <s v="52M25N02W05"/>
    <n v="1117.0769671"/>
    <n v="506.69717566082323"/>
    <x v="14"/>
  </r>
  <r>
    <s v="52M25N02W06"/>
    <n v="3467.8716773999995"/>
    <n v="1572.9988498952205"/>
    <x v="14"/>
  </r>
  <r>
    <s v="52M25N02W07"/>
    <n v="4624.8829527499984"/>
    <n v="2097.8099083037773"/>
    <x v="14"/>
  </r>
  <r>
    <s v="52M25N02W08"/>
    <n v="933.82912125000007"/>
    <n v="423.57741876603001"/>
    <x v="14"/>
  </r>
  <r>
    <s v="52M25N02W16"/>
    <n v="385.85151769999999"/>
    <n v="175.0191616165784"/>
    <x v="14"/>
  </r>
  <r>
    <s v="52M25N02W17"/>
    <n v="232.29381407999998"/>
    <n v="105.36661571617535"/>
    <x v="14"/>
  </r>
  <r>
    <s v="52M25N02W18"/>
    <n v="5312.8794862299983"/>
    <n v="2409.8796319180374"/>
    <x v="14"/>
  </r>
  <r>
    <s v="52M25N02W19"/>
    <n v="2298.4136080000007"/>
    <n v="1042.5420252799363"/>
    <x v="14"/>
  </r>
  <r>
    <s v="52M25N02W20"/>
    <n v="1653.7116386999999"/>
    <n v="750.11036962121034"/>
    <x v="14"/>
  </r>
  <r>
    <s v="52M25N02W21"/>
    <n v="9002.3386533500016"/>
    <n v="4083.388794450334"/>
    <x v="14"/>
  </r>
  <r>
    <s v="52M25N02W22"/>
    <n v="1997.9992541999998"/>
    <n v="906.27647771108627"/>
    <x v="14"/>
  </r>
  <r>
    <s v="52M25N02W23"/>
    <n v="28.537350239999995"/>
    <n v="12.944313770062077"/>
    <x v="14"/>
  </r>
  <r>
    <s v="52M25N02W27"/>
    <n v="2581.4978861099999"/>
    <n v="1170.946789156407"/>
    <x v="14"/>
  </r>
  <r>
    <s v="52M25N02W28"/>
    <n v="2894.1838203500006"/>
    <n v="1312.7786274401974"/>
    <x v="14"/>
  </r>
  <r>
    <s v="52M25N02W30"/>
    <n v="3528.0319866"/>
    <n v="1600.2870848658672"/>
    <x v="14"/>
  </r>
  <r>
    <s v="52M25N02W31"/>
    <n v="1231.4823224000002"/>
    <n v="558.59052958206087"/>
    <x v="14"/>
  </r>
  <r>
    <s v="52M25N02W32"/>
    <n v="575.55777049999995"/>
    <n v="261.06840023663597"/>
    <x v="14"/>
  </r>
  <r>
    <s v="52M25N02W33"/>
    <n v="3677.4786311800008"/>
    <n v="1668.074887274199"/>
    <x v="14"/>
  </r>
  <r>
    <s v="52M25N02W34"/>
    <n v="4568.9018363000014"/>
    <n v="2072.4173217309904"/>
    <x v="14"/>
  </r>
  <r>
    <s v="52M25N03E05"/>
    <n v="129.18435980000001"/>
    <n v="58.596992130401603"/>
    <x v="14"/>
  </r>
  <r>
    <s v="52M25N03E06"/>
    <n v="275.15634039999998"/>
    <n v="124.80871475471679"/>
    <x v="14"/>
  </r>
  <r>
    <s v="52M25N03E07"/>
    <n v="95.984759400000002"/>
    <n v="43.537918985764797"/>
    <x v="14"/>
  </r>
  <r>
    <s v="52M25N03E28"/>
    <n v="50.1680226"/>
    <n v="22.7558137071792"/>
    <x v="14"/>
  </r>
  <r>
    <s v="52M25N03W01"/>
    <n v="635.25920267000026"/>
    <n v="288.14849225749077"/>
    <x v="14"/>
  </r>
  <r>
    <s v="52M25N03W02"/>
    <n v="2217.6317977599992"/>
    <n v="1005.9000424095535"/>
    <x v="14"/>
  </r>
  <r>
    <s v="52M25N03W03"/>
    <n v="1087.7075129399998"/>
    <n v="493.37542620948039"/>
    <x v="14"/>
  </r>
  <r>
    <s v="52M25N03W04"/>
    <n v="1466.8112926400001"/>
    <n v="665.33386785116295"/>
    <x v="14"/>
  </r>
  <r>
    <s v="52M25N03W07"/>
    <n v="3020.0298235500009"/>
    <n v="1369.861367723692"/>
    <x v="14"/>
  </r>
  <r>
    <s v="52M25N03W08"/>
    <n v="3316.0235724800013"/>
    <n v="1504.1217642883487"/>
    <x v="14"/>
  </r>
  <r>
    <s v="52M25N03W09"/>
    <n v="2738.0723296699998"/>
    <n v="1241.9677041596744"/>
    <x v="14"/>
  </r>
  <r>
    <s v="52M25N03W10"/>
    <n v="389.01655544000005"/>
    <n v="176.45479741514049"/>
    <x v="14"/>
  </r>
  <r>
    <s v="52M25N03W11"/>
    <n v="30.587695320000002"/>
    <n v="13.874333895589441"/>
    <x v="14"/>
  </r>
  <r>
    <s v="52M25N03W12"/>
    <n v="3275.5901716499998"/>
    <n v="1485.7814971390667"/>
    <x v="14"/>
  </r>
  <r>
    <s v="52M25N03W13"/>
    <n v="167.51049459999996"/>
    <n v="75.98142026660318"/>
    <x v="14"/>
  </r>
  <r>
    <s v="52M25N03W14"/>
    <n v="47.135586919999994"/>
    <n v="21.380325142216638"/>
    <x v="14"/>
  </r>
  <r>
    <s v="52M25N03W15"/>
    <n v="33.231609820000003"/>
    <n v="15.073592361473441"/>
    <x v="14"/>
  </r>
  <r>
    <s v="52M25N03W16"/>
    <n v="14470.995922230004"/>
    <n v="6563.9279823561519"/>
    <x v="14"/>
  </r>
  <r>
    <s v="52M25N03W17"/>
    <n v="2340.6804078"/>
    <n v="1061.7139075348175"/>
    <x v="14"/>
  </r>
  <r>
    <s v="52M25N03W18"/>
    <n v="1757.5572326000001"/>
    <n v="797.21390024949926"/>
    <x v="14"/>
  </r>
  <r>
    <s v="52M25N03W19"/>
    <n v="174.19990639999997"/>
    <n v="79.015683943788787"/>
    <x v="14"/>
  </r>
  <r>
    <s v="52M25N03W21"/>
    <n v="5749.5745400100013"/>
    <n v="2607.9610147522167"/>
    <x v="14"/>
  </r>
  <r>
    <s v="52M25N03W22"/>
    <n v="324.18208566999999"/>
    <n v="147.04640060322663"/>
    <x v="14"/>
  </r>
  <r>
    <s v="52M25N03W23"/>
    <n v="5493.9530879000013"/>
    <n v="2492.0131690467374"/>
    <x v="14"/>
  </r>
  <r>
    <s v="52M25N03W24"/>
    <n v="2894.8235738289991"/>
    <n v="1313.0688145002434"/>
    <x v="14"/>
  </r>
  <r>
    <s v="52M25N03W25"/>
    <n v="10009.282520729999"/>
    <n v="4540.1304771429614"/>
    <x v="14"/>
  </r>
  <r>
    <s v="52M25N03W26"/>
    <n v="12243.431640649997"/>
    <n v="5553.5226447457135"/>
    <x v="14"/>
  </r>
  <r>
    <s v="52M25N03W27"/>
    <n v="9576.8834262000018"/>
    <n v="4343.9977070569112"/>
    <x v="14"/>
  </r>
  <r>
    <s v="52M25N03W28"/>
    <n v="1324.0565167"/>
    <n v="600.58144352298643"/>
    <x v="14"/>
  </r>
  <r>
    <s v="52M25N03W29"/>
    <n v="2029.8059600000001"/>
    <n v="920.70374500832008"/>
    <x v="14"/>
  </r>
  <r>
    <s v="52M25N03W31"/>
    <n v="203.01592651999997"/>
    <n v="92.08640014205983"/>
    <x v="14"/>
  </r>
  <r>
    <s v="52M25N03W32"/>
    <n v="3301.1359827400001"/>
    <n v="1497.3688726830021"/>
    <x v="14"/>
  </r>
  <r>
    <s v="52M25N03W33"/>
    <n v="78.571018500000008"/>
    <n v="35.639185423452005"/>
    <x v="14"/>
  </r>
  <r>
    <s v="52M25N03W34"/>
    <n v="2325.9780941000008"/>
    <n v="1055.0450556590076"/>
    <x v="14"/>
  </r>
  <r>
    <s v="52M25N03W35"/>
    <n v="990.50410545000022"/>
    <n v="449.28473819927649"/>
    <x v="14"/>
  </r>
  <r>
    <s v="52M25N03W36"/>
    <n v="2297.7580282999988"/>
    <n v="1042.2446595726531"/>
    <x v="14"/>
  </r>
  <r>
    <s v="52M25N04W10"/>
    <n v="1794.1491971500004"/>
    <n v="813.81172263366295"/>
    <x v="14"/>
  </r>
  <r>
    <s v="52M25N04W36"/>
    <n v="1044.60796624"/>
    <n v="473.82581662273407"/>
    <x v="14"/>
  </r>
  <r>
    <s v="52M25N08W17"/>
    <n v="209.40827899999999"/>
    <n v="94.985920088168001"/>
    <x v="14"/>
  </r>
  <r>
    <s v="52M25N08W20"/>
    <n v="154.56323499999999"/>
    <n v="70.108646890119999"/>
    <x v="14"/>
  </r>
  <r>
    <s v="52M25N08W28"/>
    <n v="30.051237"/>
    <n v="13.631000693303999"/>
    <x v="14"/>
  </r>
  <r>
    <s v="52M25N08W33"/>
    <n v="70.119512"/>
    <n v="31.805649687104001"/>
    <x v="14"/>
  </r>
  <r>
    <s v="52M26N02W04"/>
    <n v="2465.4075451799995"/>
    <n v="1118.2891392332863"/>
    <x v="14"/>
  </r>
  <r>
    <s v="52M26N02W05"/>
    <n v="3114.3503651999986"/>
    <n v="1412.6444108517978"/>
    <x v="14"/>
  </r>
  <r>
    <s v="52M26N02W06"/>
    <n v="12350.893684339992"/>
    <n v="5602.2665680671453"/>
    <x v="14"/>
  </r>
  <r>
    <s v="52M26N02W07"/>
    <n v="5248.2679184999997"/>
    <n v="2380.572341688252"/>
    <x v="14"/>
  </r>
  <r>
    <s v="52M26N02W08"/>
    <n v="4056.317552699998"/>
    <n v="1839.9131913642975"/>
    <x v="14"/>
  </r>
  <r>
    <s v="52M26N02W09"/>
    <n v="605.42022729999996"/>
    <n v="274.61377174146156"/>
    <x v="14"/>
  </r>
  <r>
    <s v="52M26N02W16"/>
    <n v="1029.5953325699998"/>
    <n v="467.01620609109131"/>
    <x v="14"/>
  </r>
  <r>
    <s v="52M26N02W17"/>
    <n v="8933.1450450399952"/>
    <n v="4052.0031272697815"/>
    <x v="14"/>
  </r>
  <r>
    <s v="52M26N02W18"/>
    <n v="1637.2768219"/>
    <n v="742.65566819926482"/>
    <x v="14"/>
  </r>
  <r>
    <s v="52M26N02W19"/>
    <n v="2323.8492898999993"/>
    <n v="1054.0794471043205"/>
    <x v="14"/>
  </r>
  <r>
    <s v="52M26N02W20"/>
    <n v="24.564296800000001"/>
    <n v="11.142168514105601"/>
    <x v="14"/>
  </r>
  <r>
    <s v="52M26N02W21"/>
    <n v="8968.2225056199968"/>
    <n v="4067.9139827691856"/>
    <x v="14"/>
  </r>
  <r>
    <s v="52M26N02W28"/>
    <n v="3117.7566670399979"/>
    <n v="1414.1894821160067"/>
    <x v="14"/>
  </r>
  <r>
    <s v="52M26N02W29"/>
    <n v="3810.7471701000004"/>
    <n v="1728.5244303799993"/>
    <x v="14"/>
  </r>
  <r>
    <s v="52M26N02W30"/>
    <n v="2169.3922898000001"/>
    <n v="984.01898751496162"/>
    <x v="14"/>
  </r>
  <r>
    <s v="52M26N02W31"/>
    <n v="10550.198576300003"/>
    <n v="4785.485672621071"/>
    <x v="14"/>
  </r>
  <r>
    <s v="52M26N02W32"/>
    <n v="58.827675400000011"/>
    <n v="26.683762940036804"/>
    <x v="14"/>
  </r>
  <r>
    <s v="52M26N02W33"/>
    <n v="43.743699649999996"/>
    <n v="19.841792211642797"/>
    <x v="14"/>
  </r>
  <r>
    <s v="52M26N03E09"/>
    <n v="51.191901799999997"/>
    <n v="23.220237121265598"/>
    <x v="14"/>
  </r>
  <r>
    <s v="52M26N03E13"/>
    <n v="23.390816400000002"/>
    <n v="10.609887192508801"/>
    <x v="14"/>
  </r>
  <r>
    <s v="52M26N03E22"/>
    <n v="38.923535639999997"/>
    <n v="17.655404378018879"/>
    <x v="14"/>
  </r>
  <r>
    <s v="52M26N03E23"/>
    <n v="63.989839600000003"/>
    <n v="29.025279323843201"/>
    <x v="14"/>
  </r>
  <r>
    <s v="52M26N03E27"/>
    <n v="72.333272360000009"/>
    <n v="32.809793676317121"/>
    <x v="14"/>
  </r>
  <r>
    <s v="52M26N03E28"/>
    <n v="8.7987696"/>
    <n v="3.9910515004031999"/>
    <x v="14"/>
  </r>
  <r>
    <s v="52M26N03E33"/>
    <n v="35.088522760000004"/>
    <n v="15.915873215753921"/>
    <x v="14"/>
  </r>
  <r>
    <s v="52M26N03E34"/>
    <n v="30.016917840000001"/>
    <n v="13.61543379688128"/>
    <x v="14"/>
  </r>
  <r>
    <s v="52M26N03W01"/>
    <n v="3124.411114999999"/>
    <n v="1417.2078864750795"/>
    <x v="14"/>
  </r>
  <r>
    <s v="52M26N03W02"/>
    <n v="3638.4530153999995"/>
    <n v="1650.3731801613164"/>
    <x v="14"/>
  </r>
  <r>
    <s v="52M26N03W03"/>
    <n v="17380.416955569999"/>
    <n v="7883.6180877109073"/>
    <x v="14"/>
  </r>
  <r>
    <s v="52M26N03W04"/>
    <n v="4106.0539903999997"/>
    <n v="1862.4732416135166"/>
    <x v="14"/>
  </r>
  <r>
    <s v="52M26N03W09"/>
    <n v="1202.31677835"/>
    <n v="545.36127212533324"/>
    <x v="14"/>
  </r>
  <r>
    <s v="52M26N03W10"/>
    <n v="2019.4943052400001"/>
    <n v="916.02646090242217"/>
    <x v="14"/>
  </r>
  <r>
    <s v="52M26N03W11"/>
    <n v="3219.2143092999991"/>
    <n v="1460.2098569840052"/>
    <x v="14"/>
  </r>
  <r>
    <s v="52M26N03W12"/>
    <n v="15504.13351969999"/>
    <n v="7032.5509314677574"/>
    <x v="14"/>
  </r>
  <r>
    <s v="52M26N03W13"/>
    <n v="7140.3343268499957"/>
    <n v="3238.7985279845434"/>
    <x v="14"/>
  </r>
  <r>
    <s v="52M26N03W16"/>
    <n v="586.39200000000005"/>
    <n v="265.98272006400003"/>
    <x v="14"/>
  </r>
  <r>
    <s v="52M26N03W20"/>
    <n v="949.16647278000005"/>
    <n v="430.53431872122576"/>
    <x v="14"/>
  </r>
  <r>
    <s v="52M26N03W21"/>
    <n v="3672.9969999999994"/>
    <n v="1666.0420552239998"/>
    <x v="14"/>
  </r>
  <r>
    <s v="52M26N03W22"/>
    <n v="4503.7986864000004"/>
    <n v="2042.8870537615489"/>
    <x v="14"/>
  </r>
  <r>
    <s v="52M26N03W23"/>
    <n v="505.90429749999998"/>
    <n v="229.47414211161998"/>
    <x v="14"/>
  </r>
  <r>
    <s v="52M26N03W24"/>
    <n v="5656.6932269499994"/>
    <n v="2565.8307941987041"/>
    <x v="14"/>
  </r>
  <r>
    <s v="52M26N03W25"/>
    <n v="7280.5652806200005"/>
    <n v="3302.4061667669871"/>
    <x v="14"/>
  </r>
  <r>
    <s v="52M26N03W26"/>
    <n v="708.85631550000005"/>
    <n v="321.53155386027601"/>
    <x v="14"/>
  </r>
  <r>
    <s v="52M26N03W27"/>
    <n v="3233.8261932999994"/>
    <n v="1466.8376906713333"/>
    <x v="14"/>
  </r>
  <r>
    <s v="52M26N03W28"/>
    <n v="3499.3887403799995"/>
    <n v="1587.2947375264448"/>
    <x v="14"/>
  </r>
  <r>
    <s v="52M26N03W29"/>
    <n v="150.02194298000001"/>
    <n v="68.048753160184162"/>
    <x v="14"/>
  </r>
  <r>
    <s v="52M26N03W30"/>
    <n v="24.666051340000003"/>
    <n v="11.188323559413281"/>
    <x v="14"/>
  </r>
  <r>
    <s v="52M26N03W31"/>
    <n v="2774.5895217000002"/>
    <n v="1258.5316103269465"/>
    <x v="14"/>
  </r>
  <r>
    <s v="52M26N03W32"/>
    <n v="1675.0924669000001"/>
    <n v="759.80854224610482"/>
    <x v="14"/>
  </r>
  <r>
    <s v="52M26N03W33"/>
    <n v="2445.8601075299998"/>
    <n v="1109.4225778947477"/>
    <x v="14"/>
  </r>
  <r>
    <s v="52M26N03W34"/>
    <n v="59.745523859999999"/>
    <n v="27.100091658705118"/>
    <x v="14"/>
  </r>
  <r>
    <s v="52M26N03W35"/>
    <n v="989.99156930999993"/>
    <n v="449.05225590646148"/>
    <x v="14"/>
  </r>
  <r>
    <s v="52M26N03W36"/>
    <n v="4494.9850406499991"/>
    <n v="2038.8892545585143"/>
    <x v="14"/>
  </r>
  <r>
    <s v="52M26N04E06"/>
    <n v="63.989839600000003"/>
    <n v="29.025279323843201"/>
    <x v="14"/>
  </r>
  <r>
    <s v="52M26N04W02"/>
    <n v="44.810138070000001"/>
    <n v="20.325520147447442"/>
    <x v="14"/>
  </r>
  <r>
    <s v="52M26N04W08"/>
    <n v="7.0310994600000001"/>
    <n v="3.18925046626032"/>
    <x v="14"/>
  </r>
  <r>
    <s v="52M26N04W12"/>
    <n v="26.72"/>
    <n v="12.11997824"/>
    <x v="14"/>
  </r>
  <r>
    <s v="52M26N04W18"/>
    <n v="21.19599616"/>
    <n v="9.6143342902067204"/>
    <x v="14"/>
  </r>
  <r>
    <s v="52M26N05W08"/>
    <n v="18.053664899999998"/>
    <n v="8.1889979693207984"/>
    <x v="14"/>
  </r>
  <r>
    <s v="52M26N05W16"/>
    <n v="10.107258340000001"/>
    <n v="4.5845715249572807"/>
    <x v="14"/>
  </r>
  <r>
    <s v="52M26N05W17"/>
    <n v="29.804554200000002"/>
    <n v="13.519107348686401"/>
    <x v="14"/>
  </r>
  <r>
    <s v="52M26N05W22"/>
    <n v="7.3556127999999994"/>
    <n v="3.3364471211775997"/>
    <x v="14"/>
  </r>
  <r>
    <s v="52M26N05W24"/>
    <n v="6.7907028"/>
    <n v="3.0802084644575998"/>
    <x v="14"/>
  </r>
  <r>
    <s v="52M27N02E01"/>
    <n v="64.888406200000006"/>
    <n v="29.432861945070403"/>
    <x v="14"/>
  </r>
  <r>
    <s v="52M27N02E02"/>
    <n v="95.798624040000007"/>
    <n v="43.453489475551685"/>
    <x v="14"/>
  </r>
  <r>
    <s v="52M27N02E03"/>
    <n v="65.8615566"/>
    <n v="29.874275181307201"/>
    <x v="14"/>
  </r>
  <r>
    <s v="52M27N02E12"/>
    <n v="16.222094600000002"/>
    <n v="7.3582123338032011"/>
    <x v="14"/>
  </r>
  <r>
    <s v="52M27N02W15"/>
    <n v="56.205712800000008"/>
    <n v="25.494461680377604"/>
    <x v="14"/>
  </r>
  <r>
    <s v="52M27N02W30"/>
    <n v="6416.6435105499968"/>
    <n v="2910.5381632373942"/>
    <x v="14"/>
  </r>
  <r>
    <s v="52M27N02W31"/>
    <n v="1304.5041264500005"/>
    <n v="591.71263572470866"/>
    <x v="14"/>
  </r>
  <r>
    <s v="52M27N02W32"/>
    <n v="500.49642419999998"/>
    <n v="227.02117404572638"/>
    <x v="14"/>
  </r>
  <r>
    <s v="52M27N03E05"/>
    <n v="123.28798040000001"/>
    <n v="55.922441605596802"/>
    <x v="14"/>
  </r>
  <r>
    <s v="52M27N03E06"/>
    <n v="136.73734336000001"/>
    <n v="62.022965049349125"/>
    <x v="14"/>
  </r>
  <r>
    <s v="52M27N03E07"/>
    <n v="19.466538400000001"/>
    <n v="8.8298660859327995"/>
    <x v="14"/>
  </r>
  <r>
    <s v="52M27N03E14"/>
    <n v="11.080163799999999"/>
    <n v="5.0258736583695995"/>
    <x v="14"/>
  </r>
  <r>
    <s v="52M27N03E20"/>
    <n v="98.475902600000012"/>
    <n v="44.667881612139205"/>
    <x v="14"/>
  </r>
  <r>
    <s v="52M27N03E23"/>
    <n v="473.52490339999997"/>
    <n v="214.78710798301279"/>
    <x v="14"/>
  </r>
  <r>
    <s v="52M27N03E24"/>
    <n v="147.17666120000001"/>
    <n v="66.758156107030402"/>
    <x v="14"/>
  </r>
  <r>
    <s v="52M27N03E26"/>
    <n v="49.957143800000004"/>
    <n v="22.6601607705296"/>
    <x v="14"/>
  </r>
  <r>
    <s v="52M27N03E29"/>
    <n v="101.47352559999999"/>
    <n v="46.027579423955196"/>
    <x v="14"/>
  </r>
  <r>
    <s v="52M27N03E30"/>
    <n v="301.82664799999998"/>
    <n v="136.90615291961598"/>
    <x v="14"/>
  </r>
  <r>
    <s v="52M27N03E34"/>
    <n v="63.989839600000003"/>
    <n v="29.025279323843201"/>
    <x v="14"/>
  </r>
  <r>
    <s v="52M27N03E36"/>
    <n v="127.5245384"/>
    <n v="57.844110421932797"/>
    <x v="14"/>
  </r>
  <r>
    <s v="52M27N03W09"/>
    <n v="1004.4190695000001"/>
    <n v="455.59645457264406"/>
    <x v="14"/>
  </r>
  <r>
    <s v="52M27N03W11"/>
    <n v="161.09451389999998"/>
    <n v="73.071182748928791"/>
    <x v="14"/>
  </r>
  <r>
    <s v="52M27N03W14"/>
    <n v="718.28523030000008"/>
    <n v="325.80843418223765"/>
    <x v="14"/>
  </r>
  <r>
    <s v="52M27N03W15"/>
    <n v="35.905466799999999"/>
    <n v="16.286432496745601"/>
    <x v="14"/>
  </r>
  <r>
    <s v="52M27N03W16"/>
    <n v="1176.6573243999999"/>
    <n v="533.72234908924474"/>
    <x v="14"/>
  </r>
  <r>
    <s v="52M27N03W17"/>
    <n v="1578.7626214599995"/>
    <n v="716.11409499328408"/>
    <x v="14"/>
  </r>
  <r>
    <s v="52M27N03W21"/>
    <n v="4696.4870748000003"/>
    <n v="2130.2889652326817"/>
    <x v="14"/>
  </r>
  <r>
    <s v="52M27N03W22"/>
    <n v="7474.9874309000061"/>
    <n v="3390.5944987567955"/>
    <x v="14"/>
  </r>
  <r>
    <s v="52M27N03W23"/>
    <n v="7208.7540631799975"/>
    <n v="3269.8331730259415"/>
    <x v="14"/>
  </r>
  <r>
    <s v="52M27N03W24"/>
    <n v="576.70859204999999"/>
    <n v="261.5904036851436"/>
    <x v="14"/>
  </r>
  <r>
    <s v="52M27N03W25"/>
    <n v="5977.2860476099977"/>
    <n v="2711.2491329075142"/>
    <x v="14"/>
  </r>
  <r>
    <s v="52M27N03W26"/>
    <n v="378.13162307000005"/>
    <n v="171.51747917156746"/>
    <x v="14"/>
  </r>
  <r>
    <s v="52M27N03W27"/>
    <n v="21549.852201949972"/>
    <n v="9774.8405599868911"/>
    <x v="14"/>
  </r>
  <r>
    <s v="52M27N03W28"/>
    <n v="1940.3875429100001"/>
    <n v="880.14426636363271"/>
    <x v="14"/>
  </r>
  <r>
    <s v="52M27N03W34"/>
    <n v="11323.28883695"/>
    <n v="5136.1532301298239"/>
    <x v="14"/>
  </r>
  <r>
    <s v="52M27N03W35"/>
    <n v="7279.1439003499981"/>
    <n v="3301.7614400475563"/>
    <x v="14"/>
  </r>
  <r>
    <s v="52M27N03W36"/>
    <n v="3677.7736470999989"/>
    <n v="1668.2087041353827"/>
    <x v="14"/>
  </r>
  <r>
    <s v="52M27N04E02"/>
    <n v="812.3775333000001"/>
    <n v="368.48795008461366"/>
    <x v="14"/>
  </r>
  <r>
    <s v="52M27N04E03"/>
    <n v="292.74760909999998"/>
    <n v="132.7879735068872"/>
    <x v="14"/>
  </r>
  <r>
    <s v="52M27N04E04"/>
    <n v="352.27269009999998"/>
    <n v="159.78807404783919"/>
    <x v="14"/>
  </r>
  <r>
    <s v="52M27N04E05"/>
    <n v="716.19154020000008"/>
    <n v="324.85875310239845"/>
    <x v="14"/>
  </r>
  <r>
    <s v="52M27N04E08"/>
    <n v="51.870228300000001"/>
    <n v="23.527920595053601"/>
    <x v="14"/>
  </r>
  <r>
    <s v="52M27N04E09"/>
    <n v="64.8377847"/>
    <n v="29.409900437642399"/>
    <x v="14"/>
  </r>
  <r>
    <s v="52M27N04W20"/>
    <n v="5.6065886999999996"/>
    <n v="2.5431037816103998"/>
    <x v="14"/>
  </r>
  <r>
    <s v="52M27N04W33"/>
    <n v="77.819682700000001"/>
    <n v="35.298385515258403"/>
    <x v="14"/>
  </r>
  <r>
    <s v="52M27N04W34"/>
    <n v="33.324755099999997"/>
    <n v="15.115842315319199"/>
    <x v="14"/>
  </r>
  <r>
    <s v="52M27N05W22"/>
    <n v="3.1999999999999997E-3"/>
    <n v="1.4514943999999999E-3"/>
    <x v="14"/>
  </r>
  <r>
    <s v="52M27N05W35"/>
    <n v="23.232101699999998"/>
    <n v="10.537895474306399"/>
    <x v="14"/>
  </r>
  <r>
    <s v="52M27N05W36"/>
    <n v="5.6248709999999997"/>
    <n v="2.551396486632"/>
    <x v="14"/>
  </r>
  <r>
    <s v="52M28N01W04"/>
    <n v="2.9741072000000002"/>
    <n v="1.3490312330624001"/>
    <x v="14"/>
  </r>
  <r>
    <s v="52M28N02E05"/>
    <n v="225.0717602"/>
    <n v="102.0907498526384"/>
    <x v="14"/>
  </r>
  <r>
    <s v="52M28N02E15"/>
    <n v="55.292873999999998"/>
    <n v="25.080405303408"/>
    <x v="14"/>
  </r>
  <r>
    <s v="52M28N02E16"/>
    <n v="46.786278000000003"/>
    <n v="21.221881410576"/>
    <x v="14"/>
  </r>
  <r>
    <s v="52M28N02E21"/>
    <n v="26.370447599999999"/>
    <n v="11.9614240677792"/>
    <x v="14"/>
  </r>
  <r>
    <s v="52M28N03E32"/>
    <n v="32.444217000000002"/>
    <n v="14.716437277464001"/>
    <x v="14"/>
  </r>
  <r>
    <s v="52M28N03W21"/>
    <n v="14068.686331499994"/>
    <n v="6381.4435704777452"/>
    <x v="14"/>
  </r>
  <r>
    <s v="52M28N03W28"/>
    <n v="9.6182047999999991"/>
    <n v="4.3627407516415992"/>
    <x v="14"/>
  </r>
  <r>
    <s v="52M28N03W29"/>
    <n v="329.08463019999999"/>
    <n v="149.27015558167838"/>
    <x v="14"/>
  </r>
  <r>
    <s v="52M28N03W33"/>
    <n v="127.5479698"/>
    <n v="57.854738717521599"/>
    <x v="14"/>
  </r>
  <r>
    <s v="52M28N04E32"/>
    <n v="103.7404566"/>
    <n v="47.055841190107202"/>
    <x v="14"/>
  </r>
  <r>
    <s v="52M28N04E33"/>
    <n v="474.81722709999997"/>
    <n v="215.37329567474319"/>
    <x v="14"/>
  </r>
  <r>
    <s v="52M28N04E34"/>
    <n v="33.041961200000003"/>
    <n v="14.987569264630402"/>
    <x v="14"/>
  </r>
  <r>
    <s v="52M28N04E35"/>
    <n v="156.85695670000001"/>
    <n v="71.149060703466404"/>
    <x v="14"/>
  </r>
  <r>
    <s v="52M28N05E31"/>
    <n v="121.58073540000001"/>
    <n v="55.148048931556801"/>
    <x v="14"/>
  </r>
  <r>
    <s v="52M28N05E32"/>
    <n v="57.590845600000002"/>
    <n v="26.122746837395201"/>
    <x v="14"/>
  </r>
  <r>
    <s v="52M28N06W29"/>
    <n v="268.98238309999999"/>
    <n v="122.00825711509519"/>
    <x v="14"/>
  </r>
  <r>
    <s v="52M28N06W36"/>
    <n v="209.6408122"/>
    <n v="95.091395287422401"/>
    <x v="14"/>
  </r>
  <r>
    <s v="52M29N02E02"/>
    <n v="137.02793840000001"/>
    <n v="62.154776634732805"/>
    <x v="14"/>
  </r>
  <r>
    <s v="52M29N02E10"/>
    <n v="59.161866800000013"/>
    <n v="26.835349485545606"/>
    <x v="14"/>
  </r>
  <r>
    <s v="52M29N02E11"/>
    <n v="158.32770880000001"/>
    <n v="71.816182090009605"/>
    <x v="14"/>
  </r>
  <r>
    <s v="52M29N02E14"/>
    <n v="36.337483400000004"/>
    <n v="16.4823917703728"/>
    <x v="14"/>
  </r>
  <r>
    <s v="52M29N02E26"/>
    <n v="148.18847147999998"/>
    <n v="67.217105155556155"/>
    <x v="14"/>
  </r>
  <r>
    <s v="52M29N02E27"/>
    <n v="52.389847440000004"/>
    <n v="23.763615680004481"/>
    <x v="14"/>
  </r>
  <r>
    <s v="52M29N02E28"/>
    <n v="88.314336600000004"/>
    <n v="40.058676567067202"/>
    <x v="14"/>
  </r>
  <r>
    <s v="52M29N02E33"/>
    <n v="47.899291439999999"/>
    <n v="21.72673540285248"/>
    <x v="14"/>
  </r>
  <r>
    <s v="52M29N02E34"/>
    <n v="62.867825160000002"/>
    <n v="28.51634254997472"/>
    <x v="14"/>
  </r>
  <r>
    <s v="52M29N02E35"/>
    <n v="76.339534320000013"/>
    <n v="34.627002051277444"/>
    <x v="14"/>
  </r>
  <r>
    <s v="52M29N02E36"/>
    <n v="16.030598000000001"/>
    <n v="7.2713510080160004"/>
    <x v="14"/>
  </r>
  <r>
    <s v="52M29N03E03"/>
    <n v="36"/>
    <n v="16.329312000000002"/>
    <x v="14"/>
  </r>
  <r>
    <s v="52M29N03E07"/>
    <n v="149.24332440000001"/>
    <n v="67.695578001244797"/>
    <x v="14"/>
  </r>
  <r>
    <s v="52M29N03E29"/>
    <n v="38.918179440000003"/>
    <n v="17.652974848548482"/>
    <x v="14"/>
  </r>
  <r>
    <s v="52M29N03E30"/>
    <n v="63.514715959999997"/>
    <n v="28.809767041728318"/>
    <x v="14"/>
  </r>
  <r>
    <s v="52M29N03E31"/>
    <n v="124.23882576"/>
    <n v="56.35373745412992"/>
    <x v="14"/>
  </r>
  <r>
    <s v="52M29N03E32"/>
    <n v="128.72938176"/>
    <n v="58.390617731281914"/>
    <x v="14"/>
  </r>
  <r>
    <s v="52M29N03W07"/>
    <n v="5507.0708847999995"/>
    <n v="2497.9632967782013"/>
    <x v="14"/>
  </r>
  <r>
    <s v="52M29N03W08"/>
    <n v="768.4780174"/>
    <n v="348.57548086850079"/>
    <x v="14"/>
  </r>
  <r>
    <s v="52M29N03W10"/>
    <n v="128.03805249999999"/>
    <n v="58.077036309579995"/>
    <x v="14"/>
  </r>
  <r>
    <s v="52M29N03W14"/>
    <n v="25425.785227449993"/>
    <n v="11532.932772889497"/>
    <x v="14"/>
  </r>
  <r>
    <s v="52M29N03W15"/>
    <n v="916.16"/>
    <n v="415.56284671999998"/>
    <x v="14"/>
  </r>
  <r>
    <s v="52M29N03W18"/>
    <n v="283.76355720999999"/>
    <n v="128.71287944199833"/>
    <x v="14"/>
  </r>
  <r>
    <s v="52M29N03W23"/>
    <n v="77.644663199999997"/>
    <n v="35.218998070214397"/>
    <x v="14"/>
  </r>
  <r>
    <s v="52M29N03W27"/>
    <n v="40.812909400000002"/>
    <n v="18.5124092005648"/>
    <x v="14"/>
  </r>
  <r>
    <s v="52M29N03W28"/>
    <n v="28.883161999999999"/>
    <n v="13.101171217904"/>
    <x v="14"/>
  </r>
  <r>
    <s v="52M29N03W33"/>
    <n v="2387.5322209999999"/>
    <n v="1082.9655151878319"/>
    <x v="14"/>
  </r>
  <r>
    <s v="52M29N03W34"/>
    <n v="31.031542600000002"/>
    <n v="14.0756594710192"/>
    <x v="14"/>
  </r>
  <r>
    <s v="52M29N04W13"/>
    <n v="818.22999460000005"/>
    <n v="371.14257971060323"/>
    <x v="14"/>
  </r>
  <r>
    <s v="52M29N04W16"/>
    <n v="30.493101099999997"/>
    <n v="13.831426714151199"/>
    <x v="14"/>
  </r>
  <r>
    <s v="52M29N04W17"/>
    <n v="189.6222349"/>
    <n v="86.011128772760799"/>
    <x v="14"/>
  </r>
  <r>
    <s v="52M29N04W19"/>
    <n v="72.576897900000006"/>
    <n v="32.920300272256803"/>
    <x v="14"/>
  </r>
  <r>
    <s v="52M29N04W21"/>
    <n v="49.962650400000001"/>
    <n v="22.6626585202368"/>
    <x v="14"/>
  </r>
  <r>
    <s v="52M29N04W22"/>
    <n v="48.404495400000002"/>
    <n v="21.955891877476802"/>
    <x v="14"/>
  </r>
  <r>
    <s v="52M29N04W30"/>
    <n v="2095.8667296900007"/>
    <n v="950.66838165354682"/>
    <x v="14"/>
  </r>
  <r>
    <s v="52M29N05W16"/>
    <n v="81.314955330000004"/>
    <n v="36.883813218045361"/>
    <x v="14"/>
  </r>
  <r>
    <s v="52M29N05W28"/>
    <n v="39.302256419999999"/>
    <n v="17.827189094060639"/>
    <x v="14"/>
  </r>
  <r>
    <s v="52M29N05W32"/>
    <n v="42.690372409999995"/>
    <n v="19.364011402196716"/>
    <x v="14"/>
  </r>
  <r>
    <s v="52M30N01E22"/>
    <n v="588"/>
    <n v="266.71209599999997"/>
    <x v="14"/>
  </r>
  <r>
    <s v="52M30N01E23"/>
    <n v="9.0015499999999999"/>
    <n v="4.0830310676000003"/>
    <x v="14"/>
  </r>
  <r>
    <s v="52M30N01E26"/>
    <n v="2539.6445156999994"/>
    <n v="1151.962435165394"/>
    <x v="14"/>
  </r>
  <r>
    <s v="52M30N02E20"/>
    <n v="44.075122999999998"/>
    <n v="19.992123191815999"/>
    <x v="14"/>
  </r>
  <r>
    <s v="52M30N02E25"/>
    <n v="595.94688400000007"/>
    <n v="270.31673900732801"/>
    <x v="14"/>
  </r>
  <r>
    <s v="52M30N02E26"/>
    <n v="125.57294999999999"/>
    <n v="56.958885536399997"/>
    <x v="14"/>
  </r>
  <r>
    <s v="52M30N02E30"/>
    <n v="247.00074839999999"/>
    <n v="112.0375634682528"/>
    <x v="14"/>
  </r>
  <r>
    <s v="52M30N02E31"/>
    <n v="4.86478272"/>
    <n v="2.20662652353024"/>
    <x v="14"/>
  </r>
  <r>
    <s v="52M30N02E34"/>
    <n v="56.375710600000005"/>
    <n v="25.571571322475201"/>
    <x v="14"/>
  </r>
  <r>
    <s v="52M30N02E35"/>
    <n v="240.69357879999998"/>
    <n v="109.17668179504959"/>
    <x v="14"/>
  </r>
  <r>
    <s v="52M30N02E36"/>
    <n v="303.66443519999996"/>
    <n v="137.73975849123838"/>
    <x v="14"/>
  </r>
  <r>
    <s v="52M30N03E20"/>
    <n v="16.02731"/>
    <n v="7.26985959752"/>
    <x v="14"/>
  </r>
  <r>
    <s v="52M30N03E29"/>
    <n v="123.8840544"/>
    <n v="56.192816003404801"/>
    <x v="14"/>
  </r>
  <r>
    <s v="52M30N03E30"/>
    <n v="205.95502440000001"/>
    <n v="93.419551427644805"/>
    <x v="14"/>
  </r>
  <r>
    <s v="52M30N03E31"/>
    <n v="266.99600240000001"/>
    <n v="121.1072507206208"/>
    <x v="14"/>
  </r>
  <r>
    <s v="52M30N03E33"/>
    <n v="48.045896999999997"/>
    <n v="21.793234512023997"/>
    <x v="14"/>
  </r>
  <r>
    <s v="52M30N03E35"/>
    <n v="33.445279599999999"/>
    <n v="15.170511264323199"/>
    <x v="14"/>
  </r>
  <r>
    <s v="57M06N03E01"/>
    <n v="15650.151520079999"/>
    <n v="7098.7835282961269"/>
    <x v="15"/>
  </r>
  <r>
    <s v="57M06N03E02"/>
    <n v="388.14238947999991"/>
    <n v="176.05828272901212"/>
    <x v="15"/>
  </r>
  <r>
    <s v="57M06N03E10"/>
    <n v="148.59948919999999"/>
    <n v="67.403539505206396"/>
    <x v="15"/>
  </r>
  <r>
    <s v="57M06N03E11"/>
    <n v="495.60743015000003"/>
    <n v="224.80356545659882"/>
    <x v="15"/>
  </r>
  <r>
    <s v="57M06N03E12"/>
    <n v="19098.30738274"/>
    <n v="8662.8394423518021"/>
    <x v="15"/>
  </r>
  <r>
    <s v="57M06N03E13"/>
    <n v="10526.220328450001"/>
    <n v="4774.6093312222929"/>
    <x v="15"/>
  </r>
  <r>
    <s v="57M06N03E14"/>
    <n v="7422.0967184800002"/>
    <n v="3366.6036947287803"/>
    <x v="15"/>
  </r>
  <r>
    <s v="57M06N03E15"/>
    <n v="710.0117972999999"/>
    <n v="322.05567116090157"/>
    <x v="15"/>
  </r>
  <r>
    <s v="57M06N03E22"/>
    <n v="741.23090320000006"/>
    <n v="336.21640784429439"/>
    <x v="15"/>
  </r>
  <r>
    <s v="57M06N03E23"/>
    <n v="15464.180158290001"/>
    <n v="7014.4284063590776"/>
    <x v="15"/>
  </r>
  <r>
    <s v="57M06N03E24"/>
    <n v="81426.273367999936"/>
    <n v="36934.306189537827"/>
    <x v="15"/>
  </r>
  <r>
    <s v="57M06N03E25"/>
    <n v="94191.597916699975"/>
    <n v="42724.555282231777"/>
    <x v="15"/>
  </r>
  <r>
    <s v="57M06N03E26"/>
    <n v="37799.135152419985"/>
    <n v="17145.385312056485"/>
    <x v="15"/>
  </r>
  <r>
    <s v="57M06N03E27"/>
    <n v="74399.33425951995"/>
    <n v="33746.942825444174"/>
    <x v="15"/>
  </r>
  <r>
    <s v="57M06N03E28"/>
    <n v="38.426537549999999"/>
    <n v="17.429970020379599"/>
    <x v="15"/>
  </r>
  <r>
    <s v="57M06N03E33"/>
    <n v="82.616667170000014"/>
    <n v="37.474259294974644"/>
    <x v="15"/>
  </r>
  <r>
    <s v="57M06N03E34"/>
    <n v="11548.855423500007"/>
    <n v="5238.4684292562151"/>
    <x v="15"/>
  </r>
  <r>
    <s v="57M06N03E35"/>
    <n v="4018.0730714700012"/>
    <n v="1822.5658006342207"/>
    <x v="15"/>
  </r>
  <r>
    <s v="57M06N03E36"/>
    <n v="7777.833822659999"/>
    <n v="3527.963199287994"/>
    <x v="15"/>
  </r>
  <r>
    <s v="57M06N04E02"/>
    <n v="2529.3861483999985"/>
    <n v="1147.3093218250522"/>
    <x v="15"/>
  </r>
  <r>
    <s v="57M06N04E03"/>
    <n v="84593.703417710014"/>
    <n v="38371.027120645922"/>
    <x v="15"/>
  </r>
  <r>
    <s v="57M06N04E04"/>
    <n v="52790.343157619987"/>
    <n v="23945.277333551167"/>
    <x v="15"/>
  </r>
  <r>
    <s v="57M06N04E05"/>
    <n v="182.5928729"/>
    <n v="82.822666404456797"/>
    <x v="15"/>
  </r>
  <r>
    <s v="57M06N04E06"/>
    <n v="16316.249276540004"/>
    <n v="7400.9201418443336"/>
    <x v="15"/>
  </r>
  <r>
    <s v="57M06N04E07"/>
    <n v="14235.080133319998"/>
    <n v="6456.9184678328847"/>
    <x v="15"/>
  </r>
  <r>
    <s v="57M06N04E08"/>
    <n v="38458.444452899988"/>
    <n v="17444.442736279812"/>
    <x v="15"/>
  </r>
  <r>
    <s v="57M06N04E09"/>
    <n v="26894.339767900005"/>
    <n v="12199.057364001299"/>
    <x v="15"/>
  </r>
  <r>
    <s v="57M06N04E10"/>
    <n v="68839.166934959925"/>
    <n v="31224.895408362343"/>
    <x v="15"/>
  </r>
  <r>
    <s v="57M06N04E15"/>
    <n v="51897.836144499975"/>
    <n v="23540.443292456031"/>
    <x v="15"/>
  </r>
  <r>
    <s v="57M06N04E16"/>
    <n v="36839.723856130004"/>
    <n v="16710.204023349721"/>
    <x v="15"/>
  </r>
  <r>
    <s v="57M06N04E17"/>
    <n v="26734.399439240009"/>
    <n v="12126.509710443754"/>
    <x v="15"/>
  </r>
  <r>
    <s v="57M06N04E18"/>
    <n v="15203.93705720001"/>
    <n v="6896.3842176494663"/>
    <x v="15"/>
  </r>
  <r>
    <s v="57M06N04E19"/>
    <n v="10608.984521400007"/>
    <n v="4812.1505070308722"/>
    <x v="15"/>
  </r>
  <r>
    <s v="57M06N04E20"/>
    <n v="16242.137405390002"/>
    <n v="7367.3035899856613"/>
    <x v="15"/>
  </r>
  <r>
    <s v="57M06N04E21"/>
    <n v="45287.584005209996"/>
    <n v="20542.085804091214"/>
    <x v="15"/>
  </r>
  <r>
    <s v="57M06N04E22"/>
    <n v="36912.345309200005"/>
    <n v="16743.144533490649"/>
    <x v="15"/>
  </r>
  <r>
    <s v="57M06N04E28"/>
    <n v="28.427777600000002"/>
    <n v="12.894612497139201"/>
    <x v="15"/>
  </r>
  <r>
    <s v="57M06N04E29"/>
    <n v="27317.94808084"/>
    <n v="12391.202705884378"/>
    <x v="15"/>
  </r>
  <r>
    <s v="57M06N04E30"/>
    <n v="21787.214213909996"/>
    <n v="9882.5060697158624"/>
    <x v="15"/>
  </r>
  <r>
    <s v="57M06N04E31"/>
    <n v="9727.6786867200026"/>
    <n v="4412.3972308666989"/>
    <x v="15"/>
  </r>
  <r>
    <s v="57M06N04E32"/>
    <n v="2809.2854637000005"/>
    <n v="1274.2694120506105"/>
    <x v="15"/>
  </r>
  <r>
    <s v="57M07N03E02"/>
    <n v="13.7917913"/>
    <n v="6.2558461993496"/>
    <x v="15"/>
  </r>
  <r>
    <s v="57M07N03E04"/>
    <n v="100.09698936000001"/>
    <n v="45.403193597781126"/>
    <x v="15"/>
  </r>
  <r>
    <s v="57M07N03E05"/>
    <n v="1507.4391444300002"/>
    <n v="683.76233640029261"/>
    <x v="15"/>
  </r>
  <r>
    <s v="57M07N03E06"/>
    <n v="1070.81931715"/>
    <n v="485.71507570470277"/>
    <x v="15"/>
  </r>
  <r>
    <s v="57M07N03E07"/>
    <n v="10305.779861979998"/>
    <n v="4674.6192991552307"/>
    <x v="15"/>
  </r>
  <r>
    <s v="57M07N03E08"/>
    <n v="506.76724780000012"/>
    <n v="229.86556946409766"/>
    <x v="15"/>
  </r>
  <r>
    <s v="57M07N03E09"/>
    <n v="409.3604828"/>
    <n v="185.68264011421761"/>
    <x v="15"/>
  </r>
  <r>
    <s v="57M07N03E12"/>
    <n v="12.3319575"/>
    <n v="5.5936772663399994"/>
    <x v="15"/>
  </r>
  <r>
    <s v="57M07N03E13"/>
    <n v="630.25171432000013"/>
    <n v="285.87713560183749"/>
    <x v="15"/>
  </r>
  <r>
    <s v="57M07N03E18"/>
    <n v="1009.51154166"/>
    <n v="457.90635920464274"/>
    <x v="15"/>
  </r>
  <r>
    <s v="57M07N03E24"/>
    <n v="893.55453657999999"/>
    <n v="405.30918935639534"/>
    <x v="15"/>
  </r>
  <r>
    <s v="57M07N03E25"/>
    <n v="2505.4785626499993"/>
    <n v="1136.4650321895385"/>
    <x v="15"/>
  </r>
  <r>
    <s v="57M07N03E26"/>
    <n v="1564.2778595799998"/>
    <n v="709.54392288261124"/>
    <x v="15"/>
  </r>
  <r>
    <s v="57M07N03E32"/>
    <n v="169.3189836"/>
    <n v="76.801736409091191"/>
    <x v="15"/>
  </r>
  <r>
    <s v="57M07N03E33"/>
    <n v="84.659515200000001"/>
    <n v="38.4008788185984"/>
    <x v="15"/>
  </r>
  <r>
    <s v="57M07N03E35"/>
    <n v="594.46929093000006"/>
    <n v="269.64651461152056"/>
    <x v="15"/>
  </r>
  <r>
    <s v="57M07N03E36"/>
    <n v="1243.4673551900003"/>
    <n v="564.02684457534258"/>
    <x v="15"/>
  </r>
  <r>
    <s v="57M07N04E04"/>
    <n v="104.9002416"/>
    <n v="47.5819103878272"/>
    <x v="15"/>
  </r>
  <r>
    <s v="57M07N04E05"/>
    <n v="981.69244919999971"/>
    <n v="445.28784141752624"/>
    <x v="15"/>
  </r>
  <r>
    <s v="57M07N04E06"/>
    <n v="167.0947784"/>
    <n v="75.792854724012798"/>
    <x v="15"/>
  </r>
  <r>
    <s v="57M07N04E07"/>
    <n v="9677.4982416599996"/>
    <n v="4389.6357824310426"/>
    <x v="15"/>
  </r>
  <r>
    <s v="57M07N04E08"/>
    <n v="31084.596461049965"/>
    <n v="14099.724277960575"/>
    <x v="15"/>
  </r>
  <r>
    <s v="57M07N04E09"/>
    <n v="562.05869235"/>
    <n v="254.94532638042119"/>
    <x v="15"/>
  </r>
  <r>
    <s v="57M07N04E10"/>
    <n v="7527.6652227899995"/>
    <n v="3414.4887237357616"/>
    <x v="15"/>
  </r>
  <r>
    <s v="57M07N04E11"/>
    <n v="6157.9226705600004"/>
    <n v="2793.1844599846518"/>
    <x v="15"/>
  </r>
  <r>
    <s v="57M07N04E14"/>
    <n v="24741.224808939998"/>
    <n v="11222.421643536711"/>
    <x v="15"/>
  </r>
  <r>
    <s v="57M07N04E15"/>
    <n v="24066.5175605"/>
    <n v="10916.379833302317"/>
    <x v="15"/>
  </r>
  <r>
    <s v="57M07N04E16"/>
    <n v="118.3752849"/>
    <n v="53.694082228360799"/>
    <x v="15"/>
  </r>
  <r>
    <s v="57M07N04E17"/>
    <n v="63099.240043580023"/>
    <n v="28621.31048984755"/>
    <x v="15"/>
  </r>
  <r>
    <s v="57M07N04E18"/>
    <n v="4314.3068112400006"/>
    <n v="1956.9350551239743"/>
    <x v="15"/>
  </r>
  <r>
    <s v="57M07N04E19"/>
    <n v="37185.026607480002"/>
    <n v="16866.830588940069"/>
    <x v="15"/>
  </r>
  <r>
    <s v="57M07N04E20"/>
    <n v="77223.699261760019"/>
    <n v="35028.052195540251"/>
    <x v="15"/>
  </r>
  <r>
    <s v="57M07N04E21"/>
    <n v="5.8824650100000007"/>
    <n v="2.6682390688159203"/>
    <x v="15"/>
  </r>
  <r>
    <s v="57M07N04E22"/>
    <n v="11650.317524440001"/>
    <n v="5284.4908265457889"/>
    <x v="15"/>
  </r>
  <r>
    <s v="57M07N04E23"/>
    <n v="18128.926925300009"/>
    <n v="8223.1362219006824"/>
    <x v="15"/>
  </r>
  <r>
    <s v="57M07N04E27"/>
    <n v="4222.9409313999986"/>
    <n v="1915.4922229555882"/>
    <x v="15"/>
  </r>
  <r>
    <s v="57M07N04E28"/>
    <n v="12978.724068430001"/>
    <n v="5887.0454076473015"/>
    <x v="15"/>
  </r>
  <r>
    <s v="57M07N04E29"/>
    <n v="28223.129292930007"/>
    <n v="12801.785662238708"/>
    <x v="15"/>
  </r>
  <r>
    <s v="57M07N04E30"/>
    <n v="5555.6024547999996"/>
    <n v="2519.9768286776416"/>
    <x v="15"/>
  </r>
  <r>
    <s v="57M07N04E31"/>
    <n v="2868.6115517499998"/>
    <n v="1301.1792509813858"/>
    <x v="15"/>
  </r>
  <r>
    <s v="57M07N04E32"/>
    <n v="2227.2789032000001"/>
    <n v="1010.2758922602944"/>
    <x v="15"/>
  </r>
  <r>
    <s v="57M07N04E33"/>
    <n v="50922.991026690011"/>
    <n v="23098.261345778374"/>
    <x v="15"/>
  </r>
  <r>
    <s v="57M07N04E34"/>
    <n v="28545.058982939987"/>
    <n v="12947.810394189715"/>
    <x v="15"/>
  </r>
  <r>
    <s v="57M08N01E01"/>
    <n v="78.869247729999984"/>
    <n v="35.774459816346152"/>
    <x v="15"/>
  </r>
  <r>
    <s v="57M08N01E02"/>
    <n v="2350.4655553400003"/>
    <n v="1066.1523721777814"/>
    <x v="15"/>
  </r>
  <r>
    <s v="57M08N01E03"/>
    <n v="335.98335173000009"/>
    <n v="152.3993604779142"/>
    <x v="15"/>
  </r>
  <r>
    <s v="57M08N01E04"/>
    <n v="4783.7904369999997"/>
    <n v="2169.8890718997036"/>
    <x v="15"/>
  </r>
  <r>
    <s v="57M08N01E05"/>
    <n v="173.09544529999999"/>
    <n v="78.514709224517603"/>
    <x v="15"/>
  </r>
  <r>
    <s v="57M08N01E06"/>
    <n v="1481.7543230000001"/>
    <n v="672.11190687821602"/>
    <x v="15"/>
  </r>
  <r>
    <s v="57M08N01E07"/>
    <n v="3629.7382107099997"/>
    <n v="1646.4202144723702"/>
    <x v="15"/>
  </r>
  <r>
    <s v="57M08N01E08"/>
    <n v="9841.5902115200042"/>
    <n v="4464.0665872237814"/>
    <x v="15"/>
  </r>
  <r>
    <s v="57M08N01E09"/>
    <n v="4792.6733163900017"/>
    <n v="2173.9182749279735"/>
    <x v="15"/>
  </r>
  <r>
    <s v="57M08N01E10"/>
    <n v="3937.34194596"/>
    <n v="1785.9468079518883"/>
    <x v="15"/>
  </r>
  <r>
    <s v="57M08N01E11"/>
    <n v="2676.4422627199997"/>
    <n v="1214.0127988316901"/>
    <x v="15"/>
  </r>
  <r>
    <s v="57M08N01E12"/>
    <n v="949.63566088000005"/>
    <n v="430.74713868988096"/>
    <x v="15"/>
  </r>
  <r>
    <s v="57M08N01E13"/>
    <n v="719.44078716000001"/>
    <n v="326.33258552947871"/>
    <x v="15"/>
  </r>
  <r>
    <s v="57M08N01E14"/>
    <n v="2725.9277878899998"/>
    <n v="1236.4590371646007"/>
    <x v="15"/>
  </r>
  <r>
    <s v="57M08N01E15"/>
    <n v="1409.27043686"/>
    <n v="639.23379599620114"/>
    <x v="15"/>
  </r>
  <r>
    <s v="57M08N01E16"/>
    <n v="1784.2134894899996"/>
    <n v="809.30496512474792"/>
    <x v="15"/>
  </r>
  <r>
    <s v="57M08N01E17"/>
    <n v="1746.7689683799986"/>
    <n v="792.32042990542027"/>
    <x v="15"/>
  </r>
  <r>
    <s v="57M08N01E18"/>
    <n v="2623.0149887799998"/>
    <n v="1189.7786147906977"/>
    <x v="15"/>
  </r>
  <r>
    <s v="57M08N01E19"/>
    <n v="5.5647342399999999"/>
    <n v="2.52411893339008"/>
    <x v="15"/>
  </r>
  <r>
    <s v="57M08N01E23"/>
    <n v="1457.76317438"/>
    <n v="661.22971379337298"/>
    <x v="15"/>
  </r>
  <r>
    <s v="57M08N01E24"/>
    <n v="139.14270994"/>
    <n v="63.114020087104478"/>
    <x v="15"/>
  </r>
  <r>
    <s v="57M08N01W01"/>
    <n v="5616.1751887999999"/>
    <n v="2547.4521362381697"/>
    <x v="15"/>
  </r>
  <r>
    <s v="57M08N01W02"/>
    <n v="6214.8016929199994"/>
    <n v="2818.9843294949683"/>
    <x v="15"/>
  </r>
  <r>
    <s v="57M08N01W03"/>
    <n v="11247.303458579996"/>
    <n v="5101.6868703842174"/>
    <x v="15"/>
  </r>
  <r>
    <s v="57M08N01W04"/>
    <n v="8941.0926837000006"/>
    <n v="4055.6081125848505"/>
    <x v="15"/>
  </r>
  <r>
    <s v="57M08N01W07"/>
    <n v="1647.6131063999997"/>
    <n v="747.34412415818861"/>
    <x v="15"/>
  </r>
  <r>
    <s v="57M08N01W09"/>
    <n v="13374.911392990005"/>
    <n v="6066.752808569122"/>
    <x v="15"/>
  </r>
  <r>
    <s v="57M08N01W10"/>
    <n v="2220.1717350300009"/>
    <n v="1007.0521376357282"/>
    <x v="15"/>
  </r>
  <r>
    <s v="57M08N01W11"/>
    <n v="6765.1031946099993"/>
    <n v="3068.5966882495386"/>
    <x v="15"/>
  </r>
  <r>
    <s v="57M08N01W12"/>
    <n v="1928.3889992999998"/>
    <n v="874.70182297048552"/>
    <x v="15"/>
  </r>
  <r>
    <s v="57M08N01W13"/>
    <n v="2462.3228560799998"/>
    <n v="1116.8899489350392"/>
    <x v="15"/>
  </r>
  <r>
    <s v="57M08N01W14"/>
    <n v="4052.2500464000004"/>
    <n v="1838.0682030466689"/>
    <x v="15"/>
  </r>
  <r>
    <s v="57M08N01W15"/>
    <n v="8370.4888473500014"/>
    <n v="3796.7867772471818"/>
    <x v="15"/>
  </r>
  <r>
    <s v="57M08N01W16"/>
    <n v="1694.7911958800005"/>
    <n v="768.74372812160118"/>
    <x v="15"/>
  </r>
  <r>
    <s v="57M08N01W17"/>
    <n v="3338.8714519500004"/>
    <n v="1514.4853796329046"/>
    <x v="15"/>
  </r>
  <r>
    <s v="57M08N01W18"/>
    <n v="892.78056308000009"/>
    <n v="404.95812116858338"/>
    <x v="15"/>
  </r>
  <r>
    <s v="57M08N01W19"/>
    <n v="11.724453299999997"/>
    <n v="5.3181182212535987"/>
    <x v="15"/>
  </r>
  <r>
    <s v="57M08N01W20"/>
    <n v="3822.8171742999984"/>
    <n v="1733.999287725085"/>
    <x v="15"/>
  </r>
  <r>
    <s v="57M08N01W21"/>
    <n v="30.209255300000002"/>
    <n v="13.702676530037602"/>
    <x v="15"/>
  </r>
  <r>
    <s v="57M08N01W23"/>
    <n v="317.87040349999995"/>
    <n v="144.18347206437198"/>
    <x v="15"/>
  </r>
  <r>
    <s v="57M08N01W24"/>
    <n v="3395.1439999999998"/>
    <n v="1540.0101572479998"/>
    <x v="15"/>
  </r>
  <r>
    <s v="57M08N01W28"/>
    <n v="1942.4419046500009"/>
    <n v="881.07610841400322"/>
    <x v="15"/>
  </r>
  <r>
    <s v="57M08N01W29"/>
    <n v="5442.7642260000002"/>
    <n v="2468.7943107997921"/>
    <x v="15"/>
  </r>
  <r>
    <s v="57M08N01W30"/>
    <n v="4414.1294150000012"/>
    <n v="2002.2137896086806"/>
    <x v="15"/>
  </r>
  <r>
    <s v="57M08N01W31"/>
    <n v="2560.9460820499989"/>
    <n v="1161.6246552492232"/>
    <x v="15"/>
  </r>
  <r>
    <s v="57M08N01W32"/>
    <n v="905.60304644000018"/>
    <n v="410.77429704081254"/>
    <x v="15"/>
  </r>
  <r>
    <s v="57M08N02E01"/>
    <n v="1017.7271434999999"/>
    <n v="461.63289047445193"/>
    <x v="15"/>
  </r>
  <r>
    <s v="57M08N02E03"/>
    <n v="1135.2908381200002"/>
    <n v="514.95884184452711"/>
    <x v="15"/>
  </r>
  <r>
    <s v="57M08N02E04"/>
    <n v="182.66589880000001"/>
    <n v="82.855790368489608"/>
    <x v="15"/>
  </r>
  <r>
    <s v="57M08N02E05"/>
    <n v="822.64221942000006"/>
    <n v="373.14392959115668"/>
    <x v="15"/>
  </r>
  <r>
    <s v="57M08N02E06"/>
    <n v="2333.7237510599998"/>
    <n v="1058.5584236908073"/>
    <x v="15"/>
  </r>
  <r>
    <s v="57M08N02E07"/>
    <n v="2200.8183796000003"/>
    <n v="998.27361043952328"/>
    <x v="15"/>
  </r>
  <r>
    <s v="57M08N02E14"/>
    <n v="2.1718245100000004"/>
    <n v="0.98512222313992015"/>
    <x v="15"/>
  </r>
  <r>
    <s v="57M08N02E15"/>
    <n v="12.608233779999994"/>
    <n v="5.7189939767377567"/>
    <x v="15"/>
  </r>
  <r>
    <s v="57M08N02E16"/>
    <n v="13.572527619999999"/>
    <n v="6.1563899482110394"/>
    <x v="15"/>
  </r>
  <r>
    <s v="57M08N02E17"/>
    <n v="95.023551060000003"/>
    <n v="43.101922572407524"/>
    <x v="15"/>
  </r>
  <r>
    <s v="57M08N02E18"/>
    <n v="1163.0732846999997"/>
    <n v="527.56073735364225"/>
    <x v="15"/>
  </r>
  <r>
    <s v="57M08N02E19"/>
    <n v="1269.3428585699999"/>
    <n v="575.76376590448342"/>
    <x v="15"/>
  </r>
  <r>
    <s v="57M08N02E24"/>
    <n v="1400.4484162200001"/>
    <n v="635.23219801006223"/>
    <x v="15"/>
  </r>
  <r>
    <s v="57M08N03E01"/>
    <n v="596.43699719999995"/>
    <n v="270.53905043394235"/>
    <x v="15"/>
  </r>
  <r>
    <s v="57M08N03E02"/>
    <n v="357.92143490000001"/>
    <n v="162.3502994991608"/>
    <x v="15"/>
  </r>
  <r>
    <s v="57M08N03E03"/>
    <n v="194.21815319999999"/>
    <n v="88.095800546294399"/>
    <x v="15"/>
  </r>
  <r>
    <s v="57M08N03E04"/>
    <n v="192.09960489999997"/>
    <n v="87.134843985800785"/>
    <x v="15"/>
  </r>
  <r>
    <s v="57M08N03E05"/>
    <n v="1159.1539602999997"/>
    <n v="525.78296316039746"/>
    <x v="15"/>
  </r>
  <r>
    <s v="57M08N03E06"/>
    <n v="1258.2677871999999"/>
    <n v="570.74020213162237"/>
    <x v="15"/>
  </r>
  <r>
    <s v="57M08N03E07"/>
    <n v="3.8789549999999999"/>
    <n v="1.7594629563599999"/>
    <x v="15"/>
  </r>
  <r>
    <s v="57M08N03E08"/>
    <n v="348.85252283999995"/>
    <n v="158.23671354004125"/>
    <x v="15"/>
  </r>
  <r>
    <s v="57M08N03E09"/>
    <n v="785.75354790000006"/>
    <n v="356.4115232990568"/>
    <x v="15"/>
  </r>
  <r>
    <s v="57M08N03E10"/>
    <n v="544.62995109999997"/>
    <n v="247.0397887793512"/>
    <x v="15"/>
  </r>
  <r>
    <s v="57M08N03E11"/>
    <n v="2588.2007401999995"/>
    <n v="1173.987150148798"/>
    <x v="15"/>
  </r>
  <r>
    <s v="57M08N03E14"/>
    <n v="979.18428889999996"/>
    <n v="444.15015997072879"/>
    <x v="15"/>
  </r>
  <r>
    <s v="57M08N03E15"/>
    <n v="1253.0020815"/>
    <n v="568.35172015174805"/>
    <x v="15"/>
  </r>
  <r>
    <s v="57M08N03E16"/>
    <n v="304.20663449999989"/>
    <n v="137.98569575612396"/>
    <x v="15"/>
  </r>
  <r>
    <s v="57M08N03E17"/>
    <n v="1062.3441290000001"/>
    <n v="481.87079816136804"/>
    <x v="15"/>
  </r>
  <r>
    <s v="57M08N03E18"/>
    <n v="541.04354202000013"/>
    <n v="245.41302231193589"/>
    <x v="15"/>
  </r>
  <r>
    <s v="57M08N03E19"/>
    <n v="1546.9247753289999"/>
    <n v="701.67270269103176"/>
    <x v="15"/>
  </r>
  <r>
    <s v="57M08N03E20"/>
    <n v="15170.715406400002"/>
    <n v="6881.3151426197901"/>
    <x v="15"/>
  </r>
  <r>
    <s v="57M08N03E21"/>
    <n v="3892.1457637000008"/>
    <n v="1765.4461812482107"/>
    <x v="15"/>
  </r>
  <r>
    <s v="57M08N03E22"/>
    <n v="92.147954499999997"/>
    <n v="41.797574977563997"/>
    <x v="15"/>
  </r>
  <r>
    <s v="57M08N03E25"/>
    <n v="2982.4640086999998"/>
    <n v="1352.8218146342504"/>
    <x v="15"/>
  </r>
  <r>
    <s v="57M08N03E27"/>
    <n v="39544.585547000002"/>
    <n v="17937.107647434827"/>
    <x v="15"/>
  </r>
  <r>
    <s v="57M08N03E28"/>
    <n v="16583.273474099999"/>
    <n v="7522.0401816639669"/>
    <x v="15"/>
  </r>
  <r>
    <s v="57M08N03E29"/>
    <n v="4920.5722760600001"/>
    <n v="2231.9322198426075"/>
    <x v="15"/>
  </r>
  <r>
    <s v="57M08N03E30"/>
    <n v="4449.7478740519991"/>
    <n v="2018.3700376869945"/>
    <x v="15"/>
  </r>
  <r>
    <s v="57M08N03E32"/>
    <n v="1079.8181437600001"/>
    <n v="489.79687146438596"/>
    <x v="15"/>
  </r>
  <r>
    <s v="57M08N03E33"/>
    <n v="1115.5004845000001"/>
    <n v="505.98209576532406"/>
    <x v="15"/>
  </r>
  <r>
    <s v="57M08N03E34"/>
    <n v="6650.0822310000003"/>
    <n v="3016.4240993237522"/>
    <x v="15"/>
  </r>
  <r>
    <s v="57M08N04E09"/>
    <n v="120.53663622000001"/>
    <n v="54.674453896302239"/>
    <x v="15"/>
  </r>
  <r>
    <s v="57M08N04E14"/>
    <n v="51.395552859999995"/>
    <n v="23.312611612873116"/>
    <x v="15"/>
  </r>
  <r>
    <s v="57M08N04E20"/>
    <n v="27.2376"/>
    <n v="12.3547574592"/>
    <x v="15"/>
  </r>
  <r>
    <s v="57M08N04E21"/>
    <n v="1.0121"/>
    <n v="0.45908046320000001"/>
    <x v="15"/>
  </r>
  <r>
    <s v="57M08N04E27"/>
    <n v="523.742345"/>
    <n v="237.56533775323999"/>
    <x v="15"/>
  </r>
  <r>
    <s v="57M08N04E28"/>
    <n v="381.09887450000002"/>
    <n v="172.863400682204"/>
    <x v="15"/>
  </r>
  <r>
    <s v="57M08N04E29"/>
    <n v="332.86987319999997"/>
    <n v="150.98711152453438"/>
    <x v="15"/>
  </r>
  <r>
    <s v="57M08N04E30"/>
    <n v="79.521510299999989"/>
    <n v="36.070320899997597"/>
    <x v="15"/>
  </r>
  <r>
    <s v="57M08N04E31"/>
    <n v="26.2995813"/>
    <n v="11.9292796810296"/>
    <x v="15"/>
  </r>
  <r>
    <s v="57M08N04E32"/>
    <n v="136.56012820000001"/>
    <n v="61.942581670494405"/>
    <x v="15"/>
  </r>
  <r>
    <s v="57M09N01E01"/>
    <n v="6339.1065499200013"/>
    <n v="2875.3680181913132"/>
    <x v="15"/>
  </r>
  <r>
    <s v="57M09N01E02"/>
    <n v="5329.9853139999996"/>
    <n v="2417.638698547888"/>
    <x v="15"/>
  </r>
  <r>
    <s v="57M09N01E03"/>
    <n v="3876.09068966"/>
    <n v="1758.1637281042588"/>
    <x v="15"/>
  </r>
  <r>
    <s v="57M09N01E04"/>
    <n v="25.957870470000003"/>
    <n v="11.774282382228241"/>
    <x v="15"/>
  </r>
  <r>
    <s v="57M09N01E05"/>
    <n v="2528.87121725"/>
    <n v="1147.075753174862"/>
    <x v="15"/>
  </r>
  <r>
    <s v="57M09N01E06"/>
    <n v="222.3526684"/>
    <n v="100.85739156489279"/>
    <x v="15"/>
  </r>
  <r>
    <s v="57M09N01E07"/>
    <n v="4446.0342828000003"/>
    <n v="2016.6855824038178"/>
    <x v="15"/>
  </r>
  <r>
    <s v="57M09N01E08"/>
    <n v="1825.4219936999996"/>
    <n v="827.99681296637016"/>
    <x v="15"/>
  </r>
  <r>
    <s v="57M09N01E09"/>
    <n v="1391.4286498000001"/>
    <n v="631.1409041200817"/>
    <x v="15"/>
  </r>
  <r>
    <s v="57M09N01E10"/>
    <n v="2438.4723678000009"/>
    <n v="1106.0715582551379"/>
    <x v="15"/>
  </r>
  <r>
    <s v="57M09N01E11"/>
    <n v="4640.6603805800005"/>
    <n v="2104.9664233480435"/>
    <x v="15"/>
  </r>
  <r>
    <s v="57M09N01E12"/>
    <n v="284.82591389999999"/>
    <n v="129.19475593772879"/>
    <x v="15"/>
  </r>
  <r>
    <s v="57M09N01E13"/>
    <n v="400.37566559999999"/>
    <n v="181.60719891083519"/>
    <x v="15"/>
  </r>
  <r>
    <s v="57M09N01E14"/>
    <n v="11610.376382150003"/>
    <n v="5266.3738439321842"/>
    <x v="15"/>
  </r>
  <r>
    <s v="57M09N01E15"/>
    <n v="2127.81627334"/>
    <n v="965.16043905683728"/>
    <x v="15"/>
  </r>
  <r>
    <s v="57M09N01E16"/>
    <n v="1880.1178047000003"/>
    <n v="852.80639526948255"/>
    <x v="15"/>
  </r>
  <r>
    <s v="57M09N01E17"/>
    <n v="1528.3673466"/>
    <n v="693.25520147898715"/>
    <x v="15"/>
  </r>
  <r>
    <s v="57M09N01E18"/>
    <n v="2207.0393293000002"/>
    <n v="1001.0953834558456"/>
    <x v="15"/>
  </r>
  <r>
    <s v="57M09N01E19"/>
    <n v="5300.795108260003"/>
    <n v="2404.3982547458713"/>
    <x v="15"/>
  </r>
  <r>
    <s v="57M09N01E20"/>
    <n v="1077.2700333599998"/>
    <n v="488.64106897182904"/>
    <x v="15"/>
  </r>
  <r>
    <s v="57M09N01E21"/>
    <n v="700.70965740000008"/>
    <n v="317.83629491938086"/>
    <x v="15"/>
  </r>
  <r>
    <s v="57M09N01E22"/>
    <n v="1984.3918113999996"/>
    <n v="900.10425051654863"/>
    <x v="15"/>
  </r>
  <r>
    <s v="57M09N01E23"/>
    <n v="4523.8831762000009"/>
    <n v="2051.9972176589108"/>
    <x v="15"/>
  </r>
  <r>
    <s v="57M09N01E24"/>
    <n v="1549.9470733800001"/>
    <n v="703.04359290858099"/>
    <x v="15"/>
  </r>
  <r>
    <s v="57M09N01E25"/>
    <n v="984.74814210000011"/>
    <n v="446.67387927142323"/>
    <x v="15"/>
  </r>
  <r>
    <s v="57M09N01E26"/>
    <n v="7188.7347385000003"/>
    <n v="3260.7525675056922"/>
    <x v="15"/>
  </r>
  <r>
    <s v="57M09N01E27"/>
    <n v="634.33520948"/>
    <n v="287.72937633845214"/>
    <x v="15"/>
  </r>
  <r>
    <s v="57M09N01E28"/>
    <n v="357.05649511999997"/>
    <n v="161.95796973447102"/>
    <x v="15"/>
  </r>
  <r>
    <s v="57M09N01E29"/>
    <n v="4586.9361802599988"/>
    <n v="2080.5975558764935"/>
    <x v="15"/>
  </r>
  <r>
    <s v="57M09N01E30"/>
    <n v="3077.0841858599993"/>
    <n v="1395.7407700326087"/>
    <x v="15"/>
  </r>
  <r>
    <s v="57M09N01E31"/>
    <n v="1111.3517037899996"/>
    <n v="504.10024202551352"/>
    <x v="15"/>
  </r>
  <r>
    <s v="57M09N01E32"/>
    <n v="934.00406615999998"/>
    <n v="423.65677237764669"/>
    <x v="15"/>
  </r>
  <r>
    <s v="57M09N01E33"/>
    <n v="665.09172146000014"/>
    <n v="301.68028412048437"/>
    <x v="15"/>
  </r>
  <r>
    <s v="57M09N01E34"/>
    <n v="76.40767704000001"/>
    <n v="34.657911043927683"/>
    <x v="15"/>
  </r>
  <r>
    <s v="57M09N01E35"/>
    <n v="1405.8397192"/>
    <n v="637.67764991136642"/>
    <x v="15"/>
  </r>
  <r>
    <s v="57M09N01E36"/>
    <n v="488.83230814000012"/>
    <n v="221.73042431383894"/>
    <x v="15"/>
  </r>
  <r>
    <s v="57M09N01W01"/>
    <n v="622.79009350000001"/>
    <n v="282.49260409085201"/>
    <x v="15"/>
  </r>
  <r>
    <s v="57M09N01W02"/>
    <n v="752.74023029999989"/>
    <n v="341.43694654223754"/>
    <x v="15"/>
  </r>
  <r>
    <s v="57M09N01W03"/>
    <n v="7105.4220213699991"/>
    <n v="3222.9625855172608"/>
    <x v="15"/>
  </r>
  <r>
    <s v="57M09N01W04"/>
    <n v="5885.411820549999"/>
    <n v="2669.5757185069151"/>
    <x v="15"/>
  </r>
  <r>
    <s v="57M09N01W05"/>
    <n v="5588.6443184899999"/>
    <n v="2534.9643537125162"/>
    <x v="15"/>
  </r>
  <r>
    <s v="57M09N01W06"/>
    <n v="2937.8563681599994"/>
    <n v="1332.5881457464304"/>
    <x v="15"/>
  </r>
  <r>
    <s v="57M09N01W07"/>
    <n v="4323.5267811699996"/>
    <n v="1961.1171597244625"/>
    <x v="15"/>
  </r>
  <r>
    <s v="57M09N01W08"/>
    <n v="1278.5121650000006"/>
    <n v="579.92288994668024"/>
    <x v="15"/>
  </r>
  <r>
    <s v="57M09N01W09"/>
    <n v="1748.5561396800001"/>
    <n v="793.13107650973063"/>
    <x v="15"/>
  </r>
  <r>
    <s v="57M09N01W10"/>
    <n v="794.58006909999995"/>
    <n v="360.41516270320716"/>
    <x v="15"/>
  </r>
  <r>
    <s v="57M09N01W11"/>
    <n v="1655.3141764"/>
    <n v="750.83726790162882"/>
    <x v="15"/>
  </r>
  <r>
    <s v="57M09N01W12"/>
    <n v="6009.4184878999968"/>
    <n v="2725.8241507635353"/>
    <x v="15"/>
  </r>
  <r>
    <s v="57M09N01W13"/>
    <n v="3045.4855415000002"/>
    <n v="1381.407877740068"/>
    <x v="15"/>
  </r>
  <r>
    <s v="57M09N01W14"/>
    <n v="2195.1473574900001"/>
    <n v="995.70128017860407"/>
    <x v="15"/>
  </r>
  <r>
    <s v="57M09N01W15"/>
    <n v="4256.7616214699992"/>
    <n v="1930.8330174058199"/>
    <x v="15"/>
  </r>
  <r>
    <s v="57M09N01W16"/>
    <n v="1030.1604768200002"/>
    <n v="467.27255100173755"/>
    <x v="15"/>
  </r>
  <r>
    <s v="57M09N01W17"/>
    <n v="5892.2789404799987"/>
    <n v="2672.6905891702036"/>
    <x v="15"/>
  </r>
  <r>
    <s v="57M09N01W18"/>
    <n v="172.46422819999998"/>
    <n v="78.228394197694385"/>
    <x v="15"/>
  </r>
  <r>
    <s v="57M09N01W19"/>
    <n v="24.642969879999995"/>
    <n v="11.177853993808958"/>
    <x v="15"/>
  </r>
  <r>
    <s v="57M09N01W20"/>
    <n v="467.3466837000002"/>
    <n v="211.98471695285048"/>
    <x v="15"/>
  </r>
  <r>
    <s v="57M09N01W21"/>
    <n v="1369.0370873599998"/>
    <n v="620.98427052979696"/>
    <x v="15"/>
  </r>
  <r>
    <s v="57M09N01W22"/>
    <n v="5976.1953837600013"/>
    <n v="2710.7544165104664"/>
    <x v="15"/>
  </r>
  <r>
    <s v="57M09N01W23"/>
    <n v="4887.1001281000008"/>
    <n v="2216.7495213051357"/>
    <x v="15"/>
  </r>
  <r>
    <s v="57M09N01W24"/>
    <n v="9014.0557547800017"/>
    <n v="4088.7035779221706"/>
    <x v="15"/>
  </r>
  <r>
    <s v="57M09N01W25"/>
    <n v="4884.1745410000003"/>
    <n v="2215.4224984012722"/>
    <x v="15"/>
  </r>
  <r>
    <s v="57M09N01W26"/>
    <n v="1408.50130238"/>
    <n v="638.88492274914893"/>
    <x v="15"/>
  </r>
  <r>
    <s v="57M09N01W27"/>
    <n v="10219.948247659997"/>
    <n v="4635.686765552593"/>
    <x v="15"/>
  </r>
  <r>
    <s v="57M09N01W28"/>
    <n v="3068.3262154599993"/>
    <n v="1391.768224722932"/>
    <x v="15"/>
  </r>
  <r>
    <s v="57M09N01W29"/>
    <n v="2285.1048797899998"/>
    <n v="1036.5052926337055"/>
    <x v="15"/>
  </r>
  <r>
    <s v="57M09N01W30"/>
    <n v="1578.7784641600001"/>
    <n v="716.12128111526272"/>
    <x v="15"/>
  </r>
  <r>
    <s v="57M09N01W31"/>
    <n v="561.73967839999989"/>
    <n v="254.80062420481275"/>
    <x v="15"/>
  </r>
  <r>
    <s v="57M09N01W32"/>
    <n v="5422.1236619899992"/>
    <n v="2459.4319160893679"/>
    <x v="15"/>
  </r>
  <r>
    <s v="57M09N01W33"/>
    <n v="8589.3516828599986"/>
    <n v="3896.0612085318326"/>
    <x v="15"/>
  </r>
  <r>
    <s v="57M09N01W34"/>
    <n v="12081.09520582"/>
    <n v="5479.8881365983052"/>
    <x v="15"/>
  </r>
  <r>
    <s v="57M09N01W35"/>
    <n v="3231.5336874400004"/>
    <n v="1465.7978283532846"/>
    <x v="15"/>
  </r>
  <r>
    <s v="57M09N01W36"/>
    <n v="1408.9860862800001"/>
    <n v="639.10481684791785"/>
    <x v="15"/>
  </r>
  <r>
    <s v="57M09N02E01"/>
    <n v="3388.3027483000001"/>
    <n v="1536.9070202068935"/>
    <x v="15"/>
  </r>
  <r>
    <s v="57M09N02E03"/>
    <n v="71.152345999999994"/>
    <n v="32.274134926831998"/>
    <x v="15"/>
  </r>
  <r>
    <s v="57M09N02E04"/>
    <n v="3037.2072269200003"/>
    <n v="1377.6529004730967"/>
    <x v="15"/>
  </r>
  <r>
    <s v="57M09N02E05"/>
    <n v="3026.812197310001"/>
    <n v="1372.9377982022379"/>
    <x v="15"/>
  </r>
  <r>
    <s v="57M09N02E06"/>
    <n v="7888.5228095100019"/>
    <n v="3578.1708382112606"/>
    <x v="15"/>
  </r>
  <r>
    <s v="57M09N02E07"/>
    <n v="9879.3141601999996"/>
    <n v="4481.1778685534382"/>
    <x v="15"/>
  </r>
  <r>
    <s v="57M09N02E08"/>
    <n v="9705.5852243800055"/>
    <n v="4402.3758130969754"/>
    <x v="15"/>
  </r>
  <r>
    <s v="57M09N02E09"/>
    <n v="8145.1257356100032"/>
    <n v="3694.5638726668126"/>
    <x v="15"/>
  </r>
  <r>
    <s v="57M09N02E10"/>
    <n v="113.60162585"/>
    <n v="51.528788672553205"/>
    <x v="15"/>
  </r>
  <r>
    <s v="57M09N02E11"/>
    <n v="1193.8742153000001"/>
    <n v="541.53179306635764"/>
    <x v="15"/>
  </r>
  <r>
    <s v="57M09N02E12"/>
    <n v="1207.0879106000002"/>
    <n v="547.52541954487526"/>
    <x v="15"/>
  </r>
  <r>
    <s v="57M09N02E13"/>
    <n v="3456.6750000000002"/>
    <n v="1567.9201266"/>
    <x v="15"/>
  </r>
  <r>
    <s v="57M09N02E14"/>
    <n v="806.87775006000015"/>
    <n v="365.99329240521558"/>
    <x v="15"/>
  </r>
  <r>
    <s v="57M09N02E15"/>
    <n v="471.67800609999995"/>
    <n v="213.94937014291116"/>
    <x v="15"/>
  </r>
  <r>
    <s v="57M09N02E16"/>
    <n v="2198.1771704399998"/>
    <n v="997.07557909422042"/>
    <x v="15"/>
  </r>
  <r>
    <s v="57M09N02E17"/>
    <n v="355.25505200000003"/>
    <n v="161.14084954678401"/>
    <x v="15"/>
  </r>
  <r>
    <s v="57M09N02E18"/>
    <n v="1027.8609274500002"/>
    <n v="466.22949380390048"/>
    <x v="15"/>
  </r>
  <r>
    <s v="57M09N02E19"/>
    <n v="4109.7019928599993"/>
    <n v="1864.1279463453527"/>
    <x v="15"/>
  </r>
  <r>
    <s v="57M09N02E20"/>
    <n v="4271.6763247200006"/>
    <n v="1937.5982074823944"/>
    <x v="15"/>
  </r>
  <r>
    <s v="57M09N02E21"/>
    <n v="3514.4497412799997"/>
    <n v="1594.1262870466776"/>
    <x v="15"/>
  </r>
  <r>
    <s v="57M09N02E22"/>
    <n v="401.57772942000003"/>
    <n v="182.15244544307666"/>
    <x v="15"/>
  </r>
  <r>
    <s v="57M09N02E23"/>
    <n v="4736.8129525599988"/>
    <n v="2148.5804607775949"/>
    <x v="15"/>
  </r>
  <r>
    <s v="57M09N02E24"/>
    <n v="72.327482200000006"/>
    <n v="32.807167306062404"/>
    <x v="15"/>
  </r>
  <r>
    <s v="57M09N02E26"/>
    <n v="3270.1482399000001"/>
    <n v="1483.3130804327209"/>
    <x v="15"/>
  </r>
  <r>
    <s v="57M09N02E27"/>
    <n v="3838.3609487800004"/>
    <n v="1741.049819479018"/>
    <x v="15"/>
  </r>
  <r>
    <s v="57M09N02E28"/>
    <n v="725.87462404000007"/>
    <n v="329.25092246755173"/>
    <x v="15"/>
  </r>
  <r>
    <s v="57M09N02E29"/>
    <n v="3277.9319956400009"/>
    <n v="1486.8437297663393"/>
    <x v="15"/>
  </r>
  <r>
    <s v="57M09N02E30"/>
    <n v="1981.2318538399998"/>
    <n v="898.67091904699316"/>
    <x v="15"/>
  </r>
  <r>
    <s v="57M09N02E31"/>
    <n v="5362.7991949200014"/>
    <n v="2432.522812422153"/>
    <x v="15"/>
  </r>
  <r>
    <s v="57M09N02E32"/>
    <n v="3980.8542612800002"/>
    <n v="1805.6836460825177"/>
    <x v="15"/>
  </r>
  <r>
    <s v="57M09N02E33"/>
    <n v="647.92294472000003"/>
    <n v="293.89266434143423"/>
    <x v="15"/>
  </r>
  <r>
    <s v="57M09N02E34"/>
    <n v="1268.6893487999994"/>
    <n v="575.46733910088926"/>
    <x v="15"/>
  </r>
  <r>
    <s v="57M09N02E35"/>
    <n v="833.73041775000002"/>
    <n v="378.17344764805802"/>
    <x v="15"/>
  </r>
  <r>
    <s v="57M09N02E36"/>
    <n v="1790.6810089599994"/>
    <n v="812.238580216184"/>
    <x v="15"/>
  </r>
  <r>
    <s v="57M09N02W01"/>
    <n v="287.74456248000001"/>
    <n v="130.51863158442816"/>
    <x v="15"/>
  </r>
  <r>
    <s v="57M09N02W07"/>
    <n v="18.63824558"/>
    <n v="8.45415908912336"/>
    <x v="15"/>
  </r>
  <r>
    <s v="57M09N02W11"/>
    <n v="7.4859679000000003"/>
    <n v="3.3955751516968"/>
    <x v="15"/>
  </r>
  <r>
    <s v="57M09N02W12"/>
    <n v="378.08395757000005"/>
    <n v="171.49585848209145"/>
    <x v="15"/>
  </r>
  <r>
    <s v="57M09N02W23"/>
    <n v="7.4459267999999996"/>
    <n v="3.3774128290655998"/>
    <x v="15"/>
  </r>
  <r>
    <s v="57M09N03E01"/>
    <n v="170.65767254000002"/>
    <n v="77.40895500276369"/>
    <x v="15"/>
  </r>
  <r>
    <s v="57M09N03E02"/>
    <n v="380.37907009999998"/>
    <n v="172.53690316479918"/>
    <x v="15"/>
  </r>
  <r>
    <s v="57M09N03E03"/>
    <n v="1630.42698718"/>
    <n v="739.54863796895052"/>
    <x v="15"/>
  </r>
  <r>
    <s v="57M09N03E04"/>
    <n v="8359.2108524000014"/>
    <n v="3791.6711689618214"/>
    <x v="15"/>
  </r>
  <r>
    <s v="57M09N03E05"/>
    <n v="4151.9159640000007"/>
    <n v="1883.2758659426884"/>
    <x v="15"/>
  </r>
  <r>
    <s v="57M09N03E06"/>
    <n v="93.689856000000006"/>
    <n v="42.496969162752002"/>
    <x v="15"/>
  </r>
  <r>
    <s v="57M09N03E07"/>
    <n v="4336.2353660000017"/>
    <n v="1966.8816721346727"/>
    <x v="15"/>
  </r>
  <r>
    <s v="57M09N03E08"/>
    <n v="5075.5753828000006"/>
    <n v="2302.2403890350179"/>
    <x v="15"/>
  </r>
  <r>
    <s v="57M09N03E09"/>
    <n v="4276.8"/>
    <n v="1939.9222656000002"/>
    <x v="15"/>
  </r>
  <r>
    <s v="57M09N03E10"/>
    <n v="562.68104171999994"/>
    <n v="255.2276190758582"/>
    <x v="15"/>
  </r>
  <r>
    <s v="57M09N03E11"/>
    <n v="691.00506587999996"/>
    <n v="313.43436984264093"/>
    <x v="15"/>
  </r>
  <r>
    <s v="57M09N03E12"/>
    <n v="651.77603343999999"/>
    <n v="295.64039456011648"/>
    <x v="15"/>
  </r>
  <r>
    <s v="57M09N03E13"/>
    <n v="19516.904078890002"/>
    <n v="8852.711554951873"/>
    <x v="15"/>
  </r>
  <r>
    <s v="57M09N03E14"/>
    <n v="317.90784611000004"/>
    <n v="144.20045573272714"/>
    <x v="15"/>
  </r>
  <r>
    <s v="57M09N03E15"/>
    <n v="3559.0783021000002"/>
    <n v="1614.3694452061434"/>
    <x v="15"/>
  </r>
  <r>
    <s v="57M09N03E16"/>
    <n v="5917.3813330000003"/>
    <n v="2684.0768335981361"/>
    <x v="15"/>
  </r>
  <r>
    <s v="57M09N03E17"/>
    <n v="12808.925647999999"/>
    <n v="5810.0262025276152"/>
    <x v="15"/>
  </r>
  <r>
    <s v="57M09N03E19"/>
    <n v="1283.26346702"/>
    <n v="582.07804253253585"/>
    <x v="15"/>
  </r>
  <r>
    <s v="57M09N03E21"/>
    <n v="1485"/>
    <n v="673.58411999999998"/>
    <x v="15"/>
  </r>
  <r>
    <s v="57M09N03E22"/>
    <n v="13942.222991800003"/>
    <n v="6324.0808112965469"/>
    <x v="15"/>
  </r>
  <r>
    <s v="57M09N03E23"/>
    <n v="2.8032837000000002"/>
    <n v="1.2715470600504"/>
    <x v="15"/>
  </r>
  <r>
    <s v="57M09N03E24"/>
    <n v="879.56473849999986"/>
    <n v="398.96352886569196"/>
    <x v="15"/>
  </r>
  <r>
    <s v="57M09N03E27"/>
    <n v="8994.1469381000006"/>
    <n v="4079.6730979466556"/>
    <x v="15"/>
  </r>
  <r>
    <s v="57M09N03E28"/>
    <n v="4922.1608610999992"/>
    <n v="2232.6527893080706"/>
    <x v="15"/>
  </r>
  <r>
    <s v="57M09N03E29"/>
    <n v="1572.0382148000001"/>
    <n v="713.06395792756166"/>
    <x v="15"/>
  </r>
  <r>
    <s v="57M09N03E31"/>
    <n v="662.08170790000008"/>
    <n v="300.31496604977684"/>
    <x v="15"/>
  </r>
  <r>
    <s v="57M09N03E32"/>
    <n v="614.47454833999996"/>
    <n v="278.72073933063723"/>
    <x v="15"/>
  </r>
  <r>
    <s v="57M09N03E33"/>
    <n v="948.39387720000002"/>
    <n v="430.18387554690241"/>
    <x v="15"/>
  </r>
  <r>
    <s v="57M09N04E07"/>
    <n v="1093.9347826000001"/>
    <n v="496.20006590909924"/>
    <x v="15"/>
  </r>
  <r>
    <s v="57M09N04E08"/>
    <n v="750.66128220000007"/>
    <n v="340.49395231566245"/>
    <x v="15"/>
  </r>
  <r>
    <s v="57M09N04E17"/>
    <n v="795.68550235999999"/>
    <n v="360.91657838647711"/>
    <x v="15"/>
  </r>
  <r>
    <s v="57M09N04E18"/>
    <n v="6209.4775756399995"/>
    <n v="2816.5693524896988"/>
    <x v="15"/>
  </r>
  <r>
    <s v="57M09N04E19"/>
    <n v="2509.5565415399997"/>
    <n v="1138.3147707902115"/>
    <x v="15"/>
  </r>
  <r>
    <s v="57M09N04E20"/>
    <n v="7973.593629890006"/>
    <n v="3616.7582817690677"/>
    <x v="15"/>
  </r>
  <r>
    <s v="57M09N04E29"/>
    <n v="8284.4233358600013"/>
    <n v="3757.7481497594099"/>
    <x v="15"/>
  </r>
  <r>
    <s v="57M09N04E30"/>
    <n v="1405.8840082199999"/>
    <n v="637.69773905652619"/>
    <x v="15"/>
  </r>
  <r>
    <s v="57M09N04E31"/>
    <n v="482.18096879999996"/>
    <n v="218.71342999992959"/>
    <x v="15"/>
  </r>
  <r>
    <s v="57M09N04E32"/>
    <n v="193.26257368000003"/>
    <n v="87.662357320658572"/>
    <x v="15"/>
  </r>
  <r>
    <s v="57M10N01E01"/>
    <n v="11023.154202300004"/>
    <n v="5000.0145609296633"/>
    <x v="15"/>
  </r>
  <r>
    <s v="57M10N01E02"/>
    <n v="1379.9548431499995"/>
    <n v="625.93647721409457"/>
    <x v="15"/>
  </r>
  <r>
    <s v="57M10N01E03"/>
    <n v="3961.3200028999995"/>
    <n v="1796.8230627554165"/>
    <x v="15"/>
  </r>
  <r>
    <s v="57M10N01E04"/>
    <n v="1031.0749278999999"/>
    <n v="467.68733869601675"/>
    <x v="15"/>
  </r>
  <r>
    <s v="57M10N01E06"/>
    <n v="893.03363630000013"/>
    <n v="405.07291315658966"/>
    <x v="15"/>
  </r>
  <r>
    <s v="57M10N01E07"/>
    <n v="204"/>
    <n v="92.532768000000004"/>
    <x v="15"/>
  </r>
  <r>
    <s v="57M10N01E09"/>
    <n v="174.13366397000001"/>
    <n v="78.985636907480242"/>
    <x v="15"/>
  </r>
  <r>
    <s v="57M10N01E10"/>
    <n v="1893.3085980599997"/>
    <n v="858.78963361123135"/>
    <x v="15"/>
  </r>
  <r>
    <s v="57M10N01E11"/>
    <n v="5571.1631889500022"/>
    <n v="2527.0350532022094"/>
    <x v="15"/>
  </r>
  <r>
    <s v="57M10N01E12"/>
    <n v="2315.0453664199999"/>
    <n v="1050.0860578451807"/>
    <x v="15"/>
  </r>
  <r>
    <s v="57M10N01E13"/>
    <n v="4392.7370588799959"/>
    <n v="1992.510388011495"/>
    <x v="15"/>
  </r>
  <r>
    <s v="57M10N01E14"/>
    <n v="1570.5630193600005"/>
    <n v="712.39482107754134"/>
    <x v="15"/>
  </r>
  <r>
    <s v="57M10N01E15"/>
    <n v="1414.8131034400001"/>
    <n v="641.74790521555656"/>
    <x v="15"/>
  </r>
  <r>
    <s v="57M10N01E16"/>
    <n v="11090.685392420002"/>
    <n v="5030.6461685185732"/>
    <x v="15"/>
  </r>
  <r>
    <s v="57M10N01E17"/>
    <n v="517.34776852000005"/>
    <n v="234.66480901852387"/>
    <x v="15"/>
  </r>
  <r>
    <s v="57M10N01E18"/>
    <n v="14765.11076284"/>
    <n v="6697.3361211381216"/>
    <x v="15"/>
  </r>
  <r>
    <s v="57M10N01E19"/>
    <n v="2914.5229793200001"/>
    <n v="1322.0043072357175"/>
    <x v="15"/>
  </r>
  <r>
    <s v="57M10N01E20"/>
    <n v="5365.0824885999991"/>
    <n v="2433.5584961690506"/>
    <x v="15"/>
  </r>
  <r>
    <s v="57M10N01E21"/>
    <n v="1859.3798670599999"/>
    <n v="843.39983265947944"/>
    <x v="15"/>
  </r>
  <r>
    <s v="57M10N01E22"/>
    <n v="87.113250599999986"/>
    <n v="39.513873566155191"/>
    <x v="15"/>
  </r>
  <r>
    <s v="57M10N01E23"/>
    <n v="3245.4610608100002"/>
    <n v="1472.1151734949296"/>
    <x v="15"/>
  </r>
  <r>
    <s v="57M10N01E24"/>
    <n v="13774.44780111"/>
    <n v="6247.9793270010869"/>
    <x v="15"/>
  </r>
  <r>
    <s v="57M10N01E25"/>
    <n v="3260.8784354000009"/>
    <n v="1479.1083712699572"/>
    <x v="15"/>
  </r>
  <r>
    <s v="57M10N01E26"/>
    <n v="2296.7782543000003"/>
    <n v="1041.8002419244458"/>
    <x v="15"/>
  </r>
  <r>
    <s v="57M10N01E27"/>
    <n v="989.41637744000002"/>
    <n v="448.79135347576448"/>
    <x v="15"/>
  </r>
  <r>
    <s v="57M10N01E28"/>
    <n v="1184.0926295100001"/>
    <n v="537.09494400469998"/>
    <x v="15"/>
  </r>
  <r>
    <s v="57M10N01E29"/>
    <n v="4080"/>
    <n v="1850.65536"/>
    <x v="15"/>
  </r>
  <r>
    <s v="57M10N01E30"/>
    <n v="2592.4639063199998"/>
    <n v="1175.9208881955012"/>
    <x v="15"/>
  </r>
  <r>
    <s v="57M10N01E31"/>
    <n v="2031.0604227800002"/>
    <n v="921.27275928962581"/>
    <x v="15"/>
  </r>
  <r>
    <s v="57M10N01E33"/>
    <n v="356.74169699999999"/>
    <n v="161.815179825624"/>
    <x v="15"/>
  </r>
  <r>
    <s v="57M10N01E34"/>
    <n v="345.41027130000003"/>
    <n v="156.67533577950962"/>
    <x v="15"/>
  </r>
  <r>
    <s v="57M10N01E35"/>
    <n v="1696.9119143199996"/>
    <n v="769.70566904023724"/>
    <x v="15"/>
  </r>
  <r>
    <s v="57M10N01E36"/>
    <n v="418.38565725999996"/>
    <n v="189.7763870478779"/>
    <x v="15"/>
  </r>
  <r>
    <s v="57M10N01W01"/>
    <n v="43536.545382940014"/>
    <n v="19747.828693338528"/>
    <x v="15"/>
  </r>
  <r>
    <s v="57M10N01W02"/>
    <n v="33174.465257500029"/>
    <n v="15047.672045079953"/>
    <x v="15"/>
  </r>
  <r>
    <s v="57M10N01W03"/>
    <n v="9196.1479672099995"/>
    <n v="4171.299148742718"/>
    <x v="15"/>
  </r>
  <r>
    <s v="57M10N01W04"/>
    <n v="9885.4635428699967"/>
    <n v="4483.9671793374873"/>
    <x v="15"/>
  </r>
  <r>
    <s v="57M10N01W05"/>
    <n v="3592.5237807400008"/>
    <n v="1629.5400467534184"/>
    <x v="15"/>
  </r>
  <r>
    <s v="57M10N01W06"/>
    <n v="3938.2934043800037"/>
    <n v="1786.3783818795346"/>
    <x v="15"/>
  </r>
  <r>
    <s v="57M10N01W07"/>
    <n v="6647.6716667000001"/>
    <n v="3015.3306866417865"/>
    <x v="15"/>
  </r>
  <r>
    <s v="57M10N01W08"/>
    <n v="5650.3321027999991"/>
    <n v="2562.945439173257"/>
    <x v="15"/>
  </r>
  <r>
    <s v="57M10N01W09"/>
    <n v="14507.998863929999"/>
    <n v="6580.7122206877357"/>
    <x v="15"/>
  </r>
  <r>
    <s v="57M10N01W10"/>
    <n v="2920.0496707999996"/>
    <n v="1324.5111702775134"/>
    <x v="15"/>
  </r>
  <r>
    <s v="57M10N01W11"/>
    <n v="2635.7872416000005"/>
    <n v="1195.5720064918273"/>
    <x v="15"/>
  </r>
  <r>
    <s v="57M10N01W12"/>
    <n v="180.58052479999998"/>
    <n v="81.909881405081592"/>
    <x v="15"/>
  </r>
  <r>
    <s v="57M10N01W14"/>
    <n v="820.74318882"/>
    <n v="372.28254450324141"/>
    <x v="15"/>
  </r>
  <r>
    <s v="57M10N01W15"/>
    <n v="3032.3631508999983"/>
    <n v="1375.4556663430321"/>
    <x v="15"/>
  </r>
  <r>
    <s v="57M10N01W16"/>
    <n v="915.38522753999996"/>
    <n v="415.21141613032364"/>
    <x v="15"/>
  </r>
  <r>
    <s v="57M10N01W17"/>
    <n v="2580.1991383999994"/>
    <n v="1170.3576875851325"/>
    <x v="15"/>
  </r>
  <r>
    <s v="57M10N01W18"/>
    <n v="2662.8212792899999"/>
    <n v="1207.8344297157096"/>
    <x v="15"/>
  </r>
  <r>
    <s v="57M10N01W19"/>
    <n v="2287.4567152000004"/>
    <n v="1037.5720663609986"/>
    <x v="15"/>
  </r>
  <r>
    <s v="57M10N01W20"/>
    <n v="2972.1836866599997"/>
    <n v="1348.1587427994825"/>
    <x v="15"/>
  </r>
  <r>
    <s v="57M10N01W21"/>
    <n v="5646.4799303700001"/>
    <n v="2561.1981245763891"/>
    <x v="15"/>
  </r>
  <r>
    <s v="57M10N01W22"/>
    <n v="3490.2543607599987"/>
    <n v="1583.1514560058492"/>
    <x v="15"/>
  </r>
  <r>
    <s v="57M10N01W23"/>
    <n v="2550.6267605400003"/>
    <n v="1156.9438935668597"/>
    <x v="15"/>
  </r>
  <r>
    <s v="57M10N01W24"/>
    <n v="5609.4668432699973"/>
    <n v="2544.4092843725248"/>
    <x v="15"/>
  </r>
  <r>
    <s v="57M10N01W25"/>
    <n v="3524.5752810600002"/>
    <n v="1598.7191508865676"/>
    <x v="15"/>
  </r>
  <r>
    <s v="57M10N01W26"/>
    <n v="3042.3390212999998"/>
    <n v="1379.9806413495096"/>
    <x v="15"/>
  </r>
  <r>
    <s v="57M10N01W27"/>
    <n v="1286.9579793399998"/>
    <n v="583.75384376478917"/>
    <x v="15"/>
  </r>
  <r>
    <s v="57M10N01W28"/>
    <n v="12116.38460612"/>
    <n v="5495.8951262591827"/>
    <x v="15"/>
  </r>
  <r>
    <s v="57M10N01W29"/>
    <n v="858.7962300800001"/>
    <n v="389.54309959444743"/>
    <x v="15"/>
  </r>
  <r>
    <s v="57M10N01W30"/>
    <n v="589.27402067999992"/>
    <n v="267.2899815882825"/>
    <x v="15"/>
  </r>
  <r>
    <s v="57M10N01W31"/>
    <n v="2840.2935070800008"/>
    <n v="1288.3344124634318"/>
    <x v="15"/>
  </r>
  <r>
    <s v="57M10N01W32"/>
    <n v="4893.9978259499985"/>
    <n v="2219.8782618683117"/>
    <x v="15"/>
  </r>
  <r>
    <s v="57M10N01W33"/>
    <n v="3839.4422320799999"/>
    <n v="1741.5402809336313"/>
    <x v="15"/>
  </r>
  <r>
    <s v="57M10N01W34"/>
    <n v="2440.4795728699996"/>
    <n v="1106.9820104172488"/>
    <x v="15"/>
  </r>
  <r>
    <s v="57M10N01W35"/>
    <n v="1608.7331155900001"/>
    <n v="729.70847136669931"/>
    <x v="15"/>
  </r>
  <r>
    <s v="57M10N01W36"/>
    <n v="1158.4608168200004"/>
    <n v="525.46855882301759"/>
    <x v="15"/>
  </r>
  <r>
    <s v="57M10N02E01"/>
    <n v="14127.630463800007"/>
    <n v="6408.1801573359726"/>
    <x v="15"/>
  </r>
  <r>
    <s v="57M10N02E02"/>
    <n v="478.28711437999999"/>
    <n v="216.94720878585295"/>
    <x v="15"/>
  </r>
  <r>
    <s v="57M10N02E03"/>
    <n v="8262.5467670999988"/>
    <n v="3747.8251131824227"/>
    <x v="15"/>
  </r>
  <r>
    <s v="57M10N02E04"/>
    <n v="18243.834463699997"/>
    <n v="8275.2573620586099"/>
    <x v="15"/>
  </r>
  <r>
    <s v="57M10N02E05"/>
    <n v="5567.9630557200016"/>
    <n v="2525.583498370147"/>
    <x v="15"/>
  </r>
  <r>
    <s v="57M10N02E06"/>
    <n v="1817.124368920001"/>
    <n v="824.23307674716102"/>
    <x v="15"/>
  </r>
  <r>
    <s v="57M10N02E07"/>
    <n v="2141.3418033400008"/>
    <n v="971.29551126059766"/>
    <x v="15"/>
  </r>
  <r>
    <s v="57M10N02E08"/>
    <n v="15524.468809400003"/>
    <n v="7041.7748561933658"/>
    <x v="15"/>
  </r>
  <r>
    <s v="57M10N02E09"/>
    <n v="3805.0559357999996"/>
    <n v="1725.9429320313934"/>
    <x v="15"/>
  </r>
  <r>
    <s v="57M10N02E10"/>
    <n v="5015.3075067500004"/>
    <n v="2274.9033626017463"/>
    <x v="15"/>
  </r>
  <r>
    <s v="57M10N02E11"/>
    <n v="4511.9501656000011"/>
    <n v="2046.5844995148357"/>
    <x v="15"/>
  </r>
  <r>
    <s v="57M10N02E12"/>
    <n v="2668.0140849400004"/>
    <n v="1210.1898448161046"/>
    <x v="15"/>
  </r>
  <r>
    <s v="57M10N02E13"/>
    <n v="1388.4784408999999"/>
    <n v="629.80271296471278"/>
    <x v="15"/>
  </r>
  <r>
    <s v="57M10N02E14"/>
    <n v="2400.9221478099998"/>
    <n v="1089.0390788694335"/>
    <x v="15"/>
  </r>
  <r>
    <s v="57M10N02E15"/>
    <n v="2063.2047239799995"/>
    <n v="935.85315715953595"/>
    <x v="15"/>
  </r>
  <r>
    <s v="57M10N02E16"/>
    <n v="2330.7634700600001"/>
    <n v="1057.2156639114555"/>
    <x v="15"/>
  </r>
  <r>
    <s v="57M10N02E17"/>
    <n v="1549.7895278800006"/>
    <n v="702.97213153014525"/>
    <x v="15"/>
  </r>
  <r>
    <s v="57M10N02E18"/>
    <n v="3253.9573477200011"/>
    <n v="1475.9690212670107"/>
    <x v="15"/>
  </r>
  <r>
    <s v="57M10N02E19"/>
    <n v="7426.9705121399984"/>
    <n v="3368.8144085426061"/>
    <x v="15"/>
  </r>
  <r>
    <s v="57M10N02E20"/>
    <n v="404.13445360000003"/>
    <n v="183.3121550773312"/>
    <x v="15"/>
  </r>
  <r>
    <s v="57M10N02E21"/>
    <n v="2490.8906120999991"/>
    <n v="1129.8480545236628"/>
    <x v="15"/>
  </r>
  <r>
    <s v="57M10N02E22"/>
    <n v="3874.8180473799998"/>
    <n v="1757.5864677471889"/>
    <x v="15"/>
  </r>
  <r>
    <s v="57M10N02E23"/>
    <n v="303.99015910000003"/>
    <n v="137.88750424648723"/>
    <x v="15"/>
  </r>
  <r>
    <s v="57M10N02E25"/>
    <n v="1832.3392098600002"/>
    <n v="831.13440687881723"/>
    <x v="15"/>
  </r>
  <r>
    <s v="57M10N02E36"/>
    <n v="62.728044330000003"/>
    <n v="28.452939083733362"/>
    <x v="15"/>
  </r>
  <r>
    <s v="57M10N02W01"/>
    <n v="599.53314327999999"/>
    <n v="271.94343752666174"/>
    <x v="15"/>
  </r>
  <r>
    <s v="57M10N02W02"/>
    <n v="827.23766328000022"/>
    <n v="375.22838616250186"/>
    <x v="15"/>
  </r>
  <r>
    <s v="57M10N02W06"/>
    <n v="2207.4101571000001"/>
    <n v="1001.2635879793032"/>
    <x v="15"/>
  </r>
  <r>
    <s v="57M10N02W11"/>
    <n v="2845.3032429000004"/>
    <n v="1290.6067885534969"/>
    <x v="15"/>
  </r>
  <r>
    <s v="57M10N02W12"/>
    <n v="8843.4248174499971"/>
    <n v="4011.3067497967791"/>
    <x v="15"/>
  </r>
  <r>
    <s v="57M10N02W13"/>
    <n v="465.95856370000001"/>
    <n v="211.35507682581041"/>
    <x v="15"/>
  </r>
  <r>
    <s v="57M10N02W14"/>
    <n v="1469.8887681000001"/>
    <n v="666.72978610001519"/>
    <x v="15"/>
  </r>
  <r>
    <s v="57M10N02W15"/>
    <n v="440.81931684"/>
    <n v="199.95211556408927"/>
    <x v="15"/>
  </r>
  <r>
    <s v="57M10N02W16"/>
    <n v="193.88566530999998"/>
    <n v="87.944986699293509"/>
    <x v="15"/>
  </r>
  <r>
    <s v="57M10N02W17"/>
    <n v="238.47644249999996"/>
    <n v="108.17100650645997"/>
    <x v="15"/>
  </r>
  <r>
    <s v="57M10N02W18"/>
    <n v="98.208873310000001"/>
    <n v="44.546759262429518"/>
    <x v="15"/>
  </r>
  <r>
    <s v="57M10N02W19"/>
    <n v="1700.7247303000006"/>
    <n v="771.43513186623784"/>
    <x v="15"/>
  </r>
  <r>
    <s v="57M10N02W20"/>
    <n v="2662.1618750000007"/>
    <n v="1207.5353292050004"/>
    <x v="15"/>
  </r>
  <r>
    <s v="57M10N02W21"/>
    <n v="77.728402680000002"/>
    <n v="35.256981628426558"/>
    <x v="15"/>
  </r>
  <r>
    <s v="57M10N02W22"/>
    <n v="126.476951"/>
    <n v="57.368933157991997"/>
    <x v="15"/>
  </r>
  <r>
    <s v="57M10N02W24"/>
    <n v="168.81790000999999"/>
    <n v="76.574448901335913"/>
    <x v="15"/>
  </r>
  <r>
    <s v="57M10N02W25"/>
    <n v="603.51550619"/>
    <n v="273.74980548373446"/>
    <x v="15"/>
  </r>
  <r>
    <s v="57M10N02W26"/>
    <n v="280.2473372"/>
    <n v="127.1179501752224"/>
    <x v="15"/>
  </r>
  <r>
    <s v="57M10N02W27"/>
    <n v="16.61076508"/>
    <n v="7.5345101541673598"/>
    <x v="15"/>
  </r>
  <r>
    <s v="57M10N02W29"/>
    <n v="34.468204199999995"/>
    <n v="15.634501679486398"/>
    <x v="15"/>
  </r>
  <r>
    <s v="57M10N02W30"/>
    <n v="30.749810319999998"/>
    <n v="13.94786796266944"/>
    <x v="15"/>
  </r>
  <r>
    <s v="57M10N02W36"/>
    <n v="36.5893333"/>
    <n v="16.5966288702136"/>
    <x v="15"/>
  </r>
  <r>
    <s v="57M10N03E01"/>
    <n v="760.5584298"/>
    <n v="344.9832192898416"/>
    <x v="15"/>
  </r>
  <r>
    <s v="57M10N03E02"/>
    <n v="1549.6892780600001"/>
    <n v="702.92665901379155"/>
    <x v="15"/>
  </r>
  <r>
    <s v="57M10N03E03"/>
    <n v="797.87216969999997"/>
    <n v="361.90843319856236"/>
    <x v="15"/>
  </r>
  <r>
    <s v="57M10N03E04"/>
    <n v="22.575852000000001"/>
    <n v="10.240225860384001"/>
    <x v="15"/>
  </r>
  <r>
    <s v="57M10N03E05"/>
    <n v="345.75260600000001"/>
    <n v="156.83061606075199"/>
    <x v="15"/>
  </r>
  <r>
    <s v="57M10N03E06"/>
    <n v="917.40366429999972"/>
    <n v="416.12696289716547"/>
    <x v="15"/>
  </r>
  <r>
    <s v="57M10N03E07"/>
    <n v="10393.782922779998"/>
    <n v="4714.5367835096249"/>
    <x v="15"/>
  </r>
  <r>
    <s v="57M10N03E08"/>
    <n v="8305.2485323000001"/>
    <n v="3767.1942922630215"/>
    <x v="15"/>
  </r>
  <r>
    <s v="57M10N03E09"/>
    <n v="960.23049881999987"/>
    <n v="435.55287242076139"/>
    <x v="15"/>
  </r>
  <r>
    <s v="57M10N03E10"/>
    <n v="2904.5362127399985"/>
    <n v="1317.4743898091615"/>
    <x v="15"/>
  </r>
  <r>
    <s v="57M10N03E11"/>
    <n v="5107.6762466399987"/>
    <n v="2316.8010840659304"/>
    <x v="15"/>
  </r>
  <r>
    <s v="57M10N03E12"/>
    <n v="3619.1602149999994"/>
    <n v="1641.6221202422798"/>
    <x v="15"/>
  </r>
  <r>
    <s v="57M10N03E13"/>
    <n v="2651.9211593399996"/>
    <n v="1202.8902225073491"/>
    <x v="15"/>
  </r>
  <r>
    <s v="57M10N03E14"/>
    <n v="11762.796176740005"/>
    <n v="5335.5102433998518"/>
    <x v="15"/>
  </r>
  <r>
    <s v="57M10N03E15"/>
    <n v="9295.3785191800016"/>
    <n v="4216.3093332718954"/>
    <x v="15"/>
  </r>
  <r>
    <s v="57M10N03E16"/>
    <n v="877.43325158000005"/>
    <n v="397.9967034506754"/>
    <x v="15"/>
  </r>
  <r>
    <s v="57M10N03E17"/>
    <n v="3308.2317253500005"/>
    <n v="1500.5874447649574"/>
    <x v="15"/>
  </r>
  <r>
    <s v="57M10N03E19"/>
    <n v="1102.2503756600006"/>
    <n v="499.97195239637097"/>
    <x v="15"/>
  </r>
  <r>
    <s v="57M10N03E20"/>
    <n v="15423.42885457"/>
    <n v="6995.943941002115"/>
    <x v="15"/>
  </r>
  <r>
    <s v="57M10N03E22"/>
    <n v="582.38102720000006"/>
    <n v="264.16337488970242"/>
    <x v="15"/>
  </r>
  <r>
    <s v="57M10N03E23"/>
    <n v="6824.2202104600001"/>
    <n v="3095.4116937029721"/>
    <x v="15"/>
  </r>
  <r>
    <s v="57M10N03E24"/>
    <n v="406.29874312000004"/>
    <n v="184.29385948928706"/>
    <x v="15"/>
  </r>
  <r>
    <s v="57M10N03E27"/>
    <n v="1893.7344687799996"/>
    <n v="858.98280516285752"/>
    <x v="15"/>
  </r>
  <r>
    <s v="57M10N03E28"/>
    <n v="1122.2924041000001"/>
    <n v="509.06285616052725"/>
    <x v="15"/>
  </r>
  <r>
    <s v="57M10N03E30"/>
    <n v="535.70708563999995"/>
    <n v="242.99244838961886"/>
    <x v="15"/>
  </r>
  <r>
    <s v="57M10N03E31"/>
    <n v="198.30638880000001"/>
    <n v="89.950191508569603"/>
    <x v="15"/>
  </r>
  <r>
    <s v="57M10N03E32"/>
    <n v="3661.9649110999999"/>
    <n v="1661.037987955671"/>
    <x v="15"/>
  </r>
  <r>
    <s v="57M10N03E33"/>
    <n v="449.1090208"/>
    <n v="203.71225896271361"/>
    <x v="15"/>
  </r>
  <r>
    <s v="57M10N03E34"/>
    <n v="839.63424769999995"/>
    <n v="380.85137768273836"/>
    <x v="15"/>
  </r>
  <r>
    <s v="57M10N03W01"/>
    <n v="1765.9294893000001"/>
    <n v="801.01148891056562"/>
    <x v="15"/>
  </r>
  <r>
    <s v="57M10N03W02"/>
    <n v="445.14645420999994"/>
    <n v="201.91487045802231"/>
    <x v="15"/>
  </r>
  <r>
    <s v="57M10N03W11"/>
    <n v="34.820284999999998"/>
    <n v="15.794202713719999"/>
    <x v="15"/>
  </r>
  <r>
    <s v="57M10N03W12"/>
    <n v="542.30404294999994"/>
    <n v="245.98477544977638"/>
    <x v="15"/>
  </r>
  <r>
    <s v="57M10N03W13"/>
    <n v="63.771444599999995"/>
    <n v="28.926217099003196"/>
    <x v="15"/>
  </r>
  <r>
    <s v="57M11N01E01"/>
    <n v="1404.1697888000001"/>
    <n v="636.92018284136964"/>
    <x v="15"/>
  </r>
  <r>
    <s v="57M11N01E02"/>
    <n v="44.108902399999998"/>
    <n v="20.007445257420798"/>
    <x v="15"/>
  </r>
  <r>
    <s v="57M11N01E03"/>
    <n v="599.4853905199999"/>
    <n v="271.92177725674782"/>
    <x v="15"/>
  </r>
  <r>
    <s v="57M11N01E04"/>
    <n v="10023.832151099999"/>
    <n v="4546.7300730817506"/>
    <x v="15"/>
  </r>
  <r>
    <s v="57M11N01E05"/>
    <n v="2005.0058034399999"/>
    <n v="909.45459239395643"/>
    <x v="15"/>
  </r>
  <r>
    <s v="57M11N01E06"/>
    <n v="6437.4170531999998"/>
    <n v="2919.9608759950943"/>
    <x v="15"/>
  </r>
  <r>
    <s v="57M11N01E07"/>
    <n v="2135.3673708800002"/>
    <n v="968.58555649220102"/>
    <x v="15"/>
  </r>
  <r>
    <s v="57M11N01E08"/>
    <n v="6790.3692155200015"/>
    <n v="3080.0571532061485"/>
    <x v="15"/>
  </r>
  <r>
    <s v="57M11N01E09"/>
    <n v="1656.15004254"/>
    <n v="751.21641009580367"/>
    <x v="15"/>
  </r>
  <r>
    <s v="57M11N01E10"/>
    <n v="1656.2485254800001"/>
    <n v="751.26108116952423"/>
    <x v="15"/>
  </r>
  <r>
    <s v="57M11N01E13"/>
    <n v="3696.09543424"/>
    <n v="1676.5193202077901"/>
    <x v="15"/>
  </r>
  <r>
    <s v="57M11N01E14"/>
    <n v="14693.437289699999"/>
    <n v="6664.8256071096021"/>
    <x v="15"/>
  </r>
  <r>
    <s v="57M11N01E15"/>
    <n v="6982.6181871999997"/>
    <n v="3167.2597487684225"/>
    <x v="15"/>
  </r>
  <r>
    <s v="57M11N01E16"/>
    <n v="5030.0796304799997"/>
    <n v="2281.603879748684"/>
    <x v="15"/>
  </r>
  <r>
    <s v="57M11N01E17"/>
    <n v="1802.6373226300002"/>
    <n v="817.66186844638707"/>
    <x v="15"/>
  </r>
  <r>
    <s v="57M11N01E18"/>
    <n v="795.9980139500002"/>
    <n v="361.05833114360848"/>
    <x v="15"/>
  </r>
  <r>
    <s v="57M11N01E20"/>
    <n v="4777.3128124999994"/>
    <n v="2166.9508732474997"/>
    <x v="15"/>
  </r>
  <r>
    <s v="57M11N01E21"/>
    <n v="5025.6317496999973"/>
    <n v="2279.586356609921"/>
    <x v="15"/>
  </r>
  <r>
    <s v="57M11N01E22"/>
    <n v="6423.2549258199997"/>
    <n v="2913.5370483125453"/>
    <x v="15"/>
  </r>
  <r>
    <s v="57M11N01E23"/>
    <n v="15184.114855489996"/>
    <n v="6887.3930255314181"/>
    <x v="15"/>
  </r>
  <r>
    <s v="57M11N01E24"/>
    <n v="1903.2499592000001"/>
    <n v="863.29895549344644"/>
    <x v="15"/>
  </r>
  <r>
    <s v="57M11N01E25"/>
    <n v="10168.051108130001"/>
    <n v="4612.1466382389035"/>
    <x v="15"/>
  </r>
  <r>
    <s v="57M11N01E26"/>
    <n v="7144.9494487600014"/>
    <n v="3240.8919103619464"/>
    <x v="15"/>
  </r>
  <r>
    <s v="57M11N01E27"/>
    <n v="2141.1959418800002"/>
    <n v="971.22934966923299"/>
    <x v="15"/>
  </r>
  <r>
    <s v="57M11N01E28"/>
    <n v="8347.4424313500003"/>
    <n v="3786.3331073209092"/>
    <x v="15"/>
  </r>
  <r>
    <s v="57M11N01E33"/>
    <n v="3629.3485224500005"/>
    <n v="1646.2434549951406"/>
    <x v="15"/>
  </r>
  <r>
    <s v="57M11N01E34"/>
    <n v="2826.8394028499997"/>
    <n v="1282.2317384175371"/>
    <x v="15"/>
  </r>
  <r>
    <s v="57M11N01E35"/>
    <n v="10953.602784240002"/>
    <n v="4968.4665941089906"/>
    <x v="15"/>
  </r>
  <r>
    <s v="57M11N01E36"/>
    <n v="3385.7631670100004"/>
    <n v="1535.7550864504001"/>
    <x v="15"/>
  </r>
  <r>
    <s v="57M11N01W01"/>
    <n v="1770.3923434199996"/>
    <n v="803.03580383656447"/>
    <x v="15"/>
  </r>
  <r>
    <s v="57M11N01W02"/>
    <n v="4089.5440174200007"/>
    <n v="1854.984449949573"/>
    <x v="15"/>
  </r>
  <r>
    <s v="57M11N01W07"/>
    <n v="75698.995554869965"/>
    <n v="34336.458791724574"/>
    <x v="15"/>
  </r>
  <r>
    <s v="57M11N01W11"/>
    <n v="1021.2540169999999"/>
    <n v="463.23265207906394"/>
    <x v="15"/>
  </r>
  <r>
    <s v="57M11N01W12"/>
    <n v="3707.4503832399996"/>
    <n v="1681.6698342345978"/>
    <x v="15"/>
  </r>
  <r>
    <s v="57M11N01W15"/>
    <n v="1351.3567235"/>
    <n v="612.96459892581197"/>
    <x v="15"/>
  </r>
  <r>
    <s v="57M11N01W16"/>
    <n v="30725.772973229996"/>
    <n v="13936.96481447334"/>
    <x v="15"/>
  </r>
  <r>
    <s v="57M11N01W17"/>
    <n v="28135.096361799995"/>
    <n v="12761.854628941583"/>
    <x v="15"/>
  </r>
  <r>
    <s v="57M11N01W18"/>
    <n v="296.64627412000004"/>
    <n v="134.55637677063905"/>
    <x v="15"/>
  </r>
  <r>
    <s v="57M11N01W19"/>
    <n v="26623.99384680999"/>
    <n v="12076.430616962236"/>
    <x v="15"/>
  </r>
  <r>
    <s v="57M11N01W20"/>
    <n v="55782.329407399993"/>
    <n v="25302.418360561376"/>
    <x v="15"/>
  </r>
  <r>
    <s v="57M11N01W25"/>
    <n v="29.2040711"/>
    <n v="13.2467330183912"/>
    <x v="15"/>
  </r>
  <r>
    <s v="57M11N01W28"/>
    <n v="93.014750599999999"/>
    <n v="42.190746754155199"/>
    <x v="15"/>
  </r>
  <r>
    <s v="57M11N01W29"/>
    <n v="26044.123805299998"/>
    <n v="11813.406205093637"/>
    <x v="15"/>
  </r>
  <r>
    <s v="57M11N01W30"/>
    <n v="576.51456308000002"/>
    <n v="261.50239369658334"/>
    <x v="15"/>
  </r>
  <r>
    <s v="57M11N01W31"/>
    <n v="2155.4193668799999"/>
    <n v="977.68098146183286"/>
    <x v="15"/>
  </r>
  <r>
    <s v="57M11N01W32"/>
    <n v="1252.6570917800002"/>
    <n v="568.1952355746738"/>
    <x v="15"/>
  </r>
  <r>
    <s v="57M11N01W33"/>
    <n v="19760.226144769997"/>
    <n v="8963.0804974585117"/>
    <x v="15"/>
  </r>
  <r>
    <s v="57M11N01W34"/>
    <n v="30608.933117460001"/>
    <n v="13883.967190614916"/>
    <x v="15"/>
  </r>
  <r>
    <s v="57M11N01W35"/>
    <n v="16777.47090996"/>
    <n v="7610.1265849905767"/>
    <x v="15"/>
  </r>
  <r>
    <s v="57M11N01W36"/>
    <n v="37209.49852444003"/>
    <n v="16877.930854697803"/>
    <x v="15"/>
  </r>
  <r>
    <s v="57M11N02E02"/>
    <n v="48.423492500000002"/>
    <n v="21.96450881006"/>
    <x v="15"/>
  </r>
  <r>
    <s v="57M11N02E03"/>
    <n v="2076.7204811099996"/>
    <n v="941.98379646764693"/>
    <x v="15"/>
  </r>
  <r>
    <s v="57M11N02E04"/>
    <n v="10947.411543729999"/>
    <n v="4965.6582969435776"/>
    <x v="15"/>
  </r>
  <r>
    <s v="57M11N02E05"/>
    <n v="16973.404034480001"/>
    <n v="7699.0002828078523"/>
    <x v="15"/>
  </r>
  <r>
    <s v="57M11N02E06"/>
    <n v="22211.489491299995"/>
    <n v="10074.953941337748"/>
    <x v="15"/>
  </r>
  <r>
    <s v="57M11N02E07"/>
    <n v="1301.5481402"/>
    <n v="590.37182400959841"/>
    <x v="15"/>
  </r>
  <r>
    <s v="57M11N02E08"/>
    <n v="7922.3336067600003"/>
    <n v="3593.5071453574819"/>
    <x v="15"/>
  </r>
  <r>
    <s v="57M11N02E09"/>
    <n v="4569.2750227400011"/>
    <n v="2072.5865961146824"/>
    <x v="15"/>
  </r>
  <r>
    <s v="57M11N02E10"/>
    <n v="16120.236029799999"/>
    <n v="7312.0101012290406"/>
    <x v="15"/>
  </r>
  <r>
    <s v="57M11N02E13"/>
    <n v="4401.8471891700001"/>
    <n v="1996.6426702299987"/>
    <x v="15"/>
  </r>
  <r>
    <s v="57M11N02E14"/>
    <n v="629.98623999999995"/>
    <n v="285.75671857407997"/>
    <x v="15"/>
  </r>
  <r>
    <s v="57M11N02E15"/>
    <n v="5793.3571694399998"/>
    <n v="2627.8204652006284"/>
    <x v="15"/>
  </r>
  <r>
    <s v="57M11N02E16"/>
    <n v="5585.0790470800002"/>
    <n v="2533.3471751231114"/>
    <x v="15"/>
  </r>
  <r>
    <s v="57M11N02E17"/>
    <n v="2735.537837240001"/>
    <n v="1240.8180786693665"/>
    <x v="15"/>
  </r>
  <r>
    <s v="57M11N02E18"/>
    <n v="2415.08779276"/>
    <n v="1095.4645020935939"/>
    <x v="15"/>
  </r>
  <r>
    <s v="57M11N02E19"/>
    <n v="1098.6521956200002"/>
    <n v="498.33984671566708"/>
    <x v="15"/>
  </r>
  <r>
    <s v="57M11N02E20"/>
    <n v="2297.4879444999997"/>
    <n v="1042.1221517216438"/>
    <x v="15"/>
  </r>
  <r>
    <s v="57M11N02E21"/>
    <n v="11646.40590634"/>
    <n v="5282.7165478685729"/>
    <x v="15"/>
  </r>
  <r>
    <s v="57M11N02E22"/>
    <n v="4026.5840013599995"/>
    <n v="1826.4262903448848"/>
    <x v="15"/>
  </r>
  <r>
    <s v="57M11N02E23"/>
    <n v="490.0634761"/>
    <n v="222.28887225115119"/>
    <x v="15"/>
  </r>
  <r>
    <s v="57M11N02E24"/>
    <n v="5629.0638260000032"/>
    <n v="2553.2983189629936"/>
    <x v="15"/>
  </r>
  <r>
    <s v="57M11N02E25"/>
    <n v="3405.2908673400007"/>
    <n v="1544.6126950984856"/>
    <x v="15"/>
  </r>
  <r>
    <s v="57M11N02E26"/>
    <n v="1685.5900025400001"/>
    <n v="764.57014043212371"/>
    <x v="15"/>
  </r>
  <r>
    <s v="57M11N02E27"/>
    <n v="7747.9294076599999"/>
    <n v="3514.3987958793145"/>
    <x v="15"/>
  </r>
  <r>
    <s v="57M11N02E28"/>
    <n v="15173.612716380001"/>
    <n v="6882.6293392482376"/>
    <x v="15"/>
  </r>
  <r>
    <s v="57M11N02E29"/>
    <n v="5745.4378312600002"/>
    <n v="2606.0846367568861"/>
    <x v="15"/>
  </r>
  <r>
    <s v="57M11N02E30"/>
    <n v="4315.5416221200012"/>
    <n v="1957.4951554606555"/>
    <x v="15"/>
  </r>
  <r>
    <s v="57M11N02E31"/>
    <n v="4177.6601444300013"/>
    <n v="1894.9532202322932"/>
    <x v="15"/>
  </r>
  <r>
    <s v="57M11N02E32"/>
    <n v="7098.642687120001"/>
    <n v="3219.8875337361355"/>
    <x v="15"/>
  </r>
  <r>
    <s v="57M11N02E33"/>
    <n v="2721.0185261500001"/>
    <n v="1234.2322353134309"/>
    <x v="15"/>
  </r>
  <r>
    <s v="57M11N02E34"/>
    <n v="1225.4560005399996"/>
    <n v="555.85703819693947"/>
    <x v="15"/>
  </r>
  <r>
    <s v="57M11N02E35"/>
    <n v="912.91127718000007"/>
    <n v="414.0892520386306"/>
    <x v="15"/>
  </r>
  <r>
    <s v="57M11N02E36"/>
    <n v="3059.1821856000001"/>
    <n v="1387.6205659306752"/>
    <x v="15"/>
  </r>
  <r>
    <s v="57M11N02W02"/>
    <n v="2065.1906885399999"/>
    <n v="936.75397479623564"/>
    <x v="15"/>
  </r>
  <r>
    <s v="57M11N02W11"/>
    <n v="326.99416504999999"/>
    <n v="148.3219373133596"/>
    <x v="15"/>
  </r>
  <r>
    <s v="57M11N02W12"/>
    <n v="50981.537758100007"/>
    <n v="23124.817674772097"/>
    <x v="15"/>
  </r>
  <r>
    <s v="57M11N02W13"/>
    <n v="1675.9612859200001"/>
    <n v="760.20263160302466"/>
    <x v="15"/>
  </r>
  <r>
    <s v="57M11N02W14"/>
    <n v="188.36702460000001"/>
    <n v="85.441775422363207"/>
    <x v="15"/>
  </r>
  <r>
    <s v="57M11N02W15"/>
    <n v="1194.2165366000002"/>
    <n v="541.68706726946732"/>
    <x v="15"/>
  </r>
  <r>
    <s v="57M11N02W22"/>
    <n v="196.00417471999998"/>
    <n v="88.905925619594228"/>
    <x v="15"/>
  </r>
  <r>
    <s v="57M11N02W23"/>
    <n v="747.25787308000008"/>
    <n v="338.95019316610342"/>
    <x v="15"/>
  </r>
  <r>
    <s v="57M11N02W24"/>
    <n v="4222.621474120001"/>
    <n v="1915.3473196890395"/>
    <x v="15"/>
  </r>
  <r>
    <s v="57M11N02W25"/>
    <n v="4350.6846387200003"/>
    <n v="1973.4357466462823"/>
    <x v="15"/>
  </r>
  <r>
    <s v="57M11N02W26"/>
    <n v="269.55002144000002"/>
    <n v="122.26573332501249"/>
    <x v="15"/>
  </r>
  <r>
    <s v="57M11N02W27"/>
    <n v="14.2196018"/>
    <n v="6.4498976196655997"/>
    <x v="15"/>
  </r>
  <r>
    <s v="57M11N02W35"/>
    <n v="3084.2815210799995"/>
    <n v="1399.005423709719"/>
    <x v="15"/>
  </r>
  <r>
    <s v="57M11N02W36"/>
    <n v="13391.289673740004"/>
    <n v="6074.1818656910764"/>
    <x v="15"/>
  </r>
  <r>
    <s v="57M11N03E19"/>
    <n v="118.40212620000001"/>
    <n v="53.706257227310402"/>
    <x v="15"/>
  </r>
  <r>
    <s v="57M11N03E26"/>
    <n v="13455.14"/>
    <n v="6103.1438628799997"/>
    <x v="15"/>
  </r>
  <r>
    <s v="57M11N03E27"/>
    <n v="2331.5193019000003"/>
    <n v="1057.558503187425"/>
    <x v="15"/>
  </r>
  <r>
    <s v="57M11N03E30"/>
    <n v="61.490715800000004"/>
    <n v="27.8916967611536"/>
    <x v="15"/>
  </r>
  <r>
    <s v="57M11N03E31"/>
    <n v="5059.4918813999993"/>
    <n v="2294.9450414679886"/>
    <x v="15"/>
  </r>
  <r>
    <s v="57M11N03E32"/>
    <n v="548.94877329999997"/>
    <n v="248.99877197869358"/>
    <x v="15"/>
  </r>
  <r>
    <s v="57M11N03E34"/>
    <n v="874.51930365000021"/>
    <n v="396.67495998121092"/>
    <x v="15"/>
  </r>
  <r>
    <s v="57M11N03E35"/>
    <n v="8654.4831843200009"/>
    <n v="3925.6043365420778"/>
    <x v="15"/>
  </r>
  <r>
    <s v="57M11N03E36"/>
    <n v="2802.7965983999998"/>
    <n v="1271.3261146614527"/>
    <x v="15"/>
  </r>
  <r>
    <s v="57M11N03W03"/>
    <n v="5.4843628000000004"/>
    <n v="2.4876630911776001"/>
    <x v="15"/>
  </r>
  <r>
    <s v="57M11N03W04"/>
    <n v="1431.0586332000003"/>
    <n v="649.11674755045453"/>
    <x v="15"/>
  </r>
  <r>
    <s v="57M11N03W05"/>
    <n v="182.23907947999993"/>
    <n v="82.662188539492121"/>
    <x v="15"/>
  </r>
  <r>
    <s v="57M11N03W09"/>
    <n v="882.20404954000003"/>
    <n v="400.1606992389477"/>
    <x v="15"/>
  </r>
  <r>
    <s v="57M11N03W22"/>
    <n v="628.28149410000003"/>
    <n v="284.98345947180724"/>
    <x v="15"/>
  </r>
  <r>
    <s v="57M11N03W23"/>
    <n v="317.91070742000005"/>
    <n v="144.20175360005265"/>
    <x v="15"/>
  </r>
  <r>
    <s v="57M11N03W26"/>
    <n v="364.31881169999997"/>
    <n v="165.2520984366264"/>
    <x v="15"/>
  </r>
  <r>
    <s v="57M11N03W34"/>
    <n v="99.775387100000003"/>
    <n v="45.257317385463203"/>
    <x v="15"/>
  </r>
  <r>
    <s v="57M11N03W35"/>
    <n v="1309.2545575699999"/>
    <n v="593.8673932772914"/>
    <x v="15"/>
  </r>
  <r>
    <s v="57M11N03W36"/>
    <n v="717.15686752000011"/>
    <n v="325.29661785213187"/>
    <x v="15"/>
  </r>
  <r>
    <s v="57M11N04W13"/>
    <n v="270.35649500000011"/>
    <n v="122.63154328004005"/>
    <x v="15"/>
  </r>
  <r>
    <s v="57M12N01E01"/>
    <n v="4.8098964999999998"/>
    <n v="2.1817305732279997"/>
    <x v="15"/>
  </r>
  <r>
    <s v="57M12N01E02"/>
    <n v="2915.8831936700003"/>
    <n v="1322.6212895831627"/>
    <x v="15"/>
  </r>
  <r>
    <s v="57M12N01E03"/>
    <n v="5394.6637228100008"/>
    <n v="2446.9763073568338"/>
    <x v="15"/>
  </r>
  <r>
    <s v="57M12N01E04"/>
    <n v="10854.496496199999"/>
    <n v="4923.5127747043498"/>
    <x v="15"/>
  </r>
  <r>
    <s v="57M12N01E05"/>
    <n v="561.71189770000001"/>
    <n v="254.78802310153841"/>
    <x v="15"/>
  </r>
  <r>
    <s v="57M12N01E06"/>
    <n v="3982.7501034000011"/>
    <n v="1806.5435849014132"/>
    <x v="15"/>
  </r>
  <r>
    <s v="57M12N01E07"/>
    <n v="4074.7278770000003"/>
    <n v="1848.2639671841841"/>
    <x v="15"/>
  </r>
  <r>
    <s v="57M12N01E08"/>
    <n v="4420.7831999999999"/>
    <n v="2005.2318932543999"/>
    <x v="15"/>
  </r>
  <r>
    <s v="57M12N01E09"/>
    <n v="4431.6634323999988"/>
    <n v="2010.1670796291803"/>
    <x v="15"/>
  </r>
  <r>
    <s v="57M12N01E10"/>
    <n v="3430.1862749399997"/>
    <n v="1555.9050528225844"/>
    <x v="15"/>
  </r>
  <r>
    <s v="57M12N01E11"/>
    <n v="2456.37751738"/>
    <n v="1114.193190863429"/>
    <x v="15"/>
  </r>
  <r>
    <s v="57M12N01E12"/>
    <n v="2341.1425948099995"/>
    <n v="1061.9235518650573"/>
    <x v="15"/>
  </r>
  <r>
    <s v="57M12N01E13"/>
    <n v="925.47488651999993"/>
    <n v="419.78800472637982"/>
    <x v="15"/>
  </r>
  <r>
    <s v="57M12N01E14"/>
    <n v="12365.9019384"/>
    <n v="5609.0741920427326"/>
    <x v="15"/>
  </r>
  <r>
    <s v="57M12N01E15"/>
    <n v="2136.8159999999998"/>
    <n v="969.24264307199985"/>
    <x v="15"/>
  </r>
  <r>
    <s v="57M12N01E16"/>
    <n v="168.61322629999998"/>
    <n v="76.481610543869593"/>
    <x v="15"/>
  </r>
  <r>
    <s v="57M12N01E17"/>
    <n v="1258.1999999999998"/>
    <n v="570.70945439999991"/>
    <x v="15"/>
  </r>
  <r>
    <s v="57M12N01E18"/>
    <n v="5547.5540693799994"/>
    <n v="2516.3261454382127"/>
    <x v="15"/>
  </r>
  <r>
    <s v="57M12N01E19"/>
    <n v="6178.226631399999"/>
    <n v="2802.3941741899885"/>
    <x v="15"/>
  </r>
  <r>
    <s v="57M12N01E20"/>
    <n v="4968.2095046000004"/>
    <n v="2253.5400856105234"/>
    <x v="15"/>
  </r>
  <r>
    <s v="57M12N01E21"/>
    <n v="4279.7382126000002"/>
    <n v="1941.2550153296593"/>
    <x v="15"/>
  </r>
  <r>
    <s v="57M12N01E22"/>
    <n v="6522.5292385000002"/>
    <n v="2958.5670823496921"/>
    <x v="15"/>
  </r>
  <r>
    <s v="57M12N01E23"/>
    <n v="7448.9093526999995"/>
    <n v="3378.7656911098979"/>
    <x v="15"/>
  </r>
  <r>
    <s v="57M12N01E24"/>
    <n v="355.82485750000001"/>
    <n v="161.39930876314"/>
    <x v="15"/>
  </r>
  <r>
    <s v="57M12N01E25"/>
    <n v="10326.36386198"/>
    <n v="4683.9560368832326"/>
    <x v="15"/>
  </r>
  <r>
    <s v="57M12N01E26"/>
    <n v="4617.0919515999994"/>
    <n v="2094.2759725101469"/>
    <x v="15"/>
  </r>
  <r>
    <s v="57M12N01E27"/>
    <n v="4459.7583378999998"/>
    <n v="2022.9107040047368"/>
    <x v="15"/>
  </r>
  <r>
    <s v="57M12N01E28"/>
    <n v="6432.6553068000012"/>
    <n v="2917.800985922026"/>
    <x v="15"/>
  </r>
  <r>
    <s v="57M12N01E29"/>
    <n v="4643.6258004000001"/>
    <n v="2106.3115140550367"/>
    <x v="15"/>
  </r>
  <r>
    <s v="57M12N01E30"/>
    <n v="1382.035633"/>
    <n v="626.88030684373598"/>
    <x v="15"/>
  </r>
  <r>
    <s v="57M12N01E31"/>
    <n v="472.31610834000003"/>
    <n v="214.2388082141573"/>
    <x v="15"/>
  </r>
  <r>
    <s v="57M12N01E32"/>
    <n v="1580.5522741999998"/>
    <n v="716.92586715892628"/>
    <x v="15"/>
  </r>
  <r>
    <s v="57M12N01E33"/>
    <n v="2605.9682025000002"/>
    <n v="1182.04632890838"/>
    <x v="15"/>
  </r>
  <r>
    <s v="57M12N01E34"/>
    <n v="5058.1180814000008"/>
    <n v="2294.3218967783891"/>
    <x v="15"/>
  </r>
  <r>
    <s v="57M12N01E35"/>
    <n v="5209.5165441999998"/>
    <n v="2362.9950283167664"/>
    <x v="15"/>
  </r>
  <r>
    <s v="57M12N01E36"/>
    <n v="2570.0538337500002"/>
    <n v="1165.7558585583301"/>
    <x v="15"/>
  </r>
  <r>
    <s v="57M12N01W01"/>
    <n v="9287.0675797599997"/>
    <n v="4212.5395576384981"/>
    <x v="15"/>
  </r>
  <r>
    <s v="57M12N01W02"/>
    <n v="10897.797775610001"/>
    <n v="4943.1538886344915"/>
    <x v="15"/>
  </r>
  <r>
    <s v="57M12N01W03"/>
    <n v="3239.06558047"/>
    <n v="1469.2142347765482"/>
    <x v="15"/>
  </r>
  <r>
    <s v="57M12N01W04"/>
    <n v="8740.569828370004"/>
    <n v="3964.6525495900069"/>
    <x v="15"/>
  </r>
  <r>
    <s v="57M12N01W05"/>
    <n v="24831.963516366992"/>
    <n v="11263.579995315937"/>
    <x v="15"/>
  </r>
  <r>
    <s v="57M12N01W06"/>
    <n v="3730.5636753799999"/>
    <n v="1692.153838642965"/>
    <x v="15"/>
  </r>
  <r>
    <s v="57M12N01W07"/>
    <n v="1572.7373008099996"/>
    <n v="713.3810577490093"/>
    <x v="15"/>
  </r>
  <r>
    <s v="57M12N01W08"/>
    <n v="888.9916975000001"/>
    <n v="403.23952205242006"/>
    <x v="15"/>
  </r>
  <r>
    <s v="57M12N01W09"/>
    <n v="24419.388141359996"/>
    <n v="11076.439105815763"/>
    <x v="15"/>
  </r>
  <r>
    <s v="57M12N01W10"/>
    <n v="461.35008102999996"/>
    <n v="209.26470595455973"/>
    <x v="15"/>
  </r>
  <r>
    <s v="57M12N01W11"/>
    <n v="2373.8053579199996"/>
    <n v="1076.7391199096485"/>
    <x v="15"/>
  </r>
  <r>
    <s v="57M12N01W13"/>
    <n v="774.25023520000013"/>
    <n v="351.19371268483843"/>
    <x v="15"/>
  </r>
  <r>
    <s v="57M12N01W14"/>
    <n v="1156.6243726799999"/>
    <n v="524.63556245266648"/>
    <x v="15"/>
  </r>
  <r>
    <s v="57M12N01W15"/>
    <n v="9182.6387447299985"/>
    <n v="4165.1714734995694"/>
    <x v="15"/>
  </r>
  <r>
    <s v="57M12N01W16"/>
    <n v="634.19841478000012"/>
    <n v="287.66732735688981"/>
    <x v="15"/>
  </r>
  <r>
    <s v="57M12N01W21"/>
    <n v="1540.9480468600002"/>
    <n v="698.96170647132124"/>
    <x v="15"/>
  </r>
  <r>
    <s v="57M12N01W22"/>
    <n v="589.46492232000014"/>
    <n v="267.3765730449735"/>
    <x v="15"/>
  </r>
  <r>
    <s v="57M12N01W23"/>
    <n v="5546.95615499"/>
    <n v="2516.0549362542242"/>
    <x v="15"/>
  </r>
  <r>
    <s v="57M12N01W24"/>
    <n v="1485.0965123399997"/>
    <n v="673.62789722532511"/>
    <x v="15"/>
  </r>
  <r>
    <s v="57M12N01W25"/>
    <n v="20231.637902450002"/>
    <n v="9176.9090994481012"/>
    <x v="15"/>
  </r>
  <r>
    <s v="57M12N01W26"/>
    <n v="10465.922391970002"/>
    <n v="4747.2586696184571"/>
    <x v="15"/>
  </r>
  <r>
    <s v="57M12N01W27"/>
    <n v="591.35456357000021"/>
    <n v="268.23369919884351"/>
    <x v="15"/>
  </r>
  <r>
    <s v="57M12N01W28"/>
    <n v="148.19754792000001"/>
    <n v="67.221222156128647"/>
    <x v="15"/>
  </r>
  <r>
    <s v="57M12N01W31"/>
    <n v="188.07617105"/>
    <n v="85.309846578911603"/>
    <x v="15"/>
  </r>
  <r>
    <s v="57M12N01W32"/>
    <n v="32.475549600000001"/>
    <n v="14.730649494163201"/>
    <x v="15"/>
  </r>
  <r>
    <s v="57M12N01W33"/>
    <n v="4.0839512500000001"/>
    <n v="1.85244761539"/>
    <x v="15"/>
  </r>
  <r>
    <s v="57M12N01W34"/>
    <n v="6266.5394298000001"/>
    <n v="2842.4521530418415"/>
    <x v="15"/>
  </r>
  <r>
    <s v="57M12N01W35"/>
    <n v="5017.7004118800005"/>
    <n v="2275.9887652254733"/>
    <x v="15"/>
  </r>
  <r>
    <s v="57M12N01W36"/>
    <n v="32525.894058540005"/>
    <n v="14753.485337801278"/>
    <x v="15"/>
  </r>
  <r>
    <s v="57M12N02E07"/>
    <n v="1951.3761080700003"/>
    <n v="885.12859161168763"/>
    <x v="15"/>
  </r>
  <r>
    <s v="57M12N02E21"/>
    <n v="187.1984832"/>
    <n v="84.911734391654392"/>
    <x v="15"/>
  </r>
  <r>
    <s v="57M12N02E27"/>
    <n v="8749.9353794999988"/>
    <n v="3968.9006886581633"/>
    <x v="15"/>
  </r>
  <r>
    <s v="57M12N02E28"/>
    <n v="11467.100095199998"/>
    <n v="5201.3848663819572"/>
    <x v="15"/>
  </r>
  <r>
    <s v="57M12N02E29"/>
    <n v="1855.59927169"/>
    <n v="841.68498484441045"/>
    <x v="15"/>
  </r>
  <r>
    <s v="57M12N02E30"/>
    <n v="3372.9081348000004"/>
    <n v="1529.9241466802018"/>
    <x v="15"/>
  </r>
  <r>
    <s v="57M12N02E31"/>
    <n v="8819.7116896200005"/>
    <n v="4000.5506647181151"/>
    <x v="15"/>
  </r>
  <r>
    <s v="57M12N02E32"/>
    <n v="1674.2674301599998"/>
    <n v="759.4343121811346"/>
    <x v="15"/>
  </r>
  <r>
    <s v="57M12N02E33"/>
    <n v="5804.8498540600012"/>
    <n v="2633.0334550027842"/>
    <x v="15"/>
  </r>
  <r>
    <s v="57M12N02E34"/>
    <n v="11754.518421999999"/>
    <n v="5331.7555200718234"/>
    <x v="15"/>
  </r>
  <r>
    <s v="57M12N02W01"/>
    <n v="6609.6064295999995"/>
    <n v="2998.0645996151229"/>
    <x v="15"/>
  </r>
  <r>
    <s v="57M12N02W02"/>
    <n v="15830.379313239995"/>
    <n v="7180.5334134511559"/>
    <x v="15"/>
  </r>
  <r>
    <s v="57M12N02W03"/>
    <n v="6931.9531319400057"/>
    <n v="3144.2784850229309"/>
    <x v="15"/>
  </r>
  <r>
    <s v="57M12N02W04"/>
    <n v="12650.537624388999"/>
    <n v="5738.1826621218543"/>
    <x v="15"/>
  </r>
  <r>
    <s v="57M12N02W05"/>
    <n v="3285.3678202000006"/>
    <n v="1490.2165603001586"/>
    <x v="15"/>
  </r>
  <r>
    <s v="57M12N02W09"/>
    <n v="3587.9274867500003"/>
    <n v="1627.4552045699061"/>
    <x v="15"/>
  </r>
  <r>
    <s v="57M12N02W10"/>
    <n v="8578.789540769998"/>
    <n v="3891.2703053769451"/>
    <x v="15"/>
  </r>
  <r>
    <s v="57M12N02W11"/>
    <n v="1631.2517398699999"/>
    <n v="739.92273919111301"/>
    <x v="15"/>
  </r>
  <r>
    <s v="57M12N02W12"/>
    <n v="1321.0747010999999"/>
    <n v="599.22891582135117"/>
    <x v="15"/>
  </r>
  <r>
    <s v="57M12N02W25"/>
    <n v="174.4649244"/>
    <n v="79.135893988444806"/>
    <x v="15"/>
  </r>
  <r>
    <s v="57M12N03W20"/>
    <n v="855.19112800000005"/>
    <n v="387.90785413177599"/>
    <x v="15"/>
  </r>
  <r>
    <s v="57M12N03W28"/>
    <n v="8.5997500000000002"/>
    <n v="3.9007778019999999"/>
    <x v="15"/>
  </r>
  <r>
    <s v="57M12N03W29"/>
    <n v="346.43855290000005"/>
    <n v="157.14175608701683"/>
    <x v="15"/>
  </r>
  <r>
    <s v="57M12N03W32"/>
    <n v="73.760000000000005"/>
    <n v="33.456945920000003"/>
    <x v="15"/>
  </r>
  <r>
    <s v="57M12N03W33"/>
    <n v="723.40148382000007"/>
    <n v="328.12912584888147"/>
    <x v="15"/>
  </r>
  <r>
    <s v="57M12N04W12"/>
    <n v="7.7026849000000004"/>
    <n v="3.4938762491608002"/>
    <x v="15"/>
  </r>
  <r>
    <s v="58M13N04E01"/>
    <n v="23505.703628630014"/>
    <n v="10661.999120317545"/>
    <x v="16"/>
  </r>
  <r>
    <s v="58M13N04E02"/>
    <n v="763.50753490000011"/>
    <n v="346.32090977036086"/>
    <x v="16"/>
  </r>
  <r>
    <s v="58M13N04E03"/>
    <n v="2783.9476376999992"/>
    <n v="1262.7763768796181"/>
    <x v="16"/>
  </r>
  <r>
    <s v="58M13N04E04"/>
    <n v="2553.5255135000002"/>
    <n v="1158.2587447194921"/>
    <x v="16"/>
  </r>
  <r>
    <s v="58M13N04E05"/>
    <n v="69.669493900000006"/>
    <n v="31.601525077088802"/>
    <x v="16"/>
  </r>
  <r>
    <s v="58M13N04E06"/>
    <n v="999.7345524000001"/>
    <n v="453.47159509222087"/>
    <x v="16"/>
  </r>
  <r>
    <s v="58M13N04E07"/>
    <n v="3096.9710886599996"/>
    <n v="1404.7613100474666"/>
    <x v="16"/>
  </r>
  <r>
    <s v="58M13N04E08"/>
    <n v="1839.0593479500005"/>
    <n v="834.18260775533668"/>
    <x v="16"/>
  </r>
  <r>
    <s v="58M13N04E10"/>
    <n v="1134.7597032000001"/>
    <n v="514.71792329389439"/>
    <x v="16"/>
  </r>
  <r>
    <s v="58M13N04E11"/>
    <n v="4720.8335894499987"/>
    <n v="2141.3323495058039"/>
    <x v="16"/>
  </r>
  <r>
    <s v="58M13N04E12"/>
    <n v="14762.1133083"/>
    <n v="6695.9764997384136"/>
    <x v="16"/>
  </r>
  <r>
    <s v="58M13N04E15"/>
    <n v="1837.5433346599996"/>
    <n v="833.49495625509849"/>
    <x v="16"/>
  </r>
  <r>
    <s v="58M13N04E16"/>
    <n v="1181.855714"/>
    <n v="536.08029702468798"/>
    <x v="16"/>
  </r>
  <r>
    <s v="58M13N04E17"/>
    <n v="12122.446770750001"/>
    <n v="5498.6448756380341"/>
    <x v="16"/>
  </r>
  <r>
    <s v="58M13N04E18"/>
    <n v="8421.0000881099932"/>
    <n v="3819.6982719659882"/>
    <x v="16"/>
  </r>
  <r>
    <s v="58M13N04E19"/>
    <n v="3016.1944511700003"/>
    <n v="1368.1216734951029"/>
    <x v="16"/>
  </r>
  <r>
    <s v="58M13N04E20"/>
    <n v="2318.4527466"/>
    <n v="1051.6316182357871"/>
    <x v="16"/>
  </r>
  <r>
    <s v="58M13N05E03"/>
    <n v="2782.4468449000001"/>
    <n v="1262.0956292718809"/>
    <x v="16"/>
  </r>
  <r>
    <s v="58M13N05E04"/>
    <n v="177.61309555000003"/>
    <n v="80.563879236715607"/>
    <x v="16"/>
  </r>
  <r>
    <s v="58M13N05E05"/>
    <n v="737.11354486000005"/>
    <n v="334.34880704013716"/>
    <x v="16"/>
  </r>
  <r>
    <s v="58M13N05E06"/>
    <n v="8776.9363219499974"/>
    <n v="3981.1481001459433"/>
    <x v="16"/>
  </r>
  <r>
    <s v="58M13N05E07"/>
    <n v="2917.5896037300008"/>
    <n v="1323.3953035350985"/>
    <x v="16"/>
  </r>
  <r>
    <s v="58M13N05E08"/>
    <n v="8034.4534890599962"/>
    <n v="3644.3638270097017"/>
    <x v="16"/>
  </r>
  <r>
    <s v="58M13N05E09"/>
    <n v="4490.9797093899988"/>
    <n v="2037.0724683416283"/>
    <x v="16"/>
  </r>
  <r>
    <s v="58M14N03E01"/>
    <n v="899.24638939999988"/>
    <n v="407.89096826072472"/>
    <x v="16"/>
  </r>
  <r>
    <s v="58M14N03E12"/>
    <n v="12559.811688790001"/>
    <n v="5697.0301035416342"/>
    <x v="16"/>
  </r>
  <r>
    <s v="58M14N03E13"/>
    <n v="8660.2723728300043"/>
    <n v="3928.2302661367071"/>
    <x v="16"/>
  </r>
  <r>
    <s v="58M14N03E14"/>
    <n v="5303.0374131799999"/>
    <n v="2405.4153463191424"/>
    <x v="16"/>
  </r>
  <r>
    <s v="58M14N03E24"/>
    <n v="9715.0159003400004"/>
    <n v="4406.6534922670216"/>
    <x v="16"/>
  </r>
  <r>
    <s v="58M14N03E25"/>
    <n v="4311.8739208999996"/>
    <n v="1955.8315155288726"/>
    <x v="16"/>
  </r>
  <r>
    <s v="58M14N03E26"/>
    <n v="157.81387119999999"/>
    <n v="71.58310946535039"/>
    <x v="16"/>
  </r>
  <r>
    <s v="58M14N03E36"/>
    <n v="3517.1028069200006"/>
    <n v="1595.3296963964569"/>
    <x v="16"/>
  </r>
  <r>
    <s v="58M14N04E01"/>
    <n v="2848.7813357999999"/>
    <n v="1292.1844236681936"/>
    <x v="16"/>
  </r>
  <r>
    <s v="58M14N04E02"/>
    <n v="1271.6695178000002"/>
    <n v="576.81911991793766"/>
    <x v="16"/>
  </r>
  <r>
    <s v="58M14N04E03"/>
    <n v="1365.94574923"/>
    <n v="619.5820642847342"/>
    <x v="16"/>
  </r>
  <r>
    <s v="58M14N04E04"/>
    <n v="728.41064819999997"/>
    <n v="330.40124273833436"/>
    <x v="16"/>
  </r>
  <r>
    <s v="58M14N04E05"/>
    <n v="2.2054955499999997"/>
    <n v="1.0003951375155999"/>
    <x v="16"/>
  </r>
  <r>
    <s v="58M14N04E06"/>
    <n v="535.58983404999992"/>
    <n v="242.93926400640757"/>
    <x v="16"/>
  </r>
  <r>
    <s v="58M14N04E07"/>
    <n v="925.59109850000004"/>
    <n v="419.84071755081203"/>
    <x v="16"/>
  </r>
  <r>
    <s v="58M14N04E08"/>
    <n v="448.27199645000002"/>
    <n v="203.33259141374842"/>
    <x v="16"/>
  </r>
  <r>
    <s v="58M14N04E09"/>
    <n v="1078.7384106"/>
    <n v="489.30711314087517"/>
    <x v="16"/>
  </r>
  <r>
    <s v="58M14N04E10"/>
    <n v="285.83218050000005"/>
    <n v="129.65119041735602"/>
    <x v="16"/>
  </r>
  <r>
    <s v="58M14N04E11"/>
    <n v="1116.1700937999999"/>
    <n v="506.28582518692957"/>
    <x v="16"/>
  </r>
  <r>
    <s v="58M14N04E12"/>
    <n v="3082.0064362999997"/>
    <n v="1397.9734634541894"/>
    <x v="16"/>
  </r>
  <r>
    <s v="58M14N04E13"/>
    <n v="2453.4763541999992"/>
    <n v="1112.877246454286"/>
    <x v="16"/>
  </r>
  <r>
    <s v="58M14N04E14"/>
    <n v="849.89986912000006"/>
    <n v="385.50778143387907"/>
    <x v="16"/>
  </r>
  <r>
    <s v="58M14N04E15"/>
    <n v="1690.4758796999997"/>
    <n v="766.78633522488224"/>
    <x v="16"/>
  </r>
  <r>
    <s v="58M14N04E16"/>
    <n v="4368.4828025999986"/>
    <n v="1981.5088513969386"/>
    <x v="16"/>
  </r>
  <r>
    <s v="58M14N04E17"/>
    <n v="350.44379894000002"/>
    <n v="158.95850364879249"/>
    <x v="16"/>
  </r>
  <r>
    <s v="58M14N04E18"/>
    <n v="2535.1338579000003"/>
    <n v="1149.9164368725769"/>
    <x v="16"/>
  </r>
  <r>
    <s v="58M14N04E19"/>
    <n v="1688.5912760599997"/>
    <n v="765.93149409060743"/>
    <x v="16"/>
  </r>
  <r>
    <s v="58M14N04E20"/>
    <n v="130.7115891"/>
    <n v="59.289731123047197"/>
    <x v="16"/>
  </r>
  <r>
    <s v="58M14N04E21"/>
    <n v="3400.2676956000009"/>
    <n v="1542.3342245825957"/>
    <x v="16"/>
  </r>
  <r>
    <s v="58M14N04E22"/>
    <n v="2009.4696100999997"/>
    <n v="911.47933938447909"/>
    <x v="16"/>
  </r>
  <r>
    <s v="58M14N04E23"/>
    <n v="1068.9628049"/>
    <n v="484.87297660020079"/>
    <x v="16"/>
  </r>
  <r>
    <s v="58M14N04E24"/>
    <n v="1951.1495475000002"/>
    <n v="885.02582554962009"/>
    <x v="16"/>
  </r>
  <r>
    <s v="58M14N04E25"/>
    <n v="6"/>
    <n v="2.721552"/>
    <x v="16"/>
  </r>
  <r>
    <s v="58M14N04E26"/>
    <n v="2587.826237499999"/>
    <n v="1173.8172787200995"/>
    <x v="16"/>
  </r>
  <r>
    <s v="58M14N04E27"/>
    <n v="1091.2735722"/>
    <n v="494.9929621613424"/>
    <x v="16"/>
  </r>
  <r>
    <s v="58M14N04E28"/>
    <n v="1353.3671478000001"/>
    <n v="613.87651130489769"/>
    <x v="16"/>
  </r>
  <r>
    <s v="58M14N04E29"/>
    <n v="267.43851330000001"/>
    <n v="121.3079701247736"/>
    <x v="16"/>
  </r>
  <r>
    <s v="58M14N04E30"/>
    <n v="553.38687632000017"/>
    <n v="251.0118600037415"/>
    <x v="16"/>
  </r>
  <r>
    <s v="58M14N04E31"/>
    <n v="8968.8342928400016"/>
    <n v="4068.1914845578822"/>
    <x v="16"/>
  </r>
  <r>
    <s v="58M14N04E33"/>
    <n v="4055.7649861999998"/>
    <n v="1839.6625516204303"/>
    <x v="16"/>
  </r>
  <r>
    <s v="58M14N04E34"/>
    <n v="1394.2482056000001"/>
    <n v="632.41983207451528"/>
    <x v="16"/>
  </r>
  <r>
    <s v="58M14N04E35"/>
    <n v="4319.0513946999999"/>
    <n v="1959.0871602247623"/>
    <x v="16"/>
  </r>
  <r>
    <s v="58M14N04E36"/>
    <n v="668.41795960000013"/>
    <n v="303.18903913088326"/>
    <x v="16"/>
  </r>
  <r>
    <s v="58M14N05E02"/>
    <n v="4.6467615999999996"/>
    <n v="2.1077338876671998"/>
    <x v="16"/>
  </r>
  <r>
    <s v="58M14N05E03"/>
    <n v="180.66184093999999"/>
    <n v="81.946765755656472"/>
    <x v="16"/>
  </r>
  <r>
    <s v="58M14N05E05"/>
    <n v="1544.5178280999999"/>
    <n v="700.58093068353514"/>
    <x v="16"/>
  </r>
  <r>
    <s v="58M14N05E06"/>
    <n v="7005.8387346000009"/>
    <n v="3177.7924033046834"/>
    <x v="16"/>
  </r>
  <r>
    <s v="58M14N05E07"/>
    <n v="7166.392983499999"/>
    <n v="3250.6185261717314"/>
    <x v="16"/>
  </r>
  <r>
    <s v="58M14N05E08"/>
    <n v="11657.753181900001"/>
    <n v="5287.863581284385"/>
    <x v="16"/>
  </r>
  <r>
    <s v="58M14N05E14"/>
    <n v="12627.649565030002"/>
    <n v="5727.8008215010886"/>
    <x v="16"/>
  </r>
  <r>
    <s v="58M14N05E15"/>
    <n v="7.6"/>
    <n v="3.4472991999999998"/>
    <x v="16"/>
  </r>
  <r>
    <s v="58M14N05E16"/>
    <n v="726.69398230000002"/>
    <n v="329.62257681942162"/>
    <x v="16"/>
  </r>
  <r>
    <s v="58M14N05E18"/>
    <n v="1407.6666141000003"/>
    <n v="638.50631482284734"/>
    <x v="16"/>
  </r>
  <r>
    <s v="58M14N05E20"/>
    <n v="3282.8239211000014"/>
    <n v="1489.0626680195919"/>
    <x v="16"/>
  </r>
  <r>
    <s v="58M14N05E21"/>
    <n v="399.61283479999997"/>
    <n v="181.26118496260159"/>
    <x v="16"/>
  </r>
  <r>
    <s v="58M14N05E22"/>
    <n v="15181.692467859999"/>
    <n v="6886.2942498815528"/>
    <x v="16"/>
  </r>
  <r>
    <s v="58M14N05E23"/>
    <n v="8949.9919232500015"/>
    <n v="4059.6447364508144"/>
    <x v="16"/>
  </r>
  <r>
    <s v="58M14N05E25"/>
    <n v="1354.1394358"/>
    <n v="614.22681496339362"/>
    <x v="16"/>
  </r>
  <r>
    <s v="58M14N05E26"/>
    <n v="73.192044799999991"/>
    <n v="33.199325984921593"/>
    <x v="16"/>
  </r>
  <r>
    <s v="58M14N05E27"/>
    <n v="1416.1705830199999"/>
    <n v="642.36364709320776"/>
    <x v="16"/>
  </r>
  <r>
    <s v="58M14N05E28"/>
    <n v="1945.4737872999997"/>
    <n v="882.45134612898141"/>
    <x v="16"/>
  </r>
  <r>
    <s v="58M14N05E29"/>
    <n v="55.577313099999998"/>
    <n v="25.209424603655197"/>
    <x v="16"/>
  </r>
  <r>
    <s v="58M14N05E30"/>
    <n v="1462.7008144000001"/>
    <n v="663.4693878053248"/>
    <x v="16"/>
  </r>
  <r>
    <s v="58M14N05E31"/>
    <n v="6118.1983853999991"/>
    <n v="2775.1658420303565"/>
    <x v="16"/>
  </r>
  <r>
    <s v="58M14N05E32"/>
    <n v="2058.4650832600005"/>
    <n v="933.70329404607014"/>
    <x v="16"/>
  </r>
  <r>
    <s v="58M14N05E33"/>
    <n v="4406.7497319799986"/>
    <n v="1998.8664244282716"/>
    <x v="16"/>
  </r>
  <r>
    <s v="58M14N05E34"/>
    <n v="34.784671270000004"/>
    <n v="15.778048610701841"/>
    <x v="16"/>
  </r>
  <r>
    <s v="58M14N05E35"/>
    <n v="7408.2266723199982"/>
    <n v="3360.3123527509724"/>
    <x v="16"/>
  </r>
  <r>
    <s v="58M15N03E01"/>
    <n v="7590.2269664000005"/>
    <n v="3442.8662301433092"/>
    <x v="16"/>
  </r>
  <r>
    <s v="58M15N03E02"/>
    <n v="16373.418435499998"/>
    <n v="7426.8516149953148"/>
    <x v="16"/>
  </r>
  <r>
    <s v="58M15N03E11"/>
    <n v="1505.2858861499999"/>
    <n v="682.78563567055073"/>
    <x v="16"/>
  </r>
  <r>
    <s v="58M15N03E12"/>
    <n v="2734.8878365999994"/>
    <n v="1240.523243579067"/>
    <x v="16"/>
  </r>
  <r>
    <s v="58M15N03E13"/>
    <n v="91.535174999999995"/>
    <n v="41.5196230986"/>
    <x v="16"/>
  </r>
  <r>
    <s v="58M15N03E14"/>
    <n v="3783.5307290999999"/>
    <n v="1716.1792704739271"/>
    <x v="16"/>
  </r>
  <r>
    <s v="58M15N03E25"/>
    <n v="10247.165146449999"/>
    <n v="4648.0321331085479"/>
    <x v="16"/>
  </r>
  <r>
    <s v="58M15N03E36"/>
    <n v="5144.7297246800008"/>
    <n v="2333.6082452770511"/>
    <x v="16"/>
  </r>
  <r>
    <s v="58M15N04E02"/>
    <n v="1140.1880221199997"/>
    <n v="517.18016532945489"/>
    <x v="16"/>
  </r>
  <r>
    <s v="58M15N04E03"/>
    <n v="3094.4704194399978"/>
    <n v="1403.6270264946274"/>
    <x v="16"/>
  </r>
  <r>
    <s v="58M15N04E04"/>
    <n v="1666.8670888199997"/>
    <n v="756.07757655204125"/>
    <x v="16"/>
  </r>
  <r>
    <s v="58M15N04E05"/>
    <n v="17183.238929880008"/>
    <n v="7794.179712682133"/>
    <x v="16"/>
  </r>
  <r>
    <s v="58M15N04E06"/>
    <n v="5645.9805403000018"/>
    <n v="2560.9716052357585"/>
    <x v="16"/>
  </r>
  <r>
    <s v="58M15N04E07"/>
    <n v="2789.0500058000002"/>
    <n v="1265.0907702308336"/>
    <x v="16"/>
  </r>
  <r>
    <s v="58M15N04E08"/>
    <n v="10063.40556499"/>
    <n v="4564.6802570349437"/>
    <x v="16"/>
  </r>
  <r>
    <s v="58M15N04E09"/>
    <n v="1081.9420172"/>
    <n v="490.76024346578242"/>
    <x v="16"/>
  </r>
  <r>
    <s v="58M15N04E10"/>
    <n v="8467.1362793999997"/>
    <n v="3840.6252792456048"/>
    <x v="16"/>
  </r>
  <r>
    <s v="58M15N04E11"/>
    <n v="11954.646346560005"/>
    <n v="5422.5319456288453"/>
    <x v="16"/>
  </r>
  <r>
    <s v="58M15N04E12"/>
    <n v="8670.1016585000016"/>
    <n v="3932.6887514823325"/>
    <x v="16"/>
  </r>
  <r>
    <s v="58M15N04E13"/>
    <n v="1000.1685892000002"/>
    <n v="453.66847071240647"/>
    <x v="16"/>
  </r>
  <r>
    <s v="58M15N04E14"/>
    <n v="6754.5142261400024"/>
    <n v="3063.7936168632959"/>
    <x v="16"/>
  </r>
  <r>
    <s v="58M15N04E15"/>
    <n v="15365.634361049997"/>
    <n v="6969.7288210973902"/>
    <x v="16"/>
  </r>
  <r>
    <s v="58M15N04E16"/>
    <n v="1254.0581946"/>
    <n v="568.8307646050032"/>
    <x v="16"/>
  </r>
  <r>
    <s v="58M15N04E17"/>
    <n v="14343.103273999997"/>
    <n v="6505.9169002602066"/>
    <x v="16"/>
  </r>
  <r>
    <s v="58M15N04E18"/>
    <n v="5317.1565003000032"/>
    <n v="2411.8196512840791"/>
    <x v="16"/>
  </r>
  <r>
    <s v="58M15N04E19"/>
    <n v="10295.164402950002"/>
    <n v="4669.8042118628973"/>
    <x v="16"/>
  </r>
  <r>
    <s v="58M15N04E20"/>
    <n v="3571.8201794000001"/>
    <n v="1620.149058814405"/>
    <x v="16"/>
  </r>
  <r>
    <s v="58M15N04E22"/>
    <n v="7611.6490764999999"/>
    <n v="3452.5831279077879"/>
    <x v="16"/>
  </r>
  <r>
    <s v="58M15N04E23"/>
    <n v="4999.2831542000013"/>
    <n v="2267.6348444798869"/>
    <x v="16"/>
  </r>
  <r>
    <s v="58M15N04E24"/>
    <n v="137.31525350000001"/>
    <n v="62.285100465572008"/>
    <x v="16"/>
  </r>
  <r>
    <s v="58M15N04E25"/>
    <n v="4237.2932796000005"/>
    <n v="1922.0023332803235"/>
    <x v="16"/>
  </r>
  <r>
    <s v="58M15N04E26"/>
    <n v="4768.6780065999992"/>
    <n v="2163.0341943697067"/>
    <x v="16"/>
  </r>
  <r>
    <s v="58M15N04E27"/>
    <n v="240.93639305000002"/>
    <n v="109.28682039633561"/>
    <x v="16"/>
  </r>
  <r>
    <s v="58M15N04E32"/>
    <n v="555.71923560000005"/>
    <n v="252.06979951427522"/>
    <x v="16"/>
  </r>
  <r>
    <s v="58M15N04E33"/>
    <n v="2288.2513024"/>
    <n v="1037.9324847582209"/>
    <x v="16"/>
  </r>
  <r>
    <s v="58M15N04E34"/>
    <n v="1008.1305479999999"/>
    <n v="457.27995152841595"/>
    <x v="16"/>
  </r>
  <r>
    <s v="58M15N04E35"/>
    <n v="637.03530000000001"/>
    <n v="288.95411579760002"/>
    <x v="16"/>
  </r>
  <r>
    <s v="58M15N04E36"/>
    <n v="181.06312940000001"/>
    <n v="82.128786990804798"/>
    <x v="16"/>
  </r>
  <r>
    <s v="58M15N05E07"/>
    <n v="1460.7446356000003"/>
    <n v="662.5820807510753"/>
    <x v="16"/>
  </r>
  <r>
    <s v="58M15N05E29"/>
    <n v="58.303821450000001"/>
    <n v="26.446146979148399"/>
    <x v="16"/>
  </r>
  <r>
    <s v="58M15N05E30"/>
    <n v="1248.8155772000002"/>
    <n v="566.45275529330252"/>
    <x v="16"/>
  </r>
  <r>
    <s v="58M15N05E31"/>
    <n v="1540.7858292000001"/>
    <n v="698.88812583848642"/>
    <x v="16"/>
  </r>
  <r>
    <s v="58M15N05E32"/>
    <n v="1648.0776569999998"/>
    <n v="747.55484059394394"/>
    <x v="16"/>
  </r>
  <r>
    <s v="58M16N03E01"/>
    <n v="16056.272881839996"/>
    <n v="7282.9969290195668"/>
    <x v="16"/>
  </r>
  <r>
    <s v="58M16N03E02"/>
    <n v="4729.2336544999998"/>
    <n v="2145.142551811964"/>
    <x v="16"/>
  </r>
  <r>
    <s v="58M16N03E03"/>
    <n v="823.1272929999999"/>
    <n v="373.36395508645597"/>
    <x v="16"/>
  </r>
  <r>
    <s v="58M16N03E10"/>
    <n v="24263.284817100004"/>
    <n v="11005.631886758025"/>
    <x v="16"/>
  </r>
  <r>
    <s v="58M16N03E11"/>
    <n v="10720.840044459997"/>
    <n v="4862.887277446699"/>
    <x v="16"/>
  </r>
  <r>
    <s v="58M16N03E12"/>
    <n v="16600.331708400001"/>
    <n v="7529.7776602765734"/>
    <x v="16"/>
  </r>
  <r>
    <s v="58M16N03E13"/>
    <n v="3719.0956286499991"/>
    <n v="1686.9520243906104"/>
    <x v="16"/>
  </r>
  <r>
    <s v="58M16N03E14"/>
    <n v="28203.089342859999"/>
    <n v="12792.695701206552"/>
    <x v="16"/>
  </r>
  <r>
    <s v="58M16N03E15"/>
    <n v="133924.52235675001"/>
    <n v="60747.091944842949"/>
    <x v="16"/>
  </r>
  <r>
    <s v="58M16N03E22"/>
    <n v="3423.47538807"/>
    <n v="1552.8610482254473"/>
    <x v="16"/>
  </r>
  <r>
    <s v="58M16N03E23"/>
    <n v="6869.5963800200052"/>
    <n v="3115.9939612060343"/>
    <x v="16"/>
  </r>
  <r>
    <s v="58M16N03E24"/>
    <n v="7257.156923360003"/>
    <n v="3291.7883231807104"/>
    <x v="16"/>
  </r>
  <r>
    <s v="58M16N03E25"/>
    <n v="8064.0210327299992"/>
    <n v="3657.7754282780656"/>
    <x v="16"/>
  </r>
  <r>
    <s v="58M16N03E26"/>
    <n v="7550.1117227799978"/>
    <n v="3424.6702765592249"/>
    <x v="16"/>
  </r>
  <r>
    <s v="58M16N03E34"/>
    <n v="5430.8955665000012"/>
    <n v="2463.4107817998683"/>
    <x v="16"/>
  </r>
  <r>
    <s v="58M16N03E35"/>
    <n v="12560.173765270009"/>
    <n v="5697.1943385363538"/>
    <x v="16"/>
  </r>
  <r>
    <s v="58M16N03E36"/>
    <n v="16438.037356589997"/>
    <n v="7456.1622406503702"/>
    <x v="16"/>
  </r>
  <r>
    <s v="58M16N04E01"/>
    <n v="3649.5993518000005"/>
    <n v="1655.4290691816659"/>
    <x v="16"/>
  </r>
  <r>
    <s v="58M16N04E02"/>
    <n v="1877.9397230999998"/>
    <n v="851.81843488037509"/>
    <x v="16"/>
  </r>
  <r>
    <s v="58M16N04E03"/>
    <n v="4078.9644176999996"/>
    <n v="1850.1856281533783"/>
    <x v="16"/>
  </r>
  <r>
    <s v="58M16N04E04"/>
    <n v="1428.7244255999999"/>
    <n v="648.05796965675518"/>
    <x v="16"/>
  </r>
  <r>
    <s v="58M16N04E05"/>
    <n v="2288.1709672000002"/>
    <n v="1037.8960453541824"/>
    <x v="16"/>
  </r>
  <r>
    <s v="58M16N04E06"/>
    <n v="983.33980913999994"/>
    <n v="446.03507070743086"/>
    <x v="16"/>
  </r>
  <r>
    <s v="58M16N04E07"/>
    <n v="165.45003000000003"/>
    <n v="75.046810007760016"/>
    <x v="16"/>
  </r>
  <r>
    <s v="58M16N04E08"/>
    <n v="2191.7507485000001"/>
    <n v="994.16060551361204"/>
    <x v="16"/>
  </r>
  <r>
    <s v="58M16N04E09"/>
    <n v="1351.8938524000005"/>
    <n v="613.20823629782103"/>
    <x v="16"/>
  </r>
  <r>
    <s v="58M16N04E10"/>
    <n v="82.417824600000003"/>
    <n v="37.384065895963204"/>
    <x v="16"/>
  </r>
  <r>
    <s v="58M16N04E11"/>
    <n v="585.04438159999995"/>
    <n v="265.37145113870719"/>
    <x v="16"/>
  </r>
  <r>
    <s v="58M16N04E12"/>
    <n v="8592.6349079000029"/>
    <n v="3897.5504531441779"/>
    <x v="16"/>
  </r>
  <r>
    <s v="58M16N04E13"/>
    <n v="2205.2252702000001"/>
    <n v="1000.2725407605584"/>
    <x v="16"/>
  </r>
  <r>
    <s v="58M16N04E14"/>
    <n v="4.3607234999999998"/>
    <n v="1.9779892938119998"/>
    <x v="16"/>
  </r>
  <r>
    <s v="58M16N04E15"/>
    <n v="1669.4417639000001"/>
    <n v="757.24542857092888"/>
    <x v="16"/>
  </r>
  <r>
    <s v="58M16N04E16"/>
    <n v="2493.3706900000006"/>
    <n v="1130.9729980184802"/>
    <x v="16"/>
  </r>
  <r>
    <s v="58M16N04E17"/>
    <n v="839.71365820000017"/>
    <n v="380.88739765025446"/>
    <x v="16"/>
  </r>
  <r>
    <s v="58M16N04E18"/>
    <n v="151.7707288"/>
    <n v="68.841988417849606"/>
    <x v="16"/>
  </r>
  <r>
    <s v="58M16N04E19"/>
    <n v="297.93628000000001"/>
    <n v="135.14151311776001"/>
    <x v="16"/>
  </r>
  <r>
    <s v="58M16N04E20"/>
    <n v="3447.1199318999988"/>
    <n v="1563.5860241503842"/>
    <x v="16"/>
  </r>
  <r>
    <s v="58M16N04E21"/>
    <n v="1641.9901239999999"/>
    <n v="744.79358432540801"/>
    <x v="16"/>
  </r>
  <r>
    <s v="58M16N04E22"/>
    <n v="3357.3080592999991"/>
    <n v="1522.8480772340051"/>
    <x v="16"/>
  </r>
  <r>
    <s v="58M16N04E23"/>
    <n v="3071.5546553999998"/>
    <n v="1393.2326192521966"/>
    <x v="16"/>
  </r>
  <r>
    <s v="58M16N04E24"/>
    <n v="2801.164982199999"/>
    <n v="1270.586026606062"/>
    <x v="16"/>
  </r>
  <r>
    <s v="58M16N04E25"/>
    <n v="715.42723260000002"/>
    <n v="324.51206928949921"/>
    <x v="16"/>
  </r>
  <r>
    <s v="58M16N04E26"/>
    <n v="2353.0485864000002"/>
    <n v="1067.3240144023489"/>
    <x v="16"/>
  </r>
  <r>
    <s v="58M16N04E27"/>
    <n v="1428.7349151000001"/>
    <n v="648.06272761003925"/>
    <x v="16"/>
  </r>
  <r>
    <s v="58M16N04E28"/>
    <n v="6429.9935279000001"/>
    <n v="2916.5936243072169"/>
    <x v="16"/>
  </r>
  <r>
    <s v="58M16N04E29"/>
    <n v="4162.4515412000001"/>
    <n v="1888.0547194759904"/>
    <x v="16"/>
  </r>
  <r>
    <s v="58M16N04E30"/>
    <n v="1249.0874050999996"/>
    <n v="566.57605425411907"/>
    <x v="16"/>
  </r>
  <r>
    <s v="58M16N04E31"/>
    <n v="2052.1437194999999"/>
    <n v="930.83597401544398"/>
    <x v="16"/>
  </r>
  <r>
    <s v="58M16N04E32"/>
    <n v="4276.9211338000005"/>
    <n v="1939.9772109226099"/>
    <x v="16"/>
  </r>
  <r>
    <s v="58M16N04E33"/>
    <n v="5547.9121243"/>
    <n v="2516.4885562854856"/>
    <x v="16"/>
  </r>
  <r>
    <s v="58M16N04E34"/>
    <n v="362.03589195000006"/>
    <n v="164.21658430138442"/>
    <x v="16"/>
  </r>
  <r>
    <s v="58M16N04E35"/>
    <n v="1374.7070906899999"/>
    <n v="623.55613868025841"/>
    <x v="16"/>
  </r>
  <r>
    <s v="58M16N04E36"/>
    <n v="680.43851388999997"/>
    <n v="308.64146639239289"/>
    <x v="16"/>
  </r>
  <r>
    <s v="58M16N05E01"/>
    <n v="64.783648049999996"/>
    <n v="29.385344486295597"/>
    <x v="16"/>
  </r>
  <r>
    <s v="58M16N05E07"/>
    <n v="1356.5250211999999"/>
    <n v="615.30889741615033"/>
    <x v="16"/>
  </r>
  <r>
    <s v="58M16N05E18"/>
    <n v="3407.839281"/>
    <n v="1545.7686351473519"/>
    <x v="16"/>
  </r>
  <r>
    <s v="58M16N05E19"/>
    <n v="340.70860440000007"/>
    <n v="154.54269728700484"/>
    <x v="16"/>
  </r>
  <r>
    <s v="58M16N05E30"/>
    <n v="33.143126799999997"/>
    <n v="15.033457171465599"/>
    <x v="16"/>
  </r>
  <r>
    <s v="58M16N06E03"/>
    <n v="110.50715580000001"/>
    <n v="50.125161813633603"/>
    <x v="16"/>
  </r>
  <r>
    <s v="58M16N06E08"/>
    <n v="74.902795000000012"/>
    <n v="33.975308589640008"/>
    <x v="16"/>
  </r>
  <r>
    <s v="58M16N06E17"/>
    <n v="175.85745780000002"/>
    <n v="79.767535998417614"/>
    <x v="16"/>
  </r>
  <r>
    <s v="58M16N06E30"/>
    <n v="20.021714800000002"/>
    <n v="9.0816896595616008"/>
    <x v="16"/>
  </r>
  <r>
    <s v="58M17N03E22"/>
    <n v="326.59324079999999"/>
    <n v="148.14008128095358"/>
    <x v="16"/>
  </r>
  <r>
    <s v="58M17N03E23"/>
    <n v="2089.4580565599999"/>
    <n v="947.76145879116348"/>
    <x v="16"/>
  </r>
  <r>
    <s v="58M17N03E24"/>
    <n v="594.99104994999993"/>
    <n v="269.88318032892039"/>
    <x v="16"/>
  </r>
  <r>
    <s v="58M17N03E25"/>
    <n v="30124.457734020001"/>
    <n v="13664.213032489601"/>
    <x v="16"/>
  </r>
  <r>
    <s v="58M17N03E26"/>
    <n v="38832.287773499971"/>
    <n v="17614.015075757397"/>
    <x v="16"/>
  </r>
  <r>
    <s v="58M17N03E27"/>
    <n v="816.21910900000012"/>
    <n v="370.23045808952804"/>
    <x v="16"/>
  </r>
  <r>
    <s v="58M17N03E34"/>
    <n v="2533.458443439999"/>
    <n v="1149.156482276836"/>
    <x v="16"/>
  </r>
  <r>
    <s v="58M17N03E35"/>
    <n v="17088.73505896001"/>
    <n v="7751.3135128637887"/>
    <x v="16"/>
  </r>
  <r>
    <s v="58M17N03E36"/>
    <n v="28494.80083899001"/>
    <n v="12925.013702159156"/>
    <x v="16"/>
  </r>
  <r>
    <s v="58M17N04E19"/>
    <n v="783.8329732499999"/>
    <n v="355.54036600241398"/>
    <x v="16"/>
  </r>
  <r>
    <s v="58M17N04E21"/>
    <n v="75.295037199999996"/>
    <n v="34.1532265136224"/>
    <x v="16"/>
  </r>
  <r>
    <s v="58M17N04E22"/>
    <n v="8549.5296223000041"/>
    <n v="3877.9982404383036"/>
    <x v="16"/>
  </r>
  <r>
    <s v="58M17N04E23"/>
    <n v="1164.1638068"/>
    <n v="528.05538945402554"/>
    <x v="16"/>
  </r>
  <r>
    <s v="58M17N04E26"/>
    <n v="268.94859120000001"/>
    <n v="121.99292937959041"/>
    <x v="16"/>
  </r>
  <r>
    <s v="58M17N04E27"/>
    <n v="3112.7294839999995"/>
    <n v="1411.9091921065278"/>
    <x v="16"/>
  </r>
  <r>
    <s v="58M17N04E28"/>
    <n v="2496.3983428000001"/>
    <n v="1132.3463171073377"/>
    <x v="16"/>
  </r>
  <r>
    <s v="58M17N04E29"/>
    <n v="5155.6136087000004"/>
    <n v="2338.5450879974505"/>
    <x v="16"/>
  </r>
  <r>
    <s v="58M17N04E30"/>
    <n v="4616.1149881799993"/>
    <n v="2093.8328297185421"/>
    <x v="16"/>
  </r>
  <r>
    <s v="58M17N04E31"/>
    <n v="1393.4591228199997"/>
    <n v="632.06191043816932"/>
    <x v="16"/>
  </r>
  <r>
    <s v="58M17N04E32"/>
    <n v="4821.3636219999999"/>
    <n v="2186.9319680302237"/>
    <x v="16"/>
  </r>
  <r>
    <s v="58M17N04E33"/>
    <n v="695.47270000000003"/>
    <n v="315.46085293840002"/>
    <x v="16"/>
  </r>
  <r>
    <s v="58M17N04E34"/>
    <n v="849.96467830000006"/>
    <n v="385.53717835945361"/>
    <x v="16"/>
  </r>
  <r>
    <s v="58M17N04E35"/>
    <n v="5517.0326175999999"/>
    <n v="2502.4818590824193"/>
    <x v="16"/>
  </r>
  <r>
    <s v="58M17N04E36"/>
    <n v="1372.1008827999999"/>
    <n v="622.3739836310175"/>
    <x v="16"/>
  </r>
  <r>
    <s v="58M17N05E01"/>
    <n v="702.60192363999977"/>
    <n v="318.69461174771476"/>
    <x v="16"/>
  </r>
  <r>
    <s v="58M17N05E34"/>
    <n v="2.1870399999999999E-3"/>
    <n v="9.9202384767999984E-4"/>
    <x v="16"/>
  </r>
  <r>
    <s v="58M17N06E11"/>
    <n v="48"/>
    <n v="21.772416"/>
    <x v="16"/>
  </r>
  <r>
    <s v="58M17N06E13"/>
    <n v="24.89448728"/>
    <n v="11.291940274309759"/>
    <x v="16"/>
  </r>
  <r>
    <s v="58M17N06E18"/>
    <n v="1.7995779999999999E-2"/>
    <n v="8.1627418417599996E-3"/>
    <x v="16"/>
  </r>
  <r>
    <s v="58M17N06E23"/>
    <n v="19.2"/>
    <n v="8.7089663999999996"/>
    <x v="16"/>
  </r>
  <r>
    <s v="58M17N07E18"/>
    <n v="35.830025899999995"/>
    <n v="16.252213108032798"/>
    <x v="16"/>
  </r>
  <r>
    <s v="58M18N06E03"/>
    <n v="169.51375580000001"/>
    <n v="76.890083520833599"/>
    <x v="16"/>
  </r>
  <r>
    <s v="58M18N06E09"/>
    <n v="167.11107720000001"/>
    <n v="75.800247729302399"/>
    <x v="16"/>
  </r>
  <r>
    <s v="58M18N06E11"/>
    <n v="61.8333078"/>
    <n v="28.047093751617599"/>
    <x v="16"/>
  </r>
  <r>
    <s v="58M18N06E12"/>
    <n v="115.2409758"/>
    <n v="52.272384695073598"/>
    <x v="16"/>
  </r>
  <r>
    <s v="58M18N06E22"/>
    <n v="93.448962399999999"/>
    <n v="42.387701752940799"/>
    <x v="16"/>
  </r>
  <r>
    <s v="58M18N07E03"/>
    <n v="1158.2485078"/>
    <n v="525.37225715001762"/>
    <x v="16"/>
  </r>
  <r>
    <s v="58M18N07E04"/>
    <n v="331.62432920000003"/>
    <n v="150.42214273048643"/>
    <x v="16"/>
  </r>
  <r>
    <s v="58M18N07E07"/>
    <n v="69.453899399999997"/>
    <n v="31.503733136644797"/>
    <x v="16"/>
  </r>
  <r>
    <s v="58M18N07E09"/>
    <n v="73.460513800000001"/>
    <n v="33.321101375569597"/>
    <x v="16"/>
  </r>
  <r>
    <s v="58M18N07E10"/>
    <n v="169.67045880000001"/>
    <n v="76.961162748009599"/>
    <x v="16"/>
  </r>
  <r>
    <s v="58M18N07E15"/>
    <n v="36.192009800000001"/>
    <n v="16.416406109201599"/>
    <x v="16"/>
  </r>
  <r>
    <s v="58M18N07E21"/>
    <n v="188.01719599999998"/>
    <n v="85.283095968031986"/>
    <x v="16"/>
  </r>
  <r>
    <s v="58M18N07E23"/>
    <n v="292.67404220000003"/>
    <n v="132.75460414958241"/>
    <x v="16"/>
  </r>
  <r>
    <s v="58M18N07E27"/>
    <n v="86.358420999999993"/>
    <n v="39.171488898231999"/>
    <x v="16"/>
  </r>
  <r>
    <s v="58M18N07E33"/>
    <n v="40.3977206"/>
    <n v="18.324082882395199"/>
    <x v="16"/>
  </r>
  <r>
    <s v="58M19N06E23"/>
    <n v="540.66556939999998"/>
    <n v="245.24157695528478"/>
    <x v="16"/>
  </r>
  <r>
    <s v="58M19N06E25"/>
    <n v="126.18247879999998"/>
    <n v="57.235362923849593"/>
    <x v="16"/>
  </r>
  <r>
    <s v="58M19N06E35"/>
    <n v="44.699225999999996"/>
    <n v="20.275211319792"/>
    <x v="16"/>
  </r>
  <r>
    <s v="58M19N06E36"/>
    <n v="382.24546040000001"/>
    <n v="173.3834828737568"/>
    <x v="16"/>
  </r>
  <r>
    <s v="58M19N07E07"/>
    <n v="317.49187419999998"/>
    <n v="144.01177420212639"/>
    <x v="16"/>
  </r>
  <r>
    <s v="58M19N07E08"/>
    <n v="222.71290699999997"/>
    <n v="101.02079291194399"/>
    <x v="16"/>
  </r>
  <r>
    <s v="58M19N07E11"/>
    <n v="127.3708147"/>
    <n v="57.774382581402399"/>
    <x v="16"/>
  </r>
  <r>
    <s v="58M19N07E14"/>
    <n v="246.7741216"/>
    <n v="111.93476736478721"/>
    <x v="16"/>
  </r>
  <r>
    <s v="58M19N07E20"/>
    <n v="42.642460200000002"/>
    <n v="19.342278807038401"/>
    <x v="16"/>
  </r>
  <r>
    <s v="58M19N08E15"/>
    <n v="42.802505199999999"/>
    <n v="19.414873938678401"/>
    <x v="16"/>
  </r>
  <r>
    <s v="58M19N08E17"/>
    <n v="10.059731000000001"/>
    <n v="4.5630135037520008"/>
    <x v="16"/>
  </r>
  <r>
    <s v="58M19N08E20"/>
    <n v="98.192627999999999"/>
    <n v="44.539390519775999"/>
    <x v="16"/>
  </r>
  <r>
    <s v="58M19N08E21"/>
    <n v="36.491285999999995"/>
    <n v="16.552155399311999"/>
    <x v="16"/>
  </r>
  <r>
    <s v="58M19N08E22"/>
    <n v="23.497640000000001"/>
    <n v="10.658341522880001"/>
    <x v="16"/>
  </r>
  <r>
    <s v="58M19N08E23"/>
    <n v="22.9132964"/>
    <n v="10.393287940668801"/>
    <x v="16"/>
  </r>
  <r>
    <s v="58M19N08E29"/>
    <n v="49.844524800000002"/>
    <n v="22.609077693081602"/>
    <x v="16"/>
  </r>
  <r>
    <s v="58M19N08E30"/>
    <n v="107.727237"/>
    <n v="48.864212885303999"/>
    <x v="16"/>
  </r>
  <r>
    <s v="58M20N08E13"/>
    <n v="98.701571299999998"/>
    <n v="44.770243129109602"/>
    <x v="16"/>
  </r>
  <r>
    <s v="58M20N08E15"/>
    <n v="129.70839039999998"/>
    <n v="58.834688218316792"/>
    <x v="16"/>
  </r>
  <r>
    <s v="58M20N08E20"/>
    <n v="16.3167306"/>
    <n v="7.4011384663151993"/>
    <x v="16"/>
  </r>
  <r>
    <s v="58M20N08E21"/>
    <n v="16.371477600000002"/>
    <n v="7.4259712675392011"/>
    <x v="16"/>
  </r>
  <r>
    <s v="58M20N08E22"/>
    <n v="32.739057600000002"/>
    <n v="14.850174614899201"/>
    <x v="16"/>
  </r>
  <r>
    <s v="58M20N08E28"/>
    <n v="43.435164800000003"/>
    <n v="19.7018432719616"/>
    <x v="16"/>
  </r>
  <r>
    <s v="45M29N05W06"/>
    <n v="4.4999999999999997E-3"/>
    <n v="2.0411639999999998E-3"/>
    <x v="17"/>
  </r>
  <r>
    <s v="45M29N05W09"/>
    <n v="53.516508400000006"/>
    <n v="24.274660078172804"/>
    <x v="17"/>
  </r>
  <r>
    <s v="45M29N06W01"/>
    <n v="311.36226689999995"/>
    <n v="141.23143336770477"/>
    <x v="17"/>
  </r>
  <r>
    <s v="45M30N01E17"/>
    <n v="24.611786600000002"/>
    <n v="11.163709507467201"/>
    <x v="17"/>
  </r>
  <r>
    <s v="45M30N01W05"/>
    <n v="38.61000589999999"/>
    <n v="17.513189796192794"/>
    <x v="17"/>
  </r>
  <r>
    <s v="45M30N01W08"/>
    <n v="3334.1102859999987"/>
    <n v="1512.3257528473114"/>
    <x v="17"/>
  </r>
  <r>
    <s v="45M30N01W17"/>
    <n v="35.67"/>
    <n v="16.179626640000002"/>
    <x v="17"/>
  </r>
  <r>
    <s v="45M30N02E01"/>
    <n v="54.728624600000003"/>
    <n v="24.824466289563201"/>
    <x v="17"/>
  </r>
  <r>
    <s v="45M30N02E03"/>
    <n v="24.040965"/>
    <n v="10.90478939628"/>
    <x v="17"/>
  </r>
  <r>
    <s v="45M30N02E04"/>
    <n v="224.382463"/>
    <n v="101.778090157096"/>
    <x v="17"/>
  </r>
  <r>
    <s v="45M30N02E05"/>
    <n v="1071.827002"/>
    <n v="486.17215349118402"/>
    <x v="17"/>
  </r>
  <r>
    <s v="45M30N02E06"/>
    <n v="132.225369"/>
    <n v="59.976369575447997"/>
    <x v="17"/>
  </r>
  <r>
    <s v="45M30N02E07"/>
    <n v="180.30734000000001"/>
    <n v="81.785966965280011"/>
    <x v="17"/>
  </r>
  <r>
    <s v="45M30N02E09"/>
    <n v="1207.2579560000001"/>
    <n v="547.60255077795205"/>
    <x v="17"/>
  </r>
  <r>
    <s v="45M30N02E10"/>
    <n v="1733.9556409999998"/>
    <n v="786.5084071124719"/>
    <x v="17"/>
  </r>
  <r>
    <s v="45M30N02E11"/>
    <n v="448.27552059999999"/>
    <n v="203.33418993999518"/>
    <x v="17"/>
  </r>
  <r>
    <s v="45M30N02E12"/>
    <n v="563.11076920000005"/>
    <n v="255.42254002296642"/>
    <x v="17"/>
  </r>
  <r>
    <s v="45M30N02E13"/>
    <n v="160.27318199999999"/>
    <n v="72.698633169743999"/>
    <x v="17"/>
  </r>
  <r>
    <s v="45M30N02E14"/>
    <n v="409.53506379999999"/>
    <n v="185.76182865916959"/>
    <x v="17"/>
  </r>
  <r>
    <s v="45M30N02E15"/>
    <n v="1366.9300369999999"/>
    <n v="620.02852934290388"/>
    <x v="17"/>
  </r>
  <r>
    <s v="45M30N02E16"/>
    <n v="60.102432999999998"/>
    <n v="27.261982789335999"/>
    <x v="17"/>
  </r>
  <r>
    <s v="45M30N02E17"/>
    <n v="713.64663780000001"/>
    <n v="323.70440573297759"/>
    <x v="17"/>
  </r>
  <r>
    <s v="45M30N02E19"/>
    <n v="92.145363000000003"/>
    <n v="41.796399493896004"/>
    <x v="17"/>
  </r>
  <r>
    <s v="45M30N02E22"/>
    <n v="1169.734547"/>
    <n v="530.58223264282401"/>
    <x v="17"/>
  </r>
  <r>
    <s v="45M30N03E20"/>
    <n v="184.314188"/>
    <n v="83.603441163295997"/>
    <x v="17"/>
  </r>
  <r>
    <s v="45M30N03W03"/>
    <n v="14.907762380000001"/>
    <n v="6.7620417534689601"/>
    <x v="17"/>
  </r>
  <r>
    <s v="45M30N03W05"/>
    <n v="59.716514660000001"/>
    <n v="27.086933317658719"/>
    <x v="17"/>
  </r>
  <r>
    <s v="45M30N03W07"/>
    <n v="163.77169099999998"/>
    <n v="74.285528864071992"/>
    <x v="17"/>
  </r>
  <r>
    <s v="45M30N03W08"/>
    <n v="23.718165509999999"/>
    <n v="10.758370130011919"/>
    <x v="17"/>
  </r>
  <r>
    <s v="45M30N03W17"/>
    <n v="215.55985439999995"/>
    <n v="97.776225477004772"/>
    <x v="17"/>
  </r>
  <r>
    <s v="45M30N03W18"/>
    <n v="335.43821509999998"/>
    <n v="152.15209086363919"/>
    <x v="17"/>
  </r>
  <r>
    <s v="45M30N03W19"/>
    <n v="319.70770899999991"/>
    <n v="145.01685914072795"/>
    <x v="17"/>
  </r>
  <r>
    <s v="45M30N03W20"/>
    <n v="959.89709029999972"/>
    <n v="435.40164098335748"/>
    <x v="17"/>
  </r>
  <r>
    <s v="45M30N03W21"/>
    <n v="169.60111789999999"/>
    <n v="76.929710270496798"/>
    <x v="17"/>
  </r>
  <r>
    <s v="45M30N03W22"/>
    <n v="21.683997230000003"/>
    <n v="9.8356876715501613"/>
    <x v="17"/>
  </r>
  <r>
    <s v="45M30N03W27"/>
    <n v="566.48403282999993"/>
    <n v="256.95262541942532"/>
    <x v="17"/>
  </r>
  <r>
    <s v="45M30N03W28"/>
    <n v="9528.671709239994"/>
    <n v="4322.1292579375877"/>
    <x v="17"/>
  </r>
  <r>
    <s v="45M30N03W30"/>
    <n v="55.230626000000001"/>
    <n v="25.052170108592001"/>
    <x v="17"/>
  </r>
  <r>
    <s v="45M30N03W33"/>
    <n v="5803.0583468300001"/>
    <n v="2632.2208416553135"/>
    <x v="17"/>
  </r>
  <r>
    <s v="45M30N04W01"/>
    <n v="78.749892239999994"/>
    <n v="35.72032112092608"/>
    <x v="17"/>
  </r>
  <r>
    <s v="45M30N04W04"/>
    <n v="122.24163470000001"/>
    <n v="55.447827566842399"/>
    <x v="17"/>
  </r>
  <r>
    <s v="45M30N04W08"/>
    <n v="16.918347999999998"/>
    <n v="7.6740273060159989"/>
    <x v="17"/>
  </r>
  <r>
    <s v="45M30N04W12"/>
    <n v="54.147997330000003"/>
    <n v="24.561098404909362"/>
    <x v="17"/>
  </r>
  <r>
    <s v="45M30N04W13"/>
    <n v="220.55820600000004"/>
    <n v="100.04343777595201"/>
    <x v="17"/>
  </r>
  <r>
    <s v="45M30N04W14"/>
    <n v="79.906867639999987"/>
    <n v="36.245115906562873"/>
    <x v="17"/>
  </r>
  <r>
    <s v="45M30N04W23"/>
    <n v="3.9757952399999996"/>
    <n v="1.8033889145020798"/>
    <x v="17"/>
  </r>
  <r>
    <s v="45M30N04W24"/>
    <n v="11.252826000000001"/>
    <n v="5.1041918509920006"/>
    <x v="17"/>
  </r>
  <r>
    <s v="45M30N05W21"/>
    <n v="3.9637980000000002"/>
    <n v="1.7979470624160001"/>
    <x v="17"/>
  </r>
  <r>
    <s v="45M30N07W14"/>
    <n v="124.9065792"/>
    <n v="56.656625072486399"/>
    <x v="17"/>
  </r>
  <r>
    <s v="45M30N08W03"/>
    <n v="463.42236512000005"/>
    <n v="210.20467743951107"/>
    <x v="17"/>
  </r>
  <r>
    <s v="45M30N08W15"/>
    <n v="781.00810284000011"/>
    <n v="354.2590273834013"/>
    <x v="17"/>
  </r>
  <r>
    <s v="45M30N09W03"/>
    <n v="80.703327599999994"/>
    <n v="36.6063837727392"/>
    <x v="17"/>
  </r>
  <r>
    <s v="45M30N09W09"/>
    <n v="27.2692412"/>
    <n v="12.3691096543904"/>
    <x v="17"/>
  </r>
  <r>
    <s v="45M30N10W26"/>
    <n v="84.616801199999998"/>
    <n v="38.381504089910401"/>
    <x v="17"/>
  </r>
  <r>
    <s v="45M30N10W27"/>
    <n v="50.5241872"/>
    <n v="22.917367120422401"/>
    <x v="17"/>
  </r>
  <r>
    <s v="45M30N10W28"/>
    <n v="27.720616400000001"/>
    <n v="12.573849834108801"/>
    <x v="17"/>
  </r>
  <r>
    <s v="45M30N10W34"/>
    <n v="90.537370999999993"/>
    <n v="41.067027186631996"/>
    <x v="17"/>
  </r>
  <r>
    <s v="45M30N10W35"/>
    <n v="83.161851600000006"/>
    <n v="37.721550590947203"/>
    <x v="17"/>
  </r>
  <r>
    <s v="45M31N01E11"/>
    <n v="125.536334"/>
    <n v="56.942276811728"/>
    <x v="17"/>
  </r>
  <r>
    <s v="45M31N01E12"/>
    <n v="207.44332900000001"/>
    <n v="94.094634487768005"/>
    <x v="17"/>
  </r>
  <r>
    <s v="45M31N01E22"/>
    <n v="10.858886399999999"/>
    <n v="4.9255039999487993"/>
    <x v="17"/>
  </r>
  <r>
    <s v="45M31N01E26"/>
    <n v="71.668632400000007"/>
    <n v="32.508318307580801"/>
    <x v="17"/>
  </r>
  <r>
    <s v="45M31N01E28"/>
    <n v="38.316328000000006"/>
    <n v="17.379979850176003"/>
    <x v="17"/>
  </r>
  <r>
    <s v="45M31N01E29"/>
    <n v="49.795710399999997"/>
    <n v="22.586935871756797"/>
    <x v="17"/>
  </r>
  <r>
    <s v="45M31N01E30"/>
    <n v="13.161764"/>
    <n v="5.9700708562880003"/>
    <x v="17"/>
  </r>
  <r>
    <s v="45M31N01W28"/>
    <n v="34.323900960000003"/>
    <n v="15.569046884248321"/>
    <x v="17"/>
  </r>
  <r>
    <s v="45M31N01W30"/>
    <n v="11.891394"/>
    <n v="5.3938411872480003"/>
    <x v="17"/>
  </r>
  <r>
    <s v="45M31N01W36"/>
    <n v="0.69275359999999997"/>
    <n v="0.3142274909312"/>
    <x v="17"/>
  </r>
  <r>
    <s v="45M31N02E01"/>
    <n v="180.30734000000001"/>
    <n v="81.785966965280011"/>
    <x v="17"/>
  </r>
  <r>
    <s v="45M31N02E04"/>
    <n v="16.219509599999999"/>
    <n v="7.357039798483199"/>
    <x v="17"/>
  </r>
  <r>
    <s v="45M31N02E08"/>
    <n v="65.153245799999993"/>
    <n v="29.552991068913595"/>
    <x v="17"/>
  </r>
  <r>
    <s v="45M31N02E12"/>
    <n v="192.71739899999997"/>
    <n v="87.415070447207981"/>
    <x v="17"/>
  </r>
  <r>
    <s v="45M31N02E13"/>
    <n v="162.22101620000001"/>
    <n v="73.582155180190398"/>
    <x v="17"/>
  </r>
  <r>
    <s v="45M31N02E14"/>
    <n v="12.977678600000001"/>
    <n v="5.8865711915312007"/>
    <x v="17"/>
  </r>
  <r>
    <s v="45M31N02E20"/>
    <n v="310.92997800000001"/>
    <n v="141.035350580976"/>
    <x v="17"/>
  </r>
  <r>
    <s v="45M31N02E22"/>
    <n v="70.520205000000004"/>
    <n v="31.987400826360002"/>
    <x v="17"/>
  </r>
  <r>
    <s v="45M31N02E23"/>
    <n v="38.933035799999999"/>
    <n v="17.659713574593599"/>
    <x v="17"/>
  </r>
  <r>
    <s v="45M31N02E29"/>
    <n v="42.071699000000002"/>
    <n v="19.083386092808002"/>
    <x v="17"/>
  </r>
  <r>
    <s v="45M31N02E30"/>
    <n v="211.56061500000001"/>
    <n v="95.962202479080005"/>
    <x v="17"/>
  </r>
  <r>
    <s v="45M31N02E32"/>
    <n v="2294.6783254000002"/>
    <n v="1040.8477309748368"/>
    <x v="17"/>
  </r>
  <r>
    <s v="45M31N02E33"/>
    <n v="468.79908399999999"/>
    <n v="212.64351410972799"/>
    <x v="17"/>
  </r>
  <r>
    <s v="45M31N02E34"/>
    <n v="277.05562260000005"/>
    <n v="125.67021396637922"/>
    <x v="17"/>
  </r>
  <r>
    <s v="45M31N02E35"/>
    <n v="86.274395200000015"/>
    <n v="39.133375467558409"/>
    <x v="17"/>
  </r>
  <r>
    <s v="45M31N02E36"/>
    <n v="21.283345000000001"/>
    <n v="9.6539550252400002"/>
    <x v="17"/>
  </r>
  <r>
    <s v="45M31N03E01"/>
    <n v="0.98"/>
    <n v="0.44452016"/>
    <x v="17"/>
  </r>
  <r>
    <s v="45M31N03E04"/>
    <n v="40.669999999999995"/>
    <n v="18.447586639999997"/>
    <x v="17"/>
  </r>
  <r>
    <s v="45M31N03E05"/>
    <n v="80.136590999999996"/>
    <n v="36.349316584872"/>
    <x v="17"/>
  </r>
  <r>
    <s v="45M31N03E07"/>
    <n v="58.399546399999998"/>
    <n v="26.4895670506688"/>
    <x v="17"/>
  </r>
  <r>
    <s v="45M31N03E08"/>
    <n v="357.54945980000002"/>
    <n v="162.18157456960162"/>
    <x v="17"/>
  </r>
  <r>
    <s v="45M31N03E09"/>
    <n v="445.99253399999998"/>
    <n v="202.29864548212799"/>
    <x v="17"/>
  </r>
  <r>
    <s v="45M31N03E10"/>
    <n v="24.99"/>
    <n v="11.33526408"/>
    <x v="17"/>
  </r>
  <r>
    <s v="45M31N03E15"/>
    <n v="26.459999999999997"/>
    <n v="12.002044319999998"/>
    <x v="17"/>
  </r>
  <r>
    <s v="45M31N03E16"/>
    <n v="140.1500332"/>
    <n v="63.570933859254396"/>
    <x v="17"/>
  </r>
  <r>
    <s v="45M31N03E17"/>
    <n v="149.82651820000001"/>
    <n v="67.960110043374399"/>
    <x v="17"/>
  </r>
  <r>
    <s v="45M31N03E18"/>
    <n v="110.31026080000001"/>
    <n v="50.035851816793603"/>
    <x v="17"/>
  </r>
  <r>
    <s v="45M31N03E19"/>
    <n v="12.977678600000001"/>
    <n v="5.8865711915312007"/>
    <x v="17"/>
  </r>
  <r>
    <s v="45M31N03E20"/>
    <n v="133.14816879999998"/>
    <n v="60.394944182329589"/>
    <x v="17"/>
  </r>
  <r>
    <s v="45M31N03E21"/>
    <n v="152.6993368"/>
    <n v="69.263197577785604"/>
    <x v="17"/>
  </r>
  <r>
    <s v="45M31N03E27"/>
    <n v="57.865035499999998"/>
    <n v="26.247117182516"/>
    <x v="17"/>
  </r>
  <r>
    <s v="45M31N03E28"/>
    <n v="64.888392999999994"/>
    <n v="29.432855957655995"/>
    <x v="17"/>
  </r>
  <r>
    <s v="45M31N03E29"/>
    <n v="64.888393000000008"/>
    <n v="29.432855957656002"/>
    <x v="17"/>
  </r>
  <r>
    <s v="45M31N03W03"/>
    <n v="17.5923838"/>
    <n v="7.9797645526096002"/>
    <x v="17"/>
  </r>
  <r>
    <s v="45M31N03W08"/>
    <n v="12.828254400000001"/>
    <n v="5.8187935698048001"/>
    <x v="17"/>
  </r>
  <r>
    <s v="45M31N03W24"/>
    <n v="43.066082100000003"/>
    <n v="19.534430311903201"/>
    <x v="17"/>
  </r>
  <r>
    <s v="45M31N03W31"/>
    <n v="3.28616917"/>
    <n v="1.49058004615864"/>
    <x v="17"/>
  </r>
  <r>
    <s v="45M31N04W04"/>
    <n v="6.7762348499999998"/>
    <n v="3.0736459180811999"/>
    <x v="17"/>
  </r>
  <r>
    <s v="45M31N04W07"/>
    <n v="49.466607260000011"/>
    <n v="22.437657320277925"/>
    <x v="17"/>
  </r>
  <r>
    <s v="45M31N04W15"/>
    <n v="23.716820540000001"/>
    <n v="10.757760062379679"/>
    <x v="17"/>
  </r>
  <r>
    <s v="45M31N04W20"/>
    <n v="2.305348"/>
    <n v="1.0456874100160001"/>
    <x v="17"/>
  </r>
  <r>
    <s v="45M31N04W21"/>
    <n v="147.24777484999998"/>
    <n v="66.790412689761197"/>
    <x v="17"/>
  </r>
  <r>
    <s v="45M31N04W22"/>
    <n v="23.716817669999998"/>
    <n v="10.757758760570638"/>
    <x v="17"/>
  </r>
  <r>
    <s v="45M31N04W23"/>
    <n v="33.203595040000003"/>
    <n v="15.060885081383681"/>
    <x v="17"/>
  </r>
  <r>
    <s v="45M31N04W25"/>
    <n v="83.145159989999996"/>
    <n v="37.713979410184081"/>
    <x v="17"/>
  </r>
  <r>
    <s v="45M31N04W26"/>
    <n v="73.183424930000001"/>
    <n v="33.19541608084856"/>
    <x v="17"/>
  </r>
  <r>
    <s v="45M31N04W28"/>
    <n v="9.563081819999999"/>
    <n v="4.3377374088974392"/>
    <x v="17"/>
  </r>
  <r>
    <s v="45M31N04W29"/>
    <n v="23.716869120000002"/>
    <n v="10.757782097879041"/>
    <x v="17"/>
  </r>
  <r>
    <s v="45M31N04W32"/>
    <n v="8.1314818199999994"/>
    <n v="3.6883751016974395"/>
    <x v="17"/>
  </r>
  <r>
    <s v="45M31N04W34"/>
    <n v="15.585387299999999"/>
    <n v="7.0694069961815993"/>
    <x v="17"/>
  </r>
  <r>
    <s v="45M31N04W35"/>
    <n v="107.06464775999999"/>
    <n v="48.563667706753911"/>
    <x v="17"/>
  </r>
  <r>
    <s v="45M31N04W36"/>
    <n v="5.4209878800000002"/>
    <n v="2.4589167344649603"/>
    <x v="17"/>
  </r>
  <r>
    <s v="45M31N07W16"/>
    <n v="4.7712260400000002"/>
    <n v="2.1641899619356799"/>
    <x v="17"/>
  </r>
  <r>
    <s v="45M31N07W19"/>
    <n v="34.285651100000003"/>
    <n v="15.551697053751202"/>
    <x v="17"/>
  </r>
  <r>
    <s v="45M31N08W13"/>
    <n v="233.1424107"/>
    <n v="105.7515323542344"/>
    <x v="17"/>
  </r>
  <r>
    <s v="45M31N08W15"/>
    <n v="20.5713571"/>
    <n v="9.3310030097032008"/>
    <x v="17"/>
  </r>
  <r>
    <s v="45M31N08W22"/>
    <n v="2.99369028"/>
    <n v="1.35791396148576"/>
    <x v="17"/>
  </r>
  <r>
    <s v="45M31N08W23"/>
    <n v="363.42786810000001"/>
    <n v="164.84797354721519"/>
    <x v="17"/>
  </r>
  <r>
    <s v="45M31N08W27"/>
    <n v="27.428504100000001"/>
    <n v="12.4413500317272"/>
    <x v="17"/>
  </r>
  <r>
    <s v="45M31N08W28"/>
    <n v="84.341041200000006"/>
    <n v="38.2564215599904"/>
    <x v="17"/>
  </r>
  <r>
    <s v="45M31N08W33"/>
    <n v="33.7364076"/>
    <n v="15.302564596099201"/>
    <x v="17"/>
  </r>
  <r>
    <s v="45M31N08W34"/>
    <n v="2.7130202399999996"/>
    <n v="1.2306042767020797"/>
    <x v="17"/>
  </r>
  <r>
    <s v="45M31N08W35"/>
    <n v="23.771387000000001"/>
    <n v="10.782510972103999"/>
    <x v="17"/>
  </r>
  <r>
    <s v="45M32N01E01"/>
    <n v="116.48530832"/>
    <n v="52.836803971485438"/>
    <x v="17"/>
  </r>
  <r>
    <s v="45M32N01E02"/>
    <n v="193.41659533999999"/>
    <n v="87.732220313461269"/>
    <x v="17"/>
  </r>
  <r>
    <s v="45M32N01E20"/>
    <n v="81.674265399999996"/>
    <n v="37.046793391316797"/>
    <x v="17"/>
  </r>
  <r>
    <s v="45M32N01E21"/>
    <n v="81.674265399999996"/>
    <n v="37.046793391316797"/>
    <x v="17"/>
  </r>
  <r>
    <s v="45M32N01E23"/>
    <n v="40.953511399999996"/>
    <n v="18.576185142948798"/>
    <x v="17"/>
  </r>
  <r>
    <s v="45M32N01W34"/>
    <n v="0.1386"/>
    <n v="6.2867851200000005E-2"/>
    <x v="17"/>
  </r>
  <r>
    <s v="45M32N02E05"/>
    <n v="62.294525380000003"/>
    <n v="28.256298356164962"/>
    <x v="17"/>
  </r>
  <r>
    <s v="45M32N02E07"/>
    <n v="6.93E-2"/>
    <n v="3.1433925600000003E-2"/>
    <x v="17"/>
  </r>
  <r>
    <s v="45M32N02E15"/>
    <n v="48.081971000000003"/>
    <n v="21.809597389832"/>
    <x v="17"/>
  </r>
  <r>
    <s v="45M32N02E17"/>
    <n v="119.002869"/>
    <n v="53.978749355448002"/>
    <x v="17"/>
  </r>
  <r>
    <s v="45M32N02E18"/>
    <n v="6.0102310000000001"/>
    <n v="2.7261926997520001"/>
    <x v="17"/>
  </r>
  <r>
    <s v="45M32N02E19"/>
    <n v="120.20490699999999"/>
    <n v="54.523984175943994"/>
    <x v="17"/>
  </r>
  <r>
    <s v="45M32N02E26"/>
    <n v="19.466538400000001"/>
    <n v="8.8298660859327995"/>
    <x v="17"/>
  </r>
  <r>
    <s v="45M32N02E27"/>
    <n v="42.826343199999997"/>
    <n v="19.4256866647744"/>
    <x v="17"/>
  </r>
  <r>
    <s v="45M32N02E28"/>
    <n v="120.69241479999999"/>
    <n v="54.745113813961595"/>
    <x v="17"/>
  </r>
  <r>
    <s v="45M32N02E33"/>
    <n v="64.628822400000004"/>
    <n v="29.3151168100608"/>
    <x v="17"/>
  </r>
  <r>
    <s v="45M32N02E34"/>
    <n v="151.83876380000001"/>
    <n v="68.872848549569611"/>
    <x v="17"/>
  </r>
  <r>
    <s v="45M32N02E35"/>
    <n v="86.301577800000004"/>
    <n v="39.145705277457601"/>
    <x v="17"/>
  </r>
  <r>
    <s v="45M32N02W19"/>
    <n v="20.6602344"/>
    <n v="9.3713170419648009"/>
    <x v="17"/>
  </r>
  <r>
    <s v="45M32N02W20"/>
    <n v="61.237987199999999"/>
    <n v="27.7770610900224"/>
    <x v="17"/>
  </r>
  <r>
    <s v="45M32N03E25"/>
    <n v="1.96"/>
    <n v="0.88904032"/>
    <x v="17"/>
  </r>
  <r>
    <s v="45M32N03E26"/>
    <n v="6.37"/>
    <n v="2.88938104"/>
    <x v="17"/>
  </r>
  <r>
    <s v="45M32N03E27"/>
    <n v="1.323"/>
    <n v="0.60010221600000002"/>
    <x v="17"/>
  </r>
  <r>
    <s v="45M32N03E30"/>
    <n v="44"/>
    <n v="19.958047999999998"/>
    <x v="17"/>
  </r>
  <r>
    <s v="45M32N03E31"/>
    <n v="150.25614400000001"/>
    <n v="68.154984869247997"/>
    <x v="17"/>
  </r>
  <r>
    <s v="45M32N03E32"/>
    <n v="8"/>
    <n v="3.628736"/>
    <x v="17"/>
  </r>
  <r>
    <s v="45M32N03E34"/>
    <n v="1.47"/>
    <n v="0.66678024000000002"/>
    <x v="17"/>
  </r>
  <r>
    <s v="45M32N03E35"/>
    <n v="7.3500000000000005"/>
    <n v="3.3339012000000001"/>
    <x v="17"/>
  </r>
  <r>
    <s v="45M32N03E36"/>
    <n v="2.5000000000000001E-3"/>
    <n v="1.1339799999999999E-3"/>
    <x v="17"/>
  </r>
  <r>
    <s v="45M32N03W20"/>
    <n v="0.86041200000000007"/>
    <n v="0.39027599990400003"/>
    <x v="17"/>
  </r>
  <r>
    <s v="45M32N03W29"/>
    <n v="2.7428544000000001"/>
    <n v="1.2441368130048001"/>
    <x v="17"/>
  </r>
  <r>
    <s v="45M32N03W35"/>
    <n v="35.6820789"/>
    <n v="16.185105532408802"/>
    <x v="17"/>
  </r>
  <r>
    <s v="45M32N04E01"/>
    <n v="7.4999999999999997E-3"/>
    <n v="3.40194E-3"/>
    <x v="17"/>
  </r>
  <r>
    <s v="45M32N04E02"/>
    <n v="2.5000000000000001E-3"/>
    <n v="1.1339799999999999E-3"/>
    <x v="17"/>
  </r>
  <r>
    <s v="45M32N04E03"/>
    <n v="6.2500000000000003E-3"/>
    <n v="2.8349500000000001E-3"/>
    <x v="17"/>
  </r>
  <r>
    <s v="45M32N04E09"/>
    <n v="3.7499999999999999E-3"/>
    <n v="1.70097E-3"/>
    <x v="17"/>
  </r>
  <r>
    <s v="45M32N04E10"/>
    <n v="1.25E-3"/>
    <n v="5.6698999999999996E-4"/>
    <x v="17"/>
  </r>
  <r>
    <s v="45M32N04E18"/>
    <n v="0.98"/>
    <n v="0.44452016"/>
    <x v="17"/>
  </r>
  <r>
    <s v="45M32N04E19"/>
    <n v="2.4500000000000002"/>
    <n v="1.1113004"/>
    <x v="17"/>
  </r>
  <r>
    <s v="45M32N04E22"/>
    <n v="1.25E-3"/>
    <n v="5.6698999999999996E-4"/>
    <x v="17"/>
  </r>
  <r>
    <s v="45M32N04E26"/>
    <n v="5.0000000000000001E-3"/>
    <n v="2.2679599999999999E-3"/>
    <x v="17"/>
  </r>
  <r>
    <s v="45M32N04E27"/>
    <n v="7.4999999999999997E-3"/>
    <n v="3.40194E-3"/>
    <x v="17"/>
  </r>
  <r>
    <s v="45M32N04E28"/>
    <n v="2.5000000000000001E-3"/>
    <n v="1.1339799999999999E-3"/>
    <x v="17"/>
  </r>
  <r>
    <s v="45M32N04E29"/>
    <n v="3.1360000000000001"/>
    <n v="1.4224645120000001"/>
    <x v="17"/>
  </r>
  <r>
    <s v="45M32N04E30"/>
    <n v="0.29399999999999998"/>
    <n v="0.133356048"/>
    <x v="17"/>
  </r>
  <r>
    <s v="45M32N04E32"/>
    <n v="0.98"/>
    <n v="0.44452016"/>
    <x v="17"/>
  </r>
  <r>
    <s v="45M32N04E34"/>
    <n v="7.4999999999999997E-3"/>
    <n v="3.40194E-3"/>
    <x v="17"/>
  </r>
  <r>
    <s v="45M32N04W03"/>
    <n v="120.38805008000001"/>
    <n v="54.607056411887363"/>
    <x v="17"/>
  </r>
  <r>
    <s v="45M32N04W22"/>
    <n v="12.686761600000001"/>
    <n v="5.7546135676672003"/>
    <x v="17"/>
  </r>
  <r>
    <s v="45M32N04W27"/>
    <n v="40.186359199999998"/>
    <n v="18.2282110422464"/>
    <x v="17"/>
  </r>
  <r>
    <s v="45M32N04W34"/>
    <n v="5.8571987999999999"/>
    <n v="2.6567785180895997"/>
    <x v="17"/>
  </r>
  <r>
    <s v="45M32N04W36"/>
    <n v="2.0249999999999999"/>
    <n v="0.9185238"/>
    <x v="17"/>
  </r>
  <r>
    <s v="45M33N01E05"/>
    <n v="79.275959999999998"/>
    <n v="35.958941248319995"/>
    <x v="17"/>
  </r>
  <r>
    <s v="45M33N01E06"/>
    <n v="368.63313199999999"/>
    <n v="167.209039610144"/>
    <x v="17"/>
  </r>
  <r>
    <s v="45M33N01E07"/>
    <n v="15.855192000000001"/>
    <n v="7.1917882496640004"/>
    <x v="17"/>
  </r>
  <r>
    <s v="45M33N01E12"/>
    <n v="118.913899"/>
    <n v="53.938393275208"/>
    <x v="17"/>
  </r>
  <r>
    <s v="45M33N01E14"/>
    <n v="59.456969999999998"/>
    <n v="26.969205936239998"/>
    <x v="17"/>
  </r>
  <r>
    <s v="45M33N01E17"/>
    <n v="229.90020199999998"/>
    <n v="104.28089242558399"/>
    <x v="17"/>
  </r>
  <r>
    <s v="45M33N01E18"/>
    <n v="166.47947500000001"/>
    <n v="75.513758024200001"/>
    <x v="17"/>
  </r>
  <r>
    <s v="45M33N01E24"/>
    <n v="126.84149499999999"/>
    <n v="57.53428740004"/>
    <x v="17"/>
  </r>
  <r>
    <s v="45M33N01E25"/>
    <n v="56.283301299999998"/>
    <n v="25.529655203269598"/>
    <x v="17"/>
  </r>
  <r>
    <s v="45M33N01E34"/>
    <n v="276.43618939999999"/>
    <n v="125.38924402232479"/>
    <x v="17"/>
  </r>
  <r>
    <s v="45M33N01E35"/>
    <n v="80.99423324"/>
    <n v="36.738336243798081"/>
    <x v="17"/>
  </r>
  <r>
    <s v="45M33N01E36"/>
    <n v="137.21486695999999"/>
    <n v="62.239565934120314"/>
    <x v="17"/>
  </r>
  <r>
    <s v="45M33N01W02"/>
    <n v="21.035869999999999"/>
    <n v="9.5417023450399991"/>
    <x v="17"/>
  </r>
  <r>
    <s v="45M33N01W11"/>
    <n v="195.33297899999999"/>
    <n v="88.601476610568"/>
    <x v="17"/>
  </r>
  <r>
    <s v="45M33N01W12"/>
    <n v="36.061467999999998"/>
    <n v="16.357193393055997"/>
    <x v="17"/>
  </r>
  <r>
    <s v="45M33N01W13"/>
    <n v="78.133167"/>
    <n v="35.440579485863999"/>
    <x v="17"/>
  </r>
  <r>
    <s v="45M33N01W14"/>
    <n v="24.040965"/>
    <n v="10.90478939628"/>
    <x v="17"/>
  </r>
  <r>
    <s v="45M33N01W15"/>
    <n v="126.215138"/>
    <n v="57.250176875695999"/>
    <x v="17"/>
  </r>
  <r>
    <s v="45M33N01W22"/>
    <n v="72.12293600000001"/>
    <n v="32.714386786112001"/>
    <x v="17"/>
  </r>
  <r>
    <s v="45M33N01W23"/>
    <n v="102.174132"/>
    <n v="46.345368882144001"/>
    <x v="17"/>
  </r>
  <r>
    <s v="45M33N02E01"/>
    <n v="20.835503000000003"/>
    <n v="9.4508174767760007"/>
    <x v="17"/>
  </r>
  <r>
    <s v="45M33N02E07"/>
    <n v="99.094949999999997"/>
    <n v="44.948676560399996"/>
    <x v="17"/>
  </r>
  <r>
    <s v="45M33N02E09"/>
    <n v="104.17759700000001"/>
    <n v="47.254124578424005"/>
    <x v="17"/>
  </r>
  <r>
    <s v="45M33N02E13"/>
    <n v="418.5"/>
    <n v="189.82825199999999"/>
    <x v="17"/>
  </r>
  <r>
    <s v="45M33N02E17"/>
    <n v="909.14727819999996"/>
    <n v="412.38193221329436"/>
    <x v="17"/>
  </r>
  <r>
    <s v="45M33N02E18"/>
    <n v="26.7176498"/>
    <n v="12.1189122080816"/>
    <x v="17"/>
  </r>
  <r>
    <s v="45M33N02E20"/>
    <n v="201.59592659999998"/>
    <n v="91.442299538347186"/>
    <x v="17"/>
  </r>
  <r>
    <s v="45M33N02E23"/>
    <n v="60.102432999999998"/>
    <n v="27.261982789335999"/>
    <x v="17"/>
  </r>
  <r>
    <s v="45M33N02E25"/>
    <n v="43.273736999999997"/>
    <n v="19.628620913303997"/>
    <x v="17"/>
  </r>
  <r>
    <s v="45M33N02E26"/>
    <n v="100.97213500000001"/>
    <n v="45.800152658920005"/>
    <x v="17"/>
  </r>
  <r>
    <s v="45M33N02E28"/>
    <n v="24.040965"/>
    <n v="10.90478939628"/>
    <x v="17"/>
  </r>
  <r>
    <s v="45M33N02E29"/>
    <n v="317.08560552"/>
    <n v="143.82749397902785"/>
    <x v="17"/>
  </r>
  <r>
    <s v="45M33N02E30"/>
    <n v="501.05950579999995"/>
    <n v="227.27658335483358"/>
    <x v="17"/>
  </r>
  <r>
    <s v="45M33N02E33"/>
    <n v="15.202414000000001"/>
    <n v="6.895693371088"/>
    <x v="17"/>
  </r>
  <r>
    <s v="45M33N03E05"/>
    <n v="146.64998900000001"/>
    <n v="66.519261810488004"/>
    <x v="17"/>
  </r>
  <r>
    <s v="45M33N03E06"/>
    <n v="44.075164000000001"/>
    <n v="19.992141789087999"/>
    <x v="17"/>
  </r>
  <r>
    <s v="45M33N03E07"/>
    <n v="32.05462"/>
    <n v="14.53971919504"/>
    <x v="17"/>
  </r>
  <r>
    <s v="45M33N03E08"/>
    <n v="118.57868200000001"/>
    <n v="53.786341525744007"/>
    <x v="17"/>
  </r>
  <r>
    <s v="45M33N03E19"/>
    <n v="45.607191800000003"/>
    <n v="20.6870573429456"/>
    <x v="17"/>
  </r>
  <r>
    <s v="45M33N04E02"/>
    <n v="60"/>
    <n v="27.215519999999998"/>
    <x v="17"/>
  </r>
  <r>
    <s v="45M33N04E03"/>
    <n v="960"/>
    <n v="435.44831999999997"/>
    <x v="17"/>
  </r>
  <r>
    <s v="45M33N04E04"/>
    <n v="30"/>
    <n v="13.607759999999999"/>
    <x v="17"/>
  </r>
  <r>
    <s v="45M33N04E10"/>
    <n v="765"/>
    <n v="346.99788000000001"/>
    <x v="17"/>
  </r>
  <r>
    <s v="45M33N04E14"/>
    <n v="30"/>
    <n v="13.607759999999999"/>
    <x v="17"/>
  </r>
  <r>
    <s v="45M33N04E15"/>
    <n v="39"/>
    <n v="17.690087999999999"/>
    <x v="17"/>
  </r>
  <r>
    <s v="45M33N04E16"/>
    <n v="483"/>
    <n v="219.084936"/>
    <x v="17"/>
  </r>
  <r>
    <s v="45M33N04E22"/>
    <n v="2.5000000000000001E-3"/>
    <n v="1.1339799999999999E-3"/>
    <x v="17"/>
  </r>
  <r>
    <s v="45M33N04E23"/>
    <n v="168"/>
    <n v="76.203456000000003"/>
    <x v="17"/>
  </r>
  <r>
    <s v="45M33N04E27"/>
    <n v="1.25E-3"/>
    <n v="5.6698999999999996E-4"/>
    <x v="17"/>
  </r>
  <r>
    <s v="45M33N04E34"/>
    <n v="1.2499999999999999E-2"/>
    <n v="5.6698999999999994E-3"/>
    <x v="17"/>
  </r>
  <r>
    <s v="45M33N04E35"/>
    <n v="2.5000000000000001E-3"/>
    <n v="1.1339799999999999E-3"/>
    <x v="17"/>
  </r>
  <r>
    <s v="45M33N05E08"/>
    <n v="19.799522200000002"/>
    <n v="8.9809048737424"/>
    <x v="17"/>
  </r>
  <r>
    <s v="45M34N01E09"/>
    <n v="57.6019766"/>
    <n v="26.127795769947198"/>
    <x v="17"/>
  </r>
  <r>
    <s v="45M34N01E10"/>
    <n v="24.615105199999999"/>
    <n v="11.165214797878399"/>
    <x v="17"/>
  </r>
  <r>
    <s v="45M34N01E12"/>
    <n v="243.02213140000001"/>
    <n v="110.23289462598881"/>
    <x v="17"/>
  </r>
  <r>
    <s v="45M34N01E13"/>
    <n v="202.09345580000004"/>
    <n v="91.667974803233619"/>
    <x v="17"/>
  </r>
  <r>
    <s v="45M34N01E14"/>
    <n v="62.168319199999999"/>
    <n v="28.199052242566399"/>
    <x v="17"/>
  </r>
  <r>
    <s v="45M34N01E15"/>
    <n v="78.174137200000004"/>
    <n v="35.459163240822399"/>
    <x v="17"/>
  </r>
  <r>
    <s v="45M34N01E22"/>
    <n v="176.95056019999998"/>
    <n v="80.26335850223839"/>
    <x v="17"/>
  </r>
  <r>
    <s v="45M34N01E23"/>
    <n v="112.589384"/>
    <n v="51.069643867327997"/>
    <x v="17"/>
  </r>
  <r>
    <s v="45M34N01E27"/>
    <n v="143.8543354"/>
    <n v="65.251175702756797"/>
    <x v="17"/>
  </r>
  <r>
    <s v="45M34N01E28"/>
    <n v="81.987309199999999"/>
    <n v="37.188787554646396"/>
    <x v="17"/>
  </r>
  <r>
    <s v="45M34N01E32"/>
    <n v="79.275959999999998"/>
    <n v="35.958941248319995"/>
    <x v="17"/>
  </r>
  <r>
    <s v="45M34N01E33"/>
    <n v="61.716441199999998"/>
    <n v="27.994083996790398"/>
    <x v="17"/>
  </r>
  <r>
    <s v="45M34N01E34"/>
    <n v="62.469571199999997"/>
    <n v="28.335697739750398"/>
    <x v="17"/>
  </r>
  <r>
    <s v="45M34N01E35"/>
    <n v="99.094949999999997"/>
    <n v="44.948676560399996"/>
    <x v="17"/>
  </r>
  <r>
    <s v="45M34N01E36"/>
    <n v="99.094949999999997"/>
    <n v="44.948676560399996"/>
    <x v="17"/>
  </r>
  <r>
    <s v="45M34N01W03"/>
    <n v="53.371082400000006"/>
    <n v="24.208696007980802"/>
    <x v="17"/>
  </r>
  <r>
    <s v="45M34N01W04"/>
    <n v="24.040965"/>
    <n v="10.90478939628"/>
    <x v="17"/>
  </r>
  <r>
    <s v="45M34N01W08"/>
    <n v="24.186644999999999"/>
    <n v="10.970868678839999"/>
    <x v="17"/>
  </r>
  <r>
    <s v="45M34N01W09"/>
    <n v="19.967415720000002"/>
    <n v="9.057060031266241"/>
    <x v="17"/>
  </r>
  <r>
    <s v="45M34N01W10"/>
    <n v="5.5428296000000001"/>
    <n v="2.5141831639232"/>
    <x v="17"/>
  </r>
  <r>
    <s v="45M34N01W16"/>
    <n v="18.030733999999999"/>
    <n v="8.1785966965279986"/>
    <x v="17"/>
  </r>
  <r>
    <s v="45M34N01W18"/>
    <n v="69.595409160000003"/>
    <n v="31.567920831702722"/>
    <x v="17"/>
  </r>
  <r>
    <s v="45M34N01W19"/>
    <n v="17.2095102"/>
    <n v="7.8060961506383997"/>
    <x v="17"/>
  </r>
  <r>
    <s v="45M34N01W30"/>
    <n v="28.272815600000001"/>
    <n v="12.8243229736352"/>
    <x v="17"/>
  </r>
  <r>
    <s v="45M34N01W33"/>
    <n v="18.030733999999999"/>
    <n v="8.1785966965279986"/>
    <x v="17"/>
  </r>
  <r>
    <s v="45M34N01W35"/>
    <n v="89.686268600000005"/>
    <n v="40.6809739468112"/>
    <x v="17"/>
  </r>
  <r>
    <s v="45M34N02E01"/>
    <n v="4.2499999999999996E-2"/>
    <n v="1.9277659999999999E-2"/>
    <x v="17"/>
  </r>
  <r>
    <s v="45M34N02E02"/>
    <n v="7.5000000000000011E-2"/>
    <n v="3.4019400000000005E-2"/>
    <x v="17"/>
  </r>
  <r>
    <s v="45M34N02E07"/>
    <n v="158.55187900000001"/>
    <n v="71.917863899368001"/>
    <x v="17"/>
  </r>
  <r>
    <s v="45M34N02E08"/>
    <n v="39.637979999999999"/>
    <n v="17.979470624159998"/>
    <x v="17"/>
  </r>
  <r>
    <s v="45M34N02E11"/>
    <n v="103.39381819999998"/>
    <n v="46.898608784974392"/>
    <x v="17"/>
  </r>
  <r>
    <s v="45M34N02E12"/>
    <n v="4.2500000000000003E-2"/>
    <n v="1.9277660000000002E-2"/>
    <x v="17"/>
  </r>
  <r>
    <s v="45M34N02E13"/>
    <n v="51.720723200000002"/>
    <n v="23.4601062777344"/>
    <x v="17"/>
  </r>
  <r>
    <s v="45M34N02E22"/>
    <n v="0.01"/>
    <n v="4.5359199999999997E-3"/>
    <x v="17"/>
  </r>
  <r>
    <s v="45M34N02E23"/>
    <n v="1.7500000000000002E-2"/>
    <n v="7.9378600000000014E-3"/>
    <x v="17"/>
  </r>
  <r>
    <s v="45M34N02E24"/>
    <n v="82.102923000000004"/>
    <n v="37.241229049415999"/>
    <x v="17"/>
  </r>
  <r>
    <s v="45M34N02E25"/>
    <n v="27.3843262"/>
    <n v="12.421311289710401"/>
    <x v="17"/>
  </r>
  <r>
    <s v="45M34N02E26"/>
    <n v="2.5000000000000001E-3"/>
    <n v="1.1339799999999999E-3"/>
    <x v="17"/>
  </r>
  <r>
    <s v="45M34N02E27"/>
    <n v="7.4999999999999997E-3"/>
    <n v="3.40194E-3"/>
    <x v="17"/>
  </r>
  <r>
    <s v="45M34N02E34"/>
    <n v="1.2500000000000001E-2"/>
    <n v="5.6699000000000003E-3"/>
    <x v="17"/>
  </r>
  <r>
    <s v="45M34N02E36"/>
    <n v="0.1075"/>
    <n v="4.8761140000000001E-2"/>
    <x v="17"/>
  </r>
  <r>
    <s v="45M34N02W13"/>
    <n v="28.27577462"/>
    <n v="12.82566516143504"/>
    <x v="17"/>
  </r>
  <r>
    <s v="45M34N02W23"/>
    <n v="19.668034200000001"/>
    <n v="8.9212629688464009"/>
    <x v="17"/>
  </r>
  <r>
    <s v="45M34N02W24"/>
    <n v="4.9169954000000002"/>
    <n v="2.2303097774767999"/>
    <x v="17"/>
  </r>
  <r>
    <s v="45M34N03E05"/>
    <n v="174.0523858"/>
    <n v="78.948769779793594"/>
    <x v="17"/>
  </r>
  <r>
    <s v="45M34N03E06"/>
    <n v="107.5029486"/>
    <n v="48.762477461371198"/>
    <x v="17"/>
  </r>
  <r>
    <s v="45M34N03E07"/>
    <n v="99.994716800000006"/>
    <n v="45.356803582745606"/>
    <x v="17"/>
  </r>
  <r>
    <s v="45M34N03E11"/>
    <n v="1040.7475284"/>
    <n v="472.07475290201279"/>
    <x v="17"/>
  </r>
  <r>
    <s v="45M34N03E12"/>
    <n v="76.5"/>
    <n v="34.699787999999998"/>
    <x v="17"/>
  </r>
  <r>
    <s v="45M34N03E13"/>
    <n v="780"/>
    <n v="353.80176"/>
    <x v="17"/>
  </r>
  <r>
    <s v="45M34N03E14"/>
    <n v="996"/>
    <n v="451.77763199999998"/>
    <x v="17"/>
  </r>
  <r>
    <s v="45M34N03E18"/>
    <n v="83.630648800000003"/>
    <n v="37.934193250489599"/>
    <x v="17"/>
  </r>
  <r>
    <s v="45M34N03E22"/>
    <n v="613.5"/>
    <n v="278.27869199999998"/>
    <x v="17"/>
  </r>
  <r>
    <s v="45M34N03E23"/>
    <n v="1050"/>
    <n v="476.27159999999998"/>
    <x v="17"/>
  </r>
  <r>
    <s v="45M34N03E24"/>
    <n v="684"/>
    <n v="310.25692800000002"/>
    <x v="17"/>
  </r>
  <r>
    <s v="45M34N03E25"/>
    <n v="240"/>
    <n v="108.86207999999999"/>
    <x v="17"/>
  </r>
  <r>
    <s v="45M34N03E26"/>
    <n v="240"/>
    <n v="108.86207999999999"/>
    <x v="17"/>
  </r>
  <r>
    <s v="45M34N03E30"/>
    <n v="30.419777799999999"/>
    <n v="13.798167851857599"/>
    <x v="17"/>
  </r>
  <r>
    <s v="45M34N03E31"/>
    <n v="5.0000000000000001E-3"/>
    <n v="2.2679599999999999E-3"/>
    <x v="17"/>
  </r>
  <r>
    <s v="45M34N03E32"/>
    <n v="44.876508999999999"/>
    <n v="20.355625470328"/>
    <x v="17"/>
  </r>
  <r>
    <s v="45M34N04E06"/>
    <n v="245.40223690000002"/>
    <n v="111.31249143994481"/>
    <x v="17"/>
  </r>
  <r>
    <s v="45M34N04E16"/>
    <n v="240"/>
    <n v="108.86207999999999"/>
    <x v="17"/>
  </r>
  <r>
    <s v="45M34N04E21"/>
    <n v="255"/>
    <n v="115.66596"/>
    <x v="17"/>
  </r>
  <r>
    <s v="45M34N04E22"/>
    <n v="480"/>
    <n v="217.72415999999998"/>
    <x v="17"/>
  </r>
  <r>
    <s v="45M34N04E26"/>
    <n v="67.829236000000009"/>
    <n v="30.766798815712004"/>
    <x v="17"/>
  </r>
  <r>
    <s v="45M34N04E27"/>
    <n v="1119.2595282"/>
    <n v="507.68716791529437"/>
    <x v="17"/>
  </r>
  <r>
    <s v="45M34N04E28"/>
    <n v="660"/>
    <n v="299.37072000000001"/>
    <x v="17"/>
  </r>
  <r>
    <s v="45M34N04E29"/>
    <n v="825"/>
    <n v="374.21339999999998"/>
    <x v="17"/>
  </r>
  <r>
    <s v="45M34N04E30"/>
    <n v="45"/>
    <n v="20.411639999999998"/>
    <x v="17"/>
  </r>
  <r>
    <s v="45M34N04E31"/>
    <n v="165"/>
    <n v="74.842680000000001"/>
    <x v="17"/>
  </r>
  <r>
    <s v="45M34N04E32"/>
    <n v="1158"/>
    <n v="525.25953600000003"/>
    <x v="17"/>
  </r>
  <r>
    <s v="45M34N04E33"/>
    <n v="1425"/>
    <n v="646.36860000000001"/>
    <x v="17"/>
  </r>
  <r>
    <s v="45M34N04E34"/>
    <n v="854.26304679999998"/>
    <n v="387.4868839241056"/>
    <x v="17"/>
  </r>
  <r>
    <s v="45M34N04E35"/>
    <n v="99.312266399999999"/>
    <n v="45.047249540908801"/>
    <x v="17"/>
  </r>
  <r>
    <s v="45M34N07W36"/>
    <n v="2.0877883499999998"/>
    <n v="0.9470040932531999"/>
    <x v="17"/>
  </r>
  <r>
    <s v="45M35N01E02"/>
    <n v="515.50849440000002"/>
    <n v="233.83052899188482"/>
    <x v="17"/>
  </r>
  <r>
    <s v="45M35N01E03"/>
    <n v="246.7270748"/>
    <n v="111.91342731268159"/>
    <x v="17"/>
  </r>
  <r>
    <s v="45M35N01E04"/>
    <n v="144.36045540000001"/>
    <n v="65.4807476857968"/>
    <x v="17"/>
  </r>
  <r>
    <s v="45M35N01E06"/>
    <n v="126.84149499999999"/>
    <n v="57.53428740004"/>
    <x v="17"/>
  </r>
  <r>
    <s v="45M35N01E07"/>
    <n v="179.95638"/>
    <n v="81.626774316959995"/>
    <x v="17"/>
  </r>
  <r>
    <s v="45M35N01E08"/>
    <n v="190.26226299999999"/>
    <n v="86.301440398695988"/>
    <x v="17"/>
  </r>
  <r>
    <s v="45M35N01E09"/>
    <n v="250.1237108"/>
    <n v="113.45411422919359"/>
    <x v="17"/>
  </r>
  <r>
    <s v="45M35N01E10"/>
    <n v="133.99908240000002"/>
    <n v="60.780911783980805"/>
    <x v="17"/>
  </r>
  <r>
    <s v="45M35N01E18"/>
    <n v="75.312162000000001"/>
    <n v="34.160994185904002"/>
    <x v="17"/>
  </r>
  <r>
    <s v="45M35N01E27"/>
    <n v="244.60588079999999"/>
    <n v="110.9512706838336"/>
    <x v="17"/>
  </r>
  <r>
    <s v="45M35N01E31"/>
    <n v="416.71784760000008"/>
    <n v="189.01988192857922"/>
    <x v="17"/>
  </r>
  <r>
    <s v="45M35N01E32"/>
    <n v="15.910752449999999"/>
    <n v="7.2169900253003991"/>
    <x v="17"/>
  </r>
  <r>
    <s v="45M35N01W09"/>
    <n v="29.3714224"/>
    <n v="13.322642229260801"/>
    <x v="17"/>
  </r>
  <r>
    <s v="45M35N01W12"/>
    <n v="26.953810000000001"/>
    <n v="12.22603258552"/>
    <x v="17"/>
  </r>
  <r>
    <s v="45M35N01W13"/>
    <n v="201.36088100000001"/>
    <n v="91.335684734552004"/>
    <x v="17"/>
  </r>
  <r>
    <s v="45M35N01W26"/>
    <n v="236.38328890000005"/>
    <n v="107.22156877872882"/>
    <x v="17"/>
  </r>
  <r>
    <s v="45M35N01W34"/>
    <n v="175.53531359999999"/>
    <n v="79.6214139664512"/>
    <x v="17"/>
  </r>
  <r>
    <s v="45M35N01W35"/>
    <n v="96.401009899999991"/>
    <n v="43.726726882560797"/>
    <x v="17"/>
  </r>
  <r>
    <s v="45M35N02E01"/>
    <n v="6831.2362954"/>
    <n v="3098.5941337030767"/>
    <x v="17"/>
  </r>
  <r>
    <s v="45M35N02E03"/>
    <n v="7.4999999999999997E-3"/>
    <n v="3.40194E-3"/>
    <x v="17"/>
  </r>
  <r>
    <s v="45M35N03E02"/>
    <n v="3.3750000000000002E-2"/>
    <n v="1.5308730000000001E-2"/>
    <x v="17"/>
  </r>
  <r>
    <s v="45M35N03E03"/>
    <n v="119.80400970000001"/>
    <n v="54.342140367842404"/>
    <x v="17"/>
  </r>
  <r>
    <s v="45M35N03E07"/>
    <n v="14.333706400000001"/>
    <n v="6.5016545533887999"/>
    <x v="17"/>
  </r>
  <r>
    <s v="45M35N03E11"/>
    <n v="3.2500000000000001E-2"/>
    <n v="1.474174E-2"/>
    <x v="17"/>
  </r>
  <r>
    <s v="45M35N03E12"/>
    <n v="1.7500000000000002E-2"/>
    <n v="7.9378600000000014E-3"/>
    <x v="17"/>
  </r>
  <r>
    <s v="45M35N03E13"/>
    <n v="1.2500000000000001E-2"/>
    <n v="5.6699000000000003E-3"/>
    <x v="17"/>
  </r>
  <r>
    <s v="45M35N03E14"/>
    <n v="4.4999999999999998E-2"/>
    <n v="2.0411639999999998E-2"/>
    <x v="17"/>
  </r>
  <r>
    <s v="45M35N03E15"/>
    <n v="1.8749999999999999E-2"/>
    <n v="8.5048499999999996E-3"/>
    <x v="17"/>
  </r>
  <r>
    <s v="45M35N03E19"/>
    <n v="12.4712896"/>
    <n v="5.6568771922431997"/>
    <x v="17"/>
  </r>
  <r>
    <s v="45M35N03E22"/>
    <n v="40.953511399999996"/>
    <n v="18.576185142948798"/>
    <x v="17"/>
  </r>
  <r>
    <s v="45M35N03E24"/>
    <n v="1.2500000000000001E-2"/>
    <n v="5.6699000000000003E-3"/>
    <x v="17"/>
  </r>
  <r>
    <s v="45M35N03E29"/>
    <n v="174.05613579999999"/>
    <n v="78.950470749793595"/>
    <x v="17"/>
  </r>
  <r>
    <s v="45M35N03E30"/>
    <n v="174.0523858"/>
    <n v="78.948769779793594"/>
    <x v="17"/>
  </r>
  <r>
    <s v="45M35N03E31"/>
    <n v="67.578266200000002"/>
    <n v="30.652960922190399"/>
    <x v="17"/>
  </r>
  <r>
    <s v="45M35N03E32"/>
    <n v="163.83529559999999"/>
    <n v="74.314379401795193"/>
    <x v="17"/>
  </r>
  <r>
    <s v="45M35N03W01"/>
    <n v="8.5395052000000007"/>
    <n v="3.8734512426784002"/>
    <x v="17"/>
  </r>
  <r>
    <s v="45M35N03W03"/>
    <n v="32.637664400000006"/>
    <n v="14.804183470524803"/>
    <x v="17"/>
  </r>
  <r>
    <s v="45M35N03W11"/>
    <n v="61.462573999999996"/>
    <n v="27.878931865807999"/>
    <x v="17"/>
  </r>
  <r>
    <s v="45M35N04E18"/>
    <n v="5.0000000000000001E-3"/>
    <n v="2.2679599999999999E-3"/>
    <x v="17"/>
  </r>
  <r>
    <s v="45M35N04E29"/>
    <n v="79.347425200000004"/>
    <n v="35.991357291318401"/>
    <x v="17"/>
  </r>
  <r>
    <s v="45M35N04E30"/>
    <n v="32.05462"/>
    <n v="14.53971919504"/>
    <x v="17"/>
  </r>
  <r>
    <s v="45M35N04W05"/>
    <n v="15.202414000000001"/>
    <n v="6.895693371088"/>
    <x v="17"/>
  </r>
  <r>
    <s v="45M35N04W11"/>
    <n v="164.09081120000002"/>
    <n v="74.430279233830404"/>
    <x v="17"/>
  </r>
  <r>
    <s v="45M35N04W13"/>
    <n v="75.109269400000002"/>
    <n v="34.068963725684803"/>
    <x v="17"/>
  </r>
  <r>
    <s v="45M35N04W14"/>
    <n v="148.91562780000001"/>
    <n v="67.546937445057608"/>
    <x v="17"/>
  </r>
  <r>
    <s v="45M35N04W15"/>
    <n v="45.607191800000003"/>
    <n v="20.6870573429456"/>
    <x v="17"/>
  </r>
  <r>
    <s v="45M35N06W05"/>
    <n v="369.0734698"/>
    <n v="167.40877331352161"/>
    <x v="17"/>
  </r>
  <r>
    <s v="45M35N06W07"/>
    <n v="181.07461140000001"/>
    <n v="82.133995134148805"/>
    <x v="17"/>
  </r>
  <r>
    <s v="45M35N06W09"/>
    <n v="118.96553003999999"/>
    <n v="53.961812701903675"/>
    <x v="17"/>
  </r>
  <r>
    <s v="45M35N06W11"/>
    <n v="13.858366199999999"/>
    <n v="6.2860440413903991"/>
    <x v="17"/>
  </r>
  <r>
    <s v="45M35N06W15"/>
    <n v="104.11862412000001"/>
    <n v="47.227374951839046"/>
    <x v="17"/>
  </r>
  <r>
    <s v="45M35N06W17"/>
    <n v="22.406022240000002"/>
    <n v="10.16319243988608"/>
    <x v="17"/>
  </r>
  <r>
    <s v="45M35N06W31"/>
    <n v="26.163765599999998"/>
    <n v="11.867674766035199"/>
    <x v="17"/>
  </r>
  <r>
    <s v="45M35N06W33"/>
    <n v="57.388729439999999"/>
    <n v="26.03106856414848"/>
    <x v="17"/>
  </r>
  <r>
    <s v="45M35N07W01"/>
    <n v="68.410785000000004"/>
    <n v="31.030584789720002"/>
    <x v="17"/>
  </r>
  <r>
    <s v="45M36N01E07"/>
    <n v="140.5400424"/>
    <n v="63.7478389123008"/>
    <x v="17"/>
  </r>
  <r>
    <s v="45M36N01E16"/>
    <n v="29.728484999999999"/>
    <n v="13.484602968119999"/>
    <x v="17"/>
  </r>
  <r>
    <s v="45M36N01E17"/>
    <n v="84.782819999999987"/>
    <n v="38.456808889439991"/>
    <x v="17"/>
  </r>
  <r>
    <s v="45M36N01E18"/>
    <n v="78.007334399999991"/>
    <n v="35.383502825164797"/>
    <x v="17"/>
  </r>
  <r>
    <s v="45M36N01E19"/>
    <n v="35.674182000000002"/>
    <n v="16.181523561744001"/>
    <x v="17"/>
  </r>
  <r>
    <s v="45M36N01E29"/>
    <n v="83.239757999999995"/>
    <n v="37.756888310735995"/>
    <x v="17"/>
  </r>
  <r>
    <s v="45M36N01E30"/>
    <n v="17.837091000000001"/>
    <n v="8.0907617808720005"/>
    <x v="17"/>
  </r>
  <r>
    <s v="45M36N01W01"/>
    <n v="23.782788"/>
    <n v="10.787682374496001"/>
    <x v="17"/>
  </r>
  <r>
    <s v="45M36N01W05"/>
    <n v="955.60405887999991"/>
    <n v="433.45435627549693"/>
    <x v="17"/>
  </r>
  <r>
    <s v="45M36N01W07"/>
    <n v="755.95370819999994"/>
    <n v="342.89455440985438"/>
    <x v="17"/>
  </r>
  <r>
    <s v="45M36N01W13"/>
    <n v="46.8043896"/>
    <n v="21.230096687443201"/>
    <x v="17"/>
  </r>
  <r>
    <s v="45M36N01W14"/>
    <n v="203.9138504"/>
    <n v="92.493691230636799"/>
    <x v="17"/>
  </r>
  <r>
    <s v="45M36N01W19"/>
    <n v="50.491956560000006"/>
    <n v="22.902747559963522"/>
    <x v="17"/>
  </r>
  <r>
    <s v="45M36N01W24"/>
    <n v="17.837091000000001"/>
    <n v="8.0907617808720005"/>
    <x v="17"/>
  </r>
  <r>
    <s v="45M36N01W27"/>
    <n v="116.1551906"/>
    <n v="52.687065214635197"/>
    <x v="17"/>
  </r>
  <r>
    <s v="45M36N02E23"/>
    <n v="2973.6507760000004"/>
    <n v="1348.8242027873921"/>
    <x v="17"/>
  </r>
  <r>
    <s v="45M36N02E26"/>
    <n v="174.96297000000001"/>
    <n v="79.36180348824"/>
    <x v="17"/>
  </r>
  <r>
    <s v="45M36N02E27"/>
    <n v="714.77570730000002"/>
    <n v="324.21654262562163"/>
    <x v="17"/>
  </r>
  <r>
    <s v="45M36N02E28"/>
    <n v="5.0000000000000001E-3"/>
    <n v="2.2679599999999999E-3"/>
    <x v="17"/>
  </r>
  <r>
    <s v="45M36N02E33"/>
    <n v="7.4999999999999997E-3"/>
    <n v="3.40194E-3"/>
    <x v="17"/>
  </r>
  <r>
    <s v="45M36N02E34"/>
    <n v="5.0000000000000001E-3"/>
    <n v="2.2679599999999999E-3"/>
    <x v="17"/>
  </r>
  <r>
    <s v="45M36N02E35"/>
    <n v="1916.6352647000001"/>
    <n v="869.37042298580241"/>
    <x v="17"/>
  </r>
  <r>
    <s v="45M36N02E36"/>
    <n v="24129.509513799996"/>
    <n v="10944.952479383568"/>
    <x v="17"/>
  </r>
  <r>
    <s v="45M36N02W01"/>
    <n v="105.32003449999999"/>
    <n v="47.772325088923992"/>
    <x v="17"/>
  </r>
  <r>
    <s v="45M36N02W03"/>
    <n v="104.7074968"/>
    <n v="47.494482888505601"/>
    <x v="17"/>
  </r>
  <r>
    <s v="45M36N02W05"/>
    <n v="350.92170088"/>
    <n v="159.17527614556096"/>
    <x v="17"/>
  </r>
  <r>
    <s v="45M36N02W09"/>
    <n v="178.80565007999999"/>
    <n v="81.104812431087353"/>
    <x v="17"/>
  </r>
  <r>
    <s v="45M36N02W16"/>
    <n v="98.225550320000011"/>
    <n v="44.554323820749445"/>
    <x v="17"/>
  </r>
  <r>
    <s v="45M36N02W17"/>
    <n v="114.96964684"/>
    <n v="52.149312049449279"/>
    <x v="17"/>
  </r>
  <r>
    <s v="45M36N02W19"/>
    <n v="24.585029599999999"/>
    <n v="11.151572746323199"/>
    <x v="17"/>
  </r>
  <r>
    <s v="45M36N02W21"/>
    <n v="116.55608839999999"/>
    <n v="52.868909249532798"/>
    <x v="17"/>
  </r>
  <r>
    <s v="45M36N03E20"/>
    <n v="11.287926000000001"/>
    <n v="5.1201129301920005"/>
    <x v="17"/>
  </r>
  <r>
    <s v="45M36N03E25"/>
    <n v="15.2427352"/>
    <n v="6.9139827448383997"/>
    <x v="17"/>
  </r>
  <r>
    <s v="45M36N03E28"/>
    <n v="55.3108608"/>
    <n v="25.088563971993601"/>
    <x v="17"/>
  </r>
  <r>
    <s v="45M36N03E29"/>
    <n v="62.083663200000004"/>
    <n v="28.160652958214403"/>
    <x v="17"/>
  </r>
  <r>
    <s v="45M36N04W04"/>
    <n v="25.901050099999999"/>
    <n v="11.7485091169592"/>
    <x v="17"/>
  </r>
  <r>
    <s v="45M36N04W08"/>
    <n v="19.642698899999999"/>
    <n v="8.9097710794487988"/>
    <x v="17"/>
  </r>
  <r>
    <s v="45M36N04W11"/>
    <n v="131.91599671999998"/>
    <n v="59.836040784218234"/>
    <x v="17"/>
  </r>
  <r>
    <s v="45M36N04W15"/>
    <n v="126.42573260000002"/>
    <n v="57.345700901499207"/>
    <x v="17"/>
  </r>
  <r>
    <s v="45M36N04W16"/>
    <n v="54.797911500000005"/>
    <n v="24.855894273108003"/>
    <x v="17"/>
  </r>
  <r>
    <s v="45M36N04W19"/>
    <n v="44.843196499999998"/>
    <n v="20.340515186828"/>
    <x v="17"/>
  </r>
  <r>
    <s v="45M36N05W01"/>
    <n v="102.56782728"/>
    <n v="46.523945911589763"/>
    <x v="17"/>
  </r>
  <r>
    <s v="45M36N05W12"/>
    <n v="217.42628640000001"/>
    <n v="98.622824100748801"/>
    <x v="17"/>
  </r>
  <r>
    <s v="45M36N05W20"/>
    <n v="156.26637500000001"/>
    <n v="70.881177569000002"/>
    <x v="17"/>
  </r>
  <r>
    <s v="45M36N05W21"/>
    <n v="133.27650120000001"/>
    <n v="60.453154732310402"/>
    <x v="17"/>
  </r>
  <r>
    <s v="45M37N01E05"/>
    <n v="128.76901559999999"/>
    <n v="58.408595324035197"/>
    <x v="17"/>
  </r>
  <r>
    <s v="45M37N01E08"/>
    <n v="57.769126399999998"/>
    <n v="26.203613582028797"/>
    <x v="17"/>
  </r>
  <r>
    <s v="45M37N01E09"/>
    <n v="36.522732040000001"/>
    <n v="16.56641907148768"/>
    <x v="17"/>
  </r>
  <r>
    <s v="45M37N01E10"/>
    <n v="153.8054204"/>
    <n v="69.7649082500768"/>
    <x v="17"/>
  </r>
  <r>
    <s v="45M37N01E15"/>
    <n v="270.12930838"/>
    <n v="122.52849324670096"/>
    <x v="17"/>
  </r>
  <r>
    <s v="45M37N01E16"/>
    <n v="152.25716384"/>
    <n v="69.062631460513288"/>
    <x v="17"/>
  </r>
  <r>
    <s v="45M37N01E17"/>
    <n v="71.451264400000014"/>
    <n v="32.409721921724802"/>
    <x v="17"/>
  </r>
  <r>
    <s v="45M37N01E19"/>
    <n v="103.37631819999999"/>
    <n v="46.890670924974394"/>
    <x v="17"/>
  </r>
  <r>
    <s v="45M37N01E20"/>
    <n v="121.61918379999999"/>
    <n v="55.165488818209596"/>
    <x v="17"/>
  </r>
  <r>
    <s v="45M37N01E22"/>
    <n v="60.809555600000003"/>
    <n v="27.582727943715202"/>
    <x v="17"/>
  </r>
  <r>
    <s v="45M37N01E27"/>
    <n v="171.59691079999999"/>
    <n v="77.834985963593596"/>
    <x v="17"/>
  </r>
  <r>
    <s v="45M37N01E28"/>
    <n v="118.483597"/>
    <n v="53.743211730424001"/>
    <x v="17"/>
  </r>
  <r>
    <s v="45M37N01E29"/>
    <n v="45.607191800000003"/>
    <n v="20.6870573429456"/>
    <x v="17"/>
  </r>
  <r>
    <s v="45M37N01W07"/>
    <n v="393.62269660000004"/>
    <n v="178.54410619618722"/>
    <x v="17"/>
  </r>
  <r>
    <s v="45M37N01W23"/>
    <n v="64.350611399999991"/>
    <n v="29.188922526148797"/>
    <x v="17"/>
  </r>
  <r>
    <s v="45M37N01W31"/>
    <n v="285.72829609999997"/>
    <n v="129.60406928459119"/>
    <x v="17"/>
  </r>
  <r>
    <s v="45M37N01W33"/>
    <n v="412.70349900000002"/>
    <n v="187.199005518408"/>
    <x v="17"/>
  </r>
  <r>
    <s v="45M37N01W35"/>
    <n v="11.891394"/>
    <n v="5.3938411872480003"/>
    <x v="17"/>
  </r>
  <r>
    <s v="45M37N02W15"/>
    <n v="746.52573340000004"/>
    <n v="338.61810046437279"/>
    <x v="17"/>
  </r>
  <r>
    <s v="45M37N02W17"/>
    <n v="1075.7796418"/>
    <n v="487.96503928334562"/>
    <x v="17"/>
  </r>
  <r>
    <s v="45M37N02W21"/>
    <n v="127.41721699999999"/>
    <n v="57.795430293463994"/>
    <x v="17"/>
  </r>
  <r>
    <s v="45M37N02W23"/>
    <n v="411.4687538"/>
    <n v="186.63893497364961"/>
    <x v="17"/>
  </r>
  <r>
    <s v="45M37N02W25"/>
    <n v="322.149136"/>
    <n v="146.124270896512"/>
    <x v="17"/>
  </r>
  <r>
    <s v="45M37N02W27"/>
    <n v="474.70109919999999"/>
    <n v="215.3206209883264"/>
    <x v="17"/>
  </r>
  <r>
    <s v="45M37N02W31"/>
    <n v="267.78928936"/>
    <n v="121.46707933938112"/>
    <x v="17"/>
  </r>
  <r>
    <s v="45M37N02W33"/>
    <n v="40.687347240000001"/>
    <n v="18.455455209286079"/>
    <x v="17"/>
  </r>
  <r>
    <s v="45M37N02W35"/>
    <n v="24.040965"/>
    <n v="10.90478939628"/>
    <x v="17"/>
  </r>
  <r>
    <s v="45M37N03E04"/>
    <n v="37.9783404"/>
    <n v="17.226671378716802"/>
    <x v="17"/>
  </r>
  <r>
    <s v="45M37N04E02"/>
    <n v="652.72212675000003"/>
    <n v="296.06953491678598"/>
    <x v="17"/>
  </r>
  <r>
    <s v="45M37N04E03"/>
    <n v="32.483127899999999"/>
    <n v="14.734086950416799"/>
    <x v="17"/>
  </r>
  <r>
    <s v="45M37N04E04"/>
    <n v="18.647647200000002"/>
    <n v="8.4584235887424004"/>
    <x v="17"/>
  </r>
  <r>
    <s v="45M37N04E09"/>
    <n v="1522.5954155999998"/>
    <n v="690.63709975283507"/>
    <x v="17"/>
  </r>
  <r>
    <s v="45M37N04E10"/>
    <n v="968.30143840000005"/>
    <n v="439.21378604673282"/>
    <x v="17"/>
  </r>
  <r>
    <s v="45M37N04E11"/>
    <n v="1595.90915122"/>
    <n v="723.89162372018222"/>
    <x v="17"/>
  </r>
  <r>
    <s v="45M37N04E12"/>
    <n v="266.57378559999995"/>
    <n v="120.91573655787518"/>
    <x v="17"/>
  </r>
  <r>
    <s v="45M37N04E14"/>
    <n v="110.61515969999999"/>
    <n v="50.174151518642397"/>
    <x v="17"/>
  </r>
  <r>
    <s v="45M37N04E15"/>
    <n v="2128.2066959799999"/>
    <n v="965.33753164296013"/>
    <x v="17"/>
  </r>
  <r>
    <s v="45M37N04E16"/>
    <n v="1879.5052115999999"/>
    <n v="852.52852794006719"/>
    <x v="17"/>
  </r>
  <r>
    <s v="45M37N04E23"/>
    <n v="209.77586725"/>
    <n v="95.152655177661998"/>
    <x v="17"/>
  </r>
  <r>
    <s v="45M37N04E24"/>
    <n v="168.90661269000003"/>
    <n v="76.614688263282488"/>
    <x v="17"/>
  </r>
  <r>
    <s v="45M37N04W01"/>
    <n v="175.21265396000001"/>
    <n v="79.475058135024327"/>
    <x v="17"/>
  </r>
  <r>
    <s v="45M37N04W02"/>
    <n v="181.89907252"/>
    <n v="82.50796410249184"/>
    <x v="17"/>
  </r>
  <r>
    <s v="45M37N04W03"/>
    <n v="259.86562819999995"/>
    <n v="117.87297002649437"/>
    <x v="17"/>
  </r>
  <r>
    <s v="45M37N04W04"/>
    <n v="64.349610600000005"/>
    <n v="29.188468571275202"/>
    <x v="17"/>
  </r>
  <r>
    <s v="45M37N04W06"/>
    <n v="228.31473199999999"/>
    <n v="103.561735917344"/>
    <x v="17"/>
  </r>
  <r>
    <s v="45M37N04W09"/>
    <n v="346.80514019999998"/>
    <n v="157.30803715359838"/>
    <x v="17"/>
  </r>
  <r>
    <s v="45M37N04W10"/>
    <n v="136.90635614000001"/>
    <n v="62.099627894254887"/>
    <x v="17"/>
  </r>
  <r>
    <s v="45M37N04W15"/>
    <n v="16.02731"/>
    <n v="7.26985959752"/>
    <x v="17"/>
  </r>
  <r>
    <s v="45M37N04W17"/>
    <n v="210.57668899999999"/>
    <n v="95.515901516887993"/>
    <x v="17"/>
  </r>
  <r>
    <s v="45M37N04W19"/>
    <n v="17.905693200000002"/>
    <n v="8.1218791899744005"/>
    <x v="17"/>
  </r>
  <r>
    <s v="45M37N04W21"/>
    <n v="80.584111160000006"/>
    <n v="36.552308149286723"/>
    <x v="17"/>
  </r>
  <r>
    <s v="45M37N04W22"/>
    <n v="39.336068400000002"/>
    <n v="17.842525937692802"/>
    <x v="17"/>
  </r>
  <r>
    <s v="45M37N04W23"/>
    <n v="34.419072999999997"/>
    <n v="15.612216160215999"/>
    <x v="17"/>
  </r>
  <r>
    <s v="45M37N04W24"/>
    <n v="14.7510388"/>
    <n v="6.6909531913695997"/>
    <x v="17"/>
  </r>
  <r>
    <s v="45M37N04W25"/>
    <n v="44.2530638"/>
    <n v="20.0728357151696"/>
    <x v="17"/>
  </r>
  <r>
    <s v="45M37N04W26"/>
    <n v="47.987911600000004"/>
    <n v="21.766932798467202"/>
    <x v="17"/>
  </r>
  <r>
    <s v="45M37N04W27"/>
    <n v="49.170111800000001"/>
    <n v="22.303169351585598"/>
    <x v="17"/>
  </r>
  <r>
    <s v="45M37N04W28"/>
    <n v="59.004049999999992"/>
    <n v="26.763765047599996"/>
    <x v="17"/>
  </r>
  <r>
    <s v="45M37N04W29"/>
    <n v="24.585029599999999"/>
    <n v="11.151572746323199"/>
    <x v="17"/>
  </r>
  <r>
    <s v="45M37N04W30"/>
    <n v="10.231816800000001"/>
    <n v="4.6410702459455999"/>
    <x v="17"/>
  </r>
  <r>
    <s v="45M37N04W33"/>
    <n v="49.170111800000001"/>
    <n v="22.303169351585598"/>
    <x v="17"/>
  </r>
  <r>
    <s v="45M37N05E01"/>
    <n v="33112.393981039997"/>
    <n v="15019.517010647894"/>
    <x v="17"/>
  </r>
  <r>
    <s v="45M37N05E02"/>
    <n v="121.84064710000001"/>
    <n v="55.265942799383204"/>
    <x v="17"/>
  </r>
  <r>
    <s v="45M37N05E03"/>
    <n v="13708.060901699995"/>
    <n v="6217.8667605239043"/>
    <x v="17"/>
  </r>
  <r>
    <s v="45M37N05E04"/>
    <n v="24.4104983"/>
    <n v="11.0724067448936"/>
    <x v="17"/>
  </r>
  <r>
    <s v="45M37N05E05"/>
    <n v="375.35307500000005"/>
    <n v="170.25715199540002"/>
    <x v="17"/>
  </r>
  <r>
    <s v="45M37N05E07"/>
    <n v="475.59591139999998"/>
    <n v="215.72650064374878"/>
    <x v="17"/>
  </r>
  <r>
    <s v="45M37N05E09"/>
    <n v="317.91126489999994"/>
    <n v="144.20200646852078"/>
    <x v="17"/>
  </r>
  <r>
    <s v="45M37N05E10"/>
    <n v="384.54437489999998"/>
    <n v="174.42625209964078"/>
    <x v="17"/>
  </r>
  <r>
    <s v="45M37N05E12"/>
    <n v="288.26340820000001"/>
    <n v="130.7539758522544"/>
    <x v="17"/>
  </r>
  <r>
    <s v="45M37N05E13"/>
    <n v="6.8078555999999999"/>
    <n v="3.0879888373152"/>
    <x v="17"/>
  </r>
  <r>
    <s v="45M37N05E14"/>
    <n v="14.1830208"/>
    <n v="6.4333047707135993"/>
    <x v="17"/>
  </r>
  <r>
    <s v="45M37N05E15"/>
    <n v="149.4587922"/>
    <n v="67.793312471582396"/>
    <x v="17"/>
  </r>
  <r>
    <s v="45M37N05E16"/>
    <n v="159.63779010000002"/>
    <n v="72.410424487039208"/>
    <x v="17"/>
  </r>
  <r>
    <s v="45M37N05E17"/>
    <n v="1566.0289752000001"/>
    <n v="710.33821491891842"/>
    <x v="17"/>
  </r>
  <r>
    <s v="45M37N05E18"/>
    <n v="6102.3289151999998"/>
    <n v="2767.9675773033982"/>
    <x v="17"/>
  </r>
  <r>
    <s v="45M37N05E20"/>
    <n v="124.689075"/>
    <n v="56.557966907400001"/>
    <x v="17"/>
  </r>
  <r>
    <s v="45M37N05E21"/>
    <n v="15083.218252720002"/>
    <n v="6841.6271336877708"/>
    <x v="17"/>
  </r>
  <r>
    <s v="45M37N05E22"/>
    <n v="491.7763837"/>
    <n v="223.0658334352504"/>
    <x v="17"/>
  </r>
  <r>
    <s v="45M37N05E23"/>
    <n v="293.11687479999995"/>
    <n v="132.95546947428159"/>
    <x v="17"/>
  </r>
  <r>
    <s v="45M37N05E24"/>
    <n v="487.35972820000001"/>
    <n v="221.06247383369441"/>
    <x v="17"/>
  </r>
  <r>
    <s v="45M37N05E25"/>
    <n v="395.17864748"/>
    <n v="179.24987306774815"/>
    <x v="17"/>
  </r>
  <r>
    <s v="45M37N05E26"/>
    <n v="75.256156000000004"/>
    <n v="34.135590312352001"/>
    <x v="17"/>
  </r>
  <r>
    <s v="45M37N05E28"/>
    <n v="327.43253120000003"/>
    <n v="148.5207766920704"/>
    <x v="17"/>
  </r>
  <r>
    <s v="45M37N05E29"/>
    <n v="78.329078999999993"/>
    <n v="35.529443601767994"/>
    <x v="17"/>
  </r>
  <r>
    <s v="45M37N05E36"/>
    <n v="10512.677152300002"/>
    <n v="4768.4662548660626"/>
    <x v="17"/>
  </r>
  <r>
    <s v="45M37N05W01"/>
    <n v="11.891394"/>
    <n v="5.3938411872480003"/>
    <x v="17"/>
  </r>
  <r>
    <s v="45M37N05W02"/>
    <n v="27.350197999999999"/>
    <n v="12.405831011216"/>
    <x v="17"/>
  </r>
  <r>
    <s v="45M37N05W12"/>
    <n v="17.837091000000001"/>
    <n v="8.0907617808720005"/>
    <x v="17"/>
  </r>
  <r>
    <s v="45M37N05W13"/>
    <n v="140.834508"/>
    <n v="63.881406152735998"/>
    <x v="17"/>
  </r>
  <r>
    <s v="45M37N05W14"/>
    <n v="23.932355999999999"/>
    <n v="10.855525222752"/>
    <x v="17"/>
  </r>
  <r>
    <s v="45M37N05W15"/>
    <n v="15.556056"/>
    <n v="7.0561025531519999"/>
    <x v="17"/>
  </r>
  <r>
    <s v="45M37N05W25"/>
    <n v="22.123210800000003"/>
    <n v="10.034911433193601"/>
    <x v="17"/>
  </r>
  <r>
    <s v="45M37N05W36"/>
    <n v="25.579569599999999"/>
    <n v="11.6026881340032"/>
    <x v="17"/>
  </r>
  <r>
    <s v="45M38N02E03"/>
    <n v="223.53393120000001"/>
    <n v="101.39320292087041"/>
    <x v="17"/>
  </r>
  <r>
    <s v="45M38N02E05"/>
    <n v="255.85219460000002"/>
    <n v="116.0525086530032"/>
    <x v="17"/>
  </r>
  <r>
    <s v="45M38N02E09"/>
    <n v="148.12495759999999"/>
    <n v="67.188295767699188"/>
    <x v="17"/>
  </r>
  <r>
    <s v="45M38N02E13"/>
    <n v="121.6192116"/>
    <n v="55.165501428067202"/>
    <x v="17"/>
  </r>
  <r>
    <s v="45M38N02E16"/>
    <n v="3163.8311159999998"/>
    <n v="1435.088483568672"/>
    <x v="17"/>
  </r>
  <r>
    <s v="45M38N02E18"/>
    <n v="59.456969999999998"/>
    <n v="26.969205936239998"/>
    <x v="17"/>
  </r>
  <r>
    <s v="45M38N02E20"/>
    <n v="485.56517299999996"/>
    <n v="220.24847795141599"/>
    <x v="17"/>
  </r>
  <r>
    <s v="45M38N02E28"/>
    <n v="277.46581900000001"/>
    <n v="125.856275771848"/>
    <x v="17"/>
  </r>
  <r>
    <s v="45M38N02E30"/>
    <n v="336.92274800000001"/>
    <n v="152.825463110816"/>
    <x v="17"/>
  </r>
  <r>
    <s v="45M38N03E09"/>
    <n v="47.301968599999995"/>
    <n v="21.455794541211198"/>
    <x v="17"/>
  </r>
  <r>
    <s v="45M38N03E35"/>
    <n v="122.98084180000001"/>
    <n v="55.7831259937456"/>
    <x v="17"/>
  </r>
  <r>
    <s v="45M38N03W05"/>
    <n v="91.556705399999998"/>
    <n v="41.529389115796796"/>
    <x v="17"/>
  </r>
  <r>
    <s v="45M38N04E27"/>
    <n v="331.64940640000003"/>
    <n v="150.43351754778882"/>
    <x v="17"/>
  </r>
  <r>
    <s v="45M38N04E34"/>
    <n v="283.25610860000006"/>
    <n v="128.48270481209121"/>
    <x v="17"/>
  </r>
  <r>
    <s v="45M38N04W22"/>
    <n v="51.241618200000005"/>
    <n v="23.242788082574403"/>
    <x v="17"/>
  </r>
  <r>
    <s v="45M38N04W23"/>
    <n v="22.142669600000001"/>
    <n v="10.043737789203201"/>
    <x v="17"/>
  </r>
  <r>
    <s v="45M38N04W25"/>
    <n v="96.163900999999996"/>
    <n v="43.619176182391996"/>
    <x v="17"/>
  </r>
  <r>
    <s v="45M38N04W26"/>
    <n v="50.749279000000001"/>
    <n v="23.019466960168"/>
    <x v="17"/>
  </r>
  <r>
    <s v="45M38N04W27"/>
    <n v="24.6937982"/>
    <n v="11.2009093131344"/>
    <x v="17"/>
  </r>
  <r>
    <s v="45M38N04W29"/>
    <n v="101.25"/>
    <n v="45.926189999999998"/>
    <x v="17"/>
  </r>
  <r>
    <s v="45M38N04W33"/>
    <n v="32.513289399999998"/>
    <n v="14.747767965524799"/>
    <x v="17"/>
  </r>
  <r>
    <s v="45M38N04W34"/>
    <n v="122.9263522"/>
    <n v="55.7584099471024"/>
    <x v="17"/>
  </r>
  <r>
    <s v="45M38N04W35"/>
    <n v="57.674019000000001"/>
    <n v="26.160473626247999"/>
    <x v="17"/>
  </r>
  <r>
    <s v="45M38N04W36"/>
    <n v="73.008131399999996"/>
    <n v="33.115904337988795"/>
    <x v="17"/>
  </r>
  <r>
    <s v="45M38N05E26"/>
    <n v="76.193656000000004"/>
    <n v="34.560832812352004"/>
    <x v="17"/>
  </r>
  <r>
    <s v="45M38N05E34"/>
    <n v="854.89430049999987"/>
    <n v="387.77321555239592"/>
    <x v="17"/>
  </r>
  <r>
    <s v="45M38N05E35"/>
    <n v="122.95490940000001"/>
    <n v="55.771363264564805"/>
    <x v="17"/>
  </r>
  <r>
    <s v="45M38N05W01"/>
    <n v="373.80388255999992"/>
    <n v="169.55445069815548"/>
    <x v="17"/>
  </r>
  <r>
    <s v="45M38N05W11"/>
    <n v="63.084325200000002"/>
    <n v="28.614545236118399"/>
    <x v="17"/>
  </r>
  <r>
    <s v="45M38N05W13"/>
    <n v="179.12346312"/>
    <n v="81.248969883527039"/>
    <x v="17"/>
  </r>
  <r>
    <s v="45M38N06W01"/>
    <n v="104.177556"/>
    <n v="47.254105981151994"/>
    <x v="17"/>
  </r>
  <r>
    <s v="45M39N01E31"/>
    <n v="302.98287759999999"/>
    <n v="137.43060941633919"/>
    <x v="17"/>
  </r>
  <r>
    <s v="45M39N01E33"/>
    <n v="343.38065200000005"/>
    <n v="155.75471670198402"/>
    <x v="17"/>
  </r>
  <r>
    <s v="45M39N01E35"/>
    <n v="572.30105079999998"/>
    <n v="259.5911782344736"/>
    <x v="17"/>
  </r>
  <r>
    <s v="45M39N01E36"/>
    <n v="370.31239400000004"/>
    <n v="167.97073941924802"/>
    <x v="17"/>
  </r>
  <r>
    <s v="45M39N02E31"/>
    <n v="875.28398220000008"/>
    <n v="397.02181205406242"/>
    <x v="17"/>
  </r>
  <r>
    <s v="45M39N03E31"/>
    <n v="121.6191838"/>
    <n v="55.165488818209603"/>
    <x v="17"/>
  </r>
  <r>
    <s v="45M39N03W32"/>
    <n v="124.859596"/>
    <n v="56.635313868832"/>
    <x v="17"/>
  </r>
  <r>
    <s v="45M39N03W33"/>
    <n v="107.02254600000001"/>
    <n v="48.544570685232003"/>
    <x v="17"/>
  </r>
  <r>
    <s v="48M03N01E01"/>
    <n v="8.8397499999999987"/>
    <n v="4.0096398819999992"/>
    <x v="18"/>
  </r>
  <r>
    <s v="48M03N01E02"/>
    <n v="335.00840183999998"/>
    <n v="151.95713100740926"/>
    <x v="18"/>
  </r>
  <r>
    <s v="48M03N01E03"/>
    <n v="7.2444499999999996"/>
    <n v="3.2860245643999999"/>
    <x v="18"/>
  </r>
  <r>
    <s v="48M03N01E04"/>
    <n v="172.23309540000002"/>
    <n v="78.123554208676808"/>
    <x v="18"/>
  </r>
  <r>
    <s v="48M03N01E11"/>
    <n v="402.09715494"/>
    <n v="182.38805270354447"/>
    <x v="18"/>
  </r>
  <r>
    <s v="48M03N01E14"/>
    <n v="197.63688042000001"/>
    <n v="89.646507863468642"/>
    <x v="18"/>
  </r>
  <r>
    <s v="48M03N01E22"/>
    <n v="123.86085191999999"/>
    <n v="56.182291544096636"/>
    <x v="18"/>
  </r>
  <r>
    <s v="48M03N01E23"/>
    <n v="385.60700861999999"/>
    <n v="174.90825425396304"/>
    <x v="18"/>
  </r>
  <r>
    <s v="48M03N01E26"/>
    <n v="119.34045609999998"/>
    <n v="54.13187616331119"/>
    <x v="18"/>
  </r>
  <r>
    <s v="48M03N02E02"/>
    <n v="31.7867788"/>
    <n v="14.4182285694496"/>
    <x v="18"/>
  </r>
  <r>
    <s v="48M03N02E04"/>
    <n v="183.87587880000001"/>
    <n v="83.404627616649606"/>
    <x v="18"/>
  </r>
  <r>
    <s v="48M03N02E05"/>
    <n v="53.007679619999998"/>
    <n v="24.04385941419504"/>
    <x v="18"/>
  </r>
  <r>
    <s v="48M03N02E06"/>
    <n v="164.6153281"/>
    <n v="74.668195903535192"/>
    <x v="18"/>
  </r>
  <r>
    <s v="48M03N02E10"/>
    <n v="489.68173198"/>
    <n v="222.11571617227216"/>
    <x v="18"/>
  </r>
  <r>
    <s v="48M03N02E11"/>
    <n v="929.26550611000005"/>
    <n v="421.50739944744714"/>
    <x v="18"/>
  </r>
  <r>
    <s v="48M03N02E12"/>
    <n v="274.22629793999999"/>
    <n v="124.38685493520047"/>
    <x v="18"/>
  </r>
  <r>
    <s v="48M03N02E14"/>
    <n v="8939.8381778599996"/>
    <n v="4055.0390787718729"/>
    <x v="18"/>
  </r>
  <r>
    <s v="48M03N02E23"/>
    <n v="17.278080150000001"/>
    <n v="7.8371989313988006"/>
    <x v="18"/>
  </r>
  <r>
    <s v="48M03N03W03"/>
    <n v="1.2050080000000001"/>
    <n v="0.54658198873600006"/>
    <x v="18"/>
  </r>
  <r>
    <s v="48M03N03W15"/>
    <n v="8.0013959999999997"/>
    <n v="3.6293692144319998"/>
    <x v="18"/>
  </r>
  <r>
    <s v="48M03N04W24"/>
    <n v="5.504576000000001"/>
    <n v="2.4968316369920003"/>
    <x v="18"/>
  </r>
  <r>
    <s v="48M04N01E03"/>
    <n v="131.68520119999999"/>
    <n v="59.7313537827104"/>
    <x v="18"/>
  </r>
  <r>
    <s v="48M04N01E06"/>
    <n v="215.10530560000001"/>
    <n v="97.570045777715208"/>
    <x v="18"/>
  </r>
  <r>
    <s v="48M04N01E12"/>
    <n v="68.417621999999994"/>
    <n v="31.033685998223998"/>
    <x v="18"/>
  </r>
  <r>
    <s v="48M04N01E13"/>
    <n v="511.77660200000003"/>
    <n v="232.13777245438402"/>
    <x v="18"/>
  </r>
  <r>
    <s v="48M04N01E15"/>
    <n v="571.75970070000005"/>
    <n v="259.34562615991445"/>
    <x v="18"/>
  </r>
  <r>
    <s v="48M04N01E17"/>
    <n v="0.75195000000000001"/>
    <n v="0.34107850439999998"/>
    <x v="18"/>
  </r>
  <r>
    <s v="48M04N01E20"/>
    <n v="57.111233200000001"/>
    <n v="25.905198489654399"/>
    <x v="18"/>
  </r>
  <r>
    <s v="48M04N01E21"/>
    <n v="7.0128000000000004"/>
    <n v="3.1809499776000001"/>
    <x v="18"/>
  </r>
  <r>
    <s v="48M04N01E22"/>
    <n v="418.34548819999998"/>
    <n v="189.75816668361438"/>
    <x v="18"/>
  </r>
  <r>
    <s v="48M04N01E25"/>
    <n v="137.06347769999999"/>
    <n v="62.170896976898398"/>
    <x v="18"/>
  </r>
  <r>
    <s v="48M04N01E26"/>
    <n v="113.97999822"/>
    <n v="51.700415352606242"/>
    <x v="18"/>
  </r>
  <r>
    <s v="48M04N01E27"/>
    <n v="514.03686146000007"/>
    <n v="233.16300806336434"/>
    <x v="18"/>
  </r>
  <r>
    <s v="48M04N01E28"/>
    <n v="2.2303125000000001"/>
    <n v="1.0116519075000001"/>
    <x v="18"/>
  </r>
  <r>
    <s v="48M04N01E32"/>
    <n v="290.02746156000001"/>
    <n v="131.55413634392352"/>
    <x v="18"/>
  </r>
  <r>
    <s v="48M04N01E33"/>
    <n v="71.916230799999994"/>
    <n v="32.620626961033594"/>
    <x v="18"/>
  </r>
  <r>
    <s v="48M04N01E34"/>
    <n v="4.7790999999999997"/>
    <n v="2.1677615271999997"/>
    <x v="18"/>
  </r>
  <r>
    <s v="48M04N01E35"/>
    <n v="87.465236400000009"/>
    <n v="39.673531509148802"/>
    <x v="18"/>
  </r>
  <r>
    <s v="48M04N01E36"/>
    <n v="227.19280762000002"/>
    <n v="103.05283999397105"/>
    <x v="18"/>
  </r>
  <r>
    <s v="48M04N01W02"/>
    <n v="2.0038499999999999"/>
    <n v="0.90893032919999994"/>
    <x v="18"/>
  </r>
  <r>
    <s v="48M04N01W07"/>
    <n v="15.955483599999999"/>
    <n v="7.2372797170911998"/>
    <x v="18"/>
  </r>
  <r>
    <s v="48M04N01W09"/>
    <n v="0.1024743"/>
    <n v="4.6481522685600005E-2"/>
    <x v="18"/>
  </r>
  <r>
    <s v="48M04N01W14"/>
    <n v="22.768808"/>
    <n v="10.327749158335999"/>
    <x v="18"/>
  </r>
  <r>
    <s v="48M04N01W28"/>
    <n v="5.8575000000000002E-2"/>
    <n v="2.6569151400000001E-2"/>
    <x v="18"/>
  </r>
  <r>
    <s v="48M04N02E01"/>
    <n v="18.770428599999999"/>
    <n v="8.5141162495311988"/>
    <x v="18"/>
  </r>
  <r>
    <s v="48M04N02E08"/>
    <n v="567.01028766000002"/>
    <n v="257.19133040027475"/>
    <x v="18"/>
  </r>
  <r>
    <s v="48M04N02E09"/>
    <n v="447.49127750999997"/>
    <n v="202.97846354831591"/>
    <x v="18"/>
  </r>
  <r>
    <s v="48M04N02E10"/>
    <n v="217.43657279999999"/>
    <n v="98.6274899294976"/>
    <x v="18"/>
  </r>
  <r>
    <s v="48M04N02E11"/>
    <n v="601.07775270000002"/>
    <n v="272.64406000269838"/>
    <x v="18"/>
  </r>
  <r>
    <s v="48M04N02E12"/>
    <n v="14189.850030819995"/>
    <n v="6436.4024551797029"/>
    <x v="18"/>
  </r>
  <r>
    <s v="48M04N02E14"/>
    <n v="320.05574849999999"/>
    <n v="145.17472707361199"/>
    <x v="18"/>
  </r>
  <r>
    <s v="48M04N02E15"/>
    <n v="121.7734968"/>
    <n v="55.235483960505604"/>
    <x v="18"/>
  </r>
  <r>
    <s v="48M04N02E16"/>
    <n v="701.27719530000002"/>
    <n v="318.09372557051762"/>
    <x v="18"/>
  </r>
  <r>
    <s v="48M04N02E18"/>
    <n v="78.087217070000008"/>
    <n v="35.419736965215442"/>
    <x v="18"/>
  </r>
  <r>
    <s v="48M04N02E19"/>
    <n v="499.63771569999994"/>
    <n v="226.63167073979437"/>
    <x v="18"/>
  </r>
  <r>
    <s v="48M04N02E20"/>
    <n v="1637.623149"/>
    <n v="742.81275940120804"/>
    <x v="18"/>
  </r>
  <r>
    <s v="48M04N02E21"/>
    <n v="225.69216354"/>
    <n v="102.37215984443567"/>
    <x v="18"/>
  </r>
  <r>
    <s v="48M04N02E23"/>
    <n v="738.06968099999995"/>
    <n v="334.782502744152"/>
    <x v="18"/>
  </r>
  <r>
    <s v="48M04N02E24"/>
    <n v="32.606984000000004"/>
    <n v="14.790267086528003"/>
    <x v="18"/>
  </r>
  <r>
    <s v="48M04N02E25"/>
    <n v="272.48653879999995"/>
    <n v="123.59771410736957"/>
    <x v="18"/>
  </r>
  <r>
    <s v="48M04N02E26"/>
    <n v="13254.430808600002"/>
    <n v="6012.1037793344922"/>
    <x v="18"/>
  </r>
  <r>
    <s v="48M04N02E28"/>
    <n v="157.83840252000002"/>
    <n v="71.594236675851846"/>
    <x v="18"/>
  </r>
  <r>
    <s v="48M04N02E30"/>
    <n v="108.4309672"/>
    <n v="49.183419274182398"/>
    <x v="18"/>
  </r>
  <r>
    <s v="48M04N02E31"/>
    <n v="668.69063770000002"/>
    <n v="303.31272373561842"/>
    <x v="18"/>
  </r>
  <r>
    <s v="48M04N02E33"/>
    <n v="450.33415973999996"/>
    <n v="204.26797218478606"/>
    <x v="18"/>
  </r>
  <r>
    <s v="48M04N02E34"/>
    <n v="77.606811719999996"/>
    <n v="35.201828941698238"/>
    <x v="18"/>
  </r>
  <r>
    <s v="48M04N02E35"/>
    <n v="583.45988239999997"/>
    <n v="264.65273497758079"/>
    <x v="18"/>
  </r>
  <r>
    <s v="48M04N02E36"/>
    <n v="389.58260717000002"/>
    <n v="176.71155395145465"/>
    <x v="18"/>
  </r>
  <r>
    <s v="48M04N02W03"/>
    <n v="201.983182"/>
    <n v="91.617955489744006"/>
    <x v="18"/>
  </r>
  <r>
    <s v="48M04N02W04"/>
    <n v="19.2620556"/>
    <n v="8.7371143237152005"/>
    <x v="18"/>
  </r>
  <r>
    <s v="48M04N02W05"/>
    <n v="495.68188916000003"/>
    <n v="224.83733946786273"/>
    <x v="18"/>
  </r>
  <r>
    <s v="48M04N02W08"/>
    <n v="230.99461209999998"/>
    <n v="104.77730809166319"/>
    <x v="18"/>
  </r>
  <r>
    <s v="48M04N02W17"/>
    <n v="33.221481580000003"/>
    <n v="15.06899827283536"/>
    <x v="18"/>
  </r>
  <r>
    <s v="48M04N02W18"/>
    <n v="120.020448"/>
    <n v="54.440315049216004"/>
    <x v="18"/>
  </r>
  <r>
    <s v="48M04N02W31"/>
    <n v="5.3266221999999992"/>
    <n v="2.4161132169423998"/>
    <x v="18"/>
  </r>
  <r>
    <s v="48M04N03E02"/>
    <n v="22284.302948269989"/>
    <n v="10107.981542911681"/>
    <x v="18"/>
  </r>
  <r>
    <s v="48M04N03E03"/>
    <n v="6959.246578809998"/>
    <n v="3156.6585741755848"/>
    <x v="18"/>
  </r>
  <r>
    <s v="48M04N03E04"/>
    <n v="866.1102635000002"/>
    <n v="392.86068664149207"/>
    <x v="18"/>
  </r>
  <r>
    <s v="48M04N03E05"/>
    <n v="1735.8737761299999"/>
    <n v="787.37845786235891"/>
    <x v="18"/>
  </r>
  <r>
    <s v="48M04N03E06"/>
    <n v="2383.8600086200004"/>
    <n v="1081.2998290299631"/>
    <x v="18"/>
  </r>
  <r>
    <s v="48M04N03E07"/>
    <n v="1090.0503005700002"/>
    <n v="494.43809593614753"/>
    <x v="18"/>
  </r>
  <r>
    <s v="48M04N03E08"/>
    <n v="1227.9607566500001"/>
    <n v="556.99317553038679"/>
    <x v="18"/>
  </r>
  <r>
    <s v="48M04N03E09"/>
    <n v="268.46104883999999"/>
    <n v="121.77178406543328"/>
    <x v="18"/>
  </r>
  <r>
    <s v="48M04N03E10"/>
    <n v="9522.4872235600014"/>
    <n v="4319.324024709028"/>
    <x v="18"/>
  </r>
  <r>
    <s v="48M04N03E11"/>
    <n v="11084.444407049989"/>
    <n v="5027.8153074826187"/>
    <x v="18"/>
  </r>
  <r>
    <s v="48M04N03E15"/>
    <n v="3969.47878889"/>
    <n v="1800.5238228101928"/>
    <x v="18"/>
  </r>
  <r>
    <s v="48M04N03E16"/>
    <n v="24925.28074871"/>
    <n v="11305.907945368866"/>
    <x v="18"/>
  </r>
  <r>
    <s v="48M04N03E17"/>
    <n v="690.29806993"/>
    <n v="313.11368213568858"/>
    <x v="18"/>
  </r>
  <r>
    <s v="48M04N03E18"/>
    <n v="237.35421794000001"/>
    <n v="107.66197442384049"/>
    <x v="18"/>
  </r>
  <r>
    <s v="48M04N03W02"/>
    <n v="7.3208099999999998E-2"/>
    <n v="3.3206608495199998E-2"/>
    <x v="18"/>
  </r>
  <r>
    <s v="48M04N03W16"/>
    <n v="15.333197799999999"/>
    <n v="6.9550158564975995"/>
    <x v="18"/>
  </r>
  <r>
    <s v="48M04N03W26"/>
    <n v="4.5188611999999999"/>
    <n v="2.0497192894304002"/>
    <x v="18"/>
  </r>
  <r>
    <s v="48M05N01E01"/>
    <n v="558.63679468000009"/>
    <n v="253.3931809724906"/>
    <x v="18"/>
  </r>
  <r>
    <s v="48M05N01E02"/>
    <n v="135.82335849000003"/>
    <n v="61.608388824196091"/>
    <x v="18"/>
  </r>
  <r>
    <s v="48M05N01E05"/>
    <n v="2.0911439999999999"/>
    <n v="0.94852618924799992"/>
    <x v="18"/>
  </r>
  <r>
    <s v="48M05N01E06"/>
    <n v="2098.0783182999999"/>
    <n v="951.67154055433355"/>
    <x v="18"/>
  </r>
  <r>
    <s v="48M05N01E07"/>
    <n v="3363.1922053999997"/>
    <n v="1525.5170788317967"/>
    <x v="18"/>
  </r>
  <r>
    <s v="48M05N01E08"/>
    <n v="3438.2743991999992"/>
    <n v="1559.573761281926"/>
    <x v="18"/>
  </r>
  <r>
    <s v="48M05N01E09"/>
    <n v="446.42691689999998"/>
    <n v="202.49567809050478"/>
    <x v="18"/>
  </r>
  <r>
    <s v="48M05N01W01"/>
    <n v="599.99751019999985"/>
    <n v="272.15407064663833"/>
    <x v="18"/>
  </r>
  <r>
    <s v="48M05N01W12"/>
    <n v="2111.5154686000005"/>
    <n v="957.76652443321143"/>
    <x v="18"/>
  </r>
  <r>
    <s v="48M05N01W29"/>
    <n v="13.299376000000001"/>
    <n v="6.0324905585920003"/>
    <x v="18"/>
  </r>
  <r>
    <s v="48M05N01W36"/>
    <n v="84.706686899999994"/>
    <n v="38.422275524344798"/>
    <x v="18"/>
  </r>
  <r>
    <s v="48M05N02E05"/>
    <n v="333.15842299999997"/>
    <n v="151.117995405416"/>
    <x v="18"/>
  </r>
  <r>
    <s v="48M05N02E06"/>
    <n v="407.1498282"/>
    <n v="184.67990487289441"/>
    <x v="18"/>
  </r>
  <r>
    <s v="48M05N02E10"/>
    <n v="507.67008299999998"/>
    <n v="230.27508828813598"/>
    <x v="18"/>
  </r>
  <r>
    <s v="48M05N02E11"/>
    <n v="104.8411796"/>
    <n v="47.555120337123199"/>
    <x v="18"/>
  </r>
  <r>
    <s v="48M05N02E13"/>
    <n v="142.6357725"/>
    <n v="64.698445319819996"/>
    <x v="18"/>
  </r>
  <r>
    <s v="48M05N02E14"/>
    <n v="1994.9805762200006"/>
    <n v="904.90722952878252"/>
    <x v="18"/>
  </r>
  <r>
    <s v="48M05N02E15"/>
    <n v="625.81589485000006"/>
    <n v="283.86508337680124"/>
    <x v="18"/>
  </r>
  <r>
    <s v="48M05N02E16"/>
    <n v="279.85410839999997"/>
    <n v="126.93958473737278"/>
    <x v="18"/>
  </r>
  <r>
    <s v="48M05N02E21"/>
    <n v="6362.6668925599988"/>
    <n v="2886.0548011300748"/>
    <x v="18"/>
  </r>
  <r>
    <s v="48M05N02E22"/>
    <n v="12863.094113589999"/>
    <n v="5834.5965851715146"/>
    <x v="18"/>
  </r>
  <r>
    <s v="48M05N02E23"/>
    <n v="2207.6330136499996"/>
    <n v="1001.3646739275306"/>
    <x v="18"/>
  </r>
  <r>
    <s v="48M05N02E24"/>
    <n v="1728.1191979"/>
    <n v="783.86104321385676"/>
    <x v="18"/>
  </r>
  <r>
    <s v="48M05N02E25"/>
    <n v="1561.9185356199996"/>
    <n v="708.47375240894689"/>
    <x v="18"/>
  </r>
  <r>
    <s v="48M05N02E26"/>
    <n v="837.55907331000014"/>
    <n v="379.91009518082956"/>
    <x v="18"/>
  </r>
  <r>
    <s v="48M05N02E27"/>
    <n v="74.401493700000003"/>
    <n v="33.7479223303704"/>
    <x v="18"/>
  </r>
  <r>
    <s v="48M05N02E35"/>
    <n v="194.48974376000001"/>
    <n v="88.218991851585926"/>
    <x v="18"/>
  </r>
  <r>
    <s v="48M05N02E36"/>
    <n v="626.65444709000008"/>
    <n v="284.2454439644473"/>
    <x v="18"/>
  </r>
  <r>
    <s v="48M05N02W04"/>
    <n v="3893.4006102999997"/>
    <n v="1766.0153696271975"/>
    <x v="18"/>
  </r>
  <r>
    <s v="48M05N02W05"/>
    <n v="5743.9013611400005"/>
    <n v="2605.3877062022152"/>
    <x v="18"/>
  </r>
  <r>
    <s v="48M05N02W06"/>
    <n v="1710.1487381799998"/>
    <n v="775.70978644854245"/>
    <x v="18"/>
  </r>
  <r>
    <s v="48M05N02W07"/>
    <n v="10681.131032689995"/>
    <n v="4844.87558737992"/>
    <x v="18"/>
  </r>
  <r>
    <s v="48M05N02W08"/>
    <n v="3567.9491333399983"/>
    <n v="1618.3931832899566"/>
    <x v="18"/>
  </r>
  <r>
    <s v="48M05N02W09"/>
    <n v="2059.8421343"/>
    <n v="934.32791338140555"/>
    <x v="18"/>
  </r>
  <r>
    <s v="48M05N02W16"/>
    <n v="5931.4726591800018"/>
    <n v="2690.4685464227755"/>
    <x v="18"/>
  </r>
  <r>
    <s v="48M05N02W17"/>
    <n v="5154.5935509499941"/>
    <n v="2338.0823979625097"/>
    <x v="18"/>
  </r>
  <r>
    <s v="48M05N02W18"/>
    <n v="9958.6401515499965"/>
    <n v="4517.159503621866"/>
    <x v="18"/>
  </r>
  <r>
    <s v="48M05N02W19"/>
    <n v="9923.8405982599998"/>
    <n v="4501.3747046459494"/>
    <x v="18"/>
  </r>
  <r>
    <s v="48M05N02W20"/>
    <n v="10899.027176529997"/>
    <n v="4943.7115350565946"/>
    <x v="18"/>
  </r>
  <r>
    <s v="48M05N02W21"/>
    <n v="8843.3021590999997"/>
    <n v="4011.2511129504869"/>
    <x v="18"/>
  </r>
  <r>
    <s v="48M05N02W27"/>
    <n v="4.8805512000000002"/>
    <n v="2.2137789799104"/>
    <x v="18"/>
  </r>
  <r>
    <s v="48M05N02W28"/>
    <n v="1638.6691802300002"/>
    <n v="743.28723079888618"/>
    <x v="18"/>
  </r>
  <r>
    <s v="48M05N02W29"/>
    <n v="3679.8502970600002"/>
    <n v="1669.1506559440395"/>
    <x v="18"/>
  </r>
  <r>
    <s v="48M05N02W30"/>
    <n v="3406.5377417800009"/>
    <n v="1545.1782673694743"/>
    <x v="18"/>
  </r>
  <r>
    <s v="48M05N02W31"/>
    <n v="4.7600000000000003E-2"/>
    <n v="2.1590979200000002E-2"/>
    <x v="18"/>
  </r>
  <r>
    <s v="48M05N02W33"/>
    <n v="43.866514760000001"/>
    <n v="19.89750016301792"/>
    <x v="18"/>
  </r>
  <r>
    <s v="48M05N03E01"/>
    <n v="6086.3474752000002"/>
    <n v="2760.7185239709183"/>
    <x v="18"/>
  </r>
  <r>
    <s v="48M05N03E02"/>
    <n v="8829.4909917899986"/>
    <n v="4004.986477948009"/>
    <x v="18"/>
  </r>
  <r>
    <s v="48M05N03E03"/>
    <n v="38632.487688779991"/>
    <n v="17523.387355729094"/>
    <x v="18"/>
  </r>
  <r>
    <s v="48M05N03E04"/>
    <n v="357.16674411999992"/>
    <n v="162.00797779887901"/>
    <x v="18"/>
  </r>
  <r>
    <s v="48M05N03E09"/>
    <n v="515.09429653000007"/>
    <n v="233.64265215163579"/>
    <x v="18"/>
  </r>
  <r>
    <s v="48M05N03E10"/>
    <n v="26804.656451399998"/>
    <n v="12158.377729103428"/>
    <x v="18"/>
  </r>
  <r>
    <s v="48M05N03E11"/>
    <n v="25163.359308339997"/>
    <n v="11413.898475388556"/>
    <x v="18"/>
  </r>
  <r>
    <s v="48M05N03E13"/>
    <n v="8.0099780000000003"/>
    <n v="3.6332619409759999"/>
    <x v="18"/>
  </r>
  <r>
    <s v="48M05N03E14"/>
    <n v="7181.5133557399977"/>
    <n v="3257.4770060568171"/>
    <x v="18"/>
  </r>
  <r>
    <s v="48M05N03E15"/>
    <n v="1494.4079027200005"/>
    <n v="677.85146941057042"/>
    <x v="18"/>
  </r>
  <r>
    <s v="48M05N03E16"/>
    <n v="31.203787100000003"/>
    <n v="14.153788198263202"/>
    <x v="18"/>
  </r>
  <r>
    <s v="48M05N03E21"/>
    <n v="120.77201030000001"/>
    <n v="54.781217695997604"/>
    <x v="18"/>
  </r>
  <r>
    <s v="48M05N03E22"/>
    <n v="466.7352229"/>
    <n v="211.70736322565679"/>
    <x v="18"/>
  </r>
  <r>
    <s v="48M05N03E23"/>
    <n v="9434.5478952499998"/>
    <n v="4279.435448902238"/>
    <x v="18"/>
  </r>
  <r>
    <s v="48M05N03E26"/>
    <n v="1940.9861698499999"/>
    <n v="880.41579875460116"/>
    <x v="18"/>
  </r>
  <r>
    <s v="48M05N03E27"/>
    <n v="837.96183060000021"/>
    <n v="380.0927826655153"/>
    <x v="18"/>
  </r>
  <r>
    <s v="48M05N03E28"/>
    <n v="755.86546699999974"/>
    <n v="342.85452890746387"/>
    <x v="18"/>
  </r>
  <r>
    <s v="48M05N03E29"/>
    <n v="32.836489399999998"/>
    <n v="14.8943688999248"/>
    <x v="18"/>
  </r>
  <r>
    <s v="48M05N03E30"/>
    <n v="116.02865463000001"/>
    <n v="52.62966951093096"/>
    <x v="18"/>
  </r>
  <r>
    <s v="48M05N03E31"/>
    <n v="1314.5795576399998"/>
    <n v="596.28277070904278"/>
    <x v="18"/>
  </r>
  <r>
    <s v="48M05N03E32"/>
    <n v="8186.2443866100011"/>
    <n v="3713.2149638112037"/>
    <x v="18"/>
  </r>
  <r>
    <s v="48M05N03E33"/>
    <n v="1074.9142659000001"/>
    <n v="487.57251169811286"/>
    <x v="18"/>
  </r>
  <r>
    <s v="48M05N03E34"/>
    <n v="1130.6979229400001"/>
    <n v="512.87553226220052"/>
    <x v="18"/>
  </r>
  <r>
    <s v="48M05N03E35"/>
    <n v="9470.8082447799989"/>
    <n v="4295.882853366249"/>
    <x v="18"/>
  </r>
  <r>
    <s v="48M05N03E36"/>
    <n v="130.14423909999999"/>
    <n v="59.032385701847197"/>
    <x v="18"/>
  </r>
  <r>
    <s v="48M05N03W23"/>
    <n v="27.686349920000001"/>
    <n v="12.55830683291264"/>
    <x v="18"/>
  </r>
  <r>
    <s v="48M05N03W25"/>
    <n v="90.711113999999981"/>
    <n v="41.14583562148799"/>
    <x v="18"/>
  </r>
  <r>
    <s v="48M05N03W26"/>
    <n v="5740.6601074399996"/>
    <n v="2603.9174994539244"/>
    <x v="18"/>
  </r>
  <r>
    <s v="48M05N03W27"/>
    <n v="4.9440932400000008"/>
    <n v="2.2426011409180804"/>
    <x v="18"/>
  </r>
  <r>
    <s v="48M05N03W34"/>
    <n v="151.567409"/>
    <n v="68.749764183127994"/>
    <x v="18"/>
  </r>
  <r>
    <s v="48M05N03W35"/>
    <n v="1133.7939607800004"/>
    <n v="514.27987025812195"/>
    <x v="18"/>
  </r>
  <r>
    <s v="48M05N03W36"/>
    <n v="901.59999999999991"/>
    <n v="408.95854719999994"/>
    <x v="18"/>
  </r>
  <r>
    <s v="48M06N01E01"/>
    <n v="8375.4200253599975"/>
    <n v="3799.0235201430919"/>
    <x v="18"/>
  </r>
  <r>
    <s v="48M06N01E02"/>
    <n v="702.04373293000003"/>
    <n v="318.44142090718458"/>
    <x v="18"/>
  </r>
  <r>
    <s v="48M06N01E03"/>
    <n v="4571.3426635100013"/>
    <n v="2073.5244614268286"/>
    <x v="18"/>
  </r>
  <r>
    <s v="48M06N01E04"/>
    <n v="2783.13375477"/>
    <n v="1262.4072060936339"/>
    <x v="18"/>
  </r>
  <r>
    <s v="48M06N01E05"/>
    <n v="477.25821350000001"/>
    <n v="216.48050757789201"/>
    <x v="18"/>
  </r>
  <r>
    <s v="48M06N01E06"/>
    <n v="5786.77162873"/>
    <n v="2624.8333166188982"/>
    <x v="18"/>
  </r>
  <r>
    <s v="48M06N01E07"/>
    <n v="1365.6308393800005"/>
    <n v="619.4392236960532"/>
    <x v="18"/>
  </r>
  <r>
    <s v="48M06N01E08"/>
    <n v="881.23469756999998"/>
    <n v="399.72100894017143"/>
    <x v="18"/>
  </r>
  <r>
    <s v="48M06N01E09"/>
    <n v="426.19035185000001"/>
    <n v="193.31653407634519"/>
    <x v="18"/>
  </r>
  <r>
    <s v="48M06N01E10"/>
    <n v="735.06308466999974"/>
    <n v="333.41873470163449"/>
    <x v="18"/>
  </r>
  <r>
    <s v="48M06N01E11"/>
    <n v="1192.9999222999998"/>
    <n v="541.13522075590151"/>
    <x v="18"/>
  </r>
  <r>
    <s v="48M06N01E12"/>
    <n v="2587.3864936299997"/>
    <n v="1173.6178144186188"/>
    <x v="18"/>
  </r>
  <r>
    <s v="48M06N01E13"/>
    <n v="1620.8707773299998"/>
    <n v="735.21401763066922"/>
    <x v="18"/>
  </r>
  <r>
    <s v="48M06N01E14"/>
    <n v="1644.7169506"/>
    <n v="746.03045105655519"/>
    <x v="18"/>
  </r>
  <r>
    <s v="48M06N01E16"/>
    <n v="3883.7620723999989"/>
    <n v="1761.6434059440603"/>
    <x v="18"/>
  </r>
  <r>
    <s v="48M06N01E17"/>
    <n v="1324.8621054099999"/>
    <n v="600.94685211713272"/>
    <x v="18"/>
  </r>
  <r>
    <s v="48M06N01E18"/>
    <n v="696.87611182999979"/>
    <n v="316.09742931719325"/>
    <x v="18"/>
  </r>
  <r>
    <s v="48M06N01E19"/>
    <n v="895.03189117999989"/>
    <n v="405.97930558411849"/>
    <x v="18"/>
  </r>
  <r>
    <s v="48M06N01E20"/>
    <n v="555.91043091999995"/>
    <n v="252.15652418186463"/>
    <x v="18"/>
  </r>
  <r>
    <s v="48M06N01E21"/>
    <n v="153.53186126"/>
    <n v="69.640824012645922"/>
    <x v="18"/>
  </r>
  <r>
    <s v="48M06N01E22"/>
    <n v="144.53597448000002"/>
    <n v="65.560361736332169"/>
    <x v="18"/>
  </r>
  <r>
    <s v="48M06N01E23"/>
    <n v="742.59757999999999"/>
    <n v="336.83632150735997"/>
    <x v="18"/>
  </r>
  <r>
    <s v="48M06N01E24"/>
    <n v="1360.0609567099996"/>
    <n v="616.91276947600215"/>
    <x v="18"/>
  </r>
  <r>
    <s v="48M06N01E25"/>
    <n v="425.52357647999997"/>
    <n v="193.01409010271615"/>
    <x v="18"/>
  </r>
  <r>
    <s v="48M06N01E26"/>
    <n v="404.04034982000002"/>
    <n v="183.26947035555344"/>
    <x v="18"/>
  </r>
  <r>
    <s v="48M06N01E27"/>
    <n v="568.38520763999998"/>
    <n v="257.81498310384285"/>
    <x v="18"/>
  </r>
  <r>
    <s v="48M06N01E28"/>
    <n v="571.05460559999995"/>
    <n v="259.02580066331518"/>
    <x v="18"/>
  </r>
  <r>
    <s v="48M06N01E29"/>
    <n v="501.97374339999988"/>
    <n v="227.69127421629275"/>
    <x v="18"/>
  </r>
  <r>
    <s v="48M06N01E30"/>
    <n v="780.87024259999998"/>
    <n v="354.19649508141919"/>
    <x v="18"/>
  </r>
  <r>
    <s v="48M06N01E31"/>
    <n v="598.42014081999992"/>
    <n v="271.43858851482543"/>
    <x v="18"/>
  </r>
  <r>
    <s v="48M06N01E32"/>
    <n v="778.80577640000001"/>
    <n v="353.2600697288288"/>
    <x v="18"/>
  </r>
  <r>
    <s v="48M06N01E33"/>
    <n v="52.0317042"/>
    <n v="23.601164771486399"/>
    <x v="18"/>
  </r>
  <r>
    <s v="48M06N01E35"/>
    <n v="515.21954529000004"/>
    <n v="233.6994639871817"/>
    <x v="18"/>
  </r>
  <r>
    <s v="48M06N01E36"/>
    <n v="140.09251089999998"/>
    <n v="63.544842204152793"/>
    <x v="18"/>
  </r>
  <r>
    <s v="48M06N01W01"/>
    <n v="185.55752910000001"/>
    <n v="84.167410739527199"/>
    <x v="18"/>
  </r>
  <r>
    <s v="48M06N01W07"/>
    <n v="329.54641037999994"/>
    <n v="149.47961537708494"/>
    <x v="18"/>
  </r>
  <r>
    <s v="48M06N01W08"/>
    <n v="23.254910399999996"/>
    <n v="10.548241318156798"/>
    <x v="18"/>
  </r>
  <r>
    <s v="48M06N01W13"/>
    <n v="2406.1327080200003"/>
    <n v="1091.402547296208"/>
    <x v="18"/>
  </r>
  <r>
    <s v="48M06N01W18"/>
    <n v="0.33250000000000002"/>
    <n v="0.15081934"/>
    <x v="18"/>
  </r>
  <r>
    <s v="48M06N01W24"/>
    <n v="1023.4075134000002"/>
    <n v="464.20946081813287"/>
    <x v="18"/>
  </r>
  <r>
    <s v="48M06N01W25"/>
    <n v="2529.8010125300007"/>
    <n v="1147.497500875508"/>
    <x v="18"/>
  </r>
  <r>
    <s v="48M06N01W30"/>
    <n v="811.99607912000033"/>
    <n v="368.31492552019921"/>
    <x v="18"/>
  </r>
  <r>
    <s v="48M06N01W36"/>
    <n v="633.71935510000003"/>
    <n v="287.4500297185192"/>
    <x v="18"/>
  </r>
  <r>
    <s v="48M06N02E01"/>
    <n v="82.040490700000007"/>
    <n v="37.212910257594402"/>
    <x v="18"/>
  </r>
  <r>
    <s v="48M06N02E03"/>
    <n v="310.03870919999997"/>
    <n v="140.63107818344639"/>
    <x v="18"/>
  </r>
  <r>
    <s v="48M06N02E04"/>
    <n v="2053.0112531899999"/>
    <n v="931.22948035695845"/>
    <x v="18"/>
  </r>
  <r>
    <s v="48M06N02E05"/>
    <n v="1711.5844210899995"/>
    <n v="776.36100073105501"/>
    <x v="18"/>
  </r>
  <r>
    <s v="48M06N02E06"/>
    <n v="1469.8383551700003"/>
    <n v="666.70691919827084"/>
    <x v="18"/>
  </r>
  <r>
    <s v="48M06N02E07"/>
    <n v="443.63844440000008"/>
    <n v="201.23084927228484"/>
    <x v="18"/>
  </r>
  <r>
    <s v="48M06N02E10"/>
    <n v="2056.7047683999999"/>
    <n v="932.90482930809276"/>
    <x v="18"/>
  </r>
  <r>
    <s v="48M06N02E12"/>
    <n v="648.3581756100001"/>
    <n v="294.09008159129115"/>
    <x v="18"/>
  </r>
  <r>
    <s v="48M06N02E15"/>
    <n v="256.89753648000004"/>
    <n v="116.52666736703618"/>
    <x v="18"/>
  </r>
  <r>
    <s v="48M06N02E16"/>
    <n v="24.590160000000001"/>
    <n v="11.153899854720001"/>
    <x v="18"/>
  </r>
  <r>
    <s v="48M06N02E18"/>
    <n v="1028.0735110000001"/>
    <n v="466.32592000151203"/>
    <x v="18"/>
  </r>
  <r>
    <s v="48M06N02E19"/>
    <n v="535.99149282999997"/>
    <n v="243.12145321574533"/>
    <x v="18"/>
  </r>
  <r>
    <s v="48M06N02E20"/>
    <n v="740.83523037999987"/>
    <n v="336.03693381852491"/>
    <x v="18"/>
  </r>
  <r>
    <s v="48M06N02E21"/>
    <n v="685.24408251999989"/>
    <n v="310.82123387841176"/>
    <x v="18"/>
  </r>
  <r>
    <s v="48M06N02E22"/>
    <n v="2177.7779967300003"/>
    <n v="987.82267709275425"/>
    <x v="18"/>
  </r>
  <r>
    <s v="48M06N02E29"/>
    <n v="1434.2689555999998"/>
    <n v="650.57292410851505"/>
    <x v="18"/>
  </r>
  <r>
    <s v="48M06N02E30"/>
    <n v="1034.70442473"/>
    <n v="469.33364942213018"/>
    <x v="18"/>
  </r>
  <r>
    <s v="48M06N02E31"/>
    <n v="651.99318485999993"/>
    <n v="295.7388927070171"/>
    <x v="18"/>
  </r>
  <r>
    <s v="48M06N02E32"/>
    <n v="426.73367848000009"/>
    <n v="193.56298268910021"/>
    <x v="18"/>
  </r>
  <r>
    <s v="48M06N02E36"/>
    <n v="62.325901199999997"/>
    <n v="28.270530177110398"/>
    <x v="18"/>
  </r>
  <r>
    <s v="48M06N02W01"/>
    <n v="266.83432045999996"/>
    <n v="121.0339130860923"/>
    <x v="18"/>
  </r>
  <r>
    <s v="48M06N02W12"/>
    <n v="595.34266106000007"/>
    <n v="270.04266831552752"/>
    <x v="18"/>
  </r>
  <r>
    <s v="48M06N02W13"/>
    <n v="1.3125"/>
    <n v="0.59533950000000002"/>
    <x v="18"/>
  </r>
  <r>
    <s v="48M06N02W24"/>
    <n v="4.7387519999999999"/>
    <n v="2.149459997184"/>
    <x v="18"/>
  </r>
  <r>
    <s v="48M07N01E01"/>
    <n v="1175.9543491599998"/>
    <n v="533.40348514418258"/>
    <x v="18"/>
  </r>
  <r>
    <s v="48M07N01E02"/>
    <n v="2245.8894746599999"/>
    <n v="1018.7174985899786"/>
    <x v="18"/>
  </r>
  <r>
    <s v="48M07N01E03"/>
    <n v="2320.37716903"/>
    <n v="1052.5045208546558"/>
    <x v="18"/>
  </r>
  <r>
    <s v="48M07N01E04"/>
    <n v="1833.1982136000004"/>
    <n v="831.52404410325141"/>
    <x v="18"/>
  </r>
  <r>
    <s v="48M07N01E05"/>
    <n v="1838.8779156799999"/>
    <n v="834.10031152912245"/>
    <x v="18"/>
  </r>
  <r>
    <s v="48M07N01E06"/>
    <n v="826.60301132000006"/>
    <n v="374.94051311066147"/>
    <x v="18"/>
  </r>
  <r>
    <s v="48M07N01E07"/>
    <n v="2868.2881668500004"/>
    <n v="1301.0325661778254"/>
    <x v="18"/>
  </r>
  <r>
    <s v="48M07N01E08"/>
    <n v="11236.858453719999"/>
    <n v="5096.9490997397616"/>
    <x v="18"/>
  </r>
  <r>
    <s v="48M07N01E09"/>
    <n v="1828.8215327000003"/>
    <n v="829.53881666045856"/>
    <x v="18"/>
  </r>
  <r>
    <s v="48M07N01E10"/>
    <n v="10785.776589530002"/>
    <n v="4892.3419747980925"/>
    <x v="18"/>
  </r>
  <r>
    <s v="48M07N01E11"/>
    <n v="1885.2153750999998"/>
    <n v="855.11861242235909"/>
    <x v="18"/>
  </r>
  <r>
    <s v="48M07N01E12"/>
    <n v="1259.78960396"/>
    <n v="571.4304860394243"/>
    <x v="18"/>
  </r>
  <r>
    <s v="48M07N01E13"/>
    <n v="521.08123495999996"/>
    <n v="236.35827952797629"/>
    <x v="18"/>
  </r>
  <r>
    <s v="48M07N01E15"/>
    <n v="210.68138329999999"/>
    <n v="95.563390013813603"/>
    <x v="18"/>
  </r>
  <r>
    <s v="48M07N01E16"/>
    <n v="2924.7318672600004"/>
    <n v="1326.6349771341982"/>
    <x v="18"/>
  </r>
  <r>
    <s v="48M07N01E17"/>
    <n v="16315.655733899997"/>
    <n v="7400.6509156511675"/>
    <x v="18"/>
  </r>
  <r>
    <s v="48M07N01E18"/>
    <n v="3601.1711884899987"/>
    <n v="1633.4624417295554"/>
    <x v="18"/>
  </r>
  <r>
    <s v="48M07N01E19"/>
    <n v="3421.2275103800007"/>
    <n v="1551.8414288882852"/>
    <x v="18"/>
  </r>
  <r>
    <s v="48M07N01E20"/>
    <n v="537.94003866000003"/>
    <n v="244.00529801586674"/>
    <x v="18"/>
  </r>
  <r>
    <s v="48M07N01E21"/>
    <n v="885.3807696199998"/>
    <n v="401.60163405347492"/>
    <x v="18"/>
  </r>
  <r>
    <s v="48M07N01E22"/>
    <n v="3042.5334434800002"/>
    <n v="1380.0688296949802"/>
    <x v="18"/>
  </r>
  <r>
    <s v="48M07N01E23"/>
    <n v="231.57026760000002"/>
    <n v="105.0384208212192"/>
    <x v="18"/>
  </r>
  <r>
    <s v="48M07N01E24"/>
    <n v="1471.2538770600004"/>
    <n v="667.34898860339968"/>
    <x v="18"/>
  </r>
  <r>
    <s v="48M07N01E25"/>
    <n v="6384.6249645400021"/>
    <n v="2896.0148069156285"/>
    <x v="18"/>
  </r>
  <r>
    <s v="48M07N01E26"/>
    <n v="1375.1183639099997"/>
    <n v="623.74268892266457"/>
    <x v="18"/>
  </r>
  <r>
    <s v="48M07N01E27"/>
    <n v="1895.8237402399996"/>
    <n v="859.93048198294184"/>
    <x v="18"/>
  </r>
  <r>
    <s v="48M07N01E28"/>
    <n v="13391.9102269"/>
    <n v="6074.4633436400245"/>
    <x v="18"/>
  </r>
  <r>
    <s v="48M07N01E29"/>
    <n v="14060.029634580002"/>
    <n v="6377.5169620084116"/>
    <x v="18"/>
  </r>
  <r>
    <s v="48M07N01E30"/>
    <n v="1451.0840223299999"/>
    <n v="658.20010385670935"/>
    <x v="18"/>
  </r>
  <r>
    <s v="48M07N01E31"/>
    <n v="7808.0254544999998"/>
    <n v="3541.6578819575639"/>
    <x v="18"/>
  </r>
  <r>
    <s v="48M07N01E32"/>
    <n v="2666.6230985800003"/>
    <n v="1209.5589045310994"/>
    <x v="18"/>
  </r>
  <r>
    <s v="48M07N01E33"/>
    <n v="4800.0142898599997"/>
    <n v="2177.2480817661772"/>
    <x v="18"/>
  </r>
  <r>
    <s v="48M07N01E34"/>
    <n v="904.94443626000009"/>
    <n v="410.47555673204596"/>
    <x v="18"/>
  </r>
  <r>
    <s v="48M07N01E35"/>
    <n v="2867.7295699600004"/>
    <n v="1300.7791910972965"/>
    <x v="18"/>
  </r>
  <r>
    <s v="48M07N01E36"/>
    <n v="1608.6345895100005"/>
    <n v="729.66378072502016"/>
    <x v="18"/>
  </r>
  <r>
    <s v="48M07N01W01"/>
    <n v="5309.6793656500013"/>
    <n v="2408.4280828239152"/>
    <x v="18"/>
  </r>
  <r>
    <s v="48M07N01W02"/>
    <n v="2609.5352079900026"/>
    <n v="1183.6642940626014"/>
    <x v="18"/>
  </r>
  <r>
    <s v="48M07N01W04"/>
    <n v="653.08273282000005"/>
    <n v="296.23310294528943"/>
    <x v="18"/>
  </r>
  <r>
    <s v="48M07N01W05"/>
    <n v="430.7977920400001"/>
    <n v="195.40643208700772"/>
    <x v="18"/>
  </r>
  <r>
    <s v="48M07N01W06"/>
    <n v="123.319445"/>
    <n v="55.936713696440002"/>
    <x v="18"/>
  </r>
  <r>
    <s v="48M07N01W09"/>
    <n v="52.257152079999997"/>
    <n v="23.70342612627136"/>
    <x v="18"/>
  </r>
  <r>
    <s v="48M07N01W10"/>
    <n v="6597.0216939099992"/>
    <n v="2992.3562641840244"/>
    <x v="18"/>
  </r>
  <r>
    <s v="48M07N01W12"/>
    <n v="632.61857999999995"/>
    <n v="286.95072693935998"/>
    <x v="18"/>
  </r>
  <r>
    <s v="48M07N01W13"/>
    <n v="1380.3943749999999"/>
    <n v="626.13584534499989"/>
    <x v="18"/>
  </r>
  <r>
    <s v="48M07N01W14"/>
    <n v="1552.7639721500004"/>
    <n v="704.32131565546297"/>
    <x v="18"/>
  </r>
  <r>
    <s v="48M07N01W22"/>
    <n v="775.0604098"/>
    <n v="351.56120140200159"/>
    <x v="18"/>
  </r>
  <r>
    <s v="48M07N01W23"/>
    <n v="185.66938423999997"/>
    <n v="84.218147336190071"/>
    <x v="18"/>
  </r>
  <r>
    <s v="48M07N01W24"/>
    <n v="6610.3193178000001"/>
    <n v="2998.3879599995375"/>
    <x v="18"/>
  </r>
  <r>
    <s v="48M07N01W25"/>
    <n v="291.0428536"/>
    <n v="132.01471005013119"/>
    <x v="18"/>
  </r>
  <r>
    <s v="48M07N01W28"/>
    <n v="125.4323304"/>
    <n v="56.8951016107968"/>
    <x v="18"/>
  </r>
  <r>
    <s v="48M07N01W29"/>
    <n v="21.256957"/>
    <n v="9.641985639544"/>
    <x v="18"/>
  </r>
  <r>
    <s v="48M07N01W34"/>
    <n v="137.6523071"/>
    <n v="62.437985282103199"/>
    <x v="18"/>
  </r>
  <r>
    <s v="48M07N01W36"/>
    <n v="470.38226982000003"/>
    <n v="213.36163453219345"/>
    <x v="18"/>
  </r>
  <r>
    <s v="48M07N02E01"/>
    <n v="350.59891119999997"/>
    <n v="159.02886132903038"/>
    <x v="18"/>
  </r>
  <r>
    <s v="48M07N02E02"/>
    <n v="5529.2586727499993"/>
    <n v="2508.0274998900177"/>
    <x v="18"/>
  </r>
  <r>
    <s v="48M07N02E03"/>
    <n v="2801.7126579599994"/>
    <n v="1270.8344479493921"/>
    <x v="18"/>
  </r>
  <r>
    <s v="48M07N02E04"/>
    <n v="9798.8030610899987"/>
    <n v="4444.6586780859343"/>
    <x v="18"/>
  </r>
  <r>
    <s v="48M07N02E05"/>
    <n v="928.50768034000021"/>
    <n v="421.16365574078139"/>
    <x v="18"/>
  </r>
  <r>
    <s v="48M07N02E07"/>
    <n v="2079.1708226200008"/>
    <n v="943.09525177385137"/>
    <x v="18"/>
  </r>
  <r>
    <s v="48M07N02E08"/>
    <n v="1188.8966442400001"/>
    <n v="539.27400665411017"/>
    <x v="18"/>
  </r>
  <r>
    <s v="48M07N02E09"/>
    <n v="7260.000787670002"/>
    <n v="3293.0782772808116"/>
    <x v="18"/>
  </r>
  <r>
    <s v="48M07N02E10"/>
    <n v="1735.8279804899996"/>
    <n v="787.35768532641987"/>
    <x v="18"/>
  </r>
  <r>
    <s v="48M07N02E11"/>
    <n v="1128.38122862"/>
    <n v="511.82469825220306"/>
    <x v="18"/>
  </r>
  <r>
    <s v="48M07N02E12"/>
    <n v="1172.83371195"/>
    <n v="531.98798907082437"/>
    <x v="18"/>
  </r>
  <r>
    <s v="48M07N02E13"/>
    <n v="103.04126979999999"/>
    <n v="46.738695651121596"/>
    <x v="18"/>
  </r>
  <r>
    <s v="48M07N02E14"/>
    <n v="1779.0876469100003"/>
    <n v="806.97992393720085"/>
    <x v="18"/>
  </r>
  <r>
    <s v="48M07N02E15"/>
    <n v="4004.5403552299995"/>
    <n v="1816.4274688094858"/>
    <x v="18"/>
  </r>
  <r>
    <s v="48M07N02E16"/>
    <n v="3939.1600712199997"/>
    <n v="1786.7714950248221"/>
    <x v="18"/>
  </r>
  <r>
    <s v="48M07N02E17"/>
    <n v="5643.7493426399988"/>
    <n v="2559.9595518267624"/>
    <x v="18"/>
  </r>
  <r>
    <s v="48M07N02E18"/>
    <n v="5933.4974514200012"/>
    <n v="2691.3869759845011"/>
    <x v="18"/>
  </r>
  <r>
    <s v="48M07N02E19"/>
    <n v="2133.0198222000004"/>
    <n v="967.52072719134253"/>
    <x v="18"/>
  </r>
  <r>
    <s v="48M07N02E20"/>
    <n v="2395.9801698799997"/>
    <n v="1086.7974372162089"/>
    <x v="18"/>
  </r>
  <r>
    <s v="48M07N02E21"/>
    <n v="2280.4443401000003"/>
    <n v="1034.3913091146394"/>
    <x v="18"/>
  </r>
  <r>
    <s v="48M07N02E22"/>
    <n v="5628.7684988700003"/>
    <n v="2553.1643609394409"/>
    <x v="18"/>
  </r>
  <r>
    <s v="48M07N02E23"/>
    <n v="4051.6429339799997"/>
    <n v="1837.7928217098561"/>
    <x v="18"/>
  </r>
  <r>
    <s v="48M07N02E24"/>
    <n v="3017.2319935399992"/>
    <n v="1368.5922944137953"/>
    <x v="18"/>
  </r>
  <r>
    <s v="48M07N02E25"/>
    <n v="1352.2571462100002"/>
    <n v="613.37302346368642"/>
    <x v="18"/>
  </r>
  <r>
    <s v="48M07N02E26"/>
    <n v="3777.3370944400003"/>
    <n v="1713.3698873412286"/>
    <x v="18"/>
  </r>
  <r>
    <s v="48M07N02E27"/>
    <n v="1079.0586786000001"/>
    <n v="489.45238414353128"/>
    <x v="18"/>
  </r>
  <r>
    <s v="48M07N02E28"/>
    <n v="1971.9767165800001"/>
    <n v="894.47286282695541"/>
    <x v="18"/>
  </r>
  <r>
    <s v="48M07N02E29"/>
    <n v="4743.6213088400018"/>
    <n v="2151.6686767193542"/>
    <x v="18"/>
  </r>
  <r>
    <s v="48M07N02E30"/>
    <n v="2871.9872050300019"/>
    <n v="1302.7104203039685"/>
    <x v="18"/>
  </r>
  <r>
    <s v="48M07N02E31"/>
    <n v="729.79805176000025"/>
    <n v="331.03055789392204"/>
    <x v="18"/>
  </r>
  <r>
    <s v="48M07N02E32"/>
    <n v="385.24663140999996"/>
    <n v="174.7447900345247"/>
    <x v="18"/>
  </r>
  <r>
    <s v="48M07N02E34"/>
    <n v="4129.5893682799997"/>
    <n v="1873.1487007368617"/>
    <x v="18"/>
  </r>
  <r>
    <s v="48M07N02E35"/>
    <n v="2141.1801291000006"/>
    <n v="971.22217711872747"/>
    <x v="18"/>
  </r>
  <r>
    <s v="48M07N02E36"/>
    <n v="2175.6301842600005"/>
    <n v="986.84844653886216"/>
    <x v="18"/>
  </r>
  <r>
    <s v="48M07N02W01"/>
    <n v="58.211620839999995"/>
    <n v="26.404325520057277"/>
    <x v="18"/>
  </r>
  <r>
    <s v="48M07N02W12"/>
    <n v="22.469167400000003"/>
    <n v="10.191834579300801"/>
    <x v="18"/>
  </r>
  <r>
    <s v="48M07N02W14"/>
    <n v="9.9975999999999993E-4"/>
    <n v="4.5348313791999999E-4"/>
    <x v="18"/>
  </r>
  <r>
    <s v="48M07N02W19"/>
    <n v="26.421575120000004"/>
    <n v="11.984615101831041"/>
    <x v="18"/>
  </r>
  <r>
    <s v="48M08N01E15"/>
    <n v="178.89200310000001"/>
    <n v="81.143981470135202"/>
    <x v="18"/>
  </r>
  <r>
    <s v="48M08N01E16"/>
    <n v="3443.7391673999996"/>
    <n v="1562.0525364193006"/>
    <x v="18"/>
  </r>
  <r>
    <s v="48M08N01E17"/>
    <n v="607.87307467999995"/>
    <n v="275.72636369025054"/>
    <x v="18"/>
  </r>
  <r>
    <s v="48M08N01E19"/>
    <n v="11827.30386353999"/>
    <n v="5364.7704140708311"/>
    <x v="18"/>
  </r>
  <r>
    <s v="48M08N01E20"/>
    <n v="3751.9606910299995"/>
    <n v="1701.8593537656795"/>
    <x v="18"/>
  </r>
  <r>
    <s v="48M08N01E21"/>
    <n v="18132.217923619999"/>
    <n v="8224.6289924106422"/>
    <x v="18"/>
  </r>
  <r>
    <s v="48M08N01E22"/>
    <n v="1156.2057482900002"/>
    <n v="524.44567777835778"/>
    <x v="18"/>
  </r>
  <r>
    <s v="48M08N01E23"/>
    <n v="6795.9334482899958"/>
    <n v="3082.5810446767559"/>
    <x v="18"/>
  </r>
  <r>
    <s v="48M08N01E24"/>
    <n v="1305.4519923799999"/>
    <n v="592.14258012762889"/>
    <x v="18"/>
  </r>
  <r>
    <s v="48M08N01E25"/>
    <n v="2024.2201368800004"/>
    <n v="918.17006032767313"/>
    <x v="18"/>
  </r>
  <r>
    <s v="48M08N01E26"/>
    <n v="11656.900615540002"/>
    <n v="5287.4768640040202"/>
    <x v="18"/>
  </r>
  <r>
    <s v="48M08N01E27"/>
    <n v="4813.6845526100024"/>
    <n v="2183.448803587476"/>
    <x v="18"/>
  </r>
  <r>
    <s v="48M08N01E28"/>
    <n v="1014.5058016600002"/>
    <n v="460.17171558656281"/>
    <x v="18"/>
  </r>
  <r>
    <s v="48M08N01E29"/>
    <n v="2612.1107741999999"/>
    <n v="1184.8325502909263"/>
    <x v="18"/>
  </r>
  <r>
    <s v="48M08N01E30"/>
    <n v="13344.857461880001"/>
    <n v="6053.120585849073"/>
    <x v="18"/>
  </r>
  <r>
    <s v="48M08N01E31"/>
    <n v="4941.4380952199972"/>
    <n v="2241.396788487029"/>
    <x v="18"/>
  </r>
  <r>
    <s v="48M08N01E32"/>
    <n v="9694.1454917699975"/>
    <n v="4397.186841902937"/>
    <x v="18"/>
  </r>
  <r>
    <s v="48M08N01E33"/>
    <n v="6997.6162443299991"/>
    <n v="3174.0627474981329"/>
    <x v="18"/>
  </r>
  <r>
    <s v="48M08N01E34"/>
    <n v="10255.393946220005"/>
    <n v="4651.7646508538246"/>
    <x v="18"/>
  </r>
  <r>
    <s v="48M08N01E35"/>
    <n v="7156.4113285800022"/>
    <n v="3246.0909273532602"/>
    <x v="18"/>
  </r>
  <r>
    <s v="48M08N01E36"/>
    <n v="11186.929151899994"/>
    <n v="5074.3015678686224"/>
    <x v="18"/>
  </r>
  <r>
    <s v="48M08N01W22"/>
    <n v="894.8745550000001"/>
    <n v="405.90793915156002"/>
    <x v="18"/>
  </r>
  <r>
    <s v="48M08N01W23"/>
    <n v="6184.2431283599999"/>
    <n v="2805.1232090790691"/>
    <x v="18"/>
  </r>
  <r>
    <s v="48M08N01W24"/>
    <n v="2331.9326080599994"/>
    <n v="1057.7459755551513"/>
    <x v="18"/>
  </r>
  <r>
    <s v="48M08N01W25"/>
    <n v="1852.1711656599998"/>
    <n v="840.13002337405067"/>
    <x v="18"/>
  </r>
  <r>
    <s v="48M08N01W26"/>
    <n v="3182.9285628100015"/>
    <n v="1443.7509326621141"/>
    <x v="18"/>
  </r>
  <r>
    <s v="48M08N01W27"/>
    <n v="2886.2702712899986"/>
    <n v="1309.1891048949731"/>
    <x v="18"/>
  </r>
  <r>
    <s v="48M08N01W28"/>
    <n v="727.70254229999989"/>
    <n v="330.08005156694156"/>
    <x v="18"/>
  </r>
  <r>
    <s v="48M08N01W32"/>
    <n v="997.78957312999978"/>
    <n v="452.58936805518283"/>
    <x v="18"/>
  </r>
  <r>
    <s v="48M08N01W33"/>
    <n v="4338.4621970099961"/>
    <n v="1967.8917448661582"/>
    <x v="18"/>
  </r>
  <r>
    <s v="48M08N01W34"/>
    <n v="2062.6377633199995"/>
    <n v="935.59598833984523"/>
    <x v="18"/>
  </r>
  <r>
    <s v="48M08N01W35"/>
    <n v="1637.9507616600004"/>
    <n v="742.9613618828829"/>
    <x v="18"/>
  </r>
  <r>
    <s v="48M08N01W36"/>
    <n v="1534.0630914000003"/>
    <n v="695.83874575430889"/>
    <x v="18"/>
  </r>
  <r>
    <s v="48M08N02E14"/>
    <n v="213.36224462000001"/>
    <n v="96.779407261675047"/>
    <x v="18"/>
  </r>
  <r>
    <s v="48M08N02E15"/>
    <n v="473.42839429999998"/>
    <n v="214.7433322273256"/>
    <x v="18"/>
  </r>
  <r>
    <s v="48M08N02E19"/>
    <n v="4.5431916000000001"/>
    <n v="2.0607553642271998"/>
    <x v="18"/>
  </r>
  <r>
    <s v="48M08N02E20"/>
    <n v="543.47875126000008"/>
    <n v="246.51761374152596"/>
    <x v="18"/>
  </r>
  <r>
    <s v="48M08N02E21"/>
    <n v="1881.6351989599984"/>
    <n v="853.49467316666357"/>
    <x v="18"/>
  </r>
  <r>
    <s v="48M08N02E22"/>
    <n v="1441.28069869"/>
    <n v="653.75339468019445"/>
    <x v="18"/>
  </r>
  <r>
    <s v="48M08N02E23"/>
    <n v="1950.3494619800006"/>
    <n v="884.66291315843239"/>
    <x v="18"/>
  </r>
  <r>
    <s v="48M08N02E24"/>
    <n v="5306.8089733360002"/>
    <n v="2407.1260958334228"/>
    <x v="18"/>
  </r>
  <r>
    <s v="48M08N02E25"/>
    <n v="2504.7294826300008"/>
    <n v="1136.1252554851073"/>
    <x v="18"/>
  </r>
  <r>
    <s v="48M08N02E26"/>
    <n v="2649.0818750300004"/>
    <n v="1201.602345858608"/>
    <x v="18"/>
  </r>
  <r>
    <s v="48M08N02E27"/>
    <n v="35609.089002350011"/>
    <n v="16151.997898753945"/>
    <x v="18"/>
  </r>
  <r>
    <s v="48M08N02E28"/>
    <n v="1198.2387040399999"/>
    <n v="543.51149024291158"/>
    <x v="18"/>
  </r>
  <r>
    <s v="48M08N02E29"/>
    <n v="194.22657998"/>
    <n v="88.099622866288158"/>
    <x v="18"/>
  </r>
  <r>
    <s v="48M08N02E30"/>
    <n v="319.12990007999997"/>
    <n v="144.75476963708735"/>
    <x v="18"/>
  </r>
  <r>
    <s v="48M08N02E31"/>
    <n v="323.49546329999998"/>
    <n v="146.73495418917358"/>
    <x v="18"/>
  </r>
  <r>
    <s v="48M08N02E32"/>
    <n v="2195.6111082700004"/>
    <n v="995.91163382240597"/>
    <x v="18"/>
  </r>
  <r>
    <s v="48M08N02E33"/>
    <n v="7310.6918428499976"/>
    <n v="3316.0713343820162"/>
    <x v="18"/>
  </r>
  <r>
    <s v="48M08N02E34"/>
    <n v="5342.684345939997"/>
    <n v="2423.3988778436151"/>
    <x v="18"/>
  </r>
  <r>
    <s v="48M08N02E35"/>
    <n v="1878.8490486999992"/>
    <n v="852.23089769793"/>
    <x v="18"/>
  </r>
  <r>
    <s v="48M08N02E36"/>
    <n v="3680.7726258000007"/>
    <n v="1669.5690168818739"/>
    <x v="18"/>
  </r>
  <r>
    <s v="48M08N02W26"/>
    <n v="16.6096352"/>
    <n v="7.5339976496383994"/>
    <x v="18"/>
  </r>
  <r>
    <s v="48M08N02W35"/>
    <n v="238.761878"/>
    <n v="108.30047776577599"/>
    <x v="1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7E2EC57-5659-4AD2-B61C-F7450BFC4A94}" name="PivotTable2" cacheId="11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4" firstHeaderRow="0" firstDataRow="1" firstDataCol="0" rowPageCount="1" colPageCount="1"/>
  <pivotFields count="4">
    <pivotField showAll="0"/>
    <pivotField dataField="1" showAll="0"/>
    <pivotField dataField="1" numFmtId="164" showAll="0"/>
    <pivotField axis="axisPage" multipleItemSelectionAllowed="1" showAll="0">
      <items count="20">
        <item x="10"/>
        <item x="11"/>
        <item h="1" x="8"/>
        <item h="1" x="0"/>
        <item x="12"/>
        <item h="1" x="1"/>
        <item h="1" x="2"/>
        <item h="1" x="3"/>
        <item h="1" x="4"/>
        <item x="9"/>
        <item h="1" x="5"/>
        <item x="17"/>
        <item x="18"/>
        <item h="1" x="6"/>
        <item x="13"/>
        <item x="14"/>
        <item h="1" x="7"/>
        <item x="15"/>
        <item x="16"/>
        <item t="default"/>
      </items>
    </pivotField>
  </pivotFields>
  <rowItems count="1">
    <i/>
  </rowItems>
  <colFields count="1">
    <field x="-2"/>
  </colFields>
  <colItems count="2">
    <i>
      <x/>
    </i>
    <i i="1">
      <x v="1"/>
    </i>
  </colItems>
  <pageFields count="1">
    <pageField fld="3" hier="-1"/>
  </pageFields>
  <dataFields count="2">
    <dataField name="Sum of Pesticides in section (lb)" fld="1" baseField="0" baseItem="0" numFmtId="3"/>
    <dataField name="Sum of lbs_Chemical_used_(kg)" fld="2" baseField="0" baseItem="0"/>
  </dataFields>
  <formats count="1">
    <format dxfId="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9454CF3-9296-4BDC-A2B8-AB465961DFFD}" name="PivotTable2" cacheId="11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4" firstHeaderRow="0" firstDataRow="1" firstDataCol="0" rowPageCount="1" colPageCount="1"/>
  <pivotFields count="4">
    <pivotField showAll="0"/>
    <pivotField dataField="1" showAll="0"/>
    <pivotField dataField="1" numFmtId="164" showAll="0"/>
    <pivotField axis="axisPage" multipleItemSelectionAllowed="1" showAll="0">
      <items count="20">
        <item h="1" x="10"/>
        <item h="1" x="11"/>
        <item x="8"/>
        <item x="0"/>
        <item h="1" x="12"/>
        <item x="1"/>
        <item x="2"/>
        <item x="3"/>
        <item x="4"/>
        <item h="1" x="9"/>
        <item x="5"/>
        <item h="1" x="17"/>
        <item h="1" x="18"/>
        <item x="6"/>
        <item h="1" x="13"/>
        <item h="1" x="14"/>
        <item x="7"/>
        <item h="1" x="15"/>
        <item h="1" x="16"/>
        <item t="default"/>
      </items>
    </pivotField>
  </pivotFields>
  <rowItems count="1">
    <i/>
  </rowItems>
  <colFields count="1">
    <field x="-2"/>
  </colFields>
  <colItems count="2">
    <i>
      <x/>
    </i>
    <i i="1">
      <x v="1"/>
    </i>
  </colItems>
  <pageFields count="1">
    <pageField fld="3" hier="-1"/>
  </pageFields>
  <dataFields count="2">
    <dataField name="Sum of Pesticides in section (lb)" fld="1" baseField="0" baseItem="0"/>
    <dataField name="Sum of lbs_Chemical_used_(kg)" fld="2" baseField="0" baseItem="0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C9"/>
  <sheetViews>
    <sheetView showGridLines="0" showRowColHeaders="0" tabSelected="1" workbookViewId="0">
      <selection activeCell="B1" sqref="B1"/>
    </sheetView>
  </sheetViews>
  <sheetFormatPr defaultRowHeight="15" x14ac:dyDescent="0.25"/>
  <cols>
    <col min="2" max="2" width="20.7109375" bestFit="1" customWidth="1"/>
    <col min="3" max="3" width="121.5703125" bestFit="1" customWidth="1"/>
  </cols>
  <sheetData>
    <row r="1" spans="2:3" ht="18.75" x14ac:dyDescent="0.3">
      <c r="B1" s="11" t="s">
        <v>10447</v>
      </c>
      <c r="C1" s="11" t="s">
        <v>10448</v>
      </c>
    </row>
    <row r="2" spans="2:3" x14ac:dyDescent="0.25">
      <c r="B2" s="10" t="s">
        <v>1067</v>
      </c>
      <c r="C2" t="s">
        <v>10445</v>
      </c>
    </row>
    <row r="3" spans="2:3" x14ac:dyDescent="0.25">
      <c r="B3" s="10" t="s">
        <v>0</v>
      </c>
      <c r="C3" t="s">
        <v>10440</v>
      </c>
    </row>
    <row r="4" spans="2:3" x14ac:dyDescent="0.25">
      <c r="B4" s="10" t="s">
        <v>1068</v>
      </c>
      <c r="C4" t="s">
        <v>10446</v>
      </c>
    </row>
    <row r="5" spans="2:3" x14ac:dyDescent="0.25">
      <c r="B5" s="10" t="s">
        <v>1069</v>
      </c>
      <c r="C5" t="s">
        <v>10441</v>
      </c>
    </row>
    <row r="6" spans="2:3" x14ac:dyDescent="0.25">
      <c r="B6" s="10" t="s">
        <v>10451</v>
      </c>
      <c r="C6" t="s">
        <v>10442</v>
      </c>
    </row>
    <row r="7" spans="2:3" x14ac:dyDescent="0.25">
      <c r="B7" s="10" t="s">
        <v>1071</v>
      </c>
      <c r="C7" t="s">
        <v>10443</v>
      </c>
    </row>
    <row r="8" spans="2:3" x14ac:dyDescent="0.25">
      <c r="B8" s="10" t="s">
        <v>1072</v>
      </c>
      <c r="C8" t="s">
        <v>10444</v>
      </c>
    </row>
    <row r="9" spans="2:3" x14ac:dyDescent="0.25">
      <c r="B9" s="12" t="s">
        <v>1079</v>
      </c>
      <c r="C9" s="13" t="s">
        <v>1079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43"/>
  <sheetViews>
    <sheetView showGridLines="0" showRowColHeaders="0" workbookViewId="0">
      <selection activeCell="C2" sqref="C2"/>
    </sheetView>
  </sheetViews>
  <sheetFormatPr defaultRowHeight="15" x14ac:dyDescent="0.25"/>
  <cols>
    <col min="2" max="2" width="23.85546875" bestFit="1" customWidth="1"/>
    <col min="3" max="4" width="38.7109375" bestFit="1" customWidth="1"/>
    <col min="5" max="6" width="21" customWidth="1"/>
  </cols>
  <sheetData>
    <row r="2" spans="2:6" ht="26.25" x14ac:dyDescent="0.25">
      <c r="B2" s="33"/>
      <c r="C2" s="34" t="s">
        <v>10433</v>
      </c>
      <c r="D2" s="34" t="s">
        <v>10434</v>
      </c>
    </row>
    <row r="3" spans="2:6" ht="30" x14ac:dyDescent="0.25">
      <c r="B3" s="6" t="s">
        <v>10435</v>
      </c>
      <c r="C3" s="9" t="s">
        <v>10439</v>
      </c>
      <c r="D3" s="9" t="s">
        <v>10439</v>
      </c>
    </row>
    <row r="4" spans="2:6" ht="18.75" x14ac:dyDescent="0.25">
      <c r="B4" s="7" t="s">
        <v>10436</v>
      </c>
      <c r="C4" s="8">
        <f>SJV_DACs!G1</f>
        <v>1153814.0577559678</v>
      </c>
      <c r="D4" s="8">
        <f>Sac_DACs!G1</f>
        <v>161046.16413213374</v>
      </c>
    </row>
    <row r="5" spans="2:6" ht="18.75" x14ac:dyDescent="0.25">
      <c r="B5" s="7" t="s">
        <v>10437</v>
      </c>
      <c r="C5" s="8">
        <f>SJV_400!G1</f>
        <v>1678136.8359930732</v>
      </c>
      <c r="D5" s="8">
        <f>Sac_400!G1</f>
        <v>182521.66617372097</v>
      </c>
    </row>
    <row r="6" spans="2:6" ht="18.75" x14ac:dyDescent="0.25">
      <c r="B6" s="37" t="s">
        <v>10438</v>
      </c>
      <c r="C6" s="40">
        <f>SJV_1600!G1</f>
        <v>9560801.7055783663</v>
      </c>
      <c r="D6" s="40">
        <f>Sac_1600!G1</f>
        <v>1003169.5150104009</v>
      </c>
    </row>
    <row r="9" spans="2:6" x14ac:dyDescent="0.25">
      <c r="B9" s="1"/>
      <c r="C9" s="44" t="s">
        <v>15649</v>
      </c>
      <c r="D9" s="44"/>
      <c r="E9" s="44" t="s">
        <v>15649</v>
      </c>
      <c r="F9" s="44"/>
    </row>
    <row r="10" spans="2:6" ht="26.25" x14ac:dyDescent="0.25">
      <c r="B10" s="35" t="s">
        <v>15648</v>
      </c>
      <c r="C10" s="34" t="s">
        <v>10433</v>
      </c>
      <c r="D10" s="34" t="s">
        <v>10434</v>
      </c>
      <c r="E10" s="34" t="s">
        <v>10433</v>
      </c>
      <c r="F10" s="34" t="s">
        <v>10434</v>
      </c>
    </row>
    <row r="11" spans="2:6" ht="18.75" x14ac:dyDescent="0.25">
      <c r="B11" s="7" t="s">
        <v>10436</v>
      </c>
      <c r="C11" s="8">
        <f>SJV_DACs!H1</f>
        <v>523361.25299684622</v>
      </c>
      <c r="D11" s="8">
        <f>Sac_DACs!H1</f>
        <v>73049.311268103498</v>
      </c>
      <c r="E11" s="30">
        <f>C11/C$14</f>
        <v>1.0260672951801985E-2</v>
      </c>
      <c r="F11" s="30">
        <f t="shared" ref="F11:F13" si="0">D11/D$14</f>
        <v>7.6826335505121969E-3</v>
      </c>
    </row>
    <row r="12" spans="2:6" ht="18.75" x14ac:dyDescent="0.25">
      <c r="B12" s="7" t="s">
        <v>10437</v>
      </c>
      <c r="C12" s="8">
        <f>SJV_400!H1</f>
        <v>761190.06462239765</v>
      </c>
      <c r="D12" s="8">
        <f>Sac_400!H1</f>
        <v>82790.435136086933</v>
      </c>
      <c r="E12" s="30">
        <f>C12/C$14</f>
        <v>1.4923386594877526E-2</v>
      </c>
      <c r="F12" s="30">
        <f t="shared" si="0"/>
        <v>8.7071125462579377E-3</v>
      </c>
    </row>
    <row r="13" spans="2:6" ht="18.75" x14ac:dyDescent="0.25">
      <c r="B13" s="37" t="s">
        <v>10438</v>
      </c>
      <c r="C13" s="40">
        <f>SJV_1600!H1</f>
        <v>4336706.704733328</v>
      </c>
      <c r="D13" s="40">
        <f>Sac_1600!H1</f>
        <v>455030.03782531869</v>
      </c>
      <c r="E13" s="42">
        <f>C13/C$14</f>
        <v>8.5022589903925722E-2</v>
      </c>
      <c r="F13" s="42">
        <f t="shared" si="0"/>
        <v>4.7855742571717555E-2</v>
      </c>
    </row>
    <row r="14" spans="2:6" ht="18.75" x14ac:dyDescent="0.25">
      <c r="B14" s="7" t="s">
        <v>15657</v>
      </c>
      <c r="C14" s="8">
        <f>GETPIVOTDATA("Sum of lbs_Chemical_used_(kg)",'Pesticides SJV'!$A$3)</f>
        <v>51006523.203230374</v>
      </c>
      <c r="D14" s="8">
        <f>GETPIVOTDATA("Sum of lbs_Chemical_used_(kg)",'Pesticides Sac'!$A$3)</f>
        <v>9508368.5545867719</v>
      </c>
      <c r="E14" s="30"/>
      <c r="F14" s="30"/>
    </row>
    <row r="18" spans="2:5" ht="26.25" x14ac:dyDescent="0.25">
      <c r="B18" s="36"/>
      <c r="C18" s="43" t="s">
        <v>10433</v>
      </c>
      <c r="D18" s="43"/>
    </row>
    <row r="19" spans="2:5" ht="18.75" x14ac:dyDescent="0.25">
      <c r="B19" s="7"/>
      <c r="C19" s="29" t="s">
        <v>15653</v>
      </c>
      <c r="D19" s="29" t="s">
        <v>15660</v>
      </c>
      <c r="E19" s="10"/>
    </row>
    <row r="20" spans="2:5" ht="18.75" x14ac:dyDescent="0.25">
      <c r="B20" s="7" t="s">
        <v>15654</v>
      </c>
      <c r="C20" s="8">
        <f>[1]Summary!$D$5</f>
        <v>21809.062340852786</v>
      </c>
      <c r="D20" s="31">
        <f>C11/C20</f>
        <v>23.997421109502937</v>
      </c>
    </row>
    <row r="21" spans="2:5" ht="18.75" x14ac:dyDescent="0.25">
      <c r="B21" s="7" t="s">
        <v>15655</v>
      </c>
      <c r="C21" s="8">
        <f>[1]Summary!$D$7</f>
        <v>35279.539395734369</v>
      </c>
      <c r="D21" s="31">
        <f t="shared" ref="D21:D22" si="1">C12/C21</f>
        <v>21.575963792612121</v>
      </c>
    </row>
    <row r="22" spans="2:5" ht="18.75" x14ac:dyDescent="0.25">
      <c r="B22" s="37" t="s">
        <v>15656</v>
      </c>
      <c r="C22" s="40">
        <f>[1]Summary!$D$9</f>
        <v>174831.05457764349</v>
      </c>
      <c r="D22" s="39">
        <f t="shared" si="1"/>
        <v>24.805128100439223</v>
      </c>
    </row>
    <row r="23" spans="2:5" ht="18.75" x14ac:dyDescent="0.25">
      <c r="B23" s="7"/>
      <c r="C23" s="27"/>
      <c r="D23" s="27"/>
    </row>
    <row r="24" spans="2:5" ht="18.75" x14ac:dyDescent="0.25">
      <c r="B24" s="7"/>
      <c r="C24" s="27"/>
      <c r="D24" s="27"/>
    </row>
    <row r="25" spans="2:5" ht="26.25" x14ac:dyDescent="0.25">
      <c r="B25" s="37"/>
      <c r="C25" s="43" t="s">
        <v>10434</v>
      </c>
      <c r="D25" s="43"/>
    </row>
    <row r="26" spans="2:5" ht="18.75" x14ac:dyDescent="0.25">
      <c r="B26" s="7"/>
      <c r="C26" s="29" t="s">
        <v>15653</v>
      </c>
      <c r="D26" s="29" t="s">
        <v>15660</v>
      </c>
      <c r="E26" s="10"/>
    </row>
    <row r="27" spans="2:5" ht="18.75" x14ac:dyDescent="0.25">
      <c r="B27" s="7" t="s">
        <v>15654</v>
      </c>
      <c r="C27" s="28">
        <f>[1]Summary!$F$5</f>
        <v>6907.7005955050572</v>
      </c>
      <c r="D27" s="32">
        <f>D11/C27</f>
        <v>10.575054644904235</v>
      </c>
    </row>
    <row r="28" spans="2:5" ht="18.75" x14ac:dyDescent="0.25">
      <c r="B28" s="7" t="s">
        <v>15655</v>
      </c>
      <c r="C28" s="28">
        <f>[1]Summary!$F$7</f>
        <v>7877.3657584085595</v>
      </c>
      <c r="D28" s="32">
        <f t="shared" ref="D28:D29" si="2">D12/C28</f>
        <v>10.509913805603567</v>
      </c>
    </row>
    <row r="29" spans="2:5" ht="18.75" x14ac:dyDescent="0.25">
      <c r="B29" s="37" t="s">
        <v>15656</v>
      </c>
      <c r="C29" s="38">
        <f>[1]Summary!$F$9</f>
        <v>41796.32210217895</v>
      </c>
      <c r="D29" s="41">
        <f t="shared" si="2"/>
        <v>10.886843983853709</v>
      </c>
    </row>
    <row r="32" spans="2:5" ht="26.25" x14ac:dyDescent="0.25">
      <c r="B32" s="36"/>
      <c r="C32" s="43" t="s">
        <v>10433</v>
      </c>
      <c r="D32" s="43"/>
    </row>
    <row r="33" spans="2:5" ht="18.75" x14ac:dyDescent="0.25">
      <c r="B33" s="7"/>
      <c r="C33" s="29" t="s">
        <v>15659</v>
      </c>
      <c r="D33" s="29" t="s">
        <v>15658</v>
      </c>
    </row>
    <row r="34" spans="2:5" ht="18.75" x14ac:dyDescent="0.25">
      <c r="B34" s="7" t="s">
        <v>15654</v>
      </c>
      <c r="C34" s="8">
        <v>53891</v>
      </c>
      <c r="D34" s="31">
        <f>C4/C34</f>
        <v>21.410143767159042</v>
      </c>
    </row>
    <row r="35" spans="2:5" ht="18.75" x14ac:dyDescent="0.25">
      <c r="B35" s="7" t="s">
        <v>15655</v>
      </c>
      <c r="C35" s="8">
        <v>87178</v>
      </c>
      <c r="D35" s="31">
        <f>C5/C35</f>
        <v>19.249545022747405</v>
      </c>
    </row>
    <row r="36" spans="2:5" ht="18.75" x14ac:dyDescent="0.25">
      <c r="B36" s="37" t="s">
        <v>15656</v>
      </c>
      <c r="C36" s="40">
        <v>432017</v>
      </c>
      <c r="D36" s="39">
        <f>C6/C36</f>
        <v>22.130614548914433</v>
      </c>
    </row>
    <row r="37" spans="2:5" ht="18.75" x14ac:dyDescent="0.25">
      <c r="B37" s="7"/>
      <c r="C37" s="27"/>
      <c r="D37" s="27"/>
    </row>
    <row r="38" spans="2:5" ht="18.75" x14ac:dyDescent="0.25">
      <c r="B38" s="7"/>
      <c r="C38" s="27"/>
      <c r="D38" s="27"/>
    </row>
    <row r="39" spans="2:5" ht="26.25" x14ac:dyDescent="0.25">
      <c r="B39" s="37"/>
      <c r="C39" s="43" t="s">
        <v>10434</v>
      </c>
      <c r="D39" s="43"/>
    </row>
    <row r="40" spans="2:5" ht="18.75" x14ac:dyDescent="0.25">
      <c r="B40" s="7"/>
      <c r="C40" s="29" t="s">
        <v>15659</v>
      </c>
      <c r="D40" s="29" t="s">
        <v>15658</v>
      </c>
      <c r="E40" s="10"/>
    </row>
    <row r="41" spans="2:5" ht="18.75" x14ac:dyDescent="0.25">
      <c r="B41" s="7" t="s">
        <v>15654</v>
      </c>
      <c r="C41" s="28">
        <v>17069</v>
      </c>
      <c r="D41" s="31">
        <f>D4/C41</f>
        <v>9.4350087370164477</v>
      </c>
    </row>
    <row r="42" spans="2:5" ht="18.75" x14ac:dyDescent="0.25">
      <c r="B42" s="7" t="s">
        <v>15655</v>
      </c>
      <c r="C42" s="28">
        <v>19465</v>
      </c>
      <c r="D42" s="31">
        <f t="shared" ref="D42:D43" si="3">D5/C42</f>
        <v>9.3769158065101958</v>
      </c>
    </row>
    <row r="43" spans="2:5" ht="18.75" x14ac:dyDescent="0.25">
      <c r="B43" s="37" t="s">
        <v>15656</v>
      </c>
      <c r="C43" s="38">
        <v>103281</v>
      </c>
      <c r="D43" s="39">
        <f t="shared" si="3"/>
        <v>9.7130112509600117</v>
      </c>
    </row>
  </sheetData>
  <mergeCells count="6">
    <mergeCell ref="C39:D39"/>
    <mergeCell ref="C9:D9"/>
    <mergeCell ref="C18:D18"/>
    <mergeCell ref="C25:D25"/>
    <mergeCell ref="E9:F9"/>
    <mergeCell ref="C32:D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39EF0-1B91-4710-9EDD-A8FAB9525F50}">
  <dimension ref="A1:K2228"/>
  <sheetViews>
    <sheetView workbookViewId="0">
      <selection activeCell="F2" sqref="F2"/>
    </sheetView>
  </sheetViews>
  <sheetFormatPr defaultColWidth="9.140625" defaultRowHeight="15" x14ac:dyDescent="0.25"/>
  <cols>
    <col min="1" max="5" width="25.140625" style="1" customWidth="1"/>
    <col min="6" max="8" width="23.140625" style="1" customWidth="1"/>
    <col min="9" max="9" width="10.5703125" style="19" customWidth="1"/>
    <col min="10" max="16384" width="9.140625" style="1"/>
  </cols>
  <sheetData>
    <row r="1" spans="1:11" x14ac:dyDescent="0.25">
      <c r="F1" s="2">
        <f>SUM(F3:F7970)</f>
        <v>4807649.8340109289</v>
      </c>
      <c r="G1" s="2">
        <f>SUM(G3:G7970)</f>
        <v>1153814.0577559678</v>
      </c>
      <c r="H1" s="2">
        <f>SUM(H3:H7970)</f>
        <v>523361.25299684622</v>
      </c>
    </row>
    <row r="2" spans="1:11" ht="26.25" customHeight="1" thickBot="1" x14ac:dyDescent="0.3">
      <c r="A2" s="17" t="s">
        <v>10455</v>
      </c>
      <c r="B2" s="17" t="s">
        <v>0</v>
      </c>
      <c r="C2" s="17" t="s">
        <v>10454</v>
      </c>
      <c r="D2" s="3" t="s">
        <v>10453</v>
      </c>
      <c r="E2" s="16" t="s">
        <v>10452</v>
      </c>
      <c r="F2" s="4" t="s">
        <v>1070</v>
      </c>
      <c r="G2" s="3" t="s">
        <v>1071</v>
      </c>
      <c r="H2" s="3" t="s">
        <v>1072</v>
      </c>
      <c r="I2" s="19" t="s">
        <v>10456</v>
      </c>
      <c r="J2" s="25" t="s">
        <v>1079</v>
      </c>
      <c r="K2" s="19"/>
    </row>
    <row r="3" spans="1:11" x14ac:dyDescent="0.25">
      <c r="A3" s="1">
        <v>2667356.1169599998</v>
      </c>
      <c r="B3" s="1" t="s">
        <v>731</v>
      </c>
      <c r="C3" s="14">
        <v>2667355.9506413862</v>
      </c>
      <c r="D3" s="1">
        <v>161480</v>
      </c>
      <c r="E3" s="1">
        <f t="shared" ref="E3:E66" si="0">D3/ROUND(C3,0)</f>
        <v>6.0539350577875621E-2</v>
      </c>
      <c r="F3" s="18" t="str">
        <f>IFERROR(VLOOKUP(B3,'Pesticides per Section'!$A$2:$D$10187,2,FALSE),"")</f>
        <v/>
      </c>
      <c r="G3" s="5" t="str">
        <f>IFERROR(E3*F3,"")</f>
        <v/>
      </c>
      <c r="H3" s="5" t="str">
        <f>IFERROR(0.45359237*G3,"")</f>
        <v/>
      </c>
      <c r="I3" s="19" t="str">
        <f>IFERROR(F3/C3*4046,"")</f>
        <v/>
      </c>
      <c r="J3" s="1" t="str">
        <f>IFERROR(VLOOKUP(B3,'Pesticides per Section'!$A$1:$D$15204,4,FALSE),"")</f>
        <v/>
      </c>
    </row>
    <row r="4" spans="1:11" x14ac:dyDescent="0.25">
      <c r="A4" s="1">
        <v>2669592.4402200002</v>
      </c>
      <c r="B4" s="1" t="s">
        <v>730</v>
      </c>
      <c r="C4" s="14">
        <v>2669592.398226514</v>
      </c>
      <c r="D4" s="1">
        <v>1178963</v>
      </c>
      <c r="E4" s="1">
        <f t="shared" si="0"/>
        <v>0.44162666055337296</v>
      </c>
      <c r="F4" s="18" t="str">
        <f>IFERROR(VLOOKUP(B4,'Pesticides per Section'!$A$2:$D$10187,2,FALSE),"")</f>
        <v/>
      </c>
      <c r="G4" s="5" t="str">
        <f t="shared" ref="G4:G67" si="1">IFERROR(E4*F4,"")</f>
        <v/>
      </c>
      <c r="H4" s="5" t="str">
        <f t="shared" ref="H4:H67" si="2">IFERROR(0.45359237*G4,"")</f>
        <v/>
      </c>
      <c r="I4" s="19" t="str">
        <f t="shared" ref="I4:I67" si="3">IFERROR(F4/C4*4046,"")</f>
        <v/>
      </c>
      <c r="J4" s="1" t="str">
        <f>IFERROR(VLOOKUP(B4,'Pesticides per Section'!$A$1:$D$15204,4,FALSE),"")</f>
        <v/>
      </c>
    </row>
    <row r="5" spans="1:11" x14ac:dyDescent="0.25">
      <c r="A5" s="1">
        <v>2542642.8746600002</v>
      </c>
      <c r="B5" s="1" t="s">
        <v>697</v>
      </c>
      <c r="C5" s="14">
        <v>2238901.1263266751</v>
      </c>
      <c r="D5" s="1">
        <v>1421141</v>
      </c>
      <c r="E5" s="1">
        <f t="shared" si="0"/>
        <v>0.63474937033839374</v>
      </c>
      <c r="F5" s="18">
        <f>IFERROR(VLOOKUP(B5,'Pesticides per Section'!$A$2:$D$10187,2,FALSE),"")</f>
        <v>3022.1142382199992</v>
      </c>
      <c r="G5" s="5">
        <f t="shared" si="1"/>
        <v>1918.2851098008389</v>
      </c>
      <c r="H5" s="5">
        <f t="shared" si="2"/>
        <v>870.11948929027278</v>
      </c>
      <c r="I5" s="19">
        <f t="shared" si="3"/>
        <v>5.4613730209245608</v>
      </c>
      <c r="J5" s="1" t="str">
        <f>IFERROR(VLOOKUP(B5,'Pesticides per Section'!$A$1:$D$15204,4,FALSE),"")</f>
        <v>Fresno</v>
      </c>
    </row>
    <row r="6" spans="1:11" x14ac:dyDescent="0.25">
      <c r="A6" s="1">
        <v>2679742.8729400001</v>
      </c>
      <c r="B6" s="1" t="s">
        <v>695</v>
      </c>
      <c r="C6" s="14">
        <v>2679742.8496916201</v>
      </c>
      <c r="D6" s="1">
        <v>56324</v>
      </c>
      <c r="E6" s="1">
        <f t="shared" si="0"/>
        <v>2.1018433484106498E-2</v>
      </c>
      <c r="F6" s="18">
        <f>IFERROR(VLOOKUP(B6,'Pesticides per Section'!$A$2:$D$10187,2,FALSE),"")</f>
        <v>5.8957578000000002</v>
      </c>
      <c r="G6" s="5">
        <f t="shared" si="1"/>
        <v>0.12391959315770207</v>
      </c>
      <c r="H6" s="5">
        <f t="shared" si="2"/>
        <v>5.6208981949837866E-2</v>
      </c>
      <c r="I6" s="19">
        <f t="shared" si="3"/>
        <v>8.9016884816187133E-3</v>
      </c>
      <c r="J6" s="1" t="str">
        <f>IFERROR(VLOOKUP(B6,'Pesticides per Section'!$A$1:$D$15204,4,FALSE),"")</f>
        <v>Fresno</v>
      </c>
    </row>
    <row r="7" spans="1:11" x14ac:dyDescent="0.25">
      <c r="A7" s="1">
        <v>2554053.6192299998</v>
      </c>
      <c r="B7" s="1" t="s">
        <v>694</v>
      </c>
      <c r="C7" s="14">
        <v>2211609.762617318</v>
      </c>
      <c r="D7" s="1">
        <v>2201907</v>
      </c>
      <c r="E7" s="1">
        <f t="shared" si="0"/>
        <v>0.99561269844140698</v>
      </c>
      <c r="F7" s="18" t="str">
        <f>IFERROR(VLOOKUP(B7,'Pesticides per Section'!$A$2:$D$10187,2,FALSE),"")</f>
        <v/>
      </c>
      <c r="G7" s="5" t="str">
        <f t="shared" si="1"/>
        <v/>
      </c>
      <c r="H7" s="5" t="str">
        <f t="shared" si="2"/>
        <v/>
      </c>
      <c r="I7" s="19" t="str">
        <f t="shared" si="3"/>
        <v/>
      </c>
      <c r="J7" s="1" t="str">
        <f>IFERROR(VLOOKUP(B7,'Pesticides per Section'!$A$1:$D$15204,4,FALSE),"")</f>
        <v/>
      </c>
    </row>
    <row r="8" spans="1:11" x14ac:dyDescent="0.25">
      <c r="A8" s="1">
        <v>2656852.5191000002</v>
      </c>
      <c r="B8" s="1" t="s">
        <v>693</v>
      </c>
      <c r="C8" s="14">
        <v>2656852.4345844872</v>
      </c>
      <c r="D8" s="1">
        <v>1414212</v>
      </c>
      <c r="E8" s="1">
        <f t="shared" si="0"/>
        <v>0.53228858814868119</v>
      </c>
      <c r="F8" s="18" t="str">
        <f>IFERROR(VLOOKUP(B8,'Pesticides per Section'!$A$2:$D$10187,2,FALSE),"")</f>
        <v/>
      </c>
      <c r="G8" s="5" t="str">
        <f t="shared" si="1"/>
        <v/>
      </c>
      <c r="H8" s="5" t="str">
        <f t="shared" si="2"/>
        <v/>
      </c>
      <c r="I8" s="19" t="str">
        <f t="shared" si="3"/>
        <v/>
      </c>
      <c r="J8" s="1" t="str">
        <f>IFERROR(VLOOKUP(B8,'Pesticides per Section'!$A$1:$D$15204,4,FALSE),"")</f>
        <v/>
      </c>
    </row>
    <row r="9" spans="1:11" x14ac:dyDescent="0.25">
      <c r="A9" s="1">
        <v>2669353.5043500001</v>
      </c>
      <c r="B9" s="1" t="s">
        <v>692</v>
      </c>
      <c r="C9" s="14">
        <v>2382516.2538765189</v>
      </c>
      <c r="D9" s="1">
        <v>1000546</v>
      </c>
      <c r="E9" s="1">
        <f t="shared" si="0"/>
        <v>0.41995352811901371</v>
      </c>
      <c r="F9" s="18">
        <f>IFERROR(VLOOKUP(B9,'Pesticides per Section'!$A$2:$D$10187,2,FALSE),"")</f>
        <v>8443.6702325000006</v>
      </c>
      <c r="G9" s="5">
        <f t="shared" si="1"/>
        <v>3545.9491044118681</v>
      </c>
      <c r="H9" s="5">
        <f t="shared" si="2"/>
        <v>1608.4154581695568</v>
      </c>
      <c r="I9" s="19">
        <f t="shared" si="3"/>
        <v>14.339079410312223</v>
      </c>
      <c r="J9" s="1" t="str">
        <f>IFERROR(VLOOKUP(B9,'Pesticides per Section'!$A$1:$D$15204,4,FALSE),"")</f>
        <v>Fresno</v>
      </c>
    </row>
    <row r="10" spans="1:11" x14ac:dyDescent="0.25">
      <c r="A10" s="1">
        <v>2647646.7853600001</v>
      </c>
      <c r="B10" s="1" t="s">
        <v>690</v>
      </c>
      <c r="C10" s="14">
        <v>1699072.1922464741</v>
      </c>
      <c r="D10" s="1">
        <v>5647</v>
      </c>
      <c r="E10" s="1">
        <f t="shared" si="0"/>
        <v>3.3235789890010549E-3</v>
      </c>
      <c r="F10" s="18">
        <f>IFERROR(VLOOKUP(B10,'Pesticides per Section'!$A$2:$D$10187,2,FALSE),"")</f>
        <v>3918.6542899999999</v>
      </c>
      <c r="G10" s="5">
        <f t="shared" si="1"/>
        <v>13.023957063402847</v>
      </c>
      <c r="H10" s="5">
        <f t="shared" si="2"/>
        <v>5.9075675511671379</v>
      </c>
      <c r="I10" s="19">
        <f t="shared" si="3"/>
        <v>9.331490050682925</v>
      </c>
      <c r="J10" s="1" t="str">
        <f>IFERROR(VLOOKUP(B10,'Pesticides per Section'!$A$1:$D$15204,4,FALSE),"")</f>
        <v>Fresno</v>
      </c>
    </row>
    <row r="11" spans="1:11" x14ac:dyDescent="0.25">
      <c r="A11" s="1">
        <v>2671530.9380000001</v>
      </c>
      <c r="B11" s="1" t="s">
        <v>689</v>
      </c>
      <c r="C11" s="14">
        <v>1656338.202671594</v>
      </c>
      <c r="D11" s="1">
        <v>1588142</v>
      </c>
      <c r="E11" s="1">
        <f t="shared" si="0"/>
        <v>0.95882724419774223</v>
      </c>
      <c r="F11" s="18">
        <f>IFERROR(VLOOKUP(B11,'Pesticides per Section'!$A$2:$D$10187,2,FALSE),"")</f>
        <v>3218.2825647999998</v>
      </c>
      <c r="G11" s="5">
        <f t="shared" si="1"/>
        <v>3085.7770026568255</v>
      </c>
      <c r="H11" s="5">
        <f t="shared" si="2"/>
        <v>1399.6849039266058</v>
      </c>
      <c r="I11" s="19">
        <f t="shared" si="3"/>
        <v>7.8614205940418902</v>
      </c>
      <c r="J11" s="1" t="str">
        <f>IFERROR(VLOOKUP(B11,'Pesticides per Section'!$A$1:$D$15204,4,FALSE),"")</f>
        <v>Fresno</v>
      </c>
    </row>
    <row r="12" spans="1:11" x14ac:dyDescent="0.25">
      <c r="A12" s="1">
        <v>2616428.9309299998</v>
      </c>
      <c r="B12" s="1" t="s">
        <v>681</v>
      </c>
      <c r="C12" s="14">
        <v>2447517.0094791101</v>
      </c>
      <c r="D12" s="1">
        <v>2172306</v>
      </c>
      <c r="E12" s="1">
        <f t="shared" si="0"/>
        <v>0.8875550200468475</v>
      </c>
      <c r="F12" s="18">
        <f>IFERROR(VLOOKUP(B12,'Pesticides per Section'!$A$2:$D$10187,2,FALSE),"")</f>
        <v>1777.3115246499997</v>
      </c>
      <c r="G12" s="5">
        <f t="shared" si="1"/>
        <v>1577.4617658902237</v>
      </c>
      <c r="H12" s="5">
        <f t="shared" si="2"/>
        <v>715.52462097453179</v>
      </c>
      <c r="I12" s="19">
        <f t="shared" si="3"/>
        <v>2.9380806755922464</v>
      </c>
      <c r="J12" s="1" t="str">
        <f>IFERROR(VLOOKUP(B12,'Pesticides per Section'!$A$1:$D$15204,4,FALSE),"")</f>
        <v>Fresno</v>
      </c>
    </row>
    <row r="13" spans="1:11" x14ac:dyDescent="0.25">
      <c r="A13" s="1">
        <v>2644637.3108299999</v>
      </c>
      <c r="B13" s="1" t="s">
        <v>680</v>
      </c>
      <c r="C13" s="14">
        <v>1654543.557288703</v>
      </c>
      <c r="D13" s="1">
        <v>3446</v>
      </c>
      <c r="E13" s="1">
        <f t="shared" si="0"/>
        <v>2.0827490837354583E-3</v>
      </c>
      <c r="F13" s="18">
        <f>IFERROR(VLOOKUP(B13,'Pesticides per Section'!$A$2:$D$10187,2,FALSE),"")</f>
        <v>6609.5327883399996</v>
      </c>
      <c r="G13" s="5">
        <f t="shared" si="1"/>
        <v>13.765998358834603</v>
      </c>
      <c r="H13" s="5">
        <f t="shared" si="2"/>
        <v>6.2441518209998979</v>
      </c>
      <c r="I13" s="19">
        <f t="shared" si="3"/>
        <v>16.162868329345148</v>
      </c>
      <c r="J13" s="1" t="str">
        <f>IFERROR(VLOOKUP(B13,'Pesticides per Section'!$A$1:$D$15204,4,FALSE),"")</f>
        <v>Fresno</v>
      </c>
    </row>
    <row r="14" spans="1:11" x14ac:dyDescent="0.25">
      <c r="A14" s="1">
        <v>2583090.13607</v>
      </c>
      <c r="B14" s="1" t="s">
        <v>679</v>
      </c>
      <c r="C14" s="14">
        <v>2559735.645506293</v>
      </c>
      <c r="D14" s="1">
        <v>2555548</v>
      </c>
      <c r="E14" s="1">
        <f t="shared" si="0"/>
        <v>0.99836389377654566</v>
      </c>
      <c r="F14" s="18">
        <f>IFERROR(VLOOKUP(B14,'Pesticides per Section'!$A$2:$D$10187,2,FALSE),"")</f>
        <v>75.145580800000005</v>
      </c>
      <c r="G14" s="5">
        <f t="shared" si="1"/>
        <v>75.022634647588035</v>
      </c>
      <c r="H14" s="5">
        <f t="shared" si="2"/>
        <v>34.02969465344357</v>
      </c>
      <c r="I14" s="19">
        <f t="shared" si="3"/>
        <v>0.11877750753307333</v>
      </c>
      <c r="J14" s="1" t="str">
        <f>IFERROR(VLOOKUP(B14,'Pesticides per Section'!$A$1:$D$15204,4,FALSE),"")</f>
        <v>Fresno</v>
      </c>
    </row>
    <row r="15" spans="1:11" x14ac:dyDescent="0.25">
      <c r="A15" s="1">
        <v>2646485.4770399998</v>
      </c>
      <c r="B15" s="1" t="s">
        <v>678</v>
      </c>
      <c r="C15" s="14">
        <v>2301903.4571697582</v>
      </c>
      <c r="D15" s="1">
        <v>984134</v>
      </c>
      <c r="E15" s="1">
        <f t="shared" si="0"/>
        <v>0.42753061271478426</v>
      </c>
      <c r="F15" s="18">
        <f>IFERROR(VLOOKUP(B15,'Pesticides per Section'!$A$2:$D$10187,2,FALSE),"")</f>
        <v>7946.5200136699941</v>
      </c>
      <c r="G15" s="5">
        <f t="shared" si="1"/>
        <v>3397.3805703946282</v>
      </c>
      <c r="H15" s="5">
        <f t="shared" si="2"/>
        <v>1541.0259047172513</v>
      </c>
      <c r="I15" s="19">
        <f t="shared" si="3"/>
        <v>13.967405920159628</v>
      </c>
      <c r="J15" s="1" t="str">
        <f>IFERROR(VLOOKUP(B15,'Pesticides per Section'!$A$1:$D$15204,4,FALSE),"")</f>
        <v>Fresno</v>
      </c>
    </row>
    <row r="16" spans="1:11" x14ac:dyDescent="0.25">
      <c r="A16" s="1">
        <v>2576894.06433</v>
      </c>
      <c r="B16" s="1" t="s">
        <v>677</v>
      </c>
      <c r="C16" s="14">
        <v>2576894.051900303</v>
      </c>
      <c r="D16" s="1">
        <v>318</v>
      </c>
      <c r="E16" s="1">
        <f t="shared" si="0"/>
        <v>1.2340437751805081E-4</v>
      </c>
      <c r="F16" s="18" t="str">
        <f>IFERROR(VLOOKUP(B16,'Pesticides per Section'!$A$2:$D$10187,2,FALSE),"")</f>
        <v/>
      </c>
      <c r="G16" s="5" t="str">
        <f t="shared" si="1"/>
        <v/>
      </c>
      <c r="H16" s="5" t="str">
        <f t="shared" si="2"/>
        <v/>
      </c>
      <c r="I16" s="19" t="str">
        <f t="shared" si="3"/>
        <v/>
      </c>
      <c r="J16" s="1" t="str">
        <f>IFERROR(VLOOKUP(B16,'Pesticides per Section'!$A$1:$D$15204,4,FALSE),"")</f>
        <v/>
      </c>
    </row>
    <row r="17" spans="1:10" x14ac:dyDescent="0.25">
      <c r="A17" s="1">
        <v>2597513.10971</v>
      </c>
      <c r="B17" s="1" t="s">
        <v>676</v>
      </c>
      <c r="C17" s="14">
        <v>2597512.9740456729</v>
      </c>
      <c r="D17" s="1">
        <v>146336</v>
      </c>
      <c r="E17" s="1">
        <f t="shared" si="0"/>
        <v>5.633696539728579E-2</v>
      </c>
      <c r="F17" s="18" t="str">
        <f>IFERROR(VLOOKUP(B17,'Pesticides per Section'!$A$2:$D$10187,2,FALSE),"")</f>
        <v/>
      </c>
      <c r="G17" s="5" t="str">
        <f t="shared" si="1"/>
        <v/>
      </c>
      <c r="H17" s="5" t="str">
        <f t="shared" si="2"/>
        <v/>
      </c>
      <c r="I17" s="19" t="str">
        <f t="shared" si="3"/>
        <v/>
      </c>
      <c r="J17" s="1" t="str">
        <f>IFERROR(VLOOKUP(B17,'Pesticides per Section'!$A$1:$D$15204,4,FALSE),"")</f>
        <v/>
      </c>
    </row>
    <row r="18" spans="1:10" x14ac:dyDescent="0.25">
      <c r="A18" s="1">
        <v>2586036.6759899999</v>
      </c>
      <c r="B18" s="1" t="s">
        <v>675</v>
      </c>
      <c r="C18" s="14">
        <v>300554.04645889287</v>
      </c>
      <c r="D18" s="1">
        <v>7828</v>
      </c>
      <c r="E18" s="1">
        <f t="shared" si="0"/>
        <v>2.604523646333105E-2</v>
      </c>
      <c r="F18" s="18">
        <f>IFERROR(VLOOKUP(B18,'Pesticides per Section'!$A$2:$D$10187,2,FALSE),"")</f>
        <v>859.72133719999999</v>
      </c>
      <c r="G18" s="5">
        <f t="shared" si="1"/>
        <v>22.391645519945168</v>
      </c>
      <c r="H18" s="5">
        <f t="shared" si="2"/>
        <v>10.156679559591812</v>
      </c>
      <c r="I18" s="19">
        <f t="shared" si="3"/>
        <v>11.573401094724403</v>
      </c>
      <c r="J18" s="1" t="str">
        <f>IFERROR(VLOOKUP(B18,'Pesticides per Section'!$A$1:$D$15204,4,FALSE),"")</f>
        <v>Fresno</v>
      </c>
    </row>
    <row r="19" spans="1:10" x14ac:dyDescent="0.25">
      <c r="A19" s="1">
        <v>2608113.35849</v>
      </c>
      <c r="B19" s="1" t="s">
        <v>674</v>
      </c>
      <c r="C19" s="14">
        <v>1883004.4377685259</v>
      </c>
      <c r="D19" s="1">
        <v>942824</v>
      </c>
      <c r="E19" s="1">
        <f t="shared" si="0"/>
        <v>0.50070206967165232</v>
      </c>
      <c r="F19" s="18">
        <f>IFERROR(VLOOKUP(B19,'Pesticides per Section'!$A$2:$D$10187,2,FALSE),"")</f>
        <v>1462.2758397099999</v>
      </c>
      <c r="G19" s="5">
        <f t="shared" si="1"/>
        <v>732.16453937365031</v>
      </c>
      <c r="H19" s="5">
        <f t="shared" si="2"/>
        <v>332.10424864445235</v>
      </c>
      <c r="I19" s="19">
        <f t="shared" si="3"/>
        <v>3.1419830611115893</v>
      </c>
      <c r="J19" s="1" t="str">
        <f>IFERROR(VLOOKUP(B19,'Pesticides per Section'!$A$1:$D$15204,4,FALSE),"")</f>
        <v>Fresno</v>
      </c>
    </row>
    <row r="20" spans="1:10" x14ac:dyDescent="0.25">
      <c r="A20" s="1">
        <v>2825663.9341699998</v>
      </c>
      <c r="B20" s="1" t="s">
        <v>670</v>
      </c>
      <c r="C20" s="14">
        <v>2620409.0156077021</v>
      </c>
      <c r="D20" s="1">
        <v>704456</v>
      </c>
      <c r="E20" s="1">
        <f t="shared" si="0"/>
        <v>0.26883436898591023</v>
      </c>
      <c r="F20" s="18">
        <f>IFERROR(VLOOKUP(B20,'Pesticides per Section'!$A$2:$D$10187,2,FALSE),"")</f>
        <v>23.197105099999998</v>
      </c>
      <c r="G20" s="5">
        <f t="shared" si="1"/>
        <v>6.2361791118583394</v>
      </c>
      <c r="H20" s="5">
        <f t="shared" si="2"/>
        <v>2.8286832630923193</v>
      </c>
      <c r="I20" s="19">
        <f t="shared" si="3"/>
        <v>3.5817113540511099E-2</v>
      </c>
      <c r="J20" s="1" t="str">
        <f>IFERROR(VLOOKUP(B20,'Pesticides per Section'!$A$1:$D$15204,4,FALSE),"")</f>
        <v>Fresno</v>
      </c>
    </row>
    <row r="21" spans="1:10" x14ac:dyDescent="0.25">
      <c r="A21" s="1">
        <v>2713554.4761199998</v>
      </c>
      <c r="B21" s="1" t="s">
        <v>669</v>
      </c>
      <c r="C21" s="14">
        <v>2596102.719476108</v>
      </c>
      <c r="D21" s="1">
        <v>5004</v>
      </c>
      <c r="E21" s="1">
        <f t="shared" si="0"/>
        <v>1.9275044171976228E-3</v>
      </c>
      <c r="F21" s="18" t="str">
        <f>IFERROR(VLOOKUP(B21,'Pesticides per Section'!$A$2:$D$10187,2,FALSE),"")</f>
        <v/>
      </c>
      <c r="G21" s="5" t="str">
        <f t="shared" si="1"/>
        <v/>
      </c>
      <c r="H21" s="5" t="str">
        <f t="shared" si="2"/>
        <v/>
      </c>
      <c r="I21" s="19" t="str">
        <f t="shared" si="3"/>
        <v/>
      </c>
      <c r="J21" s="1" t="str">
        <f>IFERROR(VLOOKUP(B21,'Pesticides per Section'!$A$1:$D$15204,4,FALSE),"")</f>
        <v/>
      </c>
    </row>
    <row r="22" spans="1:10" x14ac:dyDescent="0.25">
      <c r="A22" s="1">
        <v>2563522.5488</v>
      </c>
      <c r="B22" s="1" t="s">
        <v>668</v>
      </c>
      <c r="C22" s="14">
        <v>1494414.3933857081</v>
      </c>
      <c r="D22" s="1">
        <v>415220</v>
      </c>
      <c r="E22" s="1">
        <f t="shared" si="0"/>
        <v>0.27784803943217878</v>
      </c>
      <c r="F22" s="18">
        <f>IFERROR(VLOOKUP(B22,'Pesticides per Section'!$A$2:$D$10187,2,FALSE),"")</f>
        <v>5771.0220237200001</v>
      </c>
      <c r="G22" s="5">
        <f t="shared" si="1"/>
        <v>1603.4671548105268</v>
      </c>
      <c r="H22" s="5">
        <f t="shared" si="2"/>
        <v>727.32046696766383</v>
      </c>
      <c r="I22" s="19">
        <f t="shared" si="3"/>
        <v>15.624551805253258</v>
      </c>
      <c r="J22" s="1" t="str">
        <f>IFERROR(VLOOKUP(B22,'Pesticides per Section'!$A$1:$D$15204,4,FALSE),"")</f>
        <v>Fresno</v>
      </c>
    </row>
    <row r="23" spans="1:10" x14ac:dyDescent="0.25">
      <c r="A23" s="1">
        <v>2553418.73496</v>
      </c>
      <c r="B23" s="1" t="s">
        <v>667</v>
      </c>
      <c r="C23" s="14">
        <v>1904656.140148839</v>
      </c>
      <c r="D23" s="1">
        <v>1746991</v>
      </c>
      <c r="E23" s="1">
        <f t="shared" si="0"/>
        <v>0.91722127250275121</v>
      </c>
      <c r="F23" s="18">
        <f>IFERROR(VLOOKUP(B23,'Pesticides per Section'!$A$2:$D$10187,2,FALSE),"")</f>
        <v>27944.613391700015</v>
      </c>
      <c r="G23" s="5">
        <f t="shared" si="1"/>
        <v>25631.393854732509</v>
      </c>
      <c r="H23" s="5">
        <f t="shared" si="2"/>
        <v>11626.204684971555</v>
      </c>
      <c r="I23" s="19">
        <f t="shared" si="3"/>
        <v>59.361846686921091</v>
      </c>
      <c r="J23" s="1" t="str">
        <f>IFERROR(VLOOKUP(B23,'Pesticides per Section'!$A$1:$D$15204,4,FALSE),"")</f>
        <v>Fresno</v>
      </c>
    </row>
    <row r="24" spans="1:10" x14ac:dyDescent="0.25">
      <c r="A24" s="1">
        <v>2516763.0392100001</v>
      </c>
      <c r="B24" s="1" t="s">
        <v>666</v>
      </c>
      <c r="C24" s="14">
        <v>2003056.5791099861</v>
      </c>
      <c r="D24" s="1">
        <v>296249</v>
      </c>
      <c r="E24" s="1">
        <f t="shared" si="0"/>
        <v>0.14789843723868068</v>
      </c>
      <c r="F24" s="18">
        <f>IFERROR(VLOOKUP(B24,'Pesticides per Section'!$A$2:$D$10187,2,FALSE),"")</f>
        <v>3140.1232576900002</v>
      </c>
      <c r="G24" s="5">
        <f t="shared" si="1"/>
        <v>464.41932254918601</v>
      </c>
      <c r="H24" s="5">
        <f t="shared" si="2"/>
        <v>210.65706118887974</v>
      </c>
      <c r="I24" s="19">
        <f t="shared" si="3"/>
        <v>6.3427757523748527</v>
      </c>
      <c r="J24" s="1" t="str">
        <f>IFERROR(VLOOKUP(B24,'Pesticides per Section'!$A$1:$D$15204,4,FALSE),"")</f>
        <v>Fresno</v>
      </c>
    </row>
    <row r="25" spans="1:10" x14ac:dyDescent="0.25">
      <c r="A25" s="1">
        <v>2642596.4853699999</v>
      </c>
      <c r="B25" s="1" t="s">
        <v>662</v>
      </c>
      <c r="C25" s="14">
        <v>2105552.657209462</v>
      </c>
      <c r="D25" s="1">
        <v>5254</v>
      </c>
      <c r="E25" s="1">
        <f t="shared" si="0"/>
        <v>2.4953064586833006E-3</v>
      </c>
      <c r="F25" s="18">
        <f>IFERROR(VLOOKUP(B25,'Pesticides per Section'!$A$2:$D$10187,2,FALSE),"")</f>
        <v>1959.1891760100007</v>
      </c>
      <c r="G25" s="5">
        <f t="shared" si="1"/>
        <v>4.8887774046801686</v>
      </c>
      <c r="H25" s="5">
        <f t="shared" si="2"/>
        <v>2.2175121293913267</v>
      </c>
      <c r="I25" s="19">
        <f t="shared" si="3"/>
        <v>3.7647500189532854</v>
      </c>
      <c r="J25" s="1" t="str">
        <f>IFERROR(VLOOKUP(B25,'Pesticides per Section'!$A$1:$D$15204,4,FALSE),"")</f>
        <v>Fresno</v>
      </c>
    </row>
    <row r="26" spans="1:10" x14ac:dyDescent="0.25">
      <c r="A26" s="1">
        <v>2668343.06494</v>
      </c>
      <c r="B26" s="1" t="s">
        <v>661</v>
      </c>
      <c r="C26" s="14">
        <v>1958224.3953676659</v>
      </c>
      <c r="D26" s="1">
        <v>477405</v>
      </c>
      <c r="E26" s="1">
        <f t="shared" si="0"/>
        <v>0.24379488761244883</v>
      </c>
      <c r="F26" s="18">
        <f>IFERROR(VLOOKUP(B26,'Pesticides per Section'!$A$2:$D$10187,2,FALSE),"")</f>
        <v>2440.5424241500004</v>
      </c>
      <c r="G26" s="5">
        <f t="shared" si="1"/>
        <v>594.99176600906276</v>
      </c>
      <c r="H26" s="5">
        <f t="shared" si="2"/>
        <v>269.88372527453623</v>
      </c>
      <c r="I26" s="19">
        <f t="shared" si="3"/>
        <v>5.0425450073391263</v>
      </c>
      <c r="J26" s="1" t="str">
        <f>IFERROR(VLOOKUP(B26,'Pesticides per Section'!$A$1:$D$15204,4,FALSE),"")</f>
        <v>Fresno</v>
      </c>
    </row>
    <row r="27" spans="1:10" x14ac:dyDescent="0.25">
      <c r="A27" s="1">
        <v>2581648.25795</v>
      </c>
      <c r="B27" s="1" t="s">
        <v>660</v>
      </c>
      <c r="C27" s="14">
        <v>1962102.8469351931</v>
      </c>
      <c r="D27" s="1">
        <v>3714</v>
      </c>
      <c r="E27" s="1">
        <f t="shared" si="0"/>
        <v>1.8928669901631056E-3</v>
      </c>
      <c r="F27" s="18">
        <f>IFERROR(VLOOKUP(B27,'Pesticides per Section'!$A$2:$D$10187,2,FALSE),"")</f>
        <v>34657.861444989991</v>
      </c>
      <c r="G27" s="5">
        <f t="shared" si="1"/>
        <v>65.602721878868138</v>
      </c>
      <c r="H27" s="5">
        <f t="shared" si="2"/>
        <v>29.756894095486654</v>
      </c>
      <c r="I27" s="19">
        <f t="shared" si="3"/>
        <v>71.467052619317201</v>
      </c>
      <c r="J27" s="1" t="str">
        <f>IFERROR(VLOOKUP(B27,'Pesticides per Section'!$A$1:$D$15204,4,FALSE),"")</f>
        <v>Fresno</v>
      </c>
    </row>
    <row r="28" spans="1:10" x14ac:dyDescent="0.25">
      <c r="A28" s="1">
        <v>2519866.29323</v>
      </c>
      <c r="B28" s="1" t="s">
        <v>657</v>
      </c>
      <c r="C28" s="14">
        <v>1684431.805081659</v>
      </c>
      <c r="D28" s="1">
        <v>3683</v>
      </c>
      <c r="E28" s="1">
        <f t="shared" si="0"/>
        <v>2.1864937260750211E-3</v>
      </c>
      <c r="F28" s="18">
        <f>IFERROR(VLOOKUP(B28,'Pesticides per Section'!$A$2:$D$10187,2,FALSE),"")</f>
        <v>28533.693375999999</v>
      </c>
      <c r="G28" s="5">
        <f t="shared" si="1"/>
        <v>62.388741548372387</v>
      </c>
      <c r="H28" s="5">
        <f t="shared" si="2"/>
        <v>28.299057140243701</v>
      </c>
      <c r="I28" s="19">
        <f t="shared" si="3"/>
        <v>68.537843473989298</v>
      </c>
      <c r="J28" s="1" t="str">
        <f>IFERROR(VLOOKUP(B28,'Pesticides per Section'!$A$1:$D$15204,4,FALSE),"")</f>
        <v>Fresno</v>
      </c>
    </row>
    <row r="29" spans="1:10" x14ac:dyDescent="0.25">
      <c r="A29" s="1">
        <v>2525651.5893899999</v>
      </c>
      <c r="B29" s="1" t="s">
        <v>654</v>
      </c>
      <c r="C29" s="14">
        <v>1540080.8170483939</v>
      </c>
      <c r="D29" s="1">
        <v>25125</v>
      </c>
      <c r="E29" s="1">
        <f t="shared" si="0"/>
        <v>1.6314076986859782E-2</v>
      </c>
      <c r="F29" s="18">
        <f>IFERROR(VLOOKUP(B29,'Pesticides per Section'!$A$2:$D$10187,2,FALSE),"")</f>
        <v>9384.0819093900045</v>
      </c>
      <c r="G29" s="5">
        <f t="shared" si="1"/>
        <v>153.09263472078666</v>
      </c>
      <c r="H29" s="5">
        <f t="shared" si="2"/>
        <v>69.441651012545918</v>
      </c>
      <c r="I29" s="19">
        <f t="shared" si="3"/>
        <v>24.653248702986012</v>
      </c>
      <c r="J29" s="1" t="str">
        <f>IFERROR(VLOOKUP(B29,'Pesticides per Section'!$A$1:$D$15204,4,FALSE),"")</f>
        <v>Fresno</v>
      </c>
    </row>
    <row r="30" spans="1:10" x14ac:dyDescent="0.25">
      <c r="A30" s="1">
        <v>2605496.6528599998</v>
      </c>
      <c r="B30" s="1" t="s">
        <v>653</v>
      </c>
      <c r="C30" s="14">
        <v>2188221.0368854902</v>
      </c>
      <c r="D30" s="1">
        <v>118</v>
      </c>
      <c r="E30" s="1">
        <f t="shared" si="0"/>
        <v>5.3925083435356852E-5</v>
      </c>
      <c r="F30" s="18">
        <f>IFERROR(VLOOKUP(B30,'Pesticides per Section'!$A$2:$D$10187,2,FALSE),"")</f>
        <v>31141.072345709996</v>
      </c>
      <c r="G30" s="5">
        <f t="shared" si="1"/>
        <v>1.6792849245088954</v>
      </c>
      <c r="H30" s="5">
        <f t="shared" si="2"/>
        <v>0.76171082881326102</v>
      </c>
      <c r="I30" s="19">
        <f t="shared" si="3"/>
        <v>57.579548220628901</v>
      </c>
      <c r="J30" s="1" t="str">
        <f>IFERROR(VLOOKUP(B30,'Pesticides per Section'!$A$1:$D$15204,4,FALSE),"")</f>
        <v>Fresno</v>
      </c>
    </row>
    <row r="31" spans="1:10" x14ac:dyDescent="0.25">
      <c r="A31" s="1">
        <v>2598030.9072799999</v>
      </c>
      <c r="B31" s="1" t="s">
        <v>647</v>
      </c>
      <c r="C31" s="14">
        <v>1963891.220931353</v>
      </c>
      <c r="D31" s="1">
        <v>473130</v>
      </c>
      <c r="E31" s="1">
        <f t="shared" si="0"/>
        <v>0.24091459251048047</v>
      </c>
      <c r="F31" s="18">
        <f>IFERROR(VLOOKUP(B31,'Pesticides per Section'!$A$2:$D$10187,2,FALSE),"")</f>
        <v>455.51315319999998</v>
      </c>
      <c r="G31" s="5">
        <f t="shared" si="1"/>
        <v>109.73976568634205</v>
      </c>
      <c r="H31" s="5">
        <f t="shared" si="2"/>
        <v>49.777120400912573</v>
      </c>
      <c r="I31" s="19">
        <f t="shared" si="3"/>
        <v>0.93844618184767647</v>
      </c>
      <c r="J31" s="1" t="str">
        <f>IFERROR(VLOOKUP(B31,'Pesticides per Section'!$A$1:$D$15204,4,FALSE),"")</f>
        <v>Fresno</v>
      </c>
    </row>
    <row r="32" spans="1:10" x14ac:dyDescent="0.25">
      <c r="A32" s="1">
        <v>2525886.24914</v>
      </c>
      <c r="B32" s="1" t="s">
        <v>646</v>
      </c>
      <c r="C32" s="14">
        <v>2204024.0673905532</v>
      </c>
      <c r="D32" s="1">
        <v>2193482</v>
      </c>
      <c r="E32" s="1">
        <f t="shared" si="0"/>
        <v>0.99521693048714532</v>
      </c>
      <c r="F32" s="18">
        <f>IFERROR(VLOOKUP(B32,'Pesticides per Section'!$A$2:$D$10187,2,FALSE),"")</f>
        <v>18758.155280890001</v>
      </c>
      <c r="G32" s="5">
        <f t="shared" si="1"/>
        <v>18668.433720248584</v>
      </c>
      <c r="H32" s="5">
        <f t="shared" si="2"/>
        <v>8467.8590953554722</v>
      </c>
      <c r="I32" s="19">
        <f t="shared" si="3"/>
        <v>34.434967108293499</v>
      </c>
      <c r="J32" s="1" t="str">
        <f>IFERROR(VLOOKUP(B32,'Pesticides per Section'!$A$1:$D$15204,4,FALSE),"")</f>
        <v>Fresno</v>
      </c>
    </row>
    <row r="33" spans="1:10" x14ac:dyDescent="0.25">
      <c r="A33" s="1">
        <v>2726978.6970500001</v>
      </c>
      <c r="B33" s="1" t="s">
        <v>640</v>
      </c>
      <c r="C33" s="14">
        <v>2180849.1385654961</v>
      </c>
      <c r="D33" s="1">
        <v>213112</v>
      </c>
      <c r="E33" s="1">
        <f t="shared" si="0"/>
        <v>9.7719741256730747E-2</v>
      </c>
      <c r="F33" s="18">
        <f>IFERROR(VLOOKUP(B33,'Pesticides per Section'!$A$2:$D$10187,2,FALSE),"")</f>
        <v>10817.371359179999</v>
      </c>
      <c r="G33" s="5">
        <f t="shared" si="1"/>
        <v>1057.0707302970393</v>
      </c>
      <c r="H33" s="5">
        <f t="shared" si="2"/>
        <v>479.47921781306491</v>
      </c>
      <c r="I33" s="19">
        <f t="shared" si="3"/>
        <v>20.068827203715287</v>
      </c>
      <c r="J33" s="1" t="str">
        <f>IFERROR(VLOOKUP(B33,'Pesticides per Section'!$A$1:$D$15204,4,FALSE),"")</f>
        <v>Fresno</v>
      </c>
    </row>
    <row r="34" spans="1:10" x14ac:dyDescent="0.25">
      <c r="A34" s="1">
        <v>2739204.6177500002</v>
      </c>
      <c r="B34" s="1" t="s">
        <v>639</v>
      </c>
      <c r="C34" s="14">
        <v>2230364.9473406631</v>
      </c>
      <c r="D34" s="1">
        <v>706385</v>
      </c>
      <c r="E34" s="1">
        <f t="shared" si="0"/>
        <v>0.3167127353594591</v>
      </c>
      <c r="F34" s="18">
        <f>IFERROR(VLOOKUP(B34,'Pesticides per Section'!$A$2:$D$10187,2,FALSE),"")</f>
        <v>10050.212668739998</v>
      </c>
      <c r="G34" s="5">
        <f t="shared" si="1"/>
        <v>3183.0303452609342</v>
      </c>
      <c r="H34" s="5">
        <f t="shared" si="2"/>
        <v>1443.7982780888256</v>
      </c>
      <c r="I34" s="19">
        <f t="shared" si="3"/>
        <v>18.23161743382223</v>
      </c>
      <c r="J34" s="1" t="str">
        <f>IFERROR(VLOOKUP(B34,'Pesticides per Section'!$A$1:$D$15204,4,FALSE),"")</f>
        <v>Fresno</v>
      </c>
    </row>
    <row r="35" spans="1:10" x14ac:dyDescent="0.25">
      <c r="A35" s="1">
        <v>2629650.0840400001</v>
      </c>
      <c r="B35" s="1" t="s">
        <v>638</v>
      </c>
      <c r="C35" s="14">
        <v>2173503.490834767</v>
      </c>
      <c r="D35" s="1">
        <v>172737</v>
      </c>
      <c r="E35" s="1">
        <f t="shared" si="0"/>
        <v>7.9474010387839356E-2</v>
      </c>
      <c r="F35" s="18">
        <f>IFERROR(VLOOKUP(B35,'Pesticides per Section'!$A$2:$D$10187,2,FALSE),"")</f>
        <v>37416.894542819973</v>
      </c>
      <c r="G35" s="5">
        <f t="shared" si="1"/>
        <v>2973.6706655767643</v>
      </c>
      <c r="H35" s="5">
        <f t="shared" si="2"/>
        <v>1348.8343247984419</v>
      </c>
      <c r="I35" s="19">
        <f t="shared" si="3"/>
        <v>69.651949471728926</v>
      </c>
      <c r="J35" s="1" t="str">
        <f>IFERROR(VLOOKUP(B35,'Pesticides per Section'!$A$1:$D$15204,4,FALSE),"")</f>
        <v>Fresno</v>
      </c>
    </row>
    <row r="36" spans="1:10" x14ac:dyDescent="0.25">
      <c r="A36" s="1">
        <v>2660675.6952900002</v>
      </c>
      <c r="B36" s="1" t="s">
        <v>637</v>
      </c>
      <c r="C36" s="14">
        <v>2412439.9227770041</v>
      </c>
      <c r="D36" s="1">
        <v>15146</v>
      </c>
      <c r="E36" s="1">
        <f t="shared" si="0"/>
        <v>6.2782908590472714E-3</v>
      </c>
      <c r="F36" s="18">
        <f>IFERROR(VLOOKUP(B36,'Pesticides per Section'!$A$2:$D$10187,2,FALSE),"")</f>
        <v>17298.460095179984</v>
      </c>
      <c r="G36" s="5">
        <f t="shared" si="1"/>
        <v>108.60476389116249</v>
      </c>
      <c r="H36" s="5">
        <f t="shared" si="2"/>
        <v>49.262292246682819</v>
      </c>
      <c r="I36" s="19">
        <f t="shared" si="3"/>
        <v>29.011943006038436</v>
      </c>
      <c r="J36" s="1" t="str">
        <f>IFERROR(VLOOKUP(B36,'Pesticides per Section'!$A$1:$D$15204,4,FALSE),"")</f>
        <v>Fresno</v>
      </c>
    </row>
    <row r="37" spans="1:10" x14ac:dyDescent="0.25">
      <c r="A37" s="1">
        <v>2670533.4279299998</v>
      </c>
      <c r="B37" s="1" t="s">
        <v>636</v>
      </c>
      <c r="C37" s="14">
        <v>2335935.5465843529</v>
      </c>
      <c r="D37" s="1">
        <v>2127</v>
      </c>
      <c r="E37" s="1">
        <f t="shared" si="0"/>
        <v>9.1055576865119593E-4</v>
      </c>
      <c r="F37" s="18">
        <f>IFERROR(VLOOKUP(B37,'Pesticides per Section'!$A$2:$D$10187,2,FALSE),"")</f>
        <v>17779.494711039995</v>
      </c>
      <c r="G37" s="5">
        <f t="shared" si="1"/>
        <v>16.189221472840895</v>
      </c>
      <c r="H37" s="5">
        <f t="shared" si="2"/>
        <v>7.3433073363207928</v>
      </c>
      <c r="I37" s="19">
        <f t="shared" si="3"/>
        <v>30.795299855791697</v>
      </c>
      <c r="J37" s="1" t="str">
        <f>IFERROR(VLOOKUP(B37,'Pesticides per Section'!$A$1:$D$15204,4,FALSE),"")</f>
        <v>Fresno</v>
      </c>
    </row>
    <row r="38" spans="1:10" x14ac:dyDescent="0.25">
      <c r="A38" s="1">
        <v>2625553.2955</v>
      </c>
      <c r="B38" s="1" t="s">
        <v>635</v>
      </c>
      <c r="C38" s="14">
        <v>2331596.4835593849</v>
      </c>
      <c r="D38" s="1">
        <v>24703</v>
      </c>
      <c r="E38" s="1">
        <f t="shared" si="0"/>
        <v>1.0594888651378712E-2</v>
      </c>
      <c r="F38" s="18">
        <f>IFERROR(VLOOKUP(B38,'Pesticides per Section'!$A$2:$D$10187,2,FALSE),"")</f>
        <v>41155.55801004995</v>
      </c>
      <c r="G38" s="5">
        <f t="shared" si="1"/>
        <v>436.03855450183647</v>
      </c>
      <c r="H38" s="5">
        <f t="shared" si="2"/>
        <v>197.7837613478622</v>
      </c>
      <c r="I38" s="19">
        <f t="shared" si="3"/>
        <v>71.416897770604734</v>
      </c>
      <c r="J38" s="1" t="str">
        <f>IFERROR(VLOOKUP(B38,'Pesticides per Section'!$A$1:$D$15204,4,FALSE),"")</f>
        <v>Fresno</v>
      </c>
    </row>
    <row r="39" spans="1:10" x14ac:dyDescent="0.25">
      <c r="A39" s="1">
        <v>2563587.5394199998</v>
      </c>
      <c r="B39" s="1" t="s">
        <v>633</v>
      </c>
      <c r="C39" s="14">
        <v>2090565.5820559119</v>
      </c>
      <c r="D39" s="1">
        <v>132571</v>
      </c>
      <c r="E39" s="1">
        <f t="shared" si="0"/>
        <v>6.3413927137435502E-2</v>
      </c>
      <c r="F39" s="18">
        <f>IFERROR(VLOOKUP(B39,'Pesticides per Section'!$A$2:$D$10187,2,FALSE),"")</f>
        <v>12981.094032949999</v>
      </c>
      <c r="G39" s="5">
        <f t="shared" si="1"/>
        <v>823.18215116968997</v>
      </c>
      <c r="H39" s="5">
        <f t="shared" si="2"/>
        <v>373.38914289075797</v>
      </c>
      <c r="I39" s="19">
        <f t="shared" si="3"/>
        <v>25.123108745368704</v>
      </c>
      <c r="J39" s="1" t="str">
        <f>IFERROR(VLOOKUP(B39,'Pesticides per Section'!$A$1:$D$15204,4,FALSE),"")</f>
        <v>Fresno</v>
      </c>
    </row>
    <row r="40" spans="1:10" x14ac:dyDescent="0.25">
      <c r="A40" s="1">
        <v>2595423.5353600001</v>
      </c>
      <c r="B40" s="1" t="s">
        <v>631</v>
      </c>
      <c r="C40" s="14">
        <v>2165590.3547468712</v>
      </c>
      <c r="D40" s="1">
        <v>199382</v>
      </c>
      <c r="E40" s="1">
        <f t="shared" si="0"/>
        <v>9.2068212357833204E-2</v>
      </c>
      <c r="F40" s="18">
        <f>IFERROR(VLOOKUP(B40,'Pesticides per Section'!$A$2:$D$10187,2,FALSE),"")</f>
        <v>6209.9690845799996</v>
      </c>
      <c r="G40" s="5">
        <f t="shared" si="1"/>
        <v>571.74075241469052</v>
      </c>
      <c r="H40" s="5">
        <f t="shared" si="2"/>
        <v>259.33724291336273</v>
      </c>
      <c r="I40" s="19">
        <f t="shared" si="3"/>
        <v>11.602164214084487</v>
      </c>
      <c r="J40" s="1" t="str">
        <f>IFERROR(VLOOKUP(B40,'Pesticides per Section'!$A$1:$D$15204,4,FALSE),"")</f>
        <v>Fresno</v>
      </c>
    </row>
    <row r="41" spans="1:10" x14ac:dyDescent="0.25">
      <c r="A41" s="1">
        <v>2639463.5589399999</v>
      </c>
      <c r="B41" s="1" t="s">
        <v>626</v>
      </c>
      <c r="C41" s="14">
        <v>2365827.5405803798</v>
      </c>
      <c r="D41" s="1">
        <v>41859</v>
      </c>
      <c r="E41" s="1">
        <f t="shared" si="0"/>
        <v>1.7693171270269859E-2</v>
      </c>
      <c r="F41" s="18">
        <f>IFERROR(VLOOKUP(B41,'Pesticides per Section'!$A$2:$D$10187,2,FALSE),"")</f>
        <v>30475.562675209982</v>
      </c>
      <c r="G41" s="5">
        <f t="shared" si="1"/>
        <v>539.20934997033373</v>
      </c>
      <c r="H41" s="5">
        <f t="shared" si="2"/>
        <v>244.58124697920312</v>
      </c>
      <c r="I41" s="19">
        <f t="shared" si="3"/>
        <v>52.118814439724915</v>
      </c>
      <c r="J41" s="1" t="str">
        <f>IFERROR(VLOOKUP(B41,'Pesticides per Section'!$A$1:$D$15204,4,FALSE),"")</f>
        <v>Fresno</v>
      </c>
    </row>
    <row r="42" spans="1:10" x14ac:dyDescent="0.25">
      <c r="A42" s="1">
        <v>2537539.3424</v>
      </c>
      <c r="B42" s="1" t="s">
        <v>623</v>
      </c>
      <c r="C42" s="14">
        <v>2307060.168123757</v>
      </c>
      <c r="D42" s="1">
        <v>148077</v>
      </c>
      <c r="E42" s="1">
        <f t="shared" si="0"/>
        <v>6.418428649449949E-2</v>
      </c>
      <c r="F42" s="18">
        <f>IFERROR(VLOOKUP(B42,'Pesticides per Section'!$A$2:$D$10187,2,FALSE),"")</f>
        <v>24449.832743140003</v>
      </c>
      <c r="G42" s="5">
        <f t="shared" si="1"/>
        <v>1569.2950695282923</v>
      </c>
      <c r="H42" s="5">
        <f t="shared" si="2"/>
        <v>711.82026981665297</v>
      </c>
      <c r="I42" s="19">
        <f t="shared" si="3"/>
        <v>42.878822427589981</v>
      </c>
      <c r="J42" s="1" t="str">
        <f>IFERROR(VLOOKUP(B42,'Pesticides per Section'!$A$1:$D$15204,4,FALSE),"")</f>
        <v>Fresno</v>
      </c>
    </row>
    <row r="43" spans="1:10" x14ac:dyDescent="0.25">
      <c r="A43" s="1">
        <v>2577011.16817</v>
      </c>
      <c r="B43" s="1" t="s">
        <v>622</v>
      </c>
      <c r="C43" s="14">
        <v>2280358.7128192759</v>
      </c>
      <c r="D43" s="1">
        <v>1864765</v>
      </c>
      <c r="E43" s="1">
        <f t="shared" si="0"/>
        <v>0.81775062610755589</v>
      </c>
      <c r="F43" s="18">
        <f>IFERROR(VLOOKUP(B43,'Pesticides per Section'!$A$2:$D$10187,2,FALSE),"")</f>
        <v>2398.1898454400002</v>
      </c>
      <c r="G43" s="5">
        <f t="shared" si="1"/>
        <v>1961.1212476333428</v>
      </c>
      <c r="H43" s="5">
        <f t="shared" si="2"/>
        <v>889.54963457136489</v>
      </c>
      <c r="I43" s="19">
        <f t="shared" si="3"/>
        <v>4.255065687737364</v>
      </c>
      <c r="J43" s="1" t="str">
        <f>IFERROR(VLOOKUP(B43,'Pesticides per Section'!$A$1:$D$15204,4,FALSE),"")</f>
        <v>Fresno</v>
      </c>
    </row>
    <row r="44" spans="1:10" x14ac:dyDescent="0.25">
      <c r="A44" s="1">
        <v>2553711.7417000001</v>
      </c>
      <c r="B44" s="1" t="s">
        <v>620</v>
      </c>
      <c r="C44" s="14">
        <v>2278772.6267003398</v>
      </c>
      <c r="D44" s="1">
        <v>1072180</v>
      </c>
      <c r="E44" s="1">
        <f t="shared" si="0"/>
        <v>0.47050759334080228</v>
      </c>
      <c r="F44" s="18">
        <f>IFERROR(VLOOKUP(B44,'Pesticides per Section'!$A$2:$D$10187,2,FALSE),"")</f>
        <v>13109.927168919992</v>
      </c>
      <c r="G44" s="5">
        <f t="shared" si="1"/>
        <v>6168.3202811217434</v>
      </c>
      <c r="H44" s="5">
        <f t="shared" si="2"/>
        <v>2797.9030152330779</v>
      </c>
      <c r="I44" s="19">
        <f t="shared" si="3"/>
        <v>23.276901216009492</v>
      </c>
      <c r="J44" s="1" t="str">
        <f>IFERROR(VLOOKUP(B44,'Pesticides per Section'!$A$1:$D$15204,4,FALSE),"")</f>
        <v>Fresno</v>
      </c>
    </row>
    <row r="45" spans="1:10" x14ac:dyDescent="0.25">
      <c r="A45" s="1">
        <v>2504873.2131699999</v>
      </c>
      <c r="B45" s="1" t="s">
        <v>618</v>
      </c>
      <c r="C45" s="14">
        <v>2293000.3343125591</v>
      </c>
      <c r="D45" s="1">
        <v>507003</v>
      </c>
      <c r="E45" s="1">
        <f t="shared" si="0"/>
        <v>0.22110902747492367</v>
      </c>
      <c r="F45" s="18">
        <f>IFERROR(VLOOKUP(B45,'Pesticides per Section'!$A$2:$D$10187,2,FALSE),"")</f>
        <v>12759.537089959998</v>
      </c>
      <c r="G45" s="5">
        <f t="shared" si="1"/>
        <v>2821.248836991273</v>
      </c>
      <c r="H45" s="5">
        <f t="shared" si="2"/>
        <v>1279.6969463306152</v>
      </c>
      <c r="I45" s="19">
        <f t="shared" si="3"/>
        <v>22.514208259570683</v>
      </c>
      <c r="J45" s="1" t="str">
        <f>IFERROR(VLOOKUP(B45,'Pesticides per Section'!$A$1:$D$15204,4,FALSE),"")</f>
        <v>Fresno</v>
      </c>
    </row>
    <row r="46" spans="1:10" x14ac:dyDescent="0.25">
      <c r="A46" s="1">
        <v>2551246.9745299998</v>
      </c>
      <c r="B46" s="1" t="s">
        <v>617</v>
      </c>
      <c r="C46" s="14">
        <v>2375627.0156741142</v>
      </c>
      <c r="D46" s="1">
        <v>2374008</v>
      </c>
      <c r="E46" s="1">
        <f t="shared" si="0"/>
        <v>0.99931849570660713</v>
      </c>
      <c r="F46" s="18" t="str">
        <f>IFERROR(VLOOKUP(B46,'Pesticides per Section'!$A$2:$D$10187,2,FALSE),"")</f>
        <v/>
      </c>
      <c r="G46" s="5" t="str">
        <f t="shared" si="1"/>
        <v/>
      </c>
      <c r="H46" s="5" t="str">
        <f t="shared" si="2"/>
        <v/>
      </c>
      <c r="I46" s="19" t="str">
        <f t="shared" si="3"/>
        <v/>
      </c>
      <c r="J46" s="1" t="str">
        <f>IFERROR(VLOOKUP(B46,'Pesticides per Section'!$A$1:$D$15204,4,FALSE),"")</f>
        <v/>
      </c>
    </row>
    <row r="47" spans="1:10" x14ac:dyDescent="0.25">
      <c r="A47" s="1">
        <v>2594529.3961999998</v>
      </c>
      <c r="B47" s="1" t="s">
        <v>615</v>
      </c>
      <c r="C47" s="14">
        <v>2142181.7237333921</v>
      </c>
      <c r="D47" s="1">
        <v>519575</v>
      </c>
      <c r="E47" s="1">
        <f t="shared" si="0"/>
        <v>0.24254475109957976</v>
      </c>
      <c r="F47" s="18">
        <f>IFERROR(VLOOKUP(B47,'Pesticides per Section'!$A$2:$D$10187,2,FALSE),"")</f>
        <v>15366.485905339998</v>
      </c>
      <c r="G47" s="5">
        <f t="shared" si="1"/>
        <v>3727.0604991858904</v>
      </c>
      <c r="H47" s="5">
        <f t="shared" si="2"/>
        <v>1690.5662049591112</v>
      </c>
      <c r="I47" s="19">
        <f t="shared" si="3"/>
        <v>29.023122214230703</v>
      </c>
      <c r="J47" s="1" t="str">
        <f>IFERROR(VLOOKUP(B47,'Pesticides per Section'!$A$1:$D$15204,4,FALSE),"")</f>
        <v>Fresno</v>
      </c>
    </row>
    <row r="48" spans="1:10" x14ac:dyDescent="0.25">
      <c r="A48" s="1">
        <v>2618932.9079100001</v>
      </c>
      <c r="B48" s="1" t="s">
        <v>613</v>
      </c>
      <c r="C48" s="14">
        <v>2345975.066584839</v>
      </c>
      <c r="D48" s="1">
        <v>1953020</v>
      </c>
      <c r="E48" s="1">
        <f t="shared" si="0"/>
        <v>0.83249821502786692</v>
      </c>
      <c r="F48" s="18">
        <f>IFERROR(VLOOKUP(B48,'Pesticides per Section'!$A$2:$D$10187,2,FALSE),"")</f>
        <v>1121.6102179500003</v>
      </c>
      <c r="G48" s="5">
        <f t="shared" si="1"/>
        <v>933.738504400392</v>
      </c>
      <c r="H48" s="5">
        <f t="shared" si="2"/>
        <v>423.53666117122924</v>
      </c>
      <c r="I48" s="19">
        <f t="shared" si="3"/>
        <v>1.9343918042709469</v>
      </c>
      <c r="J48" s="1" t="str">
        <f>IFERROR(VLOOKUP(B48,'Pesticides per Section'!$A$1:$D$15204,4,FALSE),"")</f>
        <v>Fresno</v>
      </c>
    </row>
    <row r="49" spans="1:10" x14ac:dyDescent="0.25">
      <c r="A49" s="1">
        <v>2563295.52269</v>
      </c>
      <c r="B49" s="1" t="s">
        <v>612</v>
      </c>
      <c r="C49" s="14">
        <v>2468274.8983289651</v>
      </c>
      <c r="D49" s="1">
        <v>1942873</v>
      </c>
      <c r="E49" s="1">
        <f t="shared" si="0"/>
        <v>0.78713798097861865</v>
      </c>
      <c r="F49" s="18" t="str">
        <f>IFERROR(VLOOKUP(B49,'Pesticides per Section'!$A$2:$D$10187,2,FALSE),"")</f>
        <v/>
      </c>
      <c r="G49" s="5" t="str">
        <f t="shared" si="1"/>
        <v/>
      </c>
      <c r="H49" s="5" t="str">
        <f t="shared" si="2"/>
        <v/>
      </c>
      <c r="I49" s="19" t="str">
        <f t="shared" si="3"/>
        <v/>
      </c>
      <c r="J49" s="1" t="str">
        <f>IFERROR(VLOOKUP(B49,'Pesticides per Section'!$A$1:$D$15204,4,FALSE),"")</f>
        <v/>
      </c>
    </row>
    <row r="50" spans="1:10" x14ac:dyDescent="0.25">
      <c r="A50" s="1">
        <v>2619091.8860300002</v>
      </c>
      <c r="B50" s="1" t="s">
        <v>611</v>
      </c>
      <c r="C50" s="14">
        <v>2341176.8400098719</v>
      </c>
      <c r="D50" s="1">
        <v>615095</v>
      </c>
      <c r="E50" s="1">
        <f t="shared" si="0"/>
        <v>0.26272896068943102</v>
      </c>
      <c r="F50" s="18">
        <f>IFERROR(VLOOKUP(B50,'Pesticides per Section'!$A$2:$D$10187,2,FALSE),"")</f>
        <v>30881.121725920013</v>
      </c>
      <c r="G50" s="5">
        <f t="shared" si="1"/>
        <v>8113.3650159747731</v>
      </c>
      <c r="H50" s="5">
        <f t="shared" si="2"/>
        <v>3680.1604662710852</v>
      </c>
      <c r="I50" s="19">
        <f t="shared" si="3"/>
        <v>53.36846681882669</v>
      </c>
      <c r="J50" s="1" t="str">
        <f>IFERROR(VLOOKUP(B50,'Pesticides per Section'!$A$1:$D$15204,4,FALSE),"")</f>
        <v>Fresno</v>
      </c>
    </row>
    <row r="51" spans="1:10" x14ac:dyDescent="0.25">
      <c r="A51" s="1">
        <v>2618064.6034200001</v>
      </c>
      <c r="B51" s="1" t="s">
        <v>610</v>
      </c>
      <c r="C51" s="14">
        <v>2277150.4183179308</v>
      </c>
      <c r="D51" s="1">
        <v>156524</v>
      </c>
      <c r="E51" s="1">
        <f t="shared" si="0"/>
        <v>6.8736798190720858E-2</v>
      </c>
      <c r="F51" s="18">
        <f>IFERROR(VLOOKUP(B51,'Pesticides per Section'!$A$2:$D$10187,2,FALSE),"")</f>
        <v>15036.604657399997</v>
      </c>
      <c r="G51" s="5">
        <f t="shared" si="1"/>
        <v>1033.568059809357</v>
      </c>
      <c r="H51" s="5">
        <f t="shared" si="2"/>
        <v>468.818585805228</v>
      </c>
      <c r="I51" s="19">
        <f t="shared" si="3"/>
        <v>26.716769324698298</v>
      </c>
      <c r="J51" s="1" t="str">
        <f>IFERROR(VLOOKUP(B51,'Pesticides per Section'!$A$1:$D$15204,4,FALSE),"")</f>
        <v>Fresno</v>
      </c>
    </row>
    <row r="52" spans="1:10" x14ac:dyDescent="0.25">
      <c r="A52" s="1">
        <v>2633739.6262599998</v>
      </c>
      <c r="B52" s="1" t="s">
        <v>609</v>
      </c>
      <c r="C52" s="14">
        <v>2377832.3018086459</v>
      </c>
      <c r="D52" s="1">
        <v>157053</v>
      </c>
      <c r="E52" s="1">
        <f t="shared" si="0"/>
        <v>6.6048820942774769E-2</v>
      </c>
      <c r="F52" s="18">
        <f>IFERROR(VLOOKUP(B52,'Pesticides per Section'!$A$2:$D$10187,2,FALSE),"")</f>
        <v>9350.0497199200072</v>
      </c>
      <c r="G52" s="5">
        <f t="shared" si="1"/>
        <v>617.55975975703791</v>
      </c>
      <c r="H52" s="5">
        <f t="shared" si="2"/>
        <v>280.12039504482544</v>
      </c>
      <c r="I52" s="19">
        <f t="shared" si="3"/>
        <v>15.909574925877472</v>
      </c>
      <c r="J52" s="1" t="str">
        <f>IFERROR(VLOOKUP(B52,'Pesticides per Section'!$A$1:$D$15204,4,FALSE),"")</f>
        <v>Fresno</v>
      </c>
    </row>
    <row r="53" spans="1:10" x14ac:dyDescent="0.25">
      <c r="A53" s="1">
        <v>2558506.1819099998</v>
      </c>
      <c r="B53" s="1" t="s">
        <v>608</v>
      </c>
      <c r="C53" s="14">
        <v>1451667.2922878549</v>
      </c>
      <c r="D53" s="1">
        <v>1326</v>
      </c>
      <c r="E53" s="1">
        <f t="shared" si="0"/>
        <v>9.1343262607746813E-4</v>
      </c>
      <c r="F53" s="18">
        <f>IFERROR(VLOOKUP(B53,'Pesticides per Section'!$A$2:$D$10187,2,FALSE),"")</f>
        <v>3756.8187861299994</v>
      </c>
      <c r="G53" s="5">
        <f t="shared" si="1"/>
        <v>3.4316008495118915</v>
      </c>
      <c r="H53" s="5">
        <f t="shared" si="2"/>
        <v>1.5565479622241123</v>
      </c>
      <c r="I53" s="19">
        <f t="shared" si="3"/>
        <v>10.470779971026523</v>
      </c>
      <c r="J53" s="1" t="str">
        <f>IFERROR(VLOOKUP(B53,'Pesticides per Section'!$A$1:$D$15204,4,FALSE),"")</f>
        <v>Fresno</v>
      </c>
    </row>
    <row r="54" spans="1:10" x14ac:dyDescent="0.25">
      <c r="A54" s="1">
        <v>2499344.6948299999</v>
      </c>
      <c r="B54" s="1" t="s">
        <v>607</v>
      </c>
      <c r="C54" s="14">
        <v>1788206.280507837</v>
      </c>
      <c r="D54" s="1">
        <v>1294707</v>
      </c>
      <c r="E54" s="1">
        <f t="shared" si="0"/>
        <v>0.72402564357797705</v>
      </c>
      <c r="F54" s="18">
        <f>IFERROR(VLOOKUP(B54,'Pesticides per Section'!$A$2:$D$10187,2,FALSE),"")</f>
        <v>3006.3433761000006</v>
      </c>
      <c r="G54" s="5">
        <f t="shared" si="1"/>
        <v>2176.6696976971912</v>
      </c>
      <c r="H54" s="5">
        <f t="shared" si="2"/>
        <v>987.32076688565257</v>
      </c>
      <c r="I54" s="19">
        <f t="shared" si="3"/>
        <v>6.8021600372895543</v>
      </c>
      <c r="J54" s="1" t="str">
        <f>IFERROR(VLOOKUP(B54,'Pesticides per Section'!$A$1:$D$15204,4,FALSE),"")</f>
        <v>Fresno</v>
      </c>
    </row>
    <row r="55" spans="1:10" x14ac:dyDescent="0.25">
      <c r="A55" s="1">
        <v>2638096.3907900001</v>
      </c>
      <c r="B55" s="1" t="s">
        <v>605</v>
      </c>
      <c r="C55" s="14">
        <v>2336540.3696540738</v>
      </c>
      <c r="D55" s="1">
        <v>1585452</v>
      </c>
      <c r="E55" s="1">
        <f t="shared" si="0"/>
        <v>0.67854691124483213</v>
      </c>
      <c r="F55" s="18">
        <f>IFERROR(VLOOKUP(B55,'Pesticides per Section'!$A$2:$D$10187,2,FALSE),"")</f>
        <v>4096.7219878499991</v>
      </c>
      <c r="G55" s="5">
        <f t="shared" si="1"/>
        <v>2779.8180510844054</v>
      </c>
      <c r="H55" s="5">
        <f t="shared" si="2"/>
        <v>1260.9042579601567</v>
      </c>
      <c r="I55" s="19">
        <f t="shared" si="3"/>
        <v>7.0939656674089839</v>
      </c>
      <c r="J55" s="1" t="str">
        <f>IFERROR(VLOOKUP(B55,'Pesticides per Section'!$A$1:$D$15204,4,FALSE),"")</f>
        <v>Fresno</v>
      </c>
    </row>
    <row r="56" spans="1:10" x14ac:dyDescent="0.25">
      <c r="A56" s="1">
        <v>2559408.7165100002</v>
      </c>
      <c r="B56" s="1" t="s">
        <v>603</v>
      </c>
      <c r="C56" s="14">
        <v>1953026.273473881</v>
      </c>
      <c r="D56" s="1">
        <v>473662</v>
      </c>
      <c r="E56" s="1">
        <f t="shared" si="0"/>
        <v>0.24252723722060024</v>
      </c>
      <c r="F56" s="18">
        <f>IFERROR(VLOOKUP(B56,'Pesticides per Section'!$A$2:$D$10187,2,FALSE),"")</f>
        <v>2646.8301455999995</v>
      </c>
      <c r="G56" s="5">
        <f t="shared" si="1"/>
        <v>641.92840260456694</v>
      </c>
      <c r="H56" s="5">
        <f t="shared" si="2"/>
        <v>291.1738255077197</v>
      </c>
      <c r="I56" s="19">
        <f t="shared" si="3"/>
        <v>5.4833234527097199</v>
      </c>
      <c r="J56" s="1" t="str">
        <f>IFERROR(VLOOKUP(B56,'Pesticides per Section'!$A$1:$D$15204,4,FALSE),"")</f>
        <v>Fresno</v>
      </c>
    </row>
    <row r="57" spans="1:10" x14ac:dyDescent="0.25">
      <c r="A57" s="1">
        <v>2604501.1380099999</v>
      </c>
      <c r="B57" s="1" t="s">
        <v>602</v>
      </c>
      <c r="C57" s="14">
        <v>2277599.6057360251</v>
      </c>
      <c r="D57" s="1">
        <v>231321</v>
      </c>
      <c r="E57" s="1">
        <f t="shared" si="0"/>
        <v>0.10156348788198104</v>
      </c>
      <c r="F57" s="18">
        <f>IFERROR(VLOOKUP(B57,'Pesticides per Section'!$A$2:$D$10187,2,FALSE),"")</f>
        <v>5035.2503739800004</v>
      </c>
      <c r="G57" s="5">
        <f t="shared" si="1"/>
        <v>511.39759034045824</v>
      </c>
      <c r="H57" s="5">
        <f t="shared" si="2"/>
        <v>231.96604501481758</v>
      </c>
      <c r="I57" s="19">
        <f t="shared" si="3"/>
        <v>8.9447780732906743</v>
      </c>
      <c r="J57" s="1" t="str">
        <f>IFERROR(VLOOKUP(B57,'Pesticides per Section'!$A$1:$D$15204,4,FALSE),"")</f>
        <v>Fresno</v>
      </c>
    </row>
    <row r="58" spans="1:10" x14ac:dyDescent="0.25">
      <c r="A58" s="1">
        <v>2596679.0139500001</v>
      </c>
      <c r="B58" s="1" t="s">
        <v>598</v>
      </c>
      <c r="C58" s="14">
        <v>2211769.3077573301</v>
      </c>
      <c r="D58" s="1">
        <v>289123</v>
      </c>
      <c r="E58" s="1">
        <f t="shared" si="0"/>
        <v>0.13072025152717123</v>
      </c>
      <c r="F58" s="18">
        <f>IFERROR(VLOOKUP(B58,'Pesticides per Section'!$A$2:$D$10187,2,FALSE),"")</f>
        <v>2101.6345185900004</v>
      </c>
      <c r="G58" s="5">
        <f t="shared" si="1"/>
        <v>274.7261928882703</v>
      </c>
      <c r="H58" s="5">
        <f t="shared" si="2"/>
        <v>124.61370493326768</v>
      </c>
      <c r="I58" s="19">
        <f t="shared" si="3"/>
        <v>3.8445299120445582</v>
      </c>
      <c r="J58" s="1" t="str">
        <f>IFERROR(VLOOKUP(B58,'Pesticides per Section'!$A$1:$D$15204,4,FALSE),"")</f>
        <v>Fresno</v>
      </c>
    </row>
    <row r="59" spans="1:10" x14ac:dyDescent="0.25">
      <c r="A59" s="1">
        <v>2545975.2142699999</v>
      </c>
      <c r="B59" s="1" t="s">
        <v>597</v>
      </c>
      <c r="C59" s="14">
        <v>1876121.8962110709</v>
      </c>
      <c r="D59" s="1">
        <v>8462</v>
      </c>
      <c r="E59" s="1">
        <f t="shared" si="0"/>
        <v>4.5103676626573322E-3</v>
      </c>
      <c r="F59" s="18">
        <f>IFERROR(VLOOKUP(B59,'Pesticides per Section'!$A$2:$D$10187,2,FALSE),"")</f>
        <v>18425.034320819999</v>
      </c>
      <c r="G59" s="5">
        <f t="shared" si="1"/>
        <v>83.103678983978028</v>
      </c>
      <c r="H59" s="5">
        <f t="shared" si="2"/>
        <v>37.695194706061791</v>
      </c>
      <c r="I59" s="19">
        <f t="shared" si="3"/>
        <v>39.73499217326485</v>
      </c>
      <c r="J59" s="1" t="str">
        <f>IFERROR(VLOOKUP(B59,'Pesticides per Section'!$A$1:$D$15204,4,FALSE),"")</f>
        <v>Fresno</v>
      </c>
    </row>
    <row r="60" spans="1:10" x14ac:dyDescent="0.25">
      <c r="A60" s="1">
        <v>2597161.58256</v>
      </c>
      <c r="B60" s="1" t="s">
        <v>596</v>
      </c>
      <c r="C60" s="14">
        <v>1823779.081088267</v>
      </c>
      <c r="D60" s="1">
        <v>357381</v>
      </c>
      <c r="E60" s="1">
        <f t="shared" si="0"/>
        <v>0.19595630830270552</v>
      </c>
      <c r="F60" s="18">
        <f>IFERROR(VLOOKUP(B60,'Pesticides per Section'!$A$2:$D$10187,2,FALSE),"")</f>
        <v>6861.9227382700019</v>
      </c>
      <c r="G60" s="5">
        <f t="shared" si="1"/>
        <v>1344.6370476497818</v>
      </c>
      <c r="H60" s="5">
        <f t="shared" si="2"/>
        <v>609.91710523326753</v>
      </c>
      <c r="I60" s="19">
        <f t="shared" si="3"/>
        <v>15.222972829841741</v>
      </c>
      <c r="J60" s="1" t="str">
        <f>IFERROR(VLOOKUP(B60,'Pesticides per Section'!$A$1:$D$15204,4,FALSE),"")</f>
        <v>Fresno</v>
      </c>
    </row>
    <row r="61" spans="1:10" x14ac:dyDescent="0.25">
      <c r="A61" s="1">
        <v>2582108.8009899999</v>
      </c>
      <c r="B61" s="1" t="s">
        <v>595</v>
      </c>
      <c r="C61" s="14">
        <v>2223398.3426887658</v>
      </c>
      <c r="D61" s="1">
        <v>56534</v>
      </c>
      <c r="E61" s="1">
        <f t="shared" si="0"/>
        <v>2.5426846655434609E-2</v>
      </c>
      <c r="F61" s="18">
        <f>IFERROR(VLOOKUP(B61,'Pesticides per Section'!$A$2:$D$10187,2,FALSE),"")</f>
        <v>10379.34299143</v>
      </c>
      <c r="G61" s="5">
        <f t="shared" si="1"/>
        <v>263.91396262725056</v>
      </c>
      <c r="H61" s="5">
        <f t="shared" si="2"/>
        <v>119.70935978418601</v>
      </c>
      <c r="I61" s="19">
        <f t="shared" si="3"/>
        <v>18.887673403831563</v>
      </c>
      <c r="J61" s="1" t="str">
        <f>IFERROR(VLOOKUP(B61,'Pesticides per Section'!$A$1:$D$15204,4,FALSE),"")</f>
        <v>Fresno</v>
      </c>
    </row>
    <row r="62" spans="1:10" x14ac:dyDescent="0.25">
      <c r="A62" s="1">
        <v>2631552.8745499998</v>
      </c>
      <c r="B62" s="1" t="s">
        <v>594</v>
      </c>
      <c r="C62" s="14">
        <v>2240633.4411264388</v>
      </c>
      <c r="D62" s="1">
        <v>3928</v>
      </c>
      <c r="E62" s="1">
        <f t="shared" si="0"/>
        <v>1.7530760280688538E-3</v>
      </c>
      <c r="F62" s="18">
        <f>IFERROR(VLOOKUP(B62,'Pesticides per Section'!$A$2:$D$10187,2,FALSE),"")</f>
        <v>32845.56071998</v>
      </c>
      <c r="G62" s="5">
        <f t="shared" si="1"/>
        <v>57.580765126676901</v>
      </c>
      <c r="H62" s="5">
        <f t="shared" si="2"/>
        <v>26.118195720222726</v>
      </c>
      <c r="I62" s="19">
        <f t="shared" si="3"/>
        <v>59.310521852351449</v>
      </c>
      <c r="J62" s="1" t="str">
        <f>IFERROR(VLOOKUP(B62,'Pesticides per Section'!$A$1:$D$15204,4,FALSE),"")</f>
        <v>Fresno</v>
      </c>
    </row>
    <row r="63" spans="1:10" x14ac:dyDescent="0.25">
      <c r="A63" s="1">
        <v>2574860.3070800002</v>
      </c>
      <c r="B63" s="1" t="s">
        <v>593</v>
      </c>
      <c r="C63" s="14">
        <v>1179000.13211448</v>
      </c>
      <c r="D63" s="1">
        <v>524875</v>
      </c>
      <c r="E63" s="1">
        <f t="shared" si="0"/>
        <v>0.44518659881255301</v>
      </c>
      <c r="F63" s="18">
        <f>IFERROR(VLOOKUP(B63,'Pesticides per Section'!$A$2:$D$10187,2,FALSE),"")</f>
        <v>15622.542753220008</v>
      </c>
      <c r="G63" s="5">
        <f t="shared" si="1"/>
        <v>6954.9466731097136</v>
      </c>
      <c r="H63" s="5">
        <f t="shared" si="2"/>
        <v>3154.7107446794503</v>
      </c>
      <c r="I63" s="19">
        <f t="shared" si="3"/>
        <v>53.612214500914597</v>
      </c>
      <c r="J63" s="1" t="str">
        <f>IFERROR(VLOOKUP(B63,'Pesticides per Section'!$A$1:$D$15204,4,FALSE),"")</f>
        <v>Fresno</v>
      </c>
    </row>
    <row r="64" spans="1:10" x14ac:dyDescent="0.25">
      <c r="A64" s="1">
        <v>2646202.8454200001</v>
      </c>
      <c r="B64" s="1" t="s">
        <v>592</v>
      </c>
      <c r="C64" s="14">
        <v>1969495.6615595231</v>
      </c>
      <c r="D64" s="1">
        <v>276764</v>
      </c>
      <c r="E64" s="1">
        <f t="shared" si="0"/>
        <v>0.14052529174976747</v>
      </c>
      <c r="F64" s="18">
        <f>IFERROR(VLOOKUP(B64,'Pesticides per Section'!$A$2:$D$10187,2,FALSE),"")</f>
        <v>29769.190267779974</v>
      </c>
      <c r="G64" s="5">
        <f t="shared" si="1"/>
        <v>4183.3241475341192</v>
      </c>
      <c r="H64" s="5">
        <f t="shared" si="2"/>
        <v>1897.5239145582309</v>
      </c>
      <c r="I64" s="19">
        <f t="shared" si="3"/>
        <v>61.155830994856743</v>
      </c>
      <c r="J64" s="1" t="str">
        <f>IFERROR(VLOOKUP(B64,'Pesticides per Section'!$A$1:$D$15204,4,FALSE),"")</f>
        <v>Fresno</v>
      </c>
    </row>
    <row r="65" spans="1:10" x14ac:dyDescent="0.25">
      <c r="A65" s="1">
        <v>2585845.67398</v>
      </c>
      <c r="B65" s="1" t="s">
        <v>590</v>
      </c>
      <c r="C65" s="14">
        <v>2223399.6489886171</v>
      </c>
      <c r="D65" s="1">
        <v>32386</v>
      </c>
      <c r="E65" s="1">
        <f t="shared" si="0"/>
        <v>1.456598003058379E-2</v>
      </c>
      <c r="F65" s="18">
        <f>IFERROR(VLOOKUP(B65,'Pesticides per Section'!$A$2:$D$10187,2,FALSE),"")</f>
        <v>25772.614598680018</v>
      </c>
      <c r="G65" s="5">
        <f t="shared" si="1"/>
        <v>375.40338958030543</v>
      </c>
      <c r="H65" s="5">
        <f t="shared" si="2"/>
        <v>170.28011318576407</v>
      </c>
      <c r="I65" s="19">
        <f t="shared" si="3"/>
        <v>46.899350152228614</v>
      </c>
      <c r="J65" s="1" t="str">
        <f>IFERROR(VLOOKUP(B65,'Pesticides per Section'!$A$1:$D$15204,4,FALSE),"")</f>
        <v>Fresno</v>
      </c>
    </row>
    <row r="66" spans="1:10" x14ac:dyDescent="0.25">
      <c r="A66" s="1">
        <v>2650118.5075099999</v>
      </c>
      <c r="B66" s="1" t="s">
        <v>589</v>
      </c>
      <c r="C66" s="14">
        <v>1976193.0747700559</v>
      </c>
      <c r="D66" s="1">
        <v>2484</v>
      </c>
      <c r="E66" s="1">
        <f t="shared" si="0"/>
        <v>1.2569622501445961E-3</v>
      </c>
      <c r="F66" s="18">
        <f>IFERROR(VLOOKUP(B66,'Pesticides per Section'!$A$2:$D$10187,2,FALSE),"")</f>
        <v>12440.801784609983</v>
      </c>
      <c r="G66" s="5">
        <f t="shared" si="1"/>
        <v>15.637618204786271</v>
      </c>
      <c r="H66" s="5">
        <f t="shared" si="2"/>
        <v>7.0931043026641509</v>
      </c>
      <c r="I66" s="19">
        <f t="shared" si="3"/>
        <v>25.470934324769296</v>
      </c>
      <c r="J66" s="1" t="str">
        <f>IFERROR(VLOOKUP(B66,'Pesticides per Section'!$A$1:$D$15204,4,FALSE),"")</f>
        <v>Fresno</v>
      </c>
    </row>
    <row r="67" spans="1:10" x14ac:dyDescent="0.25">
      <c r="A67" s="1">
        <v>2633486.2828600002</v>
      </c>
      <c r="B67" s="1" t="s">
        <v>588</v>
      </c>
      <c r="C67" s="14">
        <v>1787013.6145107229</v>
      </c>
      <c r="D67" s="1">
        <v>88320</v>
      </c>
      <c r="E67" s="1">
        <f t="shared" ref="E67:E130" si="4">D67/ROUND(C67,0)</f>
        <v>4.9423227797879589E-2</v>
      </c>
      <c r="F67" s="18">
        <f>IFERROR(VLOOKUP(B67,'Pesticides per Section'!$A$2:$D$10187,2,FALSE),"")</f>
        <v>10331.532831479984</v>
      </c>
      <c r="G67" s="5">
        <f t="shared" si="1"/>
        <v>510.6177006315072</v>
      </c>
      <c r="H67" s="5">
        <f t="shared" si="2"/>
        <v>231.61229299339587</v>
      </c>
      <c r="I67" s="19">
        <f t="shared" si="3"/>
        <v>23.391753424113148</v>
      </c>
      <c r="J67" s="1" t="str">
        <f>IFERROR(VLOOKUP(B67,'Pesticides per Section'!$A$1:$D$15204,4,FALSE),"")</f>
        <v>Fresno</v>
      </c>
    </row>
    <row r="68" spans="1:10" x14ac:dyDescent="0.25">
      <c r="A68" s="1">
        <v>2533929.1016899999</v>
      </c>
      <c r="B68" s="1" t="s">
        <v>587</v>
      </c>
      <c r="C68" s="14">
        <v>2417533.0724859429</v>
      </c>
      <c r="D68" s="1">
        <v>2289364</v>
      </c>
      <c r="E68" s="1">
        <f t="shared" si="4"/>
        <v>0.94698355720480343</v>
      </c>
      <c r="F68" s="18">
        <f>IFERROR(VLOOKUP(B68,'Pesticides per Section'!$A$2:$D$10187,2,FALSE),"")</f>
        <v>6010.0086734299994</v>
      </c>
      <c r="G68" s="5">
        <f t="shared" ref="G68:G131" si="5">IFERROR(E68*F68,"")</f>
        <v>5691.3793923964622</v>
      </c>
      <c r="H68" s="5">
        <f t="shared" ref="H68:H131" si="6">IFERROR(0.45359237*G68,"")</f>
        <v>2581.5662671662712</v>
      </c>
      <c r="I68" s="19">
        <f t="shared" ref="I68:I131" si="7">IFERROR(F68/C68*4046,"")</f>
        <v>10.058391907620603</v>
      </c>
      <c r="J68" s="1" t="str">
        <f>IFERROR(VLOOKUP(B68,'Pesticides per Section'!$A$1:$D$15204,4,FALSE),"")</f>
        <v>Fresno</v>
      </c>
    </row>
    <row r="69" spans="1:10" x14ac:dyDescent="0.25">
      <c r="A69" s="1">
        <v>2710479.5605199998</v>
      </c>
      <c r="B69" s="1" t="s">
        <v>586</v>
      </c>
      <c r="C69" s="14">
        <v>2684602.6196237118</v>
      </c>
      <c r="D69" s="1">
        <v>2665525</v>
      </c>
      <c r="E69" s="1">
        <f t="shared" si="4"/>
        <v>0.9928935488785493</v>
      </c>
      <c r="F69" s="18">
        <f>IFERROR(VLOOKUP(B69,'Pesticides per Section'!$A$2:$D$10187,2,FALSE),"")</f>
        <v>1454.4518865499999</v>
      </c>
      <c r="G69" s="5">
        <f t="shared" si="5"/>
        <v>1444.1158953097306</v>
      </c>
      <c r="H69" s="5">
        <f t="shared" si="6"/>
        <v>655.03995150821265</v>
      </c>
      <c r="I69" s="19">
        <f t="shared" si="7"/>
        <v>2.1920236127185677</v>
      </c>
      <c r="J69" s="1" t="str">
        <f>IFERROR(VLOOKUP(B69,'Pesticides per Section'!$A$1:$D$15204,4,FALSE),"")</f>
        <v>Fresno</v>
      </c>
    </row>
    <row r="70" spans="1:10" x14ac:dyDescent="0.25">
      <c r="A70" s="1">
        <v>2577833.7159799999</v>
      </c>
      <c r="B70" s="1" t="s">
        <v>585</v>
      </c>
      <c r="C70" s="14">
        <v>1990784.550221463</v>
      </c>
      <c r="D70" s="1">
        <v>596293</v>
      </c>
      <c r="E70" s="1">
        <f t="shared" si="4"/>
        <v>0.29952656866512456</v>
      </c>
      <c r="F70" s="18">
        <f>IFERROR(VLOOKUP(B70,'Pesticides per Section'!$A$2:$D$10187,2,FALSE),"")</f>
        <v>12497.132199480002</v>
      </c>
      <c r="G70" s="5">
        <f t="shared" si="5"/>
        <v>3743.2231258646857</v>
      </c>
      <c r="H70" s="5">
        <f t="shared" si="6"/>
        <v>1697.8974490997712</v>
      </c>
      <c r="I70" s="19">
        <f t="shared" si="7"/>
        <v>25.398728794369642</v>
      </c>
      <c r="J70" s="1" t="str">
        <f>IFERROR(VLOOKUP(B70,'Pesticides per Section'!$A$1:$D$15204,4,FALSE),"")</f>
        <v>Fresno</v>
      </c>
    </row>
    <row r="71" spans="1:10" x14ac:dyDescent="0.25">
      <c r="A71" s="1">
        <v>2554837.0389700001</v>
      </c>
      <c r="B71" s="1" t="s">
        <v>577</v>
      </c>
      <c r="C71" s="14">
        <v>1444613.0529108711</v>
      </c>
      <c r="D71" s="1">
        <v>580756</v>
      </c>
      <c r="E71" s="1">
        <f t="shared" si="4"/>
        <v>0.40201493410345884</v>
      </c>
      <c r="F71" s="18">
        <f>IFERROR(VLOOKUP(B71,'Pesticides per Section'!$A$2:$D$10187,2,FALSE),"")</f>
        <v>564.28605950000008</v>
      </c>
      <c r="G71" s="5">
        <f t="shared" si="5"/>
        <v>226.85142302539299</v>
      </c>
      <c r="H71" s="5">
        <f t="shared" si="6"/>
        <v>102.89807460796058</v>
      </c>
      <c r="I71" s="19">
        <f t="shared" si="7"/>
        <v>1.5804241780431025</v>
      </c>
      <c r="J71" s="1" t="str">
        <f>IFERROR(VLOOKUP(B71,'Pesticides per Section'!$A$1:$D$15204,4,FALSE),"")</f>
        <v>Fresno</v>
      </c>
    </row>
    <row r="72" spans="1:10" x14ac:dyDescent="0.25">
      <c r="A72" s="1">
        <v>2575151.2853700002</v>
      </c>
      <c r="B72" s="1" t="s">
        <v>576</v>
      </c>
      <c r="C72" s="14">
        <v>2446771.3303956441</v>
      </c>
      <c r="D72" s="1">
        <v>2333430</v>
      </c>
      <c r="E72" s="1">
        <f t="shared" si="4"/>
        <v>0.95367731594006955</v>
      </c>
      <c r="F72" s="18" t="str">
        <f>IFERROR(VLOOKUP(B72,'Pesticides per Section'!$A$2:$D$10187,2,FALSE),"")</f>
        <v/>
      </c>
      <c r="G72" s="5" t="str">
        <f t="shared" si="5"/>
        <v/>
      </c>
      <c r="H72" s="5" t="str">
        <f t="shared" si="6"/>
        <v/>
      </c>
      <c r="I72" s="19" t="str">
        <f t="shared" si="7"/>
        <v/>
      </c>
      <c r="J72" s="1" t="str">
        <f>IFERROR(VLOOKUP(B72,'Pesticides per Section'!$A$1:$D$15204,4,FALSE),"")</f>
        <v/>
      </c>
    </row>
    <row r="73" spans="1:10" x14ac:dyDescent="0.25">
      <c r="A73" s="1">
        <v>2546521.72536</v>
      </c>
      <c r="B73" s="1" t="s">
        <v>575</v>
      </c>
      <c r="C73" s="14">
        <v>2400456.6560909161</v>
      </c>
      <c r="D73" s="1">
        <v>1722105</v>
      </c>
      <c r="E73" s="1">
        <f t="shared" si="4"/>
        <v>0.71740714372304937</v>
      </c>
      <c r="F73" s="18">
        <f>IFERROR(VLOOKUP(B73,'Pesticides per Section'!$A$2:$D$10187,2,FALSE),"")</f>
        <v>6521.7636252700004</v>
      </c>
      <c r="G73" s="5">
        <f t="shared" si="5"/>
        <v>4678.7598144418307</v>
      </c>
      <c r="H73" s="5">
        <f t="shared" si="6"/>
        <v>2122.2497528934305</v>
      </c>
      <c r="I73" s="19">
        <f t="shared" si="7"/>
        <v>10.992514928727388</v>
      </c>
      <c r="J73" s="1" t="str">
        <f>IFERROR(VLOOKUP(B73,'Pesticides per Section'!$A$1:$D$15204,4,FALSE),"")</f>
        <v>Fresno</v>
      </c>
    </row>
    <row r="74" spans="1:10" x14ac:dyDescent="0.25">
      <c r="A74" s="1">
        <v>2557709.7488199999</v>
      </c>
      <c r="B74" s="1" t="s">
        <v>572</v>
      </c>
      <c r="C74" s="14">
        <v>1988720.937803623</v>
      </c>
      <c r="D74" s="1">
        <v>98654</v>
      </c>
      <c r="E74" s="1">
        <f t="shared" si="4"/>
        <v>4.9606757307837548E-2</v>
      </c>
      <c r="F74" s="18">
        <f>IFERROR(VLOOKUP(B74,'Pesticides per Section'!$A$2:$D$10187,2,FALSE),"")</f>
        <v>10259.002880890004</v>
      </c>
      <c r="G74" s="5">
        <f t="shared" si="5"/>
        <v>508.9158661327167</v>
      </c>
      <c r="H74" s="5">
        <f t="shared" si="6"/>
        <v>230.84035384974172</v>
      </c>
      <c r="I74" s="19">
        <f t="shared" si="7"/>
        <v>20.871669255880121</v>
      </c>
      <c r="J74" s="1" t="str">
        <f>IFERROR(VLOOKUP(B74,'Pesticides per Section'!$A$1:$D$15204,4,FALSE),"")</f>
        <v>Fresno</v>
      </c>
    </row>
    <row r="75" spans="1:10" x14ac:dyDescent="0.25">
      <c r="A75" s="1">
        <v>2475920.4801400001</v>
      </c>
      <c r="B75" s="1" t="s">
        <v>571</v>
      </c>
      <c r="C75" s="14">
        <v>1836100.720705285</v>
      </c>
      <c r="D75" s="1">
        <v>1500728</v>
      </c>
      <c r="E75" s="1">
        <f t="shared" si="4"/>
        <v>0.81734501533412374</v>
      </c>
      <c r="F75" s="18">
        <f>IFERROR(VLOOKUP(B75,'Pesticides per Section'!$A$2:$D$10187,2,FALSE),"")</f>
        <v>1422.26042977</v>
      </c>
      <c r="G75" s="5">
        <f t="shared" si="5"/>
        <v>1162.4774727794781</v>
      </c>
      <c r="H75" s="5">
        <f t="shared" si="6"/>
        <v>527.29091194965406</v>
      </c>
      <c r="I75" s="19">
        <f t="shared" si="7"/>
        <v>3.134068645558294</v>
      </c>
      <c r="J75" s="1" t="str">
        <f>IFERROR(VLOOKUP(B75,'Pesticides per Section'!$A$1:$D$15204,4,FALSE),"")</f>
        <v>Fresno</v>
      </c>
    </row>
    <row r="76" spans="1:10" x14ac:dyDescent="0.25">
      <c r="A76" s="1">
        <v>2602631.3959499998</v>
      </c>
      <c r="B76" s="1" t="s">
        <v>570</v>
      </c>
      <c r="C76" s="14">
        <v>2289499.4897373728</v>
      </c>
      <c r="D76" s="1">
        <v>1090000</v>
      </c>
      <c r="E76" s="1">
        <f t="shared" si="4"/>
        <v>0.4760866897080977</v>
      </c>
      <c r="F76" s="18">
        <f>IFERROR(VLOOKUP(B76,'Pesticides per Section'!$A$2:$D$10187,2,FALSE),"")</f>
        <v>14067.508763259999</v>
      </c>
      <c r="G76" s="5">
        <f t="shared" si="5"/>
        <v>6697.3536795401087</v>
      </c>
      <c r="H76" s="5">
        <f t="shared" si="6"/>
        <v>3037.8685282308184</v>
      </c>
      <c r="I76" s="19">
        <f t="shared" si="7"/>
        <v>24.860079991840873</v>
      </c>
      <c r="J76" s="1" t="str">
        <f>IFERROR(VLOOKUP(B76,'Pesticides per Section'!$A$1:$D$15204,4,FALSE),"")</f>
        <v>Fresno</v>
      </c>
    </row>
    <row r="77" spans="1:10" x14ac:dyDescent="0.25">
      <c r="A77" s="1">
        <v>2468788.1893600002</v>
      </c>
      <c r="B77" s="1" t="s">
        <v>569</v>
      </c>
      <c r="C77" s="14">
        <v>1739759.2810455719</v>
      </c>
      <c r="D77" s="1">
        <v>554465</v>
      </c>
      <c r="E77" s="1">
        <f t="shared" si="4"/>
        <v>0.31870218806167983</v>
      </c>
      <c r="F77" s="18">
        <f>IFERROR(VLOOKUP(B77,'Pesticides per Section'!$A$2:$D$10187,2,FALSE),"")</f>
        <v>8926.5012060399949</v>
      </c>
      <c r="G77" s="5">
        <f t="shared" si="5"/>
        <v>2844.8954661001703</v>
      </c>
      <c r="H77" s="5">
        <f t="shared" si="6"/>
        <v>1290.4228768706309</v>
      </c>
      <c r="I77" s="19">
        <f t="shared" si="7"/>
        <v>20.759552354813255</v>
      </c>
      <c r="J77" s="1" t="str">
        <f>IFERROR(VLOOKUP(B77,'Pesticides per Section'!$A$1:$D$15204,4,FALSE),"")</f>
        <v>Fresno</v>
      </c>
    </row>
    <row r="78" spans="1:10" x14ac:dyDescent="0.25">
      <c r="A78" s="1">
        <v>2646852.28681</v>
      </c>
      <c r="B78" s="1" t="s">
        <v>566</v>
      </c>
      <c r="C78" s="14">
        <v>2197156.4018846978</v>
      </c>
      <c r="D78" s="1">
        <v>114247</v>
      </c>
      <c r="E78" s="1">
        <f t="shared" si="4"/>
        <v>5.1997673355920107E-2</v>
      </c>
      <c r="F78" s="18">
        <f>IFERROR(VLOOKUP(B78,'Pesticides per Section'!$A$2:$D$10187,2,FALSE),"")</f>
        <v>19747.02528495001</v>
      </c>
      <c r="G78" s="5">
        <f t="shared" si="5"/>
        <v>1026.7993705179258</v>
      </c>
      <c r="H78" s="5">
        <f t="shared" si="6"/>
        <v>465.74835998773409</v>
      </c>
      <c r="I78" s="19">
        <f t="shared" si="7"/>
        <v>36.363576227151327</v>
      </c>
      <c r="J78" s="1" t="str">
        <f>IFERROR(VLOOKUP(B78,'Pesticides per Section'!$A$1:$D$15204,4,FALSE),"")</f>
        <v>Fresno</v>
      </c>
    </row>
    <row r="79" spans="1:10" x14ac:dyDescent="0.25">
      <c r="A79" s="1">
        <v>2608602.8804199998</v>
      </c>
      <c r="B79" s="1" t="s">
        <v>565</v>
      </c>
      <c r="C79" s="14">
        <v>2509315.2061842829</v>
      </c>
      <c r="D79" s="1">
        <v>1927630</v>
      </c>
      <c r="E79" s="1">
        <f t="shared" si="4"/>
        <v>0.76818972508433581</v>
      </c>
      <c r="F79" s="18">
        <f>IFERROR(VLOOKUP(B79,'Pesticides per Section'!$A$2:$D$10187,2,FALSE),"")</f>
        <v>9035.4404714800003</v>
      </c>
      <c r="G79" s="5">
        <f t="shared" si="5"/>
        <v>6940.9325318021029</v>
      </c>
      <c r="H79" s="5">
        <f t="shared" si="6"/>
        <v>3148.3540371102163</v>
      </c>
      <c r="I79" s="19">
        <f t="shared" si="7"/>
        <v>14.568672782722269</v>
      </c>
      <c r="J79" s="1" t="str">
        <f>IFERROR(VLOOKUP(B79,'Pesticides per Section'!$A$1:$D$15204,4,FALSE),"")</f>
        <v>Fresno</v>
      </c>
    </row>
    <row r="80" spans="1:10" x14ac:dyDescent="0.25">
      <c r="A80" s="1">
        <v>2631148.62567</v>
      </c>
      <c r="B80" s="1" t="s">
        <v>564</v>
      </c>
      <c r="C80" s="14">
        <v>2611257.2538303132</v>
      </c>
      <c r="D80" s="1">
        <v>2611257</v>
      </c>
      <c r="E80" s="1">
        <f t="shared" si="4"/>
        <v>1</v>
      </c>
      <c r="F80" s="18">
        <f>IFERROR(VLOOKUP(B80,'Pesticides per Section'!$A$2:$D$10187,2,FALSE),"")</f>
        <v>2142.0503178100003</v>
      </c>
      <c r="G80" s="5">
        <f t="shared" si="5"/>
        <v>2142.0503178100003</v>
      </c>
      <c r="H80" s="5">
        <f t="shared" si="6"/>
        <v>971.61768031469126</v>
      </c>
      <c r="I80" s="19">
        <f t="shared" si="7"/>
        <v>3.318989568395259</v>
      </c>
      <c r="J80" s="1" t="str">
        <f>IFERROR(VLOOKUP(B80,'Pesticides per Section'!$A$1:$D$15204,4,FALSE),"")</f>
        <v>Fresno</v>
      </c>
    </row>
    <row r="81" spans="1:10" x14ac:dyDescent="0.25">
      <c r="A81" s="1">
        <v>2635680.4824799998</v>
      </c>
      <c r="B81" s="1" t="s">
        <v>563</v>
      </c>
      <c r="C81" s="14">
        <v>2140489.56183455</v>
      </c>
      <c r="D81" s="1">
        <v>367251</v>
      </c>
      <c r="E81" s="1">
        <f t="shared" si="4"/>
        <v>0.17157333134002029</v>
      </c>
      <c r="F81" s="18">
        <f>IFERROR(VLOOKUP(B81,'Pesticides per Section'!$A$2:$D$10187,2,FALSE),"")</f>
        <v>2697.9309342399993</v>
      </c>
      <c r="G81" s="5">
        <f t="shared" si="5"/>
        <v>462.89299811284985</v>
      </c>
      <c r="H81" s="5">
        <f t="shared" si="6"/>
        <v>209.96473207041311</v>
      </c>
      <c r="I81" s="19">
        <f t="shared" si="7"/>
        <v>5.0996878258912908</v>
      </c>
      <c r="J81" s="1" t="str">
        <f>IFERROR(VLOOKUP(B81,'Pesticides per Section'!$A$1:$D$15204,4,FALSE),"")</f>
        <v>Fresno</v>
      </c>
    </row>
    <row r="82" spans="1:10" x14ac:dyDescent="0.25">
      <c r="A82" s="1">
        <v>2692080.8836599998</v>
      </c>
      <c r="B82" s="1" t="s">
        <v>562</v>
      </c>
      <c r="C82" s="14">
        <v>2366049.8467130191</v>
      </c>
      <c r="D82" s="1">
        <v>75247</v>
      </c>
      <c r="E82" s="1">
        <f t="shared" si="4"/>
        <v>3.1802793685678662E-2</v>
      </c>
      <c r="F82" s="18">
        <f>IFERROR(VLOOKUP(B82,'Pesticides per Section'!$A$2:$D$10187,2,FALSE),"")</f>
        <v>26487.45622389</v>
      </c>
      <c r="G82" s="5">
        <f t="shared" si="5"/>
        <v>842.37510554681887</v>
      </c>
      <c r="H82" s="5">
        <f t="shared" si="6"/>
        <v>382.09492055398175</v>
      </c>
      <c r="I82" s="19">
        <f t="shared" si="7"/>
        <v>45.29416319387353</v>
      </c>
      <c r="J82" s="1" t="str">
        <f>IFERROR(VLOOKUP(B82,'Pesticides per Section'!$A$1:$D$15204,4,FALSE),"")</f>
        <v>Fresno</v>
      </c>
    </row>
    <row r="83" spans="1:10" x14ac:dyDescent="0.25">
      <c r="A83" s="1">
        <v>2616387.1561699999</v>
      </c>
      <c r="B83" s="1" t="s">
        <v>560</v>
      </c>
      <c r="C83" s="14">
        <v>2071219.198114004</v>
      </c>
      <c r="D83" s="1">
        <v>369788</v>
      </c>
      <c r="E83" s="1">
        <f t="shared" si="4"/>
        <v>0.17853640778691196</v>
      </c>
      <c r="F83" s="18">
        <f>IFERROR(VLOOKUP(B83,'Pesticides per Section'!$A$2:$D$10187,2,FALSE),"")</f>
        <v>26615.07925244002</v>
      </c>
      <c r="G83" s="5">
        <f t="shared" si="5"/>
        <v>4751.7606426946113</v>
      </c>
      <c r="H83" s="5">
        <f t="shared" si="6"/>
        <v>2155.3623715925719</v>
      </c>
      <c r="I83" s="19">
        <f t="shared" si="7"/>
        <v>51.99092918481395</v>
      </c>
      <c r="J83" s="1" t="str">
        <f>IFERROR(VLOOKUP(B83,'Pesticides per Section'!$A$1:$D$15204,4,FALSE),"")</f>
        <v>Fresno</v>
      </c>
    </row>
    <row r="84" spans="1:10" x14ac:dyDescent="0.25">
      <c r="A84" s="1">
        <v>2609052.6067900001</v>
      </c>
      <c r="B84" s="1" t="s">
        <v>559</v>
      </c>
      <c r="C84" s="14">
        <v>2045120.5871135311</v>
      </c>
      <c r="D84" s="1">
        <v>815820</v>
      </c>
      <c r="E84" s="1">
        <f t="shared" si="4"/>
        <v>0.3989103823196769</v>
      </c>
      <c r="F84" s="18">
        <f>IFERROR(VLOOKUP(B84,'Pesticides per Section'!$A$2:$D$10187,2,FALSE),"")</f>
        <v>6839.3908523600021</v>
      </c>
      <c r="G84" s="5">
        <f t="shared" si="5"/>
        <v>2728.3040197486293</v>
      </c>
      <c r="H84" s="5">
        <f t="shared" si="6"/>
        <v>1237.5378863983076</v>
      </c>
      <c r="I84" s="19">
        <f t="shared" si="7"/>
        <v>13.530828237226286</v>
      </c>
      <c r="J84" s="1" t="str">
        <f>IFERROR(VLOOKUP(B84,'Pesticides per Section'!$A$1:$D$15204,4,FALSE),"")</f>
        <v>Fresno</v>
      </c>
    </row>
    <row r="85" spans="1:10" x14ac:dyDescent="0.25">
      <c r="A85" s="1">
        <v>2623676.9588799998</v>
      </c>
      <c r="B85" s="1" t="s">
        <v>557</v>
      </c>
      <c r="C85" s="14">
        <v>1897123.129497159</v>
      </c>
      <c r="D85" s="1">
        <v>744839</v>
      </c>
      <c r="E85" s="1">
        <f t="shared" si="4"/>
        <v>0.39261502812416488</v>
      </c>
      <c r="F85" s="18">
        <f>IFERROR(VLOOKUP(B85,'Pesticides per Section'!$A$2:$D$10187,2,FALSE),"")</f>
        <v>15055.598806740005</v>
      </c>
      <c r="G85" s="5">
        <f t="shared" si="5"/>
        <v>5911.05434893437</v>
      </c>
      <c r="H85" s="5">
        <f t="shared" si="6"/>
        <v>2681.2091513319479</v>
      </c>
      <c r="I85" s="19">
        <f t="shared" si="7"/>
        <v>32.109119236881497</v>
      </c>
      <c r="J85" s="1" t="str">
        <f>IFERROR(VLOOKUP(B85,'Pesticides per Section'!$A$1:$D$15204,4,FALSE),"")</f>
        <v>Fresno</v>
      </c>
    </row>
    <row r="86" spans="1:10" x14ac:dyDescent="0.25">
      <c r="A86" s="1">
        <v>2559725.9545999998</v>
      </c>
      <c r="B86" s="1" t="s">
        <v>549</v>
      </c>
      <c r="C86" s="14">
        <v>2228496.4370282129</v>
      </c>
      <c r="D86" s="1">
        <v>2758</v>
      </c>
      <c r="E86" s="1">
        <f t="shared" si="4"/>
        <v>1.2376059907668669E-3</v>
      </c>
      <c r="F86" s="18">
        <f>IFERROR(VLOOKUP(B86,'Pesticides per Section'!$A$2:$D$10187,2,FALSE),"")</f>
        <v>11308.188283660005</v>
      </c>
      <c r="G86" s="5">
        <f t="shared" si="5"/>
        <v>13.995081564577317</v>
      </c>
      <c r="H86" s="5">
        <f t="shared" si="6"/>
        <v>6.348062215219934</v>
      </c>
      <c r="I86" s="19">
        <f t="shared" si="7"/>
        <v>20.530851669972471</v>
      </c>
      <c r="J86" s="1" t="str">
        <f>IFERROR(VLOOKUP(B86,'Pesticides per Section'!$A$1:$D$15204,4,FALSE),"")</f>
        <v>Fresno</v>
      </c>
    </row>
    <row r="87" spans="1:10" x14ac:dyDescent="0.25">
      <c r="A87" s="1">
        <v>2644064.6711300001</v>
      </c>
      <c r="B87" s="1" t="s">
        <v>548</v>
      </c>
      <c r="C87" s="14">
        <v>2323362.3456405881</v>
      </c>
      <c r="D87" s="1">
        <v>2321937</v>
      </c>
      <c r="E87" s="1">
        <f t="shared" si="4"/>
        <v>0.99938666466956072</v>
      </c>
      <c r="F87" s="18">
        <f>IFERROR(VLOOKUP(B87,'Pesticides per Section'!$A$2:$D$10187,2,FALSE),"")</f>
        <v>7274.1807334799987</v>
      </c>
      <c r="G87" s="5">
        <f t="shared" si="5"/>
        <v>7269.7192214361548</v>
      </c>
      <c r="H87" s="5">
        <f t="shared" si="6"/>
        <v>3297.4891708857804</v>
      </c>
      <c r="I87" s="19">
        <f t="shared" si="7"/>
        <v>12.667561434351034</v>
      </c>
      <c r="J87" s="1" t="str">
        <f>IFERROR(VLOOKUP(B87,'Pesticides per Section'!$A$1:$D$15204,4,FALSE),"")</f>
        <v>Fresno</v>
      </c>
    </row>
    <row r="88" spans="1:10" x14ac:dyDescent="0.25">
      <c r="A88" s="1">
        <v>2625664.8507500002</v>
      </c>
      <c r="B88" s="1" t="s">
        <v>547</v>
      </c>
      <c r="C88" s="14">
        <v>2293965.6251466982</v>
      </c>
      <c r="D88" s="1">
        <v>2269221</v>
      </c>
      <c r="E88" s="1">
        <f t="shared" si="4"/>
        <v>0.98921300490068287</v>
      </c>
      <c r="F88" s="18">
        <f>IFERROR(VLOOKUP(B88,'Pesticides per Section'!$A$2:$D$10187,2,FALSE),"")</f>
        <v>31182.989251729996</v>
      </c>
      <c r="G88" s="5">
        <f t="shared" si="5"/>
        <v>30846.618499489527</v>
      </c>
      <c r="H88" s="5">
        <f t="shared" si="6"/>
        <v>13991.790791669298</v>
      </c>
      <c r="I88" s="19">
        <f t="shared" si="7"/>
        <v>54.999243724252089</v>
      </c>
      <c r="J88" s="1" t="str">
        <f>IFERROR(VLOOKUP(B88,'Pesticides per Section'!$A$1:$D$15204,4,FALSE),"")</f>
        <v>Fresno</v>
      </c>
    </row>
    <row r="89" spans="1:10" x14ac:dyDescent="0.25">
      <c r="A89" s="1">
        <v>2569931.0312000001</v>
      </c>
      <c r="B89" s="1" t="s">
        <v>545</v>
      </c>
      <c r="C89" s="14">
        <v>1640034.7656839399</v>
      </c>
      <c r="D89" s="1">
        <v>6</v>
      </c>
      <c r="E89" s="1">
        <f t="shared" si="4"/>
        <v>3.6584585085074405E-6</v>
      </c>
      <c r="F89" s="18">
        <f>IFERROR(VLOOKUP(B89,'Pesticides per Section'!$A$2:$D$10187,2,FALSE),"")</f>
        <v>6905.2831839000028</v>
      </c>
      <c r="G89" s="5">
        <f t="shared" si="5"/>
        <v>2.5262692017792316E-2</v>
      </c>
      <c r="H89" s="5">
        <f t="shared" si="6"/>
        <v>1.1458964344930499E-2</v>
      </c>
      <c r="I89" s="19">
        <f t="shared" si="7"/>
        <v>17.035477751234236</v>
      </c>
      <c r="J89" s="1" t="str">
        <f>IFERROR(VLOOKUP(B89,'Pesticides per Section'!$A$1:$D$15204,4,FALSE),"")</f>
        <v>Fresno</v>
      </c>
    </row>
    <row r="90" spans="1:10" x14ac:dyDescent="0.25">
      <c r="A90" s="1">
        <v>2636605.4155199998</v>
      </c>
      <c r="B90" s="1" t="s">
        <v>544</v>
      </c>
      <c r="C90" s="14">
        <v>2154395.9084684909</v>
      </c>
      <c r="D90" s="1">
        <v>1890</v>
      </c>
      <c r="E90" s="1">
        <f t="shared" si="4"/>
        <v>8.772760439584923E-4</v>
      </c>
      <c r="F90" s="18">
        <f>IFERROR(VLOOKUP(B90,'Pesticides per Section'!$A$2:$D$10187,2,FALSE),"")</f>
        <v>12732.59545189</v>
      </c>
      <c r="G90" s="5">
        <f t="shared" si="5"/>
        <v>11.17000096735795</v>
      </c>
      <c r="H90" s="5">
        <f t="shared" si="6"/>
        <v>5.0666272116861855</v>
      </c>
      <c r="I90" s="19">
        <f t="shared" si="7"/>
        <v>23.91207716086339</v>
      </c>
      <c r="J90" s="1" t="str">
        <f>IFERROR(VLOOKUP(B90,'Pesticides per Section'!$A$1:$D$15204,4,FALSE),"")</f>
        <v>Fresno</v>
      </c>
    </row>
    <row r="91" spans="1:10" x14ac:dyDescent="0.25">
      <c r="A91" s="1">
        <v>2605129.9269599998</v>
      </c>
      <c r="B91" s="1" t="s">
        <v>543</v>
      </c>
      <c r="C91" s="14">
        <v>2396692.85233165</v>
      </c>
      <c r="D91" s="1">
        <v>87</v>
      </c>
      <c r="E91" s="1">
        <f t="shared" si="4"/>
        <v>3.6300018400354152E-5</v>
      </c>
      <c r="F91" s="18">
        <f>IFERROR(VLOOKUP(B91,'Pesticides per Section'!$A$2:$D$10187,2,FALSE),"")</f>
        <v>27882.600400859988</v>
      </c>
      <c r="G91" s="5">
        <f t="shared" si="5"/>
        <v>1.0121389076009397</v>
      </c>
      <c r="H91" s="5">
        <f t="shared" si="6"/>
        <v>0.45909848586792129</v>
      </c>
      <c r="I91" s="19">
        <f t="shared" si="7"/>
        <v>47.070278993876123</v>
      </c>
      <c r="J91" s="1" t="str">
        <f>IFERROR(VLOOKUP(B91,'Pesticides per Section'!$A$1:$D$15204,4,FALSE),"")</f>
        <v>Fresno</v>
      </c>
    </row>
    <row r="92" spans="1:10" x14ac:dyDescent="0.25">
      <c r="A92" s="1">
        <v>2615614.5494499998</v>
      </c>
      <c r="B92" s="1" t="s">
        <v>518</v>
      </c>
      <c r="C92" s="14">
        <v>2128313.7509518368</v>
      </c>
      <c r="D92" s="1">
        <v>4664</v>
      </c>
      <c r="E92" s="1">
        <f t="shared" si="4"/>
        <v>2.1914059673525618E-3</v>
      </c>
      <c r="F92" s="18">
        <f>IFERROR(VLOOKUP(B92,'Pesticides per Section'!$A$2:$D$10187,2,FALSE),"")</f>
        <v>4466.3312006400001</v>
      </c>
      <c r="G92" s="5">
        <f t="shared" si="5"/>
        <v>9.7875448452554288</v>
      </c>
      <c r="H92" s="5">
        <f t="shared" si="6"/>
        <v>4.4395556628406938</v>
      </c>
      <c r="I92" s="19">
        <f t="shared" si="7"/>
        <v>8.4906541762029786</v>
      </c>
      <c r="J92" s="1" t="str">
        <f>IFERROR(VLOOKUP(B92,'Pesticides per Section'!$A$1:$D$15204,4,FALSE),"")</f>
        <v>Fresno</v>
      </c>
    </row>
    <row r="93" spans="1:10" x14ac:dyDescent="0.25">
      <c r="A93" s="1">
        <v>2555943.6504199998</v>
      </c>
      <c r="B93" s="1" t="s">
        <v>515</v>
      </c>
      <c r="C93" s="14">
        <v>1897427.262221236</v>
      </c>
      <c r="D93" s="1">
        <v>1221269</v>
      </c>
      <c r="E93" s="1">
        <f t="shared" si="4"/>
        <v>0.64364478844245387</v>
      </c>
      <c r="F93" s="18">
        <f>IFERROR(VLOOKUP(B93,'Pesticides per Section'!$A$2:$D$10187,2,FALSE),"")</f>
        <v>6084.9145691999993</v>
      </c>
      <c r="G93" s="5">
        <f t="shared" si="5"/>
        <v>3916.5235505831388</v>
      </c>
      <c r="H93" s="5">
        <f t="shared" si="6"/>
        <v>1776.5051994698208</v>
      </c>
      <c r="I93" s="19">
        <f t="shared" si="7"/>
        <v>12.975234854674818</v>
      </c>
      <c r="J93" s="1" t="str">
        <f>IFERROR(VLOOKUP(B93,'Pesticides per Section'!$A$1:$D$15204,4,FALSE),"")</f>
        <v>Fresno</v>
      </c>
    </row>
    <row r="94" spans="1:10" x14ac:dyDescent="0.25">
      <c r="A94" s="1">
        <v>2591064.1408699998</v>
      </c>
      <c r="B94" s="1" t="s">
        <v>514</v>
      </c>
      <c r="C94" s="14">
        <v>1913178.4692513109</v>
      </c>
      <c r="D94" s="1">
        <v>1296566</v>
      </c>
      <c r="E94" s="1">
        <f t="shared" si="4"/>
        <v>0.67770275426541593</v>
      </c>
      <c r="F94" s="18">
        <f>IFERROR(VLOOKUP(B94,'Pesticides per Section'!$A$2:$D$10187,2,FALSE),"")</f>
        <v>5407.1559171799981</v>
      </c>
      <c r="G94" s="5">
        <f t="shared" si="5"/>
        <v>3664.4444578154262</v>
      </c>
      <c r="H94" s="5">
        <f t="shared" si="6"/>
        <v>1662.1640463538643</v>
      </c>
      <c r="I94" s="19">
        <f t="shared" si="7"/>
        <v>11.435082085923534</v>
      </c>
      <c r="J94" s="1" t="str">
        <f>IFERROR(VLOOKUP(B94,'Pesticides per Section'!$A$1:$D$15204,4,FALSE),"")</f>
        <v>Fresno</v>
      </c>
    </row>
    <row r="95" spans="1:10" x14ac:dyDescent="0.25">
      <c r="A95" s="1">
        <v>2563476.3505600002</v>
      </c>
      <c r="B95" s="1" t="s">
        <v>513</v>
      </c>
      <c r="C95" s="14">
        <v>1929300.083750505</v>
      </c>
      <c r="D95" s="1">
        <v>24182</v>
      </c>
      <c r="E95" s="1">
        <f t="shared" si="4"/>
        <v>1.2534079718032448E-2</v>
      </c>
      <c r="F95" s="18">
        <f>IFERROR(VLOOKUP(B95,'Pesticides per Section'!$A$2:$D$10187,2,FALSE),"")</f>
        <v>9315.6501490099945</v>
      </c>
      <c r="G95" s="5">
        <f t="shared" si="5"/>
        <v>116.76310159299213</v>
      </c>
      <c r="H95" s="5">
        <f t="shared" si="6"/>
        <v>52.962851980116078</v>
      </c>
      <c r="I95" s="19">
        <f t="shared" si="7"/>
        <v>19.536162787918382</v>
      </c>
      <c r="J95" s="1" t="str">
        <f>IFERROR(VLOOKUP(B95,'Pesticides per Section'!$A$1:$D$15204,4,FALSE),"")</f>
        <v>Fresno</v>
      </c>
    </row>
    <row r="96" spans="1:10" x14ac:dyDescent="0.25">
      <c r="A96" s="1">
        <v>2547119.0953700002</v>
      </c>
      <c r="B96" s="1" t="s">
        <v>1073</v>
      </c>
      <c r="C96" s="14">
        <v>1379435.4983902129</v>
      </c>
      <c r="D96" s="1">
        <v>1379435</v>
      </c>
      <c r="E96" s="1">
        <f t="shared" si="4"/>
        <v>1</v>
      </c>
      <c r="F96" s="18">
        <f>IFERROR(VLOOKUP(B96,'Pesticides per Section'!$A$2:$D$10187,2,FALSE),"")</f>
        <v>633.49845731000005</v>
      </c>
      <c r="G96" s="5">
        <f t="shared" si="5"/>
        <v>633.49845731000005</v>
      </c>
      <c r="H96" s="5">
        <f t="shared" si="6"/>
        <v>287.35006664258674</v>
      </c>
      <c r="I96" s="19">
        <f t="shared" si="7"/>
        <v>1.8581041021979008</v>
      </c>
      <c r="J96" s="1" t="str">
        <f>IFERROR(VLOOKUP(B96,'Pesticides per Section'!$A$1:$D$15204,4,FALSE),"")</f>
        <v>Fresno</v>
      </c>
    </row>
    <row r="97" spans="1:10" x14ac:dyDescent="0.25">
      <c r="A97" s="1">
        <v>515040.58152299997</v>
      </c>
      <c r="B97" s="1" t="s">
        <v>507</v>
      </c>
      <c r="C97" s="14">
        <v>79111.974879158006</v>
      </c>
      <c r="D97" s="1">
        <v>79072</v>
      </c>
      <c r="E97" s="1">
        <f t="shared" si="4"/>
        <v>0.99949438770350896</v>
      </c>
      <c r="F97" s="18" t="str">
        <f>IFERROR(VLOOKUP(B97,'Pesticides per Section'!$A$2:$D$10187,2,FALSE),"")</f>
        <v/>
      </c>
      <c r="G97" s="5" t="str">
        <f t="shared" si="5"/>
        <v/>
      </c>
      <c r="H97" s="5" t="str">
        <f t="shared" si="6"/>
        <v/>
      </c>
      <c r="I97" s="19" t="str">
        <f t="shared" si="7"/>
        <v/>
      </c>
      <c r="J97" s="1" t="str">
        <f>IFERROR(VLOOKUP(B97,'Pesticides per Section'!$A$1:$D$15204,4,FALSE),"")</f>
        <v/>
      </c>
    </row>
    <row r="98" spans="1:10" x14ac:dyDescent="0.25">
      <c r="A98" s="1">
        <v>983022.04318799998</v>
      </c>
      <c r="B98" s="1" t="s">
        <v>506</v>
      </c>
      <c r="C98" s="14">
        <v>517151.31501550501</v>
      </c>
      <c r="D98" s="1">
        <v>517150</v>
      </c>
      <c r="E98" s="1">
        <f t="shared" si="4"/>
        <v>0.99999806632878985</v>
      </c>
      <c r="F98" s="18">
        <f>IFERROR(VLOOKUP(B98,'Pesticides per Section'!$A$2:$D$10187,2,FALSE),"")</f>
        <v>354.33469525999999</v>
      </c>
      <c r="G98" s="5">
        <f t="shared" si="5"/>
        <v>354.33401009320102</v>
      </c>
      <c r="H98" s="5">
        <f t="shared" si="6"/>
        <v>160.72320340977899</v>
      </c>
      <c r="I98" s="19">
        <f t="shared" si="7"/>
        <v>2.7721831800407917</v>
      </c>
      <c r="J98" s="1" t="str">
        <f>IFERROR(VLOOKUP(B98,'Pesticides per Section'!$A$1:$D$15204,4,FALSE),"")</f>
        <v>Fresno</v>
      </c>
    </row>
    <row r="99" spans="1:10" x14ac:dyDescent="0.25">
      <c r="A99" s="1">
        <v>2438463.4380700001</v>
      </c>
      <c r="B99" s="1" t="s">
        <v>504</v>
      </c>
      <c r="C99" s="14">
        <v>1786443.951031612</v>
      </c>
      <c r="D99" s="1">
        <v>724095</v>
      </c>
      <c r="E99" s="1">
        <f t="shared" si="4"/>
        <v>0.40532756694304439</v>
      </c>
      <c r="F99" s="18">
        <f>IFERROR(VLOOKUP(B99,'Pesticides per Section'!$A$2:$D$10187,2,FALSE),"")</f>
        <v>19853.544633930018</v>
      </c>
      <c r="G99" s="5">
        <f t="shared" si="5"/>
        <v>8047.1889416659888</v>
      </c>
      <c r="H99" s="5">
        <f t="shared" si="6"/>
        <v>3650.1435038880677</v>
      </c>
      <c r="I99" s="19">
        <f t="shared" si="7"/>
        <v>44.964994027657248</v>
      </c>
      <c r="J99" s="1" t="str">
        <f>IFERROR(VLOOKUP(B99,'Pesticides per Section'!$A$1:$D$15204,4,FALSE),"")</f>
        <v>Fresno</v>
      </c>
    </row>
    <row r="100" spans="1:10" x14ac:dyDescent="0.25">
      <c r="A100" s="1">
        <v>2547141.8389699999</v>
      </c>
      <c r="B100" s="1" t="s">
        <v>503</v>
      </c>
      <c r="C100" s="14">
        <v>1676784.6197009741</v>
      </c>
      <c r="D100" s="1">
        <v>1565991</v>
      </c>
      <c r="E100" s="1">
        <f t="shared" si="4"/>
        <v>0.93392474288593941</v>
      </c>
      <c r="F100" s="18">
        <f>IFERROR(VLOOKUP(B100,'Pesticides per Section'!$A$2:$D$10187,2,FALSE),"")</f>
        <v>806.49488578000012</v>
      </c>
      <c r="G100" s="5">
        <f t="shared" si="5"/>
        <v>753.20552884091171</v>
      </c>
      <c r="H100" s="5">
        <f t="shared" si="6"/>
        <v>341.64828092405253</v>
      </c>
      <c r="I100" s="19">
        <f t="shared" si="7"/>
        <v>1.9460330620445425</v>
      </c>
      <c r="J100" s="1" t="str">
        <f>IFERROR(VLOOKUP(B100,'Pesticides per Section'!$A$1:$D$15204,4,FALSE),"")</f>
        <v>Fresno</v>
      </c>
    </row>
    <row r="101" spans="1:10" x14ac:dyDescent="0.25">
      <c r="A101" s="1">
        <v>2558855.9679200002</v>
      </c>
      <c r="B101" s="1" t="s">
        <v>502</v>
      </c>
      <c r="C101" s="14">
        <v>1969999.6546686969</v>
      </c>
      <c r="D101" s="1">
        <v>3699</v>
      </c>
      <c r="E101" s="1">
        <f t="shared" si="4"/>
        <v>1.8776649746192894E-3</v>
      </c>
      <c r="F101" s="18">
        <f>IFERROR(VLOOKUP(B101,'Pesticides per Section'!$A$2:$D$10187,2,FALSE),"")</f>
        <v>926.86336319999987</v>
      </c>
      <c r="G101" s="5">
        <f t="shared" si="5"/>
        <v>1.740338873338477</v>
      </c>
      <c r="H101" s="5">
        <f t="shared" si="6"/>
        <v>0.7894044341607297</v>
      </c>
      <c r="I101" s="19">
        <f t="shared" si="7"/>
        <v>1.9035988958779122</v>
      </c>
      <c r="J101" s="1" t="str">
        <f>IFERROR(VLOOKUP(B101,'Pesticides per Section'!$A$1:$D$15204,4,FALSE),"")</f>
        <v>Fresno</v>
      </c>
    </row>
    <row r="102" spans="1:10" x14ac:dyDescent="0.25">
      <c r="A102" s="1">
        <v>2555838.8106800001</v>
      </c>
      <c r="B102" s="1" t="s">
        <v>495</v>
      </c>
      <c r="C102" s="14">
        <v>1483206.6199366159</v>
      </c>
      <c r="D102" s="1">
        <v>399244</v>
      </c>
      <c r="E102" s="1">
        <f t="shared" si="4"/>
        <v>0.26917618376935926</v>
      </c>
      <c r="F102" s="18">
        <f>IFERROR(VLOOKUP(B102,'Pesticides per Section'!$A$2:$D$10187,2,FALSE),"")</f>
        <v>921.77436367999996</v>
      </c>
      <c r="G102" s="5">
        <f t="shared" si="5"/>
        <v>248.11970551181187</v>
      </c>
      <c r="H102" s="5">
        <f t="shared" si="6"/>
        <v>112.54520526680481</v>
      </c>
      <c r="I102" s="19">
        <f t="shared" si="7"/>
        <v>2.5144838388117887</v>
      </c>
      <c r="J102" s="1" t="str">
        <f>IFERROR(VLOOKUP(B102,'Pesticides per Section'!$A$1:$D$15204,4,FALSE),"")</f>
        <v>Fresno</v>
      </c>
    </row>
    <row r="103" spans="1:10" x14ac:dyDescent="0.25">
      <c r="A103" s="1">
        <v>2671491.75</v>
      </c>
      <c r="B103" s="1" t="s">
        <v>428</v>
      </c>
      <c r="C103" s="14">
        <v>2461354.9898376772</v>
      </c>
      <c r="D103" s="1">
        <v>526694</v>
      </c>
      <c r="E103" s="1">
        <f t="shared" si="4"/>
        <v>0.21398538609830764</v>
      </c>
      <c r="F103" s="18">
        <f>IFERROR(VLOOKUP(B103,'Pesticides per Section'!$A$2:$D$10187,2,FALSE),"")</f>
        <v>6929.5921967600007</v>
      </c>
      <c r="G103" s="5">
        <f t="shared" si="5"/>
        <v>1482.8314617275084</v>
      </c>
      <c r="H103" s="5">
        <f t="shared" si="6"/>
        <v>672.60103703554489</v>
      </c>
      <c r="I103" s="19">
        <f t="shared" si="7"/>
        <v>11.390933101421494</v>
      </c>
      <c r="J103" s="1" t="str">
        <f>IFERROR(VLOOKUP(B103,'Pesticides per Section'!$A$1:$D$15204,4,FALSE),"")</f>
        <v>Kern</v>
      </c>
    </row>
    <row r="104" spans="1:10" x14ac:dyDescent="0.25">
      <c r="A104" s="1">
        <v>2581317.8109800001</v>
      </c>
      <c r="B104" s="1" t="s">
        <v>435</v>
      </c>
      <c r="C104" s="14">
        <v>2507297.6376794162</v>
      </c>
      <c r="D104" s="1">
        <v>16</v>
      </c>
      <c r="E104" s="1">
        <f t="shared" si="4"/>
        <v>6.381371500316277E-6</v>
      </c>
      <c r="F104" s="18" t="str">
        <f>IFERROR(VLOOKUP(B104,'Pesticides per Section'!$A$2:$D$10187,2,FALSE),"")</f>
        <v/>
      </c>
      <c r="G104" s="5" t="str">
        <f t="shared" si="5"/>
        <v/>
      </c>
      <c r="H104" s="5" t="str">
        <f t="shared" si="6"/>
        <v/>
      </c>
      <c r="I104" s="19" t="str">
        <f t="shared" si="7"/>
        <v/>
      </c>
      <c r="J104" s="1" t="str">
        <f>IFERROR(VLOOKUP(B104,'Pesticides per Section'!$A$1:$D$15204,4,FALSE),"")</f>
        <v/>
      </c>
    </row>
    <row r="105" spans="1:10" x14ac:dyDescent="0.25">
      <c r="A105" s="1">
        <v>2633721.1807900001</v>
      </c>
      <c r="B105" s="1" t="s">
        <v>436</v>
      </c>
      <c r="C105" s="14">
        <v>1666493.88481359</v>
      </c>
      <c r="D105" s="1">
        <v>23</v>
      </c>
      <c r="E105" s="1">
        <f t="shared" si="4"/>
        <v>1.3801429828130195E-5</v>
      </c>
      <c r="F105" s="18">
        <f>IFERROR(VLOOKUP(B105,'Pesticides per Section'!$A$2:$D$10187,2,FALSE),"")</f>
        <v>2256.4221303300001</v>
      </c>
      <c r="G105" s="5">
        <f t="shared" si="5"/>
        <v>3.1141851694389541E-2</v>
      </c>
      <c r="H105" s="5">
        <f t="shared" si="6"/>
        <v>1.4125706316246668E-2</v>
      </c>
      <c r="I105" s="19">
        <f t="shared" si="7"/>
        <v>5.4782582897604701</v>
      </c>
      <c r="J105" s="1" t="str">
        <f>IFERROR(VLOOKUP(B105,'Pesticides per Section'!$A$1:$D$15204,4,FALSE),"")</f>
        <v>Kern</v>
      </c>
    </row>
    <row r="106" spans="1:10" x14ac:dyDescent="0.25">
      <c r="A106" s="1">
        <v>2608731.5532200001</v>
      </c>
      <c r="B106" s="1" t="s">
        <v>355</v>
      </c>
      <c r="C106" s="14">
        <v>1474594.1975194381</v>
      </c>
      <c r="D106" s="1">
        <v>1</v>
      </c>
      <c r="E106" s="1">
        <f t="shared" si="4"/>
        <v>6.7815276611731776E-7</v>
      </c>
      <c r="F106" s="18">
        <f>IFERROR(VLOOKUP(B106,'Pesticides per Section'!$A$2:$D$10187,2,FALSE),"")</f>
        <v>1231.6641440200001</v>
      </c>
      <c r="G106" s="5">
        <f t="shared" si="5"/>
        <v>8.352564461946815E-4</v>
      </c>
      <c r="H106" s="5">
        <f t="shared" si="6"/>
        <v>3.7886595098722309E-4</v>
      </c>
      <c r="I106" s="19">
        <f t="shared" si="7"/>
        <v>3.3794471286323029</v>
      </c>
      <c r="J106" s="1" t="str">
        <f>IFERROR(VLOOKUP(B106,'Pesticides per Section'!$A$1:$D$15204,4,FALSE),"")</f>
        <v>Kern</v>
      </c>
    </row>
    <row r="107" spans="1:10" x14ac:dyDescent="0.25">
      <c r="A107" s="1">
        <v>2629629.8881899999</v>
      </c>
      <c r="B107" s="1" t="s">
        <v>426</v>
      </c>
      <c r="C107" s="14">
        <v>1743068.687771396</v>
      </c>
      <c r="D107" s="1">
        <v>569003</v>
      </c>
      <c r="E107" s="1">
        <f t="shared" si="4"/>
        <v>0.32643745026731585</v>
      </c>
      <c r="F107" s="18">
        <f>IFERROR(VLOOKUP(B107,'Pesticides per Section'!$A$2:$D$10187,2,FALSE),"")</f>
        <v>7486.627233199998</v>
      </c>
      <c r="G107" s="5">
        <f t="shared" si="5"/>
        <v>2443.9155051076568</v>
      </c>
      <c r="H107" s="5">
        <f t="shared" si="6"/>
        <v>1108.5414260415291</v>
      </c>
      <c r="I107" s="19">
        <f t="shared" si="7"/>
        <v>17.377911724325493</v>
      </c>
      <c r="J107" s="1" t="str">
        <f>IFERROR(VLOOKUP(B107,'Pesticides per Section'!$A$1:$D$15204,4,FALSE),"")</f>
        <v>Kern</v>
      </c>
    </row>
    <row r="108" spans="1:10" x14ac:dyDescent="0.25">
      <c r="A108" s="1">
        <v>2609441.8602300002</v>
      </c>
      <c r="B108" s="1" t="s">
        <v>444</v>
      </c>
      <c r="C108" s="14">
        <v>2247894.1241183691</v>
      </c>
      <c r="D108" s="1">
        <v>773118</v>
      </c>
      <c r="E108" s="1">
        <f t="shared" si="4"/>
        <v>0.3439299184036258</v>
      </c>
      <c r="F108" s="18">
        <f>IFERROR(VLOOKUP(B108,'Pesticides per Section'!$A$2:$D$10187,2,FALSE),"")</f>
        <v>11273.7002825</v>
      </c>
      <c r="G108" s="5">
        <f t="shared" si="5"/>
        <v>3877.3628182671582</v>
      </c>
      <c r="H108" s="5">
        <f t="shared" si="6"/>
        <v>1758.7421900876798</v>
      </c>
      <c r="I108" s="19">
        <f t="shared" si="7"/>
        <v>20.291610202453246</v>
      </c>
      <c r="J108" s="1" t="str">
        <f>IFERROR(VLOOKUP(B108,'Pesticides per Section'!$A$1:$D$15204,4,FALSE),"")</f>
        <v>Kern</v>
      </c>
    </row>
    <row r="109" spans="1:10" x14ac:dyDescent="0.25">
      <c r="A109" s="1">
        <v>2632155.9421299999</v>
      </c>
      <c r="B109" s="1" t="s">
        <v>389</v>
      </c>
      <c r="C109" s="14">
        <v>1729437.7647780869</v>
      </c>
      <c r="D109" s="1">
        <v>323553</v>
      </c>
      <c r="E109" s="1">
        <f t="shared" si="4"/>
        <v>0.18708563128600159</v>
      </c>
      <c r="F109" s="18">
        <f>IFERROR(VLOOKUP(B109,'Pesticides per Section'!$A$2:$D$10187,2,FALSE),"")</f>
        <v>4313.3101533999998</v>
      </c>
      <c r="G109" s="5">
        <f t="shared" si="5"/>
        <v>806.95835298115935</v>
      </c>
      <c r="H109" s="5">
        <f t="shared" si="6"/>
        <v>366.03015182002065</v>
      </c>
      <c r="I109" s="19">
        <f t="shared" si="7"/>
        <v>10.090940093988124</v>
      </c>
      <c r="J109" s="1" t="str">
        <f>IFERROR(VLOOKUP(B109,'Pesticides per Section'!$A$1:$D$15204,4,FALSE),"")</f>
        <v>Kern</v>
      </c>
    </row>
    <row r="110" spans="1:10" x14ac:dyDescent="0.25">
      <c r="A110" s="1">
        <v>2584699.0026799999</v>
      </c>
      <c r="B110" s="1" t="s">
        <v>419</v>
      </c>
      <c r="C110" s="14">
        <v>1798257.887823479</v>
      </c>
      <c r="D110" s="1">
        <v>895</v>
      </c>
      <c r="E110" s="1">
        <f t="shared" si="4"/>
        <v>4.9770388898589635E-4</v>
      </c>
      <c r="F110" s="18">
        <f>IFERROR(VLOOKUP(B110,'Pesticides per Section'!$A$2:$D$10187,2,FALSE),"")</f>
        <v>11964.569963260006</v>
      </c>
      <c r="G110" s="5">
        <f t="shared" si="5"/>
        <v>5.9548130007583477</v>
      </c>
      <c r="H110" s="5">
        <f t="shared" si="6"/>
        <v>2.7010577419207911</v>
      </c>
      <c r="I110" s="19">
        <f t="shared" si="7"/>
        <v>26.919748496107744</v>
      </c>
      <c r="J110" s="1" t="str">
        <f>IFERROR(VLOOKUP(B110,'Pesticides per Section'!$A$1:$D$15204,4,FALSE),"")</f>
        <v>Kern</v>
      </c>
    </row>
    <row r="111" spans="1:10" x14ac:dyDescent="0.25">
      <c r="A111" s="1">
        <v>2652300.1640599999</v>
      </c>
      <c r="B111" s="1" t="s">
        <v>440</v>
      </c>
      <c r="C111" s="14">
        <v>1998547.20660704</v>
      </c>
      <c r="D111" s="1">
        <v>1989119</v>
      </c>
      <c r="E111" s="1">
        <f t="shared" si="4"/>
        <v>0.99528257278913135</v>
      </c>
      <c r="F111" s="18">
        <f>IFERROR(VLOOKUP(B111,'Pesticides per Section'!$A$2:$D$10187,2,FALSE),"")</f>
        <v>3776.1201900999999</v>
      </c>
      <c r="G111" s="5">
        <f t="shared" si="5"/>
        <v>3758.3066179637117</v>
      </c>
      <c r="H111" s="5">
        <f t="shared" si="6"/>
        <v>1704.7392060288446</v>
      </c>
      <c r="I111" s="19">
        <f t="shared" si="7"/>
        <v>7.6446441888568506</v>
      </c>
      <c r="J111" s="1" t="str">
        <f>IFERROR(VLOOKUP(B111,'Pesticides per Section'!$A$1:$D$15204,4,FALSE),"")</f>
        <v>Kern</v>
      </c>
    </row>
    <row r="112" spans="1:10" x14ac:dyDescent="0.25">
      <c r="A112" s="1">
        <v>2608869.28528</v>
      </c>
      <c r="B112" s="1" t="s">
        <v>387</v>
      </c>
      <c r="C112" s="14">
        <v>2229130.0960836462</v>
      </c>
      <c r="D112" s="1">
        <v>2226818</v>
      </c>
      <c r="E112" s="1">
        <f t="shared" si="4"/>
        <v>0.99896282406140513</v>
      </c>
      <c r="F112" s="18">
        <f>IFERROR(VLOOKUP(B112,'Pesticides per Section'!$A$2:$D$10187,2,FALSE),"")</f>
        <v>16792.495956940005</v>
      </c>
      <c r="G112" s="5">
        <f t="shared" si="5"/>
        <v>16775.079184184517</v>
      </c>
      <c r="H112" s="5">
        <f t="shared" si="6"/>
        <v>7609.0479240919221</v>
      </c>
      <c r="I112" s="19">
        <f t="shared" si="7"/>
        <v>30.479351008336025</v>
      </c>
      <c r="J112" s="1" t="str">
        <f>IFERROR(VLOOKUP(B112,'Pesticides per Section'!$A$1:$D$15204,4,FALSE),"")</f>
        <v>Kern</v>
      </c>
    </row>
    <row r="113" spans="1:10" x14ac:dyDescent="0.25">
      <c r="A113" s="1">
        <v>2669004.19129</v>
      </c>
      <c r="B113" s="1" t="s">
        <v>401</v>
      </c>
      <c r="C113" s="14">
        <v>2316497.0565285292</v>
      </c>
      <c r="D113" s="1">
        <v>2308125</v>
      </c>
      <c r="E113" s="1">
        <f t="shared" si="4"/>
        <v>0.99638592236467394</v>
      </c>
      <c r="F113" s="18">
        <f>IFERROR(VLOOKUP(B113,'Pesticides per Section'!$A$2:$D$10187,2,FALSE),"")</f>
        <v>13582.621932140002</v>
      </c>
      <c r="G113" s="5">
        <f t="shared" si="5"/>
        <v>13533.533281985965</v>
      </c>
      <c r="H113" s="5">
        <f t="shared" si="6"/>
        <v>6138.7074358498921</v>
      </c>
      <c r="I113" s="19">
        <f t="shared" si="7"/>
        <v>23.723444060746484</v>
      </c>
      <c r="J113" s="1" t="str">
        <f>IFERROR(VLOOKUP(B113,'Pesticides per Section'!$A$1:$D$15204,4,FALSE),"")</f>
        <v>Kern</v>
      </c>
    </row>
    <row r="114" spans="1:10" x14ac:dyDescent="0.25">
      <c r="A114" s="1">
        <v>2613950.5141599998</v>
      </c>
      <c r="B114" s="1" t="s">
        <v>409</v>
      </c>
      <c r="C114" s="14">
        <v>2438448.2903682021</v>
      </c>
      <c r="D114" s="1">
        <v>2438448</v>
      </c>
      <c r="E114" s="1">
        <f t="shared" si="4"/>
        <v>1</v>
      </c>
      <c r="F114" s="18">
        <f>IFERROR(VLOOKUP(B114,'Pesticides per Section'!$A$2:$D$10187,2,FALSE),"")</f>
        <v>8510.0788168000017</v>
      </c>
      <c r="G114" s="5">
        <f t="shared" si="5"/>
        <v>8510.0788168000017</v>
      </c>
      <c r="H114" s="5">
        <f t="shared" si="6"/>
        <v>3860.1068193991086</v>
      </c>
      <c r="I114" s="19">
        <f t="shared" si="7"/>
        <v>14.120364589553654</v>
      </c>
      <c r="J114" s="1" t="str">
        <f>IFERROR(VLOOKUP(B114,'Pesticides per Section'!$A$1:$D$15204,4,FALSE),"")</f>
        <v>Kern</v>
      </c>
    </row>
    <row r="115" spans="1:10" x14ac:dyDescent="0.25">
      <c r="A115" s="1">
        <v>2666246.0449199998</v>
      </c>
      <c r="B115" s="1" t="s">
        <v>378</v>
      </c>
      <c r="C115" s="14">
        <v>2392826.494350268</v>
      </c>
      <c r="D115" s="1">
        <v>291</v>
      </c>
      <c r="E115" s="1">
        <f t="shared" si="4"/>
        <v>1.2161352308943483E-4</v>
      </c>
      <c r="F115" s="18">
        <f>IFERROR(VLOOKUP(B115,'Pesticides per Section'!$A$2:$D$10187,2,FALSE),"")</f>
        <v>56232.018635300003</v>
      </c>
      <c r="G115" s="5">
        <f t="shared" si="5"/>
        <v>6.8385738966695868</v>
      </c>
      <c r="H115" s="5">
        <f t="shared" si="6"/>
        <v>3.101924941210493</v>
      </c>
      <c r="I115" s="19">
        <f t="shared" si="7"/>
        <v>95.082007799400287</v>
      </c>
      <c r="J115" s="1" t="str">
        <f>IFERROR(VLOOKUP(B115,'Pesticides per Section'!$A$1:$D$15204,4,FALSE),"")</f>
        <v>Kern</v>
      </c>
    </row>
    <row r="116" spans="1:10" x14ac:dyDescent="0.25">
      <c r="A116" s="1">
        <v>2685159.3094500001</v>
      </c>
      <c r="B116" s="1" t="s">
        <v>453</v>
      </c>
      <c r="C116" s="14">
        <v>2308516.1136616901</v>
      </c>
      <c r="D116" s="1">
        <v>2307312</v>
      </c>
      <c r="E116" s="1">
        <f t="shared" si="4"/>
        <v>0.99947845282423864</v>
      </c>
      <c r="F116" s="18">
        <f>IFERROR(VLOOKUP(B116,'Pesticides per Section'!$A$2:$D$10187,2,FALSE),"")</f>
        <v>5757.9144552600028</v>
      </c>
      <c r="G116" s="5">
        <f t="shared" si="5"/>
        <v>5754.9114312375868</v>
      </c>
      <c r="H116" s="5">
        <f t="shared" si="6"/>
        <v>2610.3839152351493</v>
      </c>
      <c r="I116" s="19">
        <f t="shared" si="7"/>
        <v>10.091556973812851</v>
      </c>
      <c r="J116" s="1" t="str">
        <f>IFERROR(VLOOKUP(B116,'Pesticides per Section'!$A$1:$D$15204,4,FALSE),"")</f>
        <v>Kern</v>
      </c>
    </row>
    <row r="117" spans="1:10" x14ac:dyDescent="0.25">
      <c r="A117" s="1">
        <v>2617246.3537599999</v>
      </c>
      <c r="B117" s="1" t="s">
        <v>391</v>
      </c>
      <c r="C117" s="14">
        <v>2406688.0641596559</v>
      </c>
      <c r="D117" s="1">
        <v>2406688</v>
      </c>
      <c r="E117" s="1">
        <f t="shared" si="4"/>
        <v>1</v>
      </c>
      <c r="F117" s="18">
        <f>IFERROR(VLOOKUP(B117,'Pesticides per Section'!$A$2:$D$10187,2,FALSE),"")</f>
        <v>21559.325702609993</v>
      </c>
      <c r="G117" s="5">
        <f t="shared" si="5"/>
        <v>21559.325702609993</v>
      </c>
      <c r="H117" s="5">
        <f t="shared" si="6"/>
        <v>9779.1456410487826</v>
      </c>
      <c r="I117" s="19">
        <f t="shared" si="7"/>
        <v>36.244427805901729</v>
      </c>
      <c r="J117" s="1" t="str">
        <f>IFERROR(VLOOKUP(B117,'Pesticides per Section'!$A$1:$D$15204,4,FALSE),"")</f>
        <v>Kern</v>
      </c>
    </row>
    <row r="118" spans="1:10" x14ac:dyDescent="0.25">
      <c r="A118" s="1">
        <v>2632376.4575299998</v>
      </c>
      <c r="B118" s="1" t="s">
        <v>358</v>
      </c>
      <c r="C118" s="14">
        <v>2404091.2857895112</v>
      </c>
      <c r="D118" s="1">
        <v>163872</v>
      </c>
      <c r="E118" s="1">
        <f t="shared" si="4"/>
        <v>6.8163809107059589E-2</v>
      </c>
      <c r="F118" s="18">
        <f>IFERROR(VLOOKUP(B118,'Pesticides per Section'!$A$2:$D$10187,2,FALSE),"")</f>
        <v>54177.299465420023</v>
      </c>
      <c r="G118" s="5">
        <f t="shared" si="5"/>
        <v>3692.9310986968921</v>
      </c>
      <c r="H118" s="5">
        <f t="shared" si="6"/>
        <v>1675.0853693046272</v>
      </c>
      <c r="I118" s="19">
        <f t="shared" si="7"/>
        <v>91.178465199212681</v>
      </c>
      <c r="J118" s="1" t="str">
        <f>IFERROR(VLOOKUP(B118,'Pesticides per Section'!$A$1:$D$15204,4,FALSE),"")</f>
        <v>Kern</v>
      </c>
    </row>
    <row r="119" spans="1:10" x14ac:dyDescent="0.25">
      <c r="A119" s="1">
        <v>2664817.0512700002</v>
      </c>
      <c r="B119" s="1" t="s">
        <v>430</v>
      </c>
      <c r="C119" s="14">
        <v>2322280.228555108</v>
      </c>
      <c r="D119" s="1">
        <v>4218</v>
      </c>
      <c r="E119" s="1">
        <f t="shared" si="4"/>
        <v>1.8163184456654667E-3</v>
      </c>
      <c r="F119" s="18">
        <f>IFERROR(VLOOKUP(B119,'Pesticides per Section'!$A$2:$D$10187,2,FALSE),"")</f>
        <v>35839.355047390018</v>
      </c>
      <c r="G119" s="5">
        <f t="shared" si="5"/>
        <v>65.095681653328242</v>
      </c>
      <c r="H119" s="5">
        <f t="shared" si="6"/>
        <v>29.526904517898679</v>
      </c>
      <c r="I119" s="19">
        <f t="shared" si="7"/>
        <v>62.441228555763423</v>
      </c>
      <c r="J119" s="1" t="str">
        <f>IFERROR(VLOOKUP(B119,'Pesticides per Section'!$A$1:$D$15204,4,FALSE),"")</f>
        <v>Kern</v>
      </c>
    </row>
    <row r="120" spans="1:10" x14ac:dyDescent="0.25">
      <c r="A120" s="1">
        <v>2692661.7351099998</v>
      </c>
      <c r="B120" s="1" t="s">
        <v>452</v>
      </c>
      <c r="C120" s="14">
        <v>2427036.939340834</v>
      </c>
      <c r="D120" s="1">
        <v>2418686</v>
      </c>
      <c r="E120" s="1">
        <f t="shared" si="4"/>
        <v>0.99655917894947621</v>
      </c>
      <c r="F120" s="18">
        <f>IFERROR(VLOOKUP(B120,'Pesticides per Section'!$A$2:$D$10187,2,FALSE),"")</f>
        <v>3454.2912587000014</v>
      </c>
      <c r="G120" s="5">
        <f t="shared" si="5"/>
        <v>3442.4056606224262</v>
      </c>
      <c r="H120" s="5">
        <f t="shared" si="6"/>
        <v>1561.4489421031421</v>
      </c>
      <c r="I120" s="19">
        <f t="shared" si="7"/>
        <v>5.7584877288666254</v>
      </c>
      <c r="J120" s="1" t="str">
        <f>IFERROR(VLOOKUP(B120,'Pesticides per Section'!$A$1:$D$15204,4,FALSE),"")</f>
        <v>Kern</v>
      </c>
    </row>
    <row r="121" spans="1:10" x14ac:dyDescent="0.25">
      <c r="A121" s="1">
        <v>2604564.3852499998</v>
      </c>
      <c r="B121" s="1" t="s">
        <v>454</v>
      </c>
      <c r="C121" s="14">
        <v>2351474.1447743522</v>
      </c>
      <c r="D121" s="1">
        <v>2341865</v>
      </c>
      <c r="E121" s="1">
        <f t="shared" si="4"/>
        <v>0.99591362694207974</v>
      </c>
      <c r="F121" s="18">
        <f>IFERROR(VLOOKUP(B121,'Pesticides per Section'!$A$2:$D$10187,2,FALSE),"")</f>
        <v>31764.924620339996</v>
      </c>
      <c r="G121" s="5">
        <f t="shared" si="5"/>
        <v>31635.121288184571</v>
      </c>
      <c r="H121" s="5">
        <f t="shared" si="6"/>
        <v>14349.449640345094</v>
      </c>
      <c r="I121" s="19">
        <f t="shared" si="7"/>
        <v>54.655453175832605</v>
      </c>
      <c r="J121" s="1" t="str">
        <f>IFERROR(VLOOKUP(B121,'Pesticides per Section'!$A$1:$D$15204,4,FALSE),"")</f>
        <v>Kern</v>
      </c>
    </row>
    <row r="122" spans="1:10" x14ac:dyDescent="0.25">
      <c r="A122" s="1">
        <v>2658094.8890399998</v>
      </c>
      <c r="B122" s="1" t="s">
        <v>403</v>
      </c>
      <c r="C122" s="14">
        <v>2273699.6668257969</v>
      </c>
      <c r="D122" s="1">
        <v>6074</v>
      </c>
      <c r="E122" s="1">
        <f t="shared" si="4"/>
        <v>2.6714166336807847E-3</v>
      </c>
      <c r="F122" s="18">
        <f>IFERROR(VLOOKUP(B122,'Pesticides per Section'!$A$2:$D$10187,2,FALSE),"")</f>
        <v>5878.8163304999998</v>
      </c>
      <c r="G122" s="5">
        <f t="shared" si="5"/>
        <v>15.704767731651932</v>
      </c>
      <c r="H122" s="5">
        <f t="shared" si="6"/>
        <v>7.1235628156995245</v>
      </c>
      <c r="I122" s="19">
        <f t="shared" si="7"/>
        <v>10.461228112158306</v>
      </c>
      <c r="J122" s="1" t="str">
        <f>IFERROR(VLOOKUP(B122,'Pesticides per Section'!$A$1:$D$15204,4,FALSE),"")</f>
        <v>Kern</v>
      </c>
    </row>
    <row r="123" spans="1:10" x14ac:dyDescent="0.25">
      <c r="A123" s="1">
        <v>2647870.56397</v>
      </c>
      <c r="B123" s="1" t="s">
        <v>462</v>
      </c>
      <c r="C123" s="14">
        <v>2569380.3047118159</v>
      </c>
      <c r="D123" s="1">
        <v>1639647</v>
      </c>
      <c r="E123" s="1">
        <f t="shared" si="4"/>
        <v>0.63814889195058733</v>
      </c>
      <c r="F123" s="18">
        <f>IFERROR(VLOOKUP(B123,'Pesticides per Section'!$A$2:$D$10187,2,FALSE),"")</f>
        <v>1507.8848584999996</v>
      </c>
      <c r="G123" s="5">
        <f t="shared" si="5"/>
        <v>962.25505164084291</v>
      </c>
      <c r="H123" s="5">
        <f t="shared" si="6"/>
        <v>436.47154941824232</v>
      </c>
      <c r="I123" s="19">
        <f t="shared" si="7"/>
        <v>2.3744644287585452</v>
      </c>
      <c r="J123" s="1" t="str">
        <f>IFERROR(VLOOKUP(B123,'Pesticides per Section'!$A$1:$D$15204,4,FALSE),"")</f>
        <v>Kern</v>
      </c>
    </row>
    <row r="124" spans="1:10" x14ac:dyDescent="0.25">
      <c r="A124" s="1">
        <v>2633883.4234600002</v>
      </c>
      <c r="B124" s="1" t="s">
        <v>437</v>
      </c>
      <c r="C124" s="14">
        <v>2335810.5535589531</v>
      </c>
      <c r="D124" s="1">
        <v>55</v>
      </c>
      <c r="E124" s="1">
        <f t="shared" si="4"/>
        <v>2.3546425631183345E-5</v>
      </c>
      <c r="F124" s="18">
        <f>IFERROR(VLOOKUP(B124,'Pesticides per Section'!$A$2:$D$10187,2,FALSE),"")</f>
        <v>18404.095077420021</v>
      </c>
      <c r="G124" s="5">
        <f t="shared" si="5"/>
        <v>0.43335065604969802</v>
      </c>
      <c r="H124" s="5">
        <f t="shared" si="6"/>
        <v>0.19656455111863738</v>
      </c>
      <c r="I124" s="19">
        <f t="shared" si="7"/>
        <v>31.878856172554769</v>
      </c>
      <c r="J124" s="1" t="str">
        <f>IFERROR(VLOOKUP(B124,'Pesticides per Section'!$A$1:$D$15204,4,FALSE),"")</f>
        <v>Kern</v>
      </c>
    </row>
    <row r="125" spans="1:10" x14ac:dyDescent="0.25">
      <c r="A125" s="1">
        <v>2643309.2362000002</v>
      </c>
      <c r="B125" s="1" t="s">
        <v>380</v>
      </c>
      <c r="C125" s="14">
        <v>2285455.152575532</v>
      </c>
      <c r="D125" s="1">
        <v>1044148</v>
      </c>
      <c r="E125" s="1">
        <f t="shared" si="4"/>
        <v>0.45686657580219259</v>
      </c>
      <c r="F125" s="18">
        <f>IFERROR(VLOOKUP(B125,'Pesticides per Section'!$A$2:$D$10187,2,FALSE),"")</f>
        <v>2517.6732409799997</v>
      </c>
      <c r="G125" s="5">
        <f t="shared" si="5"/>
        <v>1150.2407525953408</v>
      </c>
      <c r="H125" s="5">
        <f t="shared" si="6"/>
        <v>521.74042904030432</v>
      </c>
      <c r="I125" s="19">
        <f t="shared" si="7"/>
        <v>4.4571016506386796</v>
      </c>
      <c r="J125" s="1" t="str">
        <f>IFERROR(VLOOKUP(B125,'Pesticides per Section'!$A$1:$D$15204,4,FALSE),"")</f>
        <v>Kern</v>
      </c>
    </row>
    <row r="126" spans="1:10" x14ac:dyDescent="0.25">
      <c r="A126" s="1">
        <v>2647377.27758</v>
      </c>
      <c r="B126" s="1" t="s">
        <v>457</v>
      </c>
      <c r="C126" s="14">
        <v>2647378.968206984</v>
      </c>
      <c r="D126" s="1">
        <v>2636193</v>
      </c>
      <c r="E126" s="1">
        <f t="shared" si="4"/>
        <v>0.99577468885263498</v>
      </c>
      <c r="F126" s="18" t="str">
        <f>IFERROR(VLOOKUP(B126,'Pesticides per Section'!$A$2:$D$10187,2,FALSE),"")</f>
        <v/>
      </c>
      <c r="G126" s="5" t="str">
        <f t="shared" si="5"/>
        <v/>
      </c>
      <c r="H126" s="5" t="str">
        <f t="shared" si="6"/>
        <v/>
      </c>
      <c r="I126" s="19" t="str">
        <f t="shared" si="7"/>
        <v/>
      </c>
      <c r="J126" s="1" t="str">
        <f>IFERROR(VLOOKUP(B126,'Pesticides per Section'!$A$1:$D$15204,4,FALSE),"")</f>
        <v/>
      </c>
    </row>
    <row r="127" spans="1:10" x14ac:dyDescent="0.25">
      <c r="A127" s="1">
        <v>2648126.56006</v>
      </c>
      <c r="B127" s="1" t="s">
        <v>396</v>
      </c>
      <c r="C127" s="14">
        <v>2470006.621386386</v>
      </c>
      <c r="D127" s="1">
        <v>1315</v>
      </c>
      <c r="E127" s="1">
        <f t="shared" si="4"/>
        <v>5.3238715517810273E-4</v>
      </c>
      <c r="F127" s="18">
        <f>IFERROR(VLOOKUP(B127,'Pesticides per Section'!$A$2:$D$10187,2,FALSE),"")</f>
        <v>19785.432804210002</v>
      </c>
      <c r="G127" s="5">
        <f t="shared" si="5"/>
        <v>10.533510284600874</v>
      </c>
      <c r="H127" s="5">
        <f t="shared" si="6"/>
        <v>4.7779198944114851</v>
      </c>
      <c r="I127" s="19">
        <f t="shared" si="7"/>
        <v>32.409573493734804</v>
      </c>
      <c r="J127" s="1" t="str">
        <f>IFERROR(VLOOKUP(B127,'Pesticides per Section'!$A$1:$D$15204,4,FALSE),"")</f>
        <v>Kern</v>
      </c>
    </row>
    <row r="128" spans="1:10" x14ac:dyDescent="0.25">
      <c r="A128" s="1">
        <v>2649368.8305700002</v>
      </c>
      <c r="B128" s="1" t="s">
        <v>362</v>
      </c>
      <c r="C128" s="14">
        <v>2404128.553609543</v>
      </c>
      <c r="D128" s="1">
        <v>1434839</v>
      </c>
      <c r="E128" s="1">
        <f t="shared" si="4"/>
        <v>0.59682279944212646</v>
      </c>
      <c r="F128" s="18">
        <f>IFERROR(VLOOKUP(B128,'Pesticides per Section'!$A$2:$D$10187,2,FALSE),"")</f>
        <v>3617.8550576000007</v>
      </c>
      <c r="G128" s="5">
        <f t="shared" si="5"/>
        <v>2159.2183834526882</v>
      </c>
      <c r="H128" s="5">
        <f t="shared" si="6"/>
        <v>979.40498389787365</v>
      </c>
      <c r="I128" s="19">
        <f t="shared" si="7"/>
        <v>6.0886268086922568</v>
      </c>
      <c r="J128" s="1" t="str">
        <f>IFERROR(VLOOKUP(B128,'Pesticides per Section'!$A$1:$D$15204,4,FALSE),"")</f>
        <v>Kern</v>
      </c>
    </row>
    <row r="129" spans="1:10" x14ac:dyDescent="0.25">
      <c r="A129" s="1">
        <v>2668638.2978500002</v>
      </c>
      <c r="B129" s="1" t="s">
        <v>431</v>
      </c>
      <c r="C129" s="14">
        <v>2017867.72595586</v>
      </c>
      <c r="D129" s="1">
        <v>2008814</v>
      </c>
      <c r="E129" s="1">
        <f t="shared" si="4"/>
        <v>0.99551308608888189</v>
      </c>
      <c r="F129" s="18">
        <f>IFERROR(VLOOKUP(B129,'Pesticides per Section'!$A$2:$D$10187,2,FALSE),"")</f>
        <v>4648.7146482999997</v>
      </c>
      <c r="G129" s="5">
        <f t="shared" si="5"/>
        <v>4627.8562658757237</v>
      </c>
      <c r="H129" s="5">
        <f t="shared" si="6"/>
        <v>2099.1602916579195</v>
      </c>
      <c r="I129" s="19">
        <f t="shared" si="7"/>
        <v>9.3210765131357434</v>
      </c>
      <c r="J129" s="1" t="str">
        <f>IFERROR(VLOOKUP(B129,'Pesticides per Section'!$A$1:$D$15204,4,FALSE),"")</f>
        <v>Kern</v>
      </c>
    </row>
    <row r="130" spans="1:10" x14ac:dyDescent="0.25">
      <c r="A130" s="1">
        <v>2656762.1800500001</v>
      </c>
      <c r="B130" s="1" t="s">
        <v>410</v>
      </c>
      <c r="C130" s="14">
        <v>2144009.979193965</v>
      </c>
      <c r="D130" s="1">
        <v>1073169</v>
      </c>
      <c r="E130" s="1">
        <f t="shared" si="4"/>
        <v>0.50054290791554146</v>
      </c>
      <c r="F130" s="18">
        <f>IFERROR(VLOOKUP(B130,'Pesticides per Section'!$A$2:$D$10187,2,FALSE),"")</f>
        <v>4192.851404359998</v>
      </c>
      <c r="G130" s="5">
        <f t="shared" si="5"/>
        <v>2098.7020343961153</v>
      </c>
      <c r="H130" s="5">
        <f t="shared" si="6"/>
        <v>951.95522970555555</v>
      </c>
      <c r="I130" s="19">
        <f t="shared" si="7"/>
        <v>7.9124057008439062</v>
      </c>
      <c r="J130" s="1" t="str">
        <f>IFERROR(VLOOKUP(B130,'Pesticides per Section'!$A$1:$D$15204,4,FALSE),"")</f>
        <v>Kern</v>
      </c>
    </row>
    <row r="131" spans="1:10" x14ac:dyDescent="0.25">
      <c r="A131" s="1">
        <v>2656792.4466499998</v>
      </c>
      <c r="B131" s="1" t="s">
        <v>374</v>
      </c>
      <c r="C131" s="14">
        <v>2188754.4884301112</v>
      </c>
      <c r="D131" s="1">
        <v>929507</v>
      </c>
      <c r="E131" s="1">
        <f t="shared" ref="E131:E194" si="8">D131/ROUND(C131,0)</f>
        <v>0.42467403828845085</v>
      </c>
      <c r="F131" s="18">
        <f>IFERROR(VLOOKUP(B131,'Pesticides per Section'!$A$2:$D$10187,2,FALSE),"")</f>
        <v>6.4467558999999994</v>
      </c>
      <c r="G131" s="5">
        <f t="shared" si="5"/>
        <v>2.7377698619128963</v>
      </c>
      <c r="H131" s="5">
        <f t="shared" si="6"/>
        <v>1.2418315201796435</v>
      </c>
      <c r="I131" s="19">
        <f t="shared" si="7"/>
        <v>1.191708549738189E-2</v>
      </c>
      <c r="J131" s="1" t="str">
        <f>IFERROR(VLOOKUP(B131,'Pesticides per Section'!$A$1:$D$15204,4,FALSE),"")</f>
        <v>Kern</v>
      </c>
    </row>
    <row r="132" spans="1:10" x14ac:dyDescent="0.25">
      <c r="A132" s="1">
        <v>2604221.8623100002</v>
      </c>
      <c r="B132" s="1" t="s">
        <v>381</v>
      </c>
      <c r="C132" s="14">
        <v>2381651.9943090798</v>
      </c>
      <c r="D132" s="1">
        <v>3718</v>
      </c>
      <c r="E132" s="1">
        <f t="shared" si="8"/>
        <v>1.5611012859981224E-3</v>
      </c>
      <c r="F132" s="18">
        <f>IFERROR(VLOOKUP(B132,'Pesticides per Section'!$A$2:$D$10187,2,FALSE),"")</f>
        <v>5656.2602415600004</v>
      </c>
      <c r="G132" s="5">
        <f t="shared" ref="G132:G195" si="9">IFERROR(E132*F132,"")</f>
        <v>8.8299951370393668</v>
      </c>
      <c r="H132" s="5">
        <f t="shared" ref="H132:H195" si="10">IFERROR(0.45359237*G132,"")</f>
        <v>4.005218421298161</v>
      </c>
      <c r="I132" s="19">
        <f t="shared" ref="I132:I195" si="11">IFERROR(F132/C132*4046,"")</f>
        <v>9.608972676123825</v>
      </c>
      <c r="J132" s="1" t="str">
        <f>IFERROR(VLOOKUP(B132,'Pesticides per Section'!$A$1:$D$15204,4,FALSE),"")</f>
        <v>Kern</v>
      </c>
    </row>
    <row r="133" spans="1:10" x14ac:dyDescent="0.25">
      <c r="A133" s="1">
        <v>2528456.6924399999</v>
      </c>
      <c r="B133" s="1" t="s">
        <v>350</v>
      </c>
      <c r="C133" s="14">
        <v>1976034.6376984629</v>
      </c>
      <c r="D133" s="1">
        <v>61</v>
      </c>
      <c r="E133" s="1">
        <f t="shared" si="8"/>
        <v>3.0869898559489075E-5</v>
      </c>
      <c r="F133" s="18">
        <f>IFERROR(VLOOKUP(B133,'Pesticides per Section'!$A$2:$D$10187,2,FALSE),"")</f>
        <v>4862.1002350599992</v>
      </c>
      <c r="G133" s="5">
        <f t="shared" si="9"/>
        <v>0.15009254104237016</v>
      </c>
      <c r="H133" s="5">
        <f t="shared" si="10"/>
        <v>6.8080831410730958E-2</v>
      </c>
      <c r="I133" s="19">
        <f t="shared" si="11"/>
        <v>9.9553202032760399</v>
      </c>
      <c r="J133" s="1" t="str">
        <f>IFERROR(VLOOKUP(B133,'Pesticides per Section'!$A$1:$D$15204,4,FALSE),"")</f>
        <v>Kings</v>
      </c>
    </row>
    <row r="134" spans="1:10" x14ac:dyDescent="0.25">
      <c r="A134" s="1">
        <v>14301.780849999999</v>
      </c>
      <c r="B134" s="1" t="s">
        <v>349</v>
      </c>
      <c r="C134" s="14">
        <v>1599.879515109983</v>
      </c>
      <c r="D134" s="1">
        <v>1418</v>
      </c>
      <c r="E134" s="1">
        <f t="shared" si="8"/>
        <v>0.88624999999999998</v>
      </c>
      <c r="F134" s="18" t="str">
        <f>IFERROR(VLOOKUP(B134,'Pesticides per Section'!$A$2:$D$10187,2,FALSE),"")</f>
        <v/>
      </c>
      <c r="G134" s="5" t="str">
        <f t="shared" si="9"/>
        <v/>
      </c>
      <c r="H134" s="5" t="str">
        <f t="shared" si="10"/>
        <v/>
      </c>
      <c r="I134" s="19" t="str">
        <f t="shared" si="11"/>
        <v/>
      </c>
      <c r="J134" s="1" t="str">
        <f>IFERROR(VLOOKUP(B134,'Pesticides per Section'!$A$1:$D$15204,4,FALSE),"")</f>
        <v/>
      </c>
    </row>
    <row r="135" spans="1:10" x14ac:dyDescent="0.25">
      <c r="A135" s="1">
        <v>2593675.65491</v>
      </c>
      <c r="B135" s="1" t="s">
        <v>342</v>
      </c>
      <c r="C135" s="14">
        <v>1934740.6854467739</v>
      </c>
      <c r="D135" s="1">
        <v>1623933</v>
      </c>
      <c r="E135" s="1">
        <f t="shared" si="8"/>
        <v>0.83935420813431871</v>
      </c>
      <c r="F135" s="18">
        <f>IFERROR(VLOOKUP(B135,'Pesticides per Section'!$A$2:$D$10187,2,FALSE),"")</f>
        <v>805.55586031999997</v>
      </c>
      <c r="G135" s="5">
        <f t="shared" si="9"/>
        <v>676.14670124685347</v>
      </c>
      <c r="H135" s="5">
        <f t="shared" si="10"/>
        <v>306.69498468624221</v>
      </c>
      <c r="I135" s="19">
        <f t="shared" si="11"/>
        <v>1.6846076765590325</v>
      </c>
      <c r="J135" s="1" t="str">
        <f>IFERROR(VLOOKUP(B135,'Pesticides per Section'!$A$1:$D$15204,4,FALSE),"")</f>
        <v>Kings</v>
      </c>
    </row>
    <row r="136" spans="1:10" x14ac:dyDescent="0.25">
      <c r="A136" s="1">
        <v>2604764.0611</v>
      </c>
      <c r="B136" s="1" t="s">
        <v>341</v>
      </c>
      <c r="C136" s="14">
        <v>1896300.122943592</v>
      </c>
      <c r="D136" s="1">
        <v>1038982</v>
      </c>
      <c r="E136" s="1">
        <f t="shared" si="8"/>
        <v>0.54789959394610555</v>
      </c>
      <c r="F136" s="18">
        <f>IFERROR(VLOOKUP(B136,'Pesticides per Section'!$A$2:$D$10187,2,FALSE),"")</f>
        <v>3134.9827036599986</v>
      </c>
      <c r="G136" s="5">
        <f t="shared" si="9"/>
        <v>1717.6557503633774</v>
      </c>
      <c r="H136" s="5">
        <f t="shared" si="10"/>
        <v>779.11554265145276</v>
      </c>
      <c r="I136" s="19">
        <f t="shared" si="11"/>
        <v>6.6888884652493692</v>
      </c>
      <c r="J136" s="1" t="str">
        <f>IFERROR(VLOOKUP(B136,'Pesticides per Section'!$A$1:$D$15204,4,FALSE),"")</f>
        <v>Kings</v>
      </c>
    </row>
    <row r="137" spans="1:10" x14ac:dyDescent="0.25">
      <c r="A137" s="1">
        <v>2649884.25978</v>
      </c>
      <c r="B137" s="1" t="s">
        <v>340</v>
      </c>
      <c r="C137" s="14">
        <v>1493834.9545445021</v>
      </c>
      <c r="D137" s="1">
        <v>489845</v>
      </c>
      <c r="E137" s="1">
        <f t="shared" si="8"/>
        <v>0.32791104773954283</v>
      </c>
      <c r="F137" s="18">
        <f>IFERROR(VLOOKUP(B137,'Pesticides per Section'!$A$2:$D$10187,2,FALSE),"")</f>
        <v>5198.1711883400003</v>
      </c>
      <c r="G137" s="5">
        <f t="shared" si="9"/>
        <v>1704.537760698074</v>
      </c>
      <c r="H137" s="5">
        <f t="shared" si="10"/>
        <v>773.16532262953228</v>
      </c>
      <c r="I137" s="19">
        <f t="shared" si="11"/>
        <v>14.079065805791529</v>
      </c>
      <c r="J137" s="1" t="str">
        <f>IFERROR(VLOOKUP(B137,'Pesticides per Section'!$A$1:$D$15204,4,FALSE),"")</f>
        <v>Kings</v>
      </c>
    </row>
    <row r="138" spans="1:10" x14ac:dyDescent="0.25">
      <c r="A138" s="1">
        <v>2681632.93665</v>
      </c>
      <c r="B138" s="1" t="s">
        <v>339</v>
      </c>
      <c r="C138" s="14">
        <v>2514142.6732063522</v>
      </c>
      <c r="D138" s="1">
        <v>559819</v>
      </c>
      <c r="E138" s="1">
        <f t="shared" si="8"/>
        <v>0.22266792302585811</v>
      </c>
      <c r="F138" s="18">
        <f>IFERROR(VLOOKUP(B138,'Pesticides per Section'!$A$2:$D$10187,2,FALSE),"")</f>
        <v>378.85469306999988</v>
      </c>
      <c r="G138" s="5">
        <f t="shared" si="9"/>
        <v>84.35878763449584</v>
      </c>
      <c r="H138" s="5">
        <f t="shared" si="10"/>
        <v>38.264502413457663</v>
      </c>
      <c r="I138" s="19">
        <f t="shared" si="11"/>
        <v>0.60968938019986774</v>
      </c>
      <c r="J138" s="1" t="str">
        <f>IFERROR(VLOOKUP(B138,'Pesticides per Section'!$A$1:$D$15204,4,FALSE),"")</f>
        <v>Kings</v>
      </c>
    </row>
    <row r="139" spans="1:10" x14ac:dyDescent="0.25">
      <c r="A139" s="1">
        <v>2826338.7847600002</v>
      </c>
      <c r="B139" s="1" t="s">
        <v>338</v>
      </c>
      <c r="C139" s="14">
        <v>1825361.005620013</v>
      </c>
      <c r="D139" s="1">
        <v>1088</v>
      </c>
      <c r="E139" s="1">
        <f t="shared" si="8"/>
        <v>5.9604648066875537E-4</v>
      </c>
      <c r="F139" s="18">
        <f>IFERROR(VLOOKUP(B139,'Pesticides per Section'!$A$2:$D$10187,2,FALSE),"")</f>
        <v>247.98421750000003</v>
      </c>
      <c r="G139" s="5">
        <f t="shared" si="9"/>
        <v>0.14781012010227018</v>
      </c>
      <c r="H139" s="5">
        <f t="shared" si="10"/>
        <v>6.7045542687173373E-2</v>
      </c>
      <c r="I139" s="19">
        <f t="shared" si="11"/>
        <v>0.54966888243796919</v>
      </c>
      <c r="J139" s="1" t="str">
        <f>IFERROR(VLOOKUP(B139,'Pesticides per Section'!$A$1:$D$15204,4,FALSE),"")</f>
        <v>Kings</v>
      </c>
    </row>
    <row r="140" spans="1:10" x14ac:dyDescent="0.25">
      <c r="A140" s="1">
        <v>2691504.9810500001</v>
      </c>
      <c r="B140" s="1" t="s">
        <v>337</v>
      </c>
      <c r="C140" s="14">
        <v>1258325.5526438961</v>
      </c>
      <c r="D140" s="1">
        <v>649301</v>
      </c>
      <c r="E140" s="1">
        <f t="shared" si="8"/>
        <v>0.51600380187646122</v>
      </c>
      <c r="F140" s="18">
        <f>IFERROR(VLOOKUP(B140,'Pesticides per Section'!$A$2:$D$10187,2,FALSE),"")</f>
        <v>10372.034931600001</v>
      </c>
      <c r="G140" s="5">
        <f t="shared" si="9"/>
        <v>5352.009457901062</v>
      </c>
      <c r="H140" s="5">
        <f t="shared" si="10"/>
        <v>2427.630654271758</v>
      </c>
      <c r="I140" s="19">
        <f t="shared" si="11"/>
        <v>33.350076413118586</v>
      </c>
      <c r="J140" s="1" t="str">
        <f>IFERROR(VLOOKUP(B140,'Pesticides per Section'!$A$1:$D$15204,4,FALSE),"")</f>
        <v>Kings</v>
      </c>
    </row>
    <row r="141" spans="1:10" x14ac:dyDescent="0.25">
      <c r="A141" s="1">
        <v>2706086.43224</v>
      </c>
      <c r="B141" s="1" t="s">
        <v>336</v>
      </c>
      <c r="C141" s="14">
        <v>2290311.3898440502</v>
      </c>
      <c r="D141" s="1">
        <v>451100</v>
      </c>
      <c r="E141" s="1">
        <f t="shared" si="8"/>
        <v>0.19696015082667812</v>
      </c>
      <c r="F141" s="18">
        <f>IFERROR(VLOOKUP(B141,'Pesticides per Section'!$A$2:$D$10187,2,FALSE),"")</f>
        <v>14831.506029460001</v>
      </c>
      <c r="G141" s="5">
        <f t="shared" si="9"/>
        <v>2921.2156645492278</v>
      </c>
      <c r="H141" s="5">
        <f t="shared" si="10"/>
        <v>1325.0411365640093</v>
      </c>
      <c r="I141" s="19">
        <f t="shared" si="11"/>
        <v>26.200923447043238</v>
      </c>
      <c r="J141" s="1" t="str">
        <f>IFERROR(VLOOKUP(B141,'Pesticides per Section'!$A$1:$D$15204,4,FALSE),"")</f>
        <v>Kings</v>
      </c>
    </row>
    <row r="142" spans="1:10" x14ac:dyDescent="0.25">
      <c r="A142" s="1">
        <v>2597724.3855599998</v>
      </c>
      <c r="B142" s="1" t="s">
        <v>335</v>
      </c>
      <c r="C142" s="14">
        <v>1732969.291242179</v>
      </c>
      <c r="D142" s="1">
        <v>978</v>
      </c>
      <c r="E142" s="1">
        <f t="shared" si="8"/>
        <v>5.6434939113163599E-4</v>
      </c>
      <c r="F142" s="18">
        <f>IFERROR(VLOOKUP(B142,'Pesticides per Section'!$A$2:$D$10187,2,FALSE),"")</f>
        <v>2402.0350287699998</v>
      </c>
      <c r="G142" s="5">
        <f t="shared" si="9"/>
        <v>1.3555870059632111</v>
      </c>
      <c r="H142" s="5">
        <f t="shared" si="10"/>
        <v>0.61488392277605708</v>
      </c>
      <c r="I142" s="19">
        <f t="shared" si="11"/>
        <v>5.6080819063084366</v>
      </c>
      <c r="J142" s="1" t="str">
        <f>IFERROR(VLOOKUP(B142,'Pesticides per Section'!$A$1:$D$15204,4,FALSE),"")</f>
        <v>Kings</v>
      </c>
    </row>
    <row r="143" spans="1:10" x14ac:dyDescent="0.25">
      <c r="A143" s="1">
        <v>2628201.6415900001</v>
      </c>
      <c r="B143" s="1" t="s">
        <v>334</v>
      </c>
      <c r="C143" s="14">
        <v>2278077.7224750118</v>
      </c>
      <c r="D143" s="1">
        <v>2761</v>
      </c>
      <c r="E143" s="1">
        <f t="shared" si="8"/>
        <v>1.2119865957179693E-3</v>
      </c>
      <c r="F143" s="18">
        <f>IFERROR(VLOOKUP(B143,'Pesticides per Section'!$A$2:$D$10187,2,FALSE),"")</f>
        <v>6176.3266953200009</v>
      </c>
      <c r="G143" s="5">
        <f t="shared" si="9"/>
        <v>7.4856251655029036</v>
      </c>
      <c r="H143" s="5">
        <f t="shared" si="10"/>
        <v>3.3954224597521043</v>
      </c>
      <c r="I143" s="19">
        <f t="shared" si="11"/>
        <v>10.969519416622465</v>
      </c>
      <c r="J143" s="1" t="str">
        <f>IFERROR(VLOOKUP(B143,'Pesticides per Section'!$A$1:$D$15204,4,FALSE),"")</f>
        <v>Kings</v>
      </c>
    </row>
    <row r="144" spans="1:10" x14ac:dyDescent="0.25">
      <c r="A144" s="1">
        <v>2616409.2155900002</v>
      </c>
      <c r="B144" s="1" t="s">
        <v>315</v>
      </c>
      <c r="C144" s="14">
        <v>2191258.3072002712</v>
      </c>
      <c r="D144" s="1">
        <v>11259</v>
      </c>
      <c r="E144" s="1">
        <f t="shared" si="8"/>
        <v>5.1381443901174573E-3</v>
      </c>
      <c r="F144" s="18">
        <f>IFERROR(VLOOKUP(B144,'Pesticides per Section'!$A$2:$D$10187,2,FALSE),"")</f>
        <v>17.972294450000003</v>
      </c>
      <c r="G144" s="5">
        <f t="shared" si="9"/>
        <v>9.2344243905806631E-2</v>
      </c>
      <c r="H144" s="5">
        <f t="shared" si="10"/>
        <v>4.1886644449092889E-2</v>
      </c>
      <c r="I144" s="19">
        <f t="shared" si="11"/>
        <v>3.3184542007558999E-2</v>
      </c>
      <c r="J144" s="1" t="str">
        <f>IFERROR(VLOOKUP(B144,'Pesticides per Section'!$A$1:$D$15204,4,FALSE),"")</f>
        <v>Kings</v>
      </c>
    </row>
    <row r="145" spans="1:10" x14ac:dyDescent="0.25">
      <c r="A145" s="1">
        <v>2597929.03835</v>
      </c>
      <c r="B145" s="1" t="s">
        <v>314</v>
      </c>
      <c r="C145" s="14">
        <v>2017728.9203523321</v>
      </c>
      <c r="D145" s="1">
        <v>2244</v>
      </c>
      <c r="E145" s="1">
        <f t="shared" si="8"/>
        <v>1.1121414223614766E-3</v>
      </c>
      <c r="F145" s="18">
        <f>IFERROR(VLOOKUP(B145,'Pesticides per Section'!$A$2:$D$10187,2,FALSE),"")</f>
        <v>1469.6290176500002</v>
      </c>
      <c r="G145" s="5">
        <f t="shared" si="9"/>
        <v>1.6344353060329708</v>
      </c>
      <c r="H145" s="5">
        <f t="shared" si="10"/>
        <v>0.74136738407517055</v>
      </c>
      <c r="I145" s="19">
        <f t="shared" si="11"/>
        <v>2.9469365014471816</v>
      </c>
      <c r="J145" s="1" t="str">
        <f>IFERROR(VLOOKUP(B145,'Pesticides per Section'!$A$1:$D$15204,4,FALSE),"")</f>
        <v>Kings</v>
      </c>
    </row>
    <row r="146" spans="1:10" x14ac:dyDescent="0.25">
      <c r="A146" s="1">
        <v>2644702.0666899998</v>
      </c>
      <c r="B146" s="1" t="s">
        <v>313</v>
      </c>
      <c r="C146" s="14">
        <v>1452215.5026308361</v>
      </c>
      <c r="D146" s="1">
        <v>1242714</v>
      </c>
      <c r="E146" s="1">
        <f t="shared" si="8"/>
        <v>0.85573633674329441</v>
      </c>
      <c r="F146" s="18">
        <f>IFERROR(VLOOKUP(B146,'Pesticides per Section'!$A$2:$D$10187,2,FALSE),"")</f>
        <v>5.3802083999999999</v>
      </c>
      <c r="G146" s="5">
        <f t="shared" si="9"/>
        <v>4.6040398271315013</v>
      </c>
      <c r="H146" s="5">
        <f t="shared" si="10"/>
        <v>2.088357336762968</v>
      </c>
      <c r="I146" s="19">
        <f t="shared" si="11"/>
        <v>1.4989733374257793E-2</v>
      </c>
      <c r="J146" s="1" t="str">
        <f>IFERROR(VLOOKUP(B146,'Pesticides per Section'!$A$1:$D$15204,4,FALSE),"")</f>
        <v>Kings</v>
      </c>
    </row>
    <row r="147" spans="1:10" x14ac:dyDescent="0.25">
      <c r="A147" s="1">
        <v>2560385.3445600001</v>
      </c>
      <c r="B147" s="1" t="s">
        <v>864</v>
      </c>
      <c r="C147" s="14">
        <v>2230831.8413403821</v>
      </c>
      <c r="D147" s="1">
        <v>2092</v>
      </c>
      <c r="E147" s="1">
        <f t="shared" si="8"/>
        <v>9.3776671663307681E-4</v>
      </c>
      <c r="F147" s="18">
        <f>IFERROR(VLOOKUP(B147,'Pesticides per Section'!$A$2:$D$10187,2,FALSE),"")</f>
        <v>7388.7420324400009</v>
      </c>
      <c r="G147" s="5">
        <f t="shared" si="9"/>
        <v>6.9289163558100659</v>
      </c>
      <c r="H147" s="5">
        <f t="shared" si="10"/>
        <v>3.1429035913636514</v>
      </c>
      <c r="I147" s="19">
        <f t="shared" si="11"/>
        <v>13.400763656524688</v>
      </c>
      <c r="J147" s="1" t="str">
        <f>IFERROR(VLOOKUP(B147,'Pesticides per Section'!$A$1:$D$15204,4,FALSE),"")</f>
        <v>Tulare</v>
      </c>
    </row>
    <row r="148" spans="1:10" x14ac:dyDescent="0.25">
      <c r="A148" s="1">
        <v>2554347.3462</v>
      </c>
      <c r="B148" s="1" t="s">
        <v>909</v>
      </c>
      <c r="C148" s="14">
        <v>2018713.0432393281</v>
      </c>
      <c r="D148" s="1">
        <v>79</v>
      </c>
      <c r="E148" s="1">
        <f t="shared" si="8"/>
        <v>3.9133844186865594E-5</v>
      </c>
      <c r="F148" s="18">
        <f>IFERROR(VLOOKUP(B148,'Pesticides per Section'!$A$2:$D$10187,2,FALSE),"")</f>
        <v>5128.9263586999987</v>
      </c>
      <c r="G148" s="5">
        <f t="shared" si="9"/>
        <v>0.20071460496727367</v>
      </c>
      <c r="H148" s="5">
        <f t="shared" si="10"/>
        <v>9.1042613360719435E-2</v>
      </c>
      <c r="I148" s="19">
        <f t="shared" si="11"/>
        <v>10.279636383584801</v>
      </c>
      <c r="J148" s="1" t="str">
        <f>IFERROR(VLOOKUP(B148,'Pesticides per Section'!$A$1:$D$15204,4,FALSE),"")</f>
        <v>Tulare</v>
      </c>
    </row>
    <row r="149" spans="1:10" x14ac:dyDescent="0.25">
      <c r="A149" s="1">
        <v>2551482.3890300002</v>
      </c>
      <c r="B149" s="1" t="s">
        <v>981</v>
      </c>
      <c r="C149" s="14">
        <v>2133405.845275674</v>
      </c>
      <c r="D149" s="15">
        <v>39</v>
      </c>
      <c r="E149" s="1">
        <f t="shared" si="8"/>
        <v>1.8280627316132045E-5</v>
      </c>
      <c r="F149" s="18">
        <f>IFERROR(VLOOKUP(B149,'Pesticides per Section'!$A$2:$D$10187,2,FALSE),"")</f>
        <v>25475.947773174012</v>
      </c>
      <c r="G149" s="5">
        <f t="shared" si="9"/>
        <v>0.46571630676663817</v>
      </c>
      <c r="H149" s="5">
        <f t="shared" si="10"/>
        <v>0.21124536333392646</v>
      </c>
      <c r="I149" s="19">
        <f t="shared" si="11"/>
        <v>48.315084970128048</v>
      </c>
      <c r="J149" s="1" t="str">
        <f>IFERROR(VLOOKUP(B149,'Pesticides per Section'!$A$1:$D$15204,4,FALSE),"")</f>
        <v>Tulare</v>
      </c>
    </row>
    <row r="150" spans="1:10" x14ac:dyDescent="0.25">
      <c r="A150" s="1">
        <v>84.434669999999997</v>
      </c>
      <c r="B150" s="1" t="s">
        <v>922</v>
      </c>
      <c r="C150" s="15">
        <v>31.682262415977551</v>
      </c>
      <c r="D150" s="15">
        <v>32</v>
      </c>
      <c r="E150" s="1">
        <f t="shared" si="8"/>
        <v>1</v>
      </c>
      <c r="F150" s="18" t="str">
        <f>IFERROR(VLOOKUP(B150,'Pesticides per Section'!$A$2:$D$10187,2,FALSE),"")</f>
        <v/>
      </c>
      <c r="G150" s="5" t="str">
        <f t="shared" si="9"/>
        <v/>
      </c>
      <c r="H150" s="5" t="str">
        <f t="shared" si="10"/>
        <v/>
      </c>
      <c r="I150" s="19" t="str">
        <f t="shared" si="11"/>
        <v/>
      </c>
      <c r="J150" s="1" t="str">
        <f>IFERROR(VLOOKUP(B150,'Pesticides per Section'!$A$1:$D$15204,4,FALSE),"")</f>
        <v/>
      </c>
    </row>
    <row r="151" spans="1:10" x14ac:dyDescent="0.25">
      <c r="A151" s="1">
        <v>2675664.21013</v>
      </c>
      <c r="B151" s="1" t="s">
        <v>846</v>
      </c>
      <c r="C151" s="14">
        <v>2161684.8840469359</v>
      </c>
      <c r="D151" s="1">
        <v>8262</v>
      </c>
      <c r="E151" s="1">
        <f t="shared" si="8"/>
        <v>3.8220184717014738E-3</v>
      </c>
      <c r="F151" s="18">
        <f>IFERROR(VLOOKUP(B151,'Pesticides per Section'!$A$2:$D$10187,2,FALSE),"")</f>
        <v>22917.076395719982</v>
      </c>
      <c r="G151" s="5">
        <f t="shared" si="9"/>
        <v>87.589489301835599</v>
      </c>
      <c r="H151" s="5">
        <f t="shared" si="10"/>
        <v>39.729924039509257</v>
      </c>
      <c r="I151" s="19">
        <f t="shared" si="11"/>
        <v>42.893620518590716</v>
      </c>
      <c r="J151" s="1" t="str">
        <f>IFERROR(VLOOKUP(B151,'Pesticides per Section'!$A$1:$D$15204,4,FALSE),"")</f>
        <v>Tulare</v>
      </c>
    </row>
    <row r="152" spans="1:10" x14ac:dyDescent="0.25">
      <c r="A152" s="1">
        <v>2570094.1214000001</v>
      </c>
      <c r="B152" s="1" t="s">
        <v>838</v>
      </c>
      <c r="C152" s="14">
        <v>2065767.453535384</v>
      </c>
      <c r="D152" s="1">
        <v>118963</v>
      </c>
      <c r="E152" s="1">
        <f t="shared" si="8"/>
        <v>5.7587811210073545E-2</v>
      </c>
      <c r="F152" s="18">
        <f>IFERROR(VLOOKUP(B152,'Pesticides per Section'!$A$2:$D$10187,2,FALSE),"")</f>
        <v>15137.767471219999</v>
      </c>
      <c r="G152" s="5">
        <f t="shared" si="9"/>
        <v>871.75089527460966</v>
      </c>
      <c r="H152" s="5">
        <f t="shared" si="10"/>
        <v>395.41955463723201</v>
      </c>
      <c r="I152" s="19">
        <f t="shared" si="11"/>
        <v>29.648742448592859</v>
      </c>
      <c r="J152" s="1" t="str">
        <f>IFERROR(VLOOKUP(B152,'Pesticides per Section'!$A$1:$D$15204,4,FALSE),"")</f>
        <v>Tulare</v>
      </c>
    </row>
    <row r="153" spans="1:10" x14ac:dyDescent="0.25">
      <c r="A153" s="1">
        <v>2514609.33023</v>
      </c>
      <c r="B153" s="1" t="s">
        <v>853</v>
      </c>
      <c r="C153" s="14">
        <v>1925818.6297407099</v>
      </c>
      <c r="D153" s="1">
        <v>17366</v>
      </c>
      <c r="E153" s="1">
        <f t="shared" si="8"/>
        <v>9.0174621810253201E-3</v>
      </c>
      <c r="F153" s="18">
        <f>IFERROR(VLOOKUP(B153,'Pesticides per Section'!$A$2:$D$10187,2,FALSE),"")</f>
        <v>14443.988053619996</v>
      </c>
      <c r="G153" s="5">
        <f t="shared" si="9"/>
        <v>130.24811601669984</v>
      </c>
      <c r="H153" s="5">
        <f t="shared" si="10"/>
        <v>59.079551632049842</v>
      </c>
      <c r="I153" s="19">
        <f t="shared" si="11"/>
        <v>30.345731816300297</v>
      </c>
      <c r="J153" s="1" t="str">
        <f>IFERROR(VLOOKUP(B153,'Pesticides per Section'!$A$1:$D$15204,4,FALSE),"")</f>
        <v>Tulare</v>
      </c>
    </row>
    <row r="154" spans="1:10" x14ac:dyDescent="0.25">
      <c r="A154" s="1">
        <v>2604774.2338200002</v>
      </c>
      <c r="B154" s="1" t="s">
        <v>956</v>
      </c>
      <c r="C154" s="14">
        <v>2294116.0165906171</v>
      </c>
      <c r="D154" s="1">
        <v>565939</v>
      </c>
      <c r="E154" s="1">
        <f t="shared" si="8"/>
        <v>0.24669153608623104</v>
      </c>
      <c r="F154" s="18">
        <f>IFERROR(VLOOKUP(B154,'Pesticides per Section'!$A$2:$D$10187,2,FALSE),"")</f>
        <v>19372.997111277986</v>
      </c>
      <c r="G154" s="5">
        <f t="shared" si="9"/>
        <v>4779.154415975283</v>
      </c>
      <c r="H154" s="5">
        <f t="shared" si="10"/>
        <v>2167.7879781381944</v>
      </c>
      <c r="I154" s="19">
        <f t="shared" si="11"/>
        <v>34.167036778165752</v>
      </c>
      <c r="J154" s="1" t="str">
        <f>IFERROR(VLOOKUP(B154,'Pesticides per Section'!$A$1:$D$15204,4,FALSE),"")</f>
        <v>Tulare</v>
      </c>
    </row>
    <row r="155" spans="1:10" x14ac:dyDescent="0.25">
      <c r="A155" s="1">
        <v>2583325.6422999999</v>
      </c>
      <c r="B155" s="1" t="s">
        <v>899</v>
      </c>
      <c r="C155" s="14">
        <v>2253784.533928243</v>
      </c>
      <c r="D155" s="1">
        <v>1274311</v>
      </c>
      <c r="E155" s="1">
        <f t="shared" si="8"/>
        <v>0.56540930035473658</v>
      </c>
      <c r="F155" s="18">
        <f>IFERROR(VLOOKUP(B155,'Pesticides per Section'!$A$2:$D$10187,2,FALSE),"")</f>
        <v>6865.0999961800007</v>
      </c>
      <c r="G155" s="5">
        <f t="shared" si="9"/>
        <v>3881.5913857054388</v>
      </c>
      <c r="H155" s="5">
        <f t="shared" si="10"/>
        <v>1760.6602360137142</v>
      </c>
      <c r="I155" s="19">
        <f t="shared" si="11"/>
        <v>12.324245803626868</v>
      </c>
      <c r="J155" s="1" t="str">
        <f>IFERROR(VLOOKUP(B155,'Pesticides per Section'!$A$1:$D$15204,4,FALSE),"")</f>
        <v>Tulare</v>
      </c>
    </row>
    <row r="156" spans="1:10" x14ac:dyDescent="0.25">
      <c r="A156" s="1">
        <v>2590248.9750399999</v>
      </c>
      <c r="B156" s="1" t="s">
        <v>761</v>
      </c>
      <c r="C156" s="14">
        <v>2117519.736858964</v>
      </c>
      <c r="D156" s="1">
        <v>833403</v>
      </c>
      <c r="E156" s="1">
        <f t="shared" si="8"/>
        <v>0.39357503116853676</v>
      </c>
      <c r="F156" s="18">
        <f>IFERROR(VLOOKUP(B156,'Pesticides per Section'!$A$2:$D$10187,2,FALSE),"")</f>
        <v>3236.6839779300017</v>
      </c>
      <c r="G156" s="5">
        <f t="shared" si="9"/>
        <v>1273.8779974965039</v>
      </c>
      <c r="H156" s="5">
        <f t="shared" si="10"/>
        <v>577.82133997529331</v>
      </c>
      <c r="I156" s="19">
        <f t="shared" si="11"/>
        <v>6.1844162048426812</v>
      </c>
      <c r="J156" s="1" t="str">
        <f>IFERROR(VLOOKUP(B156,'Pesticides per Section'!$A$1:$D$15204,4,FALSE),"")</f>
        <v>Tulare</v>
      </c>
    </row>
    <row r="157" spans="1:10" x14ac:dyDescent="0.25">
      <c r="A157" s="1">
        <v>2611907.10507</v>
      </c>
      <c r="B157" s="1" t="s">
        <v>1008</v>
      </c>
      <c r="C157" s="14">
        <v>1717388.662934961</v>
      </c>
      <c r="D157" s="1">
        <v>234974</v>
      </c>
      <c r="E157" s="1">
        <f t="shared" si="8"/>
        <v>0.13682048737938812</v>
      </c>
      <c r="F157" s="18">
        <f>IFERROR(VLOOKUP(B157,'Pesticides per Section'!$A$2:$D$10187,2,FALSE),"")</f>
        <v>2868.287324049998</v>
      </c>
      <c r="G157" s="5">
        <f t="shared" si="9"/>
        <v>392.44046962064169</v>
      </c>
      <c r="H157" s="5">
        <f t="shared" si="10"/>
        <v>178.00800269913987</v>
      </c>
      <c r="I157" s="19">
        <f t="shared" si="11"/>
        <v>6.7574048691305393</v>
      </c>
      <c r="J157" s="1" t="str">
        <f>IFERROR(VLOOKUP(B157,'Pesticides per Section'!$A$1:$D$15204,4,FALSE),"")</f>
        <v>Tulare</v>
      </c>
    </row>
    <row r="158" spans="1:10" x14ac:dyDescent="0.25">
      <c r="A158" s="1">
        <v>2561008.1633299999</v>
      </c>
      <c r="B158" s="1" t="s">
        <v>959</v>
      </c>
      <c r="C158" s="14">
        <v>1935805.7711656161</v>
      </c>
      <c r="D158" s="1">
        <v>952</v>
      </c>
      <c r="E158" s="1">
        <f t="shared" si="8"/>
        <v>4.9178481728024402E-4</v>
      </c>
      <c r="F158" s="18">
        <f>IFERROR(VLOOKUP(B158,'Pesticides per Section'!$A$2:$D$10187,2,FALSE),"")</f>
        <v>27842.014276911999</v>
      </c>
      <c r="G158" s="5">
        <f t="shared" si="9"/>
        <v>13.692279903885114</v>
      </c>
      <c r="H158" s="5">
        <f t="shared" si="10"/>
        <v>6.2107136923066211</v>
      </c>
      <c r="I158" s="19">
        <f t="shared" si="11"/>
        <v>58.192196470494139</v>
      </c>
      <c r="J158" s="1" t="str">
        <f>IFERROR(VLOOKUP(B158,'Pesticides per Section'!$A$1:$D$15204,4,FALSE),"")</f>
        <v>Tulare</v>
      </c>
    </row>
    <row r="159" spans="1:10" x14ac:dyDescent="0.25">
      <c r="A159" s="1">
        <v>2662327.4543099999</v>
      </c>
      <c r="B159" s="1" t="s">
        <v>1015</v>
      </c>
      <c r="C159" s="14">
        <v>1859427.9855484669</v>
      </c>
      <c r="D159" s="1">
        <v>123883</v>
      </c>
      <c r="E159" s="1">
        <f t="shared" si="8"/>
        <v>6.6624252189382976E-2</v>
      </c>
      <c r="F159" s="18">
        <f>IFERROR(VLOOKUP(B159,'Pesticides per Section'!$A$2:$D$10187,2,FALSE),"")</f>
        <v>17857.629835196007</v>
      </c>
      <c r="G159" s="5">
        <f t="shared" si="9"/>
        <v>1189.7512336447483</v>
      </c>
      <c r="H159" s="5">
        <f t="shared" si="10"/>
        <v>539.66208177934516</v>
      </c>
      <c r="I159" s="19">
        <f t="shared" si="11"/>
        <v>38.857095232914439</v>
      </c>
      <c r="J159" s="1" t="str">
        <f>IFERROR(VLOOKUP(B159,'Pesticides per Section'!$A$1:$D$15204,4,FALSE),"")</f>
        <v>Tulare</v>
      </c>
    </row>
    <row r="160" spans="1:10" x14ac:dyDescent="0.25">
      <c r="A160" s="1">
        <v>2552835.2627500002</v>
      </c>
      <c r="B160" s="1" t="s">
        <v>1050</v>
      </c>
      <c r="C160" s="14">
        <v>2065105.859509337</v>
      </c>
      <c r="D160" s="1">
        <v>632</v>
      </c>
      <c r="E160" s="1">
        <f t="shared" si="8"/>
        <v>3.0603755933109489E-4</v>
      </c>
      <c r="F160" s="18">
        <f>IFERROR(VLOOKUP(B160,'Pesticides per Section'!$A$2:$D$10187,2,FALSE),"")</f>
        <v>18320.500167772017</v>
      </c>
      <c r="G160" s="5">
        <f t="shared" si="9"/>
        <v>5.6067611570698626</v>
      </c>
      <c r="H160" s="5">
        <f t="shared" si="10"/>
        <v>2.5431840812592612</v>
      </c>
      <c r="I160" s="19">
        <f t="shared" si="11"/>
        <v>35.893919596168985</v>
      </c>
      <c r="J160" s="1" t="str">
        <f>IFERROR(VLOOKUP(B160,'Pesticides per Section'!$A$1:$D$15204,4,FALSE),"")</f>
        <v>Tulare</v>
      </c>
    </row>
    <row r="161" spans="1:10" x14ac:dyDescent="0.25">
      <c r="A161" s="1">
        <v>2621195.62353</v>
      </c>
      <c r="B161" s="1" t="s">
        <v>804</v>
      </c>
      <c r="C161" s="14">
        <v>2259417.8077613791</v>
      </c>
      <c r="D161" s="1">
        <v>2259404</v>
      </c>
      <c r="E161" s="1">
        <f t="shared" si="8"/>
        <v>0.99999380371405377</v>
      </c>
      <c r="F161" s="18">
        <f>IFERROR(VLOOKUP(B161,'Pesticides per Section'!$A$2:$D$10187,2,FALSE),"")</f>
        <v>8007.6111067500024</v>
      </c>
      <c r="G161" s="5">
        <f t="shared" si="9"/>
        <v>8007.5614893018392</v>
      </c>
      <c r="H161" s="5">
        <f t="shared" si="10"/>
        <v>3632.1687938531509</v>
      </c>
      <c r="I161" s="19">
        <f t="shared" si="11"/>
        <v>14.339443739275071</v>
      </c>
      <c r="J161" s="1" t="str">
        <f>IFERROR(VLOOKUP(B161,'Pesticides per Section'!$A$1:$D$15204,4,FALSE),"")</f>
        <v>Tulare</v>
      </c>
    </row>
    <row r="162" spans="1:10" x14ac:dyDescent="0.25">
      <c r="A162" s="1">
        <v>2614197.2798899999</v>
      </c>
      <c r="B162" s="1" t="s">
        <v>859</v>
      </c>
      <c r="C162" s="14">
        <v>2101981.4710674211</v>
      </c>
      <c r="D162" s="1">
        <v>1058882</v>
      </c>
      <c r="E162" s="1">
        <f t="shared" si="8"/>
        <v>0.50375431557183437</v>
      </c>
      <c r="F162" s="18">
        <f>IFERROR(VLOOKUP(B162,'Pesticides per Section'!$A$2:$D$10187,2,FALSE),"")</f>
        <v>6198.3301427999977</v>
      </c>
      <c r="G162" s="5">
        <f t="shared" si="9"/>
        <v>3122.4355587744831</v>
      </c>
      <c r="H162" s="5">
        <f t="shared" si="10"/>
        <v>1416.3129452767921</v>
      </c>
      <c r="I162" s="19">
        <f t="shared" si="11"/>
        <v>11.930858622190204</v>
      </c>
      <c r="J162" s="1" t="str">
        <f>IFERROR(VLOOKUP(B162,'Pesticides per Section'!$A$1:$D$15204,4,FALSE),"")</f>
        <v>Tulare</v>
      </c>
    </row>
    <row r="163" spans="1:10" x14ac:dyDescent="0.25">
      <c r="A163" s="1">
        <v>2624116.40124</v>
      </c>
      <c r="B163" s="1" t="s">
        <v>995</v>
      </c>
      <c r="C163" s="14">
        <v>2301917.9142146432</v>
      </c>
      <c r="D163" s="1">
        <v>2843</v>
      </c>
      <c r="E163" s="1">
        <f t="shared" si="8"/>
        <v>1.2350570263580196E-3</v>
      </c>
      <c r="F163" s="18">
        <f>IFERROR(VLOOKUP(B163,'Pesticides per Section'!$A$2:$D$10187,2,FALSE),"")</f>
        <v>29998.846066019971</v>
      </c>
      <c r="G163" s="5">
        <f t="shared" si="9"/>
        <v>37.050285616470603</v>
      </c>
      <c r="H163" s="5">
        <f t="shared" si="10"/>
        <v>16.805726861951811</v>
      </c>
      <c r="I163" s="19">
        <f t="shared" si="11"/>
        <v>52.727914594003686</v>
      </c>
      <c r="J163" s="1" t="str">
        <f>IFERROR(VLOOKUP(B163,'Pesticides per Section'!$A$1:$D$15204,4,FALSE),"")</f>
        <v>Tulare</v>
      </c>
    </row>
    <row r="164" spans="1:10" x14ac:dyDescent="0.25">
      <c r="A164" s="1">
        <v>2568666.0097400001</v>
      </c>
      <c r="B164" s="1" t="s">
        <v>782</v>
      </c>
      <c r="C164" s="14">
        <v>2197073.0271654688</v>
      </c>
      <c r="D164" s="1">
        <v>892436</v>
      </c>
      <c r="E164" s="1">
        <f t="shared" si="8"/>
        <v>0.40619314879387258</v>
      </c>
      <c r="F164" s="18">
        <f>IFERROR(VLOOKUP(B164,'Pesticides per Section'!$A$2:$D$10187,2,FALSE),"")</f>
        <v>4532.8857438000005</v>
      </c>
      <c r="G164" s="5">
        <f t="shared" si="9"/>
        <v>1841.2271333969775</v>
      </c>
      <c r="H164" s="5">
        <f t="shared" si="10"/>
        <v>835.16657914584118</v>
      </c>
      <c r="I164" s="19">
        <f t="shared" si="11"/>
        <v>8.3474948227260501</v>
      </c>
      <c r="J164" s="1" t="str">
        <f>IFERROR(VLOOKUP(B164,'Pesticides per Section'!$A$1:$D$15204,4,FALSE),"")</f>
        <v>Tulare</v>
      </c>
    </row>
    <row r="165" spans="1:10" x14ac:dyDescent="0.25">
      <c r="A165" s="1">
        <v>2516438.0392200002</v>
      </c>
      <c r="B165" s="1" t="s">
        <v>766</v>
      </c>
      <c r="C165" s="14">
        <v>2239614.666249753</v>
      </c>
      <c r="D165" s="1">
        <v>889449</v>
      </c>
      <c r="E165" s="1">
        <f t="shared" si="8"/>
        <v>0.39714370550295475</v>
      </c>
      <c r="F165" s="18">
        <f>IFERROR(VLOOKUP(B165,'Pesticides per Section'!$A$2:$D$10187,2,FALSE),"")</f>
        <v>11967.26614985</v>
      </c>
      <c r="G165" s="5">
        <f t="shared" si="9"/>
        <v>4752.7244234915079</v>
      </c>
      <c r="H165" s="5">
        <f t="shared" si="10"/>
        <v>2155.7995352083967</v>
      </c>
      <c r="I165" s="19">
        <f t="shared" si="11"/>
        <v>21.619593572037068</v>
      </c>
      <c r="J165" s="1" t="str">
        <f>IFERROR(VLOOKUP(B165,'Pesticides per Section'!$A$1:$D$15204,4,FALSE),"")</f>
        <v>Tulare</v>
      </c>
    </row>
    <row r="166" spans="1:10" x14ac:dyDescent="0.25">
      <c r="A166" s="1">
        <v>2670246.76095</v>
      </c>
      <c r="B166" s="1" t="s">
        <v>870</v>
      </c>
      <c r="C166" s="14">
        <v>2320342.5831454769</v>
      </c>
      <c r="D166" s="1">
        <v>77072</v>
      </c>
      <c r="E166" s="1">
        <f t="shared" si="8"/>
        <v>3.3215778874071636E-2</v>
      </c>
      <c r="F166" s="18">
        <f>IFERROR(VLOOKUP(B166,'Pesticides per Section'!$A$2:$D$10187,2,FALSE),"")</f>
        <v>27957.876639859995</v>
      </c>
      <c r="G166" s="5">
        <f t="shared" si="9"/>
        <v>928.64264825816247</v>
      </c>
      <c r="H166" s="5">
        <f t="shared" si="10"/>
        <v>421.22521970649632</v>
      </c>
      <c r="I166" s="19">
        <f t="shared" si="11"/>
        <v>48.750374063958418</v>
      </c>
      <c r="J166" s="1" t="str">
        <f>IFERROR(VLOOKUP(B166,'Pesticides per Section'!$A$1:$D$15204,4,FALSE),"")</f>
        <v>Tulare</v>
      </c>
    </row>
    <row r="167" spans="1:10" x14ac:dyDescent="0.25">
      <c r="A167" s="1">
        <v>2672744.34405</v>
      </c>
      <c r="B167" s="1" t="s">
        <v>851</v>
      </c>
      <c r="C167" s="14">
        <v>2049307.08090438</v>
      </c>
      <c r="D167" s="1">
        <v>893178</v>
      </c>
      <c r="E167" s="1">
        <f t="shared" si="8"/>
        <v>0.43584392187212556</v>
      </c>
      <c r="F167" s="18">
        <f>IFERROR(VLOOKUP(B167,'Pesticides per Section'!$A$2:$D$10187,2,FALSE),"")</f>
        <v>5616.0884408100019</v>
      </c>
      <c r="G167" s="5">
        <f t="shared" si="9"/>
        <v>2447.7380116233421</v>
      </c>
      <c r="H167" s="5">
        <f t="shared" si="10"/>
        <v>1110.2752858313193</v>
      </c>
      <c r="I167" s="19">
        <f t="shared" si="11"/>
        <v>11.087988736900041</v>
      </c>
      <c r="J167" s="1" t="str">
        <f>IFERROR(VLOOKUP(B167,'Pesticides per Section'!$A$1:$D$15204,4,FALSE),"")</f>
        <v>Tulare</v>
      </c>
    </row>
    <row r="168" spans="1:10" x14ac:dyDescent="0.25">
      <c r="A168" s="1">
        <v>2792927.8166499999</v>
      </c>
      <c r="B168" s="1" t="s">
        <v>835</v>
      </c>
      <c r="C168" s="14">
        <v>1340742.712426767</v>
      </c>
      <c r="D168" s="1">
        <v>641</v>
      </c>
      <c r="E168" s="1">
        <f t="shared" si="8"/>
        <v>4.7809311702541054E-4</v>
      </c>
      <c r="F168" s="18">
        <f>IFERROR(VLOOKUP(B168,'Pesticides per Section'!$A$2:$D$10187,2,FALSE),"")</f>
        <v>1922.3312191499999</v>
      </c>
      <c r="G168" s="5">
        <f t="shared" si="9"/>
        <v>0.91905332451868105</v>
      </c>
      <c r="H168" s="5">
        <f t="shared" si="10"/>
        <v>0.41687557562480765</v>
      </c>
      <c r="I168" s="19">
        <f t="shared" si="11"/>
        <v>5.8010772988674582</v>
      </c>
      <c r="J168" s="1" t="str">
        <f>IFERROR(VLOOKUP(B168,'Pesticides per Section'!$A$1:$D$15204,4,FALSE),"")</f>
        <v>Tulare</v>
      </c>
    </row>
    <row r="169" spans="1:10" x14ac:dyDescent="0.25">
      <c r="A169" s="1">
        <v>2695520.56324</v>
      </c>
      <c r="B169" s="1" t="s">
        <v>953</v>
      </c>
      <c r="C169" s="14">
        <v>1957719.2276138079</v>
      </c>
      <c r="D169" s="1">
        <v>474678</v>
      </c>
      <c r="E169" s="1">
        <f t="shared" si="8"/>
        <v>0.2424648276897757</v>
      </c>
      <c r="F169" s="18">
        <f>IFERROR(VLOOKUP(B169,'Pesticides per Section'!$A$2:$D$10187,2,FALSE),"")</f>
        <v>2498.3542353799994</v>
      </c>
      <c r="G169" s="5">
        <f t="shared" si="9"/>
        <v>605.76302918943293</v>
      </c>
      <c r="H169" s="5">
        <f t="shared" si="10"/>
        <v>274.76948806841409</v>
      </c>
      <c r="I169" s="19">
        <f t="shared" si="11"/>
        <v>5.1633253092519107</v>
      </c>
      <c r="J169" s="1" t="str">
        <f>IFERROR(VLOOKUP(B169,'Pesticides per Section'!$A$1:$D$15204,4,FALSE),"")</f>
        <v>Tulare</v>
      </c>
    </row>
    <row r="170" spans="1:10" x14ac:dyDescent="0.25">
      <c r="A170" s="1">
        <v>2692696.9183700001</v>
      </c>
      <c r="B170" s="1" t="s">
        <v>986</v>
      </c>
      <c r="C170" s="14">
        <v>2427898.0796469329</v>
      </c>
      <c r="D170" s="1">
        <v>1458334</v>
      </c>
      <c r="E170" s="1">
        <f t="shared" si="8"/>
        <v>0.60065702924916942</v>
      </c>
      <c r="F170" s="18">
        <f>IFERROR(VLOOKUP(B170,'Pesticides per Section'!$A$2:$D$10187,2,FALSE),"")</f>
        <v>20253.714184390003</v>
      </c>
      <c r="G170" s="5">
        <f t="shared" si="9"/>
        <v>12165.535793257463</v>
      </c>
      <c r="H170" s="5">
        <f t="shared" si="10"/>
        <v>5518.1942127834827</v>
      </c>
      <c r="I170" s="19">
        <f t="shared" si="11"/>
        <v>33.752045968074036</v>
      </c>
      <c r="J170" s="1" t="str">
        <f>IFERROR(VLOOKUP(B170,'Pesticides per Section'!$A$1:$D$15204,4,FALSE),"")</f>
        <v>Tulare</v>
      </c>
    </row>
    <row r="171" spans="1:10" x14ac:dyDescent="0.25">
      <c r="A171" s="1">
        <v>2541598.0107399998</v>
      </c>
      <c r="B171" s="1" t="s">
        <v>999</v>
      </c>
      <c r="C171" s="14">
        <v>964453.81053806411</v>
      </c>
      <c r="D171" s="1">
        <v>123453</v>
      </c>
      <c r="E171" s="1">
        <f t="shared" si="8"/>
        <v>0.12800299444037766</v>
      </c>
      <c r="F171" s="18">
        <f>IFERROR(VLOOKUP(B171,'Pesticides per Section'!$A$2:$D$10187,2,FALSE),"")</f>
        <v>50.417453000000002</v>
      </c>
      <c r="G171" s="5">
        <f t="shared" si="9"/>
        <v>6.4535849560570018</v>
      </c>
      <c r="H171" s="5">
        <f t="shared" si="10"/>
        <v>2.9272968952142415</v>
      </c>
      <c r="I171" s="19">
        <f t="shared" si="11"/>
        <v>0.21150729315299768</v>
      </c>
      <c r="J171" s="1" t="str">
        <f>IFERROR(VLOOKUP(B171,'Pesticides per Section'!$A$1:$D$15204,4,FALSE),"")</f>
        <v>Tulare</v>
      </c>
    </row>
    <row r="172" spans="1:10" x14ac:dyDescent="0.25">
      <c r="A172" s="1">
        <v>2529998.5620800001</v>
      </c>
      <c r="B172" s="1" t="s">
        <v>785</v>
      </c>
      <c r="C172" s="14">
        <v>2142622.568095136</v>
      </c>
      <c r="D172" s="1">
        <v>127810</v>
      </c>
      <c r="E172" s="1">
        <f t="shared" si="8"/>
        <v>5.9651184552765468E-2</v>
      </c>
      <c r="F172" s="18">
        <f>IFERROR(VLOOKUP(B172,'Pesticides per Section'!$A$2:$D$10187,2,FALSE),"")</f>
        <v>6886.011155350001</v>
      </c>
      <c r="G172" s="5">
        <f t="shared" si="9"/>
        <v>410.7587222601847</v>
      </c>
      <c r="H172" s="5">
        <f t="shared" si="10"/>
        <v>186.31702232816895</v>
      </c>
      <c r="I172" s="19">
        <f t="shared" si="11"/>
        <v>13.003130625715055</v>
      </c>
      <c r="J172" s="1" t="str">
        <f>IFERROR(VLOOKUP(B172,'Pesticides per Section'!$A$1:$D$15204,4,FALSE),"")</f>
        <v>Tulare</v>
      </c>
    </row>
    <row r="173" spans="1:10" x14ac:dyDescent="0.25">
      <c r="A173" s="1">
        <v>2568601.5184300002</v>
      </c>
      <c r="B173" s="1" t="s">
        <v>833</v>
      </c>
      <c r="C173" s="14">
        <v>1882376.7648972981</v>
      </c>
      <c r="D173" s="1">
        <v>1548191</v>
      </c>
      <c r="E173" s="1">
        <f t="shared" si="8"/>
        <v>0.82246595660699207</v>
      </c>
      <c r="F173" s="18">
        <f>IFERROR(VLOOKUP(B173,'Pesticides per Section'!$A$2:$D$10187,2,FALSE),"")</f>
        <v>25686.973551330015</v>
      </c>
      <c r="G173" s="5">
        <f t="shared" si="9"/>
        <v>21126.661274233145</v>
      </c>
      <c r="H173" s="5">
        <f t="shared" si="10"/>
        <v>9582.8923575666322</v>
      </c>
      <c r="I173" s="19">
        <f t="shared" si="11"/>
        <v>55.211845432203688</v>
      </c>
      <c r="J173" s="1" t="str">
        <f>IFERROR(VLOOKUP(B173,'Pesticides per Section'!$A$1:$D$15204,4,FALSE),"")</f>
        <v>Tulare</v>
      </c>
    </row>
    <row r="174" spans="1:10" x14ac:dyDescent="0.25">
      <c r="A174" s="1">
        <v>2593197.7935500001</v>
      </c>
      <c r="B174" s="1" t="s">
        <v>857</v>
      </c>
      <c r="C174" s="14">
        <v>2372046.0626861532</v>
      </c>
      <c r="D174" s="1">
        <v>349</v>
      </c>
      <c r="E174" s="1">
        <f t="shared" si="8"/>
        <v>1.4713036762356211E-4</v>
      </c>
      <c r="F174" s="18">
        <f>IFERROR(VLOOKUP(B174,'Pesticides per Section'!$A$2:$D$10187,2,FALSE),"")</f>
        <v>43888.013531321987</v>
      </c>
      <c r="G174" s="5">
        <f t="shared" si="9"/>
        <v>6.4572595651312721</v>
      </c>
      <c r="H174" s="5">
        <f t="shared" si="10"/>
        <v>2.9289636698530632</v>
      </c>
      <c r="I174" s="19">
        <f t="shared" si="11"/>
        <v>74.85980375382924</v>
      </c>
      <c r="J174" s="1" t="str">
        <f>IFERROR(VLOOKUP(B174,'Pesticides per Section'!$A$1:$D$15204,4,FALSE),"")</f>
        <v>Tulare</v>
      </c>
    </row>
    <row r="175" spans="1:10" x14ac:dyDescent="0.25">
      <c r="A175" s="1">
        <v>2614676.5175100002</v>
      </c>
      <c r="B175" s="1" t="s">
        <v>891</v>
      </c>
      <c r="C175" s="14">
        <v>1238432.5968520329</v>
      </c>
      <c r="D175" s="1">
        <v>811</v>
      </c>
      <c r="E175" s="1">
        <f t="shared" si="8"/>
        <v>6.5485981074470719E-4</v>
      </c>
      <c r="F175" s="18">
        <f>IFERROR(VLOOKUP(B175,'Pesticides per Section'!$A$2:$D$10187,2,FALSE),"")</f>
        <v>3869.2773544200013</v>
      </c>
      <c r="G175" s="5">
        <f t="shared" si="9"/>
        <v>2.5338342360342634</v>
      </c>
      <c r="H175" s="5">
        <f t="shared" si="10"/>
        <v>1.1493278763099211</v>
      </c>
      <c r="I175" s="19">
        <f t="shared" si="11"/>
        <v>12.641056296303047</v>
      </c>
      <c r="J175" s="1" t="str">
        <f>IFERROR(VLOOKUP(B175,'Pesticides per Section'!$A$1:$D$15204,4,FALSE),"")</f>
        <v>Tulare</v>
      </c>
    </row>
    <row r="176" spans="1:10" x14ac:dyDescent="0.25">
      <c r="A176" s="1">
        <v>2592539.8955100002</v>
      </c>
      <c r="B176" s="1" t="s">
        <v>878</v>
      </c>
      <c r="C176" s="14">
        <v>1893481.2176311221</v>
      </c>
      <c r="D176" s="1">
        <v>5805</v>
      </c>
      <c r="E176" s="1">
        <f t="shared" si="8"/>
        <v>3.0657820173532239E-3</v>
      </c>
      <c r="F176" s="18">
        <f>IFERROR(VLOOKUP(B176,'Pesticides per Section'!$A$2:$D$10187,2,FALSE),"")</f>
        <v>10534.774778989999</v>
      </c>
      <c r="G176" s="5">
        <f t="shared" si="9"/>
        <v>32.297323074293821</v>
      </c>
      <c r="H176" s="5">
        <f t="shared" si="10"/>
        <v>14.649819317924621</v>
      </c>
      <c r="I176" s="19">
        <f t="shared" si="11"/>
        <v>22.510758680309898</v>
      </c>
      <c r="J176" s="1" t="str">
        <f>IFERROR(VLOOKUP(B176,'Pesticides per Section'!$A$1:$D$15204,4,FALSE),"")</f>
        <v>Tulare</v>
      </c>
    </row>
    <row r="177" spans="1:10" x14ac:dyDescent="0.25">
      <c r="A177" s="1">
        <v>2623455.5918700001</v>
      </c>
      <c r="B177" s="1" t="s">
        <v>888</v>
      </c>
      <c r="C177" s="14">
        <v>1820364.938744596</v>
      </c>
      <c r="D177" s="1">
        <v>1385120</v>
      </c>
      <c r="E177" s="1">
        <f t="shared" si="8"/>
        <v>0.76090234650743116</v>
      </c>
      <c r="F177" s="18">
        <f>IFERROR(VLOOKUP(B177,'Pesticides per Section'!$A$2:$D$10187,2,FALSE),"")</f>
        <v>498.84400384999998</v>
      </c>
      <c r="G177" s="5">
        <f t="shared" si="9"/>
        <v>379.57157307062698</v>
      </c>
      <c r="H177" s="5">
        <f t="shared" si="10"/>
        <v>172.17076941373386</v>
      </c>
      <c r="I177" s="19">
        <f t="shared" si="11"/>
        <v>1.108746272035444</v>
      </c>
      <c r="J177" s="1" t="str">
        <f>IFERROR(VLOOKUP(B177,'Pesticides per Section'!$A$1:$D$15204,4,FALSE),"")</f>
        <v>Tulare</v>
      </c>
    </row>
    <row r="178" spans="1:10" x14ac:dyDescent="0.25">
      <c r="A178" s="1">
        <v>2602244.5439399998</v>
      </c>
      <c r="B178" s="1" t="s">
        <v>830</v>
      </c>
      <c r="C178" s="14">
        <v>2347715.4788050349</v>
      </c>
      <c r="D178" s="1">
        <v>1256512</v>
      </c>
      <c r="E178" s="1">
        <f t="shared" si="8"/>
        <v>0.53520636022685886</v>
      </c>
      <c r="F178" s="18">
        <f>IFERROR(VLOOKUP(B178,'Pesticides per Section'!$A$2:$D$10187,2,FALSE),"")</f>
        <v>2854.06691245</v>
      </c>
      <c r="G178" s="5">
        <f t="shared" si="9"/>
        <v>1527.5147640562736</v>
      </c>
      <c r="H178" s="5">
        <f t="shared" si="10"/>
        <v>692.86904203827601</v>
      </c>
      <c r="I178" s="19">
        <f t="shared" si="11"/>
        <v>4.9186346608108993</v>
      </c>
      <c r="J178" s="1" t="str">
        <f>IFERROR(VLOOKUP(B178,'Pesticides per Section'!$A$1:$D$15204,4,FALSE),"")</f>
        <v>Tulare</v>
      </c>
    </row>
    <row r="179" spans="1:10" x14ac:dyDescent="0.25">
      <c r="A179" s="1">
        <v>2628131.8697500001</v>
      </c>
      <c r="B179" s="1" t="s">
        <v>866</v>
      </c>
      <c r="C179" s="14">
        <v>2183369.4252938898</v>
      </c>
      <c r="D179" s="1">
        <v>902</v>
      </c>
      <c r="E179" s="1">
        <f t="shared" si="8"/>
        <v>4.1312302226513244E-4</v>
      </c>
      <c r="F179" s="18">
        <f>IFERROR(VLOOKUP(B179,'Pesticides per Section'!$A$2:$D$10187,2,FALSE),"")</f>
        <v>31937.295315780026</v>
      </c>
      <c r="G179" s="5">
        <f t="shared" si="9"/>
        <v>13.194031963829101</v>
      </c>
      <c r="H179" s="5">
        <f t="shared" si="10"/>
        <v>5.9847122283289966</v>
      </c>
      <c r="I179" s="19">
        <f t="shared" si="11"/>
        <v>59.182974420488975</v>
      </c>
      <c r="J179" s="1" t="str">
        <f>IFERROR(VLOOKUP(B179,'Pesticides per Section'!$A$1:$D$15204,4,FALSE),"")</f>
        <v>Tulare</v>
      </c>
    </row>
    <row r="180" spans="1:10" x14ac:dyDescent="0.25">
      <c r="A180" s="1">
        <v>2612827.2077600001</v>
      </c>
      <c r="B180" s="1" t="s">
        <v>1041</v>
      </c>
      <c r="C180" s="14">
        <v>835996.63895961503</v>
      </c>
      <c r="D180" s="1">
        <v>321628</v>
      </c>
      <c r="E180" s="1">
        <f t="shared" si="8"/>
        <v>0.3847238686263228</v>
      </c>
      <c r="F180" s="18">
        <f>IFERROR(VLOOKUP(B180,'Pesticides per Section'!$A$2:$D$10187,2,FALSE),"")</f>
        <v>1089.1587587000001</v>
      </c>
      <c r="G180" s="5">
        <f t="shared" si="9"/>
        <v>419.02537119530768</v>
      </c>
      <c r="H180" s="5">
        <f t="shared" si="10"/>
        <v>190.06671121060936</v>
      </c>
      <c r="I180" s="19">
        <f t="shared" si="11"/>
        <v>5.2712369073448855</v>
      </c>
      <c r="J180" s="1" t="str">
        <f>IFERROR(VLOOKUP(B180,'Pesticides per Section'!$A$1:$D$15204,4,FALSE),"")</f>
        <v>Tulare</v>
      </c>
    </row>
    <row r="181" spans="1:10" x14ac:dyDescent="0.25">
      <c r="A181" s="1">
        <v>2585042.5153800002</v>
      </c>
      <c r="B181" s="1" t="s">
        <v>973</v>
      </c>
      <c r="C181" s="14">
        <v>1234516.6444895519</v>
      </c>
      <c r="D181" s="1">
        <v>751447</v>
      </c>
      <c r="E181" s="1">
        <f t="shared" si="8"/>
        <v>0.60869716658417827</v>
      </c>
      <c r="F181" s="18">
        <f>IFERROR(VLOOKUP(B181,'Pesticides per Section'!$A$2:$D$10187,2,FALSE),"")</f>
        <v>4311.7381757900002</v>
      </c>
      <c r="G181" s="5">
        <f t="shared" si="9"/>
        <v>2624.5428106562067</v>
      </c>
      <c r="H181" s="5">
        <f t="shared" si="10"/>
        <v>1190.4725936520101</v>
      </c>
      <c r="I181" s="19">
        <f t="shared" si="11"/>
        <v>14.131273755697011</v>
      </c>
      <c r="J181" s="1" t="str">
        <f>IFERROR(VLOOKUP(B181,'Pesticides per Section'!$A$1:$D$15204,4,FALSE),"")</f>
        <v>Tulare</v>
      </c>
    </row>
    <row r="182" spans="1:10" x14ac:dyDescent="0.25">
      <c r="A182" s="1">
        <v>2627465.3045000001</v>
      </c>
      <c r="B182" s="1" t="s">
        <v>776</v>
      </c>
      <c r="C182" s="14">
        <v>2040634.1697054349</v>
      </c>
      <c r="D182" s="1">
        <v>197512</v>
      </c>
      <c r="E182" s="1">
        <f t="shared" si="8"/>
        <v>9.6789527176357942E-2</v>
      </c>
      <c r="F182" s="18">
        <f>IFERROR(VLOOKUP(B182,'Pesticides per Section'!$A$2:$D$10187,2,FALSE),"")</f>
        <v>20714.72272956001</v>
      </c>
      <c r="G182" s="5">
        <f t="shared" si="9"/>
        <v>2004.9682185834681</v>
      </c>
      <c r="H182" s="5">
        <f t="shared" si="10"/>
        <v>909.43828604195335</v>
      </c>
      <c r="I182" s="19">
        <f t="shared" si="11"/>
        <v>41.071432306701993</v>
      </c>
      <c r="J182" s="1" t="str">
        <f>IFERROR(VLOOKUP(B182,'Pesticides per Section'!$A$1:$D$15204,4,FALSE),"")</f>
        <v>Tulare</v>
      </c>
    </row>
    <row r="183" spans="1:10" x14ac:dyDescent="0.25">
      <c r="A183" s="1">
        <v>2623864.4752699998</v>
      </c>
      <c r="B183" s="1" t="s">
        <v>924</v>
      </c>
      <c r="C183" s="14">
        <v>2294803.0837563048</v>
      </c>
      <c r="D183" s="1">
        <v>0</v>
      </c>
      <c r="E183" s="1">
        <f t="shared" si="8"/>
        <v>0</v>
      </c>
      <c r="F183" s="18">
        <f>IFERROR(VLOOKUP(B183,'Pesticides per Section'!$A$2:$D$10187,2,FALSE),"")</f>
        <v>32551.669343740032</v>
      </c>
      <c r="G183" s="5">
        <f t="shared" si="9"/>
        <v>0</v>
      </c>
      <c r="H183" s="5">
        <f t="shared" si="10"/>
        <v>0</v>
      </c>
      <c r="I183" s="19">
        <f t="shared" si="11"/>
        <v>57.392311827117275</v>
      </c>
      <c r="J183" s="1" t="str">
        <f>IFERROR(VLOOKUP(B183,'Pesticides per Section'!$A$1:$D$15204,4,FALSE),"")</f>
        <v>Tulare</v>
      </c>
    </row>
    <row r="184" spans="1:10" x14ac:dyDescent="0.25">
      <c r="A184" s="1">
        <v>2600232.4062399999</v>
      </c>
      <c r="B184" s="1" t="s">
        <v>992</v>
      </c>
      <c r="C184" s="14">
        <v>2233179.2567542181</v>
      </c>
      <c r="D184" s="1">
        <v>1041</v>
      </c>
      <c r="E184" s="1">
        <f t="shared" si="8"/>
        <v>4.6615161614899656E-4</v>
      </c>
      <c r="F184" s="18">
        <f>IFERROR(VLOOKUP(B184,'Pesticides per Section'!$A$2:$D$10187,2,FALSE),"")</f>
        <v>20136.157580200001</v>
      </c>
      <c r="G184" s="5">
        <f t="shared" si="9"/>
        <v>9.386502399041099</v>
      </c>
      <c r="H184" s="5">
        <f t="shared" si="10"/>
        <v>4.2576458691917383</v>
      </c>
      <c r="I184" s="19">
        <f t="shared" si="11"/>
        <v>36.482021460248511</v>
      </c>
      <c r="J184" s="1" t="str">
        <f>IFERROR(VLOOKUP(B184,'Pesticides per Section'!$A$1:$D$15204,4,FALSE),"")</f>
        <v>Tulare</v>
      </c>
    </row>
    <row r="185" spans="1:10" x14ac:dyDescent="0.25">
      <c r="A185" s="1">
        <v>2924281.96936</v>
      </c>
      <c r="B185" s="1" t="s">
        <v>994</v>
      </c>
      <c r="C185" s="14">
        <v>1711620.4417180519</v>
      </c>
      <c r="D185" s="1">
        <v>356538</v>
      </c>
      <c r="E185" s="1">
        <f t="shared" si="8"/>
        <v>0.20830441336277913</v>
      </c>
      <c r="F185" s="18">
        <f>IFERROR(VLOOKUP(B185,'Pesticides per Section'!$A$2:$D$10187,2,FALSE),"")</f>
        <v>10091.964179909999</v>
      </c>
      <c r="G185" s="5">
        <f t="shared" si="9"/>
        <v>2102.2006781743326</v>
      </c>
      <c r="H185" s="5">
        <f t="shared" si="10"/>
        <v>953.54218782870282</v>
      </c>
      <c r="I185" s="19">
        <f t="shared" si="11"/>
        <v>23.855807091746545</v>
      </c>
      <c r="J185" s="1" t="str">
        <f>IFERROR(VLOOKUP(B185,'Pesticides per Section'!$A$1:$D$15204,4,FALSE),"")</f>
        <v>Tulare</v>
      </c>
    </row>
    <row r="186" spans="1:10" x14ac:dyDescent="0.25">
      <c r="A186" s="1">
        <v>2777752.5255700001</v>
      </c>
      <c r="B186" s="1" t="s">
        <v>1021</v>
      </c>
      <c r="C186" s="14">
        <v>782792.10762238875</v>
      </c>
      <c r="D186" s="1">
        <v>38926</v>
      </c>
      <c r="E186" s="1">
        <f t="shared" si="8"/>
        <v>4.972713057874889E-2</v>
      </c>
      <c r="F186" s="18">
        <f>IFERROR(VLOOKUP(B186,'Pesticides per Section'!$A$2:$D$10187,2,FALSE),"")</f>
        <v>16178.931425829996</v>
      </c>
      <c r="G186" s="5">
        <f t="shared" si="9"/>
        <v>804.53183563687219</v>
      </c>
      <c r="H186" s="5">
        <f t="shared" si="10"/>
        <v>364.92950206697935</v>
      </c>
      <c r="I186" s="19">
        <f t="shared" si="11"/>
        <v>83.623679788664148</v>
      </c>
      <c r="J186" s="1" t="str">
        <f>IFERROR(VLOOKUP(B186,'Pesticides per Section'!$A$1:$D$15204,4,FALSE),"")</f>
        <v>Tulare</v>
      </c>
    </row>
    <row r="187" spans="1:10" x14ac:dyDescent="0.25">
      <c r="A187" s="1">
        <v>2631482.9591700002</v>
      </c>
      <c r="B187" s="1" t="s">
        <v>872</v>
      </c>
      <c r="C187" s="14">
        <v>1581074.730417965</v>
      </c>
      <c r="D187" s="1">
        <v>146429</v>
      </c>
      <c r="E187" s="1">
        <f t="shared" si="8"/>
        <v>9.2613569881251676E-2</v>
      </c>
      <c r="F187" s="18">
        <f>IFERROR(VLOOKUP(B187,'Pesticides per Section'!$A$2:$D$10187,2,FALSE),"")</f>
        <v>4427.1428369099995</v>
      </c>
      <c r="G187" s="5">
        <f t="shared" si="9"/>
        <v>410.01350250044703</v>
      </c>
      <c r="H187" s="5">
        <f t="shared" si="10"/>
        <v>185.97899633117871</v>
      </c>
      <c r="I187" s="19">
        <f t="shared" si="11"/>
        <v>11.329141863776847</v>
      </c>
      <c r="J187" s="1" t="str">
        <f>IFERROR(VLOOKUP(B187,'Pesticides per Section'!$A$1:$D$15204,4,FALSE),"")</f>
        <v>Tulare</v>
      </c>
    </row>
    <row r="188" spans="1:10" x14ac:dyDescent="0.25">
      <c r="A188" s="1">
        <v>2527793.09033</v>
      </c>
      <c r="B188" s="1" t="s">
        <v>920</v>
      </c>
      <c r="C188" s="14">
        <v>2255343.4116414692</v>
      </c>
      <c r="D188" s="1">
        <v>13</v>
      </c>
      <c r="E188" s="1">
        <f t="shared" si="8"/>
        <v>5.7640899854257204E-6</v>
      </c>
      <c r="F188" s="18">
        <f>IFERROR(VLOOKUP(B188,'Pesticides per Section'!$A$2:$D$10187,2,FALSE),"")</f>
        <v>17080.871242330013</v>
      </c>
      <c r="G188" s="5">
        <f t="shared" si="9"/>
        <v>9.8455678870260618E-2</v>
      </c>
      <c r="H188" s="5">
        <f t="shared" si="10"/>
        <v>4.4658744718720438E-2</v>
      </c>
      <c r="I188" s="19">
        <f t="shared" si="11"/>
        <v>30.642431077123032</v>
      </c>
      <c r="J188" s="1" t="str">
        <f>IFERROR(VLOOKUP(B188,'Pesticides per Section'!$A$1:$D$15204,4,FALSE),"")</f>
        <v>Tulare</v>
      </c>
    </row>
    <row r="189" spans="1:10" x14ac:dyDescent="0.25">
      <c r="A189" s="1">
        <v>2593359.2355999998</v>
      </c>
      <c r="B189" s="1" t="s">
        <v>803</v>
      </c>
      <c r="C189" s="14">
        <v>2325542.829811275</v>
      </c>
      <c r="D189" s="1">
        <v>2322335</v>
      </c>
      <c r="E189" s="1">
        <f t="shared" si="8"/>
        <v>0.9986205372250696</v>
      </c>
      <c r="F189" s="18">
        <f>IFERROR(VLOOKUP(B189,'Pesticides per Section'!$A$2:$D$10187,2,FALSE),"")</f>
        <v>20567.187200090026</v>
      </c>
      <c r="G189" s="5">
        <f t="shared" si="9"/>
        <v>20538.815530962478</v>
      </c>
      <c r="H189" s="5">
        <f t="shared" si="10"/>
        <v>9316.25001368208</v>
      </c>
      <c r="I189" s="19">
        <f t="shared" si="11"/>
        <v>35.782974342518294</v>
      </c>
      <c r="J189" s="1" t="str">
        <f>IFERROR(VLOOKUP(B189,'Pesticides per Section'!$A$1:$D$15204,4,FALSE),"")</f>
        <v>Tulare</v>
      </c>
    </row>
    <row r="190" spans="1:10" x14ac:dyDescent="0.25">
      <c r="A190" s="1">
        <v>2549472.4558100002</v>
      </c>
      <c r="B190" s="1" t="s">
        <v>955</v>
      </c>
      <c r="C190" s="14">
        <v>2125580.8074630671</v>
      </c>
      <c r="D190" s="1">
        <v>954275</v>
      </c>
      <c r="E190" s="1">
        <f t="shared" si="8"/>
        <v>0.44894784061393095</v>
      </c>
      <c r="F190" s="18">
        <f>IFERROR(VLOOKUP(B190,'Pesticides per Section'!$A$2:$D$10187,2,FALSE),"")</f>
        <v>21468.013988009996</v>
      </c>
      <c r="G190" s="5">
        <f t="shared" si="9"/>
        <v>9638.0185221867523</v>
      </c>
      <c r="H190" s="5">
        <f t="shared" si="10"/>
        <v>4371.7316635825864</v>
      </c>
      <c r="I190" s="19">
        <f t="shared" si="11"/>
        <v>40.863929656552315</v>
      </c>
      <c r="J190" s="1" t="str">
        <f>IFERROR(VLOOKUP(B190,'Pesticides per Section'!$A$1:$D$15204,4,FALSE),"")</f>
        <v>Tulare</v>
      </c>
    </row>
    <row r="191" spans="1:10" x14ac:dyDescent="0.25">
      <c r="A191" s="1">
        <v>2553912.5384499999</v>
      </c>
      <c r="B191" s="1" t="s">
        <v>763</v>
      </c>
      <c r="C191" s="14">
        <v>1738863.742004849</v>
      </c>
      <c r="D191" s="1">
        <v>580515</v>
      </c>
      <c r="E191" s="1">
        <f t="shared" si="8"/>
        <v>0.33384727040182555</v>
      </c>
      <c r="F191" s="18">
        <f>IFERROR(VLOOKUP(B191,'Pesticides per Section'!$A$2:$D$10187,2,FALSE),"")</f>
        <v>6467.120370640002</v>
      </c>
      <c r="G191" s="5">
        <f t="shared" si="9"/>
        <v>2159.0304830982068</v>
      </c>
      <c r="H191" s="5">
        <f t="shared" si="10"/>
        <v>979.31975373076057</v>
      </c>
      <c r="I191" s="19">
        <f t="shared" si="11"/>
        <v>15.047739732292653</v>
      </c>
      <c r="J191" s="1" t="str">
        <f>IFERROR(VLOOKUP(B191,'Pesticides per Section'!$A$1:$D$15204,4,FALSE),"")</f>
        <v>Tulare</v>
      </c>
    </row>
    <row r="192" spans="1:10" x14ac:dyDescent="0.25">
      <c r="A192" s="1">
        <v>2483127.3521500002</v>
      </c>
      <c r="B192" s="1" t="s">
        <v>954</v>
      </c>
      <c r="C192" s="14">
        <v>1431336.9369366381</v>
      </c>
      <c r="D192" s="1">
        <v>29568</v>
      </c>
      <c r="E192" s="1">
        <f t="shared" si="8"/>
        <v>2.0657608934863E-2</v>
      </c>
      <c r="F192" s="18">
        <f>IFERROR(VLOOKUP(B192,'Pesticides per Section'!$A$2:$D$10187,2,FALSE),"")</f>
        <v>11392.579897969996</v>
      </c>
      <c r="G192" s="5">
        <f t="shared" si="9"/>
        <v>235.34346029144558</v>
      </c>
      <c r="H192" s="5">
        <f t="shared" si="10"/>
        <v>106.7499979175977</v>
      </c>
      <c r="I192" s="19">
        <f t="shared" si="11"/>
        <v>32.203723021246319</v>
      </c>
      <c r="J192" s="1" t="str">
        <f>IFERROR(VLOOKUP(B192,'Pesticides per Section'!$A$1:$D$15204,4,FALSE),"")</f>
        <v>Tulare</v>
      </c>
    </row>
    <row r="193" spans="1:10" x14ac:dyDescent="0.25">
      <c r="A193" s="1">
        <v>2621412.2133300002</v>
      </c>
      <c r="B193" s="1" t="s">
        <v>783</v>
      </c>
      <c r="C193" s="14">
        <v>2180456.6178973629</v>
      </c>
      <c r="D193" s="1">
        <v>629</v>
      </c>
      <c r="E193" s="1">
        <f t="shared" si="8"/>
        <v>2.8847163690914337E-4</v>
      </c>
      <c r="F193" s="18">
        <f>IFERROR(VLOOKUP(B193,'Pesticides per Section'!$A$2:$D$10187,2,FALSE),"")</f>
        <v>10409.952706599999</v>
      </c>
      <c r="G193" s="5">
        <f t="shared" si="9"/>
        <v>3.0029760974196691</v>
      </c>
      <c r="H193" s="5">
        <f t="shared" si="10"/>
        <v>1.3621270450819387</v>
      </c>
      <c r="I193" s="19">
        <f t="shared" si="11"/>
        <v>19.316444227869603</v>
      </c>
      <c r="J193" s="1" t="str">
        <f>IFERROR(VLOOKUP(B193,'Pesticides per Section'!$A$1:$D$15204,4,FALSE),"")</f>
        <v>Tulare</v>
      </c>
    </row>
    <row r="194" spans="1:10" x14ac:dyDescent="0.25">
      <c r="A194" s="1">
        <v>2687377.1366699999</v>
      </c>
      <c r="B194" s="1" t="s">
        <v>910</v>
      </c>
      <c r="C194" s="14">
        <v>2282198.3183212918</v>
      </c>
      <c r="D194" s="1">
        <v>1238155</v>
      </c>
      <c r="E194" s="1">
        <f t="shared" si="8"/>
        <v>0.54252742312454927</v>
      </c>
      <c r="F194" s="18">
        <f>IFERROR(VLOOKUP(B194,'Pesticides per Section'!$A$2:$D$10187,2,FALSE),"")</f>
        <v>7614.7249684200024</v>
      </c>
      <c r="G194" s="5">
        <f t="shared" si="9"/>
        <v>4131.1971149190686</v>
      </c>
      <c r="H194" s="5">
        <f t="shared" si="10"/>
        <v>1873.8794902933028</v>
      </c>
      <c r="I194" s="19">
        <f t="shared" si="11"/>
        <v>13.499780880081238</v>
      </c>
      <c r="J194" s="1" t="str">
        <f>IFERROR(VLOOKUP(B194,'Pesticides per Section'!$A$1:$D$15204,4,FALSE),"")</f>
        <v>Tulare</v>
      </c>
    </row>
    <row r="195" spans="1:10" x14ac:dyDescent="0.25">
      <c r="A195" s="1">
        <v>2604490.3057900001</v>
      </c>
      <c r="B195" s="1" t="s">
        <v>810</v>
      </c>
      <c r="C195" s="14">
        <v>2192140.7239348609</v>
      </c>
      <c r="D195" s="1">
        <v>1168894</v>
      </c>
      <c r="E195" s="1">
        <f t="shared" ref="E195:E258" si="12">D195/ROUND(C195,0)</f>
        <v>0.53322026274769729</v>
      </c>
      <c r="F195" s="18">
        <f>IFERROR(VLOOKUP(B195,'Pesticides per Section'!$A$2:$D$10187,2,FALSE),"")</f>
        <v>3317.6788621600008</v>
      </c>
      <c r="G195" s="5">
        <f t="shared" si="9"/>
        <v>1769.0535945934371</v>
      </c>
      <c r="H195" s="5">
        <f t="shared" si="10"/>
        <v>802.42921262865639</v>
      </c>
      <c r="I195" s="19">
        <f t="shared" si="11"/>
        <v>6.1233882157914952</v>
      </c>
      <c r="J195" s="1" t="str">
        <f>IFERROR(VLOOKUP(B195,'Pesticides per Section'!$A$1:$D$15204,4,FALSE),"")</f>
        <v>Tulare</v>
      </c>
    </row>
    <row r="196" spans="1:10" x14ac:dyDescent="0.25">
      <c r="A196" s="1">
        <v>2506403.6545000002</v>
      </c>
      <c r="B196" s="1" t="s">
        <v>1020</v>
      </c>
      <c r="C196" s="14">
        <v>1934024.235787183</v>
      </c>
      <c r="D196" s="1">
        <v>836762</v>
      </c>
      <c r="E196" s="1">
        <f t="shared" si="12"/>
        <v>0.4326533693480536</v>
      </c>
      <c r="F196" s="18">
        <f>IFERROR(VLOOKUP(B196,'Pesticides per Section'!$A$2:$D$10187,2,FALSE),"")</f>
        <v>4912.5659057900011</v>
      </c>
      <c r="G196" s="5">
        <f t="shared" ref="G196:G259" si="13">IFERROR(E196*F196,"")</f>
        <v>2125.4381912844169</v>
      </c>
      <c r="H196" s="5">
        <f t="shared" ref="H196:H259" si="14">IFERROR(0.45359237*G196,"")</f>
        <v>964.08254647321201</v>
      </c>
      <c r="I196" s="19">
        <f t="shared" ref="I196:I259" si="15">IFERROR(F196/C196*4046,"")</f>
        <v>10.277141975284685</v>
      </c>
      <c r="J196" s="1" t="str">
        <f>IFERROR(VLOOKUP(B196,'Pesticides per Section'!$A$1:$D$15204,4,FALSE),"")</f>
        <v>Tulare</v>
      </c>
    </row>
    <row r="197" spans="1:10" x14ac:dyDescent="0.25">
      <c r="A197" s="1">
        <v>2619331.3380200001</v>
      </c>
      <c r="B197" s="1" t="s">
        <v>855</v>
      </c>
      <c r="C197" s="14">
        <v>1627280.7505678169</v>
      </c>
      <c r="D197" s="1">
        <v>994159</v>
      </c>
      <c r="E197" s="1">
        <f t="shared" si="12"/>
        <v>0.6109325924655914</v>
      </c>
      <c r="F197" s="18">
        <f>IFERROR(VLOOKUP(B197,'Pesticides per Section'!$A$2:$D$10187,2,FALSE),"")</f>
        <v>11234.040057349999</v>
      </c>
      <c r="G197" s="5">
        <f t="shared" si="13"/>
        <v>6863.2412160991362</v>
      </c>
      <c r="H197" s="5">
        <f t="shared" si="14"/>
        <v>3113.1138490920894</v>
      </c>
      <c r="I197" s="19">
        <f t="shared" si="15"/>
        <v>27.931828024253303</v>
      </c>
      <c r="J197" s="1" t="str">
        <f>IFERROR(VLOOKUP(B197,'Pesticides per Section'!$A$1:$D$15204,4,FALSE),"")</f>
        <v>Tulare</v>
      </c>
    </row>
    <row r="198" spans="1:10" x14ac:dyDescent="0.25">
      <c r="A198" s="1">
        <v>2625805.7327899998</v>
      </c>
      <c r="B198" s="1" t="s">
        <v>1019</v>
      </c>
      <c r="C198" s="14">
        <v>1696017.0698231959</v>
      </c>
      <c r="D198" s="1">
        <v>38564</v>
      </c>
      <c r="E198" s="1">
        <f t="shared" si="12"/>
        <v>2.2737979631100396E-2</v>
      </c>
      <c r="F198" s="18">
        <f>IFERROR(VLOOKUP(B198,'Pesticides per Section'!$A$2:$D$10187,2,FALSE),"")</f>
        <v>9905.1013021299968</v>
      </c>
      <c r="G198" s="5">
        <f t="shared" si="13"/>
        <v>225.22199165181789</v>
      </c>
      <c r="H198" s="5">
        <f t="shared" si="14"/>
        <v>102.1589769694683</v>
      </c>
      <c r="I198" s="19">
        <f t="shared" si="15"/>
        <v>23.629502663316803</v>
      </c>
      <c r="J198" s="1" t="str">
        <f>IFERROR(VLOOKUP(B198,'Pesticides per Section'!$A$1:$D$15204,4,FALSE),"")</f>
        <v>Tulare</v>
      </c>
    </row>
    <row r="199" spans="1:10" x14ac:dyDescent="0.25">
      <c r="A199" s="1">
        <v>2678001.1654099999</v>
      </c>
      <c r="B199" s="1" t="s">
        <v>964</v>
      </c>
      <c r="C199" s="14">
        <v>1700171.5959187311</v>
      </c>
      <c r="D199" s="1">
        <v>243218</v>
      </c>
      <c r="E199" s="1">
        <f t="shared" si="12"/>
        <v>0.14305493797098176</v>
      </c>
      <c r="F199" s="18">
        <f>IFERROR(VLOOKUP(B199,'Pesticides per Section'!$A$2:$D$10187,2,FALSE),"")</f>
        <v>768.84077579999996</v>
      </c>
      <c r="G199" s="5">
        <f t="shared" si="13"/>
        <v>109.98646949163049</v>
      </c>
      <c r="H199" s="5">
        <f t="shared" si="14"/>
        <v>49.889023364641368</v>
      </c>
      <c r="I199" s="19">
        <f t="shared" si="15"/>
        <v>1.8296563631307097</v>
      </c>
      <c r="J199" s="1" t="str">
        <f>IFERROR(VLOOKUP(B199,'Pesticides per Section'!$A$1:$D$15204,4,FALSE),"")</f>
        <v>Tulare</v>
      </c>
    </row>
    <row r="200" spans="1:10" x14ac:dyDescent="0.25">
      <c r="A200" s="1">
        <v>2601112.2596900002</v>
      </c>
      <c r="B200" s="1" t="s">
        <v>911</v>
      </c>
      <c r="C200" s="14">
        <v>1854365.69133274</v>
      </c>
      <c r="D200" s="1">
        <v>488</v>
      </c>
      <c r="E200" s="1">
        <f t="shared" si="12"/>
        <v>2.6316271976513806E-4</v>
      </c>
      <c r="F200" s="18">
        <f>IFERROR(VLOOKUP(B200,'Pesticides per Section'!$A$2:$D$10187,2,FALSE),"")</f>
        <v>4165.1408209800002</v>
      </c>
      <c r="G200" s="5">
        <f t="shared" si="13"/>
        <v>1.0961097866538969</v>
      </c>
      <c r="H200" s="5">
        <f t="shared" si="14"/>
        <v>0.49718703590853547</v>
      </c>
      <c r="I200" s="19">
        <f t="shared" si="15"/>
        <v>9.0878297848432297</v>
      </c>
      <c r="J200" s="1" t="str">
        <f>IFERROR(VLOOKUP(B200,'Pesticides per Section'!$A$1:$D$15204,4,FALSE),"")</f>
        <v>Tulare</v>
      </c>
    </row>
    <row r="201" spans="1:10" x14ac:dyDescent="0.25">
      <c r="A201" s="1">
        <v>2624364.9285300002</v>
      </c>
      <c r="B201" s="1" t="s">
        <v>1035</v>
      </c>
      <c r="C201" s="14">
        <v>1321619.1744038831</v>
      </c>
      <c r="D201" s="1">
        <v>611181</v>
      </c>
      <c r="E201" s="1">
        <f t="shared" si="12"/>
        <v>0.46244870874283739</v>
      </c>
      <c r="F201" s="18">
        <f>IFERROR(VLOOKUP(B201,'Pesticides per Section'!$A$2:$D$10187,2,FALSE),"")</f>
        <v>14333.729794240002</v>
      </c>
      <c r="G201" s="5">
        <f t="shared" si="13"/>
        <v>6628.6148348150255</v>
      </c>
      <c r="H201" s="5">
        <f t="shared" si="14"/>
        <v>3006.6891127409062</v>
      </c>
      <c r="I201" s="19">
        <f t="shared" si="15"/>
        <v>43.881226809268554</v>
      </c>
      <c r="J201" s="1" t="str">
        <f>IFERROR(VLOOKUP(B201,'Pesticides per Section'!$A$1:$D$15204,4,FALSE),"")</f>
        <v>Tulare</v>
      </c>
    </row>
    <row r="202" spans="1:10" x14ac:dyDescent="0.25">
      <c r="A202" s="1">
        <v>2574146.3580999998</v>
      </c>
      <c r="B202" s="1" t="s">
        <v>970</v>
      </c>
      <c r="C202" s="14">
        <v>2397681.38342924</v>
      </c>
      <c r="D202" s="1">
        <v>451</v>
      </c>
      <c r="E202" s="1">
        <f t="shared" si="12"/>
        <v>1.8809841676186283E-4</v>
      </c>
      <c r="F202" s="18">
        <f>IFERROR(VLOOKUP(B202,'Pesticides per Section'!$A$2:$D$10187,2,FALSE),"")</f>
        <v>1648.6757494200001</v>
      </c>
      <c r="G202" s="5">
        <f t="shared" si="13"/>
        <v>0.31011329821957972</v>
      </c>
      <c r="H202" s="5">
        <f t="shared" si="14"/>
        <v>0.14066502590793595</v>
      </c>
      <c r="I202" s="19">
        <f t="shared" si="15"/>
        <v>2.7820802748248812</v>
      </c>
      <c r="J202" s="1" t="str">
        <f>IFERROR(VLOOKUP(B202,'Pesticides per Section'!$A$1:$D$15204,4,FALSE),"")</f>
        <v>Tulare</v>
      </c>
    </row>
    <row r="203" spans="1:10" x14ac:dyDescent="0.25">
      <c r="A203" s="1">
        <v>2616487.3194900001</v>
      </c>
      <c r="B203" s="1" t="s">
        <v>926</v>
      </c>
      <c r="C203" s="14">
        <v>2225506.4700479801</v>
      </c>
      <c r="D203" s="1">
        <v>4217</v>
      </c>
      <c r="E203" s="1">
        <f t="shared" si="12"/>
        <v>1.8948499801842817E-3</v>
      </c>
      <c r="F203" s="18">
        <f>IFERROR(VLOOKUP(B203,'Pesticides per Section'!$A$2:$D$10187,2,FALSE),"")</f>
        <v>23931.66558968999</v>
      </c>
      <c r="G203" s="5">
        <f t="shared" si="13"/>
        <v>45.346916068400937</v>
      </c>
      <c r="H203" s="5">
        <f t="shared" si="14"/>
        <v>20.569015131657064</v>
      </c>
      <c r="I203" s="19">
        <f t="shared" si="15"/>
        <v>43.508082442823984</v>
      </c>
      <c r="J203" s="1" t="str">
        <f>IFERROR(VLOOKUP(B203,'Pesticides per Section'!$A$1:$D$15204,4,FALSE),"")</f>
        <v>Tulare</v>
      </c>
    </row>
    <row r="204" spans="1:10" x14ac:dyDescent="0.25">
      <c r="A204" s="1">
        <v>2636423.85011</v>
      </c>
      <c r="B204" s="1" t="s">
        <v>1026</v>
      </c>
      <c r="C204" s="14">
        <v>1942369.8369007111</v>
      </c>
      <c r="D204" s="1">
        <v>791651</v>
      </c>
      <c r="E204" s="1">
        <f t="shared" si="12"/>
        <v>0.407569618558771</v>
      </c>
      <c r="F204" s="18">
        <f>IFERROR(VLOOKUP(B204,'Pesticides per Section'!$A$2:$D$10187,2,FALSE),"")</f>
        <v>8702.0591670800113</v>
      </c>
      <c r="G204" s="5">
        <f t="shared" si="13"/>
        <v>3546.6949354026565</v>
      </c>
      <c r="H204" s="5">
        <f t="shared" si="14"/>
        <v>1608.7537614162879</v>
      </c>
      <c r="I204" s="19">
        <f t="shared" si="15"/>
        <v>18.12658471168665</v>
      </c>
      <c r="J204" s="1" t="str">
        <f>IFERROR(VLOOKUP(B204,'Pesticides per Section'!$A$1:$D$15204,4,FALSE),"")</f>
        <v>Tulare</v>
      </c>
    </row>
    <row r="205" spans="1:10" x14ac:dyDescent="0.25">
      <c r="A205" s="1">
        <v>2557518.3973699999</v>
      </c>
      <c r="B205" s="1" t="s">
        <v>811</v>
      </c>
      <c r="C205" s="14">
        <v>2483290.1382636018</v>
      </c>
      <c r="D205" s="1">
        <v>241</v>
      </c>
      <c r="E205" s="1">
        <f t="shared" si="12"/>
        <v>9.7048673332554802E-5</v>
      </c>
      <c r="F205" s="18">
        <f>IFERROR(VLOOKUP(B205,'Pesticides per Section'!$A$2:$D$10187,2,FALSE),"")</f>
        <v>98.554591009999996</v>
      </c>
      <c r="G205" s="5">
        <f t="shared" si="13"/>
        <v>9.5645923083530326E-3</v>
      </c>
      <c r="H205" s="5">
        <f t="shared" si="14"/>
        <v>4.3384260932296231E-3</v>
      </c>
      <c r="I205" s="19">
        <f t="shared" si="15"/>
        <v>0.16057401794591769</v>
      </c>
      <c r="J205" s="1" t="str">
        <f>IFERROR(VLOOKUP(B205,'Pesticides per Section'!$A$1:$D$15204,4,FALSE),"")</f>
        <v>Tulare</v>
      </c>
    </row>
    <row r="206" spans="1:10" x14ac:dyDescent="0.25">
      <c r="A206" s="1">
        <v>2566510.35256</v>
      </c>
      <c r="B206" s="1" t="s">
        <v>930</v>
      </c>
      <c r="C206" s="14">
        <v>2392426.8030884778</v>
      </c>
      <c r="D206" s="1">
        <v>1542834</v>
      </c>
      <c r="E206" s="1">
        <f t="shared" si="12"/>
        <v>0.64488237258649894</v>
      </c>
      <c r="F206" s="18">
        <f>IFERROR(VLOOKUP(B206,'Pesticides per Section'!$A$2:$D$10187,2,FALSE),"")</f>
        <v>129.13872484999999</v>
      </c>
      <c r="G206" s="5">
        <f t="shared" si="13"/>
        <v>83.279287274063066</v>
      </c>
      <c r="H206" s="5">
        <f t="shared" si="14"/>
        <v>37.774849286553106</v>
      </c>
      <c r="I206" s="19">
        <f t="shared" si="15"/>
        <v>0.21839551373884888</v>
      </c>
      <c r="J206" s="1" t="str">
        <f>IFERROR(VLOOKUP(B206,'Pesticides per Section'!$A$1:$D$15204,4,FALSE),"")</f>
        <v>Tulare</v>
      </c>
    </row>
    <row r="207" spans="1:10" x14ac:dyDescent="0.25">
      <c r="A207" s="1">
        <v>2617066.8939700001</v>
      </c>
      <c r="B207" s="1" t="s">
        <v>784</v>
      </c>
      <c r="C207" s="14">
        <v>2284351.843369965</v>
      </c>
      <c r="D207" s="1">
        <v>1216496</v>
      </c>
      <c r="E207" s="1">
        <f t="shared" si="12"/>
        <v>0.53253439049673601</v>
      </c>
      <c r="F207" s="18">
        <f>IFERROR(VLOOKUP(B207,'Pesticides per Section'!$A$2:$D$10187,2,FALSE),"")</f>
        <v>996.02033359000018</v>
      </c>
      <c r="G207" s="5">
        <f t="shared" si="13"/>
        <v>530.41508127070642</v>
      </c>
      <c r="H207" s="5">
        <f t="shared" si="14"/>
        <v>240.59223379732234</v>
      </c>
      <c r="I207" s="19">
        <f t="shared" si="15"/>
        <v>1.764132036578077</v>
      </c>
      <c r="J207" s="1" t="str">
        <f>IFERROR(VLOOKUP(B207,'Pesticides per Section'!$A$1:$D$15204,4,FALSE),"")</f>
        <v>Tulare</v>
      </c>
    </row>
    <row r="208" spans="1:10" x14ac:dyDescent="0.25">
      <c r="A208" s="1">
        <v>2597083.0053099999</v>
      </c>
      <c r="B208" s="1" t="s">
        <v>768</v>
      </c>
      <c r="C208" s="14">
        <v>1655443.657641327</v>
      </c>
      <c r="D208" s="1">
        <v>1524872</v>
      </c>
      <c r="E208" s="1">
        <f t="shared" si="12"/>
        <v>0.92112569195937766</v>
      </c>
      <c r="F208" s="18">
        <f>IFERROR(VLOOKUP(B208,'Pesticides per Section'!$A$2:$D$10187,2,FALSE),"")</f>
        <v>7655.3955505100021</v>
      </c>
      <c r="G208" s="5">
        <f t="shared" si="13"/>
        <v>7051.5815236862663</v>
      </c>
      <c r="H208" s="5">
        <f t="shared" si="14"/>
        <v>3198.543575577065</v>
      </c>
      <c r="I208" s="19">
        <f t="shared" si="15"/>
        <v>18.710229281674728</v>
      </c>
      <c r="J208" s="1" t="str">
        <f>IFERROR(VLOOKUP(B208,'Pesticides per Section'!$A$1:$D$15204,4,FALSE),"")</f>
        <v>Tulare</v>
      </c>
    </row>
    <row r="209" spans="1:10" x14ac:dyDescent="0.25">
      <c r="A209" s="1">
        <v>2607264.7459100001</v>
      </c>
      <c r="B209" s="1" t="s">
        <v>977</v>
      </c>
      <c r="C209" s="14">
        <v>1207854.9918202851</v>
      </c>
      <c r="D209" s="1">
        <v>564836</v>
      </c>
      <c r="E209" s="1">
        <f t="shared" si="12"/>
        <v>0.46763560195553272</v>
      </c>
      <c r="F209" s="18">
        <f>IFERROR(VLOOKUP(B209,'Pesticides per Section'!$A$2:$D$10187,2,FALSE),"")</f>
        <v>186.47275984999999</v>
      </c>
      <c r="G209" s="5">
        <f t="shared" si="13"/>
        <v>87.201301300764243</v>
      </c>
      <c r="H209" s="5">
        <f t="shared" si="14"/>
        <v>39.553844924097739</v>
      </c>
      <c r="I209" s="19">
        <f t="shared" si="15"/>
        <v>0.62463523474459937</v>
      </c>
      <c r="J209" s="1" t="str">
        <f>IFERROR(VLOOKUP(B209,'Pesticides per Section'!$A$1:$D$15204,4,FALSE),"")</f>
        <v>Tulare</v>
      </c>
    </row>
    <row r="210" spans="1:10" x14ac:dyDescent="0.25">
      <c r="A210" s="1">
        <v>2602068.9266400002</v>
      </c>
      <c r="B210" s="1" t="s">
        <v>796</v>
      </c>
      <c r="C210" s="14">
        <v>1608242.236905545</v>
      </c>
      <c r="D210" s="1">
        <v>139926</v>
      </c>
      <c r="E210" s="1">
        <f t="shared" si="12"/>
        <v>8.7005562595679015E-2</v>
      </c>
      <c r="F210" s="18">
        <f>IFERROR(VLOOKUP(B210,'Pesticides per Section'!$A$2:$D$10187,2,FALSE),"")</f>
        <v>551.36917619999986</v>
      </c>
      <c r="G210" s="5">
        <f t="shared" si="13"/>
        <v>47.972185373197057</v>
      </c>
      <c r="H210" s="5">
        <f t="shared" si="14"/>
        <v>21.759817257507788</v>
      </c>
      <c r="I210" s="19">
        <f t="shared" si="15"/>
        <v>1.3871291498957321</v>
      </c>
      <c r="J210" s="1" t="str">
        <f>IFERROR(VLOOKUP(B210,'Pesticides per Section'!$A$1:$D$15204,4,FALSE),"")</f>
        <v>Tulare</v>
      </c>
    </row>
    <row r="211" spans="1:10" x14ac:dyDescent="0.25">
      <c r="A211" s="1">
        <v>2621019.12696</v>
      </c>
      <c r="B211" s="1" t="s">
        <v>802</v>
      </c>
      <c r="C211" s="14">
        <v>900320.35314297513</v>
      </c>
      <c r="D211" s="1">
        <v>281</v>
      </c>
      <c r="E211" s="1">
        <f t="shared" si="12"/>
        <v>3.1211124933357029E-4</v>
      </c>
      <c r="F211" s="18">
        <f>IFERROR(VLOOKUP(B211,'Pesticides per Section'!$A$2:$D$10187,2,FALSE),"")</f>
        <v>1142.5304122400003</v>
      </c>
      <c r="G211" s="5">
        <f t="shared" si="13"/>
        <v>0.35659659436582558</v>
      </c>
      <c r="H211" s="5">
        <f t="shared" si="14"/>
        <v>0.16174949437232347</v>
      </c>
      <c r="I211" s="19">
        <f t="shared" si="15"/>
        <v>5.1344813341001281</v>
      </c>
      <c r="J211" s="1" t="str">
        <f>IFERROR(VLOOKUP(B211,'Pesticides per Section'!$A$1:$D$15204,4,FALSE),"")</f>
        <v>Tulare</v>
      </c>
    </row>
    <row r="212" spans="1:10" x14ac:dyDescent="0.25">
      <c r="A212" s="1">
        <v>2650586.6694899998</v>
      </c>
      <c r="B212" s="1" t="s">
        <v>894</v>
      </c>
      <c r="C212" s="14">
        <v>1621021.494814021</v>
      </c>
      <c r="D212" s="1">
        <v>347082</v>
      </c>
      <c r="E212" s="1">
        <f t="shared" si="12"/>
        <v>0.21411320396219419</v>
      </c>
      <c r="F212" s="18">
        <f>IFERROR(VLOOKUP(B212,'Pesticides per Section'!$A$2:$D$10187,2,FALSE),"")</f>
        <v>533.67618460000006</v>
      </c>
      <c r="G212" s="5">
        <f t="shared" si="13"/>
        <v>114.26711776302541</v>
      </c>
      <c r="H212" s="5">
        <f t="shared" si="14"/>
        <v>51.830692759199799</v>
      </c>
      <c r="I212" s="19">
        <f t="shared" si="15"/>
        <v>1.3320328260911374</v>
      </c>
      <c r="J212" s="1" t="str">
        <f>IFERROR(VLOOKUP(B212,'Pesticides per Section'!$A$1:$D$15204,4,FALSE),"")</f>
        <v>Tulare</v>
      </c>
    </row>
    <row r="213" spans="1:10" x14ac:dyDescent="0.25">
      <c r="A213" s="1">
        <v>2622962.56293</v>
      </c>
      <c r="B213" s="1" t="s">
        <v>1004</v>
      </c>
      <c r="C213" s="14">
        <v>1805420.5080209279</v>
      </c>
      <c r="D213" s="1">
        <v>696305</v>
      </c>
      <c r="E213" s="1">
        <f t="shared" si="12"/>
        <v>0.38567458781082087</v>
      </c>
      <c r="F213" s="18">
        <f>IFERROR(VLOOKUP(B213,'Pesticides per Section'!$A$2:$D$10187,2,FALSE),"")</f>
        <v>1944.8619016100001</v>
      </c>
      <c r="G213" s="5">
        <f t="shared" si="13"/>
        <v>750.08381225240601</v>
      </c>
      <c r="H213" s="5">
        <f t="shared" si="14"/>
        <v>340.23229409820391</v>
      </c>
      <c r="I213" s="19">
        <f t="shared" si="15"/>
        <v>4.3584922287937404</v>
      </c>
      <c r="J213" s="1" t="str">
        <f>IFERROR(VLOOKUP(B213,'Pesticides per Section'!$A$1:$D$15204,4,FALSE),"")</f>
        <v>Tulare</v>
      </c>
    </row>
    <row r="214" spans="1:10" x14ac:dyDescent="0.25">
      <c r="A214" s="1">
        <v>2541146.5649999999</v>
      </c>
      <c r="B214" s="1" t="s">
        <v>1039</v>
      </c>
      <c r="C214" s="14">
        <v>2197096.6157768839</v>
      </c>
      <c r="D214" s="1">
        <v>1579153</v>
      </c>
      <c r="E214" s="1">
        <f t="shared" si="12"/>
        <v>0.7187452351898892</v>
      </c>
      <c r="F214" s="18">
        <f>IFERROR(VLOOKUP(B214,'Pesticides per Section'!$A$2:$D$10187,2,FALSE),"")</f>
        <v>556.65819945999999</v>
      </c>
      <c r="G214" s="5">
        <f t="shared" si="13"/>
        <v>400.09542849125796</v>
      </c>
      <c r="H214" s="5">
        <f t="shared" si="14"/>
        <v>181.48023363551522</v>
      </c>
      <c r="I214" s="19">
        <f t="shared" si="15"/>
        <v>1.0250978763711662</v>
      </c>
      <c r="J214" s="1" t="str">
        <f>IFERROR(VLOOKUP(B214,'Pesticides per Section'!$A$1:$D$15204,4,FALSE),"")</f>
        <v>Tulare</v>
      </c>
    </row>
    <row r="215" spans="1:10" x14ac:dyDescent="0.25">
      <c r="A215" s="1">
        <v>2578846.34344</v>
      </c>
      <c r="B215" s="1" t="s">
        <v>905</v>
      </c>
      <c r="C215" s="14">
        <v>2021415.7482989731</v>
      </c>
      <c r="D215" s="1">
        <v>649041</v>
      </c>
      <c r="E215" s="1">
        <f t="shared" si="12"/>
        <v>0.32108235019412135</v>
      </c>
      <c r="F215" s="18">
        <f>IFERROR(VLOOKUP(B215,'Pesticides per Section'!$A$2:$D$10187,2,FALSE),"")</f>
        <v>4529.0912891399967</v>
      </c>
      <c r="G215" s="5">
        <f t="shared" si="13"/>
        <v>1454.2112753607928</v>
      </c>
      <c r="H215" s="5">
        <f t="shared" si="14"/>
        <v>659.61913887162461</v>
      </c>
      <c r="I215" s="19">
        <f t="shared" si="15"/>
        <v>9.0652817814844457</v>
      </c>
      <c r="J215" s="1" t="str">
        <f>IFERROR(VLOOKUP(B215,'Pesticides per Section'!$A$1:$D$15204,4,FALSE),"")</f>
        <v>Tulare</v>
      </c>
    </row>
    <row r="216" spans="1:10" x14ac:dyDescent="0.25">
      <c r="A216" s="1">
        <v>2578159.9657600001</v>
      </c>
      <c r="B216" s="1" t="s">
        <v>916</v>
      </c>
      <c r="C216" s="14">
        <v>2235095.7754733339</v>
      </c>
      <c r="D216" s="1">
        <v>1384927</v>
      </c>
      <c r="E216" s="1">
        <f t="shared" si="12"/>
        <v>0.61962752382895414</v>
      </c>
      <c r="F216" s="18">
        <f>IFERROR(VLOOKUP(B216,'Pesticides per Section'!$A$2:$D$10187,2,FALSE),"")</f>
        <v>12265.251469680006</v>
      </c>
      <c r="G216" s="5">
        <f t="shared" si="13"/>
        <v>7599.8873972972633</v>
      </c>
      <c r="H216" s="5">
        <f t="shared" si="14"/>
        <v>3447.2509362731976</v>
      </c>
      <c r="I216" s="19">
        <f t="shared" si="15"/>
        <v>22.202720792050176</v>
      </c>
      <c r="J216" s="1" t="str">
        <f>IFERROR(VLOOKUP(B216,'Pesticides per Section'!$A$1:$D$15204,4,FALSE),"")</f>
        <v>Tulare</v>
      </c>
    </row>
    <row r="217" spans="1:10" x14ac:dyDescent="0.25">
      <c r="A217" s="1">
        <v>2499447.8273999998</v>
      </c>
      <c r="B217" s="1" t="s">
        <v>942</v>
      </c>
      <c r="C217" s="14">
        <v>2269155.33995008</v>
      </c>
      <c r="D217" s="1">
        <v>1535667</v>
      </c>
      <c r="E217" s="1">
        <f t="shared" si="12"/>
        <v>0.67675720697792796</v>
      </c>
      <c r="F217" s="18">
        <f>IFERROR(VLOOKUP(B217,'Pesticides per Section'!$A$2:$D$10187,2,FALSE),"")</f>
        <v>1374.1460843000002</v>
      </c>
      <c r="G217" s="5">
        <f t="shared" si="13"/>
        <v>929.96326599052452</v>
      </c>
      <c r="H217" s="5">
        <f t="shared" si="14"/>
        <v>421.82424183358245</v>
      </c>
      <c r="I217" s="19">
        <f t="shared" si="15"/>
        <v>2.4501606210882469</v>
      </c>
      <c r="J217" s="1" t="str">
        <f>IFERROR(VLOOKUP(B217,'Pesticides per Section'!$A$1:$D$15204,4,FALSE),"")</f>
        <v>Tulare</v>
      </c>
    </row>
    <row r="218" spans="1:10" x14ac:dyDescent="0.25">
      <c r="A218" s="1">
        <v>2628026.2970599998</v>
      </c>
      <c r="B218" s="1" t="s">
        <v>997</v>
      </c>
      <c r="C218" s="14">
        <v>2126194.4237933829</v>
      </c>
      <c r="D218" s="1">
        <v>427828</v>
      </c>
      <c r="E218" s="1">
        <f t="shared" si="12"/>
        <v>0.20121776281938525</v>
      </c>
      <c r="F218" s="18">
        <f>IFERROR(VLOOKUP(B218,'Pesticides per Section'!$A$2:$D$10187,2,FALSE),"")</f>
        <v>8741.1749793299969</v>
      </c>
      <c r="G218" s="5">
        <f t="shared" si="13"/>
        <v>1758.8796737535681</v>
      </c>
      <c r="H218" s="5">
        <f t="shared" si="14"/>
        <v>797.81439976270781</v>
      </c>
      <c r="I218" s="19">
        <f t="shared" si="15"/>
        <v>16.633847577904287</v>
      </c>
      <c r="J218" s="1" t="str">
        <f>IFERROR(VLOOKUP(B218,'Pesticides per Section'!$A$1:$D$15204,4,FALSE),"")</f>
        <v>Tulare</v>
      </c>
    </row>
    <row r="219" spans="1:10" x14ac:dyDescent="0.25">
      <c r="A219" s="1">
        <v>2483590.1102800001</v>
      </c>
      <c r="B219" s="1" t="s">
        <v>847</v>
      </c>
      <c r="C219" s="14">
        <v>2317031.8498618868</v>
      </c>
      <c r="D219" s="1">
        <v>287047</v>
      </c>
      <c r="E219" s="1">
        <f t="shared" si="12"/>
        <v>0.12388564335753671</v>
      </c>
      <c r="F219" s="18">
        <f>IFERROR(VLOOKUP(B219,'Pesticides per Section'!$A$2:$D$10187,2,FALSE),"")</f>
        <v>3501.2254730000004</v>
      </c>
      <c r="G219" s="5">
        <f t="shared" si="13"/>
        <v>433.75157026240083</v>
      </c>
      <c r="H219" s="5">
        <f t="shared" si="14"/>
        <v>196.74640274654394</v>
      </c>
      <c r="I219" s="19">
        <f t="shared" si="15"/>
        <v>6.1138383853473588</v>
      </c>
      <c r="J219" s="1" t="str">
        <f>IFERROR(VLOOKUP(B219,'Pesticides per Section'!$A$1:$D$15204,4,FALSE),"")</f>
        <v>Tulare</v>
      </c>
    </row>
    <row r="220" spans="1:10" x14ac:dyDescent="0.25">
      <c r="A220" s="1">
        <v>2551384.5144099998</v>
      </c>
      <c r="B220" s="1" t="s">
        <v>1031</v>
      </c>
      <c r="C220" s="14">
        <v>2025350.263574807</v>
      </c>
      <c r="D220" s="1">
        <v>790827</v>
      </c>
      <c r="E220" s="1">
        <f t="shared" si="12"/>
        <v>0.39046436418396818</v>
      </c>
      <c r="F220" s="18">
        <f>IFERROR(VLOOKUP(B220,'Pesticides per Section'!$A$2:$D$10187,2,FALSE),"")</f>
        <v>2002.5677760600004</v>
      </c>
      <c r="G220" s="5">
        <f t="shared" si="13"/>
        <v>781.93135341457128</v>
      </c>
      <c r="H220" s="5">
        <f t="shared" si="14"/>
        <v>354.67809577262301</v>
      </c>
      <c r="I220" s="19">
        <f t="shared" si="15"/>
        <v>4.0004878996276876</v>
      </c>
      <c r="J220" s="1" t="str">
        <f>IFERROR(VLOOKUP(B220,'Pesticides per Section'!$A$1:$D$15204,4,FALSE),"")</f>
        <v>Tulare</v>
      </c>
    </row>
    <row r="221" spans="1:10" x14ac:dyDescent="0.25">
      <c r="A221" s="1">
        <v>2637323.3956300002</v>
      </c>
      <c r="B221" s="1" t="s">
        <v>971</v>
      </c>
      <c r="C221" s="14">
        <v>2142798.8256360572</v>
      </c>
      <c r="D221" s="1">
        <v>373014</v>
      </c>
      <c r="E221" s="1">
        <f t="shared" si="12"/>
        <v>0.17407792331431926</v>
      </c>
      <c r="F221" s="18">
        <f>IFERROR(VLOOKUP(B221,'Pesticides per Section'!$A$2:$D$10187,2,FALSE),"")</f>
        <v>6635.8428701200019</v>
      </c>
      <c r="G221" s="5">
        <f t="shared" si="13"/>
        <v>1155.1537462706219</v>
      </c>
      <c r="H221" s="5">
        <f t="shared" si="14"/>
        <v>523.96892548527012</v>
      </c>
      <c r="I221" s="19">
        <f t="shared" si="15"/>
        <v>12.529697109823607</v>
      </c>
      <c r="J221" s="1" t="str">
        <f>IFERROR(VLOOKUP(B221,'Pesticides per Section'!$A$1:$D$15204,4,FALSE),"")</f>
        <v>Tulare</v>
      </c>
    </row>
    <row r="222" spans="1:10" x14ac:dyDescent="0.25">
      <c r="A222" s="1">
        <v>2594542.2705700002</v>
      </c>
      <c r="B222" s="1" t="s">
        <v>1005</v>
      </c>
      <c r="C222" s="14">
        <v>2390719.087869314</v>
      </c>
      <c r="D222" s="1">
        <v>2321056</v>
      </c>
      <c r="E222" s="1">
        <f t="shared" si="12"/>
        <v>0.97086106731907851</v>
      </c>
      <c r="F222" s="18">
        <f>IFERROR(VLOOKUP(B222,'Pesticides per Section'!$A$2:$D$10187,2,FALSE),"")</f>
        <v>131.16741250000001</v>
      </c>
      <c r="G222" s="5">
        <f t="shared" si="13"/>
        <v>127.34533409723186</v>
      </c>
      <c r="H222" s="5">
        <f t="shared" si="14"/>
        <v>57.762871901605209</v>
      </c>
      <c r="I222" s="19">
        <f t="shared" si="15"/>
        <v>0.22198482191731694</v>
      </c>
      <c r="J222" s="1" t="str">
        <f>IFERROR(VLOOKUP(B222,'Pesticides per Section'!$A$1:$D$15204,4,FALSE),"")</f>
        <v>Tulare</v>
      </c>
    </row>
    <row r="223" spans="1:10" x14ac:dyDescent="0.25">
      <c r="A223" s="1">
        <v>2657606.9978</v>
      </c>
      <c r="B223" s="1" t="s">
        <v>980</v>
      </c>
      <c r="C223" s="14">
        <v>2416518.4571419512</v>
      </c>
      <c r="D223" s="1">
        <v>593209</v>
      </c>
      <c r="E223" s="1">
        <f t="shared" si="12"/>
        <v>0.24548089441088375</v>
      </c>
      <c r="F223" s="18">
        <f>IFERROR(VLOOKUP(B223,'Pesticides per Section'!$A$2:$D$10187,2,FALSE),"")</f>
        <v>16544.001993930015</v>
      </c>
      <c r="G223" s="5">
        <f t="shared" si="13"/>
        <v>4061.2364066053842</v>
      </c>
      <c r="H223" s="5">
        <f t="shared" si="14"/>
        <v>1842.14584680242</v>
      </c>
      <c r="I223" s="19">
        <f t="shared" si="15"/>
        <v>27.699781009166454</v>
      </c>
      <c r="J223" s="1" t="str">
        <f>IFERROR(VLOOKUP(B223,'Pesticides per Section'!$A$1:$D$15204,4,FALSE),"")</f>
        <v>Tulare</v>
      </c>
    </row>
    <row r="224" spans="1:10" x14ac:dyDescent="0.25">
      <c r="A224" s="1">
        <v>2577015.6763900002</v>
      </c>
      <c r="B224" s="1" t="s">
        <v>824</v>
      </c>
      <c r="C224" s="14">
        <v>457018.69991688442</v>
      </c>
      <c r="D224" s="1">
        <v>24572</v>
      </c>
      <c r="E224" s="1">
        <f t="shared" si="12"/>
        <v>5.3765817176091149E-2</v>
      </c>
      <c r="F224" s="18">
        <f>IFERROR(VLOOKUP(B224,'Pesticides per Section'!$A$2:$D$10187,2,FALSE),"")</f>
        <v>895.35835683999994</v>
      </c>
      <c r="G224" s="5">
        <f t="shared" si="13"/>
        <v>48.13967372094482</v>
      </c>
      <c r="H224" s="5">
        <f t="shared" si="14"/>
        <v>21.835788694110082</v>
      </c>
      <c r="I224" s="19">
        <f t="shared" si="15"/>
        <v>7.9266338826692788</v>
      </c>
      <c r="J224" s="1" t="str">
        <f>IFERROR(VLOOKUP(B224,'Pesticides per Section'!$A$1:$D$15204,4,FALSE),"")</f>
        <v>Tulare</v>
      </c>
    </row>
    <row r="225" spans="1:10" x14ac:dyDescent="0.25">
      <c r="A225" s="1">
        <v>2589005.2266799998</v>
      </c>
      <c r="B225" s="1" t="s">
        <v>770</v>
      </c>
      <c r="C225" s="14">
        <v>1784031.382893316</v>
      </c>
      <c r="D225" s="1">
        <v>23919</v>
      </c>
      <c r="E225" s="1">
        <f t="shared" si="12"/>
        <v>1.3407278236757096E-2</v>
      </c>
      <c r="F225" s="18">
        <f>IFERROR(VLOOKUP(B225,'Pesticides per Section'!$A$2:$D$10187,2,FALSE),"")</f>
        <v>4722.7622099669943</v>
      </c>
      <c r="G225" s="5">
        <f t="shared" si="13"/>
        <v>63.31938699506933</v>
      </c>
      <c r="H225" s="5">
        <f t="shared" si="14"/>
        <v>28.721190814040678</v>
      </c>
      <c r="I225" s="19">
        <f t="shared" si="15"/>
        <v>10.710739780001463</v>
      </c>
      <c r="J225" s="1" t="str">
        <f>IFERROR(VLOOKUP(B225,'Pesticides per Section'!$A$1:$D$15204,4,FALSE),"")</f>
        <v>Tulare</v>
      </c>
    </row>
    <row r="226" spans="1:10" x14ac:dyDescent="0.25">
      <c r="A226" s="1">
        <v>2605592.47058</v>
      </c>
      <c r="B226" s="1" t="s">
        <v>913</v>
      </c>
      <c r="C226" s="14">
        <v>2145403.169339092</v>
      </c>
      <c r="D226" s="1">
        <v>123323</v>
      </c>
      <c r="E226" s="1">
        <f t="shared" si="12"/>
        <v>5.7482440362020562E-2</v>
      </c>
      <c r="F226" s="18">
        <f>IFERROR(VLOOKUP(B226,'Pesticides per Section'!$A$2:$D$10187,2,FALSE),"")</f>
        <v>9976.0538560700006</v>
      </c>
      <c r="G226" s="5">
        <f t="shared" si="13"/>
        <v>573.44792082984907</v>
      </c>
      <c r="H226" s="5">
        <f t="shared" si="14"/>
        <v>260.11160148078363</v>
      </c>
      <c r="I226" s="19">
        <f t="shared" si="15"/>
        <v>18.813766325372491</v>
      </c>
      <c r="J226" s="1" t="str">
        <f>IFERROR(VLOOKUP(B226,'Pesticides per Section'!$A$1:$D$15204,4,FALSE),"")</f>
        <v>Tulare</v>
      </c>
    </row>
    <row r="227" spans="1:10" x14ac:dyDescent="0.25">
      <c r="A227" s="1">
        <v>2597244.90576</v>
      </c>
      <c r="B227" s="1" t="s">
        <v>993</v>
      </c>
      <c r="C227" s="14">
        <v>2201942.6941037308</v>
      </c>
      <c r="D227" s="1">
        <v>712</v>
      </c>
      <c r="E227" s="1">
        <f t="shared" si="12"/>
        <v>3.2335078610118428E-4</v>
      </c>
      <c r="F227" s="18">
        <f>IFERROR(VLOOKUP(B227,'Pesticides per Section'!$A$2:$D$10187,2,FALSE),"")</f>
        <v>11922.727545590004</v>
      </c>
      <c r="G227" s="5">
        <f t="shared" si="13"/>
        <v>3.8552233243367713</v>
      </c>
      <c r="H227" s="5">
        <f t="shared" si="14"/>
        <v>1.7486998845651949</v>
      </c>
      <c r="I227" s="19">
        <f t="shared" si="15"/>
        <v>21.907634462345669</v>
      </c>
      <c r="J227" s="1" t="str">
        <f>IFERROR(VLOOKUP(B227,'Pesticides per Section'!$A$1:$D$15204,4,FALSE),"")</f>
        <v>Tulare</v>
      </c>
    </row>
    <row r="228" spans="1:10" x14ac:dyDescent="0.25">
      <c r="A228" s="1">
        <v>2654852.0390599999</v>
      </c>
      <c r="B228" s="1" t="s">
        <v>787</v>
      </c>
      <c r="C228" s="14">
        <v>2167169.0198724209</v>
      </c>
      <c r="D228" s="1">
        <v>3988</v>
      </c>
      <c r="E228" s="1">
        <f t="shared" si="12"/>
        <v>1.8401887439327528E-3</v>
      </c>
      <c r="F228" s="18">
        <f>IFERROR(VLOOKUP(B228,'Pesticides per Section'!$A$2:$D$10187,2,FALSE),"")</f>
        <v>2913.7076745499999</v>
      </c>
      <c r="G228" s="5">
        <f t="shared" si="13"/>
        <v>5.3617720658173864</v>
      </c>
      <c r="H228" s="5">
        <f t="shared" si="14"/>
        <v>2.4320588987339042</v>
      </c>
      <c r="I228" s="19">
        <f t="shared" si="15"/>
        <v>5.4397516497920853</v>
      </c>
      <c r="J228" s="1" t="str">
        <f>IFERROR(VLOOKUP(B228,'Pesticides per Section'!$A$1:$D$15204,4,FALSE),"")</f>
        <v>Tulare</v>
      </c>
    </row>
    <row r="229" spans="1:10" x14ac:dyDescent="0.25">
      <c r="A229" s="1">
        <v>2527605.84357</v>
      </c>
      <c r="B229" s="1" t="s">
        <v>826</v>
      </c>
      <c r="C229" s="14">
        <v>1760139.1821039149</v>
      </c>
      <c r="D229" s="1">
        <v>669041</v>
      </c>
      <c r="E229" s="1">
        <f t="shared" si="12"/>
        <v>0.38010691201092639</v>
      </c>
      <c r="F229" s="18">
        <f>IFERROR(VLOOKUP(B229,'Pesticides per Section'!$A$2:$D$10187,2,FALSE),"")</f>
        <v>1042.14017631</v>
      </c>
      <c r="G229" s="5">
        <f t="shared" si="13"/>
        <v>396.12468429971648</v>
      </c>
      <c r="H229" s="5">
        <f t="shared" si="14"/>
        <v>179.67913436701019</v>
      </c>
      <c r="I229" s="19">
        <f t="shared" si="15"/>
        <v>2.3955487135456126</v>
      </c>
      <c r="J229" s="1" t="str">
        <f>IFERROR(VLOOKUP(B229,'Pesticides per Section'!$A$1:$D$15204,4,FALSE),"")</f>
        <v>Tulare</v>
      </c>
    </row>
    <row r="230" spans="1:10" x14ac:dyDescent="0.25">
      <c r="A230" s="1">
        <v>2393468.7133800001</v>
      </c>
      <c r="B230" s="1" t="s">
        <v>1028</v>
      </c>
      <c r="C230" s="14">
        <v>1686273.257081182</v>
      </c>
      <c r="D230" s="1">
        <v>1218233</v>
      </c>
      <c r="E230" s="1">
        <f t="shared" si="12"/>
        <v>0.7224411468368408</v>
      </c>
      <c r="F230" s="18">
        <f>IFERROR(VLOOKUP(B230,'Pesticides per Section'!$A$2:$D$10187,2,FALSE),"")</f>
        <v>4749.5932494499984</v>
      </c>
      <c r="G230" s="5">
        <f t="shared" si="13"/>
        <v>3431.3015941411741</v>
      </c>
      <c r="H230" s="5">
        <f t="shared" si="14"/>
        <v>1556.4122222712733</v>
      </c>
      <c r="I230" s="19">
        <f t="shared" si="15"/>
        <v>11.396049961995892</v>
      </c>
      <c r="J230" s="1" t="str">
        <f>IFERROR(VLOOKUP(B230,'Pesticides per Section'!$A$1:$D$15204,4,FALSE),"")</f>
        <v>Tulare</v>
      </c>
    </row>
    <row r="231" spans="1:10" x14ac:dyDescent="0.25">
      <c r="A231" s="1">
        <v>2468472.8679200001</v>
      </c>
      <c r="B231" s="1" t="s">
        <v>990</v>
      </c>
      <c r="C231" s="14">
        <v>2024970.720221777</v>
      </c>
      <c r="D231" s="1">
        <v>438277</v>
      </c>
      <c r="E231" s="1">
        <f t="shared" si="12"/>
        <v>0.21643618599970074</v>
      </c>
      <c r="F231" s="18">
        <f>IFERROR(VLOOKUP(B231,'Pesticides per Section'!$A$2:$D$10187,2,FALSE),"")</f>
        <v>16795.146336010006</v>
      </c>
      <c r="G231" s="5">
        <f t="shared" si="13"/>
        <v>3635.077416272854</v>
      </c>
      <c r="H231" s="5">
        <f t="shared" si="14"/>
        <v>1648.8433803806804</v>
      </c>
      <c r="I231" s="19">
        <f t="shared" si="15"/>
        <v>33.55760228871565</v>
      </c>
      <c r="J231" s="1" t="str">
        <f>IFERROR(VLOOKUP(B231,'Pesticides per Section'!$A$1:$D$15204,4,FALSE),"")</f>
        <v>Tulare</v>
      </c>
    </row>
    <row r="232" spans="1:10" x14ac:dyDescent="0.25">
      <c r="A232" s="1">
        <v>2614658.2366300002</v>
      </c>
      <c r="B232" s="1" t="s">
        <v>881</v>
      </c>
      <c r="C232" s="14">
        <v>2336489.0893338118</v>
      </c>
      <c r="D232" s="1">
        <v>1076024</v>
      </c>
      <c r="E232" s="1">
        <f t="shared" si="12"/>
        <v>0.46053030850990523</v>
      </c>
      <c r="F232" s="18">
        <f>IFERROR(VLOOKUP(B232,'Pesticides per Section'!$A$2:$D$10187,2,FALSE),"")</f>
        <v>18793.372513079987</v>
      </c>
      <c r="G232" s="5">
        <f t="shared" si="13"/>
        <v>8654.9176413902987</v>
      </c>
      <c r="H232" s="5">
        <f t="shared" si="14"/>
        <v>3925.8046051130359</v>
      </c>
      <c r="I232" s="19">
        <f t="shared" si="15"/>
        <v>32.543693670575564</v>
      </c>
      <c r="J232" s="1" t="str">
        <f>IFERROR(VLOOKUP(B232,'Pesticides per Section'!$A$1:$D$15204,4,FALSE),"")</f>
        <v>Tulare</v>
      </c>
    </row>
    <row r="233" spans="1:10" x14ac:dyDescent="0.25">
      <c r="A233" s="1">
        <v>2507247.3069500001</v>
      </c>
      <c r="B233" s="1" t="s">
        <v>848</v>
      </c>
      <c r="C233" s="14">
        <v>2373222.797184214</v>
      </c>
      <c r="D233" s="1">
        <v>2269119</v>
      </c>
      <c r="E233" s="1">
        <f t="shared" si="12"/>
        <v>0.95613391577614071</v>
      </c>
      <c r="F233" s="18">
        <f>IFERROR(VLOOKUP(B233,'Pesticides per Section'!$A$2:$D$10187,2,FALSE),"")</f>
        <v>11185.007646100004</v>
      </c>
      <c r="G233" s="5">
        <f t="shared" si="13"/>
        <v>10694.365158651672</v>
      </c>
      <c r="H233" s="5">
        <f t="shared" si="14"/>
        <v>4850.8824379582384</v>
      </c>
      <c r="I233" s="19">
        <f t="shared" si="15"/>
        <v>19.068812666815063</v>
      </c>
      <c r="J233" s="1" t="str">
        <f>IFERROR(VLOOKUP(B233,'Pesticides per Section'!$A$1:$D$15204,4,FALSE),"")</f>
        <v>Tulare</v>
      </c>
    </row>
    <row r="234" spans="1:10" x14ac:dyDescent="0.25">
      <c r="A234" s="1">
        <v>2569103.2654400002</v>
      </c>
      <c r="B234" s="1" t="s">
        <v>949</v>
      </c>
      <c r="C234" s="14">
        <v>2226088.359328615</v>
      </c>
      <c r="D234" s="1">
        <v>624988</v>
      </c>
      <c r="E234" s="1">
        <f t="shared" si="12"/>
        <v>0.28075619652053291</v>
      </c>
      <c r="F234" s="18">
        <f>IFERROR(VLOOKUP(B234,'Pesticides per Section'!$A$2:$D$10187,2,FALSE),"")</f>
        <v>15227.804834689998</v>
      </c>
      <c r="G234" s="5">
        <f t="shared" si="13"/>
        <v>4275.3005667445459</v>
      </c>
      <c r="H234" s="5">
        <f t="shared" si="14"/>
        <v>1939.2437165320018</v>
      </c>
      <c r="I234" s="19">
        <f t="shared" si="15"/>
        <v>27.677112681968172</v>
      </c>
      <c r="J234" s="1" t="str">
        <f>IFERROR(VLOOKUP(B234,'Pesticides per Section'!$A$1:$D$15204,4,FALSE),"")</f>
        <v>Tulare</v>
      </c>
    </row>
    <row r="235" spans="1:10" x14ac:dyDescent="0.25">
      <c r="A235" s="1">
        <v>2557372.21789</v>
      </c>
      <c r="B235" s="1" t="s">
        <v>814</v>
      </c>
      <c r="C235" s="14">
        <v>1983236.5316971431</v>
      </c>
      <c r="D235" s="1">
        <v>271034</v>
      </c>
      <c r="E235" s="1">
        <f t="shared" si="12"/>
        <v>0.13666243620908647</v>
      </c>
      <c r="F235" s="18">
        <f>IFERROR(VLOOKUP(B235,'Pesticides per Section'!$A$2:$D$10187,2,FALSE),"")</f>
        <v>171.95975756000001</v>
      </c>
      <c r="G235" s="5">
        <f t="shared" si="13"/>
        <v>23.500439398073478</v>
      </c>
      <c r="H235" s="5">
        <f t="shared" si="14"/>
        <v>10.659620002613522</v>
      </c>
      <c r="I235" s="19">
        <f t="shared" si="15"/>
        <v>0.35081502784359098</v>
      </c>
      <c r="J235" s="1" t="str">
        <f>IFERROR(VLOOKUP(B235,'Pesticides per Section'!$A$1:$D$15204,4,FALSE),"")</f>
        <v>Tulare</v>
      </c>
    </row>
    <row r="236" spans="1:10" x14ac:dyDescent="0.25">
      <c r="A236" s="1">
        <v>2540564.6042200001</v>
      </c>
      <c r="B236" s="1" t="s">
        <v>958</v>
      </c>
      <c r="C236" s="14">
        <v>2048795.3455936869</v>
      </c>
      <c r="D236" s="1">
        <v>594298</v>
      </c>
      <c r="E236" s="1">
        <f t="shared" si="12"/>
        <v>0.29007196913307576</v>
      </c>
      <c r="F236" s="18">
        <f>IFERROR(VLOOKUP(B236,'Pesticides per Section'!$A$2:$D$10187,2,FALSE),"")</f>
        <v>3335.1603381</v>
      </c>
      <c r="G236" s="5">
        <f t="shared" si="13"/>
        <v>967.43652664720173</v>
      </c>
      <c r="H236" s="5">
        <f t="shared" si="14"/>
        <v>438.82182694647241</v>
      </c>
      <c r="I236" s="19">
        <f t="shared" si="15"/>
        <v>6.5863380434624998</v>
      </c>
      <c r="J236" s="1" t="str">
        <f>IFERROR(VLOOKUP(B236,'Pesticides per Section'!$A$1:$D$15204,4,FALSE),"")</f>
        <v>Tulare</v>
      </c>
    </row>
    <row r="237" spans="1:10" x14ac:dyDescent="0.25">
      <c r="A237" s="1">
        <v>2586758.6485600001</v>
      </c>
      <c r="B237" s="1" t="s">
        <v>1040</v>
      </c>
      <c r="C237" s="14">
        <v>1848117.02899373</v>
      </c>
      <c r="D237" s="1">
        <v>71</v>
      </c>
      <c r="E237" s="1">
        <f t="shared" si="12"/>
        <v>3.8417481144321489E-5</v>
      </c>
      <c r="F237" s="18">
        <f>IFERROR(VLOOKUP(B237,'Pesticides per Section'!$A$2:$D$10187,2,FALSE),"")</f>
        <v>17387.63520868</v>
      </c>
      <c r="G237" s="5">
        <f t="shared" si="13"/>
        <v>0.66798914777380436</v>
      </c>
      <c r="H237" s="5">
        <f t="shared" si="14"/>
        <v>0.30299478067300017</v>
      </c>
      <c r="I237" s="19">
        <f t="shared" si="15"/>
        <v>38.065972528062211</v>
      </c>
      <c r="J237" s="1" t="str">
        <f>IFERROR(VLOOKUP(B237,'Pesticides per Section'!$A$1:$D$15204,4,FALSE),"")</f>
        <v>Tulare</v>
      </c>
    </row>
    <row r="238" spans="1:10" x14ac:dyDescent="0.25">
      <c r="A238" s="1">
        <v>2616421.99817</v>
      </c>
      <c r="B238" s="1" t="s">
        <v>988</v>
      </c>
      <c r="C238" s="14">
        <v>2167791.1215907079</v>
      </c>
      <c r="D238" s="1">
        <v>3315</v>
      </c>
      <c r="E238" s="1">
        <f t="shared" si="12"/>
        <v>1.5292064594787966E-3</v>
      </c>
      <c r="F238" s="18">
        <f>IFERROR(VLOOKUP(B238,'Pesticides per Section'!$A$2:$D$10187,2,FALSE),"")</f>
        <v>22708.944255439998</v>
      </c>
      <c r="G238" s="5">
        <f t="shared" si="13"/>
        <v>34.726664243362755</v>
      </c>
      <c r="H238" s="5">
        <f t="shared" si="14"/>
        <v>15.75174993634117</v>
      </c>
      <c r="I238" s="19">
        <f t="shared" si="15"/>
        <v>42.384336545344432</v>
      </c>
      <c r="J238" s="1" t="str">
        <f>IFERROR(VLOOKUP(B238,'Pesticides per Section'!$A$1:$D$15204,4,FALSE),"")</f>
        <v>Tulare</v>
      </c>
    </row>
    <row r="239" spans="1:10" x14ac:dyDescent="0.25">
      <c r="A239" s="1">
        <v>2587596.2144499999</v>
      </c>
      <c r="B239" s="1" t="s">
        <v>928</v>
      </c>
      <c r="C239" s="14">
        <v>2251052.6649560118</v>
      </c>
      <c r="D239" s="1">
        <v>71439</v>
      </c>
      <c r="E239" s="1">
        <f t="shared" si="12"/>
        <v>3.1735814305571659E-2</v>
      </c>
      <c r="F239" s="18">
        <f>IFERROR(VLOOKUP(B239,'Pesticides per Section'!$A$2:$D$10187,2,FALSE),"")</f>
        <v>3909.0042487400005</v>
      </c>
      <c r="G239" s="5">
        <f t="shared" si="13"/>
        <v>124.0554329577033</v>
      </c>
      <c r="H239" s="5">
        <f t="shared" si="14"/>
        <v>56.270597846660756</v>
      </c>
      <c r="I239" s="19">
        <f t="shared" si="15"/>
        <v>7.0259711985508355</v>
      </c>
      <c r="J239" s="1" t="str">
        <f>IFERROR(VLOOKUP(B239,'Pesticides per Section'!$A$1:$D$15204,4,FALSE),"")</f>
        <v>Tulare</v>
      </c>
    </row>
    <row r="240" spans="1:10" x14ac:dyDescent="0.25">
      <c r="A240" s="1">
        <v>2555470.5520600001</v>
      </c>
      <c r="B240" s="1" t="s">
        <v>882</v>
      </c>
      <c r="C240" s="14">
        <v>1908947.4193149479</v>
      </c>
      <c r="D240" s="1">
        <v>1347749</v>
      </c>
      <c r="E240" s="1">
        <f t="shared" si="12"/>
        <v>0.70601698213727249</v>
      </c>
      <c r="F240" s="18">
        <f>IFERROR(VLOOKUP(B240,'Pesticides per Section'!$A$2:$D$10187,2,FALSE),"")</f>
        <v>1659.8540659400003</v>
      </c>
      <c r="G240" s="5">
        <f t="shared" si="13"/>
        <v>1171.8851584232402</v>
      </c>
      <c r="H240" s="5">
        <f t="shared" si="14"/>
        <v>531.55816637702299</v>
      </c>
      <c r="I240" s="19">
        <f t="shared" si="15"/>
        <v>3.5180484715515568</v>
      </c>
      <c r="J240" s="1" t="str">
        <f>IFERROR(VLOOKUP(B240,'Pesticides per Section'!$A$1:$D$15204,4,FALSE),"")</f>
        <v>Tulare</v>
      </c>
    </row>
    <row r="241" spans="1:10" x14ac:dyDescent="0.25">
      <c r="A241" s="1">
        <v>2575290.09216</v>
      </c>
      <c r="B241" s="1" t="s">
        <v>1018</v>
      </c>
      <c r="C241" s="14">
        <v>1932210.578853698</v>
      </c>
      <c r="D241" s="1">
        <v>1098013</v>
      </c>
      <c r="E241" s="1">
        <f t="shared" si="12"/>
        <v>0.56826764778794858</v>
      </c>
      <c r="F241" s="18">
        <f>IFERROR(VLOOKUP(B241,'Pesticides per Section'!$A$2:$D$10187,2,FALSE),"")</f>
        <v>14249.88969208999</v>
      </c>
      <c r="G241" s="5">
        <f t="shared" si="13"/>
        <v>8097.7512965617134</v>
      </c>
      <c r="H241" s="5">
        <f t="shared" si="14"/>
        <v>3673.0782022780004</v>
      </c>
      <c r="I241" s="19">
        <f t="shared" si="15"/>
        <v>29.838907997491919</v>
      </c>
      <c r="J241" s="1" t="str">
        <f>IFERROR(VLOOKUP(B241,'Pesticides per Section'!$A$1:$D$15204,4,FALSE),"")</f>
        <v>Tulare</v>
      </c>
    </row>
    <row r="242" spans="1:10" x14ac:dyDescent="0.25">
      <c r="A242" s="1">
        <v>2600446.2270499999</v>
      </c>
      <c r="B242" s="1" t="s">
        <v>957</v>
      </c>
      <c r="C242" s="14">
        <v>2331208.5495438692</v>
      </c>
      <c r="D242" s="1">
        <v>159366</v>
      </c>
      <c r="E242" s="1">
        <f t="shared" si="12"/>
        <v>6.8361952960888539E-2</v>
      </c>
      <c r="F242" s="18">
        <f>IFERROR(VLOOKUP(B242,'Pesticides per Section'!$A$2:$D$10187,2,FALSE),"")</f>
        <v>4940.6639210299973</v>
      </c>
      <c r="G242" s="5">
        <f t="shared" si="13"/>
        <v>337.75343456501179</v>
      </c>
      <c r="H242" s="5">
        <f t="shared" si="14"/>
        <v>153.20238085998363</v>
      </c>
      <c r="I242" s="19">
        <f t="shared" si="15"/>
        <v>8.5749197464116431</v>
      </c>
      <c r="J242" s="1" t="str">
        <f>IFERROR(VLOOKUP(B242,'Pesticides per Section'!$A$1:$D$15204,4,FALSE),"")</f>
        <v>Tulare</v>
      </c>
    </row>
    <row r="243" spans="1:10" x14ac:dyDescent="0.25">
      <c r="A243" s="1">
        <v>2572025.4430499999</v>
      </c>
      <c r="B243" s="1" t="s">
        <v>900</v>
      </c>
      <c r="C243" s="14">
        <v>2280278.6565593318</v>
      </c>
      <c r="D243" s="1">
        <v>588351</v>
      </c>
      <c r="E243" s="1">
        <f t="shared" si="12"/>
        <v>0.25801711106404085</v>
      </c>
      <c r="F243" s="18">
        <f>IFERROR(VLOOKUP(B243,'Pesticides per Section'!$A$2:$D$10187,2,FALSE),"")</f>
        <v>6692.8803676200068</v>
      </c>
      <c r="G243" s="5">
        <f t="shared" si="13"/>
        <v>1726.8776571505498</v>
      </c>
      <c r="H243" s="5">
        <f t="shared" si="14"/>
        <v>783.29852920696533</v>
      </c>
      <c r="I243" s="19">
        <f t="shared" si="15"/>
        <v>11.875475784284243</v>
      </c>
      <c r="J243" s="1" t="str">
        <f>IFERROR(VLOOKUP(B243,'Pesticides per Section'!$A$1:$D$15204,4,FALSE),"")</f>
        <v>Tulare</v>
      </c>
    </row>
    <row r="244" spans="1:10" x14ac:dyDescent="0.25">
      <c r="A244" s="1">
        <v>2628561.6652199998</v>
      </c>
      <c r="B244" s="1" t="s">
        <v>1022</v>
      </c>
      <c r="C244" s="14">
        <v>1830668.825590509</v>
      </c>
      <c r="D244" s="1">
        <v>490960</v>
      </c>
      <c r="E244" s="1">
        <f t="shared" si="12"/>
        <v>0.26818611119760044</v>
      </c>
      <c r="F244" s="18">
        <f>IFERROR(VLOOKUP(B244,'Pesticides per Section'!$A$2:$D$10187,2,FALSE),"")</f>
        <v>5178.4502265000056</v>
      </c>
      <c r="G244" s="5">
        <f t="shared" si="13"/>
        <v>1388.7884282753696</v>
      </c>
      <c r="H244" s="5">
        <f t="shared" si="14"/>
        <v>629.94383460999995</v>
      </c>
      <c r="I244" s="19">
        <f t="shared" si="15"/>
        <v>11.445002680733717</v>
      </c>
      <c r="J244" s="1" t="str">
        <f>IFERROR(VLOOKUP(B244,'Pesticides per Section'!$A$1:$D$15204,4,FALSE),"")</f>
        <v>Tulare</v>
      </c>
    </row>
    <row r="245" spans="1:10" x14ac:dyDescent="0.25">
      <c r="A245" s="1">
        <v>2585142.1675499999</v>
      </c>
      <c r="B245" s="1" t="s">
        <v>946</v>
      </c>
      <c r="C245" s="14">
        <v>1273038.060568427</v>
      </c>
      <c r="D245" s="1">
        <v>419478</v>
      </c>
      <c r="E245" s="1">
        <f t="shared" si="12"/>
        <v>0.32950940977409943</v>
      </c>
      <c r="F245" s="18">
        <f>IFERROR(VLOOKUP(B245,'Pesticides per Section'!$A$2:$D$10187,2,FALSE),"")</f>
        <v>607.80490815999997</v>
      </c>
      <c r="G245" s="5">
        <f t="shared" si="13"/>
        <v>200.27743654560228</v>
      </c>
      <c r="H245" s="5">
        <f t="shared" si="14"/>
        <v>90.844317100244353</v>
      </c>
      <c r="I245" s="19">
        <f t="shared" si="15"/>
        <v>1.9317400905651687</v>
      </c>
      <c r="J245" s="1" t="str">
        <f>IFERROR(VLOOKUP(B245,'Pesticides per Section'!$A$1:$D$15204,4,FALSE),"")</f>
        <v>Tulare</v>
      </c>
    </row>
    <row r="246" spans="1:10" x14ac:dyDescent="0.25">
      <c r="A246" s="1">
        <v>2554793.67992</v>
      </c>
      <c r="B246" s="1" t="s">
        <v>874</v>
      </c>
      <c r="C246" s="14">
        <v>1230288.049011623</v>
      </c>
      <c r="D246" s="1">
        <v>787331</v>
      </c>
      <c r="E246" s="1">
        <f t="shared" si="12"/>
        <v>0.63995666055427669</v>
      </c>
      <c r="F246" s="18">
        <f>IFERROR(VLOOKUP(B246,'Pesticides per Section'!$A$2:$D$10187,2,FALSE),"")</f>
        <v>4362.5442764999998</v>
      </c>
      <c r="G246" s="5">
        <f t="shared" si="13"/>
        <v>2791.839266709113</v>
      </c>
      <c r="H246" s="5">
        <f t="shared" si="14"/>
        <v>1266.3569896456488</v>
      </c>
      <c r="I246" s="19">
        <f t="shared" si="15"/>
        <v>14.346928068511414</v>
      </c>
      <c r="J246" s="1" t="str">
        <f>IFERROR(VLOOKUP(B246,'Pesticides per Section'!$A$1:$D$15204,4,FALSE),"")</f>
        <v>Tulare</v>
      </c>
    </row>
    <row r="247" spans="1:10" x14ac:dyDescent="0.25">
      <c r="A247" s="1">
        <v>2577013.0184499999</v>
      </c>
      <c r="B247" s="1" t="s">
        <v>974</v>
      </c>
      <c r="C247" s="14">
        <v>1933701.3441394069</v>
      </c>
      <c r="D247" s="1">
        <v>862702</v>
      </c>
      <c r="E247" s="1">
        <f t="shared" si="12"/>
        <v>0.44614032883056892</v>
      </c>
      <c r="F247" s="18">
        <f>IFERROR(VLOOKUP(B247,'Pesticides per Section'!$A$2:$D$10187,2,FALSE),"")</f>
        <v>7583.2198791600013</v>
      </c>
      <c r="G247" s="5">
        <f t="shared" si="13"/>
        <v>3383.1802104829499</v>
      </c>
      <c r="H247" s="5">
        <f t="shared" si="14"/>
        <v>1534.5847298100603</v>
      </c>
      <c r="I247" s="19">
        <f t="shared" si="15"/>
        <v>15.866828517273564</v>
      </c>
      <c r="J247" s="1" t="str">
        <f>IFERROR(VLOOKUP(B247,'Pesticides per Section'!$A$1:$D$15204,4,FALSE),"")</f>
        <v>Tulare</v>
      </c>
    </row>
    <row r="248" spans="1:10" x14ac:dyDescent="0.25">
      <c r="A248" s="1">
        <v>2593244.7042200002</v>
      </c>
      <c r="B248" s="1" t="s">
        <v>937</v>
      </c>
      <c r="C248" s="14">
        <v>2121181.3226778982</v>
      </c>
      <c r="D248" s="1">
        <v>2120868</v>
      </c>
      <c r="E248" s="1">
        <f t="shared" si="12"/>
        <v>0.999852440692237</v>
      </c>
      <c r="F248" s="18">
        <f>IFERROR(VLOOKUP(B248,'Pesticides per Section'!$A$2:$D$10187,2,FALSE),"")</f>
        <v>4145.0946075799993</v>
      </c>
      <c r="G248" s="5">
        <f t="shared" si="13"/>
        <v>4144.4829602890923</v>
      </c>
      <c r="H248" s="5">
        <f t="shared" si="14"/>
        <v>1879.9058483821455</v>
      </c>
      <c r="I248" s="19">
        <f t="shared" si="15"/>
        <v>7.9064682509536519</v>
      </c>
      <c r="J248" s="1" t="str">
        <f>IFERROR(VLOOKUP(B248,'Pesticides per Section'!$A$1:$D$15204,4,FALSE),"")</f>
        <v>Tulare</v>
      </c>
    </row>
    <row r="249" spans="1:10" x14ac:dyDescent="0.25">
      <c r="A249" s="1">
        <v>2589890.5274</v>
      </c>
      <c r="B249" s="1" t="s">
        <v>1000</v>
      </c>
      <c r="C249" s="14">
        <v>1935979.7237244931</v>
      </c>
      <c r="D249" s="1">
        <v>1935920</v>
      </c>
      <c r="E249" s="1">
        <f t="shared" si="12"/>
        <v>0.99996900794429699</v>
      </c>
      <c r="F249" s="18">
        <f>IFERROR(VLOOKUP(B249,'Pesticides per Section'!$A$2:$D$10187,2,FALSE),"")</f>
        <v>1801.9943996500001</v>
      </c>
      <c r="G249" s="5">
        <f t="shared" si="13"/>
        <v>1801.9385521391896</v>
      </c>
      <c r="H249" s="5">
        <f t="shared" si="14"/>
        <v>817.34557845918357</v>
      </c>
      <c r="I249" s="19">
        <f t="shared" si="15"/>
        <v>3.7659843497521335</v>
      </c>
      <c r="J249" s="1" t="str">
        <f>IFERROR(VLOOKUP(B249,'Pesticides per Section'!$A$1:$D$15204,4,FALSE),"")</f>
        <v>Tulare</v>
      </c>
    </row>
    <row r="250" spans="1:10" x14ac:dyDescent="0.25">
      <c r="A250" s="1">
        <v>2558619.5247800001</v>
      </c>
      <c r="B250" s="1" t="s">
        <v>791</v>
      </c>
      <c r="C250" s="14">
        <v>2303502.5184242781</v>
      </c>
      <c r="D250" s="1">
        <v>2303503</v>
      </c>
      <c r="E250" s="1">
        <f t="shared" si="12"/>
        <v>1</v>
      </c>
      <c r="F250" s="18">
        <f>IFERROR(VLOOKUP(B250,'Pesticides per Section'!$A$2:$D$10187,2,FALSE),"")</f>
        <v>5214.099008459998</v>
      </c>
      <c r="G250" s="5">
        <f t="shared" si="13"/>
        <v>5214.099008459998</v>
      </c>
      <c r="H250" s="5">
        <f t="shared" si="14"/>
        <v>2365.0755266620208</v>
      </c>
      <c r="I250" s="19">
        <f t="shared" si="15"/>
        <v>9.1583336330190512</v>
      </c>
      <c r="J250" s="1" t="str">
        <f>IFERROR(VLOOKUP(B250,'Pesticides per Section'!$A$1:$D$15204,4,FALSE),"")</f>
        <v>Tulare</v>
      </c>
    </row>
    <row r="251" spans="1:10" x14ac:dyDescent="0.25">
      <c r="A251" s="1">
        <v>2531123.75391</v>
      </c>
      <c r="B251" s="1" t="s">
        <v>998</v>
      </c>
      <c r="C251" s="14">
        <v>427997.32804446021</v>
      </c>
      <c r="D251" s="1">
        <v>1198</v>
      </c>
      <c r="E251" s="1">
        <f t="shared" si="12"/>
        <v>2.7990850403157032E-3</v>
      </c>
      <c r="F251" s="18">
        <f>IFERROR(VLOOKUP(B251,'Pesticides per Section'!$A$2:$D$10187,2,FALSE),"")</f>
        <v>216.44703014999999</v>
      </c>
      <c r="G251" s="5">
        <f t="shared" si="13"/>
        <v>0.60585364411362697</v>
      </c>
      <c r="H251" s="5">
        <f t="shared" si="14"/>
        <v>0.27481059030663663</v>
      </c>
      <c r="I251" s="19">
        <f t="shared" si="15"/>
        <v>2.0461452130746194</v>
      </c>
      <c r="J251" s="1" t="str">
        <f>IFERROR(VLOOKUP(B251,'Pesticides per Section'!$A$1:$D$15204,4,FALSE),"")</f>
        <v>Tulare</v>
      </c>
    </row>
    <row r="252" spans="1:10" x14ac:dyDescent="0.25">
      <c r="A252" s="1">
        <v>2578164.7042800002</v>
      </c>
      <c r="B252" s="1" t="s">
        <v>1011</v>
      </c>
      <c r="C252" s="14">
        <v>1582562.091516769</v>
      </c>
      <c r="D252" s="1">
        <v>95983</v>
      </c>
      <c r="E252" s="1">
        <f t="shared" si="12"/>
        <v>6.0650388420801206E-2</v>
      </c>
      <c r="F252" s="18">
        <f>IFERROR(VLOOKUP(B252,'Pesticides per Section'!$A$2:$D$10187,2,FALSE),"")</f>
        <v>5271.8176228099992</v>
      </c>
      <c r="G252" s="5">
        <f t="shared" si="13"/>
        <v>319.73778650705134</v>
      </c>
      <c r="H252" s="5">
        <f t="shared" si="14"/>
        <v>145.03062036028746</v>
      </c>
      <c r="I252" s="19">
        <f t="shared" si="15"/>
        <v>13.478001410640539</v>
      </c>
      <c r="J252" s="1" t="str">
        <f>IFERROR(VLOOKUP(B252,'Pesticides per Section'!$A$1:$D$15204,4,FALSE),"")</f>
        <v>Tulare</v>
      </c>
    </row>
    <row r="253" spans="1:10" x14ac:dyDescent="0.25">
      <c r="A253" s="1">
        <v>2599415.31219</v>
      </c>
      <c r="B253" s="1" t="s">
        <v>962</v>
      </c>
      <c r="C253" s="14">
        <v>2432734.4448580979</v>
      </c>
      <c r="D253" s="1">
        <v>175</v>
      </c>
      <c r="E253" s="1">
        <f t="shared" si="12"/>
        <v>7.1935526037783003E-5</v>
      </c>
      <c r="F253" s="18">
        <f>IFERROR(VLOOKUP(B253,'Pesticides per Section'!$A$2:$D$10187,2,FALSE),"")</f>
        <v>14544.4583435</v>
      </c>
      <c r="G253" s="5">
        <f t="shared" si="13"/>
        <v>1.0462632618742944</v>
      </c>
      <c r="H253" s="5">
        <f t="shared" si="14"/>
        <v>0.47457703259749184</v>
      </c>
      <c r="I253" s="19">
        <f t="shared" si="15"/>
        <v>24.189602191139919</v>
      </c>
      <c r="J253" s="1" t="str">
        <f>IFERROR(VLOOKUP(B253,'Pesticides per Section'!$A$1:$D$15204,4,FALSE),"")</f>
        <v>Tulare</v>
      </c>
    </row>
    <row r="254" spans="1:10" x14ac:dyDescent="0.25">
      <c r="A254" s="1">
        <v>2575860.37744</v>
      </c>
      <c r="B254" s="1" t="s">
        <v>918</v>
      </c>
      <c r="C254" s="14">
        <v>1540949.0826717259</v>
      </c>
      <c r="D254" s="1">
        <v>1177</v>
      </c>
      <c r="E254" s="1">
        <f t="shared" si="12"/>
        <v>7.6381502567573621E-4</v>
      </c>
      <c r="F254" s="18">
        <f>IFERROR(VLOOKUP(B254,'Pesticides per Section'!$A$2:$D$10187,2,FALSE),"")</f>
        <v>1876.6060421699997</v>
      </c>
      <c r="G254" s="5">
        <f t="shared" si="13"/>
        <v>1.4333798922833201</v>
      </c>
      <c r="H254" s="5">
        <f t="shared" si="14"/>
        <v>0.65017018245113589</v>
      </c>
      <c r="I254" s="19">
        <f t="shared" si="15"/>
        <v>4.9273192294292896</v>
      </c>
      <c r="J254" s="1" t="str">
        <f>IFERROR(VLOOKUP(B254,'Pesticides per Section'!$A$1:$D$15204,4,FALSE),"")</f>
        <v>Tulare</v>
      </c>
    </row>
    <row r="255" spans="1:10" x14ac:dyDescent="0.25">
      <c r="A255" s="1">
        <v>2591212.6353799999</v>
      </c>
      <c r="B255" s="1" t="s">
        <v>1010</v>
      </c>
      <c r="C255" s="14">
        <v>920568.78568188334</v>
      </c>
      <c r="D255" s="1">
        <v>4514</v>
      </c>
      <c r="E255" s="1">
        <f t="shared" si="12"/>
        <v>4.9034890377581694E-3</v>
      </c>
      <c r="F255" s="18">
        <f>IFERROR(VLOOKUP(B255,'Pesticides per Section'!$A$2:$D$10187,2,FALSE),"")</f>
        <v>959.92542490000028</v>
      </c>
      <c r="G255" s="5">
        <f t="shared" si="13"/>
        <v>4.7069837980625042</v>
      </c>
      <c r="H255" s="5">
        <f t="shared" si="14"/>
        <v>2.1350519365147727</v>
      </c>
      <c r="I255" s="19">
        <f t="shared" si="15"/>
        <v>4.2189767126076854</v>
      </c>
      <c r="J255" s="1" t="str">
        <f>IFERROR(VLOOKUP(B255,'Pesticides per Section'!$A$1:$D$15204,4,FALSE),"")</f>
        <v>Tulare</v>
      </c>
    </row>
    <row r="256" spans="1:10" x14ac:dyDescent="0.25">
      <c r="A256" s="1">
        <v>2537437.1050399998</v>
      </c>
      <c r="B256" s="1" t="s">
        <v>1030</v>
      </c>
      <c r="C256" s="14">
        <v>1080513.3488103601</v>
      </c>
      <c r="D256" s="1">
        <v>6517</v>
      </c>
      <c r="E256" s="1">
        <f t="shared" si="12"/>
        <v>6.0313943469444608E-3</v>
      </c>
      <c r="F256" s="18">
        <f>IFERROR(VLOOKUP(B256,'Pesticides per Section'!$A$2:$D$10187,2,FALSE),"")</f>
        <v>2201.1423726899998</v>
      </c>
      <c r="G256" s="5">
        <f t="shared" si="13"/>
        <v>13.275957663462382</v>
      </c>
      <c r="H256" s="5">
        <f t="shared" si="14"/>
        <v>6.0218731005895645</v>
      </c>
      <c r="I256" s="19">
        <f t="shared" si="15"/>
        <v>8.2422138048632227</v>
      </c>
      <c r="J256" s="1" t="str">
        <f>IFERROR(VLOOKUP(B256,'Pesticides per Section'!$A$1:$D$15204,4,FALSE),"")</f>
        <v>Tulare</v>
      </c>
    </row>
    <row r="257" spans="1:10" x14ac:dyDescent="0.25">
      <c r="A257" s="1">
        <v>2602830.3267799998</v>
      </c>
      <c r="B257" s="1" t="s">
        <v>960</v>
      </c>
      <c r="C257" s="14">
        <v>471206.98885822849</v>
      </c>
      <c r="D257" s="1">
        <v>989</v>
      </c>
      <c r="E257" s="1">
        <f t="shared" si="12"/>
        <v>2.0988652545484258E-3</v>
      </c>
      <c r="F257" s="18">
        <f>IFERROR(VLOOKUP(B257,'Pesticides per Section'!$A$2:$D$10187,2,FALSE),"")</f>
        <v>1586.0261039000002</v>
      </c>
      <c r="G257" s="5">
        <f t="shared" si="13"/>
        <v>3.328855082282522</v>
      </c>
      <c r="H257" s="5">
        <f t="shared" si="14"/>
        <v>1.5099432661590741</v>
      </c>
      <c r="I257" s="19">
        <f t="shared" si="15"/>
        <v>13.618349829505808</v>
      </c>
      <c r="J257" s="1" t="str">
        <f>IFERROR(VLOOKUP(B257,'Pesticides per Section'!$A$1:$D$15204,4,FALSE),"")</f>
        <v>Tulare</v>
      </c>
    </row>
    <row r="258" spans="1:10" x14ac:dyDescent="0.25">
      <c r="A258" s="1">
        <v>2603583.3526599999</v>
      </c>
      <c r="B258" s="1" t="s">
        <v>982</v>
      </c>
      <c r="C258" s="14">
        <v>1480952.5417477961</v>
      </c>
      <c r="D258" s="1">
        <v>663162</v>
      </c>
      <c r="E258" s="1">
        <f t="shared" si="12"/>
        <v>0.44779408934652215</v>
      </c>
      <c r="F258" s="18">
        <f>IFERROR(VLOOKUP(B258,'Pesticides per Section'!$A$2:$D$10187,2,FALSE),"")</f>
        <v>2277.3783798099998</v>
      </c>
      <c r="G258" s="5">
        <f t="shared" si="13"/>
        <v>1019.7965776844769</v>
      </c>
      <c r="H258" s="5">
        <f t="shared" si="14"/>
        <v>462.57194658979103</v>
      </c>
      <c r="I258" s="19">
        <f t="shared" si="15"/>
        <v>6.221855640179208</v>
      </c>
      <c r="J258" s="1" t="str">
        <f>IFERROR(VLOOKUP(B258,'Pesticides per Section'!$A$1:$D$15204,4,FALSE),"")</f>
        <v>Tulare</v>
      </c>
    </row>
    <row r="259" spans="1:10" x14ac:dyDescent="0.25">
      <c r="A259" s="1">
        <v>2579988.56012</v>
      </c>
      <c r="B259" s="1" t="s">
        <v>932</v>
      </c>
      <c r="C259" s="14">
        <v>1612932.813946441</v>
      </c>
      <c r="D259" s="1">
        <v>1575132</v>
      </c>
      <c r="E259" s="1">
        <f t="shared" ref="E259:E322" si="16">D259/ROUND(C259,0)</f>
        <v>0.97656381263201886</v>
      </c>
      <c r="F259" s="18" t="str">
        <f>IFERROR(VLOOKUP(B259,'Pesticides per Section'!$A$2:$D$10187,2,FALSE),"")</f>
        <v/>
      </c>
      <c r="G259" s="5" t="str">
        <f t="shared" si="13"/>
        <v/>
      </c>
      <c r="H259" s="5" t="str">
        <f t="shared" si="14"/>
        <v/>
      </c>
      <c r="I259" s="19" t="str">
        <f t="shared" si="15"/>
        <v/>
      </c>
      <c r="J259" s="1" t="str">
        <f>IFERROR(VLOOKUP(B259,'Pesticides per Section'!$A$1:$D$15204,4,FALSE),"")</f>
        <v/>
      </c>
    </row>
    <row r="260" spans="1:10" x14ac:dyDescent="0.25">
      <c r="A260" s="1">
        <v>2595344.9939000001</v>
      </c>
      <c r="B260" s="1" t="s">
        <v>1006</v>
      </c>
      <c r="C260" s="14">
        <v>1843816.978850533</v>
      </c>
      <c r="D260" s="1">
        <v>1583607</v>
      </c>
      <c r="E260" s="1">
        <f t="shared" si="16"/>
        <v>0.85887428090748708</v>
      </c>
      <c r="F260" s="18">
        <f>IFERROR(VLOOKUP(B260,'Pesticides per Section'!$A$2:$D$10187,2,FALSE),"")</f>
        <v>139.76984880000001</v>
      </c>
      <c r="G260" s="5">
        <f t="shared" ref="G260:G323" si="17">IFERROR(E260*F260,"")</f>
        <v>120.04472838064819</v>
      </c>
      <c r="H260" s="5">
        <f t="shared" ref="H260:H323" si="18">IFERROR(0.45359237*G260,"")</f>
        <v>54.451372852184477</v>
      </c>
      <c r="I260" s="19">
        <f t="shared" ref="I260:I323" si="19">IFERROR(F260/C260*4046,"")</f>
        <v>0.30670549991211593</v>
      </c>
      <c r="J260" s="1" t="str">
        <f>IFERROR(VLOOKUP(B260,'Pesticides per Section'!$A$1:$D$15204,4,FALSE),"")</f>
        <v>Tulare</v>
      </c>
    </row>
    <row r="261" spans="1:10" x14ac:dyDescent="0.25">
      <c r="A261" s="1">
        <v>2573305.77917</v>
      </c>
      <c r="B261" s="1" t="s">
        <v>966</v>
      </c>
      <c r="C261" s="14">
        <v>2354367.5461180322</v>
      </c>
      <c r="D261" s="1">
        <v>323873</v>
      </c>
      <c r="E261" s="1">
        <f t="shared" si="16"/>
        <v>0.13756260703509393</v>
      </c>
      <c r="F261" s="18" t="str">
        <f>IFERROR(VLOOKUP(B261,'Pesticides per Section'!$A$2:$D$10187,2,FALSE),"")</f>
        <v/>
      </c>
      <c r="G261" s="5" t="str">
        <f t="shared" si="17"/>
        <v/>
      </c>
      <c r="H261" s="5" t="str">
        <f t="shared" si="18"/>
        <v/>
      </c>
      <c r="I261" s="19" t="str">
        <f t="shared" si="19"/>
        <v/>
      </c>
      <c r="J261" s="1" t="str">
        <f>IFERROR(VLOOKUP(B261,'Pesticides per Section'!$A$1:$D$15204,4,FALSE),"")</f>
        <v/>
      </c>
    </row>
    <row r="262" spans="1:10" x14ac:dyDescent="0.25">
      <c r="A262" s="1">
        <v>2641553.5374199999</v>
      </c>
      <c r="B262" s="1" t="s">
        <v>794</v>
      </c>
      <c r="C262" s="14">
        <v>2033746.9680827891</v>
      </c>
      <c r="D262" s="1">
        <v>86303</v>
      </c>
      <c r="E262" s="1">
        <f t="shared" si="16"/>
        <v>4.2435465178313723E-2</v>
      </c>
      <c r="F262" s="18">
        <f>IFERROR(VLOOKUP(B262,'Pesticides per Section'!$A$2:$D$10187,2,FALSE),"")</f>
        <v>3773.4181309199985</v>
      </c>
      <c r="G262" s="5">
        <f t="shared" si="17"/>
        <v>160.12675369787326</v>
      </c>
      <c r="H262" s="5">
        <f t="shared" si="18"/>
        <v>72.632273710224595</v>
      </c>
      <c r="I262" s="19">
        <f t="shared" si="19"/>
        <v>7.5069563703368329</v>
      </c>
      <c r="J262" s="1" t="str">
        <f>IFERROR(VLOOKUP(B262,'Pesticides per Section'!$A$1:$D$15204,4,FALSE),"")</f>
        <v>Tulare</v>
      </c>
    </row>
    <row r="263" spans="1:10" x14ac:dyDescent="0.25">
      <c r="A263" s="1">
        <v>2620753.9558100002</v>
      </c>
      <c r="B263" s="1" t="s">
        <v>819</v>
      </c>
      <c r="C263" s="14">
        <v>2367597.180662429</v>
      </c>
      <c r="D263" s="1">
        <v>2363053</v>
      </c>
      <c r="E263" s="1">
        <f t="shared" si="16"/>
        <v>0.99808075445272149</v>
      </c>
      <c r="F263" s="18">
        <f>IFERROR(VLOOKUP(B263,'Pesticides per Section'!$A$2:$D$10187,2,FALSE),"")</f>
        <v>8310.823376190001</v>
      </c>
      <c r="G263" s="5">
        <f t="shared" si="17"/>
        <v>8294.8728654310307</v>
      </c>
      <c r="H263" s="5">
        <f t="shared" si="18"/>
        <v>3762.4910418795525</v>
      </c>
      <c r="I263" s="19">
        <f t="shared" si="19"/>
        <v>14.202412325333423</v>
      </c>
      <c r="J263" s="1" t="str">
        <f>IFERROR(VLOOKUP(B263,'Pesticides per Section'!$A$1:$D$15204,4,FALSE),"")</f>
        <v>Tulare</v>
      </c>
    </row>
    <row r="264" spans="1:10" x14ac:dyDescent="0.25">
      <c r="A264" s="1">
        <v>2642345.3777100001</v>
      </c>
      <c r="B264" s="1" t="s">
        <v>765</v>
      </c>
      <c r="C264" s="14">
        <v>755952.018200094</v>
      </c>
      <c r="D264" s="1">
        <v>26089</v>
      </c>
      <c r="E264" s="1">
        <f t="shared" si="16"/>
        <v>3.4511450462463227E-2</v>
      </c>
      <c r="F264" s="18">
        <f>IFERROR(VLOOKUP(B264,'Pesticides per Section'!$A$2:$D$10187,2,FALSE),"")</f>
        <v>968.71944765000001</v>
      </c>
      <c r="G264" s="5">
        <f t="shared" si="17"/>
        <v>33.431913229597711</v>
      </c>
      <c r="H264" s="5">
        <f t="shared" si="18"/>
        <v>15.16446075544758</v>
      </c>
      <c r="I264" s="19">
        <f t="shared" si="19"/>
        <v>5.1847720368866828</v>
      </c>
      <c r="J264" s="1" t="str">
        <f>IFERROR(VLOOKUP(B264,'Pesticides per Section'!$A$1:$D$15204,4,FALSE),"")</f>
        <v>Tulare</v>
      </c>
    </row>
    <row r="265" spans="1:10" x14ac:dyDescent="0.25">
      <c r="A265" s="1">
        <v>2574033.9444300001</v>
      </c>
      <c r="B265" s="1" t="s">
        <v>809</v>
      </c>
      <c r="C265" s="14">
        <v>1909321.79789769</v>
      </c>
      <c r="D265" s="1">
        <v>1905835</v>
      </c>
      <c r="E265" s="1">
        <f t="shared" si="16"/>
        <v>0.99817369726007454</v>
      </c>
      <c r="F265" s="18">
        <f>IFERROR(VLOOKUP(B265,'Pesticides per Section'!$A$2:$D$10187,2,FALSE),"")</f>
        <v>2073.56531064</v>
      </c>
      <c r="G265" s="5">
        <f t="shared" si="17"/>
        <v>2069.7783526317639</v>
      </c>
      <c r="H265" s="5">
        <f t="shared" si="18"/>
        <v>938.83566834493763</v>
      </c>
      <c r="I265" s="19">
        <f t="shared" si="19"/>
        <v>4.394044658206429</v>
      </c>
      <c r="J265" s="1" t="str">
        <f>IFERROR(VLOOKUP(B265,'Pesticides per Section'!$A$1:$D$15204,4,FALSE),"")</f>
        <v>Tulare</v>
      </c>
    </row>
    <row r="266" spans="1:10" x14ac:dyDescent="0.25">
      <c r="A266" s="1">
        <v>2692739.0214200001</v>
      </c>
      <c r="B266" s="1" t="s">
        <v>816</v>
      </c>
      <c r="C266" s="14">
        <v>1477455.4028643521</v>
      </c>
      <c r="D266" s="1">
        <v>95687</v>
      </c>
      <c r="E266" s="1">
        <f t="shared" si="16"/>
        <v>6.4764747488079158E-2</v>
      </c>
      <c r="F266" s="18">
        <f>IFERROR(VLOOKUP(B266,'Pesticides per Section'!$A$2:$D$10187,2,FALSE),"")</f>
        <v>5118.7794765999979</v>
      </c>
      <c r="G266" s="5">
        <f t="shared" si="17"/>
        <v>331.51646024916084</v>
      </c>
      <c r="H266" s="5">
        <f t="shared" si="18"/>
        <v>150.37333689842765</v>
      </c>
      <c r="I266" s="19">
        <f t="shared" si="19"/>
        <v>14.017737335537747</v>
      </c>
      <c r="J266" s="1" t="str">
        <f>IFERROR(VLOOKUP(B266,'Pesticides per Section'!$A$1:$D$15204,4,FALSE),"")</f>
        <v>Tulare</v>
      </c>
    </row>
    <row r="267" spans="1:10" x14ac:dyDescent="0.25">
      <c r="A267" s="1">
        <v>2641946.9216200002</v>
      </c>
      <c r="B267" s="1" t="s">
        <v>961</v>
      </c>
      <c r="C267" s="14">
        <v>2011766.1408251801</v>
      </c>
      <c r="D267" s="1">
        <v>305568</v>
      </c>
      <c r="E267" s="1">
        <f t="shared" si="16"/>
        <v>0.15189042860849622</v>
      </c>
      <c r="F267" s="18">
        <f>IFERROR(VLOOKUP(B267,'Pesticides per Section'!$A$2:$D$10187,2,FALSE),"")</f>
        <v>7872.9953354500039</v>
      </c>
      <c r="G267" s="5">
        <f t="shared" si="17"/>
        <v>1195.8326359341925</v>
      </c>
      <c r="H267" s="5">
        <f t="shared" si="18"/>
        <v>542.42055945673758</v>
      </c>
      <c r="I267" s="19">
        <f t="shared" si="19"/>
        <v>15.833917511985206</v>
      </c>
      <c r="J267" s="1" t="str">
        <f>IFERROR(VLOOKUP(B267,'Pesticides per Section'!$A$1:$D$15204,4,FALSE),"")</f>
        <v>Tulare</v>
      </c>
    </row>
    <row r="268" spans="1:10" x14ac:dyDescent="0.25">
      <c r="A268" s="1">
        <v>2563355.6061999998</v>
      </c>
      <c r="B268" s="1" t="s">
        <v>1048</v>
      </c>
      <c r="C268" s="14">
        <v>1122325.368422437</v>
      </c>
      <c r="D268" s="1">
        <v>10500</v>
      </c>
      <c r="E268" s="1">
        <f t="shared" si="16"/>
        <v>9.3555788207515655E-3</v>
      </c>
      <c r="F268" s="18">
        <f>IFERROR(VLOOKUP(B268,'Pesticides per Section'!$A$2:$D$10187,2,FALSE),"")</f>
        <v>3094.3694121900007</v>
      </c>
      <c r="G268" s="5">
        <f t="shared" si="17"/>
        <v>28.949616936266242</v>
      </c>
      <c r="H268" s="5">
        <f t="shared" si="18"/>
        <v>13.131325356713145</v>
      </c>
      <c r="I268" s="19">
        <f t="shared" si="19"/>
        <v>11.155248730872804</v>
      </c>
      <c r="J268" s="1" t="str">
        <f>IFERROR(VLOOKUP(B268,'Pesticides per Section'!$A$1:$D$15204,4,FALSE),"")</f>
        <v>Tulare</v>
      </c>
    </row>
    <row r="269" spans="1:10" x14ac:dyDescent="0.25">
      <c r="A269" s="1">
        <v>2615160.65662</v>
      </c>
      <c r="B269" s="1" t="s">
        <v>1042</v>
      </c>
      <c r="C269" s="14">
        <v>1972764.8891060669</v>
      </c>
      <c r="D269" s="1">
        <v>466612</v>
      </c>
      <c r="E269" s="1">
        <f t="shared" si="16"/>
        <v>0.23652690513061617</v>
      </c>
      <c r="F269" s="18">
        <f>IFERROR(VLOOKUP(B269,'Pesticides per Section'!$A$2:$D$10187,2,FALSE),"")</f>
        <v>3699.7046279759993</v>
      </c>
      <c r="G269" s="5">
        <f t="shared" si="17"/>
        <v>875.07968555258071</v>
      </c>
      <c r="H269" s="5">
        <f t="shared" si="18"/>
        <v>396.92946850864985</v>
      </c>
      <c r="I269" s="19">
        <f t="shared" si="19"/>
        <v>7.5878301603258489</v>
      </c>
      <c r="J269" s="1" t="str">
        <f>IFERROR(VLOOKUP(B269,'Pesticides per Section'!$A$1:$D$15204,4,FALSE),"")</f>
        <v>Tulare</v>
      </c>
    </row>
    <row r="270" spans="1:10" x14ac:dyDescent="0.25">
      <c r="A270" s="1">
        <v>2566646.0421199999</v>
      </c>
      <c r="B270" s="1" t="s">
        <v>898</v>
      </c>
      <c r="C270" s="14">
        <v>2191368.237484273</v>
      </c>
      <c r="D270" s="1">
        <v>351</v>
      </c>
      <c r="E270" s="1">
        <f t="shared" si="16"/>
        <v>1.6017391875759799E-4</v>
      </c>
      <c r="F270" s="18">
        <f>IFERROR(VLOOKUP(B270,'Pesticides per Section'!$A$2:$D$10187,2,FALSE),"")</f>
        <v>6635.6804730399999</v>
      </c>
      <c r="G270" s="5">
        <f t="shared" si="17"/>
        <v>1.0628629449900884</v>
      </c>
      <c r="H270" s="5">
        <f t="shared" si="18"/>
        <v>0.48210652220323386</v>
      </c>
      <c r="I270" s="19">
        <f t="shared" si="19"/>
        <v>12.251689485443006</v>
      </c>
      <c r="J270" s="1" t="str">
        <f>IFERROR(VLOOKUP(B270,'Pesticides per Section'!$A$1:$D$15204,4,FALSE),"")</f>
        <v>Tulare</v>
      </c>
    </row>
    <row r="271" spans="1:10" x14ac:dyDescent="0.25">
      <c r="A271" s="1">
        <v>2555146.95517</v>
      </c>
      <c r="B271" s="1" t="s">
        <v>844</v>
      </c>
      <c r="C271" s="14">
        <v>1809596.030844633</v>
      </c>
      <c r="D271" s="1">
        <v>178764</v>
      </c>
      <c r="E271" s="1">
        <f t="shared" si="16"/>
        <v>9.8786690509925973E-2</v>
      </c>
      <c r="F271" s="18">
        <f>IFERROR(VLOOKUP(B271,'Pesticides per Section'!$A$2:$D$10187,2,FALSE),"")</f>
        <v>1881.0697260500006</v>
      </c>
      <c r="G271" s="5">
        <f t="shared" si="17"/>
        <v>185.82465285489263</v>
      </c>
      <c r="H271" s="5">
        <f t="shared" si="18"/>
        <v>84.288644692878023</v>
      </c>
      <c r="I271" s="19">
        <f t="shared" si="19"/>
        <v>4.205805042601658</v>
      </c>
      <c r="J271" s="1" t="str">
        <f>IFERROR(VLOOKUP(B271,'Pesticides per Section'!$A$1:$D$15204,4,FALSE),"")</f>
        <v>Tulare</v>
      </c>
    </row>
    <row r="272" spans="1:10" x14ac:dyDescent="0.25">
      <c r="A272" s="1">
        <v>2558911.1412999998</v>
      </c>
      <c r="B272" s="1" t="s">
        <v>813</v>
      </c>
      <c r="C272" s="14">
        <v>1383559.1258583949</v>
      </c>
      <c r="D272" s="1">
        <v>1379562</v>
      </c>
      <c r="E272" s="1">
        <f t="shared" si="16"/>
        <v>0.9971110736874973</v>
      </c>
      <c r="F272" s="18">
        <f>IFERROR(VLOOKUP(B272,'Pesticides per Section'!$A$2:$D$10187,2,FALSE),"")</f>
        <v>3582.6844346199996</v>
      </c>
      <c r="G272" s="5">
        <f t="shared" si="17"/>
        <v>3572.3343232874322</v>
      </c>
      <c r="H272" s="5">
        <f t="shared" si="18"/>
        <v>1620.3835921322927</v>
      </c>
      <c r="I272" s="19">
        <f t="shared" si="19"/>
        <v>10.476994406349725</v>
      </c>
      <c r="J272" s="1" t="str">
        <f>IFERROR(VLOOKUP(B272,'Pesticides per Section'!$A$1:$D$15204,4,FALSE),"")</f>
        <v>Tulare</v>
      </c>
    </row>
    <row r="273" spans="1:10" x14ac:dyDescent="0.25">
      <c r="A273" s="1">
        <v>2561148.12696</v>
      </c>
      <c r="B273" s="1" t="s">
        <v>832</v>
      </c>
      <c r="C273" s="14">
        <v>1573714.2331472109</v>
      </c>
      <c r="D273" s="1">
        <v>242307</v>
      </c>
      <c r="E273" s="1">
        <f t="shared" si="16"/>
        <v>0.15397143318290363</v>
      </c>
      <c r="F273" s="18">
        <f>IFERROR(VLOOKUP(B273,'Pesticides per Section'!$A$2:$D$10187,2,FALSE),"")</f>
        <v>1466.0630316000002</v>
      </c>
      <c r="G273" s="5">
        <f t="shared" si="17"/>
        <v>225.73182611192456</v>
      </c>
      <c r="H273" s="5">
        <f t="shared" si="18"/>
        <v>102.39023399053575</v>
      </c>
      <c r="I273" s="19">
        <f t="shared" si="19"/>
        <v>3.7692300806043031</v>
      </c>
      <c r="J273" s="1" t="str">
        <f>IFERROR(VLOOKUP(B273,'Pesticides per Section'!$A$1:$D$15204,4,FALSE),"")</f>
        <v>Tulare</v>
      </c>
    </row>
    <row r="274" spans="1:10" x14ac:dyDescent="0.25">
      <c r="A274" s="1">
        <v>2559223.9816000001</v>
      </c>
      <c r="B274" s="1" t="s">
        <v>1013</v>
      </c>
      <c r="C274" s="14">
        <v>2324485.9358498682</v>
      </c>
      <c r="D274" s="1">
        <v>2289552</v>
      </c>
      <c r="E274" s="1">
        <f t="shared" si="16"/>
        <v>0.98497130118228293</v>
      </c>
      <c r="F274" s="18">
        <f>IFERROR(VLOOKUP(B274,'Pesticides per Section'!$A$2:$D$10187,2,FALSE),"")</f>
        <v>9469.6971914000023</v>
      </c>
      <c r="G274" s="5">
        <f t="shared" si="17"/>
        <v>9327.3799644154697</v>
      </c>
      <c r="H274" s="5">
        <f t="shared" si="18"/>
        <v>4230.828383949729</v>
      </c>
      <c r="I274" s="19">
        <f t="shared" si="19"/>
        <v>16.482954035338601</v>
      </c>
      <c r="J274" s="1" t="str">
        <f>IFERROR(VLOOKUP(B274,'Pesticides per Section'!$A$1:$D$15204,4,FALSE),"")</f>
        <v>Tulare</v>
      </c>
    </row>
    <row r="275" spans="1:10" x14ac:dyDescent="0.25">
      <c r="A275" s="1">
        <v>2574933.5682700002</v>
      </c>
      <c r="B275" s="1" t="s">
        <v>935</v>
      </c>
      <c r="C275" s="14">
        <v>2258726.0458339318</v>
      </c>
      <c r="D275" s="1">
        <v>2258613</v>
      </c>
      <c r="E275" s="1">
        <f t="shared" si="16"/>
        <v>0.99994997179826151</v>
      </c>
      <c r="F275" s="18">
        <f>IFERROR(VLOOKUP(B275,'Pesticides per Section'!$A$2:$D$10187,2,FALSE),"")</f>
        <v>4637.3417866300006</v>
      </c>
      <c r="G275" s="5">
        <f t="shared" si="17"/>
        <v>4637.1097887595688</v>
      </c>
      <c r="H275" s="5">
        <f t="shared" si="18"/>
        <v>2103.3576190336521</v>
      </c>
      <c r="I275" s="19">
        <f t="shared" si="19"/>
        <v>8.3067554400018953</v>
      </c>
      <c r="J275" s="1" t="str">
        <f>IFERROR(VLOOKUP(B275,'Pesticides per Section'!$A$1:$D$15204,4,FALSE),"")</f>
        <v>Tulare</v>
      </c>
    </row>
    <row r="276" spans="1:10" x14ac:dyDescent="0.25">
      <c r="A276" s="1">
        <v>2559071.3570900001</v>
      </c>
      <c r="B276" s="1" t="s">
        <v>1051</v>
      </c>
      <c r="C276" s="14">
        <v>1778180.14190918</v>
      </c>
      <c r="D276" s="1">
        <v>1493</v>
      </c>
      <c r="E276" s="1">
        <f t="shared" si="16"/>
        <v>8.3962253540136543E-4</v>
      </c>
      <c r="F276" s="18">
        <f>IFERROR(VLOOKUP(B276,'Pesticides per Section'!$A$2:$D$10187,2,FALSE),"")</f>
        <v>5582.71658888</v>
      </c>
      <c r="G276" s="5">
        <f t="shared" si="17"/>
        <v>4.6873746567826879</v>
      </c>
      <c r="H276" s="5">
        <f t="shared" si="18"/>
        <v>2.1261573796479962</v>
      </c>
      <c r="I276" s="19">
        <f t="shared" si="19"/>
        <v>12.702690119099383</v>
      </c>
      <c r="J276" s="1" t="str">
        <f>IFERROR(VLOOKUP(B276,'Pesticides per Section'!$A$1:$D$15204,4,FALSE),"")</f>
        <v>Tulare</v>
      </c>
    </row>
    <row r="277" spans="1:10" x14ac:dyDescent="0.25">
      <c r="A277" s="1">
        <v>2585884.3510799999</v>
      </c>
      <c r="B277" s="1" t="s">
        <v>856</v>
      </c>
      <c r="C277" s="14">
        <v>1726043.3863614851</v>
      </c>
      <c r="D277" s="1">
        <v>1685057</v>
      </c>
      <c r="E277" s="1">
        <f t="shared" si="16"/>
        <v>0.97625435751021261</v>
      </c>
      <c r="F277" s="18">
        <f>IFERROR(VLOOKUP(B277,'Pesticides per Section'!$A$2:$D$10187,2,FALSE),"")</f>
        <v>1982.5382453200002</v>
      </c>
      <c r="G277" s="5">
        <f t="shared" si="17"/>
        <v>1935.4616009243011</v>
      </c>
      <c r="H277" s="5">
        <f t="shared" si="18"/>
        <v>877.91061460724802</v>
      </c>
      <c r="I277" s="19">
        <f t="shared" si="19"/>
        <v>4.6472468791608987</v>
      </c>
      <c r="J277" s="1" t="str">
        <f>IFERROR(VLOOKUP(B277,'Pesticides per Section'!$A$1:$D$15204,4,FALSE),"")</f>
        <v>Tulare</v>
      </c>
    </row>
    <row r="278" spans="1:10" x14ac:dyDescent="0.25">
      <c r="A278" s="1">
        <v>2575224.1356199998</v>
      </c>
      <c r="B278" s="1" t="s">
        <v>944</v>
      </c>
      <c r="C278" s="14">
        <v>1872867.9500069851</v>
      </c>
      <c r="D278" s="1">
        <v>506037</v>
      </c>
      <c r="E278" s="1">
        <f t="shared" si="16"/>
        <v>0.27019362816813569</v>
      </c>
      <c r="F278" s="18">
        <f>IFERROR(VLOOKUP(B278,'Pesticides per Section'!$A$2:$D$10187,2,FALSE),"")</f>
        <v>2653.5434752099995</v>
      </c>
      <c r="G278" s="5">
        <f t="shared" si="17"/>
        <v>716.97053906887322</v>
      </c>
      <c r="H278" s="5">
        <f t="shared" si="18"/>
        <v>325.2123660364278</v>
      </c>
      <c r="I278" s="19">
        <f t="shared" si="19"/>
        <v>5.7325114141974689</v>
      </c>
      <c r="J278" s="1" t="str">
        <f>IFERROR(VLOOKUP(B278,'Pesticides per Section'!$A$1:$D$15204,4,FALSE),"")</f>
        <v>Tulare</v>
      </c>
    </row>
    <row r="279" spans="1:10" x14ac:dyDescent="0.25">
      <c r="A279" s="1">
        <v>2533968.5789200002</v>
      </c>
      <c r="B279" s="1" t="s">
        <v>867</v>
      </c>
      <c r="C279" s="14">
        <v>1673441.807644956</v>
      </c>
      <c r="D279" s="1">
        <v>1661335</v>
      </c>
      <c r="E279" s="1">
        <f t="shared" si="16"/>
        <v>0.99276521086479241</v>
      </c>
      <c r="F279" s="18">
        <f>IFERROR(VLOOKUP(B279,'Pesticides per Section'!$A$2:$D$10187,2,FALSE),"")</f>
        <v>400.74506093999997</v>
      </c>
      <c r="G279" s="5">
        <f t="shared" si="17"/>
        <v>397.84575492712315</v>
      </c>
      <c r="H279" s="5">
        <f t="shared" si="18"/>
        <v>180.45979887183299</v>
      </c>
      <c r="I279" s="19">
        <f t="shared" si="19"/>
        <v>0.96891000879502676</v>
      </c>
      <c r="J279" s="1" t="str">
        <f>IFERROR(VLOOKUP(B279,'Pesticides per Section'!$A$1:$D$15204,4,FALSE),"")</f>
        <v>Tulare</v>
      </c>
    </row>
    <row r="280" spans="1:10" x14ac:dyDescent="0.25">
      <c r="A280" s="1">
        <v>2632835.0942600002</v>
      </c>
      <c r="B280" s="1" t="s">
        <v>1024</v>
      </c>
      <c r="C280" s="14">
        <v>2408572.8589032828</v>
      </c>
      <c r="D280" s="1">
        <v>48317</v>
      </c>
      <c r="E280" s="1">
        <f t="shared" si="16"/>
        <v>2.0060425820599997E-2</v>
      </c>
      <c r="F280" s="18">
        <f>IFERROR(VLOOKUP(B280,'Pesticides per Section'!$A$2:$D$10187,2,FALSE),"")</f>
        <v>14966.242169769997</v>
      </c>
      <c r="G280" s="5">
        <f t="shared" si="17"/>
        <v>300.22919085980658</v>
      </c>
      <c r="H280" s="5">
        <f t="shared" si="18"/>
        <v>136.18167022528201</v>
      </c>
      <c r="I280" s="19">
        <f t="shared" si="19"/>
        <v>25.14078641841947</v>
      </c>
      <c r="J280" s="1" t="str">
        <f>IFERROR(VLOOKUP(B280,'Pesticides per Section'!$A$1:$D$15204,4,FALSE),"")</f>
        <v>Tulare</v>
      </c>
    </row>
    <row r="281" spans="1:10" x14ac:dyDescent="0.25">
      <c r="A281" s="1">
        <v>2649125.3297999999</v>
      </c>
      <c r="B281" s="1" t="s">
        <v>829</v>
      </c>
      <c r="C281" s="14">
        <v>2286862.9662972139</v>
      </c>
      <c r="D281" s="1">
        <v>69165</v>
      </c>
      <c r="E281" s="1">
        <f t="shared" si="16"/>
        <v>3.0244487754622816E-2</v>
      </c>
      <c r="F281" s="18">
        <f>IFERROR(VLOOKUP(B281,'Pesticides per Section'!$A$2:$D$10187,2,FALSE),"")</f>
        <v>3677.0432062400005</v>
      </c>
      <c r="G281" s="5">
        <f t="shared" si="17"/>
        <v>111.21028822434471</v>
      </c>
      <c r="H281" s="5">
        <f t="shared" si="18"/>
        <v>50.444138204063613</v>
      </c>
      <c r="I281" s="19">
        <f t="shared" si="19"/>
        <v>6.5055567525043818</v>
      </c>
      <c r="J281" s="1" t="str">
        <f>IFERROR(VLOOKUP(B281,'Pesticides per Section'!$A$1:$D$15204,4,FALSE),"")</f>
        <v>Tulare</v>
      </c>
    </row>
    <row r="282" spans="1:10" x14ac:dyDescent="0.25">
      <c r="A282" s="1">
        <v>2653712.79642</v>
      </c>
      <c r="B282" s="1" t="s">
        <v>939</v>
      </c>
      <c r="C282" s="14">
        <v>1661061.178451885</v>
      </c>
      <c r="D282" s="1">
        <v>230</v>
      </c>
      <c r="E282" s="1">
        <f t="shared" si="16"/>
        <v>1.3846571558780803E-4</v>
      </c>
      <c r="F282" s="18">
        <f>IFERROR(VLOOKUP(B282,'Pesticides per Section'!$A$2:$D$10187,2,FALSE),"")</f>
        <v>3355.3258395499997</v>
      </c>
      <c r="G282" s="5">
        <f t="shared" si="17"/>
        <v>0.46459759340355344</v>
      </c>
      <c r="H282" s="5">
        <f t="shared" si="18"/>
        <v>0.21073792348821418</v>
      </c>
      <c r="I282" s="19">
        <f t="shared" si="19"/>
        <v>8.1728767867971328</v>
      </c>
      <c r="J282" s="1" t="str">
        <f>IFERROR(VLOOKUP(B282,'Pesticides per Section'!$A$1:$D$15204,4,FALSE),"")</f>
        <v>Tulare</v>
      </c>
    </row>
    <row r="283" spans="1:10" x14ac:dyDescent="0.25">
      <c r="A283" s="1">
        <v>2619962.1737000002</v>
      </c>
      <c r="B283" s="1" t="s">
        <v>818</v>
      </c>
      <c r="C283" s="14">
        <v>1569426.349189257</v>
      </c>
      <c r="D283" s="1">
        <v>159105</v>
      </c>
      <c r="E283" s="1">
        <f t="shared" si="16"/>
        <v>0.10137782858191466</v>
      </c>
      <c r="F283" s="18">
        <f>IFERROR(VLOOKUP(B283,'Pesticides per Section'!$A$2:$D$10187,2,FALSE),"")</f>
        <v>6027.0271227100056</v>
      </c>
      <c r="G283" s="5">
        <f t="shared" si="17"/>
        <v>611.00692250464533</v>
      </c>
      <c r="H283" s="5">
        <f t="shared" si="18"/>
        <v>277.14807806528842</v>
      </c>
      <c r="I283" s="19">
        <f t="shared" si="19"/>
        <v>15.537748395190258</v>
      </c>
      <c r="J283" s="1" t="str">
        <f>IFERROR(VLOOKUP(B283,'Pesticides per Section'!$A$1:$D$15204,4,FALSE),"")</f>
        <v>Tulare</v>
      </c>
    </row>
    <row r="284" spans="1:10" x14ac:dyDescent="0.25">
      <c r="A284" s="1">
        <v>2640144.3813399998</v>
      </c>
      <c r="B284" s="1" t="s">
        <v>889</v>
      </c>
      <c r="C284" s="14">
        <v>2071031.5718266219</v>
      </c>
      <c r="D284" s="1">
        <v>191823</v>
      </c>
      <c r="E284" s="1">
        <f t="shared" si="16"/>
        <v>9.2621939207119933E-2</v>
      </c>
      <c r="F284" s="18">
        <f>IFERROR(VLOOKUP(B284,'Pesticides per Section'!$A$2:$D$10187,2,FALSE),"")</f>
        <v>9434.3329190799996</v>
      </c>
      <c r="G284" s="5">
        <f t="shared" si="17"/>
        <v>873.82621009075808</v>
      </c>
      <c r="H284" s="5">
        <f t="shared" si="18"/>
        <v>396.36090160318491</v>
      </c>
      <c r="I284" s="19">
        <f t="shared" si="19"/>
        <v>18.431061848531403</v>
      </c>
      <c r="J284" s="1" t="str">
        <f>IFERROR(VLOOKUP(B284,'Pesticides per Section'!$A$1:$D$15204,4,FALSE),"")</f>
        <v>Tulare</v>
      </c>
    </row>
    <row r="285" spans="1:10" x14ac:dyDescent="0.25">
      <c r="A285" s="1">
        <v>2604095.6104600001</v>
      </c>
      <c r="B285" s="1" t="s">
        <v>777</v>
      </c>
      <c r="C285" s="14">
        <v>1716431.4295072709</v>
      </c>
      <c r="D285" s="1">
        <v>34609</v>
      </c>
      <c r="E285" s="1">
        <f t="shared" si="16"/>
        <v>2.0163350580361228E-2</v>
      </c>
      <c r="F285" s="18">
        <f>IFERROR(VLOOKUP(B285,'Pesticides per Section'!$A$2:$D$10187,2,FALSE),"")</f>
        <v>4784.5361585699993</v>
      </c>
      <c r="G285" s="5">
        <f t="shared" si="17"/>
        <v>96.472279929661681</v>
      </c>
      <c r="H285" s="5">
        <f t="shared" si="18"/>
        <v>43.759090092598676</v>
      </c>
      <c r="I285" s="19">
        <f t="shared" si="19"/>
        <v>11.278186221008147</v>
      </c>
      <c r="J285" s="1" t="str">
        <f>IFERROR(VLOOKUP(B285,'Pesticides per Section'!$A$1:$D$15204,4,FALSE),"")</f>
        <v>Tulare</v>
      </c>
    </row>
    <row r="286" spans="1:10" x14ac:dyDescent="0.25">
      <c r="A286" s="1">
        <v>2566196.77152</v>
      </c>
      <c r="B286" s="1" t="s">
        <v>1012</v>
      </c>
      <c r="C286" s="14">
        <v>1608604.311462699</v>
      </c>
      <c r="D286" s="1">
        <v>454776</v>
      </c>
      <c r="E286" s="1">
        <f t="shared" si="16"/>
        <v>0.28271470169165314</v>
      </c>
      <c r="F286" s="18">
        <f>IFERROR(VLOOKUP(B286,'Pesticides per Section'!$A$2:$D$10187,2,FALSE),"")</f>
        <v>20896.705942639994</v>
      </c>
      <c r="G286" s="5">
        <f t="shared" si="17"/>
        <v>5907.8059869116614</v>
      </c>
      <c r="H286" s="5">
        <f t="shared" si="18"/>
        <v>2679.7357191034498</v>
      </c>
      <c r="I286" s="19">
        <f t="shared" si="19"/>
        <v>52.559894090450442</v>
      </c>
      <c r="J286" s="1" t="str">
        <f>IFERROR(VLOOKUP(B286,'Pesticides per Section'!$A$1:$D$15204,4,FALSE),"")</f>
        <v>Tulare</v>
      </c>
    </row>
    <row r="287" spans="1:10" x14ac:dyDescent="0.25">
      <c r="A287" s="1">
        <v>2585865.3934399998</v>
      </c>
      <c r="B287" s="1" t="s">
        <v>798</v>
      </c>
      <c r="C287" s="14">
        <v>1104174.014831011</v>
      </c>
      <c r="D287" s="1">
        <v>1103263</v>
      </c>
      <c r="E287" s="1">
        <f t="shared" si="16"/>
        <v>0.99917494887581126</v>
      </c>
      <c r="F287" s="18">
        <f>IFERROR(VLOOKUP(B287,'Pesticides per Section'!$A$2:$D$10187,2,FALSE),"")</f>
        <v>352.65769091999982</v>
      </c>
      <c r="G287" s="5">
        <f t="shared" si="17"/>
        <v>352.36673029565247</v>
      </c>
      <c r="H287" s="5">
        <f t="shared" si="18"/>
        <v>159.8308603039558</v>
      </c>
      <c r="I287" s="19">
        <f t="shared" si="19"/>
        <v>1.2922356424776875</v>
      </c>
      <c r="J287" s="1" t="str">
        <f>IFERROR(VLOOKUP(B287,'Pesticides per Section'!$A$1:$D$15204,4,FALSE),"")</f>
        <v>Tulare</v>
      </c>
    </row>
    <row r="288" spans="1:10" x14ac:dyDescent="0.25">
      <c r="A288" s="1">
        <v>2598835.7566499999</v>
      </c>
      <c r="B288" s="1" t="s">
        <v>806</v>
      </c>
      <c r="C288" s="14">
        <v>1507443.1692588539</v>
      </c>
      <c r="D288" s="1">
        <v>284537</v>
      </c>
      <c r="E288" s="1">
        <f t="shared" si="16"/>
        <v>0.18875473235140566</v>
      </c>
      <c r="F288" s="18">
        <f>IFERROR(VLOOKUP(B288,'Pesticides per Section'!$A$2:$D$10187,2,FALSE),"")</f>
        <v>9767.4085201600028</v>
      </c>
      <c r="G288" s="5">
        <f t="shared" si="17"/>
        <v>1843.6445809896406</v>
      </c>
      <c r="H288" s="5">
        <f t="shared" si="18"/>
        <v>836.26311492874811</v>
      </c>
      <c r="I288" s="19">
        <f t="shared" si="19"/>
        <v>26.215870474239612</v>
      </c>
      <c r="J288" s="1" t="str">
        <f>IFERROR(VLOOKUP(B288,'Pesticides per Section'!$A$1:$D$15204,4,FALSE),"")</f>
        <v>Tulare</v>
      </c>
    </row>
    <row r="289" spans="1:10" x14ac:dyDescent="0.25">
      <c r="A289" s="1">
        <v>2569483.92142</v>
      </c>
      <c r="B289" s="1" t="s">
        <v>825</v>
      </c>
      <c r="C289" s="14">
        <v>1529092.252348688</v>
      </c>
      <c r="D289" s="1">
        <v>293679</v>
      </c>
      <c r="E289" s="1">
        <f t="shared" si="16"/>
        <v>0.19206104014670144</v>
      </c>
      <c r="F289" s="18">
        <f>IFERROR(VLOOKUP(B289,'Pesticides per Section'!$A$2:$D$10187,2,FALSE),"")</f>
        <v>1054.46911675</v>
      </c>
      <c r="G289" s="5">
        <f t="shared" si="17"/>
        <v>202.52243536557856</v>
      </c>
      <c r="H289" s="5">
        <f t="shared" si="18"/>
        <v>91.862631435644602</v>
      </c>
      <c r="I289" s="19">
        <f t="shared" si="19"/>
        <v>2.7901403854589746</v>
      </c>
      <c r="J289" s="1" t="str">
        <f>IFERROR(VLOOKUP(B289,'Pesticides per Section'!$A$1:$D$15204,4,FALSE),"")</f>
        <v>Tulare</v>
      </c>
    </row>
    <row r="290" spans="1:10" x14ac:dyDescent="0.25">
      <c r="A290" s="1">
        <v>2620277.4881600002</v>
      </c>
      <c r="B290" s="1" t="s">
        <v>943</v>
      </c>
      <c r="C290" s="14">
        <v>2465870.221904831</v>
      </c>
      <c r="D290" s="1">
        <v>4</v>
      </c>
      <c r="E290" s="1">
        <f t="shared" si="16"/>
        <v>1.6221455307862944E-6</v>
      </c>
      <c r="F290" s="18">
        <f>IFERROR(VLOOKUP(B290,'Pesticides per Section'!$A$2:$D$10187,2,FALSE),"")</f>
        <v>6574.8601665300021</v>
      </c>
      <c r="G290" s="5">
        <f t="shared" si="17"/>
        <v>1.0665380034681475E-2</v>
      </c>
      <c r="H290" s="5">
        <f t="shared" si="18"/>
        <v>4.8377350068818529E-3</v>
      </c>
      <c r="I290" s="19">
        <f t="shared" si="19"/>
        <v>10.788030934260203</v>
      </c>
      <c r="J290" s="1" t="str">
        <f>IFERROR(VLOOKUP(B290,'Pesticides per Section'!$A$1:$D$15204,4,FALSE),"")</f>
        <v>Tulare</v>
      </c>
    </row>
    <row r="291" spans="1:10" x14ac:dyDescent="0.25">
      <c r="A291" s="1">
        <v>2587012.3872000002</v>
      </c>
      <c r="B291" s="1" t="s">
        <v>991</v>
      </c>
      <c r="C291" s="14">
        <v>1971092.2451704219</v>
      </c>
      <c r="D291" s="1">
        <v>934859</v>
      </c>
      <c r="E291" s="1">
        <f t="shared" si="16"/>
        <v>0.47428481268251305</v>
      </c>
      <c r="F291" s="18">
        <f>IFERROR(VLOOKUP(B291,'Pesticides per Section'!$A$2:$D$10187,2,FALSE),"")</f>
        <v>1713.6938146</v>
      </c>
      <c r="G291" s="5">
        <f t="shared" si="17"/>
        <v>812.77894985274224</v>
      </c>
      <c r="H291" s="5">
        <f t="shared" si="18"/>
        <v>368.67033014981655</v>
      </c>
      <c r="I291" s="19">
        <f t="shared" si="19"/>
        <v>3.517646214103042</v>
      </c>
      <c r="J291" s="1" t="str">
        <f>IFERROR(VLOOKUP(B291,'Pesticides per Section'!$A$1:$D$15204,4,FALSE),"")</f>
        <v>Tulare</v>
      </c>
    </row>
    <row r="292" spans="1:10" x14ac:dyDescent="0.25">
      <c r="A292" s="1">
        <v>2583531.3309200001</v>
      </c>
      <c r="B292" s="1" t="s">
        <v>945</v>
      </c>
      <c r="C292" s="14">
        <v>2354093.0502348999</v>
      </c>
      <c r="D292" s="1">
        <v>432</v>
      </c>
      <c r="E292" s="1">
        <f t="shared" si="16"/>
        <v>1.8351016718540857E-4</v>
      </c>
      <c r="F292" s="18">
        <f>IFERROR(VLOOKUP(B292,'Pesticides per Section'!$A$2:$D$10187,2,FALSE),"")</f>
        <v>17757.019896979993</v>
      </c>
      <c r="G292" s="5">
        <f t="shared" si="17"/>
        <v>3.258593690009425</v>
      </c>
      <c r="H292" s="5">
        <f t="shared" si="18"/>
        <v>1.4780732347184204</v>
      </c>
      <c r="I292" s="19">
        <f t="shared" si="19"/>
        <v>30.519143028782192</v>
      </c>
      <c r="J292" s="1" t="str">
        <f>IFERROR(VLOOKUP(B292,'Pesticides per Section'!$A$1:$D$15204,4,FALSE),"")</f>
        <v>Tulare</v>
      </c>
    </row>
    <row r="293" spans="1:10" x14ac:dyDescent="0.25">
      <c r="A293" s="1">
        <v>2540722.7058299999</v>
      </c>
      <c r="B293" s="1" t="s">
        <v>1034</v>
      </c>
      <c r="C293" s="14">
        <v>2158263.4004735318</v>
      </c>
      <c r="D293" s="1">
        <v>186173</v>
      </c>
      <c r="E293" s="1">
        <f t="shared" si="16"/>
        <v>8.626057158001596E-2</v>
      </c>
      <c r="F293" s="18">
        <f>IFERROR(VLOOKUP(B293,'Pesticides per Section'!$A$2:$D$10187,2,FALSE),"")</f>
        <v>22449.82516923</v>
      </c>
      <c r="G293" s="5">
        <f t="shared" si="17"/>
        <v>1936.5347509692083</v>
      </c>
      <c r="H293" s="5">
        <f t="shared" si="18"/>
        <v>878.39738727948304</v>
      </c>
      <c r="I293" s="19">
        <f t="shared" si="19"/>
        <v>42.08568454377518</v>
      </c>
      <c r="J293" s="1" t="str">
        <f>IFERROR(VLOOKUP(B293,'Pesticides per Section'!$A$1:$D$15204,4,FALSE),"")</f>
        <v>Tulare</v>
      </c>
    </row>
    <row r="294" spans="1:10" x14ac:dyDescent="0.25">
      <c r="A294" s="1">
        <v>2554212.7580599999</v>
      </c>
      <c r="B294" s="1" t="s">
        <v>1029</v>
      </c>
      <c r="C294" s="14">
        <v>2193387.6696249922</v>
      </c>
      <c r="D294" s="1">
        <v>63497</v>
      </c>
      <c r="E294" s="1">
        <f t="shared" si="16"/>
        <v>2.8949278467831501E-2</v>
      </c>
      <c r="F294" s="18">
        <f>IFERROR(VLOOKUP(B294,'Pesticides per Section'!$A$2:$D$10187,2,FALSE),"")</f>
        <v>14.898118</v>
      </c>
      <c r="G294" s="5">
        <f t="shared" si="17"/>
        <v>0.4312897666286129</v>
      </c>
      <c r="H294" s="5">
        <f t="shared" si="18"/>
        <v>0.19562974740181946</v>
      </c>
      <c r="I294" s="19">
        <f t="shared" si="19"/>
        <v>2.7481592179418889E-2</v>
      </c>
      <c r="J294" s="1" t="str">
        <f>IFERROR(VLOOKUP(B294,'Pesticides per Section'!$A$1:$D$15204,4,FALSE),"")</f>
        <v>Tulare</v>
      </c>
    </row>
    <row r="295" spans="1:10" x14ac:dyDescent="0.25">
      <c r="A295" s="1">
        <v>2565826.5693700002</v>
      </c>
      <c r="B295" s="1" t="s">
        <v>976</v>
      </c>
      <c r="C295" s="14">
        <v>1909770.450439862</v>
      </c>
      <c r="D295" s="1">
        <v>349354</v>
      </c>
      <c r="E295" s="1">
        <f t="shared" si="16"/>
        <v>0.18292988160878013</v>
      </c>
      <c r="F295" s="18">
        <f>IFERROR(VLOOKUP(B295,'Pesticides per Section'!$A$2:$D$10187,2,FALSE),"")</f>
        <v>336.87361528000002</v>
      </c>
      <c r="G295" s="5">
        <f t="shared" si="17"/>
        <v>61.624250560292147</v>
      </c>
      <c r="H295" s="5">
        <f t="shared" si="18"/>
        <v>27.952289861116743</v>
      </c>
      <c r="I295" s="19">
        <f t="shared" si="19"/>
        <v>0.71369344263806855</v>
      </c>
      <c r="J295" s="1" t="str">
        <f>IFERROR(VLOOKUP(B295,'Pesticides per Section'!$A$1:$D$15204,4,FALSE),"")</f>
        <v>Tulare</v>
      </c>
    </row>
    <row r="296" spans="1:10" x14ac:dyDescent="0.25">
      <c r="A296" s="1">
        <v>2553467.71838</v>
      </c>
      <c r="B296" s="1" t="s">
        <v>901</v>
      </c>
      <c r="C296" s="14">
        <v>2223176.1606185101</v>
      </c>
      <c r="D296" s="1">
        <v>272638</v>
      </c>
      <c r="E296" s="1">
        <f t="shared" si="16"/>
        <v>0.12263446528749861</v>
      </c>
      <c r="F296" s="18">
        <f>IFERROR(VLOOKUP(B296,'Pesticides per Section'!$A$2:$D$10187,2,FALSE),"")</f>
        <v>967.64038005000009</v>
      </c>
      <c r="G296" s="5">
        <f t="shared" si="17"/>
        <v>118.66606059802369</v>
      </c>
      <c r="H296" s="5">
        <f t="shared" si="18"/>
        <v>53.826019665221189</v>
      </c>
      <c r="I296" s="19">
        <f t="shared" si="19"/>
        <v>1.7610268799360853</v>
      </c>
      <c r="J296" s="1" t="str">
        <f>IFERROR(VLOOKUP(B296,'Pesticides per Section'!$A$1:$D$15204,4,FALSE),"")</f>
        <v>Tulare</v>
      </c>
    </row>
    <row r="297" spans="1:10" x14ac:dyDescent="0.25">
      <c r="A297" s="1">
        <v>2582985.6348899999</v>
      </c>
      <c r="B297" s="1" t="s">
        <v>996</v>
      </c>
      <c r="C297" s="14">
        <v>2370189.0180918919</v>
      </c>
      <c r="D297" s="1">
        <v>1184278</v>
      </c>
      <c r="E297" s="1">
        <f t="shared" si="16"/>
        <v>0.49965551270383923</v>
      </c>
      <c r="F297" s="18">
        <f>IFERROR(VLOOKUP(B297,'Pesticides per Section'!$A$2:$D$10187,2,FALSE),"")</f>
        <v>20665.005975560012</v>
      </c>
      <c r="G297" s="5">
        <f t="shared" si="17"/>
        <v>10325.38415574634</v>
      </c>
      <c r="H297" s="5">
        <f t="shared" si="18"/>
        <v>4683.5154703654316</v>
      </c>
      <c r="I297" s="19">
        <f t="shared" si="19"/>
        <v>35.275926746309075</v>
      </c>
      <c r="J297" s="1" t="str">
        <f>IFERROR(VLOOKUP(B297,'Pesticides per Section'!$A$1:$D$15204,4,FALSE),"")</f>
        <v>Tulare</v>
      </c>
    </row>
    <row r="298" spans="1:10" x14ac:dyDescent="0.25">
      <c r="A298" s="1">
        <v>2570121.5746499998</v>
      </c>
      <c r="B298" s="1" t="s">
        <v>793</v>
      </c>
      <c r="C298" s="14">
        <v>2129476.9944939222</v>
      </c>
      <c r="D298" s="1">
        <v>2119338</v>
      </c>
      <c r="E298" s="1">
        <f t="shared" si="16"/>
        <v>0.99523873702322219</v>
      </c>
      <c r="F298" s="18">
        <f>IFERROR(VLOOKUP(B298,'Pesticides per Section'!$A$2:$D$10187,2,FALSE),"")</f>
        <v>1004.4930841399996</v>
      </c>
      <c r="G298" s="5">
        <f t="shared" si="17"/>
        <v>999.71042840805444</v>
      </c>
      <c r="H298" s="5">
        <f t="shared" si="18"/>
        <v>453.46102253532479</v>
      </c>
      <c r="I298" s="19">
        <f t="shared" si="19"/>
        <v>1.9085338930352262</v>
      </c>
      <c r="J298" s="1" t="str">
        <f>IFERROR(VLOOKUP(B298,'Pesticides per Section'!$A$1:$D$15204,4,FALSE),"")</f>
        <v>Tulare</v>
      </c>
    </row>
    <row r="299" spans="1:10" x14ac:dyDescent="0.25">
      <c r="A299" s="1">
        <v>2587829.71533</v>
      </c>
      <c r="B299" s="1" t="s">
        <v>884</v>
      </c>
      <c r="C299" s="14">
        <v>2093595.325923583</v>
      </c>
      <c r="D299" s="1">
        <v>376364</v>
      </c>
      <c r="E299" s="1">
        <f t="shared" si="16"/>
        <v>0.17976924858914928</v>
      </c>
      <c r="F299" s="18">
        <f>IFERROR(VLOOKUP(B299,'Pesticides per Section'!$A$2:$D$10187,2,FALSE),"")</f>
        <v>283.00633346000006</v>
      </c>
      <c r="G299" s="5">
        <f t="shared" si="17"/>
        <v>50.875835912074429</v>
      </c>
      <c r="H299" s="5">
        <f t="shared" si="18"/>
        <v>23.076890987088952</v>
      </c>
      <c r="I299" s="19">
        <f t="shared" si="19"/>
        <v>0.54692691132849558</v>
      </c>
      <c r="J299" s="1" t="str">
        <f>IFERROR(VLOOKUP(B299,'Pesticides per Section'!$A$1:$D$15204,4,FALSE),"")</f>
        <v>Tulare</v>
      </c>
    </row>
    <row r="300" spans="1:10" x14ac:dyDescent="0.25">
      <c r="A300" s="1">
        <v>2616950.8675299999</v>
      </c>
      <c r="B300" s="1" t="s">
        <v>807</v>
      </c>
      <c r="C300" s="14">
        <v>2295938.7231789911</v>
      </c>
      <c r="D300" s="1">
        <v>1328092</v>
      </c>
      <c r="E300" s="1">
        <f t="shared" si="16"/>
        <v>0.5784526505277362</v>
      </c>
      <c r="F300" s="18">
        <f>IFERROR(VLOOKUP(B300,'Pesticides per Section'!$A$2:$D$10187,2,FALSE),"")</f>
        <v>787.85739490000003</v>
      </c>
      <c r="G300" s="5">
        <f t="shared" si="17"/>
        <v>455.73819831778235</v>
      </c>
      <c r="H300" s="5">
        <f t="shared" si="18"/>
        <v>206.71936947449291</v>
      </c>
      <c r="I300" s="19">
        <f t="shared" si="19"/>
        <v>1.3883955122947285</v>
      </c>
      <c r="J300" s="1" t="str">
        <f>IFERROR(VLOOKUP(B300,'Pesticides per Section'!$A$1:$D$15204,4,FALSE),"")</f>
        <v>Tulare</v>
      </c>
    </row>
    <row r="301" spans="1:10" x14ac:dyDescent="0.25">
      <c r="A301" s="1">
        <v>2634958.0252</v>
      </c>
      <c r="B301" s="1" t="s">
        <v>773</v>
      </c>
      <c r="C301" s="14">
        <v>2465991.3630944691</v>
      </c>
      <c r="D301" s="1">
        <v>629118</v>
      </c>
      <c r="E301" s="1">
        <f t="shared" si="16"/>
        <v>0.25511771940773509</v>
      </c>
      <c r="F301" s="18">
        <f>IFERROR(VLOOKUP(B301,'Pesticides per Section'!$A$2:$D$10187,2,FALSE),"")</f>
        <v>11528.71920858</v>
      </c>
      <c r="G301" s="5">
        <f t="shared" si="17"/>
        <v>2941.1805521850783</v>
      </c>
      <c r="H301" s="5">
        <f t="shared" si="18"/>
        <v>1334.0970572635383</v>
      </c>
      <c r="I301" s="19">
        <f t="shared" si="19"/>
        <v>18.915393872013233</v>
      </c>
      <c r="J301" s="1" t="str">
        <f>IFERROR(VLOOKUP(B301,'Pesticides per Section'!$A$1:$D$15204,4,FALSE),"")</f>
        <v>Tulare</v>
      </c>
    </row>
    <row r="302" spans="1:10" x14ac:dyDescent="0.25">
      <c r="A302" s="1">
        <v>2645443.0272599999</v>
      </c>
      <c r="B302" s="1" t="s">
        <v>985</v>
      </c>
      <c r="C302" s="14">
        <v>2283130.6158460821</v>
      </c>
      <c r="D302" s="1">
        <v>537591</v>
      </c>
      <c r="E302" s="1">
        <f t="shared" si="16"/>
        <v>0.23546217891132834</v>
      </c>
      <c r="F302" s="18">
        <f>IFERROR(VLOOKUP(B302,'Pesticides per Section'!$A$2:$D$10187,2,FALSE),"")</f>
        <v>15808.454871630003</v>
      </c>
      <c r="G302" s="5">
        <f t="shared" si="17"/>
        <v>3722.2932292954038</v>
      </c>
      <c r="H302" s="5">
        <f t="shared" si="18"/>
        <v>1688.4038077110556</v>
      </c>
      <c r="I302" s="19">
        <f t="shared" si="19"/>
        <v>28.014607647365079</v>
      </c>
      <c r="J302" s="1" t="str">
        <f>IFERROR(VLOOKUP(B302,'Pesticides per Section'!$A$1:$D$15204,4,FALSE),"")</f>
        <v>Tulare</v>
      </c>
    </row>
    <row r="303" spans="1:10" x14ac:dyDescent="0.25">
      <c r="A303" s="1">
        <v>2558033.2573799998</v>
      </c>
      <c r="B303" s="1" t="s">
        <v>800</v>
      </c>
      <c r="C303" s="14">
        <v>965942.40083909023</v>
      </c>
      <c r="D303" s="1">
        <v>943573</v>
      </c>
      <c r="E303" s="1">
        <f t="shared" si="16"/>
        <v>0.97684229487898855</v>
      </c>
      <c r="F303" s="18" t="str">
        <f>IFERROR(VLOOKUP(B303,'Pesticides per Section'!$A$2:$D$10187,2,FALSE),"")</f>
        <v/>
      </c>
      <c r="G303" s="5" t="str">
        <f t="shared" si="17"/>
        <v/>
      </c>
      <c r="H303" s="5" t="str">
        <f t="shared" si="18"/>
        <v/>
      </c>
      <c r="I303" s="19" t="str">
        <f t="shared" si="19"/>
        <v/>
      </c>
      <c r="J303" s="1" t="str">
        <f>IFERROR(VLOOKUP(B303,'Pesticides per Section'!$A$1:$D$15204,4,FALSE),"")</f>
        <v/>
      </c>
    </row>
    <row r="304" spans="1:10" x14ac:dyDescent="0.25">
      <c r="A304" s="1">
        <v>2607984.5695199999</v>
      </c>
      <c r="B304" s="1" t="s">
        <v>1007</v>
      </c>
      <c r="C304" s="14">
        <v>1868379.0726679319</v>
      </c>
      <c r="D304" s="1">
        <v>649930</v>
      </c>
      <c r="E304" s="1">
        <f t="shared" si="16"/>
        <v>0.34785768840262066</v>
      </c>
      <c r="F304" s="18" t="str">
        <f>IFERROR(VLOOKUP(B304,'Pesticides per Section'!$A$2:$D$10187,2,FALSE),"")</f>
        <v/>
      </c>
      <c r="G304" s="5" t="str">
        <f t="shared" si="17"/>
        <v/>
      </c>
      <c r="H304" s="5" t="str">
        <f t="shared" si="18"/>
        <v/>
      </c>
      <c r="I304" s="19" t="str">
        <f t="shared" si="19"/>
        <v/>
      </c>
      <c r="J304" s="1" t="str">
        <f>IFERROR(VLOOKUP(B304,'Pesticides per Section'!$A$1:$D$15204,4,FALSE),"")</f>
        <v/>
      </c>
    </row>
    <row r="305" spans="1:10" x14ac:dyDescent="0.25">
      <c r="A305" s="1">
        <v>2552719.1666199998</v>
      </c>
      <c r="B305" s="1" t="s">
        <v>1027</v>
      </c>
      <c r="C305" s="14">
        <v>944017.65247577417</v>
      </c>
      <c r="D305" s="1">
        <v>195320</v>
      </c>
      <c r="E305" s="1">
        <f t="shared" si="16"/>
        <v>0.20690283447985103</v>
      </c>
      <c r="F305" s="18">
        <f>IFERROR(VLOOKUP(B305,'Pesticides per Section'!$A$2:$D$10187,2,FALSE),"")</f>
        <v>2296.6570037999995</v>
      </c>
      <c r="G305" s="5">
        <f t="shared" si="17"/>
        <v>475.18484391422191</v>
      </c>
      <c r="H305" s="5">
        <f t="shared" si="18"/>
        <v>215.54021953913201</v>
      </c>
      <c r="I305" s="19">
        <f t="shared" si="19"/>
        <v>9.8433267778467322</v>
      </c>
      <c r="J305" s="1" t="str">
        <f>IFERROR(VLOOKUP(B305,'Pesticides per Section'!$A$1:$D$15204,4,FALSE),"")</f>
        <v>Tulare</v>
      </c>
    </row>
    <row r="306" spans="1:10" x14ac:dyDescent="0.25">
      <c r="A306" s="1">
        <v>2580580.6020499999</v>
      </c>
      <c r="B306" s="1" t="s">
        <v>892</v>
      </c>
      <c r="C306" s="14">
        <v>1628337.287547712</v>
      </c>
      <c r="D306" s="1">
        <v>1628337</v>
      </c>
      <c r="E306" s="1">
        <f t="shared" si="16"/>
        <v>1</v>
      </c>
      <c r="F306" s="18">
        <f>IFERROR(VLOOKUP(B306,'Pesticides per Section'!$A$2:$D$10187,2,FALSE),"")</f>
        <v>888.10767480000015</v>
      </c>
      <c r="G306" s="5">
        <f t="shared" si="17"/>
        <v>888.10767480000015</v>
      </c>
      <c r="H306" s="5">
        <f t="shared" si="18"/>
        <v>402.83886502772134</v>
      </c>
      <c r="I306" s="19">
        <f t="shared" si="19"/>
        <v>2.2067195044414372</v>
      </c>
      <c r="J306" s="1" t="str">
        <f>IFERROR(VLOOKUP(B306,'Pesticides per Section'!$A$1:$D$15204,4,FALSE),"")</f>
        <v>Tulare</v>
      </c>
    </row>
    <row r="307" spans="1:10" x14ac:dyDescent="0.25">
      <c r="A307" s="1">
        <v>2551271.3128300002</v>
      </c>
      <c r="B307" s="1" t="s">
        <v>875</v>
      </c>
      <c r="C307" s="14">
        <v>2390802.0455190511</v>
      </c>
      <c r="D307" s="1">
        <v>731767</v>
      </c>
      <c r="E307" s="1">
        <f t="shared" si="16"/>
        <v>0.30607595275560251</v>
      </c>
      <c r="F307" s="18">
        <f>IFERROR(VLOOKUP(B307,'Pesticides per Section'!$A$2:$D$10187,2,FALSE),"")</f>
        <v>4036.2573674999994</v>
      </c>
      <c r="G307" s="5">
        <f t="shared" si="17"/>
        <v>1235.4013193243825</v>
      </c>
      <c r="H307" s="5">
        <f t="shared" si="18"/>
        <v>560.36861233347349</v>
      </c>
      <c r="I307" s="19">
        <f t="shared" si="19"/>
        <v>6.8306354930190594</v>
      </c>
      <c r="J307" s="1" t="str">
        <f>IFERROR(VLOOKUP(B307,'Pesticides per Section'!$A$1:$D$15204,4,FALSE),"")</f>
        <v>Tulare</v>
      </c>
    </row>
    <row r="308" spans="1:10" x14ac:dyDescent="0.25">
      <c r="A308" s="1">
        <v>2627407.56171</v>
      </c>
      <c r="B308" s="1" t="s">
        <v>790</v>
      </c>
      <c r="C308" s="14">
        <v>2334649.441968374</v>
      </c>
      <c r="D308" s="1">
        <v>0</v>
      </c>
      <c r="E308" s="1">
        <f t="shared" si="16"/>
        <v>0</v>
      </c>
      <c r="F308" s="18">
        <f>IFERROR(VLOOKUP(B308,'Pesticides per Section'!$A$2:$D$10187,2,FALSE),"")</f>
        <v>63555.094034729962</v>
      </c>
      <c r="G308" s="5">
        <f t="shared" si="17"/>
        <v>0</v>
      </c>
      <c r="H308" s="5">
        <f t="shared" si="18"/>
        <v>0</v>
      </c>
      <c r="I308" s="19">
        <f t="shared" si="19"/>
        <v>110.14240761033312</v>
      </c>
      <c r="J308" s="1" t="str">
        <f>IFERROR(VLOOKUP(B308,'Pesticides per Section'!$A$1:$D$15204,4,FALSE),"")</f>
        <v>Tulare</v>
      </c>
    </row>
    <row r="309" spans="1:10" x14ac:dyDescent="0.25">
      <c r="A309" s="1">
        <v>2691819.38216</v>
      </c>
      <c r="B309" s="1" t="s">
        <v>778</v>
      </c>
      <c r="C309" s="14">
        <v>2454865.6868536021</v>
      </c>
      <c r="D309" s="1">
        <v>661455</v>
      </c>
      <c r="E309" s="1">
        <f t="shared" si="16"/>
        <v>0.2694464789524153</v>
      </c>
      <c r="F309" s="18">
        <f>IFERROR(VLOOKUP(B309,'Pesticides per Section'!$A$2:$D$10187,2,FALSE),"")</f>
        <v>17722.05615018</v>
      </c>
      <c r="G309" s="5">
        <f t="shared" si="17"/>
        <v>4775.1456294629979</v>
      </c>
      <c r="H309" s="5">
        <f t="shared" si="18"/>
        <v>2165.9696231632633</v>
      </c>
      <c r="I309" s="19">
        <f t="shared" si="19"/>
        <v>29.208701546327969</v>
      </c>
      <c r="J309" s="1" t="str">
        <f>IFERROR(VLOOKUP(B309,'Pesticides per Section'!$A$1:$D$15204,4,FALSE),"")</f>
        <v>Tulare</v>
      </c>
    </row>
    <row r="310" spans="1:10" x14ac:dyDescent="0.25">
      <c r="A310" s="1">
        <v>2632896.2626</v>
      </c>
      <c r="B310" s="1" t="s">
        <v>963</v>
      </c>
      <c r="C310" s="14">
        <v>2277448.0318347788</v>
      </c>
      <c r="D310" s="1">
        <v>416974</v>
      </c>
      <c r="E310" s="1">
        <f t="shared" si="16"/>
        <v>0.18308826370569165</v>
      </c>
      <c r="F310" s="18">
        <f>IFERROR(VLOOKUP(B310,'Pesticides per Section'!$A$2:$D$10187,2,FALSE),"")</f>
        <v>18589.520955939985</v>
      </c>
      <c r="G310" s="5">
        <f t="shared" si="17"/>
        <v>3403.5231149436208</v>
      </c>
      <c r="H310" s="5">
        <f t="shared" si="18"/>
        <v>1543.8121160570595</v>
      </c>
      <c r="I310" s="19">
        <f t="shared" si="19"/>
        <v>33.025210997740842</v>
      </c>
      <c r="J310" s="1" t="str">
        <f>IFERROR(VLOOKUP(B310,'Pesticides per Section'!$A$1:$D$15204,4,FALSE),"")</f>
        <v>Tulare</v>
      </c>
    </row>
    <row r="311" spans="1:10" x14ac:dyDescent="0.25">
      <c r="A311" s="1">
        <v>2583455.6502700001</v>
      </c>
      <c r="B311" s="1" t="s">
        <v>399</v>
      </c>
      <c r="C311" s="14">
        <v>1901111.033961647</v>
      </c>
      <c r="D311" s="1">
        <v>76094</v>
      </c>
      <c r="E311" s="1">
        <f t="shared" si="16"/>
        <v>4.0026068967040848E-2</v>
      </c>
      <c r="F311" s="18">
        <f>IFERROR(VLOOKUP(B311,'Pesticides per Section'!$A$2:$D$10187,2,FALSE),"")</f>
        <v>25521.808871109992</v>
      </c>
      <c r="G311" s="5">
        <f t="shared" si="17"/>
        <v>1021.5376820386834</v>
      </c>
      <c r="H311" s="5">
        <f t="shared" si="18"/>
        <v>463.3616982402329</v>
      </c>
      <c r="I311" s="19">
        <f t="shared" si="19"/>
        <v>54.316258676027559</v>
      </c>
      <c r="J311" s="1" t="str">
        <f>IFERROR(VLOOKUP(B311,'Pesticides per Section'!$A$1:$D$15204,4,FALSE),"")</f>
        <v>Kern</v>
      </c>
    </row>
    <row r="312" spans="1:10" x14ac:dyDescent="0.25">
      <c r="A312" s="1">
        <v>2603378.8190299999</v>
      </c>
      <c r="B312" s="1" t="s">
        <v>412</v>
      </c>
      <c r="C312" s="14">
        <v>2271856.5892436649</v>
      </c>
      <c r="D312" s="1">
        <v>4809</v>
      </c>
      <c r="E312" s="1">
        <f t="shared" si="16"/>
        <v>2.1167705537804538E-3</v>
      </c>
      <c r="F312" s="18">
        <f>IFERROR(VLOOKUP(B312,'Pesticides per Section'!$A$2:$D$10187,2,FALSE),"")</f>
        <v>12110.057153919999</v>
      </c>
      <c r="G312" s="5">
        <f t="shared" si="17"/>
        <v>25.634212388016184</v>
      </c>
      <c r="H312" s="5">
        <f t="shared" si="18"/>
        <v>11.627483150163622</v>
      </c>
      <c r="I312" s="19">
        <f t="shared" si="19"/>
        <v>21.567070508210314</v>
      </c>
      <c r="J312" s="1" t="str">
        <f>IFERROR(VLOOKUP(B312,'Pesticides per Section'!$A$1:$D$15204,4,FALSE),"")</f>
        <v>Kern</v>
      </c>
    </row>
    <row r="313" spans="1:10" x14ac:dyDescent="0.25">
      <c r="A313" s="1">
        <v>2580364.6395200002</v>
      </c>
      <c r="B313" s="1" t="s">
        <v>367</v>
      </c>
      <c r="C313" s="14">
        <v>2225290.6892869822</v>
      </c>
      <c r="D313" s="1">
        <v>2224369</v>
      </c>
      <c r="E313" s="1">
        <f t="shared" si="16"/>
        <v>0.99958567216602234</v>
      </c>
      <c r="F313" s="18">
        <f>IFERROR(VLOOKUP(B313,'Pesticides per Section'!$A$2:$D$10187,2,FALSE),"")</f>
        <v>1538.3883349999999</v>
      </c>
      <c r="G313" s="5">
        <f t="shared" si="17"/>
        <v>1537.7509378933428</v>
      </c>
      <c r="H313" s="5">
        <f t="shared" si="18"/>
        <v>697.51209238876424</v>
      </c>
      <c r="I313" s="19">
        <f t="shared" si="19"/>
        <v>2.7970814030612638</v>
      </c>
      <c r="J313" s="1" t="str">
        <f>IFERROR(VLOOKUP(B313,'Pesticides per Section'!$A$1:$D$15204,4,FALSE),"")</f>
        <v>Kern</v>
      </c>
    </row>
    <row r="314" spans="1:10" x14ac:dyDescent="0.25">
      <c r="A314" s="1">
        <v>2579054.4110699999</v>
      </c>
      <c r="B314" s="1" t="s">
        <v>405</v>
      </c>
      <c r="C314" s="14">
        <v>2314296.1267093988</v>
      </c>
      <c r="D314" s="1">
        <v>303018</v>
      </c>
      <c r="E314" s="1">
        <f t="shared" si="16"/>
        <v>0.13093312177871802</v>
      </c>
      <c r="F314" s="18">
        <f>IFERROR(VLOOKUP(B314,'Pesticides per Section'!$A$2:$D$10187,2,FALSE),"")</f>
        <v>4830.3092274699957</v>
      </c>
      <c r="G314" s="5">
        <f t="shared" si="17"/>
        <v>632.44746630919428</v>
      </c>
      <c r="H314" s="5">
        <f t="shared" si="18"/>
        <v>286.87334514368263</v>
      </c>
      <c r="I314" s="19">
        <f t="shared" si="19"/>
        <v>8.4446544713063965</v>
      </c>
      <c r="J314" s="1" t="str">
        <f>IFERROR(VLOOKUP(B314,'Pesticides per Section'!$A$1:$D$15204,4,FALSE),"")</f>
        <v>Kern</v>
      </c>
    </row>
    <row r="315" spans="1:10" x14ac:dyDescent="0.25">
      <c r="A315" s="1">
        <v>2592922.5817300002</v>
      </c>
      <c r="B315" s="1" t="s">
        <v>459</v>
      </c>
      <c r="C315" s="14">
        <v>2268985.9917453481</v>
      </c>
      <c r="D315" s="1">
        <v>31695</v>
      </c>
      <c r="E315" s="1">
        <f t="shared" si="16"/>
        <v>1.3968794871365446E-2</v>
      </c>
      <c r="F315" s="18">
        <f>IFERROR(VLOOKUP(B315,'Pesticides per Section'!$A$2:$D$10187,2,FALSE),"")</f>
        <v>15899.738561120006</v>
      </c>
      <c r="G315" s="5">
        <f t="shared" si="17"/>
        <v>222.10018646862457</v>
      </c>
      <c r="H315" s="5">
        <f t="shared" si="18"/>
        <v>100.74294995774535</v>
      </c>
      <c r="I315" s="19">
        <f t="shared" si="19"/>
        <v>28.352022644620824</v>
      </c>
      <c r="J315" s="1" t="str">
        <f>IFERROR(VLOOKUP(B315,'Pesticides per Section'!$A$1:$D$15204,4,FALSE),"")</f>
        <v>Kern</v>
      </c>
    </row>
    <row r="316" spans="1:10" x14ac:dyDescent="0.25">
      <c r="A316" s="1">
        <v>2581525.5150100002</v>
      </c>
      <c r="B316" s="1" t="s">
        <v>411</v>
      </c>
      <c r="C316" s="14">
        <v>2154731.8469910319</v>
      </c>
      <c r="D316" s="1">
        <v>925301</v>
      </c>
      <c r="E316" s="1">
        <f t="shared" si="16"/>
        <v>0.42942741835179504</v>
      </c>
      <c r="F316" s="18">
        <f>IFERROR(VLOOKUP(B316,'Pesticides per Section'!$A$2:$D$10187,2,FALSE),"")</f>
        <v>23383.397235240023</v>
      </c>
      <c r="G316" s="5">
        <f t="shared" si="17"/>
        <v>10041.471907023624</v>
      </c>
      <c r="H316" s="5">
        <f t="shared" si="18"/>
        <v>4554.7350405952657</v>
      </c>
      <c r="I316" s="19">
        <f t="shared" si="19"/>
        <v>43.907656233836185</v>
      </c>
      <c r="J316" s="1" t="str">
        <f>IFERROR(VLOOKUP(B316,'Pesticides per Section'!$A$1:$D$15204,4,FALSE),"")</f>
        <v>Kern</v>
      </c>
    </row>
    <row r="317" spans="1:10" x14ac:dyDescent="0.25">
      <c r="A317" s="1">
        <v>2718254.1676699999</v>
      </c>
      <c r="B317" s="1" t="s">
        <v>471</v>
      </c>
      <c r="C317" s="14">
        <v>1790194.231786985</v>
      </c>
      <c r="D317" s="1">
        <v>75582</v>
      </c>
      <c r="E317" s="1">
        <f t="shared" si="16"/>
        <v>4.2220005206139673E-2</v>
      </c>
      <c r="F317" s="18">
        <f>IFERROR(VLOOKUP(B317,'Pesticides per Section'!$A$2:$D$10187,2,FALSE),"")</f>
        <v>4935.817376</v>
      </c>
      <c r="G317" s="5">
        <f t="shared" si="17"/>
        <v>208.39023531127467</v>
      </c>
      <c r="H317" s="5">
        <f t="shared" si="18"/>
        <v>94.524220719698775</v>
      </c>
      <c r="I317" s="19">
        <f t="shared" si="19"/>
        <v>11.155391269114684</v>
      </c>
      <c r="J317" s="1" t="str">
        <f>IFERROR(VLOOKUP(B317,'Pesticides per Section'!$A$1:$D$15204,4,FALSE),"")</f>
        <v>Kern</v>
      </c>
    </row>
    <row r="318" spans="1:10" x14ac:dyDescent="0.25">
      <c r="A318" s="1">
        <v>2592045.2000699998</v>
      </c>
      <c r="B318" s="1" t="s">
        <v>407</v>
      </c>
      <c r="C318" s="14">
        <v>2230596.4830462141</v>
      </c>
      <c r="D318" s="1">
        <v>1666975</v>
      </c>
      <c r="E318" s="1">
        <f t="shared" si="16"/>
        <v>0.74732268864464924</v>
      </c>
      <c r="F318" s="18">
        <f>IFERROR(VLOOKUP(B318,'Pesticides per Section'!$A$2:$D$10187,2,FALSE),"")</f>
        <v>6122.5047635999999</v>
      </c>
      <c r="G318" s="5">
        <f t="shared" si="17"/>
        <v>4575.4867211732244</v>
      </c>
      <c r="H318" s="5">
        <f t="shared" si="18"/>
        <v>2075.4058657604924</v>
      </c>
      <c r="I318" s="19">
        <f t="shared" si="19"/>
        <v>11.105394660936696</v>
      </c>
      <c r="J318" s="1" t="str">
        <f>IFERROR(VLOOKUP(B318,'Pesticides per Section'!$A$1:$D$15204,4,FALSE),"")</f>
        <v>Kern</v>
      </c>
    </row>
    <row r="319" spans="1:10" x14ac:dyDescent="0.25">
      <c r="A319" s="1">
        <v>2592534.0802099998</v>
      </c>
      <c r="B319" s="1" t="s">
        <v>432</v>
      </c>
      <c r="C319" s="14">
        <v>2280069.9657623139</v>
      </c>
      <c r="D319" s="1">
        <v>1153</v>
      </c>
      <c r="E319" s="1">
        <f t="shared" si="16"/>
        <v>5.0568622893156791E-4</v>
      </c>
      <c r="F319" s="18">
        <f>IFERROR(VLOOKUP(B319,'Pesticides per Section'!$A$2:$D$10187,2,FALSE),"")</f>
        <v>10304.880977480003</v>
      </c>
      <c r="G319" s="5">
        <f t="shared" si="17"/>
        <v>5.2110364010905119</v>
      </c>
      <c r="H319" s="5">
        <f t="shared" si="18"/>
        <v>2.363686351326916</v>
      </c>
      <c r="I319" s="19">
        <f t="shared" si="19"/>
        <v>18.286082910155063</v>
      </c>
      <c r="J319" s="1" t="str">
        <f>IFERROR(VLOOKUP(B319,'Pesticides per Section'!$A$1:$D$15204,4,FALSE),"")</f>
        <v>Kern</v>
      </c>
    </row>
    <row r="320" spans="1:10" x14ac:dyDescent="0.25">
      <c r="A320" s="1">
        <v>2803884.9544899999</v>
      </c>
      <c r="B320" s="1" t="s">
        <v>448</v>
      </c>
      <c r="C320" s="14">
        <v>106309.5026277884</v>
      </c>
      <c r="D320" s="1">
        <v>106310</v>
      </c>
      <c r="E320" s="1">
        <f t="shared" si="16"/>
        <v>1</v>
      </c>
      <c r="F320" s="18" t="str">
        <f>IFERROR(VLOOKUP(B320,'Pesticides per Section'!$A$2:$D$10187,2,FALSE),"")</f>
        <v/>
      </c>
      <c r="G320" s="5" t="str">
        <f t="shared" si="17"/>
        <v/>
      </c>
      <c r="H320" s="5" t="str">
        <f t="shared" si="18"/>
        <v/>
      </c>
      <c r="I320" s="19" t="str">
        <f t="shared" si="19"/>
        <v/>
      </c>
      <c r="J320" s="1" t="str">
        <f>IFERROR(VLOOKUP(B320,'Pesticides per Section'!$A$1:$D$15204,4,FALSE),"")</f>
        <v/>
      </c>
    </row>
    <row r="321" spans="1:10" x14ac:dyDescent="0.25">
      <c r="A321" s="1">
        <v>2594778.2571800002</v>
      </c>
      <c r="B321" s="1" t="s">
        <v>420</v>
      </c>
      <c r="C321" s="14">
        <v>1328804.1705727291</v>
      </c>
      <c r="D321" s="1">
        <v>1328804</v>
      </c>
      <c r="E321" s="1">
        <f t="shared" si="16"/>
        <v>1</v>
      </c>
      <c r="F321" s="18">
        <f>IFERROR(VLOOKUP(B321,'Pesticides per Section'!$A$2:$D$10187,2,FALSE),"")</f>
        <v>10743.536213440002</v>
      </c>
      <c r="G321" s="5">
        <f t="shared" si="17"/>
        <v>10743.536213440002</v>
      </c>
      <c r="H321" s="5">
        <f t="shared" si="18"/>
        <v>4873.1860532350765</v>
      </c>
      <c r="I321" s="19">
        <f t="shared" si="19"/>
        <v>32.71238041106006</v>
      </c>
      <c r="J321" s="1" t="str">
        <f>IFERROR(VLOOKUP(B321,'Pesticides per Section'!$A$1:$D$15204,4,FALSE),"")</f>
        <v>Kern</v>
      </c>
    </row>
    <row r="322" spans="1:10" x14ac:dyDescent="0.25">
      <c r="A322" s="1">
        <v>2581588.9964899998</v>
      </c>
      <c r="B322" s="1" t="s">
        <v>392</v>
      </c>
      <c r="C322" s="14">
        <v>2061743.660537163</v>
      </c>
      <c r="D322" s="1">
        <v>1166128</v>
      </c>
      <c r="E322" s="1">
        <f t="shared" si="16"/>
        <v>0.56560271304293841</v>
      </c>
      <c r="F322" s="18">
        <f>IFERROR(VLOOKUP(B322,'Pesticides per Section'!$A$2:$D$10187,2,FALSE),"")</f>
        <v>12016.223804890002</v>
      </c>
      <c r="G322" s="5">
        <f t="shared" si="17"/>
        <v>6796.4087845769254</v>
      </c>
      <c r="H322" s="5">
        <f t="shared" si="18"/>
        <v>3082.7991680850673</v>
      </c>
      <c r="I322" s="19">
        <f t="shared" si="19"/>
        <v>23.580837155050688</v>
      </c>
      <c r="J322" s="1" t="str">
        <f>IFERROR(VLOOKUP(B322,'Pesticides per Section'!$A$1:$D$15204,4,FALSE),"")</f>
        <v>Kern</v>
      </c>
    </row>
    <row r="323" spans="1:10" x14ac:dyDescent="0.25">
      <c r="A323" s="1">
        <v>2636204.1008100002</v>
      </c>
      <c r="B323" s="1" t="s">
        <v>379</v>
      </c>
      <c r="C323" s="14">
        <v>2022597.2212172339</v>
      </c>
      <c r="D323" s="1">
        <v>751218</v>
      </c>
      <c r="E323" s="1">
        <f t="shared" ref="E323:E386" si="20">D323/ROUND(C323,0)</f>
        <v>0.37141259479767841</v>
      </c>
      <c r="F323" s="18">
        <f>IFERROR(VLOOKUP(B323,'Pesticides per Section'!$A$2:$D$10187,2,FALSE),"")</f>
        <v>9251.2326541499988</v>
      </c>
      <c r="G323" s="5">
        <f t="shared" si="17"/>
        <v>3436.0243251548645</v>
      </c>
      <c r="H323" s="5">
        <f t="shared" si="18"/>
        <v>1558.5544170246458</v>
      </c>
      <c r="I323" s="19">
        <f t="shared" si="19"/>
        <v>18.506149878009118</v>
      </c>
      <c r="J323" s="1" t="str">
        <f>IFERROR(VLOOKUP(B323,'Pesticides per Section'!$A$1:$D$15204,4,FALSE),"")</f>
        <v>Kern</v>
      </c>
    </row>
    <row r="324" spans="1:10" x14ac:dyDescent="0.25">
      <c r="A324" s="1">
        <v>2613143.15405</v>
      </c>
      <c r="B324" s="1" t="s">
        <v>451</v>
      </c>
      <c r="C324" s="14">
        <v>2103286.6705506928</v>
      </c>
      <c r="D324" s="1">
        <v>2101359</v>
      </c>
      <c r="E324" s="1">
        <f t="shared" si="20"/>
        <v>0.99908333955375561</v>
      </c>
      <c r="F324" s="18">
        <f>IFERROR(VLOOKUP(B324,'Pesticides per Section'!$A$2:$D$10187,2,FALSE),"")</f>
        <v>703.60910020000006</v>
      </c>
      <c r="G324" s="5">
        <f t="shared" ref="G324:G387" si="21">IFERROR(E324*F324,"")</f>
        <v>702.96412956822917</v>
      </c>
      <c r="H324" s="5">
        <f t="shared" ref="H324:H387" si="22">IFERROR(0.45359237*G324,"")</f>
        <v>318.85916555584015</v>
      </c>
      <c r="I324" s="19">
        <f t="shared" ref="I324:I387" si="23">IFERROR(F324/C324*4046,"")</f>
        <v>1.3535018593845967</v>
      </c>
      <c r="J324" s="1" t="str">
        <f>IFERROR(VLOOKUP(B324,'Pesticides per Section'!$A$1:$D$15204,4,FALSE),"")</f>
        <v>Kern</v>
      </c>
    </row>
    <row r="325" spans="1:10" x14ac:dyDescent="0.25">
      <c r="A325" s="1">
        <v>2583073.03841</v>
      </c>
      <c r="B325" s="1" t="s">
        <v>395</v>
      </c>
      <c r="C325" s="14">
        <v>253306.71589641049</v>
      </c>
      <c r="D325" s="1">
        <v>250625</v>
      </c>
      <c r="E325" s="1">
        <f t="shared" si="20"/>
        <v>0.98941205730595683</v>
      </c>
      <c r="F325" s="18" t="str">
        <f>IFERROR(VLOOKUP(B325,'Pesticides per Section'!$A$2:$D$10187,2,FALSE),"")</f>
        <v/>
      </c>
      <c r="G325" s="5" t="str">
        <f t="shared" si="21"/>
        <v/>
      </c>
      <c r="H325" s="5" t="str">
        <f t="shared" si="22"/>
        <v/>
      </c>
      <c r="I325" s="19" t="str">
        <f t="shared" si="23"/>
        <v/>
      </c>
      <c r="J325" s="1" t="str">
        <f>IFERROR(VLOOKUP(B325,'Pesticides per Section'!$A$1:$D$15204,4,FALSE),"")</f>
        <v/>
      </c>
    </row>
    <row r="326" spans="1:10" x14ac:dyDescent="0.25">
      <c r="A326" s="1">
        <v>2606900.73465</v>
      </c>
      <c r="B326" s="1" t="s">
        <v>424</v>
      </c>
      <c r="C326" s="14">
        <v>2166613.7277733432</v>
      </c>
      <c r="D326" s="1">
        <v>548</v>
      </c>
      <c r="E326" s="1">
        <f t="shared" si="20"/>
        <v>2.5292922504885503E-4</v>
      </c>
      <c r="F326" s="18">
        <f>IFERROR(VLOOKUP(B326,'Pesticides per Section'!$A$2:$D$10187,2,FALSE),"")</f>
        <v>3057.3384381000005</v>
      </c>
      <c r="G326" s="5">
        <f t="shared" si="21"/>
        <v>0.77329024186070994</v>
      </c>
      <c r="H326" s="5">
        <f t="shared" si="22"/>
        <v>0.35075855350347263</v>
      </c>
      <c r="I326" s="19">
        <f t="shared" si="23"/>
        <v>5.7093662621926624</v>
      </c>
      <c r="J326" s="1" t="str">
        <f>IFERROR(VLOOKUP(B326,'Pesticides per Section'!$A$1:$D$15204,4,FALSE),"")</f>
        <v>Kern</v>
      </c>
    </row>
    <row r="327" spans="1:10" x14ac:dyDescent="0.25">
      <c r="A327" s="1">
        <v>2599986.87439</v>
      </c>
      <c r="B327" s="1" t="s">
        <v>464</v>
      </c>
      <c r="C327" s="14">
        <v>2303958.328040733</v>
      </c>
      <c r="D327" s="1">
        <v>161932</v>
      </c>
      <c r="E327" s="1">
        <f t="shared" si="20"/>
        <v>7.0284267334734404E-2</v>
      </c>
      <c r="F327" s="18">
        <f>IFERROR(VLOOKUP(B327,'Pesticides per Section'!$A$2:$D$10187,2,FALSE),"")</f>
        <v>6484.2791425199985</v>
      </c>
      <c r="G327" s="5">
        <f t="shared" si="21"/>
        <v>455.74280872591794</v>
      </c>
      <c r="H327" s="5">
        <f t="shared" si="22"/>
        <v>206.7214607204458</v>
      </c>
      <c r="I327" s="19">
        <f t="shared" si="23"/>
        <v>11.387095457124119</v>
      </c>
      <c r="J327" s="1" t="str">
        <f>IFERROR(VLOOKUP(B327,'Pesticides per Section'!$A$1:$D$15204,4,FALSE),"")</f>
        <v>Kern</v>
      </c>
    </row>
    <row r="328" spans="1:10" x14ac:dyDescent="0.25">
      <c r="A328" s="1">
        <v>2634049.9923</v>
      </c>
      <c r="B328" s="1" t="s">
        <v>370</v>
      </c>
      <c r="C328" s="14">
        <v>1959763.0375958099</v>
      </c>
      <c r="D328" s="1">
        <v>311232</v>
      </c>
      <c r="E328" s="1">
        <f t="shared" si="20"/>
        <v>0.15881103990635603</v>
      </c>
      <c r="F328" s="18">
        <f>IFERROR(VLOOKUP(B328,'Pesticides per Section'!$A$2:$D$10187,2,FALSE),"")</f>
        <v>7475.8682201199999</v>
      </c>
      <c r="G328" s="5">
        <f t="shared" si="21"/>
        <v>1187.250406240136</v>
      </c>
      <c r="H328" s="5">
        <f t="shared" si="22"/>
        <v>538.52772554992612</v>
      </c>
      <c r="I328" s="19">
        <f t="shared" si="23"/>
        <v>15.434193950158512</v>
      </c>
      <c r="J328" s="1" t="str">
        <f>IFERROR(VLOOKUP(B328,'Pesticides per Section'!$A$1:$D$15204,4,FALSE),"")</f>
        <v>Kern</v>
      </c>
    </row>
    <row r="329" spans="1:10" x14ac:dyDescent="0.25">
      <c r="A329" s="1">
        <v>2607162.8957500001</v>
      </c>
      <c r="B329" s="1" t="s">
        <v>456</v>
      </c>
      <c r="C329" s="14">
        <v>1674523.5491130699</v>
      </c>
      <c r="D329" s="1">
        <v>81534</v>
      </c>
      <c r="E329" s="1">
        <f t="shared" si="20"/>
        <v>4.8690851848047563E-2</v>
      </c>
      <c r="F329" s="18">
        <f>IFERROR(VLOOKUP(B329,'Pesticides per Section'!$A$2:$D$10187,2,FALSE),"")</f>
        <v>6358.5705294500003</v>
      </c>
      <c r="G329" s="5">
        <f t="shared" si="21"/>
        <v>309.60421561481132</v>
      </c>
      <c r="H329" s="5">
        <f t="shared" si="22"/>
        <v>140.43410992271328</v>
      </c>
      <c r="I329" s="19">
        <f t="shared" si="23"/>
        <v>15.363639630975136</v>
      </c>
      <c r="J329" s="1" t="str">
        <f>IFERROR(VLOOKUP(B329,'Pesticides per Section'!$A$1:$D$15204,4,FALSE),"")</f>
        <v>Kern</v>
      </c>
    </row>
    <row r="330" spans="1:10" x14ac:dyDescent="0.25">
      <c r="A330" s="1">
        <v>2598088.1036299998</v>
      </c>
      <c r="B330" s="1" t="s">
        <v>455</v>
      </c>
      <c r="C330" s="14">
        <v>1668101.1536887479</v>
      </c>
      <c r="D330" s="1">
        <v>409872</v>
      </c>
      <c r="E330" s="1">
        <f t="shared" si="20"/>
        <v>0.24571174047614622</v>
      </c>
      <c r="F330" s="18">
        <f>IFERROR(VLOOKUP(B330,'Pesticides per Section'!$A$2:$D$10187,2,FALSE),"")</f>
        <v>1465.28296183</v>
      </c>
      <c r="G330" s="5">
        <f t="shared" si="21"/>
        <v>360.03722684129184</v>
      </c>
      <c r="H330" s="5">
        <f t="shared" si="22"/>
        <v>163.31013901116918</v>
      </c>
      <c r="I330" s="19">
        <f t="shared" si="23"/>
        <v>3.5540619646801042</v>
      </c>
      <c r="J330" s="1" t="str">
        <f>IFERROR(VLOOKUP(B330,'Pesticides per Section'!$A$1:$D$15204,4,FALSE),"")</f>
        <v>Kern</v>
      </c>
    </row>
    <row r="331" spans="1:10" x14ac:dyDescent="0.25">
      <c r="A331" s="1">
        <v>2652165.7329000002</v>
      </c>
      <c r="B331" s="1" t="s">
        <v>372</v>
      </c>
      <c r="C331" s="14">
        <v>2643050.4408119572</v>
      </c>
      <c r="D331" s="1">
        <v>1881024</v>
      </c>
      <c r="E331" s="1">
        <f t="shared" si="20"/>
        <v>0.71168687690357735</v>
      </c>
      <c r="F331" s="18" t="str">
        <f>IFERROR(VLOOKUP(B331,'Pesticides per Section'!$A$2:$D$10187,2,FALSE),"")</f>
        <v/>
      </c>
      <c r="G331" s="5" t="str">
        <f t="shared" si="21"/>
        <v/>
      </c>
      <c r="H331" s="5" t="str">
        <f t="shared" si="22"/>
        <v/>
      </c>
      <c r="I331" s="19" t="str">
        <f t="shared" si="23"/>
        <v/>
      </c>
      <c r="J331" s="1" t="str">
        <f>IFERROR(VLOOKUP(B331,'Pesticides per Section'!$A$1:$D$15204,4,FALSE),"")</f>
        <v/>
      </c>
    </row>
    <row r="332" spans="1:10" x14ac:dyDescent="0.25">
      <c r="A332" s="1">
        <v>2625698.4599700002</v>
      </c>
      <c r="B332" s="1" t="s">
        <v>393</v>
      </c>
      <c r="C332" s="14">
        <v>1726304.0097746721</v>
      </c>
      <c r="D332" s="1">
        <v>108391</v>
      </c>
      <c r="E332" s="1">
        <f t="shared" si="20"/>
        <v>6.2787898307598192E-2</v>
      </c>
      <c r="F332" s="18">
        <f>IFERROR(VLOOKUP(B332,'Pesticides per Section'!$A$2:$D$10187,2,FALSE),"")</f>
        <v>6798.4842877800002</v>
      </c>
      <c r="G332" s="5">
        <f t="shared" si="21"/>
        <v>426.86254010693477</v>
      </c>
      <c r="H332" s="5">
        <f t="shared" si="22"/>
        <v>193.6215912313246</v>
      </c>
      <c r="I332" s="19">
        <f t="shared" si="23"/>
        <v>15.933849004931769</v>
      </c>
      <c r="J332" s="1" t="str">
        <f>IFERROR(VLOOKUP(B332,'Pesticides per Section'!$A$1:$D$15204,4,FALSE),"")</f>
        <v>Kern</v>
      </c>
    </row>
    <row r="333" spans="1:10" x14ac:dyDescent="0.25">
      <c r="A333" s="1">
        <v>2645093.5500500002</v>
      </c>
      <c r="B333" s="1" t="s">
        <v>397</v>
      </c>
      <c r="C333" s="14">
        <v>2146533.9101228989</v>
      </c>
      <c r="D333" s="1">
        <v>979560</v>
      </c>
      <c r="E333" s="1">
        <f t="shared" si="20"/>
        <v>0.45634497287254711</v>
      </c>
      <c r="F333" s="18">
        <f>IFERROR(VLOOKUP(B333,'Pesticides per Section'!$A$2:$D$10187,2,FALSE),"")</f>
        <v>2656.0944450000011</v>
      </c>
      <c r="G333" s="5">
        <f t="shared" si="21"/>
        <v>1212.0953474504486</v>
      </c>
      <c r="H333" s="5">
        <f t="shared" si="22"/>
        <v>549.79720131602244</v>
      </c>
      <c r="I333" s="19">
        <f t="shared" si="23"/>
        <v>5.0064702326807007</v>
      </c>
      <c r="J333" s="1" t="str">
        <f>IFERROR(VLOOKUP(B333,'Pesticides per Section'!$A$1:$D$15204,4,FALSE),"")</f>
        <v>Kern</v>
      </c>
    </row>
    <row r="334" spans="1:10" x14ac:dyDescent="0.25">
      <c r="A334" s="1">
        <v>2612938.15735</v>
      </c>
      <c r="B334" s="1" t="s">
        <v>364</v>
      </c>
      <c r="C334" s="14">
        <v>25898.5327924306</v>
      </c>
      <c r="D334" s="1">
        <v>11580</v>
      </c>
      <c r="E334" s="1">
        <f t="shared" si="20"/>
        <v>0.44712151048303023</v>
      </c>
      <c r="F334" s="18" t="str">
        <f>IFERROR(VLOOKUP(B334,'Pesticides per Section'!$A$2:$D$10187,2,FALSE),"")</f>
        <v/>
      </c>
      <c r="G334" s="5" t="str">
        <f t="shared" si="21"/>
        <v/>
      </c>
      <c r="H334" s="5" t="str">
        <f t="shared" si="22"/>
        <v/>
      </c>
      <c r="I334" s="19" t="str">
        <f t="shared" si="23"/>
        <v/>
      </c>
      <c r="J334" s="1" t="str">
        <f>IFERROR(VLOOKUP(B334,'Pesticides per Section'!$A$1:$D$15204,4,FALSE),"")</f>
        <v/>
      </c>
    </row>
    <row r="335" spans="1:10" x14ac:dyDescent="0.25">
      <c r="A335" s="1">
        <v>2590039.2882699999</v>
      </c>
      <c r="B335" s="1" t="s">
        <v>414</v>
      </c>
      <c r="C335" s="14">
        <v>213100.33402686019</v>
      </c>
      <c r="D335" s="1">
        <v>213100</v>
      </c>
      <c r="E335" s="1">
        <f t="shared" si="20"/>
        <v>1</v>
      </c>
      <c r="F335" s="18" t="str">
        <f>IFERROR(VLOOKUP(B335,'Pesticides per Section'!$A$2:$D$10187,2,FALSE),"")</f>
        <v/>
      </c>
      <c r="G335" s="5" t="str">
        <f t="shared" si="21"/>
        <v/>
      </c>
      <c r="H335" s="5" t="str">
        <f t="shared" si="22"/>
        <v/>
      </c>
      <c r="I335" s="19" t="str">
        <f t="shared" si="23"/>
        <v/>
      </c>
      <c r="J335" s="1" t="str">
        <f>IFERROR(VLOOKUP(B335,'Pesticides per Section'!$A$1:$D$15204,4,FALSE),"")</f>
        <v/>
      </c>
    </row>
    <row r="336" spans="1:10" x14ac:dyDescent="0.25">
      <c r="A336" s="1">
        <v>2593964.9865100002</v>
      </c>
      <c r="B336" s="1" t="s">
        <v>466</v>
      </c>
      <c r="C336" s="14">
        <v>581636.86783415859</v>
      </c>
      <c r="D336" s="1">
        <v>581637</v>
      </c>
      <c r="E336" s="1">
        <f t="shared" si="20"/>
        <v>1</v>
      </c>
      <c r="F336" s="18" t="str">
        <f>IFERROR(VLOOKUP(B336,'Pesticides per Section'!$A$2:$D$10187,2,FALSE),"")</f>
        <v/>
      </c>
      <c r="G336" s="5" t="str">
        <f t="shared" si="21"/>
        <v/>
      </c>
      <c r="H336" s="5" t="str">
        <f t="shared" si="22"/>
        <v/>
      </c>
      <c r="I336" s="19" t="str">
        <f t="shared" si="23"/>
        <v/>
      </c>
      <c r="J336" s="1" t="str">
        <f>IFERROR(VLOOKUP(B336,'Pesticides per Section'!$A$1:$D$15204,4,FALSE),"")</f>
        <v/>
      </c>
    </row>
    <row r="337" spans="1:10" x14ac:dyDescent="0.25">
      <c r="A337" s="1">
        <v>2589422.97046</v>
      </c>
      <c r="B337" s="1" t="s">
        <v>383</v>
      </c>
      <c r="C337" s="14">
        <v>5525.6878873028818</v>
      </c>
      <c r="D337" s="1">
        <v>5526</v>
      </c>
      <c r="E337" s="1">
        <f t="shared" si="20"/>
        <v>1</v>
      </c>
      <c r="F337" s="18" t="str">
        <f>IFERROR(VLOOKUP(B337,'Pesticides per Section'!$A$2:$D$10187,2,FALSE),"")</f>
        <v/>
      </c>
      <c r="G337" s="5" t="str">
        <f t="shared" si="21"/>
        <v/>
      </c>
      <c r="H337" s="5" t="str">
        <f t="shared" si="22"/>
        <v/>
      </c>
      <c r="I337" s="19" t="str">
        <f t="shared" si="23"/>
        <v/>
      </c>
      <c r="J337" s="1" t="str">
        <f>IFERROR(VLOOKUP(B337,'Pesticides per Section'!$A$1:$D$15204,4,FALSE),"")</f>
        <v/>
      </c>
    </row>
    <row r="338" spans="1:10" x14ac:dyDescent="0.25">
      <c r="A338" s="1">
        <v>2601829.6372099998</v>
      </c>
      <c r="B338" s="1" t="s">
        <v>359</v>
      </c>
      <c r="C338" s="14">
        <v>1622445.8838542099</v>
      </c>
      <c r="D338" s="1">
        <v>1616920</v>
      </c>
      <c r="E338" s="1">
        <f t="shared" si="20"/>
        <v>0.9965940314808629</v>
      </c>
      <c r="F338" s="18" t="str">
        <f>IFERROR(VLOOKUP(B338,'Pesticides per Section'!$A$2:$D$10187,2,FALSE),"")</f>
        <v/>
      </c>
      <c r="G338" s="5" t="str">
        <f t="shared" si="21"/>
        <v/>
      </c>
      <c r="H338" s="5" t="str">
        <f t="shared" si="22"/>
        <v/>
      </c>
      <c r="I338" s="19" t="str">
        <f t="shared" si="23"/>
        <v/>
      </c>
      <c r="J338" s="1" t="str">
        <f>IFERROR(VLOOKUP(B338,'Pesticides per Section'!$A$1:$D$15204,4,FALSE),"")</f>
        <v/>
      </c>
    </row>
    <row r="339" spans="1:10" x14ac:dyDescent="0.25">
      <c r="A339" s="1">
        <v>2618437.84204</v>
      </c>
      <c r="B339" s="1" t="s">
        <v>385</v>
      </c>
      <c r="C339" s="14">
        <v>11207.81111884567</v>
      </c>
      <c r="D339" s="1">
        <v>6</v>
      </c>
      <c r="E339" s="1">
        <f t="shared" si="20"/>
        <v>5.3533190578158461E-4</v>
      </c>
      <c r="F339" s="18" t="str">
        <f>IFERROR(VLOOKUP(B339,'Pesticides per Section'!$A$2:$D$10187,2,FALSE),"")</f>
        <v/>
      </c>
      <c r="G339" s="5" t="str">
        <f t="shared" si="21"/>
        <v/>
      </c>
      <c r="H339" s="5" t="str">
        <f t="shared" si="22"/>
        <v/>
      </c>
      <c r="I339" s="19" t="str">
        <f t="shared" si="23"/>
        <v/>
      </c>
      <c r="J339" s="1" t="str">
        <f>IFERROR(VLOOKUP(B339,'Pesticides per Section'!$A$1:$D$15204,4,FALSE),"")</f>
        <v/>
      </c>
    </row>
    <row r="340" spans="1:10" x14ac:dyDescent="0.25">
      <c r="A340" s="1">
        <v>2586926.9850400002</v>
      </c>
      <c r="B340" s="1" t="s">
        <v>360</v>
      </c>
      <c r="C340" s="14">
        <v>2578830.2112572738</v>
      </c>
      <c r="D340" s="1">
        <v>8206</v>
      </c>
      <c r="E340" s="1">
        <f t="shared" si="20"/>
        <v>3.1820631836918293E-3</v>
      </c>
      <c r="F340" s="18" t="str">
        <f>IFERROR(VLOOKUP(B340,'Pesticides per Section'!$A$2:$D$10187,2,FALSE),"")</f>
        <v/>
      </c>
      <c r="G340" s="5" t="str">
        <f t="shared" si="21"/>
        <v/>
      </c>
      <c r="H340" s="5" t="str">
        <f t="shared" si="22"/>
        <v/>
      </c>
      <c r="I340" s="19" t="str">
        <f t="shared" si="23"/>
        <v/>
      </c>
      <c r="J340" s="1" t="str">
        <f>IFERROR(VLOOKUP(B340,'Pesticides per Section'!$A$1:$D$15204,4,FALSE),"")</f>
        <v/>
      </c>
    </row>
    <row r="341" spans="1:10" x14ac:dyDescent="0.25">
      <c r="A341" s="1">
        <v>2593196.0078199999</v>
      </c>
      <c r="B341" s="1" t="s">
        <v>382</v>
      </c>
      <c r="C341" s="14">
        <v>1495375.4402849411</v>
      </c>
      <c r="D341" s="1">
        <v>0</v>
      </c>
      <c r="E341" s="1">
        <f t="shared" si="20"/>
        <v>0</v>
      </c>
      <c r="F341" s="18" t="str">
        <f>IFERROR(VLOOKUP(B341,'Pesticides per Section'!$A$2:$D$10187,2,FALSE),"")</f>
        <v/>
      </c>
      <c r="G341" s="5" t="str">
        <f t="shared" si="21"/>
        <v/>
      </c>
      <c r="H341" s="5" t="str">
        <f t="shared" si="22"/>
        <v/>
      </c>
      <c r="I341" s="19" t="str">
        <f t="shared" si="23"/>
        <v/>
      </c>
      <c r="J341" s="1" t="str">
        <f>IFERROR(VLOOKUP(B341,'Pesticides per Section'!$A$1:$D$15204,4,FALSE),"")</f>
        <v/>
      </c>
    </row>
    <row r="342" spans="1:10" x14ac:dyDescent="0.25">
      <c r="A342" s="1">
        <v>2636208.0377099998</v>
      </c>
      <c r="B342" s="1" t="s">
        <v>366</v>
      </c>
      <c r="C342" s="14">
        <v>245645.15182913089</v>
      </c>
      <c r="D342" s="1">
        <v>2430</v>
      </c>
      <c r="E342" s="1">
        <f t="shared" si="20"/>
        <v>9.8923242891164071E-3</v>
      </c>
      <c r="F342" s="18" t="str">
        <f>IFERROR(VLOOKUP(B342,'Pesticides per Section'!$A$2:$D$10187,2,FALSE),"")</f>
        <v/>
      </c>
      <c r="G342" s="5" t="str">
        <f t="shared" si="21"/>
        <v/>
      </c>
      <c r="H342" s="5" t="str">
        <f t="shared" si="22"/>
        <v/>
      </c>
      <c r="I342" s="19" t="str">
        <f t="shared" si="23"/>
        <v/>
      </c>
      <c r="J342" s="1" t="str">
        <f>IFERROR(VLOOKUP(B342,'Pesticides per Section'!$A$1:$D$15204,4,FALSE),"")</f>
        <v/>
      </c>
    </row>
    <row r="343" spans="1:10" x14ac:dyDescent="0.25">
      <c r="A343" s="1">
        <v>2464300.59394</v>
      </c>
      <c r="B343" s="1" t="s">
        <v>415</v>
      </c>
      <c r="C343" s="14">
        <v>1091435.17983971</v>
      </c>
      <c r="D343" s="1">
        <v>1063351</v>
      </c>
      <c r="E343" s="1">
        <f t="shared" si="20"/>
        <v>0.97426873794591529</v>
      </c>
      <c r="F343" s="18" t="str">
        <f>IFERROR(VLOOKUP(B343,'Pesticides per Section'!$A$2:$D$10187,2,FALSE),"")</f>
        <v/>
      </c>
      <c r="G343" s="5" t="str">
        <f t="shared" si="21"/>
        <v/>
      </c>
      <c r="H343" s="5" t="str">
        <f t="shared" si="22"/>
        <v/>
      </c>
      <c r="I343" s="19" t="str">
        <f t="shared" si="23"/>
        <v/>
      </c>
      <c r="J343" s="1" t="str">
        <f>IFERROR(VLOOKUP(B343,'Pesticides per Section'!$A$1:$D$15204,4,FALSE),"")</f>
        <v/>
      </c>
    </row>
    <row r="344" spans="1:10" x14ac:dyDescent="0.25">
      <c r="A344" s="1">
        <v>2554840.0400999999</v>
      </c>
      <c r="B344" s="1" t="s">
        <v>467</v>
      </c>
      <c r="C344" s="14">
        <v>996061.0666395782</v>
      </c>
      <c r="D344" s="1">
        <v>610553</v>
      </c>
      <c r="E344" s="1">
        <f t="shared" si="20"/>
        <v>0.61296747889938463</v>
      </c>
      <c r="F344" s="18" t="str">
        <f>IFERROR(VLOOKUP(B344,'Pesticides per Section'!$A$2:$D$10187,2,FALSE),"")</f>
        <v/>
      </c>
      <c r="G344" s="5" t="str">
        <f t="shared" si="21"/>
        <v/>
      </c>
      <c r="H344" s="5" t="str">
        <f t="shared" si="22"/>
        <v/>
      </c>
      <c r="I344" s="19" t="str">
        <f t="shared" si="23"/>
        <v/>
      </c>
      <c r="J344" s="1" t="str">
        <f>IFERROR(VLOOKUP(B344,'Pesticides per Section'!$A$1:$D$15204,4,FALSE),"")</f>
        <v/>
      </c>
    </row>
    <row r="345" spans="1:10" x14ac:dyDescent="0.25">
      <c r="A345" s="1">
        <v>2545045.3398500001</v>
      </c>
      <c r="B345" s="1" t="s">
        <v>427</v>
      </c>
      <c r="C345" s="14">
        <v>1994266.1801016179</v>
      </c>
      <c r="D345" s="1">
        <v>168933</v>
      </c>
      <c r="E345" s="1">
        <f t="shared" si="20"/>
        <v>8.4709361740108888E-2</v>
      </c>
      <c r="F345" s="18">
        <f>IFERROR(VLOOKUP(B345,'Pesticides per Section'!$A$2:$D$10187,2,FALSE),"")</f>
        <v>28556.578193780028</v>
      </c>
      <c r="G345" s="5">
        <f t="shared" si="21"/>
        <v>2419.0095122766174</v>
      </c>
      <c r="H345" s="5">
        <f t="shared" si="22"/>
        <v>1097.2442577260952</v>
      </c>
      <c r="I345" s="19">
        <f t="shared" si="23"/>
        <v>57.93605513891162</v>
      </c>
      <c r="J345" s="1" t="str">
        <f>IFERROR(VLOOKUP(B345,'Pesticides per Section'!$A$1:$D$15204,4,FALSE),"")</f>
        <v>Kern</v>
      </c>
    </row>
    <row r="346" spans="1:10" x14ac:dyDescent="0.25">
      <c r="A346" s="1">
        <v>2522082.2003299999</v>
      </c>
      <c r="B346" s="1" t="s">
        <v>468</v>
      </c>
      <c r="C346" s="14">
        <v>2330651.2399238748</v>
      </c>
      <c r="D346" s="1">
        <v>8022</v>
      </c>
      <c r="E346" s="1">
        <f t="shared" si="20"/>
        <v>3.4419567751671101E-3</v>
      </c>
      <c r="F346" s="18">
        <f>IFERROR(VLOOKUP(B346,'Pesticides per Section'!$A$2:$D$10187,2,FALSE),"")</f>
        <v>42902.694002619988</v>
      </c>
      <c r="G346" s="5">
        <f t="shared" si="21"/>
        <v>147.6692182952392</v>
      </c>
      <c r="H346" s="5">
        <f t="shared" si="22"/>
        <v>66.981630702584908</v>
      </c>
      <c r="I346" s="19">
        <f t="shared" si="23"/>
        <v>74.478882537685124</v>
      </c>
      <c r="J346" s="1" t="str">
        <f>IFERROR(VLOOKUP(B346,'Pesticides per Section'!$A$1:$D$15204,4,FALSE),"")</f>
        <v>Kern</v>
      </c>
    </row>
    <row r="347" spans="1:10" x14ac:dyDescent="0.25">
      <c r="A347" s="1">
        <v>2636152.0592200002</v>
      </c>
      <c r="B347" s="1" t="s">
        <v>369</v>
      </c>
      <c r="C347" s="14">
        <v>166269.30385052331</v>
      </c>
      <c r="D347" s="1">
        <v>166269</v>
      </c>
      <c r="E347" s="1">
        <f t="shared" si="20"/>
        <v>1</v>
      </c>
      <c r="F347" s="18" t="str">
        <f>IFERROR(VLOOKUP(B347,'Pesticides per Section'!$A$2:$D$10187,2,FALSE),"")</f>
        <v/>
      </c>
      <c r="G347" s="5" t="str">
        <f t="shared" si="21"/>
        <v/>
      </c>
      <c r="H347" s="5" t="str">
        <f t="shared" si="22"/>
        <v/>
      </c>
      <c r="I347" s="19" t="str">
        <f t="shared" si="23"/>
        <v/>
      </c>
      <c r="J347" s="1" t="str">
        <f>IFERROR(VLOOKUP(B347,'Pesticides per Section'!$A$1:$D$15204,4,FALSE),"")</f>
        <v/>
      </c>
    </row>
    <row r="348" spans="1:10" x14ac:dyDescent="0.25">
      <c r="A348" s="1">
        <v>2627975.1403199998</v>
      </c>
      <c r="B348" s="1" t="s">
        <v>458</v>
      </c>
      <c r="C348" s="14">
        <v>68938.117495709288</v>
      </c>
      <c r="D348" s="1">
        <v>68938</v>
      </c>
      <c r="E348" s="1">
        <f t="shared" si="20"/>
        <v>1</v>
      </c>
      <c r="F348" s="18" t="str">
        <f>IFERROR(VLOOKUP(B348,'Pesticides per Section'!$A$2:$D$10187,2,FALSE),"")</f>
        <v/>
      </c>
      <c r="G348" s="5" t="str">
        <f t="shared" si="21"/>
        <v/>
      </c>
      <c r="H348" s="5" t="str">
        <f t="shared" si="22"/>
        <v/>
      </c>
      <c r="I348" s="19" t="str">
        <f t="shared" si="23"/>
        <v/>
      </c>
      <c r="J348" s="1" t="str">
        <f>IFERROR(VLOOKUP(B348,'Pesticides per Section'!$A$1:$D$15204,4,FALSE),"")</f>
        <v/>
      </c>
    </row>
    <row r="349" spans="1:10" x14ac:dyDescent="0.25">
      <c r="A349" s="1">
        <v>2540960.4550800002</v>
      </c>
      <c r="B349" s="1" t="s">
        <v>439</v>
      </c>
      <c r="C349" s="14">
        <v>2039439.433270216</v>
      </c>
      <c r="D349" s="1">
        <v>180300</v>
      </c>
      <c r="E349" s="1">
        <f t="shared" si="20"/>
        <v>8.8406664773989313E-2</v>
      </c>
      <c r="F349" s="18">
        <f>IFERROR(VLOOKUP(B349,'Pesticides per Section'!$A$2:$D$10187,2,FALSE),"")</f>
        <v>9606.5030657200004</v>
      </c>
      <c r="G349" s="5">
        <f t="shared" si="21"/>
        <v>849.27889618140875</v>
      </c>
      <c r="H349" s="5">
        <f t="shared" si="22"/>
        <v>385.22642730990918</v>
      </c>
      <c r="I349" s="19">
        <f t="shared" si="23"/>
        <v>19.058134686343152</v>
      </c>
      <c r="J349" s="1" t="str">
        <f>IFERROR(VLOOKUP(B349,'Pesticides per Section'!$A$1:$D$15204,4,FALSE),"")</f>
        <v>Kern</v>
      </c>
    </row>
    <row r="350" spans="1:10" x14ac:dyDescent="0.25">
      <c r="A350" s="1">
        <v>2491136.0987399998</v>
      </c>
      <c r="B350" s="1" t="s">
        <v>443</v>
      </c>
      <c r="C350" s="14">
        <v>2173750.117576092</v>
      </c>
      <c r="D350" s="1">
        <v>3376</v>
      </c>
      <c r="E350" s="1">
        <f t="shared" si="20"/>
        <v>1.5530764807360552E-3</v>
      </c>
      <c r="F350" s="18">
        <f>IFERROR(VLOOKUP(B350,'Pesticides per Section'!$A$2:$D$10187,2,FALSE),"")</f>
        <v>3955.8336433200011</v>
      </c>
      <c r="G350" s="5">
        <f t="shared" si="21"/>
        <v>6.1437121931447143</v>
      </c>
      <c r="H350" s="5">
        <f t="shared" si="22"/>
        <v>2.7867409742864089</v>
      </c>
      <c r="I350" s="19">
        <f t="shared" si="23"/>
        <v>7.3629911697117869</v>
      </c>
      <c r="J350" s="1" t="str">
        <f>IFERROR(VLOOKUP(B350,'Pesticides per Section'!$A$1:$D$15204,4,FALSE),"")</f>
        <v>Kern</v>
      </c>
    </row>
    <row r="351" spans="1:10" x14ac:dyDescent="0.25">
      <c r="A351" s="1">
        <v>2657130.0144000002</v>
      </c>
      <c r="B351" s="1" t="s">
        <v>470</v>
      </c>
      <c r="C351" s="14">
        <v>435493.80170930782</v>
      </c>
      <c r="D351" s="1">
        <v>430964</v>
      </c>
      <c r="E351" s="1">
        <f t="shared" si="20"/>
        <v>0.98959801972013395</v>
      </c>
      <c r="F351" s="18" t="str">
        <f>IFERROR(VLOOKUP(B351,'Pesticides per Section'!$A$2:$D$10187,2,FALSE),"")</f>
        <v/>
      </c>
      <c r="G351" s="5" t="str">
        <f t="shared" si="21"/>
        <v/>
      </c>
      <c r="H351" s="5" t="str">
        <f t="shared" si="22"/>
        <v/>
      </c>
      <c r="I351" s="19" t="str">
        <f t="shared" si="23"/>
        <v/>
      </c>
      <c r="J351" s="1" t="str">
        <f>IFERROR(VLOOKUP(B351,'Pesticides per Section'!$A$1:$D$15204,4,FALSE),"")</f>
        <v/>
      </c>
    </row>
    <row r="352" spans="1:10" x14ac:dyDescent="0.25">
      <c r="A352" s="1">
        <v>2645105.0424100002</v>
      </c>
      <c r="B352" s="1" t="s">
        <v>416</v>
      </c>
      <c r="C352" s="14">
        <v>499285.98164286272</v>
      </c>
      <c r="D352" s="1">
        <v>312932</v>
      </c>
      <c r="E352" s="1">
        <f t="shared" si="20"/>
        <v>0.62675901186894889</v>
      </c>
      <c r="F352" s="18" t="str">
        <f>IFERROR(VLOOKUP(B352,'Pesticides per Section'!$A$2:$D$10187,2,FALSE),"")</f>
        <v/>
      </c>
      <c r="G352" s="5" t="str">
        <f t="shared" si="21"/>
        <v/>
      </c>
      <c r="H352" s="5" t="str">
        <f t="shared" si="22"/>
        <v/>
      </c>
      <c r="I352" s="19" t="str">
        <f t="shared" si="23"/>
        <v/>
      </c>
      <c r="J352" s="1" t="str">
        <f>IFERROR(VLOOKUP(B352,'Pesticides per Section'!$A$1:$D$15204,4,FALSE),"")</f>
        <v/>
      </c>
    </row>
    <row r="353" spans="1:10" x14ac:dyDescent="0.25">
      <c r="A353" s="1">
        <v>2619403.0411499999</v>
      </c>
      <c r="B353" s="1" t="s">
        <v>90</v>
      </c>
      <c r="C353" s="14">
        <v>2261521.1243479801</v>
      </c>
      <c r="D353" s="1">
        <v>48818</v>
      </c>
      <c r="E353" s="1">
        <f t="shared" si="20"/>
        <v>2.1586357146363002E-2</v>
      </c>
      <c r="F353" s="18">
        <f>IFERROR(VLOOKUP(B353,'Pesticides per Section'!$A$2:$D$10187,2,FALSE),"")</f>
        <v>49361.512667809977</v>
      </c>
      <c r="G353" s="5">
        <f t="shared" si="21"/>
        <v>1065.5352417320678</v>
      </c>
      <c r="H353" s="5">
        <f t="shared" si="22"/>
        <v>483.31865561577155</v>
      </c>
      <c r="I353" s="19">
        <f t="shared" si="23"/>
        <v>88.310773710565954</v>
      </c>
      <c r="J353" s="1" t="str">
        <f>IFERROR(VLOOKUP(B353,'Pesticides per Section'!$A$1:$D$15204,4,FALSE),"")</f>
        <v>Merced</v>
      </c>
    </row>
    <row r="354" spans="1:10" x14ac:dyDescent="0.25">
      <c r="A354" s="1">
        <v>2624162.4570300002</v>
      </c>
      <c r="B354" s="1" t="s">
        <v>7</v>
      </c>
      <c r="C354" s="14">
        <v>2272570.3239214779</v>
      </c>
      <c r="D354" s="1">
        <v>2267596</v>
      </c>
      <c r="E354" s="1">
        <f t="shared" si="20"/>
        <v>0.99781128854116707</v>
      </c>
      <c r="F354" s="18">
        <f>IFERROR(VLOOKUP(B354,'Pesticides per Section'!$A$2:$D$10187,2,FALSE),"")</f>
        <v>18980.286872869976</v>
      </c>
      <c r="G354" s="5">
        <f t="shared" si="21"/>
        <v>18938.74450149939</v>
      </c>
      <c r="H354" s="5">
        <f t="shared" si="22"/>
        <v>8590.4700032595774</v>
      </c>
      <c r="I354" s="19">
        <f t="shared" si="23"/>
        <v>33.791799478890553</v>
      </c>
      <c r="J354" s="1" t="str">
        <f>IFERROR(VLOOKUP(B354,'Pesticides per Section'!$A$1:$D$15204,4,FALSE),"")</f>
        <v>Merced</v>
      </c>
    </row>
    <row r="355" spans="1:10" x14ac:dyDescent="0.25">
      <c r="A355" s="1">
        <v>2576813.0377099998</v>
      </c>
      <c r="B355" s="1" t="s">
        <v>32</v>
      </c>
      <c r="C355" s="14">
        <v>1989406.3876795811</v>
      </c>
      <c r="D355" s="1">
        <v>1986725</v>
      </c>
      <c r="E355" s="1">
        <f t="shared" si="20"/>
        <v>0.99865236155917902</v>
      </c>
      <c r="F355" s="18">
        <f>IFERROR(VLOOKUP(B355,'Pesticides per Section'!$A$2:$D$10187,2,FALSE),"")</f>
        <v>4412.6813592500012</v>
      </c>
      <c r="G355" s="5">
        <f t="shared" si="21"/>
        <v>4406.7346602231819</v>
      </c>
      <c r="H355" s="5">
        <f t="shared" si="22"/>
        <v>1998.8612184917779</v>
      </c>
      <c r="I355" s="19">
        <f t="shared" si="23"/>
        <v>8.9743899939669181</v>
      </c>
      <c r="J355" s="1" t="str">
        <f>IFERROR(VLOOKUP(B355,'Pesticides per Section'!$A$1:$D$15204,4,FALSE),"")</f>
        <v>Merced</v>
      </c>
    </row>
    <row r="356" spans="1:10" x14ac:dyDescent="0.25">
      <c r="A356" s="1">
        <v>2612649.98208</v>
      </c>
      <c r="B356" s="1" t="s">
        <v>109</v>
      </c>
      <c r="C356" s="14">
        <v>1341547.7224604769</v>
      </c>
      <c r="D356" s="1">
        <v>2</v>
      </c>
      <c r="E356" s="1">
        <f t="shared" si="20"/>
        <v>1.4908150882413452E-6</v>
      </c>
      <c r="F356" s="18">
        <f>IFERROR(VLOOKUP(B356,'Pesticides per Section'!$A$2:$D$10187,2,FALSE),"")</f>
        <v>1237.5578532</v>
      </c>
      <c r="G356" s="5">
        <f t="shared" si="21"/>
        <v>1.8449699201221277E-3</v>
      </c>
      <c r="H356" s="5">
        <f t="shared" si="22"/>
        <v>8.3686427864690664E-4</v>
      </c>
      <c r="I356" s="19">
        <f t="shared" si="23"/>
        <v>3.7323749205609902</v>
      </c>
      <c r="J356" s="1" t="str">
        <f>IFERROR(VLOOKUP(B356,'Pesticides per Section'!$A$1:$D$15204,4,FALSE),"")</f>
        <v>Merced</v>
      </c>
    </row>
    <row r="357" spans="1:10" x14ac:dyDescent="0.25">
      <c r="A357" s="1">
        <v>2594278.57553</v>
      </c>
      <c r="B357" s="1" t="s">
        <v>120</v>
      </c>
      <c r="C357" s="14">
        <v>2365323.3935014009</v>
      </c>
      <c r="D357" s="1">
        <v>1220315</v>
      </c>
      <c r="E357" s="1">
        <f t="shared" si="20"/>
        <v>0.51591896751521882</v>
      </c>
      <c r="F357" s="18">
        <f>IFERROR(VLOOKUP(B357,'Pesticides per Section'!$A$2:$D$10187,2,FALSE),"")</f>
        <v>13672.401537060001</v>
      </c>
      <c r="G357" s="5">
        <f t="shared" si="21"/>
        <v>7053.8512844534862</v>
      </c>
      <c r="H357" s="5">
        <f t="shared" si="22"/>
        <v>3199.573121742801</v>
      </c>
      <c r="I357" s="19">
        <f t="shared" si="23"/>
        <v>23.387303728077722</v>
      </c>
      <c r="J357" s="1" t="str">
        <f>IFERROR(VLOOKUP(B357,'Pesticides per Section'!$A$1:$D$15204,4,FALSE),"")</f>
        <v>Merced</v>
      </c>
    </row>
    <row r="358" spans="1:10" x14ac:dyDescent="0.25">
      <c r="A358" s="1">
        <v>2577192.52917</v>
      </c>
      <c r="B358" s="1" t="s">
        <v>62</v>
      </c>
      <c r="C358" s="14">
        <v>2154730.285697131</v>
      </c>
      <c r="D358" s="1">
        <v>1001149</v>
      </c>
      <c r="E358" s="1">
        <f t="shared" si="20"/>
        <v>0.46462851494154722</v>
      </c>
      <c r="F358" s="18">
        <f>IFERROR(VLOOKUP(B358,'Pesticides per Section'!$A$2:$D$10187,2,FALSE),"")</f>
        <v>18661.15984773001</v>
      </c>
      <c r="G358" s="5">
        <f t="shared" si="21"/>
        <v>8670.5069871376236</v>
      </c>
      <c r="H358" s="5">
        <f t="shared" si="22"/>
        <v>3932.8758133973142</v>
      </c>
      <c r="I358" s="19">
        <f t="shared" si="23"/>
        <v>35.040604963459607</v>
      </c>
      <c r="J358" s="1" t="str">
        <f>IFERROR(VLOOKUP(B358,'Pesticides per Section'!$A$1:$D$15204,4,FALSE),"")</f>
        <v>Merced</v>
      </c>
    </row>
    <row r="359" spans="1:10" x14ac:dyDescent="0.25">
      <c r="A359" s="1">
        <v>2641396.1035500001</v>
      </c>
      <c r="B359" s="1" t="s">
        <v>114</v>
      </c>
      <c r="C359" s="14">
        <v>1661464.9534491601</v>
      </c>
      <c r="D359" s="1">
        <v>281518</v>
      </c>
      <c r="E359" s="1">
        <f t="shared" si="20"/>
        <v>0.16943962105731988</v>
      </c>
      <c r="F359" s="18">
        <f>IFERROR(VLOOKUP(B359,'Pesticides per Section'!$A$2:$D$10187,2,FALSE),"")</f>
        <v>15070.169019799994</v>
      </c>
      <c r="G359" s="5">
        <f t="shared" si="21"/>
        <v>2553.4837279846729</v>
      </c>
      <c r="H359" s="5">
        <f t="shared" si="22"/>
        <v>1158.2407359330032</v>
      </c>
      <c r="I359" s="19">
        <f t="shared" si="23"/>
        <v>36.69888054366146</v>
      </c>
      <c r="J359" s="1" t="str">
        <f>IFERROR(VLOOKUP(B359,'Pesticides per Section'!$A$1:$D$15204,4,FALSE),"")</f>
        <v>Merced</v>
      </c>
    </row>
    <row r="360" spans="1:10" x14ac:dyDescent="0.25">
      <c r="A360" s="1">
        <v>2588302.7451599999</v>
      </c>
      <c r="B360" s="1" t="s">
        <v>33</v>
      </c>
      <c r="C360" s="14">
        <v>1446108.1395540549</v>
      </c>
      <c r="D360" s="1">
        <v>67835</v>
      </c>
      <c r="E360" s="1">
        <f t="shared" si="20"/>
        <v>4.6908667955643697E-2</v>
      </c>
      <c r="F360" s="18">
        <f>IFERROR(VLOOKUP(B360,'Pesticides per Section'!$A$2:$D$10187,2,FALSE),"")</f>
        <v>2457.4038010500012</v>
      </c>
      <c r="G360" s="5">
        <f t="shared" si="21"/>
        <v>115.2735389363912</v>
      </c>
      <c r="H360" s="5">
        <f t="shared" si="22"/>
        <v>52.287197724444965</v>
      </c>
      <c r="I360" s="19">
        <f t="shared" si="23"/>
        <v>6.8754580014426736</v>
      </c>
      <c r="J360" s="1" t="str">
        <f>IFERROR(VLOOKUP(B360,'Pesticides per Section'!$A$1:$D$15204,4,FALSE),"")</f>
        <v>Merced</v>
      </c>
    </row>
    <row r="361" spans="1:10" x14ac:dyDescent="0.25">
      <c r="A361" s="1">
        <v>2584093.5341500002</v>
      </c>
      <c r="B361" s="1" t="s">
        <v>61</v>
      </c>
      <c r="C361" s="14">
        <v>633765.95708941272</v>
      </c>
      <c r="D361" s="1">
        <v>59</v>
      </c>
      <c r="E361" s="1">
        <f t="shared" si="20"/>
        <v>9.3094296633142203E-5</v>
      </c>
      <c r="F361" s="18">
        <f>IFERROR(VLOOKUP(B361,'Pesticides per Section'!$A$2:$D$10187,2,FALSE),"")</f>
        <v>1696.7559444200006</v>
      </c>
      <c r="G361" s="5">
        <f t="shared" si="21"/>
        <v>0.15795830120388288</v>
      </c>
      <c r="H361" s="5">
        <f t="shared" si="22"/>
        <v>7.1648680204243087E-2</v>
      </c>
      <c r="I361" s="19">
        <f t="shared" si="23"/>
        <v>10.832192032925471</v>
      </c>
      <c r="J361" s="1" t="str">
        <f>IFERROR(VLOOKUP(B361,'Pesticides per Section'!$A$1:$D$15204,4,FALSE),"")</f>
        <v>Merced</v>
      </c>
    </row>
    <row r="362" spans="1:10" x14ac:dyDescent="0.25">
      <c r="A362" s="1">
        <v>2573652.13588</v>
      </c>
      <c r="B362" s="1" t="s">
        <v>102</v>
      </c>
      <c r="C362" s="14">
        <v>773618.36897902912</v>
      </c>
      <c r="D362" s="1">
        <v>160901</v>
      </c>
      <c r="E362" s="1">
        <f t="shared" si="20"/>
        <v>0.20798507790666712</v>
      </c>
      <c r="F362" s="18">
        <f>IFERROR(VLOOKUP(B362,'Pesticides per Section'!$A$2:$D$10187,2,FALSE),"")</f>
        <v>82.750796500000007</v>
      </c>
      <c r="G362" s="5">
        <f t="shared" si="21"/>
        <v>17.21093085689126</v>
      </c>
      <c r="H362" s="5">
        <f t="shared" si="22"/>
        <v>7.8067469172834381</v>
      </c>
      <c r="I362" s="19">
        <f t="shared" si="23"/>
        <v>0.43278409105106952</v>
      </c>
      <c r="J362" s="1" t="str">
        <f>IFERROR(VLOOKUP(B362,'Pesticides per Section'!$A$1:$D$15204,4,FALSE),"")</f>
        <v>Merced</v>
      </c>
    </row>
    <row r="363" spans="1:10" x14ac:dyDescent="0.25">
      <c r="A363" s="1">
        <v>2633623.87292</v>
      </c>
      <c r="B363" s="1" t="s">
        <v>78</v>
      </c>
      <c r="C363" s="14">
        <v>2531056.974618406</v>
      </c>
      <c r="D363" s="1">
        <v>2373330</v>
      </c>
      <c r="E363" s="1">
        <f t="shared" si="20"/>
        <v>0.93768334731300007</v>
      </c>
      <c r="F363" s="18" t="str">
        <f>IFERROR(VLOOKUP(B363,'Pesticides per Section'!$A$2:$D$10187,2,FALSE),"")</f>
        <v/>
      </c>
      <c r="G363" s="5" t="str">
        <f t="shared" si="21"/>
        <v/>
      </c>
      <c r="H363" s="5" t="str">
        <f t="shared" si="22"/>
        <v/>
      </c>
      <c r="I363" s="19" t="str">
        <f t="shared" si="23"/>
        <v/>
      </c>
      <c r="J363" s="1" t="str">
        <f>IFERROR(VLOOKUP(B363,'Pesticides per Section'!$A$1:$D$15204,4,FALSE),"")</f>
        <v/>
      </c>
    </row>
    <row r="364" spans="1:10" x14ac:dyDescent="0.25">
      <c r="A364" s="1">
        <v>2554357.4757500002</v>
      </c>
      <c r="B364" s="1" t="s">
        <v>82</v>
      </c>
      <c r="C364" s="14">
        <v>1483106.375600569</v>
      </c>
      <c r="D364" s="1">
        <v>225918</v>
      </c>
      <c r="E364" s="1">
        <f t="shared" si="20"/>
        <v>0.15232761515360332</v>
      </c>
      <c r="F364" s="18">
        <f>IFERROR(VLOOKUP(B364,'Pesticides per Section'!$A$2:$D$10187,2,FALSE),"")</f>
        <v>4147.7873309600009</v>
      </c>
      <c r="G364" s="5">
        <f t="shared" si="21"/>
        <v>631.82255228946656</v>
      </c>
      <c r="H364" s="5">
        <f t="shared" si="22"/>
        <v>286.58988891242808</v>
      </c>
      <c r="I364" s="19">
        <f t="shared" si="23"/>
        <v>11.315403815365896</v>
      </c>
      <c r="J364" s="1" t="str">
        <f>IFERROR(VLOOKUP(B364,'Pesticides per Section'!$A$1:$D$15204,4,FALSE),"")</f>
        <v>Merced</v>
      </c>
    </row>
    <row r="365" spans="1:10" x14ac:dyDescent="0.25">
      <c r="A365" s="1">
        <v>2611590.1466299999</v>
      </c>
      <c r="B365" s="1" t="s">
        <v>57</v>
      </c>
      <c r="C365" s="14">
        <v>1489498.562393913</v>
      </c>
      <c r="D365" s="1">
        <v>345300</v>
      </c>
      <c r="E365" s="1">
        <f t="shared" si="20"/>
        <v>0.23182291495328294</v>
      </c>
      <c r="F365" s="18">
        <f>IFERROR(VLOOKUP(B365,'Pesticides per Section'!$A$2:$D$10187,2,FALSE),"")</f>
        <v>1549.7078102999999</v>
      </c>
      <c r="G365" s="5">
        <f t="shared" si="21"/>
        <v>359.25778190961523</v>
      </c>
      <c r="H365" s="5">
        <f t="shared" si="22"/>
        <v>162.95658873732552</v>
      </c>
      <c r="I365" s="19">
        <f t="shared" si="23"/>
        <v>4.2095494139964149</v>
      </c>
      <c r="J365" s="1" t="str">
        <f>IFERROR(VLOOKUP(B365,'Pesticides per Section'!$A$1:$D$15204,4,FALSE),"")</f>
        <v>Merced</v>
      </c>
    </row>
    <row r="366" spans="1:10" x14ac:dyDescent="0.25">
      <c r="A366" s="1">
        <v>2585166.8233500002</v>
      </c>
      <c r="B366" s="1" t="s">
        <v>77</v>
      </c>
      <c r="C366" s="14">
        <v>2520200.98633382</v>
      </c>
      <c r="D366" s="1">
        <v>627247</v>
      </c>
      <c r="E366" s="1">
        <f t="shared" si="20"/>
        <v>0.24888768792647889</v>
      </c>
      <c r="F366" s="18">
        <f>IFERROR(VLOOKUP(B366,'Pesticides per Section'!$A$2:$D$10187,2,FALSE),"")</f>
        <v>323.48421509999997</v>
      </c>
      <c r="G366" s="5">
        <f t="shared" si="21"/>
        <v>80.511238376950757</v>
      </c>
      <c r="H366" s="5">
        <f t="shared" si="22"/>
        <v>36.519283427036051</v>
      </c>
      <c r="I366" s="19">
        <f t="shared" si="23"/>
        <v>0.51933045871811945</v>
      </c>
      <c r="J366" s="1" t="str">
        <f>IFERROR(VLOOKUP(B366,'Pesticides per Section'!$A$1:$D$15204,4,FALSE),"")</f>
        <v>Merced</v>
      </c>
    </row>
    <row r="367" spans="1:10" x14ac:dyDescent="0.25">
      <c r="A367" s="1">
        <v>2592219.8759499998</v>
      </c>
      <c r="B367" s="1" t="s">
        <v>10</v>
      </c>
      <c r="C367" s="14">
        <v>1680548.125015758</v>
      </c>
      <c r="D367" s="1">
        <v>6507</v>
      </c>
      <c r="E367" s="1">
        <f t="shared" si="20"/>
        <v>3.8719512920785365E-3</v>
      </c>
      <c r="F367" s="18">
        <f>IFERROR(VLOOKUP(B367,'Pesticides per Section'!$A$2:$D$10187,2,FALSE),"")</f>
        <v>2505.7056965999982</v>
      </c>
      <c r="G367" s="5">
        <f t="shared" si="21"/>
        <v>9.7019704095189123</v>
      </c>
      <c r="H367" s="5">
        <f t="shared" si="22"/>
        <v>4.4007397517235542</v>
      </c>
      <c r="I367" s="19">
        <f t="shared" si="23"/>
        <v>6.0326063250039512</v>
      </c>
      <c r="J367" s="1" t="str">
        <f>IFERROR(VLOOKUP(B367,'Pesticides per Section'!$A$1:$D$15204,4,FALSE),"")</f>
        <v>Merced</v>
      </c>
    </row>
    <row r="368" spans="1:10" x14ac:dyDescent="0.25">
      <c r="A368" s="1">
        <v>2664854.4159900001</v>
      </c>
      <c r="B368" s="1" t="s">
        <v>110</v>
      </c>
      <c r="C368" s="14">
        <v>2329115.2599006318</v>
      </c>
      <c r="D368" s="1">
        <v>12921</v>
      </c>
      <c r="E368" s="1">
        <f t="shared" si="20"/>
        <v>5.5476006981192427E-3</v>
      </c>
      <c r="F368" s="18">
        <f>IFERROR(VLOOKUP(B368,'Pesticides per Section'!$A$2:$D$10187,2,FALSE),"")</f>
        <v>3892.4725573100009</v>
      </c>
      <c r="G368" s="5">
        <f t="shared" si="21"/>
        <v>21.593883476342956</v>
      </c>
      <c r="H368" s="5">
        <f t="shared" si="22"/>
        <v>9.7948207835382401</v>
      </c>
      <c r="I368" s="19">
        <f t="shared" si="23"/>
        <v>6.7617709771684584</v>
      </c>
      <c r="J368" s="1" t="str">
        <f>IFERROR(VLOOKUP(B368,'Pesticides per Section'!$A$1:$D$15204,4,FALSE),"")</f>
        <v>Merced</v>
      </c>
    </row>
    <row r="369" spans="1:10" x14ac:dyDescent="0.25">
      <c r="A369" s="1">
        <v>2611210.9649200002</v>
      </c>
      <c r="B369" s="1" t="s">
        <v>127</v>
      </c>
      <c r="C369" s="14">
        <v>637047.42071667977</v>
      </c>
      <c r="D369" s="1">
        <v>284606</v>
      </c>
      <c r="E369" s="1">
        <f t="shared" si="20"/>
        <v>0.44675824546697496</v>
      </c>
      <c r="F369" s="18">
        <f>IFERROR(VLOOKUP(B369,'Pesticides per Section'!$A$2:$D$10187,2,FALSE),"")</f>
        <v>1016.2146819599999</v>
      </c>
      <c r="G369" s="5">
        <f t="shared" si="21"/>
        <v>454.00228833022953</v>
      </c>
      <c r="H369" s="5">
        <f t="shared" si="22"/>
        <v>205.93197394913216</v>
      </c>
      <c r="I369" s="19">
        <f t="shared" si="23"/>
        <v>6.4541578373939501</v>
      </c>
      <c r="J369" s="1" t="str">
        <f>IFERROR(VLOOKUP(B369,'Pesticides per Section'!$A$1:$D$15204,4,FALSE),"")</f>
        <v>Merced</v>
      </c>
    </row>
    <row r="370" spans="1:10" x14ac:dyDescent="0.25">
      <c r="A370" s="1">
        <v>2599514.01296</v>
      </c>
      <c r="B370" s="1" t="s">
        <v>60</v>
      </c>
      <c r="C370" s="14">
        <v>1168989.380408104</v>
      </c>
      <c r="D370" s="1">
        <v>4173</v>
      </c>
      <c r="E370" s="1">
        <f t="shared" si="20"/>
        <v>3.5697512979164046E-3</v>
      </c>
      <c r="F370" s="18" t="str">
        <f>IFERROR(VLOOKUP(B370,'Pesticides per Section'!$A$2:$D$10187,2,FALSE),"")</f>
        <v/>
      </c>
      <c r="G370" s="5" t="str">
        <f t="shared" si="21"/>
        <v/>
      </c>
      <c r="H370" s="5" t="str">
        <f t="shared" si="22"/>
        <v/>
      </c>
      <c r="I370" s="19" t="str">
        <f t="shared" si="23"/>
        <v/>
      </c>
      <c r="J370" s="1" t="str">
        <f>IFERROR(VLOOKUP(B370,'Pesticides per Section'!$A$1:$D$15204,4,FALSE),"")</f>
        <v/>
      </c>
    </row>
    <row r="371" spans="1:10" x14ac:dyDescent="0.25">
      <c r="A371" s="1">
        <v>2610211.0018199999</v>
      </c>
      <c r="B371" s="1" t="s">
        <v>1074</v>
      </c>
      <c r="C371" s="14">
        <v>1842094.5228898181</v>
      </c>
      <c r="D371" s="1">
        <v>1842095</v>
      </c>
      <c r="E371" s="1">
        <f t="shared" si="20"/>
        <v>1</v>
      </c>
      <c r="F371" s="18">
        <f>IFERROR(VLOOKUP(B371,'Pesticides per Section'!$A$2:$D$10187,2,FALSE),"")</f>
        <v>475.00276069999995</v>
      </c>
      <c r="G371" s="5">
        <f t="shared" si="21"/>
        <v>475.00276069999995</v>
      </c>
      <c r="H371" s="5">
        <f t="shared" si="22"/>
        <v>215.45762798245585</v>
      </c>
      <c r="I371" s="19">
        <f t="shared" si="23"/>
        <v>1.0433021465029093</v>
      </c>
      <c r="J371" s="1" t="str">
        <f>IFERROR(VLOOKUP(B371,'Pesticides per Section'!$A$1:$D$15204,4,FALSE),"")</f>
        <v>Merced</v>
      </c>
    </row>
    <row r="372" spans="1:10" x14ac:dyDescent="0.25">
      <c r="A372" s="1">
        <v>2543613.1455600001</v>
      </c>
      <c r="B372" s="1" t="s">
        <v>126</v>
      </c>
      <c r="C372" s="14">
        <v>1900800.930627045</v>
      </c>
      <c r="D372" s="1">
        <v>1797724</v>
      </c>
      <c r="E372" s="1">
        <f t="shared" si="20"/>
        <v>0.94577180883217127</v>
      </c>
      <c r="F372" s="18">
        <f>IFERROR(VLOOKUP(B372,'Pesticides per Section'!$A$2:$D$10187,2,FALSE),"")</f>
        <v>1891.6323057700001</v>
      </c>
      <c r="G372" s="5">
        <f t="shared" si="21"/>
        <v>1789.0525074734639</v>
      </c>
      <c r="H372" s="5">
        <f t="shared" si="22"/>
        <v>811.50056691933128</v>
      </c>
      <c r="I372" s="19">
        <f t="shared" si="23"/>
        <v>4.0264838815186366</v>
      </c>
      <c r="J372" s="1" t="str">
        <f>IFERROR(VLOOKUP(B372,'Pesticides per Section'!$A$1:$D$15204,4,FALSE),"")</f>
        <v>Merced</v>
      </c>
    </row>
    <row r="373" spans="1:10" x14ac:dyDescent="0.25">
      <c r="A373" s="1">
        <v>2561890.85831</v>
      </c>
      <c r="B373" s="1" t="s">
        <v>21</v>
      </c>
      <c r="C373" s="14">
        <v>1696321.5122897581</v>
      </c>
      <c r="D373" s="1">
        <v>707851</v>
      </c>
      <c r="E373" s="1">
        <f t="shared" si="20"/>
        <v>0.41728575117224204</v>
      </c>
      <c r="F373" s="18">
        <f>IFERROR(VLOOKUP(B373,'Pesticides per Section'!$A$2:$D$10187,2,FALSE),"")</f>
        <v>1712.1270613800004</v>
      </c>
      <c r="G373" s="5">
        <f t="shared" si="21"/>
        <v>714.44622691027678</v>
      </c>
      <c r="H373" s="5">
        <f t="shared" si="22"/>
        <v>324.06735730179025</v>
      </c>
      <c r="I373" s="19">
        <f t="shared" si="23"/>
        <v>4.0836987800695876</v>
      </c>
      <c r="J373" s="1" t="str">
        <f>IFERROR(VLOOKUP(B373,'Pesticides per Section'!$A$1:$D$15204,4,FALSE),"")</f>
        <v>Merced</v>
      </c>
    </row>
    <row r="374" spans="1:10" x14ac:dyDescent="0.25">
      <c r="A374" s="1">
        <v>2642783.96447</v>
      </c>
      <c r="B374" s="1" t="s">
        <v>92</v>
      </c>
      <c r="C374" s="14">
        <v>805142.71235467563</v>
      </c>
      <c r="D374" s="1">
        <v>725</v>
      </c>
      <c r="E374" s="1">
        <f t="shared" si="20"/>
        <v>9.0046116031562099E-4</v>
      </c>
      <c r="F374" s="18" t="str">
        <f>IFERROR(VLOOKUP(B374,'Pesticides per Section'!$A$2:$D$10187,2,FALSE),"")</f>
        <v/>
      </c>
      <c r="G374" s="5" t="str">
        <f t="shared" si="21"/>
        <v/>
      </c>
      <c r="H374" s="5" t="str">
        <f t="shared" si="22"/>
        <v/>
      </c>
      <c r="I374" s="19" t="str">
        <f t="shared" si="23"/>
        <v/>
      </c>
      <c r="J374" s="1" t="str">
        <f>IFERROR(VLOOKUP(B374,'Pesticides per Section'!$A$1:$D$15204,4,FALSE),"")</f>
        <v/>
      </c>
    </row>
    <row r="375" spans="1:10" x14ac:dyDescent="0.25">
      <c r="A375" s="1">
        <v>2599964.4966099998</v>
      </c>
      <c r="B375" s="1" t="s">
        <v>123</v>
      </c>
      <c r="C375" s="14">
        <v>1705018.245476139</v>
      </c>
      <c r="D375" s="1">
        <v>1551741</v>
      </c>
      <c r="E375" s="1">
        <f t="shared" si="20"/>
        <v>0.91010241534106973</v>
      </c>
      <c r="F375" s="18" t="str">
        <f>IFERROR(VLOOKUP(B375,'Pesticides per Section'!$A$2:$D$10187,2,FALSE),"")</f>
        <v/>
      </c>
      <c r="G375" s="5" t="str">
        <f t="shared" si="21"/>
        <v/>
      </c>
      <c r="H375" s="5" t="str">
        <f t="shared" si="22"/>
        <v/>
      </c>
      <c r="I375" s="19" t="str">
        <f t="shared" si="23"/>
        <v/>
      </c>
      <c r="J375" s="1" t="str">
        <f>IFERROR(VLOOKUP(B375,'Pesticides per Section'!$A$1:$D$15204,4,FALSE),"")</f>
        <v/>
      </c>
    </row>
    <row r="376" spans="1:10" x14ac:dyDescent="0.25">
      <c r="A376" s="1">
        <v>2536038.7160899998</v>
      </c>
      <c r="B376" s="1" t="s">
        <v>48</v>
      </c>
      <c r="C376" s="14">
        <v>1936520.276605699</v>
      </c>
      <c r="D376" s="1">
        <v>1375686</v>
      </c>
      <c r="E376" s="1">
        <f t="shared" si="20"/>
        <v>0.7103908041228596</v>
      </c>
      <c r="F376" s="18" t="str">
        <f>IFERROR(VLOOKUP(B376,'Pesticides per Section'!$A$2:$D$10187,2,FALSE),"")</f>
        <v/>
      </c>
      <c r="G376" s="5" t="str">
        <f t="shared" si="21"/>
        <v/>
      </c>
      <c r="H376" s="5" t="str">
        <f t="shared" si="22"/>
        <v/>
      </c>
      <c r="I376" s="19" t="str">
        <f t="shared" si="23"/>
        <v/>
      </c>
      <c r="J376" s="1" t="str">
        <f>IFERROR(VLOOKUP(B376,'Pesticides per Section'!$A$1:$D$15204,4,FALSE),"")</f>
        <v/>
      </c>
    </row>
    <row r="377" spans="1:10" x14ac:dyDescent="0.25">
      <c r="A377" s="1">
        <v>2639988.08617</v>
      </c>
      <c r="B377" s="1" t="s">
        <v>100</v>
      </c>
      <c r="C377" s="14">
        <v>1894991.5987655059</v>
      </c>
      <c r="D377" s="1">
        <v>46</v>
      </c>
      <c r="E377" s="1">
        <f t="shared" si="20"/>
        <v>2.4274508810591284E-5</v>
      </c>
      <c r="F377" s="18" t="str">
        <f>IFERROR(VLOOKUP(B377,'Pesticides per Section'!$A$2:$D$10187,2,FALSE),"")</f>
        <v/>
      </c>
      <c r="G377" s="5" t="str">
        <f t="shared" si="21"/>
        <v/>
      </c>
      <c r="H377" s="5" t="str">
        <f t="shared" si="22"/>
        <v/>
      </c>
      <c r="I377" s="19" t="str">
        <f t="shared" si="23"/>
        <v/>
      </c>
      <c r="J377" s="1" t="str">
        <f>IFERROR(VLOOKUP(B377,'Pesticides per Section'!$A$1:$D$15204,4,FALSE),"")</f>
        <v/>
      </c>
    </row>
    <row r="378" spans="1:10" x14ac:dyDescent="0.25">
      <c r="A378" s="1">
        <v>2603888.5008399999</v>
      </c>
      <c r="B378" s="1" t="s">
        <v>115</v>
      </c>
      <c r="C378" s="14">
        <v>602278.50405308919</v>
      </c>
      <c r="D378" s="1">
        <v>595851</v>
      </c>
      <c r="E378" s="1">
        <f t="shared" si="20"/>
        <v>0.9893272054977843</v>
      </c>
      <c r="F378" s="18" t="str">
        <f>IFERROR(VLOOKUP(B378,'Pesticides per Section'!$A$2:$D$10187,2,FALSE),"")</f>
        <v/>
      </c>
      <c r="G378" s="5" t="str">
        <f t="shared" si="21"/>
        <v/>
      </c>
      <c r="H378" s="5" t="str">
        <f t="shared" si="22"/>
        <v/>
      </c>
      <c r="I378" s="19" t="str">
        <f t="shared" si="23"/>
        <v/>
      </c>
      <c r="J378" s="1" t="str">
        <f>IFERROR(VLOOKUP(B378,'Pesticides per Section'!$A$1:$D$15204,4,FALSE),"")</f>
        <v/>
      </c>
    </row>
    <row r="379" spans="1:10" x14ac:dyDescent="0.25">
      <c r="A379" s="1">
        <v>2596927.7903800001</v>
      </c>
      <c r="B379" s="1" t="s">
        <v>4</v>
      </c>
      <c r="C379" s="14">
        <v>1538309.9958695599</v>
      </c>
      <c r="D379" s="1">
        <v>258</v>
      </c>
      <c r="E379" s="1">
        <f t="shared" si="20"/>
        <v>1.6771652007722761E-4</v>
      </c>
      <c r="F379" s="18">
        <f>IFERROR(VLOOKUP(B379,'Pesticides per Section'!$A$2:$D$10187,2,FALSE),"")</f>
        <v>822.36336770000003</v>
      </c>
      <c r="G379" s="5">
        <f t="shared" si="21"/>
        <v>0.13792392226963357</v>
      </c>
      <c r="H379" s="5">
        <f t="shared" si="22"/>
        <v>6.2561238781978876E-2</v>
      </c>
      <c r="I379" s="19">
        <f t="shared" si="23"/>
        <v>2.1629464767492386</v>
      </c>
      <c r="J379" s="1" t="str">
        <f>IFERROR(VLOOKUP(B379,'Pesticides per Section'!$A$1:$D$15204,4,FALSE),"")</f>
        <v>Merced</v>
      </c>
    </row>
    <row r="380" spans="1:10" x14ac:dyDescent="0.25">
      <c r="A380" s="1">
        <v>2576245.2990199998</v>
      </c>
      <c r="B380" s="1" t="s">
        <v>94</v>
      </c>
      <c r="C380" s="14">
        <v>2180418.635992974</v>
      </c>
      <c r="D380" s="1">
        <v>214</v>
      </c>
      <c r="E380" s="1">
        <f t="shared" si="20"/>
        <v>9.8146273720784853E-5</v>
      </c>
      <c r="F380" s="18">
        <f>IFERROR(VLOOKUP(B380,'Pesticides per Section'!$A$2:$D$10187,2,FALSE),"")</f>
        <v>4266.6789829799991</v>
      </c>
      <c r="G380" s="5">
        <f t="shared" si="21"/>
        <v>0.41875864334227492</v>
      </c>
      <c r="H380" s="5">
        <f t="shared" si="22"/>
        <v>0.18994572549160721</v>
      </c>
      <c r="I380" s="19">
        <f t="shared" si="23"/>
        <v>7.9172792234347353</v>
      </c>
      <c r="J380" s="1" t="str">
        <f>IFERROR(VLOOKUP(B380,'Pesticides per Section'!$A$1:$D$15204,4,FALSE),"")</f>
        <v>Merced</v>
      </c>
    </row>
    <row r="381" spans="1:10" x14ac:dyDescent="0.25">
      <c r="A381" s="1">
        <v>2620271.8148599998</v>
      </c>
      <c r="B381" s="1" t="s">
        <v>67</v>
      </c>
      <c r="C381" s="14">
        <v>2378240.6290093418</v>
      </c>
      <c r="D381" s="1">
        <v>324815</v>
      </c>
      <c r="E381" s="1">
        <f t="shared" si="20"/>
        <v>0.13657783210364299</v>
      </c>
      <c r="F381" s="18">
        <f>IFERROR(VLOOKUP(B381,'Pesticides per Section'!$A$2:$D$10187,2,FALSE),"")</f>
        <v>1611.4798372</v>
      </c>
      <c r="G381" s="5">
        <f t="shared" si="21"/>
        <v>220.09242264350755</v>
      </c>
      <c r="H381" s="5">
        <f t="shared" si="22"/>
        <v>99.832243605910264</v>
      </c>
      <c r="I381" s="19">
        <f t="shared" si="23"/>
        <v>2.7415423577332168</v>
      </c>
      <c r="J381" s="1" t="str">
        <f>IFERROR(VLOOKUP(B381,'Pesticides per Section'!$A$1:$D$15204,4,FALSE),"")</f>
        <v>Merced</v>
      </c>
    </row>
    <row r="382" spans="1:10" x14ac:dyDescent="0.25">
      <c r="A382" s="1">
        <v>2433483.49707</v>
      </c>
      <c r="B382" s="1" t="s">
        <v>214</v>
      </c>
      <c r="C382" s="14">
        <v>1735681.649543165</v>
      </c>
      <c r="D382" s="1">
        <v>1083911</v>
      </c>
      <c r="E382" s="1">
        <f t="shared" si="20"/>
        <v>0.62448708922486951</v>
      </c>
      <c r="F382" s="18">
        <f>IFERROR(VLOOKUP(B382,'Pesticides per Section'!$A$2:$D$10187,2,FALSE),"")</f>
        <v>25991.420955389978</v>
      </c>
      <c r="G382" s="5">
        <f t="shared" si="21"/>
        <v>16231.306817249764</v>
      </c>
      <c r="H382" s="5">
        <f t="shared" si="22"/>
        <v>7362.3969274334777</v>
      </c>
      <c r="I382" s="19">
        <f t="shared" si="23"/>
        <v>60.587890188956322</v>
      </c>
      <c r="J382" s="1" t="str">
        <f>IFERROR(VLOOKUP(B382,'Pesticides per Section'!$A$1:$D$15204,4,FALSE),"")</f>
        <v>San Joaquin</v>
      </c>
    </row>
    <row r="383" spans="1:10" x14ac:dyDescent="0.25">
      <c r="A383" s="1">
        <v>929019.99274999998</v>
      </c>
      <c r="B383" s="1" t="s">
        <v>253</v>
      </c>
      <c r="C383" s="14">
        <v>590439.71635814966</v>
      </c>
      <c r="D383" s="1">
        <v>573821</v>
      </c>
      <c r="E383" s="1">
        <f t="shared" si="20"/>
        <v>0.97185319422803329</v>
      </c>
      <c r="F383" s="18">
        <f>IFERROR(VLOOKUP(B383,'Pesticides per Section'!$A$2:$D$10187,2,FALSE),"")</f>
        <v>6329.1319890800005</v>
      </c>
      <c r="G383" s="5">
        <f t="shared" si="21"/>
        <v>6150.9871402782246</v>
      </c>
      <c r="H383" s="5">
        <f t="shared" si="22"/>
        <v>2790.0408347983225</v>
      </c>
      <c r="I383" s="19">
        <f t="shared" si="23"/>
        <v>43.370503911502709</v>
      </c>
      <c r="J383" s="1" t="str">
        <f>IFERROR(VLOOKUP(B383,'Pesticides per Section'!$A$1:$D$15204,4,FALSE),"")</f>
        <v>San Joaquin</v>
      </c>
    </row>
    <row r="384" spans="1:10" x14ac:dyDescent="0.25">
      <c r="A384" s="1">
        <v>2634506.5716400002</v>
      </c>
      <c r="B384" s="1" t="s">
        <v>238</v>
      </c>
      <c r="C384" s="14">
        <v>1901774.245447421</v>
      </c>
      <c r="D384" s="1">
        <v>194977</v>
      </c>
      <c r="E384" s="1">
        <f t="shared" si="20"/>
        <v>0.10252374887867854</v>
      </c>
      <c r="F384" s="18">
        <f>IFERROR(VLOOKUP(B384,'Pesticides per Section'!$A$2:$D$10187,2,FALSE),"")</f>
        <v>16437.528537699996</v>
      </c>
      <c r="G384" s="5">
        <f t="shared" si="21"/>
        <v>1685.2370479852666</v>
      </c>
      <c r="H384" s="5">
        <f t="shared" si="22"/>
        <v>764.41066660744082</v>
      </c>
      <c r="I384" s="19">
        <f t="shared" si="23"/>
        <v>34.970628413304439</v>
      </c>
      <c r="J384" s="1" t="str">
        <f>IFERROR(VLOOKUP(B384,'Pesticides per Section'!$A$1:$D$15204,4,FALSE),"")</f>
        <v>San Joaquin</v>
      </c>
    </row>
    <row r="385" spans="1:10" x14ac:dyDescent="0.25">
      <c r="A385" s="1">
        <v>2624668.6020800001</v>
      </c>
      <c r="B385" s="1" t="s">
        <v>217</v>
      </c>
      <c r="C385" s="14">
        <v>2135957.9909974961</v>
      </c>
      <c r="D385" s="1">
        <v>1877482</v>
      </c>
      <c r="E385" s="1">
        <f t="shared" si="20"/>
        <v>0.87898825725974017</v>
      </c>
      <c r="F385" s="18">
        <f>IFERROR(VLOOKUP(B385,'Pesticides per Section'!$A$2:$D$10187,2,FALSE),"")</f>
        <v>8405.3265449199989</v>
      </c>
      <c r="G385" s="5">
        <f t="shared" si="21"/>
        <v>7388.1833314182632</v>
      </c>
      <c r="H385" s="5">
        <f t="shared" si="22"/>
        <v>3351.2235872925057</v>
      </c>
      <c r="I385" s="19">
        <f t="shared" si="23"/>
        <v>15.92163860154597</v>
      </c>
      <c r="J385" s="1" t="str">
        <f>IFERROR(VLOOKUP(B385,'Pesticides per Section'!$A$1:$D$15204,4,FALSE),"")</f>
        <v>San Joaquin</v>
      </c>
    </row>
    <row r="386" spans="1:10" x14ac:dyDescent="0.25">
      <c r="A386" s="1">
        <v>2640115.9284199998</v>
      </c>
      <c r="B386" s="1" t="s">
        <v>211</v>
      </c>
      <c r="C386" s="14">
        <v>2018580.652690521</v>
      </c>
      <c r="D386" s="1">
        <v>494624</v>
      </c>
      <c r="E386" s="1">
        <f t="shared" si="20"/>
        <v>0.24503549770853883</v>
      </c>
      <c r="F386" s="18">
        <f>IFERROR(VLOOKUP(B386,'Pesticides per Section'!$A$2:$D$10187,2,FALSE),"")</f>
        <v>39799.705130380004</v>
      </c>
      <c r="G386" s="5">
        <f t="shared" si="21"/>
        <v>9752.3405552757504</v>
      </c>
      <c r="H386" s="5">
        <f t="shared" si="22"/>
        <v>4423.5872655146441</v>
      </c>
      <c r="I386" s="19">
        <f t="shared" si="23"/>
        <v>79.773679958184843</v>
      </c>
      <c r="J386" s="1" t="str">
        <f>IFERROR(VLOOKUP(B386,'Pesticides per Section'!$A$1:$D$15204,4,FALSE),"")</f>
        <v>San Joaquin</v>
      </c>
    </row>
    <row r="387" spans="1:10" x14ac:dyDescent="0.25">
      <c r="A387" s="1">
        <v>2462371.3592300001</v>
      </c>
      <c r="B387" s="1" t="s">
        <v>213</v>
      </c>
      <c r="C387" s="14">
        <v>1453183.2081136541</v>
      </c>
      <c r="D387" s="1">
        <v>530248</v>
      </c>
      <c r="E387" s="1">
        <f t="shared" ref="E387:E450" si="24">D387/ROUND(C387,0)</f>
        <v>0.36488728535910481</v>
      </c>
      <c r="F387" s="18">
        <f>IFERROR(VLOOKUP(B387,'Pesticides per Section'!$A$2:$D$10187,2,FALSE),"")</f>
        <v>2171.6871147999982</v>
      </c>
      <c r="G387" s="5">
        <f t="shared" si="21"/>
        <v>792.42101596871794</v>
      </c>
      <c r="H387" s="5">
        <f t="shared" si="22"/>
        <v>359.43612667105862</v>
      </c>
      <c r="I387" s="19">
        <f t="shared" si="23"/>
        <v>6.0464819696661305</v>
      </c>
      <c r="J387" s="1" t="str">
        <f>IFERROR(VLOOKUP(B387,'Pesticides per Section'!$A$1:$D$15204,4,FALSE),"")</f>
        <v>San Joaquin</v>
      </c>
    </row>
    <row r="388" spans="1:10" x14ac:dyDescent="0.25">
      <c r="A388" s="1">
        <v>2481281.6349599999</v>
      </c>
      <c r="B388" s="1" t="s">
        <v>276</v>
      </c>
      <c r="C388" s="14">
        <v>2309764.7911696052</v>
      </c>
      <c r="D388" s="1">
        <v>181526</v>
      </c>
      <c r="E388" s="1">
        <f t="shared" si="24"/>
        <v>7.8590679138353908E-2</v>
      </c>
      <c r="F388" s="18">
        <f>IFERROR(VLOOKUP(B388,'Pesticides per Section'!$A$2:$D$10187,2,FALSE),"")</f>
        <v>16173.529770920002</v>
      </c>
      <c r="G388" s="5">
        <f t="shared" ref="G388:G451" si="25">IFERROR(E388*F388,"")</f>
        <v>1271.0886887609886</v>
      </c>
      <c r="H388" s="5">
        <f t="shared" ref="H388:H451" si="26">IFERROR(0.45359237*G388,"")</f>
        <v>576.55613081528918</v>
      </c>
      <c r="I388" s="19">
        <f t="shared" ref="I388:I451" si="27">IFERROR(F388/C388*4046,"")</f>
        <v>28.331067173296969</v>
      </c>
      <c r="J388" s="1" t="str">
        <f>IFERROR(VLOOKUP(B388,'Pesticides per Section'!$A$1:$D$15204,4,FALSE),"")</f>
        <v>San Joaquin</v>
      </c>
    </row>
    <row r="389" spans="1:10" x14ac:dyDescent="0.25">
      <c r="A389" s="1">
        <v>2519594.2240900001</v>
      </c>
      <c r="B389" s="1" t="s">
        <v>245</v>
      </c>
      <c r="C389" s="14">
        <v>1615433.797929635</v>
      </c>
      <c r="D389" s="1">
        <v>445679</v>
      </c>
      <c r="E389" s="1">
        <f t="shared" si="24"/>
        <v>0.27588808951650146</v>
      </c>
      <c r="F389" s="18">
        <f>IFERROR(VLOOKUP(B389,'Pesticides per Section'!$A$2:$D$10187,2,FALSE),"")</f>
        <v>2426.3446050600014</v>
      </c>
      <c r="G389" s="5">
        <f t="shared" si="25"/>
        <v>669.399577598674</v>
      </c>
      <c r="H389" s="5">
        <f t="shared" si="26"/>
        <v>303.63454087998144</v>
      </c>
      <c r="I389" s="19">
        <f t="shared" si="27"/>
        <v>6.0769994317652465</v>
      </c>
      <c r="J389" s="1" t="str">
        <f>IFERROR(VLOOKUP(B389,'Pesticides per Section'!$A$1:$D$15204,4,FALSE),"")</f>
        <v>San Joaquin</v>
      </c>
    </row>
    <row r="390" spans="1:10" x14ac:dyDescent="0.25">
      <c r="A390" s="1">
        <v>2640175.6061200001</v>
      </c>
      <c r="B390" s="1" t="s">
        <v>280</v>
      </c>
      <c r="C390" s="14">
        <v>2255832.6842916659</v>
      </c>
      <c r="D390" s="1">
        <v>0</v>
      </c>
      <c r="E390" s="1">
        <f t="shared" si="24"/>
        <v>0</v>
      </c>
      <c r="F390" s="18">
        <f>IFERROR(VLOOKUP(B390,'Pesticides per Section'!$A$2:$D$10187,2,FALSE),"")</f>
        <v>186.50624060000001</v>
      </c>
      <c r="G390" s="5">
        <f t="shared" si="25"/>
        <v>0</v>
      </c>
      <c r="H390" s="5">
        <f t="shared" si="26"/>
        <v>0</v>
      </c>
      <c r="I390" s="19">
        <f t="shared" si="27"/>
        <v>0.33451250827343459</v>
      </c>
      <c r="J390" s="1" t="str">
        <f>IFERROR(VLOOKUP(B390,'Pesticides per Section'!$A$1:$D$15204,4,FALSE),"")</f>
        <v>San Joaquin</v>
      </c>
    </row>
    <row r="391" spans="1:10" x14ac:dyDescent="0.25">
      <c r="A391" s="1">
        <v>2856352.7592600002</v>
      </c>
      <c r="B391" s="1" t="s">
        <v>251</v>
      </c>
      <c r="C391" s="14">
        <v>2757873.271105356</v>
      </c>
      <c r="D391" s="1">
        <v>49755</v>
      </c>
      <c r="E391" s="1">
        <f t="shared" si="24"/>
        <v>1.8041077308490999E-2</v>
      </c>
      <c r="F391" s="18" t="str">
        <f>IFERROR(VLOOKUP(B391,'Pesticides per Section'!$A$2:$D$10187,2,FALSE),"")</f>
        <v/>
      </c>
      <c r="G391" s="5" t="str">
        <f t="shared" si="25"/>
        <v/>
      </c>
      <c r="H391" s="5" t="str">
        <f t="shared" si="26"/>
        <v/>
      </c>
      <c r="I391" s="19" t="str">
        <f t="shared" si="27"/>
        <v/>
      </c>
      <c r="J391" s="1" t="str">
        <f>IFERROR(VLOOKUP(B391,'Pesticides per Section'!$A$1:$D$15204,4,FALSE),"")</f>
        <v/>
      </c>
    </row>
    <row r="392" spans="1:10" x14ac:dyDescent="0.25">
      <c r="A392" s="1">
        <v>2395512.4152099998</v>
      </c>
      <c r="B392" s="1" t="s">
        <v>260</v>
      </c>
      <c r="C392" s="14">
        <v>2235385.6066263779</v>
      </c>
      <c r="D392" s="1">
        <v>1350032</v>
      </c>
      <c r="E392" s="1">
        <f t="shared" si="24"/>
        <v>0.60393685922699702</v>
      </c>
      <c r="F392" s="18" t="str">
        <f>IFERROR(VLOOKUP(B392,'Pesticides per Section'!$A$2:$D$10187,2,FALSE),"")</f>
        <v/>
      </c>
      <c r="G392" s="5" t="str">
        <f t="shared" si="25"/>
        <v/>
      </c>
      <c r="H392" s="5" t="str">
        <f t="shared" si="26"/>
        <v/>
      </c>
      <c r="I392" s="19" t="str">
        <f t="shared" si="27"/>
        <v/>
      </c>
      <c r="J392" s="1" t="str">
        <f>IFERROR(VLOOKUP(B392,'Pesticides per Section'!$A$1:$D$15204,4,FALSE),"")</f>
        <v/>
      </c>
    </row>
    <row r="393" spans="1:10" x14ac:dyDescent="0.25">
      <c r="A393" s="1">
        <v>2542568.31122</v>
      </c>
      <c r="B393" s="1" t="s">
        <v>257</v>
      </c>
      <c r="C393" s="14">
        <v>2411501.1833976968</v>
      </c>
      <c r="D393" s="1">
        <v>429098</v>
      </c>
      <c r="E393" s="1">
        <f t="shared" si="24"/>
        <v>0.1779381389433386</v>
      </c>
      <c r="F393" s="18" t="str">
        <f>IFERROR(VLOOKUP(B393,'Pesticides per Section'!$A$2:$D$10187,2,FALSE),"")</f>
        <v/>
      </c>
      <c r="G393" s="5" t="str">
        <f t="shared" si="25"/>
        <v/>
      </c>
      <c r="H393" s="5" t="str">
        <f t="shared" si="26"/>
        <v/>
      </c>
      <c r="I393" s="19" t="str">
        <f t="shared" si="27"/>
        <v/>
      </c>
      <c r="J393" s="1" t="str">
        <f>IFERROR(VLOOKUP(B393,'Pesticides per Section'!$A$1:$D$15204,4,FALSE),"")</f>
        <v/>
      </c>
    </row>
    <row r="394" spans="1:10" x14ac:dyDescent="0.25">
      <c r="A394" s="1">
        <v>2591003.2754899999</v>
      </c>
      <c r="B394" s="1" t="s">
        <v>268</v>
      </c>
      <c r="C394" s="14">
        <v>2590992.9908611989</v>
      </c>
      <c r="D394" s="1">
        <v>41187</v>
      </c>
      <c r="E394" s="1">
        <f t="shared" si="24"/>
        <v>1.5896222027616438E-2</v>
      </c>
      <c r="F394" s="18" t="str">
        <f>IFERROR(VLOOKUP(B394,'Pesticides per Section'!$A$2:$D$10187,2,FALSE),"")</f>
        <v/>
      </c>
      <c r="G394" s="5" t="str">
        <f t="shared" si="25"/>
        <v/>
      </c>
      <c r="H394" s="5" t="str">
        <f t="shared" si="26"/>
        <v/>
      </c>
      <c r="I394" s="19" t="str">
        <f t="shared" si="27"/>
        <v/>
      </c>
      <c r="J394" s="1" t="str">
        <f>IFERROR(VLOOKUP(B394,'Pesticides per Section'!$A$1:$D$15204,4,FALSE),"")</f>
        <v/>
      </c>
    </row>
    <row r="395" spans="1:10" x14ac:dyDescent="0.25">
      <c r="A395" s="1">
        <v>2257780.3744600001</v>
      </c>
      <c r="B395" s="1" t="s">
        <v>271</v>
      </c>
      <c r="C395" s="14">
        <v>2257772.3324441928</v>
      </c>
      <c r="D395" s="1">
        <v>1764361</v>
      </c>
      <c r="E395" s="1">
        <f t="shared" si="24"/>
        <v>0.78146110413274683</v>
      </c>
      <c r="F395" s="18" t="str">
        <f>IFERROR(VLOOKUP(B395,'Pesticides per Section'!$A$2:$D$10187,2,FALSE),"")</f>
        <v/>
      </c>
      <c r="G395" s="5" t="str">
        <f t="shared" si="25"/>
        <v/>
      </c>
      <c r="H395" s="5" t="str">
        <f t="shared" si="26"/>
        <v/>
      </c>
      <c r="I395" s="19" t="str">
        <f t="shared" si="27"/>
        <v/>
      </c>
      <c r="J395" s="1" t="str">
        <f>IFERROR(VLOOKUP(B395,'Pesticides per Section'!$A$1:$D$15204,4,FALSE),"")</f>
        <v/>
      </c>
    </row>
    <row r="396" spans="1:10" x14ac:dyDescent="0.25">
      <c r="A396" s="1">
        <v>2575383.6043099998</v>
      </c>
      <c r="B396" s="1" t="s">
        <v>226</v>
      </c>
      <c r="C396" s="14">
        <v>2264131.1074763718</v>
      </c>
      <c r="D396" s="1">
        <v>1494016</v>
      </c>
      <c r="E396" s="1">
        <f t="shared" si="24"/>
        <v>0.65986287895885887</v>
      </c>
      <c r="F396" s="18" t="str">
        <f>IFERROR(VLOOKUP(B396,'Pesticides per Section'!$A$2:$D$10187,2,FALSE),"")</f>
        <v/>
      </c>
      <c r="G396" s="5" t="str">
        <f t="shared" si="25"/>
        <v/>
      </c>
      <c r="H396" s="5" t="str">
        <f t="shared" si="26"/>
        <v/>
      </c>
      <c r="I396" s="19" t="str">
        <f t="shared" si="27"/>
        <v/>
      </c>
      <c r="J396" s="1" t="str">
        <f>IFERROR(VLOOKUP(B396,'Pesticides per Section'!$A$1:$D$15204,4,FALSE),"")</f>
        <v/>
      </c>
    </row>
    <row r="397" spans="1:10" x14ac:dyDescent="0.25">
      <c r="A397" s="1">
        <v>2366865.7649699999</v>
      </c>
      <c r="B397" s="1" t="s">
        <v>277</v>
      </c>
      <c r="C397" s="14">
        <v>1795146.096904882</v>
      </c>
      <c r="D397" s="1">
        <v>385836</v>
      </c>
      <c r="E397" s="1">
        <f t="shared" si="24"/>
        <v>0.21493293581691963</v>
      </c>
      <c r="F397" s="18">
        <f>IFERROR(VLOOKUP(B397,'Pesticides per Section'!$A$2:$D$10187,2,FALSE),"")</f>
        <v>25523.955728490011</v>
      </c>
      <c r="G397" s="5">
        <f t="shared" si="25"/>
        <v>5485.9387383854419</v>
      </c>
      <c r="H397" s="5">
        <f t="shared" si="26"/>
        <v>2488.3799540190626</v>
      </c>
      <c r="I397" s="19">
        <f t="shared" si="27"/>
        <v>57.527309368036612</v>
      </c>
      <c r="J397" s="1" t="str">
        <f>IFERROR(VLOOKUP(B397,'Pesticides per Section'!$A$1:$D$15204,4,FALSE),"")</f>
        <v>San Joaquin</v>
      </c>
    </row>
    <row r="398" spans="1:10" x14ac:dyDescent="0.25">
      <c r="A398" s="1">
        <v>2620950.1741900002</v>
      </c>
      <c r="B398" s="1" t="s">
        <v>256</v>
      </c>
      <c r="C398" s="14">
        <v>1297681.311625673</v>
      </c>
      <c r="D398" s="1">
        <v>139082</v>
      </c>
      <c r="E398" s="1">
        <f t="shared" si="24"/>
        <v>0.10717734173498726</v>
      </c>
      <c r="F398" s="18">
        <f>IFERROR(VLOOKUP(B398,'Pesticides per Section'!$A$2:$D$10187,2,FALSE),"")</f>
        <v>41.647142819999999</v>
      </c>
      <c r="G398" s="5">
        <f t="shared" si="25"/>
        <v>4.4636300583049611</v>
      </c>
      <c r="H398" s="5">
        <f t="shared" si="26"/>
        <v>2.0246685369497857</v>
      </c>
      <c r="I398" s="19">
        <f t="shared" si="27"/>
        <v>0.12985032483717118</v>
      </c>
      <c r="J398" s="1" t="str">
        <f>IFERROR(VLOOKUP(B398,'Pesticides per Section'!$A$1:$D$15204,4,FALSE),"")</f>
        <v>San Joaquin</v>
      </c>
    </row>
    <row r="399" spans="1:10" x14ac:dyDescent="0.25">
      <c r="A399" s="1">
        <v>2616597.0726800002</v>
      </c>
      <c r="B399" s="1" t="s">
        <v>279</v>
      </c>
      <c r="C399" s="14">
        <v>2168524.4074559808</v>
      </c>
      <c r="D399" s="1">
        <v>1503555</v>
      </c>
      <c r="E399" s="1">
        <f t="shared" si="24"/>
        <v>0.69335409707247875</v>
      </c>
      <c r="F399" s="18" t="str">
        <f>IFERROR(VLOOKUP(B399,'Pesticides per Section'!$A$2:$D$10187,2,FALSE),"")</f>
        <v/>
      </c>
      <c r="G399" s="5" t="str">
        <f t="shared" si="25"/>
        <v/>
      </c>
      <c r="H399" s="5" t="str">
        <f t="shared" si="26"/>
        <v/>
      </c>
      <c r="I399" s="19" t="str">
        <f t="shared" si="27"/>
        <v/>
      </c>
      <c r="J399" s="1" t="str">
        <f>IFERROR(VLOOKUP(B399,'Pesticides per Section'!$A$1:$D$15204,4,FALSE),"")</f>
        <v/>
      </c>
    </row>
    <row r="400" spans="1:10" x14ac:dyDescent="0.25">
      <c r="A400" s="1">
        <v>2606593.9715300002</v>
      </c>
      <c r="B400" s="1" t="s">
        <v>242</v>
      </c>
      <c r="C400" s="14">
        <v>2512286.0035421369</v>
      </c>
      <c r="D400" s="1">
        <v>860179</v>
      </c>
      <c r="E400" s="1">
        <f t="shared" si="24"/>
        <v>0.34238896367690619</v>
      </c>
      <c r="F400" s="18" t="str">
        <f>IFERROR(VLOOKUP(B400,'Pesticides per Section'!$A$2:$D$10187,2,FALSE),"")</f>
        <v/>
      </c>
      <c r="G400" s="5" t="str">
        <f t="shared" si="25"/>
        <v/>
      </c>
      <c r="H400" s="5" t="str">
        <f t="shared" si="26"/>
        <v/>
      </c>
      <c r="I400" s="19" t="str">
        <f t="shared" si="27"/>
        <v/>
      </c>
      <c r="J400" s="1" t="str">
        <f>IFERROR(VLOOKUP(B400,'Pesticides per Section'!$A$1:$D$15204,4,FALSE),"")</f>
        <v/>
      </c>
    </row>
    <row r="401" spans="1:10" x14ac:dyDescent="0.25">
      <c r="A401" s="1">
        <v>2643023.9827899998</v>
      </c>
      <c r="B401" s="1" t="s">
        <v>270</v>
      </c>
      <c r="C401" s="14">
        <v>2551029.5275541078</v>
      </c>
      <c r="D401" s="1">
        <v>547641</v>
      </c>
      <c r="E401" s="1">
        <f t="shared" si="24"/>
        <v>0.21467446482401226</v>
      </c>
      <c r="F401" s="18" t="str">
        <f>IFERROR(VLOOKUP(B401,'Pesticides per Section'!$A$2:$D$10187,2,FALSE),"")</f>
        <v/>
      </c>
      <c r="G401" s="5" t="str">
        <f t="shared" si="25"/>
        <v/>
      </c>
      <c r="H401" s="5" t="str">
        <f t="shared" si="26"/>
        <v/>
      </c>
      <c r="I401" s="19" t="str">
        <f t="shared" si="27"/>
        <v/>
      </c>
      <c r="J401" s="1" t="str">
        <f>IFERROR(VLOOKUP(B401,'Pesticides per Section'!$A$1:$D$15204,4,FALSE),"")</f>
        <v/>
      </c>
    </row>
    <row r="402" spans="1:10" x14ac:dyDescent="0.25">
      <c r="A402" s="1">
        <v>2338462.6859599999</v>
      </c>
      <c r="B402" s="1" t="s">
        <v>216</v>
      </c>
      <c r="C402" s="14">
        <v>2338454.6843047552</v>
      </c>
      <c r="D402" s="1">
        <v>24150</v>
      </c>
      <c r="E402" s="1">
        <f t="shared" si="24"/>
        <v>1.0327331507341386E-2</v>
      </c>
      <c r="F402" s="18" t="str">
        <f>IFERROR(VLOOKUP(B402,'Pesticides per Section'!$A$2:$D$10187,2,FALSE),"")</f>
        <v/>
      </c>
      <c r="G402" s="5" t="str">
        <f t="shared" si="25"/>
        <v/>
      </c>
      <c r="H402" s="5" t="str">
        <f t="shared" si="26"/>
        <v/>
      </c>
      <c r="I402" s="19" t="str">
        <f t="shared" si="27"/>
        <v/>
      </c>
      <c r="J402" s="1" t="str">
        <f>IFERROR(VLOOKUP(B402,'Pesticides per Section'!$A$1:$D$15204,4,FALSE),"")</f>
        <v/>
      </c>
    </row>
    <row r="403" spans="1:10" x14ac:dyDescent="0.25">
      <c r="A403" s="1">
        <v>2751745.1050100001</v>
      </c>
      <c r="B403" s="1" t="s">
        <v>252</v>
      </c>
      <c r="C403" s="14">
        <v>2751742.3695368739</v>
      </c>
      <c r="D403" s="1">
        <v>575714</v>
      </c>
      <c r="E403" s="1">
        <f t="shared" si="24"/>
        <v>0.20921801535172993</v>
      </c>
      <c r="F403" s="18" t="str">
        <f>IFERROR(VLOOKUP(B403,'Pesticides per Section'!$A$2:$D$10187,2,FALSE),"")</f>
        <v/>
      </c>
      <c r="G403" s="5" t="str">
        <f t="shared" si="25"/>
        <v/>
      </c>
      <c r="H403" s="5" t="str">
        <f t="shared" si="26"/>
        <v/>
      </c>
      <c r="I403" s="19" t="str">
        <f t="shared" si="27"/>
        <v/>
      </c>
      <c r="J403" s="1" t="str">
        <f>IFERROR(VLOOKUP(B403,'Pesticides per Section'!$A$1:$D$15204,4,FALSE),"")</f>
        <v/>
      </c>
    </row>
    <row r="404" spans="1:10" x14ac:dyDescent="0.25">
      <c r="A404" s="1">
        <v>2454512.6024799999</v>
      </c>
      <c r="B404" s="1" t="s">
        <v>255</v>
      </c>
      <c r="C404" s="14">
        <v>2272684.6133517949</v>
      </c>
      <c r="D404" s="1">
        <v>2272228</v>
      </c>
      <c r="E404" s="1">
        <f t="shared" si="24"/>
        <v>0.99979891625984241</v>
      </c>
      <c r="F404" s="18">
        <f>IFERROR(VLOOKUP(B404,'Pesticides per Section'!$A$2:$D$10187,2,FALSE),"")</f>
        <v>37.066102899999997</v>
      </c>
      <c r="G404" s="5">
        <f t="shared" si="25"/>
        <v>37.058649509395799</v>
      </c>
      <c r="H404" s="5">
        <f t="shared" si="26"/>
        <v>16.809520659966179</v>
      </c>
      <c r="I404" s="19">
        <f t="shared" si="27"/>
        <v>6.5987797625919775E-2</v>
      </c>
      <c r="J404" s="1" t="str">
        <f>IFERROR(VLOOKUP(B404,'Pesticides per Section'!$A$1:$D$15204,4,FALSE),"")</f>
        <v>San Joaquin</v>
      </c>
    </row>
    <row r="405" spans="1:10" x14ac:dyDescent="0.25">
      <c r="A405" s="1">
        <v>2704965.82864</v>
      </c>
      <c r="B405" s="1" t="s">
        <v>284</v>
      </c>
      <c r="C405" s="14">
        <v>1876352.7928836381</v>
      </c>
      <c r="D405" s="1">
        <v>1158181</v>
      </c>
      <c r="E405" s="1">
        <f t="shared" si="24"/>
        <v>0.61725112492158996</v>
      </c>
      <c r="F405" s="18">
        <f>IFERROR(VLOOKUP(B405,'Pesticides per Section'!$A$2:$D$10187,2,FALSE),"")</f>
        <v>1509.7540569500004</v>
      </c>
      <c r="G405" s="5">
        <f t="shared" si="25"/>
        <v>931.89739000732197</v>
      </c>
      <c r="H405" s="5">
        <f t="shared" si="26"/>
        <v>422.70154573023552</v>
      </c>
      <c r="I405" s="19">
        <f t="shared" si="27"/>
        <v>3.2554991457827183</v>
      </c>
      <c r="J405" s="1" t="str">
        <f>IFERROR(VLOOKUP(B405,'Pesticides per Section'!$A$1:$D$15204,4,FALSE),"")</f>
        <v>San Joaquin</v>
      </c>
    </row>
    <row r="406" spans="1:10" x14ac:dyDescent="0.25">
      <c r="A406" s="1">
        <v>2497580.8069600002</v>
      </c>
      <c r="B406" s="1" t="s">
        <v>234</v>
      </c>
      <c r="C406" s="14">
        <v>1583472.681619847</v>
      </c>
      <c r="D406" s="1">
        <v>23</v>
      </c>
      <c r="E406" s="1">
        <f t="shared" si="24"/>
        <v>1.4525034528533167E-5</v>
      </c>
      <c r="F406" s="18">
        <f>IFERROR(VLOOKUP(B406,'Pesticides per Section'!$A$2:$D$10187,2,FALSE),"")</f>
        <v>6614.016563780001</v>
      </c>
      <c r="G406" s="5">
        <f t="shared" si="25"/>
        <v>9.6068818961194805E-2</v>
      </c>
      <c r="H406" s="5">
        <f t="shared" si="26"/>
        <v>4.357608327570929E-2</v>
      </c>
      <c r="I406" s="19">
        <f t="shared" si="27"/>
        <v>16.899761724767401</v>
      </c>
      <c r="J406" s="1" t="str">
        <f>IFERROR(VLOOKUP(B406,'Pesticides per Section'!$A$1:$D$15204,4,FALSE),"")</f>
        <v>San Joaquin</v>
      </c>
    </row>
    <row r="407" spans="1:10" x14ac:dyDescent="0.25">
      <c r="A407" s="1">
        <v>2762180.3337400001</v>
      </c>
      <c r="B407" s="1" t="s">
        <v>264</v>
      </c>
      <c r="C407" s="14">
        <v>2762177.7888294822</v>
      </c>
      <c r="D407" s="1">
        <v>17736</v>
      </c>
      <c r="E407" s="1">
        <f t="shared" si="24"/>
        <v>6.4210199342692618E-3</v>
      </c>
      <c r="F407" s="18">
        <f>IFERROR(VLOOKUP(B407,'Pesticides per Section'!$A$2:$D$10187,2,FALSE),"")</f>
        <v>79.398138999999972</v>
      </c>
      <c r="G407" s="5">
        <f t="shared" si="25"/>
        <v>0.50981703326288152</v>
      </c>
      <c r="H407" s="5">
        <f t="shared" si="26"/>
        <v>0.23124911638407927</v>
      </c>
      <c r="I407" s="19">
        <f t="shared" si="27"/>
        <v>0.11630130098545634</v>
      </c>
      <c r="J407" s="1" t="str">
        <f>IFERROR(VLOOKUP(B407,'Pesticides per Section'!$A$1:$D$15204,4,FALSE),"")</f>
        <v>San Joaquin</v>
      </c>
    </row>
    <row r="408" spans="1:10" x14ac:dyDescent="0.25">
      <c r="A408" s="1">
        <v>2466496.5906099998</v>
      </c>
      <c r="B408" s="1" t="s">
        <v>285</v>
      </c>
      <c r="C408" s="14">
        <v>2280413.1788720898</v>
      </c>
      <c r="D408" s="1">
        <v>755676</v>
      </c>
      <c r="E408" s="1">
        <f t="shared" si="24"/>
        <v>0.33137681639246924</v>
      </c>
      <c r="F408" s="18">
        <f>IFERROR(VLOOKUP(B408,'Pesticides per Section'!$A$2:$D$10187,2,FALSE),"")</f>
        <v>850.50608593999982</v>
      </c>
      <c r="G408" s="5">
        <f t="shared" si="25"/>
        <v>281.83799908121699</v>
      </c>
      <c r="H408" s="5">
        <f t="shared" si="26"/>
        <v>127.83956595930704</v>
      </c>
      <c r="I408" s="19">
        <f t="shared" si="27"/>
        <v>1.5090018140551433</v>
      </c>
      <c r="J408" s="1" t="str">
        <f>IFERROR(VLOOKUP(B408,'Pesticides per Section'!$A$1:$D$15204,4,FALSE),"")</f>
        <v>San Joaquin</v>
      </c>
    </row>
    <row r="409" spans="1:10" x14ac:dyDescent="0.25">
      <c r="A409" s="1">
        <v>2715998.1905499999</v>
      </c>
      <c r="B409" s="1" t="s">
        <v>236</v>
      </c>
      <c r="C409" s="14">
        <v>2244899.09257787</v>
      </c>
      <c r="D409" s="1">
        <v>150618</v>
      </c>
      <c r="E409" s="1">
        <f t="shared" si="24"/>
        <v>6.7093441620313429E-2</v>
      </c>
      <c r="F409" s="18">
        <f>IFERROR(VLOOKUP(B409,'Pesticides per Section'!$A$2:$D$10187,2,FALSE),"")</f>
        <v>15477.733612269998</v>
      </c>
      <c r="G409" s="5">
        <f t="shared" si="25"/>
        <v>1038.4544165295999</v>
      </c>
      <c r="H409" s="5">
        <f t="shared" si="26"/>
        <v>471.03499993062843</v>
      </c>
      <c r="I409" s="19">
        <f t="shared" si="27"/>
        <v>27.895645912232549</v>
      </c>
      <c r="J409" s="1" t="str">
        <f>IFERROR(VLOOKUP(B409,'Pesticides per Section'!$A$1:$D$15204,4,FALSE),"")</f>
        <v>San Joaquin</v>
      </c>
    </row>
    <row r="410" spans="1:10" x14ac:dyDescent="0.25">
      <c r="A410" s="1">
        <v>2383325.34142</v>
      </c>
      <c r="B410" s="1" t="s">
        <v>261</v>
      </c>
      <c r="C410" s="14">
        <v>2383317.8186529828</v>
      </c>
      <c r="D410" s="1">
        <v>62609</v>
      </c>
      <c r="E410" s="1">
        <f t="shared" si="24"/>
        <v>2.6269679497238723E-2</v>
      </c>
      <c r="F410" s="18">
        <f>IFERROR(VLOOKUP(B410,'Pesticides per Section'!$A$2:$D$10187,2,FALSE),"")</f>
        <v>95.320153500000004</v>
      </c>
      <c r="G410" s="5">
        <f t="shared" si="25"/>
        <v>2.5040298820725981</v>
      </c>
      <c r="H410" s="5">
        <f t="shared" si="26"/>
        <v>1.1358088487601303</v>
      </c>
      <c r="I410" s="19">
        <f t="shared" si="27"/>
        <v>0.16181867900394944</v>
      </c>
      <c r="J410" s="1" t="str">
        <f>IFERROR(VLOOKUP(B410,'Pesticides per Section'!$A$1:$D$15204,4,FALSE),"")</f>
        <v>San Joaquin</v>
      </c>
    </row>
    <row r="411" spans="1:10" x14ac:dyDescent="0.25">
      <c r="A411" s="1">
        <v>2712297.7123400001</v>
      </c>
      <c r="B411" s="1" t="s">
        <v>219</v>
      </c>
      <c r="C411" s="14">
        <v>2642957.8410217888</v>
      </c>
      <c r="D411" s="1">
        <v>1610279</v>
      </c>
      <c r="E411" s="1">
        <f t="shared" si="24"/>
        <v>0.60927150563875776</v>
      </c>
      <c r="F411" s="18" t="str">
        <f>IFERROR(VLOOKUP(B411,'Pesticides per Section'!$A$2:$D$10187,2,FALSE),"")</f>
        <v/>
      </c>
      <c r="G411" s="5" t="str">
        <f t="shared" si="25"/>
        <v/>
      </c>
      <c r="H411" s="5" t="str">
        <f t="shared" si="26"/>
        <v/>
      </c>
      <c r="I411" s="19" t="str">
        <f t="shared" si="27"/>
        <v/>
      </c>
      <c r="J411" s="1" t="str">
        <f>IFERROR(VLOOKUP(B411,'Pesticides per Section'!$A$1:$D$15204,4,FALSE),"")</f>
        <v/>
      </c>
    </row>
    <row r="412" spans="1:10" x14ac:dyDescent="0.25">
      <c r="A412" s="1">
        <v>2433862.1332700001</v>
      </c>
      <c r="B412" s="1" t="s">
        <v>281</v>
      </c>
      <c r="C412" s="14">
        <v>2373518.8203321099</v>
      </c>
      <c r="D412" s="1">
        <v>385435</v>
      </c>
      <c r="E412" s="1">
        <f t="shared" si="24"/>
        <v>0.16238968384074448</v>
      </c>
      <c r="F412" s="18" t="str">
        <f>IFERROR(VLOOKUP(B412,'Pesticides per Section'!$A$2:$D$10187,2,FALSE),"")</f>
        <v/>
      </c>
      <c r="G412" s="5" t="str">
        <f t="shared" si="25"/>
        <v/>
      </c>
      <c r="H412" s="5" t="str">
        <f t="shared" si="26"/>
        <v/>
      </c>
      <c r="I412" s="19" t="str">
        <f t="shared" si="27"/>
        <v/>
      </c>
      <c r="J412" s="1" t="str">
        <f>IFERROR(VLOOKUP(B412,'Pesticides per Section'!$A$1:$D$15204,4,FALSE),"")</f>
        <v/>
      </c>
    </row>
    <row r="413" spans="1:10" x14ac:dyDescent="0.25">
      <c r="A413" s="1">
        <v>2623366.3889199998</v>
      </c>
      <c r="B413" s="1" t="s">
        <v>275</v>
      </c>
      <c r="C413" s="14">
        <v>1980475.4294231751</v>
      </c>
      <c r="D413" s="1">
        <v>19409</v>
      </c>
      <c r="E413" s="1">
        <f t="shared" si="24"/>
        <v>9.8001742006336868E-3</v>
      </c>
      <c r="F413" s="18" t="str">
        <f>IFERROR(VLOOKUP(B413,'Pesticides per Section'!$A$2:$D$10187,2,FALSE),"")</f>
        <v/>
      </c>
      <c r="G413" s="5" t="str">
        <f t="shared" si="25"/>
        <v/>
      </c>
      <c r="H413" s="5" t="str">
        <f t="shared" si="26"/>
        <v/>
      </c>
      <c r="I413" s="19" t="str">
        <f t="shared" si="27"/>
        <v/>
      </c>
      <c r="J413" s="1" t="str">
        <f>IFERROR(VLOOKUP(B413,'Pesticides per Section'!$A$1:$D$15204,4,FALSE),"")</f>
        <v/>
      </c>
    </row>
    <row r="414" spans="1:10" x14ac:dyDescent="0.25">
      <c r="A414" s="1">
        <v>2018226.9809699999</v>
      </c>
      <c r="B414" s="1" t="s">
        <v>224</v>
      </c>
      <c r="C414" s="14">
        <v>2018220.218898569</v>
      </c>
      <c r="D414" s="1">
        <v>739901</v>
      </c>
      <c r="E414" s="1">
        <f t="shared" si="24"/>
        <v>0.36661067673494463</v>
      </c>
      <c r="F414" s="18" t="str">
        <f>IFERROR(VLOOKUP(B414,'Pesticides per Section'!$A$2:$D$10187,2,FALSE),"")</f>
        <v/>
      </c>
      <c r="G414" s="5" t="str">
        <f t="shared" si="25"/>
        <v/>
      </c>
      <c r="H414" s="5" t="str">
        <f t="shared" si="26"/>
        <v/>
      </c>
      <c r="I414" s="19" t="str">
        <f t="shared" si="27"/>
        <v/>
      </c>
      <c r="J414" s="1" t="str">
        <f>IFERROR(VLOOKUP(B414,'Pesticides per Section'!$A$1:$D$15204,4,FALSE),"")</f>
        <v/>
      </c>
    </row>
    <row r="415" spans="1:10" x14ac:dyDescent="0.25">
      <c r="A415" s="1">
        <v>2743710.3899599998</v>
      </c>
      <c r="B415" s="1" t="s">
        <v>240</v>
      </c>
      <c r="C415" s="14">
        <v>2679577.3287794851</v>
      </c>
      <c r="D415" s="1">
        <v>820178</v>
      </c>
      <c r="E415" s="1">
        <f t="shared" si="24"/>
        <v>0.30608487832221282</v>
      </c>
      <c r="F415" s="18" t="str">
        <f>IFERROR(VLOOKUP(B415,'Pesticides per Section'!$A$2:$D$10187,2,FALSE),"")</f>
        <v/>
      </c>
      <c r="G415" s="5" t="str">
        <f t="shared" si="25"/>
        <v/>
      </c>
      <c r="H415" s="5" t="str">
        <f t="shared" si="26"/>
        <v/>
      </c>
      <c r="I415" s="19" t="str">
        <f t="shared" si="27"/>
        <v/>
      </c>
      <c r="J415" s="1" t="str">
        <f>IFERROR(VLOOKUP(B415,'Pesticides per Section'!$A$1:$D$15204,4,FALSE),"")</f>
        <v/>
      </c>
    </row>
    <row r="416" spans="1:10" x14ac:dyDescent="0.25">
      <c r="A416" s="1">
        <v>2463098.0107800001</v>
      </c>
      <c r="B416" s="1" t="s">
        <v>228</v>
      </c>
      <c r="C416" s="14">
        <v>2090488.351784253</v>
      </c>
      <c r="D416" s="1">
        <v>219389</v>
      </c>
      <c r="E416" s="1">
        <f t="shared" si="24"/>
        <v>0.10494630918713717</v>
      </c>
      <c r="F416" s="18">
        <f>IFERROR(VLOOKUP(B416,'Pesticides per Section'!$A$2:$D$10187,2,FALSE),"")</f>
        <v>695.06096339999999</v>
      </c>
      <c r="G416" s="5">
        <f t="shared" si="25"/>
        <v>72.944082768885835</v>
      </c>
      <c r="H416" s="5">
        <f t="shared" si="26"/>
        <v>33.086879380615088</v>
      </c>
      <c r="I416" s="19">
        <f t="shared" si="27"/>
        <v>1.3452438783101299</v>
      </c>
      <c r="J416" s="1" t="str">
        <f>IFERROR(VLOOKUP(B416,'Pesticides per Section'!$A$1:$D$15204,4,FALSE),"")</f>
        <v>San Joaquin</v>
      </c>
    </row>
    <row r="417" spans="1:10" x14ac:dyDescent="0.25">
      <c r="A417" s="1">
        <v>2606758.3639099998</v>
      </c>
      <c r="B417" s="1" t="s">
        <v>247</v>
      </c>
      <c r="C417" s="14">
        <v>2313999.453506073</v>
      </c>
      <c r="D417" s="1">
        <v>232</v>
      </c>
      <c r="E417" s="1">
        <f t="shared" si="24"/>
        <v>1.0025933459781098E-4</v>
      </c>
      <c r="F417" s="18" t="str">
        <f>IFERROR(VLOOKUP(B417,'Pesticides per Section'!$A$2:$D$10187,2,FALSE),"")</f>
        <v/>
      </c>
      <c r="G417" s="5" t="str">
        <f t="shared" si="25"/>
        <v/>
      </c>
      <c r="H417" s="5" t="str">
        <f t="shared" si="26"/>
        <v/>
      </c>
      <c r="I417" s="19" t="str">
        <f t="shared" si="27"/>
        <v/>
      </c>
      <c r="J417" s="1" t="str">
        <f>IFERROR(VLOOKUP(B417,'Pesticides per Section'!$A$1:$D$15204,4,FALSE),"")</f>
        <v/>
      </c>
    </row>
    <row r="418" spans="1:10" x14ac:dyDescent="0.25">
      <c r="A418" s="1">
        <v>1990321.4384000001</v>
      </c>
      <c r="B418" s="1" t="s">
        <v>221</v>
      </c>
      <c r="C418" s="14">
        <v>1777170.982997292</v>
      </c>
      <c r="D418" s="1">
        <v>498670</v>
      </c>
      <c r="E418" s="1">
        <f t="shared" si="24"/>
        <v>0.28059764648421565</v>
      </c>
      <c r="F418" s="18" t="str">
        <f>IFERROR(VLOOKUP(B418,'Pesticides per Section'!$A$2:$D$10187,2,FALSE),"")</f>
        <v/>
      </c>
      <c r="G418" s="5" t="str">
        <f t="shared" si="25"/>
        <v/>
      </c>
      <c r="H418" s="5" t="str">
        <f t="shared" si="26"/>
        <v/>
      </c>
      <c r="I418" s="19" t="str">
        <f t="shared" si="27"/>
        <v/>
      </c>
      <c r="J418" s="1" t="str">
        <f>IFERROR(VLOOKUP(B418,'Pesticides per Section'!$A$1:$D$15204,4,FALSE),"")</f>
        <v/>
      </c>
    </row>
    <row r="419" spans="1:10" x14ac:dyDescent="0.25">
      <c r="A419" s="1">
        <v>2557835.9923</v>
      </c>
      <c r="B419" s="1" t="s">
        <v>233</v>
      </c>
      <c r="C419" s="14">
        <v>1968556.2071825881</v>
      </c>
      <c r="D419" s="1">
        <v>1384495</v>
      </c>
      <c r="E419" s="1">
        <f t="shared" si="24"/>
        <v>0.70330485899308937</v>
      </c>
      <c r="F419" s="18">
        <f>IFERROR(VLOOKUP(B419,'Pesticides per Section'!$A$2:$D$10187,2,FALSE),"")</f>
        <v>328.35571200000004</v>
      </c>
      <c r="G419" s="5">
        <f t="shared" si="25"/>
        <v>230.93416772773548</v>
      </c>
      <c r="H419" s="5">
        <f t="shared" si="26"/>
        <v>104.74997645360106</v>
      </c>
      <c r="I419" s="19">
        <f t="shared" si="27"/>
        <v>0.67487390296739258</v>
      </c>
      <c r="J419" s="1" t="str">
        <f>IFERROR(VLOOKUP(B419,'Pesticides per Section'!$A$1:$D$15204,4,FALSE),"")</f>
        <v>San Joaquin</v>
      </c>
    </row>
    <row r="420" spans="1:10" x14ac:dyDescent="0.25">
      <c r="A420" s="1">
        <v>1952065.3562799999</v>
      </c>
      <c r="B420" s="1" t="s">
        <v>250</v>
      </c>
      <c r="C420" s="14">
        <v>719623.4036012151</v>
      </c>
      <c r="D420" s="1">
        <v>559757</v>
      </c>
      <c r="E420" s="1">
        <f t="shared" si="24"/>
        <v>0.7778475674068227</v>
      </c>
      <c r="F420" s="18" t="str">
        <f>IFERROR(VLOOKUP(B420,'Pesticides per Section'!$A$2:$D$10187,2,FALSE),"")</f>
        <v/>
      </c>
      <c r="G420" s="5" t="str">
        <f t="shared" si="25"/>
        <v/>
      </c>
      <c r="H420" s="5" t="str">
        <f t="shared" si="26"/>
        <v/>
      </c>
      <c r="I420" s="19" t="str">
        <f t="shared" si="27"/>
        <v/>
      </c>
      <c r="J420" s="1" t="str">
        <f>IFERROR(VLOOKUP(B420,'Pesticides per Section'!$A$1:$D$15204,4,FALSE),"")</f>
        <v/>
      </c>
    </row>
    <row r="421" spans="1:10" x14ac:dyDescent="0.25">
      <c r="A421" s="1">
        <v>2475910.9778100001</v>
      </c>
      <c r="B421" s="1" t="s">
        <v>237</v>
      </c>
      <c r="C421" s="14">
        <v>1744080.8370244021</v>
      </c>
      <c r="D421" s="1">
        <v>189000</v>
      </c>
      <c r="E421" s="1">
        <f t="shared" si="24"/>
        <v>0.10836652655467263</v>
      </c>
      <c r="F421" s="18">
        <f>IFERROR(VLOOKUP(B421,'Pesticides per Section'!$A$2:$D$10187,2,FALSE),"")</f>
        <v>876.3164976999999</v>
      </c>
      <c r="G421" s="5">
        <f t="shared" si="25"/>
        <v>94.96337501830476</v>
      </c>
      <c r="H421" s="5">
        <f t="shared" si="26"/>
        <v>43.074662337751654</v>
      </c>
      <c r="I421" s="19">
        <f t="shared" si="27"/>
        <v>2.0329198477654002</v>
      </c>
      <c r="J421" s="1" t="str">
        <f>IFERROR(VLOOKUP(B421,'Pesticides per Section'!$A$1:$D$15204,4,FALSE),"")</f>
        <v>San Joaquin</v>
      </c>
    </row>
    <row r="422" spans="1:10" x14ac:dyDescent="0.25">
      <c r="A422" s="1">
        <v>2572113.6206700001</v>
      </c>
      <c r="B422" s="1" t="s">
        <v>229</v>
      </c>
      <c r="C422" s="14">
        <v>1396587.7953545609</v>
      </c>
      <c r="D422" s="1">
        <v>126534</v>
      </c>
      <c r="E422" s="1">
        <f t="shared" si="24"/>
        <v>9.0602239171466453E-2</v>
      </c>
      <c r="F422" s="18">
        <f>IFERROR(VLOOKUP(B422,'Pesticides per Section'!$A$2:$D$10187,2,FALSE),"")</f>
        <v>988.3955494999999</v>
      </c>
      <c r="G422" s="5">
        <f t="shared" si="25"/>
        <v>89.550849971811999</v>
      </c>
      <c r="H422" s="5">
        <f t="shared" si="26"/>
        <v>40.619582274228641</v>
      </c>
      <c r="I422" s="19">
        <f t="shared" si="27"/>
        <v>2.8634421742614</v>
      </c>
      <c r="J422" s="1" t="str">
        <f>IFERROR(VLOOKUP(B422,'Pesticides per Section'!$A$1:$D$15204,4,FALSE),"")</f>
        <v>San Joaquin</v>
      </c>
    </row>
    <row r="423" spans="1:10" x14ac:dyDescent="0.25">
      <c r="A423" s="1">
        <v>1941908.9935699999</v>
      </c>
      <c r="B423" s="1" t="s">
        <v>266</v>
      </c>
      <c r="C423" s="14">
        <v>1113504.1082523521</v>
      </c>
      <c r="D423" s="1">
        <v>244210</v>
      </c>
      <c r="E423" s="1">
        <f t="shared" si="24"/>
        <v>0.21931667959881598</v>
      </c>
      <c r="F423" s="18">
        <f>IFERROR(VLOOKUP(B423,'Pesticides per Section'!$A$2:$D$10187,2,FALSE),"")</f>
        <v>1779.0840418399998</v>
      </c>
      <c r="G423" s="5">
        <f t="shared" si="25"/>
        <v>390.18280478358975</v>
      </c>
      <c r="H423" s="5">
        <f t="shared" si="26"/>
        <v>176.98394315503583</v>
      </c>
      <c r="I423" s="19">
        <f t="shared" si="27"/>
        <v>6.4644341946633626</v>
      </c>
      <c r="J423" s="1" t="str">
        <f>IFERROR(VLOOKUP(B423,'Pesticides per Section'!$A$1:$D$15204,4,FALSE),"")</f>
        <v>San Joaquin</v>
      </c>
    </row>
    <row r="424" spans="1:10" x14ac:dyDescent="0.25">
      <c r="A424" s="1">
        <v>2422719.3499799999</v>
      </c>
      <c r="B424" s="1" t="s">
        <v>225</v>
      </c>
      <c r="C424" s="14">
        <v>1228478.5554696091</v>
      </c>
      <c r="D424" s="1">
        <v>498765</v>
      </c>
      <c r="E424" s="1">
        <f t="shared" si="24"/>
        <v>0.40600205620120489</v>
      </c>
      <c r="F424" s="18">
        <f>IFERROR(VLOOKUP(B424,'Pesticides per Section'!$A$2:$D$10187,2,FALSE),"")</f>
        <v>14437.933921980002</v>
      </c>
      <c r="G424" s="5">
        <f t="shared" si="25"/>
        <v>5861.8308596210072</v>
      </c>
      <c r="H424" s="5">
        <f t="shared" si="26"/>
        <v>2658.8817521546302</v>
      </c>
      <c r="I424" s="19">
        <f t="shared" si="27"/>
        <v>47.551404449221756</v>
      </c>
      <c r="J424" s="1" t="str">
        <f>IFERROR(VLOOKUP(B424,'Pesticides per Section'!$A$1:$D$15204,4,FALSE),"")</f>
        <v>San Joaquin</v>
      </c>
    </row>
    <row r="425" spans="1:10" x14ac:dyDescent="0.25">
      <c r="A425" s="1">
        <v>1977077.53106</v>
      </c>
      <c r="B425" s="1" t="s">
        <v>215</v>
      </c>
      <c r="C425" s="14">
        <v>1612243.6519510611</v>
      </c>
      <c r="D425" s="1">
        <v>736278</v>
      </c>
      <c r="E425" s="1">
        <f t="shared" si="24"/>
        <v>0.45667901384653936</v>
      </c>
      <c r="F425" s="18">
        <f>IFERROR(VLOOKUP(B425,'Pesticides per Section'!$A$2:$D$10187,2,FALSE),"")</f>
        <v>2531.5785922</v>
      </c>
      <c r="G425" s="5">
        <f t="shared" si="25"/>
        <v>1156.1188149609063</v>
      </c>
      <c r="H425" s="5">
        <f t="shared" si="26"/>
        <v>524.40667327970903</v>
      </c>
      <c r="I425" s="19">
        <f t="shared" si="27"/>
        <v>6.3531135456144527</v>
      </c>
      <c r="J425" s="1" t="str">
        <f>IFERROR(VLOOKUP(B425,'Pesticides per Section'!$A$1:$D$15204,4,FALSE),"")</f>
        <v>San Joaquin</v>
      </c>
    </row>
    <row r="426" spans="1:10" x14ac:dyDescent="0.25">
      <c r="A426" s="1">
        <v>2481353.3965099999</v>
      </c>
      <c r="B426" s="1" t="s">
        <v>232</v>
      </c>
      <c r="C426" s="14">
        <v>1534667.59063874</v>
      </c>
      <c r="D426" s="1">
        <v>1023304</v>
      </c>
      <c r="E426" s="1">
        <f t="shared" si="24"/>
        <v>0.66679177515918753</v>
      </c>
      <c r="F426" s="18">
        <f>IFERROR(VLOOKUP(B426,'Pesticides per Section'!$A$2:$D$10187,2,FALSE),"")</f>
        <v>4374.3154791099996</v>
      </c>
      <c r="G426" s="5">
        <f t="shared" si="25"/>
        <v>2916.7575834220684</v>
      </c>
      <c r="H426" s="5">
        <f t="shared" si="26"/>
        <v>1323.0189849798887</v>
      </c>
      <c r="I426" s="19">
        <f t="shared" si="27"/>
        <v>11.532452067429677</v>
      </c>
      <c r="J426" s="1" t="str">
        <f>IFERROR(VLOOKUP(B426,'Pesticides per Section'!$A$1:$D$15204,4,FALSE),"")</f>
        <v>San Joaquin</v>
      </c>
    </row>
    <row r="427" spans="1:10" x14ac:dyDescent="0.25">
      <c r="A427" s="1">
        <v>2173353.6283100001</v>
      </c>
      <c r="B427" s="1" t="s">
        <v>283</v>
      </c>
      <c r="C427" s="14">
        <v>1930533.4994302341</v>
      </c>
      <c r="D427" s="1">
        <v>690</v>
      </c>
      <c r="E427" s="1">
        <f t="shared" si="24"/>
        <v>3.574142477750963E-4</v>
      </c>
      <c r="F427" s="18">
        <f>IFERROR(VLOOKUP(B427,'Pesticides per Section'!$A$2:$D$10187,2,FALSE),"")</f>
        <v>85.598297500000001</v>
      </c>
      <c r="G427" s="5">
        <f t="shared" si="25"/>
        <v>3.0594051111791407E-2</v>
      </c>
      <c r="H427" s="5">
        <f t="shared" si="26"/>
        <v>1.38772281516986E-2</v>
      </c>
      <c r="I427" s="19">
        <f t="shared" si="27"/>
        <v>0.17939637503685585</v>
      </c>
      <c r="J427" s="1" t="str">
        <f>IFERROR(VLOOKUP(B427,'Pesticides per Section'!$A$1:$D$15204,4,FALSE),"")</f>
        <v>San Joaquin</v>
      </c>
    </row>
    <row r="428" spans="1:10" x14ac:dyDescent="0.25">
      <c r="A428" s="1">
        <v>2617141.5041399999</v>
      </c>
      <c r="B428" s="1" t="s">
        <v>220</v>
      </c>
      <c r="C428" s="14">
        <v>2137035.0811716472</v>
      </c>
      <c r="D428" s="1">
        <v>4100</v>
      </c>
      <c r="E428" s="1">
        <f t="shared" si="24"/>
        <v>1.9185460228774915E-3</v>
      </c>
      <c r="F428" s="18">
        <f>IFERROR(VLOOKUP(B428,'Pesticides per Section'!$A$2:$D$10187,2,FALSE),"")</f>
        <v>2713.2422726100003</v>
      </c>
      <c r="G428" s="5">
        <f t="shared" si="25"/>
        <v>5.2054801712190031</v>
      </c>
      <c r="H428" s="5">
        <f t="shared" si="26"/>
        <v>2.3611660878512337</v>
      </c>
      <c r="I428" s="19">
        <f t="shared" si="27"/>
        <v>5.1369199933589318</v>
      </c>
      <c r="J428" s="1" t="str">
        <f>IFERROR(VLOOKUP(B428,'Pesticides per Section'!$A$1:$D$15204,4,FALSE),"")</f>
        <v>San Joaquin</v>
      </c>
    </row>
    <row r="429" spans="1:10" x14ac:dyDescent="0.25">
      <c r="A429" s="1">
        <v>2668510.24627</v>
      </c>
      <c r="B429" s="1" t="s">
        <v>267</v>
      </c>
      <c r="C429" s="14">
        <v>1932326.722759058</v>
      </c>
      <c r="D429" s="1">
        <v>16642</v>
      </c>
      <c r="E429" s="1">
        <f t="shared" si="24"/>
        <v>8.6124139444307309E-3</v>
      </c>
      <c r="F429" s="18">
        <f>IFERROR(VLOOKUP(B429,'Pesticides per Section'!$A$2:$D$10187,2,FALSE),"")</f>
        <v>929.93111580000016</v>
      </c>
      <c r="G429" s="5">
        <f t="shared" si="25"/>
        <v>8.0089517090759497</v>
      </c>
      <c r="H429" s="5">
        <f t="shared" si="26"/>
        <v>3.6327993869353108</v>
      </c>
      <c r="I429" s="19">
        <f t="shared" si="27"/>
        <v>1.9471351558780607</v>
      </c>
      <c r="J429" s="1" t="str">
        <f>IFERROR(VLOOKUP(B429,'Pesticides per Section'!$A$1:$D$15204,4,FALSE),"")</f>
        <v>San Joaquin</v>
      </c>
    </row>
    <row r="430" spans="1:10" x14ac:dyDescent="0.25">
      <c r="A430" s="1">
        <v>2645681.5714199999</v>
      </c>
      <c r="B430" s="1" t="s">
        <v>243</v>
      </c>
      <c r="C430" s="14">
        <v>2084215.554851793</v>
      </c>
      <c r="D430" s="1">
        <v>11903</v>
      </c>
      <c r="E430" s="1">
        <f t="shared" si="24"/>
        <v>5.7110203548960377E-3</v>
      </c>
      <c r="F430" s="18">
        <f>IFERROR(VLOOKUP(B430,'Pesticides per Section'!$A$2:$D$10187,2,FALSE),"")</f>
        <v>5970.4237548100018</v>
      </c>
      <c r="G430" s="5">
        <f t="shared" si="25"/>
        <v>34.097211591074753</v>
      </c>
      <c r="H430" s="5">
        <f t="shared" si="26"/>
        <v>15.466235015987069</v>
      </c>
      <c r="I430" s="19">
        <f t="shared" si="27"/>
        <v>11.590132534865861</v>
      </c>
      <c r="J430" s="1" t="str">
        <f>IFERROR(VLOOKUP(B430,'Pesticides per Section'!$A$1:$D$15204,4,FALSE),"")</f>
        <v>San Joaquin</v>
      </c>
    </row>
    <row r="431" spans="1:10" x14ac:dyDescent="0.25">
      <c r="A431" s="1">
        <v>2751399.7595099998</v>
      </c>
      <c r="B431" s="1" t="s">
        <v>180</v>
      </c>
      <c r="C431" s="14">
        <v>1890717.0923099329</v>
      </c>
      <c r="D431" s="1">
        <v>940187</v>
      </c>
      <c r="E431" s="1">
        <f t="shared" si="24"/>
        <v>0.49726479425530101</v>
      </c>
      <c r="F431" s="18">
        <f>IFERROR(VLOOKUP(B431,'Pesticides per Section'!$A$2:$D$10187,2,FALSE),"")</f>
        <v>1279.9996520499999</v>
      </c>
      <c r="G431" s="5">
        <f t="shared" si="25"/>
        <v>636.49876362350005</v>
      </c>
      <c r="H431" s="5">
        <f t="shared" si="26"/>
        <v>288.7109826940532</v>
      </c>
      <c r="I431" s="19">
        <f t="shared" si="27"/>
        <v>2.739108147516212</v>
      </c>
      <c r="J431" s="1" t="str">
        <f>IFERROR(VLOOKUP(B431,'Pesticides per Section'!$A$1:$D$15204,4,FALSE),"")</f>
        <v>Stanislaus</v>
      </c>
    </row>
    <row r="432" spans="1:10" x14ac:dyDescent="0.25">
      <c r="A432" s="1">
        <v>2450993.1018099999</v>
      </c>
      <c r="B432" s="1" t="s">
        <v>157</v>
      </c>
      <c r="C432" s="14">
        <v>1772547.2438669121</v>
      </c>
      <c r="D432" s="1">
        <v>11911</v>
      </c>
      <c r="E432" s="1">
        <f t="shared" si="24"/>
        <v>6.7197089837392181E-3</v>
      </c>
      <c r="F432" s="18">
        <f>IFERROR(VLOOKUP(B432,'Pesticides per Section'!$A$2:$D$10187,2,FALSE),"")</f>
        <v>8950.4508192999965</v>
      </c>
      <c r="G432" s="5">
        <f t="shared" si="25"/>
        <v>60.144424778966233</v>
      </c>
      <c r="H432" s="5">
        <f t="shared" si="26"/>
        <v>27.281052177778022</v>
      </c>
      <c r="I432" s="19">
        <f t="shared" si="27"/>
        <v>20.430216537352162</v>
      </c>
      <c r="J432" s="1" t="str">
        <f>IFERROR(VLOOKUP(B432,'Pesticides per Section'!$A$1:$D$15204,4,FALSE),"")</f>
        <v>Stanislaus</v>
      </c>
    </row>
    <row r="433" spans="1:10" x14ac:dyDescent="0.25">
      <c r="A433" s="1">
        <v>2673717.67802</v>
      </c>
      <c r="B433" s="1" t="s">
        <v>209</v>
      </c>
      <c r="C433" s="14">
        <v>2120589.9120081388</v>
      </c>
      <c r="D433" s="1">
        <v>1114562</v>
      </c>
      <c r="E433" s="1">
        <f t="shared" si="24"/>
        <v>0.52559051961953984</v>
      </c>
      <c r="F433" s="18">
        <f>IFERROR(VLOOKUP(B433,'Pesticides per Section'!$A$2:$D$10187,2,FALSE),"")</f>
        <v>4420.4559117799981</v>
      </c>
      <c r="G433" s="5">
        <f t="shared" si="25"/>
        <v>2323.3497196277158</v>
      </c>
      <c r="H433" s="5">
        <f t="shared" si="26"/>
        <v>1053.8537056647713</v>
      </c>
      <c r="I433" s="19">
        <f t="shared" si="27"/>
        <v>8.4340515428205194</v>
      </c>
      <c r="J433" s="1" t="str">
        <f>IFERROR(VLOOKUP(B433,'Pesticides per Section'!$A$1:$D$15204,4,FALSE),"")</f>
        <v>Stanislaus</v>
      </c>
    </row>
    <row r="434" spans="1:10" x14ac:dyDescent="0.25">
      <c r="A434" s="1">
        <v>2523733.32534</v>
      </c>
      <c r="B434" s="1" t="s">
        <v>138</v>
      </c>
      <c r="C434" s="14">
        <v>1694422.9087116029</v>
      </c>
      <c r="D434" s="1">
        <v>126217</v>
      </c>
      <c r="E434" s="1">
        <f t="shared" si="24"/>
        <v>7.4489664033125139E-2</v>
      </c>
      <c r="F434" s="18">
        <f>IFERROR(VLOOKUP(B434,'Pesticides per Section'!$A$2:$D$10187,2,FALSE),"")</f>
        <v>1043.2947787600006</v>
      </c>
      <c r="G434" s="5">
        <f t="shared" si="25"/>
        <v>77.714677557346064</v>
      </c>
      <c r="H434" s="5">
        <f t="shared" si="26"/>
        <v>35.250784777022417</v>
      </c>
      <c r="I434" s="19">
        <f t="shared" si="27"/>
        <v>2.4912143557316724</v>
      </c>
      <c r="J434" s="1" t="str">
        <f>IFERROR(VLOOKUP(B434,'Pesticides per Section'!$A$1:$D$15204,4,FALSE),"")</f>
        <v>Stanislaus</v>
      </c>
    </row>
    <row r="435" spans="1:10" x14ac:dyDescent="0.25">
      <c r="A435" s="1">
        <v>2714085.4693700001</v>
      </c>
      <c r="B435" s="1" t="s">
        <v>190</v>
      </c>
      <c r="C435" s="14">
        <v>2248560.4206574881</v>
      </c>
      <c r="D435" s="1">
        <v>1715801</v>
      </c>
      <c r="E435" s="1">
        <f t="shared" si="24"/>
        <v>0.76306658483651757</v>
      </c>
      <c r="F435" s="18">
        <f>IFERROR(VLOOKUP(B435,'Pesticides per Section'!$A$2:$D$10187,2,FALSE),"")</f>
        <v>2909.853201559999</v>
      </c>
      <c r="G435" s="5">
        <f t="shared" si="25"/>
        <v>2220.4117448899951</v>
      </c>
      <c r="H435" s="5">
        <f t="shared" si="26"/>
        <v>1007.1618257404883</v>
      </c>
      <c r="I435" s="19">
        <f t="shared" si="27"/>
        <v>5.235912695674509</v>
      </c>
      <c r="J435" s="1" t="str">
        <f>IFERROR(VLOOKUP(B435,'Pesticides per Section'!$A$1:$D$15204,4,FALSE),"")</f>
        <v>Stanislaus</v>
      </c>
    </row>
    <row r="436" spans="1:10" x14ac:dyDescent="0.25">
      <c r="A436" s="1">
        <v>2561956.0399199999</v>
      </c>
      <c r="B436" s="1" t="s">
        <v>197</v>
      </c>
      <c r="C436" s="14">
        <v>2180291.9490813692</v>
      </c>
      <c r="D436" s="1">
        <v>1111715</v>
      </c>
      <c r="E436" s="1">
        <f t="shared" si="24"/>
        <v>0.50989271161844374</v>
      </c>
      <c r="F436" s="18">
        <f>IFERROR(VLOOKUP(B436,'Pesticides per Section'!$A$2:$D$10187,2,FALSE),"")</f>
        <v>20365.857658680001</v>
      </c>
      <c r="G436" s="5">
        <f t="shared" si="25"/>
        <v>10384.402386019596</v>
      </c>
      <c r="H436" s="5">
        <f t="shared" si="26"/>
        <v>4710.2856893082835</v>
      </c>
      <c r="I436" s="19">
        <f t="shared" si="27"/>
        <v>37.793223114793093</v>
      </c>
      <c r="J436" s="1" t="str">
        <f>IFERROR(VLOOKUP(B436,'Pesticides per Section'!$A$1:$D$15204,4,FALSE),"")</f>
        <v>Stanislaus</v>
      </c>
    </row>
    <row r="437" spans="1:10" x14ac:dyDescent="0.25">
      <c r="A437" s="1">
        <v>2686838.8519899999</v>
      </c>
      <c r="B437" s="1" t="s">
        <v>202</v>
      </c>
      <c r="C437" s="14">
        <v>2179589.6580511718</v>
      </c>
      <c r="D437" s="1">
        <v>79344</v>
      </c>
      <c r="E437" s="1">
        <f t="shared" si="24"/>
        <v>3.6403176744250067E-2</v>
      </c>
      <c r="F437" s="18">
        <f>IFERROR(VLOOKUP(B437,'Pesticides per Section'!$A$2:$D$10187,2,FALSE),"")</f>
        <v>5340.8682698599987</v>
      </c>
      <c r="G437" s="5">
        <f t="shared" si="25"/>
        <v>194.42457159547058</v>
      </c>
      <c r="H437" s="5">
        <f t="shared" si="26"/>
        <v>88.189502216224184</v>
      </c>
      <c r="I437" s="19">
        <f t="shared" si="27"/>
        <v>9.9143216889617953</v>
      </c>
      <c r="J437" s="1" t="str">
        <f>IFERROR(VLOOKUP(B437,'Pesticides per Section'!$A$1:$D$15204,4,FALSE),"")</f>
        <v>Stanislaus</v>
      </c>
    </row>
    <row r="438" spans="1:10" x14ac:dyDescent="0.25">
      <c r="A438" s="1">
        <v>2605942.45095</v>
      </c>
      <c r="B438" s="1" t="s">
        <v>171</v>
      </c>
      <c r="C438" s="14">
        <v>2378112.3798155929</v>
      </c>
      <c r="D438" s="1">
        <v>1765149</v>
      </c>
      <c r="E438" s="1">
        <f t="shared" si="24"/>
        <v>0.74224805223639589</v>
      </c>
      <c r="F438" s="18">
        <f>IFERROR(VLOOKUP(B438,'Pesticides per Section'!$A$2:$D$10187,2,FALSE),"")</f>
        <v>1301.5425156700005</v>
      </c>
      <c r="G438" s="5">
        <f t="shared" si="25"/>
        <v>966.06739715891661</v>
      </c>
      <c r="H438" s="5">
        <f t="shared" si="26"/>
        <v>438.20080025704425</v>
      </c>
      <c r="I438" s="19">
        <f t="shared" si="27"/>
        <v>2.2143785395075271</v>
      </c>
      <c r="J438" s="1" t="str">
        <f>IFERROR(VLOOKUP(B438,'Pesticides per Section'!$A$1:$D$15204,4,FALSE),"")</f>
        <v>Stanislaus</v>
      </c>
    </row>
    <row r="439" spans="1:10" x14ac:dyDescent="0.25">
      <c r="A439" s="1">
        <v>2588893.3041099999</v>
      </c>
      <c r="B439" s="1" t="s">
        <v>142</v>
      </c>
      <c r="C439" s="14">
        <v>2192735.8032354941</v>
      </c>
      <c r="D439" s="1">
        <v>2037414</v>
      </c>
      <c r="E439" s="1">
        <f t="shared" si="24"/>
        <v>0.9291652073026575</v>
      </c>
      <c r="F439" s="18">
        <f>IFERROR(VLOOKUP(B439,'Pesticides per Section'!$A$2:$D$10187,2,FALSE),"")</f>
        <v>4922.534352910001</v>
      </c>
      <c r="G439" s="5">
        <f t="shared" si="25"/>
        <v>4573.8476524760745</v>
      </c>
      <c r="H439" s="5">
        <f t="shared" si="26"/>
        <v>2074.6623967055589</v>
      </c>
      <c r="I439" s="19">
        <f t="shared" si="27"/>
        <v>9.0829793368110909</v>
      </c>
      <c r="J439" s="1" t="str">
        <f>IFERROR(VLOOKUP(B439,'Pesticides per Section'!$A$1:$D$15204,4,FALSE),"")</f>
        <v>Stanislaus</v>
      </c>
    </row>
    <row r="440" spans="1:10" x14ac:dyDescent="0.25">
      <c r="A440" s="1">
        <v>2610213.6844600001</v>
      </c>
      <c r="B440" s="1" t="s">
        <v>201</v>
      </c>
      <c r="C440" s="14">
        <v>2133658.2182355179</v>
      </c>
      <c r="D440" s="1">
        <v>409649</v>
      </c>
      <c r="E440" s="1">
        <f t="shared" si="24"/>
        <v>0.19199374970121735</v>
      </c>
      <c r="F440" s="18">
        <f>IFERROR(VLOOKUP(B440,'Pesticides per Section'!$A$2:$D$10187,2,FALSE),"")</f>
        <v>1005.3280604999999</v>
      </c>
      <c r="G440" s="5">
        <f t="shared" si="25"/>
        <v>193.01670401524729</v>
      </c>
      <c r="H440" s="5">
        <f t="shared" si="26"/>
        <v>87.550904223864535</v>
      </c>
      <c r="I440" s="19">
        <f t="shared" si="27"/>
        <v>1.9063771779468823</v>
      </c>
      <c r="J440" s="1" t="str">
        <f>IFERROR(VLOOKUP(B440,'Pesticides per Section'!$A$1:$D$15204,4,FALSE),"")</f>
        <v>Stanislaus</v>
      </c>
    </row>
    <row r="441" spans="1:10" x14ac:dyDescent="0.25">
      <c r="A441" s="1">
        <v>2643414.6062599998</v>
      </c>
      <c r="B441" s="1" t="s">
        <v>147</v>
      </c>
      <c r="C441" s="14">
        <v>2601395.2105014171</v>
      </c>
      <c r="D441" s="1">
        <v>445880</v>
      </c>
      <c r="E441" s="1">
        <f t="shared" si="24"/>
        <v>0.1714003448149935</v>
      </c>
      <c r="F441" s="18">
        <f>IFERROR(VLOOKUP(B441,'Pesticides per Section'!$A$2:$D$10187,2,FALSE),"")</f>
        <v>7.4374000000000003E-3</v>
      </c>
      <c r="G441" s="5">
        <f t="shared" si="25"/>
        <v>1.2747729245270326E-3</v>
      </c>
      <c r="H441" s="5">
        <f t="shared" si="26"/>
        <v>5.7822727204804789E-4</v>
      </c>
      <c r="I441" s="19">
        <f t="shared" si="27"/>
        <v>1.1567531253430671E-5</v>
      </c>
      <c r="J441" s="1" t="str">
        <f>IFERROR(VLOOKUP(B441,'Pesticides per Section'!$A$1:$D$15204,4,FALSE),"")</f>
        <v>Stanislaus</v>
      </c>
    </row>
    <row r="442" spans="1:10" x14ac:dyDescent="0.25">
      <c r="A442" s="1">
        <v>2554248.18163</v>
      </c>
      <c r="B442" s="1" t="s">
        <v>145</v>
      </c>
      <c r="C442" s="14">
        <v>2067048.7771476491</v>
      </c>
      <c r="D442" s="1">
        <v>1319358</v>
      </c>
      <c r="E442" s="1">
        <f t="shared" si="24"/>
        <v>0.63828095028226228</v>
      </c>
      <c r="F442" s="18">
        <f>IFERROR(VLOOKUP(B442,'Pesticides per Section'!$A$2:$D$10187,2,FALSE),"")</f>
        <v>0.1323</v>
      </c>
      <c r="G442" s="5">
        <f t="shared" si="25"/>
        <v>8.4444569722343307E-2</v>
      </c>
      <c r="H442" s="5">
        <f t="shared" si="26"/>
        <v>3.8303412513987944E-2</v>
      </c>
      <c r="I442" s="19">
        <f t="shared" si="27"/>
        <v>2.5896137813382844E-4</v>
      </c>
      <c r="J442" s="1" t="str">
        <f>IFERROR(VLOOKUP(B442,'Pesticides per Section'!$A$1:$D$15204,4,FALSE),"")</f>
        <v>Stanislaus</v>
      </c>
    </row>
    <row r="443" spans="1:10" x14ac:dyDescent="0.25">
      <c r="A443" s="1">
        <v>2569515.46691</v>
      </c>
      <c r="B443" s="1" t="s">
        <v>203</v>
      </c>
      <c r="C443" s="14">
        <v>2373804.0524124741</v>
      </c>
      <c r="D443" s="1">
        <v>477755</v>
      </c>
      <c r="E443" s="1">
        <f t="shared" si="24"/>
        <v>0.20126135097927209</v>
      </c>
      <c r="F443" s="18" t="str">
        <f>IFERROR(VLOOKUP(B443,'Pesticides per Section'!$A$2:$D$10187,2,FALSE),"")</f>
        <v/>
      </c>
      <c r="G443" s="5" t="str">
        <f t="shared" si="25"/>
        <v/>
      </c>
      <c r="H443" s="5" t="str">
        <f t="shared" si="26"/>
        <v/>
      </c>
      <c r="I443" s="19" t="str">
        <f t="shared" si="27"/>
        <v/>
      </c>
      <c r="J443" s="1" t="str">
        <f>IFERROR(VLOOKUP(B443,'Pesticides per Section'!$A$1:$D$15204,4,FALSE),"")</f>
        <v/>
      </c>
    </row>
    <row r="444" spans="1:10" x14ac:dyDescent="0.25">
      <c r="A444" s="1">
        <v>2693998.8690399998</v>
      </c>
      <c r="B444" s="1" t="s">
        <v>181</v>
      </c>
      <c r="C444" s="14">
        <v>2553381.8981436822</v>
      </c>
      <c r="D444" s="1">
        <v>60163</v>
      </c>
      <c r="E444" s="1">
        <f t="shared" si="24"/>
        <v>2.3562083542533002E-2</v>
      </c>
      <c r="F444" s="18">
        <f>IFERROR(VLOOKUP(B444,'Pesticides per Section'!$A$2:$D$10187,2,FALSE),"")</f>
        <v>1474.0618524400002</v>
      </c>
      <c r="G444" s="5">
        <f t="shared" si="25"/>
        <v>34.731968514052241</v>
      </c>
      <c r="H444" s="5">
        <f t="shared" si="26"/>
        <v>15.754155913054335</v>
      </c>
      <c r="I444" s="19">
        <f t="shared" si="27"/>
        <v>2.3357470573861785</v>
      </c>
      <c r="J444" s="1" t="str">
        <f>IFERROR(VLOOKUP(B444,'Pesticides per Section'!$A$1:$D$15204,4,FALSE),"")</f>
        <v>Stanislaus</v>
      </c>
    </row>
    <row r="445" spans="1:10" x14ac:dyDescent="0.25">
      <c r="A445" s="1">
        <v>2568188.5391299999</v>
      </c>
      <c r="B445" s="1" t="s">
        <v>146</v>
      </c>
      <c r="C445" s="14">
        <v>2032855.90936443</v>
      </c>
      <c r="D445" s="1">
        <v>656700</v>
      </c>
      <c r="E445" s="1">
        <f t="shared" si="24"/>
        <v>0.32304304879440549</v>
      </c>
      <c r="F445" s="18">
        <f>IFERROR(VLOOKUP(B445,'Pesticides per Section'!$A$2:$D$10187,2,FALSE),"")</f>
        <v>1741.2459205800001</v>
      </c>
      <c r="G445" s="5">
        <f t="shared" si="25"/>
        <v>562.4973908849845</v>
      </c>
      <c r="H445" s="5">
        <f t="shared" si="26"/>
        <v>255.14452465033654</v>
      </c>
      <c r="I445" s="19">
        <f t="shared" si="27"/>
        <v>3.465607651881887</v>
      </c>
      <c r="J445" s="1" t="str">
        <f>IFERROR(VLOOKUP(B445,'Pesticides per Section'!$A$1:$D$15204,4,FALSE),"")</f>
        <v>Stanislaus</v>
      </c>
    </row>
    <row r="446" spans="1:10" x14ac:dyDescent="0.25">
      <c r="A446" s="1">
        <v>2646093.7642299999</v>
      </c>
      <c r="B446" s="1" t="s">
        <v>134</v>
      </c>
      <c r="C446" s="14">
        <v>1581241.636235361</v>
      </c>
      <c r="D446" s="1">
        <v>175322</v>
      </c>
      <c r="E446" s="1">
        <f t="shared" si="24"/>
        <v>0.11087613407688386</v>
      </c>
      <c r="F446" s="18">
        <f>IFERROR(VLOOKUP(B446,'Pesticides per Section'!$A$2:$D$10187,2,FALSE),"")</f>
        <v>5341.1375313600001</v>
      </c>
      <c r="G446" s="5">
        <f t="shared" si="25"/>
        <v>592.20468105014788</v>
      </c>
      <c r="H446" s="5">
        <f t="shared" si="26"/>
        <v>268.61952480263068</v>
      </c>
      <c r="I446" s="19">
        <f t="shared" si="27"/>
        <v>13.666628778718783</v>
      </c>
      <c r="J446" s="1" t="str">
        <f>IFERROR(VLOOKUP(B446,'Pesticides per Section'!$A$1:$D$15204,4,FALSE),"")</f>
        <v>Stanislaus</v>
      </c>
    </row>
    <row r="447" spans="1:10" x14ac:dyDescent="0.25">
      <c r="A447" s="1">
        <v>2597519.35904</v>
      </c>
      <c r="B447" s="1" t="s">
        <v>185</v>
      </c>
      <c r="C447" s="14">
        <v>1662705.4628187709</v>
      </c>
      <c r="D447" s="1">
        <v>874025</v>
      </c>
      <c r="E447" s="1">
        <f t="shared" si="24"/>
        <v>0.52566450452726132</v>
      </c>
      <c r="F447" s="18">
        <f>IFERROR(VLOOKUP(B447,'Pesticides per Section'!$A$2:$D$10187,2,FALSE),"")</f>
        <v>3382.26803595</v>
      </c>
      <c r="G447" s="5">
        <f t="shared" si="25"/>
        <v>1777.9382512960501</v>
      </c>
      <c r="H447" s="5">
        <f t="shared" si="26"/>
        <v>806.45922511903098</v>
      </c>
      <c r="I447" s="19">
        <f t="shared" si="27"/>
        <v>8.2303551527726473</v>
      </c>
      <c r="J447" s="1" t="str">
        <f>IFERROR(VLOOKUP(B447,'Pesticides per Section'!$A$1:$D$15204,4,FALSE),"")</f>
        <v>Stanislaus</v>
      </c>
    </row>
    <row r="448" spans="1:10" x14ac:dyDescent="0.25">
      <c r="A448" s="1">
        <v>2574289.0723600001</v>
      </c>
      <c r="B448" s="1" t="s">
        <v>175</v>
      </c>
      <c r="C448" s="14">
        <v>1729374.7191345631</v>
      </c>
      <c r="D448" s="1">
        <v>661015</v>
      </c>
      <c r="E448" s="1">
        <f t="shared" si="24"/>
        <v>0.38222768341163715</v>
      </c>
      <c r="F448" s="18">
        <f>IFERROR(VLOOKUP(B448,'Pesticides per Section'!$A$2:$D$10187,2,FALSE),"")</f>
        <v>4113.8662769599996</v>
      </c>
      <c r="G448" s="5">
        <f t="shared" si="25"/>
        <v>1572.4335769076772</v>
      </c>
      <c r="H448" s="5">
        <f t="shared" si="26"/>
        <v>713.24387281713064</v>
      </c>
      <c r="I448" s="19">
        <f t="shared" si="27"/>
        <v>9.6246942738411967</v>
      </c>
      <c r="J448" s="1" t="str">
        <f>IFERROR(VLOOKUP(B448,'Pesticides per Section'!$A$1:$D$15204,4,FALSE),"")</f>
        <v>Stanislaus</v>
      </c>
    </row>
    <row r="449" spans="1:10" x14ac:dyDescent="0.25">
      <c r="A449" s="1">
        <v>2698792.8773599998</v>
      </c>
      <c r="B449" s="1" t="s">
        <v>174</v>
      </c>
      <c r="C449" s="14">
        <v>2637408.003572545</v>
      </c>
      <c r="D449" s="1">
        <v>1092724</v>
      </c>
      <c r="E449" s="1">
        <f t="shared" si="24"/>
        <v>0.41431739040755167</v>
      </c>
      <c r="F449" s="18" t="str">
        <f>IFERROR(VLOOKUP(B449,'Pesticides per Section'!$A$2:$D$10187,2,FALSE),"")</f>
        <v/>
      </c>
      <c r="G449" s="5" t="str">
        <f t="shared" si="25"/>
        <v/>
      </c>
      <c r="H449" s="5" t="str">
        <f t="shared" si="26"/>
        <v/>
      </c>
      <c r="I449" s="19" t="str">
        <f t="shared" si="27"/>
        <v/>
      </c>
      <c r="J449" s="1" t="str">
        <f>IFERROR(VLOOKUP(B449,'Pesticides per Section'!$A$1:$D$15204,4,FALSE),"")</f>
        <v/>
      </c>
    </row>
    <row r="450" spans="1:10" x14ac:dyDescent="0.25">
      <c r="A450" s="1">
        <v>2665027.41335</v>
      </c>
      <c r="B450" s="1" t="s">
        <v>169</v>
      </c>
      <c r="C450" s="14">
        <v>2312584.5638052211</v>
      </c>
      <c r="D450" s="1">
        <v>617336</v>
      </c>
      <c r="E450" s="1">
        <f t="shared" si="24"/>
        <v>0.26694629602803788</v>
      </c>
      <c r="F450" s="18" t="str">
        <f>IFERROR(VLOOKUP(B450,'Pesticides per Section'!$A$2:$D$10187,2,FALSE),"")</f>
        <v/>
      </c>
      <c r="G450" s="5" t="str">
        <f t="shared" si="25"/>
        <v/>
      </c>
      <c r="H450" s="5" t="str">
        <f t="shared" si="26"/>
        <v/>
      </c>
      <c r="I450" s="19" t="str">
        <f t="shared" si="27"/>
        <v/>
      </c>
      <c r="J450" s="1" t="str">
        <f>IFERROR(VLOOKUP(B450,'Pesticides per Section'!$A$1:$D$15204,4,FALSE),"")</f>
        <v/>
      </c>
    </row>
    <row r="451" spans="1:10" x14ac:dyDescent="0.25">
      <c r="A451" s="1">
        <v>2683847.5836900002</v>
      </c>
      <c r="B451" s="1" t="s">
        <v>143</v>
      </c>
      <c r="C451" s="14">
        <v>1932447.4125998321</v>
      </c>
      <c r="D451" s="1">
        <v>1598642</v>
      </c>
      <c r="E451" s="1">
        <f t="shared" ref="E451:E514" si="28">D451/ROUND(C451,0)</f>
        <v>0.82726305042259896</v>
      </c>
      <c r="F451" s="18">
        <f>IFERROR(VLOOKUP(B451,'Pesticides per Section'!$A$2:$D$10187,2,FALSE),"")</f>
        <v>371.19612586</v>
      </c>
      <c r="G451" s="5">
        <f t="shared" si="25"/>
        <v>307.07683938399458</v>
      </c>
      <c r="H451" s="5">
        <f t="shared" si="26"/>
        <v>139.28771134829546</v>
      </c>
      <c r="I451" s="19">
        <f t="shared" si="27"/>
        <v>0.77718002334098313</v>
      </c>
      <c r="J451" s="1" t="str">
        <f>IFERROR(VLOOKUP(B451,'Pesticides per Section'!$A$1:$D$15204,4,FALSE),"")</f>
        <v>Stanislaus</v>
      </c>
    </row>
    <row r="452" spans="1:10" x14ac:dyDescent="0.25">
      <c r="A452" s="1">
        <v>2665401.5332900002</v>
      </c>
      <c r="B452" s="1" t="s">
        <v>173</v>
      </c>
      <c r="C452" s="14">
        <v>2661296.7203675872</v>
      </c>
      <c r="D452" s="1">
        <v>1473326</v>
      </c>
      <c r="E452" s="1">
        <f t="shared" si="28"/>
        <v>0.553612016997727</v>
      </c>
      <c r="F452" s="18" t="str">
        <f>IFERROR(VLOOKUP(B452,'Pesticides per Section'!$A$2:$D$10187,2,FALSE),"")</f>
        <v/>
      </c>
      <c r="G452" s="5" t="str">
        <f t="shared" ref="G452:G515" si="29">IFERROR(E452*F452,"")</f>
        <v/>
      </c>
      <c r="H452" s="5" t="str">
        <f t="shared" ref="H452:H515" si="30">IFERROR(0.45359237*G452,"")</f>
        <v/>
      </c>
      <c r="I452" s="19" t="str">
        <f t="shared" ref="I452:I515" si="31">IFERROR(F452/C452*4046,"")</f>
        <v/>
      </c>
      <c r="J452" s="1" t="str">
        <f>IFERROR(VLOOKUP(B452,'Pesticides per Section'!$A$1:$D$15204,4,FALSE),"")</f>
        <v/>
      </c>
    </row>
    <row r="453" spans="1:10" x14ac:dyDescent="0.25">
      <c r="A453" s="1">
        <v>2626440.15729</v>
      </c>
      <c r="B453" s="1" t="s">
        <v>172</v>
      </c>
      <c r="C453" s="14">
        <v>2287636.3730924688</v>
      </c>
      <c r="D453" s="1">
        <v>369192</v>
      </c>
      <c r="E453" s="1">
        <f t="shared" si="28"/>
        <v>0.16138581487614287</v>
      </c>
      <c r="F453" s="18">
        <f>IFERROR(VLOOKUP(B453,'Pesticides per Section'!$A$2:$D$10187,2,FALSE),"")</f>
        <v>29002.844402600011</v>
      </c>
      <c r="G453" s="5">
        <f t="shared" si="29"/>
        <v>4680.6476776395821</v>
      </c>
      <c r="H453" s="5">
        <f t="shared" si="30"/>
        <v>2123.106073235534</v>
      </c>
      <c r="I453" s="19">
        <f t="shared" si="31"/>
        <v>51.295524862760345</v>
      </c>
      <c r="J453" s="1" t="str">
        <f>IFERROR(VLOOKUP(B453,'Pesticides per Section'!$A$1:$D$15204,4,FALSE),"")</f>
        <v>Stanislaus</v>
      </c>
    </row>
    <row r="454" spans="1:10" x14ac:dyDescent="0.25">
      <c r="A454" s="1">
        <v>2620892.4429000001</v>
      </c>
      <c r="B454" s="1" t="s">
        <v>137</v>
      </c>
      <c r="C454" s="14">
        <v>2240265.8284199419</v>
      </c>
      <c r="D454" s="1">
        <v>3694</v>
      </c>
      <c r="E454" s="1">
        <f t="shared" si="28"/>
        <v>1.6489113346361548E-3</v>
      </c>
      <c r="F454" s="18" t="str">
        <f>IFERROR(VLOOKUP(B454,'Pesticides per Section'!$A$2:$D$10187,2,FALSE),"")</f>
        <v/>
      </c>
      <c r="G454" s="5" t="str">
        <f t="shared" si="29"/>
        <v/>
      </c>
      <c r="H454" s="5" t="str">
        <f t="shared" si="30"/>
        <v/>
      </c>
      <c r="I454" s="19" t="str">
        <f t="shared" si="31"/>
        <v/>
      </c>
      <c r="J454" s="1" t="str">
        <f>IFERROR(VLOOKUP(B454,'Pesticides per Section'!$A$1:$D$15204,4,FALSE),"")</f>
        <v/>
      </c>
    </row>
    <row r="455" spans="1:10" x14ac:dyDescent="0.25">
      <c r="A455" s="1">
        <v>2634258.6209800001</v>
      </c>
      <c r="B455" s="1" t="s">
        <v>168</v>
      </c>
      <c r="C455" s="14">
        <v>1785706.542962265</v>
      </c>
      <c r="D455" s="1">
        <v>223077</v>
      </c>
      <c r="E455" s="1">
        <f t="shared" si="28"/>
        <v>0.12492362968840913</v>
      </c>
      <c r="F455" s="18">
        <f>IFERROR(VLOOKUP(B455,'Pesticides per Section'!$A$2:$D$10187,2,FALSE),"")</f>
        <v>13720.51258303</v>
      </c>
      <c r="G455" s="5">
        <f t="shared" si="29"/>
        <v>1714.0162330575977</v>
      </c>
      <c r="H455" s="5">
        <f t="shared" si="30"/>
        <v>777.46468537106807</v>
      </c>
      <c r="I455" s="19">
        <f t="shared" si="31"/>
        <v>31.087523383797375</v>
      </c>
      <c r="J455" s="1" t="str">
        <f>IFERROR(VLOOKUP(B455,'Pesticides per Section'!$A$1:$D$15204,4,FALSE),"")</f>
        <v>Stanislaus</v>
      </c>
    </row>
    <row r="456" spans="1:10" x14ac:dyDescent="0.25">
      <c r="A456" s="1">
        <v>2571856.1650800002</v>
      </c>
      <c r="B456" s="1" t="s">
        <v>184</v>
      </c>
      <c r="C456" s="14">
        <v>2200115.3115747408</v>
      </c>
      <c r="D456" s="1">
        <v>800131</v>
      </c>
      <c r="E456" s="1">
        <f t="shared" si="28"/>
        <v>0.36367689870756759</v>
      </c>
      <c r="F456" s="18">
        <f>IFERROR(VLOOKUP(B456,'Pesticides per Section'!$A$2:$D$10187,2,FALSE),"")</f>
        <v>3997.5662610799995</v>
      </c>
      <c r="G456" s="5">
        <f t="shared" si="29"/>
        <v>1453.8225002075808</v>
      </c>
      <c r="H456" s="5">
        <f t="shared" si="30"/>
        <v>659.4427934284821</v>
      </c>
      <c r="I456" s="19">
        <f t="shared" si="31"/>
        <v>7.3515024450027431</v>
      </c>
      <c r="J456" s="1" t="str">
        <f>IFERROR(VLOOKUP(B456,'Pesticides per Section'!$A$1:$D$15204,4,FALSE),"")</f>
        <v>Stanislaus</v>
      </c>
    </row>
    <row r="457" spans="1:10" x14ac:dyDescent="0.25">
      <c r="A457" s="1">
        <v>2488336.9549500002</v>
      </c>
      <c r="B457" s="1" t="s">
        <v>191</v>
      </c>
      <c r="C457" s="14">
        <v>882524.72564714786</v>
      </c>
      <c r="D457" s="1">
        <v>881725</v>
      </c>
      <c r="E457" s="1">
        <f t="shared" si="28"/>
        <v>0.99909351009886405</v>
      </c>
      <c r="F457" s="18">
        <f>IFERROR(VLOOKUP(B457,'Pesticides per Section'!$A$2:$D$10187,2,FALSE),"")</f>
        <v>671.93811646000006</v>
      </c>
      <c r="G457" s="5">
        <f t="shared" si="29"/>
        <v>671.32901134324072</v>
      </c>
      <c r="H457" s="5">
        <f t="shared" si="30"/>
        <v>304.50971730493745</v>
      </c>
      <c r="I457" s="19">
        <f t="shared" si="31"/>
        <v>3.0805500856688055</v>
      </c>
      <c r="J457" s="1" t="str">
        <f>IFERROR(VLOOKUP(B457,'Pesticides per Section'!$A$1:$D$15204,4,FALSE),"")</f>
        <v>Stanislaus</v>
      </c>
    </row>
    <row r="458" spans="1:10" x14ac:dyDescent="0.25">
      <c r="A458" s="1">
        <v>2637443.98606</v>
      </c>
      <c r="B458" s="1" t="s">
        <v>152</v>
      </c>
      <c r="C458" s="14">
        <v>1996725.727617081</v>
      </c>
      <c r="D458" s="1">
        <v>313582</v>
      </c>
      <c r="E458" s="1">
        <f t="shared" si="28"/>
        <v>0.15704808771959697</v>
      </c>
      <c r="F458" s="18">
        <f>IFERROR(VLOOKUP(B458,'Pesticides per Section'!$A$2:$D$10187,2,FALSE),"")</f>
        <v>1984.85312634</v>
      </c>
      <c r="G458" s="5">
        <f t="shared" si="29"/>
        <v>311.7173878959606</v>
      </c>
      <c r="H458" s="5">
        <f t="shared" si="30"/>
        <v>141.39262874593808</v>
      </c>
      <c r="I458" s="19">
        <f t="shared" si="31"/>
        <v>4.0219423419537961</v>
      </c>
      <c r="J458" s="1" t="str">
        <f>IFERROR(VLOOKUP(B458,'Pesticides per Section'!$A$1:$D$15204,4,FALSE),"")</f>
        <v>Stanislaus</v>
      </c>
    </row>
    <row r="459" spans="1:10" x14ac:dyDescent="0.25">
      <c r="A459" s="1">
        <v>2569686.6611299999</v>
      </c>
      <c r="B459" s="1" t="s">
        <v>178</v>
      </c>
      <c r="C459" s="14">
        <v>1925266.6549464271</v>
      </c>
      <c r="D459" s="1">
        <v>800035</v>
      </c>
      <c r="E459" s="1">
        <f t="shared" si="28"/>
        <v>0.41554496077686887</v>
      </c>
      <c r="F459" s="18">
        <f>IFERROR(VLOOKUP(B459,'Pesticides per Section'!$A$2:$D$10187,2,FALSE),"")</f>
        <v>10295.442837959999</v>
      </c>
      <c r="G459" s="5">
        <f t="shared" si="29"/>
        <v>4278.2193902805839</v>
      </c>
      <c r="H459" s="5">
        <f t="shared" si="30"/>
        <v>1940.5676726173251</v>
      </c>
      <c r="I459" s="19">
        <f t="shared" si="31"/>
        <v>21.636151862582</v>
      </c>
      <c r="J459" s="1" t="str">
        <f>IFERROR(VLOOKUP(B459,'Pesticides per Section'!$A$1:$D$15204,4,FALSE),"")</f>
        <v>Stanislaus</v>
      </c>
    </row>
    <row r="460" spans="1:10" x14ac:dyDescent="0.25">
      <c r="A460" s="1">
        <v>2571043.8746199999</v>
      </c>
      <c r="B460" s="1" t="s">
        <v>136</v>
      </c>
      <c r="C460" s="14">
        <v>2516192.320754962</v>
      </c>
      <c r="D460" s="1">
        <v>1079358</v>
      </c>
      <c r="E460" s="1">
        <f t="shared" si="28"/>
        <v>0.42896488026350932</v>
      </c>
      <c r="F460" s="18" t="str">
        <f>IFERROR(VLOOKUP(B460,'Pesticides per Section'!$A$2:$D$10187,2,FALSE),"")</f>
        <v/>
      </c>
      <c r="G460" s="5" t="str">
        <f t="shared" si="29"/>
        <v/>
      </c>
      <c r="H460" s="5" t="str">
        <f t="shared" si="30"/>
        <v/>
      </c>
      <c r="I460" s="19" t="str">
        <f t="shared" si="31"/>
        <v/>
      </c>
      <c r="J460" s="1" t="str">
        <f>IFERROR(VLOOKUP(B460,'Pesticides per Section'!$A$1:$D$15204,4,FALSE),"")</f>
        <v/>
      </c>
    </row>
    <row r="461" spans="1:10" x14ac:dyDescent="0.25">
      <c r="A461" s="1">
        <v>2578569.6123500001</v>
      </c>
      <c r="B461" s="1" t="s">
        <v>140</v>
      </c>
      <c r="C461" s="14">
        <v>2335037.4233674328</v>
      </c>
      <c r="D461" s="1">
        <v>383873</v>
      </c>
      <c r="E461" s="1">
        <f t="shared" si="28"/>
        <v>0.16439696672900686</v>
      </c>
      <c r="F461" s="18">
        <f>IFERROR(VLOOKUP(B461,'Pesticides per Section'!$A$2:$D$10187,2,FALSE),"")</f>
        <v>161.06418751999999</v>
      </c>
      <c r="G461" s="5">
        <f t="shared" si="29"/>
        <v>26.47846387695996</v>
      </c>
      <c r="H461" s="5">
        <f t="shared" si="30"/>
        <v>12.010429183909658</v>
      </c>
      <c r="I461" s="19">
        <f t="shared" si="31"/>
        <v>0.27908148117220827</v>
      </c>
      <c r="J461" s="1" t="str">
        <f>IFERROR(VLOOKUP(B461,'Pesticides per Section'!$A$1:$D$15204,4,FALSE),"")</f>
        <v>Stanislaus</v>
      </c>
    </row>
    <row r="462" spans="1:10" x14ac:dyDescent="0.25">
      <c r="A462" s="1">
        <v>2594513.7218200001</v>
      </c>
      <c r="B462" s="1" t="s">
        <v>196</v>
      </c>
      <c r="C462" s="14">
        <v>2593638.075229357</v>
      </c>
      <c r="D462" s="1">
        <v>60547</v>
      </c>
      <c r="E462" s="1">
        <f t="shared" si="28"/>
        <v>2.3344429716097622E-2</v>
      </c>
      <c r="F462" s="18" t="str">
        <f>IFERROR(VLOOKUP(B462,'Pesticides per Section'!$A$2:$D$10187,2,FALSE),"")</f>
        <v/>
      </c>
      <c r="G462" s="5" t="str">
        <f t="shared" si="29"/>
        <v/>
      </c>
      <c r="H462" s="5" t="str">
        <f t="shared" si="30"/>
        <v/>
      </c>
      <c r="I462" s="19" t="str">
        <f t="shared" si="31"/>
        <v/>
      </c>
      <c r="J462" s="1" t="str">
        <f>IFERROR(VLOOKUP(B462,'Pesticides per Section'!$A$1:$D$15204,4,FALSE),"")</f>
        <v/>
      </c>
    </row>
    <row r="463" spans="1:10" x14ac:dyDescent="0.25">
      <c r="A463" s="1">
        <v>2627201.2251599999</v>
      </c>
      <c r="B463" s="1" t="s">
        <v>166</v>
      </c>
      <c r="C463" s="14">
        <v>1970785.7420054339</v>
      </c>
      <c r="D463" s="1">
        <v>102</v>
      </c>
      <c r="E463" s="1">
        <f t="shared" si="28"/>
        <v>5.1755999890399057E-5</v>
      </c>
      <c r="F463" s="18">
        <f>IFERROR(VLOOKUP(B463,'Pesticides per Section'!$A$2:$D$10187,2,FALSE),"")</f>
        <v>14746.012387110004</v>
      </c>
      <c r="G463" s="5">
        <f t="shared" si="29"/>
        <v>0.76319461549108847</v>
      </c>
      <c r="H463" s="5">
        <f t="shared" si="30"/>
        <v>0.34617925441184155</v>
      </c>
      <c r="I463" s="19">
        <f t="shared" si="31"/>
        <v>30.273390377553568</v>
      </c>
      <c r="J463" s="1" t="str">
        <f>IFERROR(VLOOKUP(B463,'Pesticides per Section'!$A$1:$D$15204,4,FALSE),"")</f>
        <v>Stanislaus</v>
      </c>
    </row>
    <row r="464" spans="1:10" x14ac:dyDescent="0.25">
      <c r="A464" s="1">
        <v>2613765.6643699999</v>
      </c>
      <c r="B464" s="1" t="s">
        <v>149</v>
      </c>
      <c r="C464" s="14">
        <v>2204672.9106649118</v>
      </c>
      <c r="D464" s="1">
        <v>3</v>
      </c>
      <c r="E464" s="1">
        <f t="shared" si="28"/>
        <v>1.3607460153954804E-6</v>
      </c>
      <c r="F464" s="18">
        <f>IFERROR(VLOOKUP(B464,'Pesticides per Section'!$A$2:$D$10187,2,FALSE),"")</f>
        <v>10905.889125970003</v>
      </c>
      <c r="G464" s="5">
        <f t="shared" si="29"/>
        <v>1.4840145172508581E-2</v>
      </c>
      <c r="H464" s="5">
        <f t="shared" si="30"/>
        <v>6.7313766199422267E-3</v>
      </c>
      <c r="I464" s="19">
        <f t="shared" si="31"/>
        <v>20.014409933656243</v>
      </c>
      <c r="J464" s="1" t="str">
        <f>IFERROR(VLOOKUP(B464,'Pesticides per Section'!$A$1:$D$15204,4,FALSE),"")</f>
        <v>Stanislaus</v>
      </c>
    </row>
    <row r="465" spans="1:10" x14ac:dyDescent="0.25">
      <c r="A465" s="1">
        <v>2683878.5486099999</v>
      </c>
      <c r="B465" s="1" t="s">
        <v>208</v>
      </c>
      <c r="C465" s="14">
        <v>1922955.834272814</v>
      </c>
      <c r="D465" s="1">
        <v>822</v>
      </c>
      <c r="E465" s="1">
        <f t="shared" si="28"/>
        <v>4.2746687911735892E-4</v>
      </c>
      <c r="F465" s="18">
        <f>IFERROR(VLOOKUP(B465,'Pesticides per Section'!$A$2:$D$10187,2,FALSE),"")</f>
        <v>995.94870560000027</v>
      </c>
      <c r="G465" s="5">
        <f t="shared" si="29"/>
        <v>0.42573508494380541</v>
      </c>
      <c r="H465" s="5">
        <f t="shared" si="30"/>
        <v>0.19311018617181203</v>
      </c>
      <c r="I465" s="19">
        <f t="shared" si="31"/>
        <v>2.0955283480972096</v>
      </c>
      <c r="J465" s="1" t="str">
        <f>IFERROR(VLOOKUP(B465,'Pesticides per Section'!$A$1:$D$15204,4,FALSE),"")</f>
        <v>Stanislaus</v>
      </c>
    </row>
    <row r="466" spans="1:10" x14ac:dyDescent="0.25">
      <c r="A466" s="1">
        <v>2550057.3432399998</v>
      </c>
      <c r="B466" s="1" t="s">
        <v>179</v>
      </c>
      <c r="C466" s="14">
        <v>2343508.789564278</v>
      </c>
      <c r="D466" s="1">
        <v>165181</v>
      </c>
      <c r="E466" s="1">
        <f t="shared" si="28"/>
        <v>7.0484474350215848E-2</v>
      </c>
      <c r="F466" s="18">
        <f>IFERROR(VLOOKUP(B466,'Pesticides per Section'!$A$2:$D$10187,2,FALSE),"")</f>
        <v>2691.4579078299994</v>
      </c>
      <c r="G466" s="5">
        <f t="shared" si="29"/>
        <v>189.7059958691292</v>
      </c>
      <c r="H466" s="5">
        <f t="shared" si="30"/>
        <v>86.049192269488529</v>
      </c>
      <c r="I466" s="19">
        <f t="shared" si="31"/>
        <v>4.6467240675913386</v>
      </c>
      <c r="J466" s="1" t="str">
        <f>IFERROR(VLOOKUP(B466,'Pesticides per Section'!$A$1:$D$15204,4,FALSE),"")</f>
        <v>Stanislaus</v>
      </c>
    </row>
    <row r="467" spans="1:10" x14ac:dyDescent="0.25">
      <c r="A467" s="1">
        <v>2614093.5726999999</v>
      </c>
      <c r="B467" s="1" t="s">
        <v>195</v>
      </c>
      <c r="C467" s="14">
        <v>1515919.8691302771</v>
      </c>
      <c r="D467" s="1">
        <v>454063</v>
      </c>
      <c r="E467" s="1">
        <f t="shared" si="28"/>
        <v>0.29952965855717978</v>
      </c>
      <c r="F467" s="18">
        <f>IFERROR(VLOOKUP(B467,'Pesticides per Section'!$A$2:$D$10187,2,FALSE),"")</f>
        <v>7178.0746540899972</v>
      </c>
      <c r="G467" s="5">
        <f t="shared" si="29"/>
        <v>2150.0462502375231</v>
      </c>
      <c r="H467" s="5">
        <f t="shared" si="30"/>
        <v>975.24457425485116</v>
      </c>
      <c r="I467" s="19">
        <f t="shared" si="31"/>
        <v>19.158327984123964</v>
      </c>
      <c r="J467" s="1" t="str">
        <f>IFERROR(VLOOKUP(B467,'Pesticides per Section'!$A$1:$D$15204,4,FALSE),"")</f>
        <v>Stanislaus</v>
      </c>
    </row>
    <row r="468" spans="1:10" x14ac:dyDescent="0.25">
      <c r="A468" s="1">
        <v>2615002.68566</v>
      </c>
      <c r="B468" s="1" t="s">
        <v>161</v>
      </c>
      <c r="C468" s="14">
        <v>2299791.9594223518</v>
      </c>
      <c r="D468" s="1">
        <v>1181577</v>
      </c>
      <c r="E468" s="1">
        <f t="shared" si="28"/>
        <v>0.51377559361890124</v>
      </c>
      <c r="F468" s="18">
        <f>IFERROR(VLOOKUP(B468,'Pesticides per Section'!$A$2:$D$10187,2,FALSE),"")</f>
        <v>16961.10691011999</v>
      </c>
      <c r="G468" s="5">
        <f t="shared" si="29"/>
        <v>8714.2027711805458</v>
      </c>
      <c r="H468" s="5">
        <f t="shared" si="30"/>
        <v>3952.6958876403519</v>
      </c>
      <c r="I468" s="19">
        <f t="shared" si="31"/>
        <v>29.839498428189223</v>
      </c>
      <c r="J468" s="1" t="str">
        <f>IFERROR(VLOOKUP(B468,'Pesticides per Section'!$A$1:$D$15204,4,FALSE),"")</f>
        <v>Stanislaus</v>
      </c>
    </row>
    <row r="469" spans="1:10" x14ac:dyDescent="0.25">
      <c r="A469" s="1">
        <v>2586291.1328099999</v>
      </c>
      <c r="B469" s="1" t="s">
        <v>159</v>
      </c>
      <c r="C469" s="14">
        <v>2212964.4367613979</v>
      </c>
      <c r="D469" s="1">
        <v>565523</v>
      </c>
      <c r="E469" s="1">
        <f t="shared" si="28"/>
        <v>0.25555002250375514</v>
      </c>
      <c r="F469" s="18">
        <f>IFERROR(VLOOKUP(B469,'Pesticides per Section'!$A$2:$D$10187,2,FALSE),"")</f>
        <v>13646.559733360018</v>
      </c>
      <c r="G469" s="5">
        <f t="shared" si="29"/>
        <v>3487.3786469589913</v>
      </c>
      <c r="H469" s="5">
        <f t="shared" si="30"/>
        <v>1581.8483455615224</v>
      </c>
      <c r="I469" s="19">
        <f t="shared" si="31"/>
        <v>24.950234067917744</v>
      </c>
      <c r="J469" s="1" t="str">
        <f>IFERROR(VLOOKUP(B469,'Pesticides per Section'!$A$1:$D$15204,4,FALSE),"")</f>
        <v>Stanislaus</v>
      </c>
    </row>
    <row r="470" spans="1:10" x14ac:dyDescent="0.25">
      <c r="A470" s="1">
        <v>2530219.15362</v>
      </c>
      <c r="B470" s="1" t="s">
        <v>156</v>
      </c>
      <c r="C470" s="14">
        <v>2337782.913558735</v>
      </c>
      <c r="D470" s="1">
        <v>229988</v>
      </c>
      <c r="E470" s="1">
        <f t="shared" si="28"/>
        <v>9.8378677576148002E-2</v>
      </c>
      <c r="F470" s="18">
        <f>IFERROR(VLOOKUP(B470,'Pesticides per Section'!$A$2:$D$10187,2,FALSE),"")</f>
        <v>19502.167034999995</v>
      </c>
      <c r="G470" s="5">
        <f t="shared" si="29"/>
        <v>1918.5974027724467</v>
      </c>
      <c r="H470" s="5">
        <f t="shared" si="30"/>
        <v>870.26114299939866</v>
      </c>
      <c r="I470" s="19">
        <f t="shared" si="31"/>
        <v>33.75239307549483</v>
      </c>
      <c r="J470" s="1" t="str">
        <f>IFERROR(VLOOKUP(B470,'Pesticides per Section'!$A$1:$D$15204,4,FALSE),"")</f>
        <v>Stanislaus</v>
      </c>
    </row>
    <row r="471" spans="1:10" x14ac:dyDescent="0.25">
      <c r="A471" s="1">
        <v>2649859.5492199999</v>
      </c>
      <c r="B471" s="1" t="s">
        <v>182</v>
      </c>
      <c r="C471" s="14">
        <v>1332112.830580439</v>
      </c>
      <c r="D471" s="1">
        <v>24275</v>
      </c>
      <c r="E471" s="1">
        <f t="shared" si="28"/>
        <v>1.8222928535341971E-2</v>
      </c>
      <c r="F471" s="18">
        <f>IFERROR(VLOOKUP(B471,'Pesticides per Section'!$A$2:$D$10187,2,FALSE),"")</f>
        <v>6095.5757571600006</v>
      </c>
      <c r="G471" s="5">
        <f t="shared" si="29"/>
        <v>111.07924140448972</v>
      </c>
      <c r="H471" s="5">
        <f t="shared" si="30"/>
        <v>50.384696366464624</v>
      </c>
      <c r="I471" s="19">
        <f t="shared" si="31"/>
        <v>18.513971900355568</v>
      </c>
      <c r="J471" s="1" t="str">
        <f>IFERROR(VLOOKUP(B471,'Pesticides per Section'!$A$1:$D$15204,4,FALSE),"")</f>
        <v>Stanislaus</v>
      </c>
    </row>
    <row r="472" spans="1:10" x14ac:dyDescent="0.25">
      <c r="A472" s="1">
        <v>2635446.5701000001</v>
      </c>
      <c r="B472" s="1" t="s">
        <v>154</v>
      </c>
      <c r="C472" s="14">
        <v>2096492.1486506809</v>
      </c>
      <c r="D472" s="1">
        <v>257961</v>
      </c>
      <c r="E472" s="1">
        <f t="shared" si="28"/>
        <v>0.12304411369087027</v>
      </c>
      <c r="F472" s="18">
        <f>IFERROR(VLOOKUP(B472,'Pesticides per Section'!$A$2:$D$10187,2,FALSE),"")</f>
        <v>10817.183666780005</v>
      </c>
      <c r="G472" s="5">
        <f t="shared" si="29"/>
        <v>1330.990776910304</v>
      </c>
      <c r="H472" s="5">
        <f t="shared" si="30"/>
        <v>603.72726094688608</v>
      </c>
      <c r="I472" s="19">
        <f t="shared" si="31"/>
        <v>20.875978545381273</v>
      </c>
      <c r="J472" s="1" t="str">
        <f>IFERROR(VLOOKUP(B472,'Pesticides per Section'!$A$1:$D$15204,4,FALSE),"")</f>
        <v>Stanislaus</v>
      </c>
    </row>
    <row r="473" spans="1:10" x14ac:dyDescent="0.25">
      <c r="A473" s="1">
        <v>2636402.6564099998</v>
      </c>
      <c r="B473" s="1" t="s">
        <v>1077</v>
      </c>
      <c r="C473" s="14">
        <v>2298603.0507406741</v>
      </c>
      <c r="D473" s="1">
        <v>2298603</v>
      </c>
      <c r="E473" s="1">
        <f t="shared" si="28"/>
        <v>1</v>
      </c>
      <c r="F473" s="18">
        <f>IFERROR(VLOOKUP(B473,'Pesticides per Section'!$A$2:$D$10187,2,FALSE),"")</f>
        <v>4076.9286979499998</v>
      </c>
      <c r="G473" s="5">
        <f t="shared" si="29"/>
        <v>4076.9286979499998</v>
      </c>
      <c r="H473" s="5">
        <f t="shared" si="30"/>
        <v>1849.2637504241545</v>
      </c>
      <c r="I473" s="19">
        <f t="shared" si="31"/>
        <v>7.1762079610006904</v>
      </c>
      <c r="J473" s="1" t="str">
        <f>IFERROR(VLOOKUP(B473,'Pesticides per Section'!$A$1:$D$15204,4,FALSE),"")</f>
        <v>Stanislaus</v>
      </c>
    </row>
    <row r="474" spans="1:10" x14ac:dyDescent="0.25">
      <c r="A474" s="1">
        <v>2606845.3864600002</v>
      </c>
      <c r="B474" s="1" t="s">
        <v>162</v>
      </c>
      <c r="C474" s="14">
        <v>2115344.9432432782</v>
      </c>
      <c r="D474" s="1">
        <v>1060695</v>
      </c>
      <c r="E474" s="1">
        <f t="shared" si="28"/>
        <v>0.50142884494018702</v>
      </c>
      <c r="F474" s="18">
        <f>IFERROR(VLOOKUP(B474,'Pesticides per Section'!$A$2:$D$10187,2,FALSE),"")</f>
        <v>9561.7915208900013</v>
      </c>
      <c r="G474" s="5">
        <f t="shared" si="29"/>
        <v>4794.5580778787471</v>
      </c>
      <c r="H474" s="5">
        <f t="shared" si="30"/>
        <v>2174.7749616476654</v>
      </c>
      <c r="I474" s="19">
        <f t="shared" si="31"/>
        <v>18.288747004167295</v>
      </c>
      <c r="J474" s="1" t="str">
        <f>IFERROR(VLOOKUP(B474,'Pesticides per Section'!$A$1:$D$15204,4,FALSE),"")</f>
        <v>Stanislaus</v>
      </c>
    </row>
    <row r="475" spans="1:10" x14ac:dyDescent="0.25">
      <c r="A475" s="1">
        <v>2621631.8531999998</v>
      </c>
      <c r="B475" s="1" t="s">
        <v>204</v>
      </c>
      <c r="C475" s="14">
        <v>2250175.4337843279</v>
      </c>
      <c r="D475" s="1">
        <v>686664</v>
      </c>
      <c r="E475" s="1">
        <f t="shared" si="28"/>
        <v>0.30516026531269791</v>
      </c>
      <c r="F475" s="18">
        <f>IFERROR(VLOOKUP(B475,'Pesticides per Section'!$A$2:$D$10187,2,FALSE),"")</f>
        <v>7634.8349607899981</v>
      </c>
      <c r="G475" s="5">
        <f t="shared" si="29"/>
        <v>2329.8482622533375</v>
      </c>
      <c r="H475" s="5">
        <f t="shared" si="30"/>
        <v>1056.8013950158729</v>
      </c>
      <c r="I475" s="19">
        <f t="shared" si="31"/>
        <v>13.728059504855963</v>
      </c>
      <c r="J475" s="1" t="str">
        <f>IFERROR(VLOOKUP(B475,'Pesticides per Section'!$A$1:$D$15204,4,FALSE),"")</f>
        <v>Stanislaus</v>
      </c>
    </row>
    <row r="476" spans="1:10" x14ac:dyDescent="0.25">
      <c r="A476" s="1">
        <v>2594056.4619399998</v>
      </c>
      <c r="B476" s="1" t="s">
        <v>186</v>
      </c>
      <c r="C476" s="14">
        <v>1683964.2571882531</v>
      </c>
      <c r="D476" s="1">
        <v>186834</v>
      </c>
      <c r="E476" s="1">
        <f t="shared" si="28"/>
        <v>0.11094892764928467</v>
      </c>
      <c r="F476" s="18">
        <f>IFERROR(VLOOKUP(B476,'Pesticides per Section'!$A$2:$D$10187,2,FALSE),"")</f>
        <v>19018.694059310001</v>
      </c>
      <c r="G476" s="5">
        <f t="shared" si="29"/>
        <v>2110.1037111702653</v>
      </c>
      <c r="H476" s="5">
        <f t="shared" si="30"/>
        <v>957.12694329551618</v>
      </c>
      <c r="I476" s="19">
        <f t="shared" si="31"/>
        <v>45.695528177333479</v>
      </c>
      <c r="J476" s="1" t="str">
        <f>IFERROR(VLOOKUP(B476,'Pesticides per Section'!$A$1:$D$15204,4,FALSE),"")</f>
        <v>Stanislaus</v>
      </c>
    </row>
    <row r="477" spans="1:10" x14ac:dyDescent="0.25">
      <c r="A477" s="1">
        <v>2567152.10225</v>
      </c>
      <c r="B477" s="1" t="s">
        <v>165</v>
      </c>
      <c r="C477" s="14">
        <v>1294175.8575592579</v>
      </c>
      <c r="D477" s="1">
        <v>3475</v>
      </c>
      <c r="E477" s="1">
        <f t="shared" si="28"/>
        <v>2.6851061988477612E-3</v>
      </c>
      <c r="F477" s="18">
        <f>IFERROR(VLOOKUP(B477,'Pesticides per Section'!$A$2:$D$10187,2,FALSE),"")</f>
        <v>7955.5916476200009</v>
      </c>
      <c r="G477" s="5">
        <f t="shared" si="29"/>
        <v>21.361608448525939</v>
      </c>
      <c r="H477" s="5">
        <f t="shared" si="30"/>
        <v>9.6894626031789031</v>
      </c>
      <c r="I477" s="19">
        <f t="shared" si="31"/>
        <v>24.87167691953076</v>
      </c>
      <c r="J477" s="1" t="str">
        <f>IFERROR(VLOOKUP(B477,'Pesticides per Section'!$A$1:$D$15204,4,FALSE),"")</f>
        <v>Stanislaus</v>
      </c>
    </row>
    <row r="478" spans="1:10" x14ac:dyDescent="0.25">
      <c r="A478" s="1">
        <v>2632778.96637</v>
      </c>
      <c r="B478" s="1" t="s">
        <v>160</v>
      </c>
      <c r="C478" s="14">
        <v>2112905.4356488939</v>
      </c>
      <c r="D478" s="1">
        <v>0</v>
      </c>
      <c r="E478" s="1">
        <f t="shared" si="28"/>
        <v>0</v>
      </c>
      <c r="F478" s="18">
        <f>IFERROR(VLOOKUP(B478,'Pesticides per Section'!$A$2:$D$10187,2,FALSE),"")</f>
        <v>4.70708868</v>
      </c>
      <c r="G478" s="5">
        <f t="shared" si="29"/>
        <v>0</v>
      </c>
      <c r="H478" s="5">
        <f t="shared" si="30"/>
        <v>0</v>
      </c>
      <c r="I478" s="19">
        <f t="shared" si="31"/>
        <v>9.0135982793906402E-3</v>
      </c>
      <c r="J478" s="1" t="str">
        <f>IFERROR(VLOOKUP(B478,'Pesticides per Section'!$A$1:$D$15204,4,FALSE),"")</f>
        <v>Stanislaus</v>
      </c>
    </row>
    <row r="479" spans="1:10" x14ac:dyDescent="0.25">
      <c r="A479" s="1">
        <v>2573926.3342599999</v>
      </c>
      <c r="B479" s="1" t="s">
        <v>148</v>
      </c>
      <c r="C479" s="14">
        <v>2436234.3214356648</v>
      </c>
      <c r="D479" s="1">
        <v>25</v>
      </c>
      <c r="E479" s="1">
        <f t="shared" si="28"/>
        <v>1.0261740046317389E-5</v>
      </c>
      <c r="F479" s="18">
        <f>IFERROR(VLOOKUP(B479,'Pesticides per Section'!$A$2:$D$10187,2,FALSE),"")</f>
        <v>2084.25965864</v>
      </c>
      <c r="G479" s="5">
        <f t="shared" si="29"/>
        <v>2.1388130805989898E-2</v>
      </c>
      <c r="H479" s="5">
        <f t="shared" si="30"/>
        <v>9.701492942158968E-3</v>
      </c>
      <c r="I479" s="19">
        <f t="shared" si="31"/>
        <v>3.461454632938572</v>
      </c>
      <c r="J479" s="1" t="str">
        <f>IFERROR(VLOOKUP(B479,'Pesticides per Section'!$A$1:$D$15204,4,FALSE),"")</f>
        <v>Stanislaus</v>
      </c>
    </row>
    <row r="480" spans="1:10" x14ac:dyDescent="0.25">
      <c r="A480" s="1">
        <v>2609817.26853</v>
      </c>
      <c r="B480" s="1" t="s">
        <v>188</v>
      </c>
      <c r="C480" s="14">
        <v>2219068.5958276489</v>
      </c>
      <c r="D480" s="1">
        <v>29059</v>
      </c>
      <c r="E480" s="1">
        <f t="shared" si="28"/>
        <v>1.3095131336610083E-2</v>
      </c>
      <c r="F480" s="18">
        <f>IFERROR(VLOOKUP(B480,'Pesticides per Section'!$A$2:$D$10187,2,FALSE),"")</f>
        <v>53.908126320000001</v>
      </c>
      <c r="G480" s="5">
        <f t="shared" si="29"/>
        <v>0.70593399427096681</v>
      </c>
      <c r="H480" s="5">
        <f t="shared" si="30"/>
        <v>0.32020627352493425</v>
      </c>
      <c r="I480" s="19">
        <f t="shared" si="31"/>
        <v>9.8290012080212597E-2</v>
      </c>
      <c r="J480" s="1" t="str">
        <f>IFERROR(VLOOKUP(B480,'Pesticides per Section'!$A$1:$D$15204,4,FALSE),"")</f>
        <v>Stanislaus</v>
      </c>
    </row>
    <row r="481" spans="1:10" x14ac:dyDescent="0.25">
      <c r="A481" s="1">
        <v>2560841.8939200002</v>
      </c>
      <c r="B481" s="1" t="s">
        <v>1076</v>
      </c>
      <c r="C481" s="14">
        <v>2404562.1424886119</v>
      </c>
      <c r="D481" s="1">
        <v>2404562</v>
      </c>
      <c r="E481" s="1">
        <f t="shared" si="28"/>
        <v>1</v>
      </c>
      <c r="F481" s="18">
        <f>IFERROR(VLOOKUP(B481,'Pesticides per Section'!$A$2:$D$10187,2,FALSE),"")</f>
        <v>4454.1561441899994</v>
      </c>
      <c r="G481" s="5">
        <f t="shared" si="29"/>
        <v>4454.1561441899994</v>
      </c>
      <c r="H481" s="5">
        <f t="shared" si="30"/>
        <v>2020.3712417932036</v>
      </c>
      <c r="I481" s="19">
        <f t="shared" si="31"/>
        <v>7.4947182445205156</v>
      </c>
      <c r="J481" s="1" t="str">
        <f>IFERROR(VLOOKUP(B481,'Pesticides per Section'!$A$1:$D$15204,4,FALSE),"")</f>
        <v>Stanislaus</v>
      </c>
    </row>
    <row r="482" spans="1:10" x14ac:dyDescent="0.25">
      <c r="A482" s="1">
        <v>2562635.94123</v>
      </c>
      <c r="B482" s="1" t="s">
        <v>199</v>
      </c>
      <c r="C482" s="14">
        <v>2303910.1851096409</v>
      </c>
      <c r="D482" s="1">
        <v>2298642</v>
      </c>
      <c r="E482" s="1">
        <f t="shared" si="28"/>
        <v>0.99771345234839903</v>
      </c>
      <c r="F482" s="18">
        <f>IFERROR(VLOOKUP(B482,'Pesticides per Section'!$A$2:$D$10187,2,FALSE),"")</f>
        <v>2210.1663059899997</v>
      </c>
      <c r="G482" s="5">
        <f t="shared" si="29"/>
        <v>2205.1126554133907</v>
      </c>
      <c r="H482" s="5">
        <f t="shared" si="30"/>
        <v>1000.2222754859532</v>
      </c>
      <c r="I482" s="19">
        <f t="shared" si="31"/>
        <v>3.8813721697271726</v>
      </c>
      <c r="J482" s="1" t="str">
        <f>IFERROR(VLOOKUP(B482,'Pesticides per Section'!$A$1:$D$15204,4,FALSE),"")</f>
        <v>Stanislaus</v>
      </c>
    </row>
    <row r="483" spans="1:10" x14ac:dyDescent="0.25">
      <c r="A483" s="1">
        <v>2609018.4084100001</v>
      </c>
      <c r="B483" s="1" t="s">
        <v>163</v>
      </c>
      <c r="C483" s="14">
        <v>2394754.464677549</v>
      </c>
      <c r="D483" s="1">
        <v>51632</v>
      </c>
      <c r="E483" s="1">
        <f t="shared" si="28"/>
        <v>2.1560460907466904E-2</v>
      </c>
      <c r="F483" s="18">
        <f>IFERROR(VLOOKUP(B483,'Pesticides per Section'!$A$2:$D$10187,2,FALSE),"")</f>
        <v>4313.5810300200001</v>
      </c>
      <c r="G483" s="5">
        <f t="shared" si="29"/>
        <v>93.002795168937027</v>
      </c>
      <c r="H483" s="5">
        <f t="shared" si="30"/>
        <v>42.185358277302697</v>
      </c>
      <c r="I483" s="19">
        <f t="shared" si="31"/>
        <v>7.2879074263719614</v>
      </c>
      <c r="J483" s="1" t="str">
        <f>IFERROR(VLOOKUP(B483,'Pesticides per Section'!$A$1:$D$15204,4,FALSE),"")</f>
        <v>Stanislaus</v>
      </c>
    </row>
    <row r="484" spans="1:10" x14ac:dyDescent="0.25">
      <c r="A484" s="1">
        <v>2606446.6496799998</v>
      </c>
      <c r="B484" s="1" t="s">
        <v>133</v>
      </c>
      <c r="C484" s="14">
        <v>2345718.7121199141</v>
      </c>
      <c r="D484" s="1">
        <v>8109</v>
      </c>
      <c r="E484" s="1">
        <f t="shared" si="28"/>
        <v>3.4569358051838263E-3</v>
      </c>
      <c r="F484" s="18">
        <f>IFERROR(VLOOKUP(B484,'Pesticides per Section'!$A$2:$D$10187,2,FALSE),"")</f>
        <v>4102.3380241999994</v>
      </c>
      <c r="G484" s="5">
        <f t="shared" si="29"/>
        <v>14.181519200824052</v>
      </c>
      <c r="H484" s="5">
        <f t="shared" si="30"/>
        <v>6.4326289045022884</v>
      </c>
      <c r="I484" s="19">
        <f t="shared" si="31"/>
        <v>7.0758951446965721</v>
      </c>
      <c r="J484" s="1" t="str">
        <f>IFERROR(VLOOKUP(B484,'Pesticides per Section'!$A$1:$D$15204,4,FALSE),"")</f>
        <v>Stanislaus</v>
      </c>
    </row>
    <row r="485" spans="1:10" x14ac:dyDescent="0.25">
      <c r="A485" s="1">
        <v>2588427.84246</v>
      </c>
      <c r="B485" s="1" t="s">
        <v>192</v>
      </c>
      <c r="C485" s="14">
        <v>2477950.8392052399</v>
      </c>
      <c r="D485" s="1">
        <v>1275835</v>
      </c>
      <c r="E485" s="1">
        <f t="shared" si="28"/>
        <v>0.51487499147481119</v>
      </c>
      <c r="F485" s="18">
        <f>IFERROR(VLOOKUP(B485,'Pesticides per Section'!$A$2:$D$10187,2,FALSE),"")</f>
        <v>3573.5315071399996</v>
      </c>
      <c r="G485" s="5">
        <f t="shared" si="29"/>
        <v>1839.9220042736765</v>
      </c>
      <c r="H485" s="5">
        <f t="shared" si="30"/>
        <v>834.57458253364712</v>
      </c>
      <c r="I485" s="19">
        <f t="shared" si="31"/>
        <v>5.8348649412777522</v>
      </c>
      <c r="J485" s="1" t="str">
        <f>IFERROR(VLOOKUP(B485,'Pesticides per Section'!$A$1:$D$15204,4,FALSE),"")</f>
        <v>Stanislaus</v>
      </c>
    </row>
    <row r="486" spans="1:10" x14ac:dyDescent="0.25">
      <c r="A486" s="1">
        <v>2557761.8313500001</v>
      </c>
      <c r="B486" s="1" t="s">
        <v>200</v>
      </c>
      <c r="C486" s="14">
        <v>2385852.2108002831</v>
      </c>
      <c r="D486" s="1">
        <v>1196856</v>
      </c>
      <c r="E486" s="1">
        <f t="shared" si="28"/>
        <v>0.50164721030474646</v>
      </c>
      <c r="F486" s="18">
        <f>IFERROR(VLOOKUP(B486,'Pesticides per Section'!$A$2:$D$10187,2,FALSE),"")</f>
        <v>2415.1880346200001</v>
      </c>
      <c r="G486" s="5">
        <f t="shared" si="29"/>
        <v>1211.5723399285264</v>
      </c>
      <c r="H486" s="5">
        <f t="shared" si="30"/>
        <v>549.5599690946259</v>
      </c>
      <c r="I486" s="19">
        <f t="shared" si="31"/>
        <v>4.0957485731250562</v>
      </c>
      <c r="J486" s="1" t="str">
        <f>IFERROR(VLOOKUP(B486,'Pesticides per Section'!$A$1:$D$15204,4,FALSE),"")</f>
        <v>Stanislaus</v>
      </c>
    </row>
    <row r="487" spans="1:10" x14ac:dyDescent="0.25">
      <c r="A487" s="1">
        <v>2596333.9635899998</v>
      </c>
      <c r="B487" s="1" t="s">
        <v>139</v>
      </c>
      <c r="C487" s="14">
        <v>2236800.1884207991</v>
      </c>
      <c r="D487" s="1">
        <v>206204</v>
      </c>
      <c r="E487" s="1">
        <f t="shared" si="28"/>
        <v>9.2187052932761082E-2</v>
      </c>
      <c r="F487" s="18">
        <f>IFERROR(VLOOKUP(B487,'Pesticides per Section'!$A$2:$D$10187,2,FALSE),"")</f>
        <v>7809.3101570399995</v>
      </c>
      <c r="G487" s="5">
        <f t="shared" si="29"/>
        <v>719.91728881539518</v>
      </c>
      <c r="H487" s="5">
        <f t="shared" si="30"/>
        <v>326.54898923774959</v>
      </c>
      <c r="I487" s="19">
        <f t="shared" si="31"/>
        <v>14.125744918544211</v>
      </c>
      <c r="J487" s="1" t="str">
        <f>IFERROR(VLOOKUP(B487,'Pesticides per Section'!$A$1:$D$15204,4,FALSE),"")</f>
        <v>Stanislaus</v>
      </c>
    </row>
    <row r="488" spans="1:10" x14ac:dyDescent="0.25">
      <c r="A488" s="1">
        <v>2333668.25874</v>
      </c>
      <c r="B488" s="1" t="s">
        <v>1065</v>
      </c>
      <c r="C488" s="14">
        <v>1980527.5434532331</v>
      </c>
      <c r="D488" s="1">
        <v>3008</v>
      </c>
      <c r="E488" s="1">
        <f t="shared" si="28"/>
        <v>1.5187869093494261E-3</v>
      </c>
      <c r="F488" s="18" t="str">
        <f>IFERROR(VLOOKUP(B488,'Pesticides per Section'!$A$2:$D$10187,2,FALSE),"")</f>
        <v/>
      </c>
      <c r="G488" s="5" t="str">
        <f t="shared" si="29"/>
        <v/>
      </c>
      <c r="H488" s="5" t="str">
        <f t="shared" si="30"/>
        <v/>
      </c>
      <c r="I488" s="19" t="str">
        <f t="shared" si="31"/>
        <v/>
      </c>
      <c r="J488" s="1" t="str">
        <f>IFERROR(VLOOKUP(B488,'Pesticides per Section'!$A$1:$D$15204,4,FALSE),"")</f>
        <v/>
      </c>
    </row>
    <row r="489" spans="1:10" x14ac:dyDescent="0.25">
      <c r="A489" s="1">
        <v>2208382.7751199999</v>
      </c>
      <c r="B489" s="1" t="s">
        <v>1064</v>
      </c>
      <c r="C489" s="14">
        <v>457455.40015865868</v>
      </c>
      <c r="D489" s="1">
        <v>386795</v>
      </c>
      <c r="E489" s="1">
        <f t="shared" si="28"/>
        <v>0.84553671945874453</v>
      </c>
      <c r="F489" s="18" t="str">
        <f>IFERROR(VLOOKUP(B489,'Pesticides per Section'!$A$2:$D$10187,2,FALSE),"")</f>
        <v/>
      </c>
      <c r="G489" s="5" t="str">
        <f t="shared" si="29"/>
        <v/>
      </c>
      <c r="H489" s="5" t="str">
        <f t="shared" si="30"/>
        <v/>
      </c>
      <c r="I489" s="19" t="str">
        <f t="shared" si="31"/>
        <v/>
      </c>
      <c r="J489" s="1" t="str">
        <f>IFERROR(VLOOKUP(B489,'Pesticides per Section'!$A$1:$D$15204,4,FALSE),"")</f>
        <v/>
      </c>
    </row>
    <row r="490" spans="1:10" x14ac:dyDescent="0.25">
      <c r="A490" s="1">
        <v>2296436.92374</v>
      </c>
      <c r="B490" s="1" t="s">
        <v>1063</v>
      </c>
      <c r="C490" s="14">
        <v>181438.06000481319</v>
      </c>
      <c r="D490" s="1">
        <v>167775</v>
      </c>
      <c r="E490" s="1">
        <f t="shared" si="28"/>
        <v>0.92469603941842393</v>
      </c>
      <c r="F490" s="18" t="str">
        <f>IFERROR(VLOOKUP(B490,'Pesticides per Section'!$A$2:$D$10187,2,FALSE),"")</f>
        <v/>
      </c>
      <c r="G490" s="5" t="str">
        <f t="shared" si="29"/>
        <v/>
      </c>
      <c r="H490" s="5" t="str">
        <f t="shared" si="30"/>
        <v/>
      </c>
      <c r="I490" s="19" t="str">
        <f t="shared" si="31"/>
        <v/>
      </c>
      <c r="J490" s="1" t="str">
        <f>IFERROR(VLOOKUP(B490,'Pesticides per Section'!$A$1:$D$15204,4,FALSE),"")</f>
        <v/>
      </c>
    </row>
    <row r="491" spans="1:10" x14ac:dyDescent="0.25">
      <c r="A491" s="1">
        <v>2820875.3299199999</v>
      </c>
      <c r="B491" s="1" t="s">
        <v>1061</v>
      </c>
      <c r="C491" s="14">
        <v>1966825.5673594989</v>
      </c>
      <c r="D491" s="1">
        <v>1439076</v>
      </c>
      <c r="E491" s="1">
        <f t="shared" si="28"/>
        <v>0.73167428130398926</v>
      </c>
      <c r="F491" s="18" t="str">
        <f>IFERROR(VLOOKUP(B491,'Pesticides per Section'!$A$2:$D$10187,2,FALSE),"")</f>
        <v/>
      </c>
      <c r="G491" s="5" t="str">
        <f t="shared" si="29"/>
        <v/>
      </c>
      <c r="H491" s="5" t="str">
        <f t="shared" si="30"/>
        <v/>
      </c>
      <c r="I491" s="19" t="str">
        <f t="shared" si="31"/>
        <v/>
      </c>
      <c r="J491" s="1" t="str">
        <f>IFERROR(VLOOKUP(B491,'Pesticides per Section'!$A$1:$D$15204,4,FALSE),"")</f>
        <v/>
      </c>
    </row>
    <row r="492" spans="1:10" x14ac:dyDescent="0.25">
      <c r="A492" s="1">
        <v>2729693.4947600001</v>
      </c>
      <c r="B492" s="1" t="s">
        <v>1078</v>
      </c>
      <c r="C492" s="14">
        <v>2475017.496350002</v>
      </c>
      <c r="D492" s="1">
        <v>2475017</v>
      </c>
      <c r="E492" s="1">
        <f t="shared" si="28"/>
        <v>1</v>
      </c>
      <c r="F492" s="18" t="str">
        <f>IFERROR(VLOOKUP(B492,'Pesticides per Section'!$A$2:$D$10187,2,FALSE),"")</f>
        <v/>
      </c>
      <c r="G492" s="5" t="str">
        <f t="shared" si="29"/>
        <v/>
      </c>
      <c r="H492" s="5" t="str">
        <f t="shared" si="30"/>
        <v/>
      </c>
      <c r="I492" s="19" t="str">
        <f t="shared" si="31"/>
        <v/>
      </c>
      <c r="J492" s="1" t="str">
        <f>IFERROR(VLOOKUP(B492,'Pesticides per Section'!$A$1:$D$15204,4,FALSE),"")</f>
        <v/>
      </c>
    </row>
    <row r="493" spans="1:10" x14ac:dyDescent="0.25">
      <c r="A493" s="1">
        <v>2839012.9364800001</v>
      </c>
      <c r="B493" s="1" t="s">
        <v>1060</v>
      </c>
      <c r="C493" s="14">
        <v>1713569.7929760499</v>
      </c>
      <c r="D493" s="1">
        <v>1712676</v>
      </c>
      <c r="E493" s="1">
        <f t="shared" si="28"/>
        <v>0.99947828218281132</v>
      </c>
      <c r="F493" s="18" t="str">
        <f>IFERROR(VLOOKUP(B493,'Pesticides per Section'!$A$2:$D$10187,2,FALSE),"")</f>
        <v/>
      </c>
      <c r="G493" s="5" t="str">
        <f t="shared" si="29"/>
        <v/>
      </c>
      <c r="H493" s="5" t="str">
        <f t="shared" si="30"/>
        <v/>
      </c>
      <c r="I493" s="19" t="str">
        <f t="shared" si="31"/>
        <v/>
      </c>
      <c r="J493" s="1" t="str">
        <f>IFERROR(VLOOKUP(B493,'Pesticides per Section'!$A$1:$D$15204,4,FALSE),"")</f>
        <v/>
      </c>
    </row>
    <row r="494" spans="1:10" x14ac:dyDescent="0.25">
      <c r="A494" s="1">
        <v>2934765.2715400001</v>
      </c>
      <c r="B494" s="1" t="s">
        <v>1059</v>
      </c>
      <c r="C494" s="14">
        <v>199109.14040761799</v>
      </c>
      <c r="D494" s="1">
        <v>198409</v>
      </c>
      <c r="E494" s="1">
        <f t="shared" si="28"/>
        <v>0.99648433772456291</v>
      </c>
      <c r="F494" s="18" t="str">
        <f>IFERROR(VLOOKUP(B494,'Pesticides per Section'!$A$2:$D$10187,2,FALSE),"")</f>
        <v/>
      </c>
      <c r="G494" s="5" t="str">
        <f t="shared" si="29"/>
        <v/>
      </c>
      <c r="H494" s="5" t="str">
        <f t="shared" si="30"/>
        <v/>
      </c>
      <c r="I494" s="19" t="str">
        <f t="shared" si="31"/>
        <v/>
      </c>
      <c r="J494" s="1" t="str">
        <f>IFERROR(VLOOKUP(B494,'Pesticides per Section'!$A$1:$D$15204,4,FALSE),"")</f>
        <v/>
      </c>
    </row>
    <row r="495" spans="1:10" x14ac:dyDescent="0.25">
      <c r="A495" s="1">
        <v>2578939.4943400002</v>
      </c>
      <c r="B495" s="1" t="s">
        <v>1058</v>
      </c>
      <c r="C495" s="14">
        <v>1834912.9030861701</v>
      </c>
      <c r="D495" s="1">
        <v>25577</v>
      </c>
      <c r="E495" s="1">
        <f t="shared" si="28"/>
        <v>1.393908049046467E-2</v>
      </c>
      <c r="F495" s="18">
        <f>IFERROR(VLOOKUP(B495,'Pesticides per Section'!$A$2:$D$10187,2,FALSE),"")</f>
        <v>8.9831024999999993</v>
      </c>
      <c r="G495" s="5">
        <f t="shared" si="29"/>
        <v>0.12521618880159441</v>
      </c>
      <c r="H495" s="5">
        <f t="shared" si="30"/>
        <v>5.6797107840882669E-2</v>
      </c>
      <c r="I495" s="19">
        <f t="shared" si="31"/>
        <v>1.9807824477047209E-2</v>
      </c>
      <c r="J495" s="1" t="str">
        <f>IFERROR(VLOOKUP(B495,'Pesticides per Section'!$A$1:$D$15204,4,FALSE),"")</f>
        <v>Contra Costa</v>
      </c>
    </row>
    <row r="496" spans="1:10" x14ac:dyDescent="0.25">
      <c r="A496" s="1">
        <v>2503218.8544100001</v>
      </c>
      <c r="B496" s="1" t="s">
        <v>1057</v>
      </c>
      <c r="C496" s="14">
        <v>1506625.995324709</v>
      </c>
      <c r="D496" s="1">
        <v>1234411</v>
      </c>
      <c r="E496" s="1">
        <f t="shared" si="28"/>
        <v>0.8193214507117228</v>
      </c>
      <c r="F496" s="18" t="str">
        <f>IFERROR(VLOOKUP(B496,'Pesticides per Section'!$A$2:$D$10187,2,FALSE),"")</f>
        <v/>
      </c>
      <c r="G496" s="5" t="str">
        <f t="shared" si="29"/>
        <v/>
      </c>
      <c r="H496" s="5" t="str">
        <f t="shared" si="30"/>
        <v/>
      </c>
      <c r="I496" s="19" t="str">
        <f t="shared" si="31"/>
        <v/>
      </c>
      <c r="J496" s="1" t="str">
        <f>IFERROR(VLOOKUP(B496,'Pesticides per Section'!$A$1:$D$15204,4,FALSE),"")</f>
        <v/>
      </c>
    </row>
    <row r="497" spans="1:10" x14ac:dyDescent="0.25">
      <c r="A497" s="1">
        <v>2552929.8770300001</v>
      </c>
      <c r="B497" s="1" t="s">
        <v>1056</v>
      </c>
      <c r="C497" s="14">
        <v>549931.21489842911</v>
      </c>
      <c r="D497" s="1">
        <v>549931</v>
      </c>
      <c r="E497" s="1">
        <f t="shared" si="28"/>
        <v>1</v>
      </c>
      <c r="F497" s="18" t="str">
        <f>IFERROR(VLOOKUP(B497,'Pesticides per Section'!$A$2:$D$10187,2,FALSE),"")</f>
        <v/>
      </c>
      <c r="G497" s="5" t="str">
        <f t="shared" si="29"/>
        <v/>
      </c>
      <c r="H497" s="5" t="str">
        <f t="shared" si="30"/>
        <v/>
      </c>
      <c r="I497" s="19" t="str">
        <f t="shared" si="31"/>
        <v/>
      </c>
      <c r="J497" s="1" t="str">
        <f>IFERROR(VLOOKUP(B497,'Pesticides per Section'!$A$1:$D$15204,4,FALSE),"")</f>
        <v/>
      </c>
    </row>
    <row r="498" spans="1:10" x14ac:dyDescent="0.25">
      <c r="A498" s="1">
        <v>2677084.25789</v>
      </c>
      <c r="B498" s="1" t="s">
        <v>1055</v>
      </c>
      <c r="C498" s="14">
        <v>1068639.9177697271</v>
      </c>
      <c r="D498" s="1">
        <v>729115</v>
      </c>
      <c r="E498" s="1">
        <f t="shared" si="28"/>
        <v>0.68228308878574639</v>
      </c>
      <c r="F498" s="18" t="str">
        <f>IFERROR(VLOOKUP(B498,'Pesticides per Section'!$A$2:$D$10187,2,FALSE),"")</f>
        <v/>
      </c>
      <c r="G498" s="5" t="str">
        <f t="shared" si="29"/>
        <v/>
      </c>
      <c r="H498" s="5" t="str">
        <f t="shared" si="30"/>
        <v/>
      </c>
      <c r="I498" s="19" t="str">
        <f t="shared" si="31"/>
        <v/>
      </c>
      <c r="J498" s="1" t="str">
        <f>IFERROR(VLOOKUP(B498,'Pesticides per Section'!$A$1:$D$15204,4,FALSE),"")</f>
        <v/>
      </c>
    </row>
    <row r="499" spans="1:10" x14ac:dyDescent="0.25">
      <c r="A499" s="1">
        <v>2756641.3588299998</v>
      </c>
      <c r="B499" s="1" t="s">
        <v>1053</v>
      </c>
      <c r="C499" s="14">
        <v>618108.9573106037</v>
      </c>
      <c r="D499" s="1">
        <v>91591</v>
      </c>
      <c r="E499" s="1">
        <f t="shared" si="28"/>
        <v>0.1481793664224271</v>
      </c>
      <c r="F499" s="18" t="str">
        <f>IFERROR(VLOOKUP(B499,'Pesticides per Section'!$A$2:$D$10187,2,FALSE),"")</f>
        <v/>
      </c>
      <c r="G499" s="5" t="str">
        <f t="shared" si="29"/>
        <v/>
      </c>
      <c r="H499" s="5" t="str">
        <f t="shared" si="30"/>
        <v/>
      </c>
      <c r="I499" s="19" t="str">
        <f t="shared" si="31"/>
        <v/>
      </c>
      <c r="J499" s="1" t="str">
        <f>IFERROR(VLOOKUP(B499,'Pesticides per Section'!$A$1:$D$15204,4,FALSE),"")</f>
        <v/>
      </c>
    </row>
    <row r="500" spans="1:10" x14ac:dyDescent="0.25">
      <c r="A500" s="1">
        <v>2925830.68713</v>
      </c>
      <c r="B500" s="1" t="s">
        <v>1052</v>
      </c>
      <c r="C500" s="14">
        <v>2393443.5425238372</v>
      </c>
      <c r="D500" s="1">
        <v>2470</v>
      </c>
      <c r="E500" s="1">
        <f t="shared" si="28"/>
        <v>1.0319857076246614E-3</v>
      </c>
      <c r="F500" s="18" t="str">
        <f>IFERROR(VLOOKUP(B500,'Pesticides per Section'!$A$2:$D$10187,2,FALSE),"")</f>
        <v/>
      </c>
      <c r="G500" s="5" t="str">
        <f t="shared" si="29"/>
        <v/>
      </c>
      <c r="H500" s="5" t="str">
        <f t="shared" si="30"/>
        <v/>
      </c>
      <c r="I500" s="19" t="str">
        <f t="shared" si="31"/>
        <v/>
      </c>
      <c r="J500" s="1" t="str">
        <f>IFERROR(VLOOKUP(B500,'Pesticides per Section'!$A$1:$D$15204,4,FALSE),"")</f>
        <v/>
      </c>
    </row>
    <row r="501" spans="1:10" x14ac:dyDescent="0.25">
      <c r="A501" s="1">
        <v>2643232.1177500002</v>
      </c>
      <c r="B501" s="1" t="s">
        <v>755</v>
      </c>
      <c r="C501" s="14">
        <v>1912802.3126119061</v>
      </c>
      <c r="D501" s="1">
        <v>158687</v>
      </c>
      <c r="E501" s="1">
        <f t="shared" si="28"/>
        <v>8.2960494604250729E-2</v>
      </c>
      <c r="F501" s="18">
        <f>IFERROR(VLOOKUP(B501,'Pesticides per Section'!$A$2:$D$10187,2,FALSE),"")</f>
        <v>3299.4361690799997</v>
      </c>
      <c r="G501" s="5">
        <f t="shared" si="29"/>
        <v>273.72285650203099</v>
      </c>
      <c r="H501" s="5">
        <f t="shared" si="30"/>
        <v>124.15859920392616</v>
      </c>
      <c r="I501" s="19">
        <f t="shared" si="31"/>
        <v>6.9790373276311488</v>
      </c>
      <c r="J501" s="1" t="str">
        <f>IFERROR(VLOOKUP(B501,'Pesticides per Section'!$A$1:$D$15204,4,FALSE),"")</f>
        <v>Fresno</v>
      </c>
    </row>
    <row r="502" spans="1:10" x14ac:dyDescent="0.25">
      <c r="A502" s="1">
        <v>2465218.2762600002</v>
      </c>
      <c r="B502" s="1" t="s">
        <v>754</v>
      </c>
      <c r="C502" s="14">
        <v>1733384.3592226759</v>
      </c>
      <c r="D502" s="1">
        <v>1414801</v>
      </c>
      <c r="E502" s="1">
        <f t="shared" si="28"/>
        <v>0.8162074877811264</v>
      </c>
      <c r="F502" s="18">
        <f>IFERROR(VLOOKUP(B502,'Pesticides per Section'!$A$2:$D$10187,2,FALSE),"")</f>
        <v>1584.9076731999999</v>
      </c>
      <c r="G502" s="5">
        <f t="shared" si="29"/>
        <v>1293.6135103076024</v>
      </c>
      <c r="H502" s="5">
        <f t="shared" si="30"/>
        <v>586.77321800444486</v>
      </c>
      <c r="I502" s="19">
        <f t="shared" si="31"/>
        <v>3.69943135326481</v>
      </c>
      <c r="J502" s="1" t="str">
        <f>IFERROR(VLOOKUP(B502,'Pesticides per Section'!$A$1:$D$15204,4,FALSE),"")</f>
        <v>Fresno</v>
      </c>
    </row>
    <row r="503" spans="1:10" x14ac:dyDescent="0.25">
      <c r="A503" s="1">
        <v>2560002.0972199999</v>
      </c>
      <c r="B503" s="1" t="s">
        <v>750</v>
      </c>
      <c r="C503" s="14">
        <v>1781600.6410864741</v>
      </c>
      <c r="D503" s="1">
        <v>887146</v>
      </c>
      <c r="E503" s="1">
        <f t="shared" si="28"/>
        <v>0.49794875508040243</v>
      </c>
      <c r="F503" s="18">
        <f>IFERROR(VLOOKUP(B503,'Pesticides per Section'!$A$2:$D$10187,2,FALSE),"")</f>
        <v>1041.2790270200001</v>
      </c>
      <c r="G503" s="5">
        <f t="shared" si="29"/>
        <v>518.50359519594178</v>
      </c>
      <c r="H503" s="5">
        <f t="shared" si="30"/>
        <v>235.18927459844787</v>
      </c>
      <c r="I503" s="19">
        <f t="shared" si="31"/>
        <v>2.3647358707469346</v>
      </c>
      <c r="J503" s="1" t="str">
        <f>IFERROR(VLOOKUP(B503,'Pesticides per Section'!$A$1:$D$15204,4,FALSE),"")</f>
        <v>Fresno</v>
      </c>
    </row>
    <row r="504" spans="1:10" x14ac:dyDescent="0.25">
      <c r="A504" s="1">
        <v>1072554.10466</v>
      </c>
      <c r="B504" s="1" t="s">
        <v>749</v>
      </c>
      <c r="C504" s="14">
        <v>726599.45276128349</v>
      </c>
      <c r="D504" s="1">
        <v>726599</v>
      </c>
      <c r="E504" s="1">
        <f t="shared" si="28"/>
        <v>1</v>
      </c>
      <c r="F504" s="18" t="str">
        <f>IFERROR(VLOOKUP(B504,'Pesticides per Section'!$A$2:$D$10187,2,FALSE),"")</f>
        <v/>
      </c>
      <c r="G504" s="5" t="str">
        <f t="shared" si="29"/>
        <v/>
      </c>
      <c r="H504" s="5" t="str">
        <f t="shared" si="30"/>
        <v/>
      </c>
      <c r="I504" s="19" t="str">
        <f t="shared" si="31"/>
        <v/>
      </c>
      <c r="J504" s="1" t="str">
        <f>IFERROR(VLOOKUP(B504,'Pesticides per Section'!$A$1:$D$15204,4,FALSE),"")</f>
        <v/>
      </c>
    </row>
    <row r="505" spans="1:10" x14ac:dyDescent="0.25">
      <c r="A505" s="1">
        <v>2603052.6293000001</v>
      </c>
      <c r="B505" s="1" t="s">
        <v>747</v>
      </c>
      <c r="C505" s="14">
        <v>1955263.61147172</v>
      </c>
      <c r="D505" s="1">
        <v>3364</v>
      </c>
      <c r="E505" s="1">
        <f t="shared" si="28"/>
        <v>1.7204837812182907E-3</v>
      </c>
      <c r="F505" s="18">
        <f>IFERROR(VLOOKUP(B505,'Pesticides per Section'!$A$2:$D$10187,2,FALSE),"")</f>
        <v>2018.9599858199997</v>
      </c>
      <c r="G505" s="5">
        <f t="shared" si="29"/>
        <v>3.4735879105320198</v>
      </c>
      <c r="H505" s="5">
        <f t="shared" si="30"/>
        <v>1.575592972741567</v>
      </c>
      <c r="I505" s="19">
        <f t="shared" si="31"/>
        <v>4.1778060281493996</v>
      </c>
      <c r="J505" s="1" t="str">
        <f>IFERROR(VLOOKUP(B505,'Pesticides per Section'!$A$1:$D$15204,4,FALSE),"")</f>
        <v>Fresno</v>
      </c>
    </row>
    <row r="506" spans="1:10" x14ac:dyDescent="0.25">
      <c r="A506" s="1">
        <v>2628243.7212700001</v>
      </c>
      <c r="B506" s="1" t="s">
        <v>746</v>
      </c>
      <c r="C506" s="14">
        <v>1625092.1547096609</v>
      </c>
      <c r="D506" s="1">
        <v>1248283</v>
      </c>
      <c r="E506" s="1">
        <f t="shared" si="28"/>
        <v>0.76813066583307288</v>
      </c>
      <c r="F506" s="18">
        <f>IFERROR(VLOOKUP(B506,'Pesticides per Section'!$A$2:$D$10187,2,FALSE),"")</f>
        <v>1306.3972341599999</v>
      </c>
      <c r="G506" s="5">
        <f t="shared" si="29"/>
        <v>1003.4837773178056</v>
      </c>
      <c r="H506" s="5">
        <f t="shared" si="30"/>
        <v>455.17258481013567</v>
      </c>
      <c r="I506" s="19">
        <f t="shared" si="31"/>
        <v>3.2525436751958847</v>
      </c>
      <c r="J506" s="1" t="str">
        <f>IFERROR(VLOOKUP(B506,'Pesticides per Section'!$A$1:$D$15204,4,FALSE),"")</f>
        <v>Fresno</v>
      </c>
    </row>
    <row r="507" spans="1:10" x14ac:dyDescent="0.25">
      <c r="A507" s="1">
        <v>1197397.48232</v>
      </c>
      <c r="B507" s="1" t="s">
        <v>745</v>
      </c>
      <c r="C507" s="14">
        <v>697638.54009449913</v>
      </c>
      <c r="D507" s="1">
        <v>243224</v>
      </c>
      <c r="E507" s="1">
        <f t="shared" si="28"/>
        <v>0.3486387658946819</v>
      </c>
      <c r="F507" s="18">
        <f>IFERROR(VLOOKUP(B507,'Pesticides per Section'!$A$2:$D$10187,2,FALSE),"")</f>
        <v>1074.0015561999996</v>
      </c>
      <c r="G507" s="5">
        <f t="shared" si="29"/>
        <v>374.43857712253572</v>
      </c>
      <c r="H507" s="5">
        <f t="shared" si="30"/>
        <v>169.84248161643876</v>
      </c>
      <c r="I507" s="19">
        <f t="shared" si="31"/>
        <v>6.2287417432479977</v>
      </c>
      <c r="J507" s="1" t="str">
        <f>IFERROR(VLOOKUP(B507,'Pesticides per Section'!$A$1:$D$15204,4,FALSE),"")</f>
        <v>Fresno</v>
      </c>
    </row>
    <row r="508" spans="1:10" x14ac:dyDescent="0.25">
      <c r="A508" s="1">
        <v>2725628.3451</v>
      </c>
      <c r="B508" s="1" t="s">
        <v>743</v>
      </c>
      <c r="C508" s="14">
        <v>1811377.8091630291</v>
      </c>
      <c r="D508" s="1">
        <v>778578</v>
      </c>
      <c r="E508" s="1">
        <f t="shared" si="28"/>
        <v>0.42982635319629586</v>
      </c>
      <c r="F508" s="18">
        <f>IFERROR(VLOOKUP(B508,'Pesticides per Section'!$A$2:$D$10187,2,FALSE),"")</f>
        <v>18395.879536130007</v>
      </c>
      <c r="G508" s="5">
        <f t="shared" si="29"/>
        <v>7907.0338148531282</v>
      </c>
      <c r="H508" s="5">
        <f t="shared" si="30"/>
        <v>3586.570207749372</v>
      </c>
      <c r="I508" s="19">
        <f t="shared" si="31"/>
        <v>41.090118376559573</v>
      </c>
      <c r="J508" s="1" t="str">
        <f>IFERROR(VLOOKUP(B508,'Pesticides per Section'!$A$1:$D$15204,4,FALSE),"")</f>
        <v>Fresno</v>
      </c>
    </row>
    <row r="509" spans="1:10" x14ac:dyDescent="0.25">
      <c r="A509" s="1">
        <v>2644560.10513</v>
      </c>
      <c r="B509" s="1" t="s">
        <v>737</v>
      </c>
      <c r="C509" s="14">
        <v>2329106.0612855689</v>
      </c>
      <c r="D509" s="1">
        <v>1195487</v>
      </c>
      <c r="E509" s="1">
        <f t="shared" si="28"/>
        <v>0.51328149083811558</v>
      </c>
      <c r="F509" s="18">
        <f>IFERROR(VLOOKUP(B509,'Pesticides per Section'!$A$2:$D$10187,2,FALSE),"")</f>
        <v>16897.257473920003</v>
      </c>
      <c r="G509" s="5">
        <f t="shared" si="29"/>
        <v>8673.0495072891499</v>
      </c>
      <c r="H509" s="5">
        <f t="shared" si="30"/>
        <v>3934.029081138618</v>
      </c>
      <c r="I509" s="19">
        <f t="shared" si="31"/>
        <v>29.353022979874517</v>
      </c>
      <c r="J509" s="1" t="str">
        <f>IFERROR(VLOOKUP(B509,'Pesticides per Section'!$A$1:$D$15204,4,FALSE),"")</f>
        <v>Fresno</v>
      </c>
    </row>
    <row r="510" spans="1:10" x14ac:dyDescent="0.25">
      <c r="A510" s="1">
        <v>2556624.0236999998</v>
      </c>
      <c r="B510" s="1" t="s">
        <v>736</v>
      </c>
      <c r="C510" s="14">
        <v>2113378.5087017291</v>
      </c>
      <c r="D510" s="1">
        <v>109395</v>
      </c>
      <c r="E510" s="1">
        <f t="shared" si="28"/>
        <v>5.1763077043918769E-2</v>
      </c>
      <c r="F510" s="18">
        <f>IFERROR(VLOOKUP(B510,'Pesticides per Section'!$A$2:$D$10187,2,FALSE),"")</f>
        <v>26328.741784200029</v>
      </c>
      <c r="G510" s="5">
        <f t="shared" si="29"/>
        <v>1362.8566894449893</v>
      </c>
      <c r="H510" s="5">
        <f t="shared" si="30"/>
        <v>618.1813957357067</v>
      </c>
      <c r="I510" s="19">
        <f t="shared" si="31"/>
        <v>50.405589353850971</v>
      </c>
      <c r="J510" s="1" t="str">
        <f>IFERROR(VLOOKUP(B510,'Pesticides per Section'!$A$1:$D$15204,4,FALSE),"")</f>
        <v>Fresno</v>
      </c>
    </row>
    <row r="511" spans="1:10" x14ac:dyDescent="0.25">
      <c r="A511" s="1">
        <v>2642294.6044700001</v>
      </c>
      <c r="B511" s="1" t="s">
        <v>735</v>
      </c>
      <c r="C511" s="14">
        <v>2368812.148173599</v>
      </c>
      <c r="D511" s="1">
        <v>23148</v>
      </c>
      <c r="E511" s="1">
        <f t="shared" si="28"/>
        <v>9.7719869706840382E-3</v>
      </c>
      <c r="F511" s="18">
        <f>IFERROR(VLOOKUP(B511,'Pesticides per Section'!$A$2:$D$10187,2,FALSE),"")</f>
        <v>35047.156635179985</v>
      </c>
      <c r="G511" s="5">
        <f t="shared" si="29"/>
        <v>342.48035799850146</v>
      </c>
      <c r="H511" s="5">
        <f t="shared" si="30"/>
        <v>155.34647726298874</v>
      </c>
      <c r="I511" s="19">
        <f t="shared" si="31"/>
        <v>59.861562199125594</v>
      </c>
      <c r="J511" s="1" t="str">
        <f>IFERROR(VLOOKUP(B511,'Pesticides per Section'!$A$1:$D$15204,4,FALSE),"")</f>
        <v>Fresno</v>
      </c>
    </row>
    <row r="512" spans="1:10" x14ac:dyDescent="0.25">
      <c r="A512" s="1">
        <v>2545387.3059100001</v>
      </c>
      <c r="B512" s="1" t="s">
        <v>734</v>
      </c>
      <c r="C512" s="14">
        <v>2344916.4879413862</v>
      </c>
      <c r="D512" s="1">
        <v>9155</v>
      </c>
      <c r="E512" s="1">
        <f t="shared" si="28"/>
        <v>3.9041910243266709E-3</v>
      </c>
      <c r="F512" s="18">
        <f>IFERROR(VLOOKUP(B512,'Pesticides per Section'!$A$2:$D$10187,2,FALSE),"")</f>
        <v>21039.499189224</v>
      </c>
      <c r="G512" s="5">
        <f t="shared" si="29"/>
        <v>82.142223890896602</v>
      </c>
      <c r="H512" s="5">
        <f t="shared" si="30"/>
        <v>37.259086011742411</v>
      </c>
      <c r="I512" s="19">
        <f t="shared" si="31"/>
        <v>36.302279487288985</v>
      </c>
      <c r="J512" s="1" t="str">
        <f>IFERROR(VLOOKUP(B512,'Pesticides per Section'!$A$1:$D$15204,4,FALSE),"")</f>
        <v>Fresno</v>
      </c>
    </row>
    <row r="513" spans="1:10" x14ac:dyDescent="0.25">
      <c r="A513" s="1">
        <v>2611139.78529</v>
      </c>
      <c r="B513" s="1" t="s">
        <v>728</v>
      </c>
      <c r="C513" s="14">
        <v>2122117.9928029422</v>
      </c>
      <c r="D513" s="1">
        <v>181966</v>
      </c>
      <c r="E513" s="1">
        <f t="shared" si="28"/>
        <v>8.5747352409243971E-2</v>
      </c>
      <c r="F513" s="18">
        <f>IFERROR(VLOOKUP(B513,'Pesticides per Section'!$A$2:$D$10187,2,FALSE),"")</f>
        <v>269.39772478999998</v>
      </c>
      <c r="G513" s="5">
        <f t="shared" si="29"/>
        <v>23.100141645816649</v>
      </c>
      <c r="H513" s="5">
        <f t="shared" si="30"/>
        <v>10.478047996461674</v>
      </c>
      <c r="I513" s="19">
        <f t="shared" si="31"/>
        <v>0.51362987270121829</v>
      </c>
      <c r="J513" s="1" t="str">
        <f>IFERROR(VLOOKUP(B513,'Pesticides per Section'!$A$1:$D$15204,4,FALSE),"")</f>
        <v>Fresno</v>
      </c>
    </row>
    <row r="514" spans="1:10" x14ac:dyDescent="0.25">
      <c r="A514" s="1">
        <v>2645235.0550799998</v>
      </c>
      <c r="B514" s="1" t="s">
        <v>727</v>
      </c>
      <c r="C514" s="14">
        <v>1014354.839139434</v>
      </c>
      <c r="D514" s="1">
        <v>584721</v>
      </c>
      <c r="E514" s="1">
        <f t="shared" si="28"/>
        <v>0.57644611600475182</v>
      </c>
      <c r="F514" s="18">
        <f>IFERROR(VLOOKUP(B514,'Pesticides per Section'!$A$2:$D$10187,2,FALSE),"")</f>
        <v>138.54773187999999</v>
      </c>
      <c r="G514" s="5">
        <f t="shared" si="29"/>
        <v>79.865301923493718</v>
      </c>
      <c r="H514" s="5">
        <f t="shared" si="30"/>
        <v>36.226291580243078</v>
      </c>
      <c r="I514" s="19">
        <f t="shared" si="31"/>
        <v>0.55263119133148264</v>
      </c>
      <c r="J514" s="1" t="str">
        <f>IFERROR(VLOOKUP(B514,'Pesticides per Section'!$A$1:$D$15204,4,FALSE),"")</f>
        <v>Fresno</v>
      </c>
    </row>
    <row r="515" spans="1:10" x14ac:dyDescent="0.25">
      <c r="A515" s="1">
        <v>2538198.5657199998</v>
      </c>
      <c r="B515" s="1" t="s">
        <v>726</v>
      </c>
      <c r="C515" s="14">
        <v>1113138.7586962839</v>
      </c>
      <c r="D515" s="1">
        <v>184704</v>
      </c>
      <c r="E515" s="1">
        <f t="shared" ref="E515:E578" si="32">D515/ROUND(C515,0)</f>
        <v>0.16593075977034313</v>
      </c>
      <c r="F515" s="18">
        <f>IFERROR(VLOOKUP(B515,'Pesticides per Section'!$A$2:$D$10187,2,FALSE),"")</f>
        <v>701.91119500000013</v>
      </c>
      <c r="G515" s="5">
        <f t="shared" si="29"/>
        <v>116.4686578776595</v>
      </c>
      <c r="H515" s="5">
        <f t="shared" si="30"/>
        <v>52.829294557446744</v>
      </c>
      <c r="I515" s="19">
        <f t="shared" si="31"/>
        <v>2.5512836317874243</v>
      </c>
      <c r="J515" s="1" t="str">
        <f>IFERROR(VLOOKUP(B515,'Pesticides per Section'!$A$1:$D$15204,4,FALSE),"")</f>
        <v>Fresno</v>
      </c>
    </row>
    <row r="516" spans="1:10" x14ac:dyDescent="0.25">
      <c r="A516" s="1">
        <v>2634674.5999599998</v>
      </c>
      <c r="B516" s="1" t="s">
        <v>722</v>
      </c>
      <c r="C516" s="14">
        <v>2330519.693525122</v>
      </c>
      <c r="D516" s="1">
        <v>713395</v>
      </c>
      <c r="E516" s="1">
        <f t="shared" si="32"/>
        <v>0.30610979523883081</v>
      </c>
      <c r="F516" s="18">
        <f>IFERROR(VLOOKUP(B516,'Pesticides per Section'!$A$2:$D$10187,2,FALSE),"")</f>
        <v>180.14023705</v>
      </c>
      <c r="G516" s="5">
        <f t="shared" ref="G516:G579" si="33">IFERROR(E516*F516,"")</f>
        <v>55.142691077649943</v>
      </c>
      <c r="H516" s="5">
        <f t="shared" ref="H516:H579" si="34">IFERROR(0.45359237*G516,"")</f>
        <v>25.012303934089093</v>
      </c>
      <c r="I516" s="19">
        <f t="shared" ref="I516:I579" si="35">IFERROR(F516/C516*4046,"")</f>
        <v>0.31274028755442623</v>
      </c>
      <c r="J516" s="1" t="str">
        <f>IFERROR(VLOOKUP(B516,'Pesticides per Section'!$A$1:$D$15204,4,FALSE),"")</f>
        <v>Fresno</v>
      </c>
    </row>
    <row r="517" spans="1:10" x14ac:dyDescent="0.25">
      <c r="A517" s="1">
        <v>2570821.8237999999</v>
      </c>
      <c r="B517" s="1" t="s">
        <v>721</v>
      </c>
      <c r="C517" s="14">
        <v>2433290.6067865058</v>
      </c>
      <c r="D517" s="1">
        <v>2432239</v>
      </c>
      <c r="E517" s="1">
        <f t="shared" si="32"/>
        <v>0.99956766371140982</v>
      </c>
      <c r="F517" s="18" t="str">
        <f>IFERROR(VLOOKUP(B517,'Pesticides per Section'!$A$2:$D$10187,2,FALSE),"")</f>
        <v/>
      </c>
      <c r="G517" s="5" t="str">
        <f t="shared" si="33"/>
        <v/>
      </c>
      <c r="H517" s="5" t="str">
        <f t="shared" si="34"/>
        <v/>
      </c>
      <c r="I517" s="19" t="str">
        <f t="shared" si="35"/>
        <v/>
      </c>
      <c r="J517" s="1" t="str">
        <f>IFERROR(VLOOKUP(B517,'Pesticides per Section'!$A$1:$D$15204,4,FALSE),"")</f>
        <v/>
      </c>
    </row>
    <row r="518" spans="1:10" x14ac:dyDescent="0.25">
      <c r="A518" s="1">
        <v>2595518.0995999998</v>
      </c>
      <c r="B518" s="1" t="s">
        <v>720</v>
      </c>
      <c r="C518" s="14">
        <v>1479170.56347896</v>
      </c>
      <c r="D518" s="1">
        <v>159812</v>
      </c>
      <c r="E518" s="1">
        <f t="shared" si="32"/>
        <v>0.10804159897672412</v>
      </c>
      <c r="F518" s="18" t="str">
        <f>IFERROR(VLOOKUP(B518,'Pesticides per Section'!$A$2:$D$10187,2,FALSE),"")</f>
        <v/>
      </c>
      <c r="G518" s="5" t="str">
        <f t="shared" si="33"/>
        <v/>
      </c>
      <c r="H518" s="5" t="str">
        <f t="shared" si="34"/>
        <v/>
      </c>
      <c r="I518" s="19" t="str">
        <f t="shared" si="35"/>
        <v/>
      </c>
      <c r="J518" s="1" t="str">
        <f>IFERROR(VLOOKUP(B518,'Pesticides per Section'!$A$1:$D$15204,4,FALSE),"")</f>
        <v/>
      </c>
    </row>
    <row r="519" spans="1:10" x14ac:dyDescent="0.25">
      <c r="A519" s="1">
        <v>2628256.5450499998</v>
      </c>
      <c r="B519" s="1" t="s">
        <v>719</v>
      </c>
      <c r="C519" s="14">
        <v>2471270.980086823</v>
      </c>
      <c r="D519" s="1">
        <v>53732</v>
      </c>
      <c r="E519" s="1">
        <f t="shared" si="32"/>
        <v>2.1742657927843606E-2</v>
      </c>
      <c r="F519" s="18">
        <f>IFERROR(VLOOKUP(B519,'Pesticides per Section'!$A$2:$D$10187,2,FALSE),"")</f>
        <v>1516.40106874</v>
      </c>
      <c r="G519" s="5">
        <f t="shared" si="33"/>
        <v>32.970589719030279</v>
      </c>
      <c r="H519" s="5">
        <f t="shared" si="34"/>
        <v>14.955207930952579</v>
      </c>
      <c r="I519" s="19">
        <f t="shared" si="35"/>
        <v>2.4826733990565808</v>
      </c>
      <c r="J519" s="1" t="str">
        <f>IFERROR(VLOOKUP(B519,'Pesticides per Section'!$A$1:$D$15204,4,FALSE),"")</f>
        <v>Fresno</v>
      </c>
    </row>
    <row r="520" spans="1:10" x14ac:dyDescent="0.25">
      <c r="A520" s="1">
        <v>2625383.2349399999</v>
      </c>
      <c r="B520" s="1" t="s">
        <v>718</v>
      </c>
      <c r="C520" s="14">
        <v>2428266.217797338</v>
      </c>
      <c r="D520" s="1">
        <v>693579</v>
      </c>
      <c r="E520" s="1">
        <f t="shared" si="32"/>
        <v>0.28562727477138006</v>
      </c>
      <c r="F520" s="18">
        <f>IFERROR(VLOOKUP(B520,'Pesticides per Section'!$A$2:$D$10187,2,FALSE),"")</f>
        <v>32021.091339319992</v>
      </c>
      <c r="G520" s="5">
        <f t="shared" si="33"/>
        <v>9146.0970544554093</v>
      </c>
      <c r="H520" s="5">
        <f t="shared" si="34"/>
        <v>4148.5998391804487</v>
      </c>
      <c r="I520" s="19">
        <f t="shared" si="35"/>
        <v>53.353843416892389</v>
      </c>
      <c r="J520" s="1" t="str">
        <f>IFERROR(VLOOKUP(B520,'Pesticides per Section'!$A$1:$D$15204,4,FALSE),"")</f>
        <v>Fresno</v>
      </c>
    </row>
    <row r="521" spans="1:10" x14ac:dyDescent="0.25">
      <c r="A521" s="1">
        <v>2566117.1140600001</v>
      </c>
      <c r="B521" s="1" t="s">
        <v>716</v>
      </c>
      <c r="C521" s="14">
        <v>2160258.275004447</v>
      </c>
      <c r="D521" s="1">
        <v>127596</v>
      </c>
      <c r="E521" s="1">
        <f t="shared" si="32"/>
        <v>5.9065167216138074E-2</v>
      </c>
      <c r="F521" s="18">
        <f>IFERROR(VLOOKUP(B521,'Pesticides per Section'!$A$2:$D$10187,2,FALSE),"")</f>
        <v>16647.351015049997</v>
      </c>
      <c r="G521" s="5">
        <f t="shared" si="33"/>
        <v>983.27857140967399</v>
      </c>
      <c r="H521" s="5">
        <f t="shared" si="34"/>
        <v>446.00765757592831</v>
      </c>
      <c r="I521" s="19">
        <f t="shared" si="35"/>
        <v>31.179226570375544</v>
      </c>
      <c r="J521" s="1" t="str">
        <f>IFERROR(VLOOKUP(B521,'Pesticides per Section'!$A$1:$D$15204,4,FALSE),"")</f>
        <v>Fresno</v>
      </c>
    </row>
    <row r="522" spans="1:10" x14ac:dyDescent="0.25">
      <c r="A522" s="1">
        <v>2616730.6697200001</v>
      </c>
      <c r="B522" s="1" t="s">
        <v>715</v>
      </c>
      <c r="C522" s="14">
        <v>2404560.5626032678</v>
      </c>
      <c r="D522" s="1">
        <v>219483</v>
      </c>
      <c r="E522" s="1">
        <f t="shared" si="32"/>
        <v>9.127778417765238E-2</v>
      </c>
      <c r="F522" s="18">
        <f>IFERROR(VLOOKUP(B522,'Pesticides per Section'!$A$2:$D$10187,2,FALSE),"")</f>
        <v>21472.351545058002</v>
      </c>
      <c r="G522" s="5">
        <f t="shared" si="33"/>
        <v>1959.9486701164849</v>
      </c>
      <c r="H522" s="5">
        <f t="shared" si="34"/>
        <v>889.01776235648458</v>
      </c>
      <c r="I522" s="19">
        <f t="shared" si="35"/>
        <v>36.13015022472473</v>
      </c>
      <c r="J522" s="1" t="str">
        <f>IFERROR(VLOOKUP(B522,'Pesticides per Section'!$A$1:$D$15204,4,FALSE),"")</f>
        <v>Fresno</v>
      </c>
    </row>
    <row r="523" spans="1:10" x14ac:dyDescent="0.25">
      <c r="A523" s="1">
        <v>2703478.8035400002</v>
      </c>
      <c r="B523" s="1" t="s">
        <v>713</v>
      </c>
      <c r="C523" s="14">
        <v>2391394.731342745</v>
      </c>
      <c r="D523" s="1">
        <v>91475</v>
      </c>
      <c r="E523" s="1">
        <f t="shared" si="32"/>
        <v>3.825173172980624E-2</v>
      </c>
      <c r="F523" s="18">
        <f>IFERROR(VLOOKUP(B523,'Pesticides per Section'!$A$2:$D$10187,2,FALSE),"")</f>
        <v>3259.9149056199999</v>
      </c>
      <c r="G523" s="5">
        <f t="shared" si="33"/>
        <v>124.69739043177286</v>
      </c>
      <c r="H523" s="5">
        <f t="shared" si="34"/>
        <v>56.561784858763176</v>
      </c>
      <c r="I523" s="19">
        <f t="shared" si="35"/>
        <v>5.5154490119381823</v>
      </c>
      <c r="J523" s="1" t="str">
        <f>IFERROR(VLOOKUP(B523,'Pesticides per Section'!$A$1:$D$15204,4,FALSE),"")</f>
        <v>Fresno</v>
      </c>
    </row>
    <row r="524" spans="1:10" x14ac:dyDescent="0.25">
      <c r="A524" s="1">
        <v>2597494.42925</v>
      </c>
      <c r="B524" s="1" t="s">
        <v>703</v>
      </c>
      <c r="C524" s="14">
        <v>2331899.9150442951</v>
      </c>
      <c r="D524" s="1">
        <v>12457</v>
      </c>
      <c r="E524" s="1">
        <f t="shared" si="32"/>
        <v>5.3419957974184138E-3</v>
      </c>
      <c r="F524" s="18">
        <f>IFERROR(VLOOKUP(B524,'Pesticides per Section'!$A$2:$D$10187,2,FALSE),"")</f>
        <v>249.16123329999999</v>
      </c>
      <c r="G524" s="5">
        <f t="shared" si="33"/>
        <v>1.3310182611681889</v>
      </c>
      <c r="H524" s="5">
        <f t="shared" si="34"/>
        <v>0.60373972759655781</v>
      </c>
      <c r="I524" s="19">
        <f t="shared" si="35"/>
        <v>0.43231115685025046</v>
      </c>
      <c r="J524" s="1" t="str">
        <f>IFERROR(VLOOKUP(B524,'Pesticides per Section'!$A$1:$D$15204,4,FALSE),"")</f>
        <v>Fresno</v>
      </c>
    </row>
    <row r="525" spans="1:10" x14ac:dyDescent="0.25">
      <c r="A525" s="1">
        <v>2583299.8221100001</v>
      </c>
      <c r="B525" s="1" t="s">
        <v>702</v>
      </c>
      <c r="C525" s="14">
        <v>2335611.7360414271</v>
      </c>
      <c r="D525" s="1">
        <v>899298</v>
      </c>
      <c r="E525" s="1">
        <f t="shared" si="32"/>
        <v>0.38503741203590325</v>
      </c>
      <c r="F525" s="18">
        <f>IFERROR(VLOOKUP(B525,'Pesticides per Section'!$A$2:$D$10187,2,FALSE),"")</f>
        <v>2206.0937036899995</v>
      </c>
      <c r="G525" s="5">
        <f t="shared" si="33"/>
        <v>849.42861037749822</v>
      </c>
      <c r="H525" s="5">
        <f t="shared" si="34"/>
        <v>385.29433652693604</v>
      </c>
      <c r="I525" s="19">
        <f t="shared" si="35"/>
        <v>3.8216348151503805</v>
      </c>
      <c r="J525" s="1" t="str">
        <f>IFERROR(VLOOKUP(B525,'Pesticides per Section'!$A$1:$D$15204,4,FALSE),"")</f>
        <v>Fresno</v>
      </c>
    </row>
    <row r="526" spans="1:10" x14ac:dyDescent="0.25">
      <c r="A526" s="1">
        <v>2537724.0271299998</v>
      </c>
      <c r="B526" s="1" t="s">
        <v>701</v>
      </c>
      <c r="C526" s="14">
        <v>2167322.4060705779</v>
      </c>
      <c r="D526" s="1">
        <v>6630</v>
      </c>
      <c r="E526" s="1">
        <f t="shared" si="32"/>
        <v>3.0590747475455885E-3</v>
      </c>
      <c r="F526" s="18">
        <f>IFERROR(VLOOKUP(B526,'Pesticides per Section'!$A$2:$D$10187,2,FALSE),"")</f>
        <v>7724.672182780002</v>
      </c>
      <c r="G526" s="5">
        <f t="shared" si="33"/>
        <v>23.630349607410164</v>
      </c>
      <c r="H526" s="5">
        <f t="shared" si="34"/>
        <v>10.718546282353746</v>
      </c>
      <c r="I526" s="19">
        <f t="shared" si="35"/>
        <v>14.42056962267667</v>
      </c>
      <c r="J526" s="1" t="str">
        <f>IFERROR(VLOOKUP(B526,'Pesticides per Section'!$A$1:$D$15204,4,FALSE),"")</f>
        <v>Fresno</v>
      </c>
    </row>
    <row r="527" spans="1:10" x14ac:dyDescent="0.25">
      <c r="A527" s="1">
        <v>2573168.0413899999</v>
      </c>
      <c r="B527" s="1" t="s">
        <v>700</v>
      </c>
      <c r="C527" s="14">
        <v>2537656.377815898</v>
      </c>
      <c r="D527" s="1">
        <v>2528746</v>
      </c>
      <c r="E527" s="1">
        <f t="shared" si="32"/>
        <v>0.99648888580642925</v>
      </c>
      <c r="F527" s="18" t="str">
        <f>IFERROR(VLOOKUP(B527,'Pesticides per Section'!$A$2:$D$10187,2,FALSE),"")</f>
        <v/>
      </c>
      <c r="G527" s="5" t="str">
        <f t="shared" si="33"/>
        <v/>
      </c>
      <c r="H527" s="5" t="str">
        <f t="shared" si="34"/>
        <v/>
      </c>
      <c r="I527" s="19" t="str">
        <f t="shared" si="35"/>
        <v/>
      </c>
      <c r="J527" s="1" t="str">
        <f>IFERROR(VLOOKUP(B527,'Pesticides per Section'!$A$1:$D$15204,4,FALSE),"")</f>
        <v/>
      </c>
    </row>
    <row r="528" spans="1:10" x14ac:dyDescent="0.25">
      <c r="A528" s="1">
        <v>2637709.3927600002</v>
      </c>
      <c r="B528" s="1" t="s">
        <v>699</v>
      </c>
      <c r="C528" s="14">
        <v>2560577.9828346898</v>
      </c>
      <c r="D528" s="1">
        <v>2530105</v>
      </c>
      <c r="E528" s="1">
        <f t="shared" si="32"/>
        <v>0.98809917135896663</v>
      </c>
      <c r="F528" s="18" t="str">
        <f>IFERROR(VLOOKUP(B528,'Pesticides per Section'!$A$2:$D$10187,2,FALSE),"")</f>
        <v/>
      </c>
      <c r="G528" s="5" t="str">
        <f t="shared" si="33"/>
        <v/>
      </c>
      <c r="H528" s="5" t="str">
        <f t="shared" si="34"/>
        <v/>
      </c>
      <c r="I528" s="19" t="str">
        <f t="shared" si="35"/>
        <v/>
      </c>
      <c r="J528" s="1" t="str">
        <f>IFERROR(VLOOKUP(B528,'Pesticides per Section'!$A$1:$D$15204,4,FALSE),"")</f>
        <v/>
      </c>
    </row>
    <row r="529" spans="1:10" x14ac:dyDescent="0.25">
      <c r="A529" s="1">
        <v>2618240.6387499999</v>
      </c>
      <c r="B529" s="1" t="s">
        <v>698</v>
      </c>
      <c r="C529" s="14">
        <v>2432600.4382845862</v>
      </c>
      <c r="D529" s="1">
        <v>659494</v>
      </c>
      <c r="E529" s="1">
        <f t="shared" si="32"/>
        <v>0.27110663487626407</v>
      </c>
      <c r="F529" s="18">
        <f>IFERROR(VLOOKUP(B529,'Pesticides per Section'!$A$2:$D$10187,2,FALSE),"")</f>
        <v>15655.905583479996</v>
      </c>
      <c r="G529" s="5">
        <f t="shared" si="33"/>
        <v>4244.4198786777752</v>
      </c>
      <c r="H529" s="5">
        <f t="shared" si="34"/>
        <v>1925.2364720445646</v>
      </c>
      <c r="I529" s="19">
        <f t="shared" si="35"/>
        <v>26.039539002726091</v>
      </c>
      <c r="J529" s="1" t="str">
        <f>IFERROR(VLOOKUP(B529,'Pesticides per Section'!$A$1:$D$15204,4,FALSE),"")</f>
        <v>Fresno</v>
      </c>
    </row>
    <row r="530" spans="1:10" x14ac:dyDescent="0.25">
      <c r="A530" s="1">
        <v>2516745.3770699999</v>
      </c>
      <c r="B530" s="1" t="s">
        <v>685</v>
      </c>
      <c r="C530" s="14">
        <v>2211850.6585978721</v>
      </c>
      <c r="D530" s="1">
        <v>2794</v>
      </c>
      <c r="E530" s="1">
        <f t="shared" si="32"/>
        <v>1.2631953960732436E-3</v>
      </c>
      <c r="F530" s="18">
        <f>IFERROR(VLOOKUP(B530,'Pesticides per Section'!$A$2:$D$10187,2,FALSE),"")</f>
        <v>14207.065259780009</v>
      </c>
      <c r="G530" s="5">
        <f t="shared" si="33"/>
        <v>17.946299427866229</v>
      </c>
      <c r="H530" s="5">
        <f t="shared" si="34"/>
        <v>8.1403044902154882</v>
      </c>
      <c r="I530" s="19">
        <f t="shared" si="35"/>
        <v>25.98809545193641</v>
      </c>
      <c r="J530" s="1" t="str">
        <f>IFERROR(VLOOKUP(B530,'Pesticides per Section'!$A$1:$D$15204,4,FALSE),"")</f>
        <v>Fresno</v>
      </c>
    </row>
    <row r="531" spans="1:10" x14ac:dyDescent="0.25">
      <c r="A531" s="1">
        <v>2551110.0825499999</v>
      </c>
      <c r="B531" s="1" t="s">
        <v>684</v>
      </c>
      <c r="C531" s="14">
        <v>2274846.1417540112</v>
      </c>
      <c r="D531" s="1">
        <v>686944</v>
      </c>
      <c r="E531" s="1">
        <f t="shared" si="32"/>
        <v>0.30197384790003368</v>
      </c>
      <c r="F531" s="18">
        <f>IFERROR(VLOOKUP(B531,'Pesticides per Section'!$A$2:$D$10187,2,FALSE),"")</f>
        <v>14006.766071900011</v>
      </c>
      <c r="G531" s="5">
        <f t="shared" si="33"/>
        <v>4229.6770473672859</v>
      </c>
      <c r="H531" s="5">
        <f t="shared" si="34"/>
        <v>1918.5492362499297</v>
      </c>
      <c r="I531" s="19">
        <f t="shared" si="35"/>
        <v>24.912179547761063</v>
      </c>
      <c r="J531" s="1" t="str">
        <f>IFERROR(VLOOKUP(B531,'Pesticides per Section'!$A$1:$D$15204,4,FALSE),"")</f>
        <v>Fresno</v>
      </c>
    </row>
    <row r="532" spans="1:10" x14ac:dyDescent="0.25">
      <c r="A532" s="1">
        <v>2619333.4719400001</v>
      </c>
      <c r="B532" s="1" t="s">
        <v>683</v>
      </c>
      <c r="C532" s="14">
        <v>1977956.395674736</v>
      </c>
      <c r="D532" s="1">
        <v>847437</v>
      </c>
      <c r="E532" s="1">
        <f t="shared" si="32"/>
        <v>0.42844077421337989</v>
      </c>
      <c r="F532" s="18">
        <f>IFERROR(VLOOKUP(B532,'Pesticides per Section'!$A$2:$D$10187,2,FALSE),"")</f>
        <v>2900.5518563639998</v>
      </c>
      <c r="G532" s="5">
        <f t="shared" si="33"/>
        <v>1242.7146829866483</v>
      </c>
      <c r="H532" s="5">
        <f t="shared" si="34"/>
        <v>563.68589828971255</v>
      </c>
      <c r="I532" s="19">
        <f t="shared" si="35"/>
        <v>5.9332110841833758</v>
      </c>
      <c r="J532" s="1" t="str">
        <f>IFERROR(VLOOKUP(B532,'Pesticides per Section'!$A$1:$D$15204,4,FALSE),"")</f>
        <v>Fresno</v>
      </c>
    </row>
    <row r="533" spans="1:10" x14ac:dyDescent="0.25">
      <c r="A533" s="1">
        <v>2587811.05632</v>
      </c>
      <c r="B533" s="1" t="s">
        <v>682</v>
      </c>
      <c r="C533" s="14">
        <v>2380975.6588007188</v>
      </c>
      <c r="D533" s="1">
        <v>18593</v>
      </c>
      <c r="E533" s="1">
        <f t="shared" si="32"/>
        <v>7.8089825348932537E-3</v>
      </c>
      <c r="F533" s="18">
        <f>IFERROR(VLOOKUP(B533,'Pesticides per Section'!$A$2:$D$10187,2,FALSE),"")</f>
        <v>16936.877670400005</v>
      </c>
      <c r="G533" s="5">
        <f t="shared" si="33"/>
        <v>132.25978192377718</v>
      </c>
      <c r="H533" s="5">
        <f t="shared" si="34"/>
        <v>59.992027938489258</v>
      </c>
      <c r="I533" s="19">
        <f t="shared" si="35"/>
        <v>28.780893580808296</v>
      </c>
      <c r="J533" s="1" t="str">
        <f>IFERROR(VLOOKUP(B533,'Pesticides per Section'!$A$1:$D$15204,4,FALSE),"")</f>
        <v>Fresno</v>
      </c>
    </row>
    <row r="534" spans="1:10" x14ac:dyDescent="0.25">
      <c r="A534" s="1">
        <v>2656763.6087799999</v>
      </c>
      <c r="B534" s="1" t="s">
        <v>671</v>
      </c>
      <c r="C534" s="14">
        <v>1603232.953490783</v>
      </c>
      <c r="D534" s="1">
        <v>14221</v>
      </c>
      <c r="E534" s="1">
        <f t="shared" si="32"/>
        <v>8.8702016487934073E-3</v>
      </c>
      <c r="F534" s="18">
        <f>IFERROR(VLOOKUP(B534,'Pesticides per Section'!$A$2:$D$10187,2,FALSE),"")</f>
        <v>15244.546958910001</v>
      </c>
      <c r="G534" s="5">
        <f t="shared" si="33"/>
        <v>135.222205570032</v>
      </c>
      <c r="H534" s="5">
        <f t="shared" si="34"/>
        <v>61.335760701138021</v>
      </c>
      <c r="I534" s="19">
        <f t="shared" si="35"/>
        <v>38.471911933604389</v>
      </c>
      <c r="J534" s="1" t="str">
        <f>IFERROR(VLOOKUP(B534,'Pesticides per Section'!$A$1:$D$15204,4,FALSE),"")</f>
        <v>Fresno</v>
      </c>
    </row>
    <row r="535" spans="1:10" x14ac:dyDescent="0.25">
      <c r="A535" s="1">
        <v>2647098.3357500001</v>
      </c>
      <c r="B535" s="1" t="s">
        <v>641</v>
      </c>
      <c r="C535" s="14">
        <v>2274288.748098149</v>
      </c>
      <c r="D535" s="1">
        <v>840793</v>
      </c>
      <c r="E535" s="1">
        <f t="shared" si="32"/>
        <v>0.36969488046593901</v>
      </c>
      <c r="F535" s="18">
        <f>IFERROR(VLOOKUP(B535,'Pesticides per Section'!$A$2:$D$10187,2,FALSE),"")</f>
        <v>10125.381339169997</v>
      </c>
      <c r="G535" s="5">
        <f t="shared" si="33"/>
        <v>3743.3016438565014</v>
      </c>
      <c r="H535" s="5">
        <f t="shared" si="34"/>
        <v>1697.9330642617665</v>
      </c>
      <c r="I535" s="19">
        <f t="shared" si="35"/>
        <v>18.013232898654707</v>
      </c>
      <c r="J535" s="1" t="str">
        <f>IFERROR(VLOOKUP(B535,'Pesticides per Section'!$A$1:$D$15204,4,FALSE),"")</f>
        <v>Fresno</v>
      </c>
    </row>
    <row r="536" spans="1:10" x14ac:dyDescent="0.25">
      <c r="A536" s="1">
        <v>2664835.1583799999</v>
      </c>
      <c r="B536" s="1" t="s">
        <v>629</v>
      </c>
      <c r="C536" s="14">
        <v>2368222.8408598518</v>
      </c>
      <c r="D536" s="1">
        <v>492319</v>
      </c>
      <c r="E536" s="1">
        <f t="shared" si="32"/>
        <v>0.20788540606184469</v>
      </c>
      <c r="F536" s="18">
        <f>IFERROR(VLOOKUP(B536,'Pesticides per Section'!$A$2:$D$10187,2,FALSE),"")</f>
        <v>36773.56167521001</v>
      </c>
      <c r="G536" s="5">
        <f t="shared" si="33"/>
        <v>7644.686801191323</v>
      </c>
      <c r="H536" s="5">
        <f t="shared" si="34"/>
        <v>3467.571604060091</v>
      </c>
      <c r="I536" s="19">
        <f t="shared" si="35"/>
        <v>62.825941871196001</v>
      </c>
      <c r="J536" s="1" t="str">
        <f>IFERROR(VLOOKUP(B536,'Pesticides per Section'!$A$1:$D$15204,4,FALSE),"")</f>
        <v>Fresno</v>
      </c>
    </row>
    <row r="537" spans="1:10" x14ac:dyDescent="0.25">
      <c r="A537" s="1">
        <v>2715937.1125099999</v>
      </c>
      <c r="B537" s="1" t="s">
        <v>601</v>
      </c>
      <c r="C537" s="14">
        <v>2045026.431233153</v>
      </c>
      <c r="D537" s="1">
        <v>476079</v>
      </c>
      <c r="E537" s="1">
        <f t="shared" si="32"/>
        <v>0.23279850720724332</v>
      </c>
      <c r="F537" s="18">
        <f>IFERROR(VLOOKUP(B537,'Pesticides per Section'!$A$2:$D$10187,2,FALSE),"")</f>
        <v>7625.9174455700004</v>
      </c>
      <c r="G537" s="5">
        <f t="shared" si="33"/>
        <v>1775.3021974143703</v>
      </c>
      <c r="H537" s="5">
        <f t="shared" si="34"/>
        <v>805.26353119139219</v>
      </c>
      <c r="I537" s="19">
        <f t="shared" si="35"/>
        <v>15.087561467932202</v>
      </c>
      <c r="J537" s="1" t="str">
        <f>IFERROR(VLOOKUP(B537,'Pesticides per Section'!$A$1:$D$15204,4,FALSE),"")</f>
        <v>Fresno</v>
      </c>
    </row>
    <row r="538" spans="1:10" x14ac:dyDescent="0.25">
      <c r="A538" s="1">
        <v>2795735.75997</v>
      </c>
      <c r="B538" s="1" t="s">
        <v>600</v>
      </c>
      <c r="C538" s="14">
        <v>2569603.140781757</v>
      </c>
      <c r="D538" s="1">
        <v>1001483</v>
      </c>
      <c r="E538" s="1">
        <f t="shared" si="32"/>
        <v>0.38974230649637315</v>
      </c>
      <c r="F538" s="18">
        <f>IFERROR(VLOOKUP(B538,'Pesticides per Section'!$A$2:$D$10187,2,FALSE),"")</f>
        <v>8833.1807121499987</v>
      </c>
      <c r="G538" s="5">
        <f t="shared" si="33"/>
        <v>3442.6642244526165</v>
      </c>
      <c r="H538" s="5">
        <f t="shared" si="34"/>
        <v>1561.5662246836744</v>
      </c>
      <c r="I538" s="19">
        <f t="shared" si="35"/>
        <v>13.908392542860106</v>
      </c>
      <c r="J538" s="1" t="str">
        <f>IFERROR(VLOOKUP(B538,'Pesticides per Section'!$A$1:$D$15204,4,FALSE),"")</f>
        <v>Fresno</v>
      </c>
    </row>
    <row r="539" spans="1:10" x14ac:dyDescent="0.25">
      <c r="A539" s="1">
        <v>2708645.0475499998</v>
      </c>
      <c r="B539" s="1" t="s">
        <v>582</v>
      </c>
      <c r="C539" s="14">
        <v>2204299.0760522522</v>
      </c>
      <c r="D539" s="1">
        <v>496097</v>
      </c>
      <c r="E539" s="1">
        <f t="shared" si="32"/>
        <v>0.22505885090906452</v>
      </c>
      <c r="F539" s="18">
        <f>IFERROR(VLOOKUP(B539,'Pesticides per Section'!$A$2:$D$10187,2,FALSE),"")</f>
        <v>13154.350932880001</v>
      </c>
      <c r="G539" s="5">
        <f t="shared" si="33"/>
        <v>2960.5031054085539</v>
      </c>
      <c r="H539" s="5">
        <f t="shared" si="34"/>
        <v>1342.8616199746259</v>
      </c>
      <c r="I539" s="19">
        <f t="shared" si="35"/>
        <v>24.144865119550982</v>
      </c>
      <c r="J539" s="1" t="str">
        <f>IFERROR(VLOOKUP(B539,'Pesticides per Section'!$A$1:$D$15204,4,FALSE),"")</f>
        <v>Fresno</v>
      </c>
    </row>
    <row r="540" spans="1:10" x14ac:dyDescent="0.25">
      <c r="A540" s="1">
        <v>2810213.6676099999</v>
      </c>
      <c r="B540" s="1" t="s">
        <v>580</v>
      </c>
      <c r="C540" s="14">
        <v>2550936.7719388702</v>
      </c>
      <c r="D540" s="1">
        <v>180475</v>
      </c>
      <c r="E540" s="1">
        <f t="shared" si="32"/>
        <v>7.0748513193387375E-2</v>
      </c>
      <c r="F540" s="18">
        <f>IFERROR(VLOOKUP(B540,'Pesticides per Section'!$A$2:$D$10187,2,FALSE),"")</f>
        <v>8526.1872084799979</v>
      </c>
      <c r="G540" s="5">
        <f t="shared" si="33"/>
        <v>603.21506820843786</v>
      </c>
      <c r="H540" s="5">
        <f t="shared" si="34"/>
        <v>273.61375240837697</v>
      </c>
      <c r="I540" s="19">
        <f t="shared" si="35"/>
        <v>13.523249115771007</v>
      </c>
      <c r="J540" s="1" t="str">
        <f>IFERROR(VLOOKUP(B540,'Pesticides per Section'!$A$1:$D$15204,4,FALSE),"")</f>
        <v>Fresno</v>
      </c>
    </row>
    <row r="541" spans="1:10" x14ac:dyDescent="0.25">
      <c r="A541" s="1">
        <v>2638932.8013599999</v>
      </c>
      <c r="B541" s="1" t="s">
        <v>579</v>
      </c>
      <c r="C541" s="14">
        <v>2196168.78558423</v>
      </c>
      <c r="D541" s="1">
        <v>51403</v>
      </c>
      <c r="E541" s="1">
        <f t="shared" si="32"/>
        <v>2.3405757935750848E-2</v>
      </c>
      <c r="F541" s="18">
        <f>IFERROR(VLOOKUP(B541,'Pesticides per Section'!$A$2:$D$10187,2,FALSE),"")</f>
        <v>3833.2119646200003</v>
      </c>
      <c r="G541" s="5">
        <f t="shared" si="33"/>
        <v>89.719231360319668</v>
      </c>
      <c r="H541" s="5">
        <f t="shared" si="34"/>
        <v>40.695958787305727</v>
      </c>
      <c r="I541" s="19">
        <f t="shared" si="35"/>
        <v>7.0619233415280211</v>
      </c>
      <c r="J541" s="1" t="str">
        <f>IFERROR(VLOOKUP(B541,'Pesticides per Section'!$A$1:$D$15204,4,FALSE),"")</f>
        <v>Fresno</v>
      </c>
    </row>
    <row r="542" spans="1:10" x14ac:dyDescent="0.25">
      <c r="A542" s="1">
        <v>2620137.2906999998</v>
      </c>
      <c r="B542" s="1" t="s">
        <v>541</v>
      </c>
      <c r="C542" s="14">
        <v>2502173.121354952</v>
      </c>
      <c r="D542" s="1">
        <v>353</v>
      </c>
      <c r="E542" s="1">
        <f t="shared" si="32"/>
        <v>1.4107737554517612E-4</v>
      </c>
      <c r="F542" s="18">
        <f>IFERROR(VLOOKUP(B542,'Pesticides per Section'!$A$2:$D$10187,2,FALSE),"")</f>
        <v>6790.7409574999983</v>
      </c>
      <c r="G542" s="5">
        <f t="shared" si="33"/>
        <v>0.95801991229123618</v>
      </c>
      <c r="H542" s="5">
        <f t="shared" si="34"/>
        <v>0.43455052252337395</v>
      </c>
      <c r="I542" s="19">
        <f t="shared" si="35"/>
        <v>10.980590303506586</v>
      </c>
      <c r="J542" s="1" t="str">
        <f>IFERROR(VLOOKUP(B542,'Pesticides per Section'!$A$1:$D$15204,4,FALSE),"")</f>
        <v>Fresno</v>
      </c>
    </row>
    <row r="543" spans="1:10" x14ac:dyDescent="0.25">
      <c r="A543" s="1">
        <v>2601598.8447099999</v>
      </c>
      <c r="B543" s="1" t="s">
        <v>536</v>
      </c>
      <c r="C543" s="14">
        <v>2504058.52915867</v>
      </c>
      <c r="D543" s="1">
        <v>1207837</v>
      </c>
      <c r="E543" s="1">
        <f t="shared" si="32"/>
        <v>0.48235165385480133</v>
      </c>
      <c r="F543" s="18">
        <f>IFERROR(VLOOKUP(B543,'Pesticides per Section'!$A$2:$D$10187,2,FALSE),"")</f>
        <v>1645.9450455000003</v>
      </c>
      <c r="G543" s="5">
        <f t="shared" si="33"/>
        <v>793.92431485104134</v>
      </c>
      <c r="H543" s="5">
        <f t="shared" si="34"/>
        <v>360.11801157391005</v>
      </c>
      <c r="I543" s="19">
        <f t="shared" si="35"/>
        <v>2.6594800307365429</v>
      </c>
      <c r="J543" s="1" t="str">
        <f>IFERROR(VLOOKUP(B543,'Pesticides per Section'!$A$1:$D$15204,4,FALSE),"")</f>
        <v>Fresno</v>
      </c>
    </row>
    <row r="544" spans="1:10" x14ac:dyDescent="0.25">
      <c r="A544" s="1">
        <v>2577208.7588900002</v>
      </c>
      <c r="B544" s="1" t="s">
        <v>534</v>
      </c>
      <c r="C544" s="14">
        <v>2505947.8178082812</v>
      </c>
      <c r="D544" s="1">
        <v>609829</v>
      </c>
      <c r="E544" s="1">
        <f t="shared" si="32"/>
        <v>0.24335261545730399</v>
      </c>
      <c r="F544" s="18">
        <f>IFERROR(VLOOKUP(B544,'Pesticides per Section'!$A$2:$D$10187,2,FALSE),"")</f>
        <v>4028.9924083000001</v>
      </c>
      <c r="G544" s="5">
        <f t="shared" si="33"/>
        <v>980.46584021742706</v>
      </c>
      <c r="H544" s="5">
        <f t="shared" si="34"/>
        <v>444.7318241682641</v>
      </c>
      <c r="I544" s="19">
        <f t="shared" si="35"/>
        <v>6.5050449846314162</v>
      </c>
      <c r="J544" s="1" t="str">
        <f>IFERROR(VLOOKUP(B544,'Pesticides per Section'!$A$1:$D$15204,4,FALSE),"")</f>
        <v>Fresno</v>
      </c>
    </row>
    <row r="545" spans="1:10" x14ac:dyDescent="0.25">
      <c r="A545" s="1">
        <v>2619957.2330299998</v>
      </c>
      <c r="B545" s="1" t="s">
        <v>533</v>
      </c>
      <c r="C545" s="14">
        <v>2450416.9297122331</v>
      </c>
      <c r="D545" s="1">
        <v>1188950</v>
      </c>
      <c r="E545" s="1">
        <f t="shared" si="32"/>
        <v>0.4852031307324427</v>
      </c>
      <c r="F545" s="18">
        <f>IFERROR(VLOOKUP(B545,'Pesticides per Section'!$A$2:$D$10187,2,FALSE),"")</f>
        <v>17381.326953479998</v>
      </c>
      <c r="G545" s="5">
        <f t="shared" si="33"/>
        <v>8433.4742541126852</v>
      </c>
      <c r="H545" s="5">
        <f t="shared" si="34"/>
        <v>3825.3595742569555</v>
      </c>
      <c r="I545" s="19">
        <f t="shared" si="35"/>
        <v>28.699136053568949</v>
      </c>
      <c r="J545" s="1" t="str">
        <f>IFERROR(VLOOKUP(B545,'Pesticides per Section'!$A$1:$D$15204,4,FALSE),"")</f>
        <v>Fresno</v>
      </c>
    </row>
    <row r="546" spans="1:10" x14ac:dyDescent="0.25">
      <c r="A546" s="1">
        <v>2606799.0685200002</v>
      </c>
      <c r="B546" s="1" t="s">
        <v>532</v>
      </c>
      <c r="C546" s="14">
        <v>2489292.0279770689</v>
      </c>
      <c r="D546" s="1">
        <v>2486979</v>
      </c>
      <c r="E546" s="1">
        <f t="shared" si="32"/>
        <v>0.99907082013681003</v>
      </c>
      <c r="F546" s="18">
        <f>IFERROR(VLOOKUP(B546,'Pesticides per Section'!$A$2:$D$10187,2,FALSE),"")</f>
        <v>9890.693486780001</v>
      </c>
      <c r="G546" s="5">
        <f t="shared" si="33"/>
        <v>9881.5032535591017</v>
      </c>
      <c r="H546" s="5">
        <f t="shared" si="34"/>
        <v>4482.1744799445842</v>
      </c>
      <c r="I546" s="19">
        <f t="shared" si="35"/>
        <v>16.075954688222108</v>
      </c>
      <c r="J546" s="1" t="str">
        <f>IFERROR(VLOOKUP(B546,'Pesticides per Section'!$A$1:$D$15204,4,FALSE),"")</f>
        <v>Fresno</v>
      </c>
    </row>
    <row r="547" spans="1:10" x14ac:dyDescent="0.25">
      <c r="A547" s="1">
        <v>2608703.2872299999</v>
      </c>
      <c r="B547" s="1" t="s">
        <v>531</v>
      </c>
      <c r="C547" s="14">
        <v>2552185.2914713081</v>
      </c>
      <c r="D547" s="1">
        <v>6563</v>
      </c>
      <c r="E547" s="1">
        <f t="shared" si="32"/>
        <v>2.5715220487543028E-3</v>
      </c>
      <c r="F547" s="18">
        <f>IFERROR(VLOOKUP(B547,'Pesticides per Section'!$A$2:$D$10187,2,FALSE),"")</f>
        <v>6010.7138043999994</v>
      </c>
      <c r="G547" s="5">
        <f t="shared" si="33"/>
        <v>15.456683076766456</v>
      </c>
      <c r="H547" s="5">
        <f t="shared" si="34"/>
        <v>7.0110335091293896</v>
      </c>
      <c r="I547" s="19">
        <f t="shared" si="35"/>
        <v>9.5288332449336188</v>
      </c>
      <c r="J547" s="1" t="str">
        <f>IFERROR(VLOOKUP(B547,'Pesticides per Section'!$A$1:$D$15204,4,FALSE),"")</f>
        <v>Fresno</v>
      </c>
    </row>
    <row r="548" spans="1:10" x14ac:dyDescent="0.25">
      <c r="A548" s="1">
        <v>2640908.0090299998</v>
      </c>
      <c r="B548" s="1" t="s">
        <v>530</v>
      </c>
      <c r="C548" s="14">
        <v>2505056.0800170531</v>
      </c>
      <c r="D548" s="1">
        <v>625404</v>
      </c>
      <c r="E548" s="1">
        <f t="shared" si="32"/>
        <v>0.24965669430144477</v>
      </c>
      <c r="F548" s="18">
        <f>IFERROR(VLOOKUP(B548,'Pesticides per Section'!$A$2:$D$10187,2,FALSE),"")</f>
        <v>20452.848243479995</v>
      </c>
      <c r="G548" s="5">
        <f t="shared" si="33"/>
        <v>5106.1904815163271</v>
      </c>
      <c r="H548" s="5">
        <f t="shared" si="34"/>
        <v>2316.1290421824319</v>
      </c>
      <c r="I548" s="19">
        <f t="shared" si="35"/>
        <v>33.034080415699407</v>
      </c>
      <c r="J548" s="1" t="str">
        <f>IFERROR(VLOOKUP(B548,'Pesticides per Section'!$A$1:$D$15204,4,FALSE),"")</f>
        <v>Fresno</v>
      </c>
    </row>
    <row r="549" spans="1:10" x14ac:dyDescent="0.25">
      <c r="A549" s="1">
        <v>2599378.5550699998</v>
      </c>
      <c r="B549" s="1" t="s">
        <v>528</v>
      </c>
      <c r="C549" s="14">
        <v>2135871.6734735142</v>
      </c>
      <c r="D549" s="1">
        <v>2624</v>
      </c>
      <c r="E549" s="1">
        <f t="shared" si="32"/>
        <v>1.2285380397327181E-3</v>
      </c>
      <c r="F549" s="18">
        <f>IFERROR(VLOOKUP(B549,'Pesticides per Section'!$A$2:$D$10187,2,FALSE),"")</f>
        <v>14194.009447600001</v>
      </c>
      <c r="G549" s="5">
        <f t="shared" si="33"/>
        <v>17.437880542702189</v>
      </c>
      <c r="H549" s="5">
        <f t="shared" si="34"/>
        <v>7.9096895631411721</v>
      </c>
      <c r="I549" s="19">
        <f t="shared" si="35"/>
        <v>26.887833636369333</v>
      </c>
      <c r="J549" s="1" t="str">
        <f>IFERROR(VLOOKUP(B549,'Pesticides per Section'!$A$1:$D$15204,4,FALSE),"")</f>
        <v>Fresno</v>
      </c>
    </row>
    <row r="550" spans="1:10" x14ac:dyDescent="0.25">
      <c r="A550" s="1">
        <v>2619454.1914499998</v>
      </c>
      <c r="B550" s="1" t="s">
        <v>527</v>
      </c>
      <c r="C550" s="14">
        <v>2421160.2714563608</v>
      </c>
      <c r="D550" s="1">
        <v>2418439</v>
      </c>
      <c r="E550" s="1">
        <f t="shared" si="32"/>
        <v>0.99887615853557798</v>
      </c>
      <c r="F550" s="18">
        <f>IFERROR(VLOOKUP(B550,'Pesticides per Section'!$A$2:$D$10187,2,FALSE),"")</f>
        <v>6047.1723881999997</v>
      </c>
      <c r="G550" s="5">
        <f t="shared" si="33"/>
        <v>6040.3763251276323</v>
      </c>
      <c r="H550" s="5">
        <f t="shared" si="34"/>
        <v>2739.8686130065335</v>
      </c>
      <c r="I550" s="19">
        <f t="shared" si="35"/>
        <v>10.105427456043648</v>
      </c>
      <c r="J550" s="1" t="str">
        <f>IFERROR(VLOOKUP(B550,'Pesticides per Section'!$A$1:$D$15204,4,FALSE),"")</f>
        <v>Fresno</v>
      </c>
    </row>
    <row r="551" spans="1:10" x14ac:dyDescent="0.25">
      <c r="A551" s="1">
        <v>2636807.0597399999</v>
      </c>
      <c r="B551" s="1" t="s">
        <v>526</v>
      </c>
      <c r="C551" s="14">
        <v>2481050.2644625199</v>
      </c>
      <c r="D551" s="1">
        <v>2479453</v>
      </c>
      <c r="E551" s="1">
        <f t="shared" si="32"/>
        <v>0.99935632091251692</v>
      </c>
      <c r="F551" s="18">
        <f>IFERROR(VLOOKUP(B551,'Pesticides per Section'!$A$2:$D$10187,2,FALSE),"")</f>
        <v>18366.165033130001</v>
      </c>
      <c r="G551" s="5">
        <f t="shared" si="33"/>
        <v>18354.34311678091</v>
      </c>
      <c r="H551" s="5">
        <f t="shared" si="34"/>
        <v>8325.3899941338404</v>
      </c>
      <c r="I551" s="19">
        <f t="shared" si="35"/>
        <v>29.950825579159297</v>
      </c>
      <c r="J551" s="1" t="str">
        <f>IFERROR(VLOOKUP(B551,'Pesticides per Section'!$A$1:$D$15204,4,FALSE),"")</f>
        <v>Fresno</v>
      </c>
    </row>
    <row r="552" spans="1:10" x14ac:dyDescent="0.25">
      <c r="A552" s="1">
        <v>2593757.38961</v>
      </c>
      <c r="B552" s="1" t="s">
        <v>525</v>
      </c>
      <c r="C552" s="14">
        <v>2517084.1071631741</v>
      </c>
      <c r="D552" s="1">
        <v>2490</v>
      </c>
      <c r="E552" s="1">
        <f t="shared" si="32"/>
        <v>9.8923993001425467E-4</v>
      </c>
      <c r="F552" s="18">
        <f>IFERROR(VLOOKUP(B552,'Pesticides per Section'!$A$2:$D$10187,2,FALSE),"")</f>
        <v>11620.810988239999</v>
      </c>
      <c r="G552" s="5">
        <f t="shared" si="33"/>
        <v>11.495770248715418</v>
      </c>
      <c r="H552" s="5">
        <f t="shared" si="34"/>
        <v>5.2143936720903161</v>
      </c>
      <c r="I552" s="19">
        <f t="shared" si="35"/>
        <v>18.679471665096422</v>
      </c>
      <c r="J552" s="1" t="str">
        <f>IFERROR(VLOOKUP(B552,'Pesticides per Section'!$A$1:$D$15204,4,FALSE),"")</f>
        <v>Fresno</v>
      </c>
    </row>
    <row r="553" spans="1:10" x14ac:dyDescent="0.25">
      <c r="A553" s="1">
        <v>2586208.7508</v>
      </c>
      <c r="B553" s="1" t="s">
        <v>524</v>
      </c>
      <c r="C553" s="14">
        <v>2358853.4183776299</v>
      </c>
      <c r="D553" s="1">
        <v>8198</v>
      </c>
      <c r="E553" s="1">
        <f t="shared" si="32"/>
        <v>3.4754179255765409E-3</v>
      </c>
      <c r="F553" s="18">
        <f>IFERROR(VLOOKUP(B553,'Pesticides per Section'!$A$2:$D$10187,2,FALSE),"")</f>
        <v>52647.909060079983</v>
      </c>
      <c r="G553" s="5">
        <f t="shared" si="33"/>
        <v>182.97348689152554</v>
      </c>
      <c r="H553" s="5">
        <f t="shared" si="34"/>
        <v>82.995377566291012</v>
      </c>
      <c r="I553" s="19">
        <f t="shared" si="35"/>
        <v>90.303805398637195</v>
      </c>
      <c r="J553" s="1" t="str">
        <f>IFERROR(VLOOKUP(B553,'Pesticides per Section'!$A$1:$D$15204,4,FALSE),"")</f>
        <v>Fresno</v>
      </c>
    </row>
    <row r="554" spans="1:10" x14ac:dyDescent="0.25">
      <c r="A554" s="1">
        <v>2621835.98814</v>
      </c>
      <c r="B554" s="1" t="s">
        <v>523</v>
      </c>
      <c r="C554" s="14">
        <v>2340461.5873606759</v>
      </c>
      <c r="D554" s="1">
        <v>54826</v>
      </c>
      <c r="E554" s="1">
        <f t="shared" si="32"/>
        <v>2.3425289536852127E-2</v>
      </c>
      <c r="F554" s="18">
        <f>IFERROR(VLOOKUP(B554,'Pesticides per Section'!$A$2:$D$10187,2,FALSE),"")</f>
        <v>14236.903166189997</v>
      </c>
      <c r="G554" s="5">
        <f t="shared" si="33"/>
        <v>333.50357877612748</v>
      </c>
      <c r="H554" s="5">
        <f t="shared" si="34"/>
        <v>151.27467870054537</v>
      </c>
      <c r="I554" s="19">
        <f t="shared" si="35"/>
        <v>24.611602481099776</v>
      </c>
      <c r="J554" s="1" t="str">
        <f>IFERROR(VLOOKUP(B554,'Pesticides per Section'!$A$1:$D$15204,4,FALSE),"")</f>
        <v>Fresno</v>
      </c>
    </row>
    <row r="555" spans="1:10" x14ac:dyDescent="0.25">
      <c r="A555" s="1">
        <v>2636678.8236600002</v>
      </c>
      <c r="B555" s="1" t="s">
        <v>522</v>
      </c>
      <c r="C555" s="14">
        <v>2601627.2220070958</v>
      </c>
      <c r="D555" s="1">
        <v>12081</v>
      </c>
      <c r="E555" s="1">
        <f t="shared" si="32"/>
        <v>4.6436326191264159E-3</v>
      </c>
      <c r="F555" s="18">
        <f>IFERROR(VLOOKUP(B555,'Pesticides per Section'!$A$2:$D$10187,2,FALSE),"")</f>
        <v>1690.7946539799998</v>
      </c>
      <c r="G555" s="5">
        <f t="shared" si="33"/>
        <v>7.8514292074660883</v>
      </c>
      <c r="H555" s="5">
        <f t="shared" si="34"/>
        <v>3.5613483821017651</v>
      </c>
      <c r="I555" s="19">
        <f t="shared" si="35"/>
        <v>2.6294909248087581</v>
      </c>
      <c r="J555" s="1" t="str">
        <f>IFERROR(VLOOKUP(B555,'Pesticides per Section'!$A$1:$D$15204,4,FALSE),"")</f>
        <v>Fresno</v>
      </c>
    </row>
    <row r="556" spans="1:10" x14ac:dyDescent="0.25">
      <c r="A556" s="1">
        <v>2546700.1949800001</v>
      </c>
      <c r="B556" s="1" t="s">
        <v>511</v>
      </c>
      <c r="C556" s="14">
        <v>1398980.239967372</v>
      </c>
      <c r="D556" s="1">
        <v>1097525</v>
      </c>
      <c r="E556" s="1">
        <f t="shared" si="32"/>
        <v>0.78451800597578236</v>
      </c>
      <c r="F556" s="18">
        <f>IFERROR(VLOOKUP(B556,'Pesticides per Section'!$A$2:$D$10187,2,FALSE),"")</f>
        <v>1301.8093933599998</v>
      </c>
      <c r="G556" s="5">
        <f t="shared" si="33"/>
        <v>1021.2929094393299</v>
      </c>
      <c r="H556" s="5">
        <f t="shared" si="34"/>
        <v>463.25067125678106</v>
      </c>
      <c r="I556" s="19">
        <f t="shared" si="35"/>
        <v>3.7649715521767502</v>
      </c>
      <c r="J556" s="1" t="str">
        <f>IFERROR(VLOOKUP(B556,'Pesticides per Section'!$A$1:$D$15204,4,FALSE),"")</f>
        <v>Fresno</v>
      </c>
    </row>
    <row r="557" spans="1:10" x14ac:dyDescent="0.25">
      <c r="A557" s="1">
        <v>2588804.98703</v>
      </c>
      <c r="B557" s="1" t="s">
        <v>510</v>
      </c>
      <c r="C557" s="14">
        <v>1248976.4880586709</v>
      </c>
      <c r="D557" s="1">
        <v>840610</v>
      </c>
      <c r="E557" s="1">
        <f t="shared" si="32"/>
        <v>0.67303935383866464</v>
      </c>
      <c r="F557" s="18">
        <f>IFERROR(VLOOKUP(B557,'Pesticides per Section'!$A$2:$D$10187,2,FALSE),"")</f>
        <v>657.14699829999995</v>
      </c>
      <c r="G557" s="5">
        <f t="shared" si="33"/>
        <v>442.28579111285001</v>
      </c>
      <c r="H557" s="5">
        <f t="shared" si="34"/>
        <v>200.61746020820257</v>
      </c>
      <c r="I557" s="19">
        <f t="shared" si="35"/>
        <v>2.1287964829942432</v>
      </c>
      <c r="J557" s="1" t="str">
        <f>IFERROR(VLOOKUP(B557,'Pesticides per Section'!$A$1:$D$15204,4,FALSE),"")</f>
        <v>Fresno</v>
      </c>
    </row>
    <row r="558" spans="1:10" x14ac:dyDescent="0.25">
      <c r="A558" s="1">
        <v>2572981.8627200001</v>
      </c>
      <c r="B558" s="1" t="s">
        <v>509</v>
      </c>
      <c r="C558" s="14">
        <v>1260325.4681114689</v>
      </c>
      <c r="D558" s="1">
        <v>1184</v>
      </c>
      <c r="E558" s="1">
        <f t="shared" si="32"/>
        <v>9.3944022375181009E-4</v>
      </c>
      <c r="F558" s="18">
        <f>IFERROR(VLOOKUP(B558,'Pesticides per Section'!$A$2:$D$10187,2,FALSE),"")</f>
        <v>1190.6880080999999</v>
      </c>
      <c r="G558" s="5">
        <f t="shared" si="33"/>
        <v>1.118580208748061</v>
      </c>
      <c r="H558" s="5">
        <f t="shared" si="34"/>
        <v>0.50737944792112777</v>
      </c>
      <c r="I558" s="19">
        <f t="shared" si="35"/>
        <v>3.8224441246842407</v>
      </c>
      <c r="J558" s="1" t="str">
        <f>IFERROR(VLOOKUP(B558,'Pesticides per Section'!$A$1:$D$15204,4,FALSE),"")</f>
        <v>Fresno</v>
      </c>
    </row>
    <row r="559" spans="1:10" x14ac:dyDescent="0.25">
      <c r="A559" s="1">
        <v>2573412.0016899998</v>
      </c>
      <c r="B559" s="1" t="s">
        <v>493</v>
      </c>
      <c r="C559" s="14">
        <v>2469058.3000754588</v>
      </c>
      <c r="D559" s="1">
        <v>985</v>
      </c>
      <c r="E559" s="1">
        <f t="shared" si="32"/>
        <v>3.9893757052284715E-4</v>
      </c>
      <c r="F559" s="18">
        <f>IFERROR(VLOOKUP(B559,'Pesticides per Section'!$A$2:$D$10187,2,FALSE),"")</f>
        <v>17428.937333969992</v>
      </c>
      <c r="G559" s="5">
        <f t="shared" si="33"/>
        <v>6.9530579168089375</v>
      </c>
      <c r="H559" s="5">
        <f t="shared" si="34"/>
        <v>3.1538540192326288</v>
      </c>
      <c r="I559" s="19">
        <f t="shared" si="35"/>
        <v>28.56047605319301</v>
      </c>
      <c r="J559" s="1" t="str">
        <f>IFERROR(VLOOKUP(B559,'Pesticides per Section'!$A$1:$D$15204,4,FALSE),"")</f>
        <v>Fresno</v>
      </c>
    </row>
    <row r="560" spans="1:10" x14ac:dyDescent="0.25">
      <c r="A560" s="1">
        <v>2629183.1782300002</v>
      </c>
      <c r="B560" s="1" t="s">
        <v>492</v>
      </c>
      <c r="C560" s="14">
        <v>2440059.3205337338</v>
      </c>
      <c r="D560" s="1">
        <v>2428836</v>
      </c>
      <c r="E560" s="1">
        <f t="shared" si="32"/>
        <v>0.9954005210529745</v>
      </c>
      <c r="F560" s="18">
        <f>IFERROR(VLOOKUP(B560,'Pesticides per Section'!$A$2:$D$10187,2,FALSE),"")</f>
        <v>4971.7779229400003</v>
      </c>
      <c r="G560" s="5">
        <f t="shared" si="33"/>
        <v>4948.9103350541518</v>
      </c>
      <c r="H560" s="5">
        <f t="shared" si="34"/>
        <v>2244.7879677947071</v>
      </c>
      <c r="I560" s="19">
        <f t="shared" si="35"/>
        <v>8.2439854256556142</v>
      </c>
      <c r="J560" s="1" t="str">
        <f>IFERROR(VLOOKUP(B560,'Pesticides per Section'!$A$1:$D$15204,4,FALSE),"")</f>
        <v>Fresno</v>
      </c>
    </row>
    <row r="561" spans="1:10" x14ac:dyDescent="0.25">
      <c r="A561" s="1">
        <v>2587581.4578800001</v>
      </c>
      <c r="B561" s="1" t="s">
        <v>491</v>
      </c>
      <c r="C561" s="14">
        <v>2437135.0464842478</v>
      </c>
      <c r="D561" s="1">
        <v>1183687</v>
      </c>
      <c r="E561" s="1">
        <f t="shared" si="32"/>
        <v>0.48568790813803914</v>
      </c>
      <c r="F561" s="18">
        <f>IFERROR(VLOOKUP(B561,'Pesticides per Section'!$A$2:$D$10187,2,FALSE),"")</f>
        <v>4972.8584139000022</v>
      </c>
      <c r="G561" s="5">
        <f t="shared" si="33"/>
        <v>2415.2572005137395</v>
      </c>
      <c r="H561" s="5">
        <f t="shared" si="34"/>
        <v>1095.5422377405923</v>
      </c>
      <c r="I561" s="19">
        <f t="shared" si="35"/>
        <v>8.2556710066864376</v>
      </c>
      <c r="J561" s="1" t="str">
        <f>IFERROR(VLOOKUP(B561,'Pesticides per Section'!$A$1:$D$15204,4,FALSE),"")</f>
        <v>Fresno</v>
      </c>
    </row>
    <row r="562" spans="1:10" x14ac:dyDescent="0.25">
      <c r="A562" s="1">
        <v>2596253.58519</v>
      </c>
      <c r="B562" s="1" t="s">
        <v>490</v>
      </c>
      <c r="C562" s="14">
        <v>1874024.1413681081</v>
      </c>
      <c r="D562" s="1">
        <v>6743</v>
      </c>
      <c r="E562" s="1">
        <f t="shared" si="32"/>
        <v>3.5981396182759666E-3</v>
      </c>
      <c r="F562" s="18">
        <f>IFERROR(VLOOKUP(B562,'Pesticides per Section'!$A$2:$D$10187,2,FALSE),"")</f>
        <v>9615.6303732299984</v>
      </c>
      <c r="G562" s="5">
        <f t="shared" si="33"/>
        <v>34.598380600616579</v>
      </c>
      <c r="H562" s="5">
        <f t="shared" si="34"/>
        <v>15.693561454795699</v>
      </c>
      <c r="I562" s="19">
        <f t="shared" si="35"/>
        <v>20.760052995734927</v>
      </c>
      <c r="J562" s="1" t="str">
        <f>IFERROR(VLOOKUP(B562,'Pesticides per Section'!$A$1:$D$15204,4,FALSE),"")</f>
        <v>Fresno</v>
      </c>
    </row>
    <row r="563" spans="1:10" x14ac:dyDescent="0.25">
      <c r="A563" s="1">
        <v>2637122.6718199998</v>
      </c>
      <c r="B563" s="1" t="s">
        <v>489</v>
      </c>
      <c r="C563" s="14">
        <v>2489062.111683737</v>
      </c>
      <c r="D563" s="1">
        <v>1232353</v>
      </c>
      <c r="E563" s="1">
        <f t="shared" si="32"/>
        <v>0.49510739386965852</v>
      </c>
      <c r="F563" s="18">
        <f>IFERROR(VLOOKUP(B563,'Pesticides per Section'!$A$2:$D$10187,2,FALSE),"")</f>
        <v>11397.637235020002</v>
      </c>
      <c r="G563" s="5">
        <f t="shared" si="33"/>
        <v>5643.0544677025337</v>
      </c>
      <c r="H563" s="5">
        <f t="shared" si="34"/>
        <v>2559.6464500442808</v>
      </c>
      <c r="I563" s="19">
        <f t="shared" si="35"/>
        <v>18.526994580177966</v>
      </c>
      <c r="J563" s="1" t="str">
        <f>IFERROR(VLOOKUP(B563,'Pesticides per Section'!$A$1:$D$15204,4,FALSE),"")</f>
        <v>Fresno</v>
      </c>
    </row>
    <row r="564" spans="1:10" x14ac:dyDescent="0.25">
      <c r="A564" s="1">
        <v>2599109.6915699998</v>
      </c>
      <c r="B564" s="1" t="s">
        <v>488</v>
      </c>
      <c r="C564" s="14">
        <v>1565447.813336683</v>
      </c>
      <c r="D564" s="1">
        <v>397112</v>
      </c>
      <c r="E564" s="1">
        <f t="shared" si="32"/>
        <v>0.25367306994547245</v>
      </c>
      <c r="F564" s="18">
        <f>IFERROR(VLOOKUP(B564,'Pesticides per Section'!$A$2:$D$10187,2,FALSE),"")</f>
        <v>13980.535612840002</v>
      </c>
      <c r="G564" s="5">
        <f t="shared" si="33"/>
        <v>3546.4853883911305</v>
      </c>
      <c r="H564" s="5">
        <f t="shared" si="34"/>
        <v>1608.6587124907035</v>
      </c>
      <c r="I564" s="19">
        <f t="shared" si="35"/>
        <v>36.133588489918623</v>
      </c>
      <c r="J564" s="1" t="str">
        <f>IFERROR(VLOOKUP(B564,'Pesticides per Section'!$A$1:$D$15204,4,FALSE),"")</f>
        <v>Fresno</v>
      </c>
    </row>
    <row r="565" spans="1:10" x14ac:dyDescent="0.25">
      <c r="A565" s="1">
        <v>2758160.0683800001</v>
      </c>
      <c r="B565" s="1" t="s">
        <v>485</v>
      </c>
      <c r="C565" s="14">
        <v>2668027.887927596</v>
      </c>
      <c r="D565" s="1">
        <v>202172</v>
      </c>
      <c r="E565" s="1">
        <f t="shared" si="32"/>
        <v>7.5775816445704469E-2</v>
      </c>
      <c r="F565" s="18">
        <f>IFERROR(VLOOKUP(B565,'Pesticides per Section'!$A$2:$D$10187,2,FALSE),"")</f>
        <v>2730.4706250999998</v>
      </c>
      <c r="G565" s="5">
        <f t="shared" si="33"/>
        <v>206.90364089796552</v>
      </c>
      <c r="H565" s="5">
        <f t="shared" si="34"/>
        <v>93.849912836537115</v>
      </c>
      <c r="I565" s="19">
        <f t="shared" si="35"/>
        <v>4.1406929062258744</v>
      </c>
      <c r="J565" s="1" t="str">
        <f>IFERROR(VLOOKUP(B565,'Pesticides per Section'!$A$1:$D$15204,4,FALSE),"")</f>
        <v>Fresno</v>
      </c>
    </row>
    <row r="566" spans="1:10" x14ac:dyDescent="0.25">
      <c r="A566" s="1">
        <v>2940629.2986400002</v>
      </c>
      <c r="B566" s="1" t="s">
        <v>484</v>
      </c>
      <c r="C566" s="14">
        <v>2791857.3511251188</v>
      </c>
      <c r="D566" s="1">
        <v>17782</v>
      </c>
      <c r="E566" s="1">
        <f t="shared" si="32"/>
        <v>6.3692373928893918E-3</v>
      </c>
      <c r="F566" s="18">
        <f>IFERROR(VLOOKUP(B566,'Pesticides per Section'!$A$2:$D$10187,2,FALSE),"")</f>
        <v>6940.5826771699994</v>
      </c>
      <c r="G566" s="5">
        <f t="shared" si="33"/>
        <v>44.206218715871522</v>
      </c>
      <c r="H566" s="5">
        <f t="shared" si="34"/>
        <v>20.051603516070521</v>
      </c>
      <c r="I566" s="19">
        <f t="shared" si="35"/>
        <v>10.058392668419442</v>
      </c>
      <c r="J566" s="1" t="str">
        <f>IFERROR(VLOOKUP(B566,'Pesticides per Section'!$A$1:$D$15204,4,FALSE),"")</f>
        <v>Fresno</v>
      </c>
    </row>
    <row r="567" spans="1:10" x14ac:dyDescent="0.25">
      <c r="A567" s="1">
        <v>2646177.9656699998</v>
      </c>
      <c r="B567" s="1" t="s">
        <v>483</v>
      </c>
      <c r="C567" s="14">
        <v>2436245.420130176</v>
      </c>
      <c r="D567" s="1">
        <v>2304</v>
      </c>
      <c r="E567" s="1">
        <f t="shared" si="32"/>
        <v>9.4571769259659845E-4</v>
      </c>
      <c r="F567" s="18">
        <f>IFERROR(VLOOKUP(B567,'Pesticides per Section'!$A$2:$D$10187,2,FALSE),"")</f>
        <v>30550.752117719985</v>
      </c>
      <c r="G567" s="5">
        <f t="shared" si="33"/>
        <v>28.892386799860788</v>
      </c>
      <c r="H567" s="5">
        <f t="shared" si="34"/>
        <v>13.105366203505572</v>
      </c>
      <c r="I567" s="19">
        <f t="shared" si="35"/>
        <v>50.737229528251014</v>
      </c>
      <c r="J567" s="1" t="str">
        <f>IFERROR(VLOOKUP(B567,'Pesticides per Section'!$A$1:$D$15204,4,FALSE),"")</f>
        <v>Fresno</v>
      </c>
    </row>
    <row r="568" spans="1:10" x14ac:dyDescent="0.25">
      <c r="A568" s="1">
        <v>2535386.2704599998</v>
      </c>
      <c r="B568" s="1" t="s">
        <v>481</v>
      </c>
      <c r="C568" s="14">
        <v>2535386.3447972229</v>
      </c>
      <c r="D568" s="1">
        <v>2517083</v>
      </c>
      <c r="E568" s="1">
        <f t="shared" si="32"/>
        <v>0.9927809808841731</v>
      </c>
      <c r="F568" s="18">
        <f>IFERROR(VLOOKUP(B568,'Pesticides per Section'!$A$2:$D$10187,2,FALSE),"")</f>
        <v>2.4849999999999999</v>
      </c>
      <c r="G568" s="5">
        <f t="shared" si="33"/>
        <v>2.46706073749717</v>
      </c>
      <c r="H568" s="5">
        <f t="shared" si="34"/>
        <v>1.1190399268552893</v>
      </c>
      <c r="I568" s="19">
        <f t="shared" si="35"/>
        <v>3.9655928654155981E-3</v>
      </c>
      <c r="J568" s="1" t="str">
        <f>IFERROR(VLOOKUP(B568,'Pesticides per Section'!$A$1:$D$15204,4,FALSE),"")</f>
        <v>Fresno</v>
      </c>
    </row>
    <row r="569" spans="1:10" x14ac:dyDescent="0.25">
      <c r="A569" s="1">
        <v>2657465.0304999999</v>
      </c>
      <c r="B569" s="1" t="s">
        <v>480</v>
      </c>
      <c r="C569" s="14">
        <v>2562035.7209870638</v>
      </c>
      <c r="D569" s="1">
        <v>1037196</v>
      </c>
      <c r="E569" s="1">
        <f t="shared" si="32"/>
        <v>0.40483271897818768</v>
      </c>
      <c r="F569" s="18">
        <f>IFERROR(VLOOKUP(B569,'Pesticides per Section'!$A$2:$D$10187,2,FALSE),"")</f>
        <v>1996.90084656</v>
      </c>
      <c r="G569" s="5">
        <f t="shared" si="33"/>
        <v>808.41079924272958</v>
      </c>
      <c r="H569" s="5">
        <f t="shared" si="34"/>
        <v>366.68897036210393</v>
      </c>
      <c r="I569" s="19">
        <f t="shared" si="35"/>
        <v>3.1535316853697193</v>
      </c>
      <c r="J569" s="1" t="str">
        <f>IFERROR(VLOOKUP(B569,'Pesticides per Section'!$A$1:$D$15204,4,FALSE),"")</f>
        <v>Fresno</v>
      </c>
    </row>
    <row r="570" spans="1:10" x14ac:dyDescent="0.25">
      <c r="A570" s="1">
        <v>2517699.72578</v>
      </c>
      <c r="B570" s="1" t="s">
        <v>479</v>
      </c>
      <c r="C570" s="14">
        <v>2413029.799089157</v>
      </c>
      <c r="D570" s="1">
        <v>14889</v>
      </c>
      <c r="E570" s="1">
        <f t="shared" si="32"/>
        <v>6.1702506806794776E-3</v>
      </c>
      <c r="F570" s="18">
        <f>IFERROR(VLOOKUP(B570,'Pesticides per Section'!$A$2:$D$10187,2,FALSE),"")</f>
        <v>4676.3089063300004</v>
      </c>
      <c r="G570" s="5">
        <f t="shared" si="33"/>
        <v>28.853998212350188</v>
      </c>
      <c r="H570" s="5">
        <f t="shared" si="34"/>
        <v>13.087953433115686</v>
      </c>
      <c r="I570" s="19">
        <f t="shared" si="35"/>
        <v>7.8409084886365754</v>
      </c>
      <c r="J570" s="1" t="str">
        <f>IFERROR(VLOOKUP(B570,'Pesticides per Section'!$A$1:$D$15204,4,FALSE),"")</f>
        <v>Fresno</v>
      </c>
    </row>
    <row r="571" spans="1:10" x14ac:dyDescent="0.25">
      <c r="A571" s="1">
        <v>2583122.6879099999</v>
      </c>
      <c r="B571" s="1" t="s">
        <v>478</v>
      </c>
      <c r="C571" s="14">
        <v>2474632.7445780579</v>
      </c>
      <c r="D571" s="1">
        <v>27</v>
      </c>
      <c r="E571" s="1">
        <f t="shared" si="32"/>
        <v>1.0910708779847355E-5</v>
      </c>
      <c r="F571" s="18">
        <f>IFERROR(VLOOKUP(B571,'Pesticides per Section'!$A$2:$D$10187,2,FALSE),"")</f>
        <v>20612.580172309998</v>
      </c>
      <c r="G571" s="5">
        <f t="shared" si="33"/>
        <v>0.2248978594613302</v>
      </c>
      <c r="H571" s="5">
        <f t="shared" si="34"/>
        <v>0.10201195308099169</v>
      </c>
      <c r="I571" s="19">
        <f t="shared" si="35"/>
        <v>33.701364196320881</v>
      </c>
      <c r="J571" s="1" t="str">
        <f>IFERROR(VLOOKUP(B571,'Pesticides per Section'!$A$1:$D$15204,4,FALSE),"")</f>
        <v>Fresno</v>
      </c>
    </row>
    <row r="572" spans="1:10" x14ac:dyDescent="0.25">
      <c r="A572" s="1">
        <v>2655350.5934100002</v>
      </c>
      <c r="B572" s="1" t="s">
        <v>477</v>
      </c>
      <c r="C572" s="14">
        <v>2468431.060672584</v>
      </c>
      <c r="D572" s="1">
        <v>8589</v>
      </c>
      <c r="E572" s="1">
        <f t="shared" si="32"/>
        <v>3.4795382167862906E-3</v>
      </c>
      <c r="F572" s="18">
        <f>IFERROR(VLOOKUP(B572,'Pesticides per Section'!$A$2:$D$10187,2,FALSE),"")</f>
        <v>23933.717748199997</v>
      </c>
      <c r="G572" s="5">
        <f t="shared" si="33"/>
        <v>83.278285574638218</v>
      </c>
      <c r="H572" s="5">
        <f t="shared" si="34"/>
        <v>37.774394923336963</v>
      </c>
      <c r="I572" s="19">
        <f t="shared" si="35"/>
        <v>39.229704872872539</v>
      </c>
      <c r="J572" s="1" t="str">
        <f>IFERROR(VLOOKUP(B572,'Pesticides per Section'!$A$1:$D$15204,4,FALSE),"")</f>
        <v>Fresno</v>
      </c>
    </row>
    <row r="573" spans="1:10" x14ac:dyDescent="0.25">
      <c r="A573" s="1">
        <v>2618107.3540699999</v>
      </c>
      <c r="B573" s="1" t="s">
        <v>333</v>
      </c>
      <c r="C573" s="14">
        <v>1988354.376026588</v>
      </c>
      <c r="D573" s="1">
        <v>751598</v>
      </c>
      <c r="E573" s="1">
        <f t="shared" si="32"/>
        <v>0.37800009455056793</v>
      </c>
      <c r="F573" s="18" t="str">
        <f>IFERROR(VLOOKUP(B573,'Pesticides per Section'!$A$2:$D$10187,2,FALSE),"")</f>
        <v/>
      </c>
      <c r="G573" s="5" t="str">
        <f t="shared" si="33"/>
        <v/>
      </c>
      <c r="H573" s="5" t="str">
        <f t="shared" si="34"/>
        <v/>
      </c>
      <c r="I573" s="19" t="str">
        <f t="shared" si="35"/>
        <v/>
      </c>
      <c r="J573" s="1" t="str">
        <f>IFERROR(VLOOKUP(B573,'Pesticides per Section'!$A$1:$D$15204,4,FALSE),"")</f>
        <v/>
      </c>
    </row>
    <row r="574" spans="1:10" x14ac:dyDescent="0.25">
      <c r="A574" s="1">
        <v>2627500.44337</v>
      </c>
      <c r="B574" s="1" t="s">
        <v>332</v>
      </c>
      <c r="C574" s="14">
        <v>2507412.7961626081</v>
      </c>
      <c r="D574" s="1">
        <v>9537</v>
      </c>
      <c r="E574" s="1">
        <f t="shared" si="32"/>
        <v>3.8035217971670401E-3</v>
      </c>
      <c r="F574" s="18">
        <f>IFERROR(VLOOKUP(B574,'Pesticides per Section'!$A$2:$D$10187,2,FALSE),"")</f>
        <v>1020.3474007999998</v>
      </c>
      <c r="G574" s="5">
        <f t="shared" si="33"/>
        <v>3.8809135796255334</v>
      </c>
      <c r="H574" s="5">
        <f t="shared" si="34"/>
        <v>1.7603527883475294</v>
      </c>
      <c r="I574" s="19">
        <f t="shared" si="35"/>
        <v>1.6464483191418928</v>
      </c>
      <c r="J574" s="1" t="str">
        <f>IFERROR(VLOOKUP(B574,'Pesticides per Section'!$A$1:$D$15204,4,FALSE),"")</f>
        <v>Kings</v>
      </c>
    </row>
    <row r="575" spans="1:10" x14ac:dyDescent="0.25">
      <c r="A575" s="1">
        <v>2599832.56476</v>
      </c>
      <c r="B575" s="1" t="s">
        <v>331</v>
      </c>
      <c r="C575" s="14">
        <v>2379397.4877653951</v>
      </c>
      <c r="D575" s="1">
        <v>16143</v>
      </c>
      <c r="E575" s="1">
        <f t="shared" si="32"/>
        <v>6.7844920372682662E-3</v>
      </c>
      <c r="F575" s="18">
        <f>IFERROR(VLOOKUP(B575,'Pesticides per Section'!$A$2:$D$10187,2,FALSE),"")</f>
        <v>9033.3475993499997</v>
      </c>
      <c r="G575" s="5">
        <f t="shared" si="33"/>
        <v>61.286674857666483</v>
      </c>
      <c r="H575" s="5">
        <f t="shared" si="34"/>
        <v>27.799168098108353</v>
      </c>
      <c r="I575" s="19">
        <f t="shared" si="35"/>
        <v>15.36057954793208</v>
      </c>
      <c r="J575" s="1" t="str">
        <f>IFERROR(VLOOKUP(B575,'Pesticides per Section'!$A$1:$D$15204,4,FALSE),"")</f>
        <v>Kings</v>
      </c>
    </row>
    <row r="576" spans="1:10" x14ac:dyDescent="0.25">
      <c r="A576" s="1">
        <v>2649606.5346499998</v>
      </c>
      <c r="B576" s="1" t="s">
        <v>330</v>
      </c>
      <c r="C576" s="14">
        <v>2554230.3632587488</v>
      </c>
      <c r="D576" s="1">
        <v>12133</v>
      </c>
      <c r="E576" s="1">
        <f t="shared" si="32"/>
        <v>4.7501595392740667E-3</v>
      </c>
      <c r="F576" s="18">
        <f>IFERROR(VLOOKUP(B576,'Pesticides per Section'!$A$2:$D$10187,2,FALSE),"")</f>
        <v>2762.7097009000004</v>
      </c>
      <c r="G576" s="5">
        <f t="shared" si="33"/>
        <v>13.123311839975141</v>
      </c>
      <c r="H576" s="5">
        <f t="shared" si="34"/>
        <v>5.9526341197433856</v>
      </c>
      <c r="I576" s="19">
        <f t="shared" si="35"/>
        <v>4.3762393598595928</v>
      </c>
      <c r="J576" s="1" t="str">
        <f>IFERROR(VLOOKUP(B576,'Pesticides per Section'!$A$1:$D$15204,4,FALSE),"")</f>
        <v>Kings</v>
      </c>
    </row>
    <row r="577" spans="1:10" x14ac:dyDescent="0.25">
      <c r="A577" s="1">
        <v>2620712.14316</v>
      </c>
      <c r="B577" s="1" t="s">
        <v>328</v>
      </c>
      <c r="C577" s="14">
        <v>2157672.9594359249</v>
      </c>
      <c r="D577" s="1">
        <v>1788371</v>
      </c>
      <c r="E577" s="1">
        <f t="shared" si="32"/>
        <v>0.82884246129974282</v>
      </c>
      <c r="F577" s="18">
        <f>IFERROR(VLOOKUP(B577,'Pesticides per Section'!$A$2:$D$10187,2,FALSE),"")</f>
        <v>1051.5638631100001</v>
      </c>
      <c r="G577" s="5">
        <f t="shared" si="33"/>
        <v>871.5807805139583</v>
      </c>
      <c r="H577" s="5">
        <f t="shared" si="34"/>
        <v>395.34239187977619</v>
      </c>
      <c r="I577" s="19">
        <f t="shared" si="35"/>
        <v>1.9718592530609167</v>
      </c>
      <c r="J577" s="1" t="str">
        <f>IFERROR(VLOOKUP(B577,'Pesticides per Section'!$A$1:$D$15204,4,FALSE),"")</f>
        <v>Kings</v>
      </c>
    </row>
    <row r="578" spans="1:10" x14ac:dyDescent="0.25">
      <c r="A578" s="1">
        <v>2681514.8772999998</v>
      </c>
      <c r="B578" s="1" t="s">
        <v>327</v>
      </c>
      <c r="C578" s="14">
        <v>2429392.1312137968</v>
      </c>
      <c r="D578" s="1">
        <v>2429392</v>
      </c>
      <c r="E578" s="1">
        <f t="shared" si="32"/>
        <v>1</v>
      </c>
      <c r="F578" s="18" t="str">
        <f>IFERROR(VLOOKUP(B578,'Pesticides per Section'!$A$2:$D$10187,2,FALSE),"")</f>
        <v/>
      </c>
      <c r="G578" s="5" t="str">
        <f t="shared" si="33"/>
        <v/>
      </c>
      <c r="H578" s="5" t="str">
        <f t="shared" si="34"/>
        <v/>
      </c>
      <c r="I578" s="19" t="str">
        <f t="shared" si="35"/>
        <v/>
      </c>
      <c r="J578" s="1" t="str">
        <f>IFERROR(VLOOKUP(B578,'Pesticides per Section'!$A$1:$D$15204,4,FALSE),"")</f>
        <v/>
      </c>
    </row>
    <row r="579" spans="1:10" x14ac:dyDescent="0.25">
      <c r="A579" s="1">
        <v>2618382.73318</v>
      </c>
      <c r="B579" s="1" t="s">
        <v>326</v>
      </c>
      <c r="C579" s="14">
        <v>2460561.199752145</v>
      </c>
      <c r="D579" s="1">
        <v>3</v>
      </c>
      <c r="E579" s="1">
        <f t="shared" ref="E579:E642" si="36">D579/ROUND(C579,0)</f>
        <v>1.2192341502608551E-6</v>
      </c>
      <c r="F579" s="18">
        <f>IFERROR(VLOOKUP(B579,'Pesticides per Section'!$A$2:$D$10187,2,FALSE),"")</f>
        <v>26212.944761619998</v>
      </c>
      <c r="G579" s="5">
        <f t="shared" si="33"/>
        <v>3.195971743226849E-2</v>
      </c>
      <c r="H579" s="5">
        <f t="shared" si="34"/>
        <v>1.449668397463298E-2</v>
      </c>
      <c r="I579" s="19">
        <f t="shared" si="35"/>
        <v>43.103002077817777</v>
      </c>
      <c r="J579" s="1" t="str">
        <f>IFERROR(VLOOKUP(B579,'Pesticides per Section'!$A$1:$D$15204,4,FALSE),"")</f>
        <v>Kings</v>
      </c>
    </row>
    <row r="580" spans="1:10" x14ac:dyDescent="0.25">
      <c r="A580" s="1">
        <v>2574765.8667899999</v>
      </c>
      <c r="B580" s="1" t="s">
        <v>325</v>
      </c>
      <c r="C580" s="14">
        <v>1630340.799431832</v>
      </c>
      <c r="D580" s="1">
        <v>1630341</v>
      </c>
      <c r="E580" s="1">
        <f t="shared" si="36"/>
        <v>1</v>
      </c>
      <c r="F580" s="18" t="str">
        <f>IFERROR(VLOOKUP(B580,'Pesticides per Section'!$A$2:$D$10187,2,FALSE),"")</f>
        <v/>
      </c>
      <c r="G580" s="5" t="str">
        <f t="shared" ref="G580:G643" si="37">IFERROR(E580*F580,"")</f>
        <v/>
      </c>
      <c r="H580" s="5" t="str">
        <f t="shared" ref="H580:H643" si="38">IFERROR(0.45359237*G580,"")</f>
        <v/>
      </c>
      <c r="I580" s="19" t="str">
        <f t="shared" ref="I580:I643" si="39">IFERROR(F580/C580*4046,"")</f>
        <v/>
      </c>
      <c r="J580" s="1" t="str">
        <f>IFERROR(VLOOKUP(B580,'Pesticides per Section'!$A$1:$D$15204,4,FALSE),"")</f>
        <v/>
      </c>
    </row>
    <row r="581" spans="1:10" x14ac:dyDescent="0.25">
      <c r="A581" s="1">
        <v>2581118.7605599998</v>
      </c>
      <c r="B581" s="1" t="s">
        <v>324</v>
      </c>
      <c r="C581" s="14">
        <v>1817532.4925657031</v>
      </c>
      <c r="D581" s="1">
        <v>1817532</v>
      </c>
      <c r="E581" s="1">
        <f t="shared" si="36"/>
        <v>1</v>
      </c>
      <c r="F581" s="18" t="str">
        <f>IFERROR(VLOOKUP(B581,'Pesticides per Section'!$A$2:$D$10187,2,FALSE),"")</f>
        <v/>
      </c>
      <c r="G581" s="5" t="str">
        <f t="shared" si="37"/>
        <v/>
      </c>
      <c r="H581" s="5" t="str">
        <f t="shared" si="38"/>
        <v/>
      </c>
      <c r="I581" s="19" t="str">
        <f t="shared" si="39"/>
        <v/>
      </c>
      <c r="J581" s="1" t="str">
        <f>IFERROR(VLOOKUP(B581,'Pesticides per Section'!$A$1:$D$15204,4,FALSE),"")</f>
        <v/>
      </c>
    </row>
    <row r="582" spans="1:10" x14ac:dyDescent="0.25">
      <c r="A582" s="1">
        <v>2637181.2346399999</v>
      </c>
      <c r="B582" s="1" t="s">
        <v>296</v>
      </c>
      <c r="C582" s="14">
        <v>1381838.6150079491</v>
      </c>
      <c r="D582" s="1">
        <v>3953</v>
      </c>
      <c r="E582" s="1">
        <f t="shared" si="36"/>
        <v>2.8606805857990694E-3</v>
      </c>
      <c r="F582" s="18">
        <f>IFERROR(VLOOKUP(B582,'Pesticides per Section'!$A$2:$D$10187,2,FALSE),"")</f>
        <v>3177.40335104</v>
      </c>
      <c r="G582" s="5">
        <f t="shared" si="37"/>
        <v>9.0895360795730333</v>
      </c>
      <c r="H582" s="5">
        <f t="shared" si="38"/>
        <v>4.1229442125340414</v>
      </c>
      <c r="I582" s="19">
        <f t="shared" si="39"/>
        <v>9.3033830569526277</v>
      </c>
      <c r="J582" s="1" t="str">
        <f>IFERROR(VLOOKUP(B582,'Pesticides per Section'!$A$1:$D$15204,4,FALSE),"")</f>
        <v>Madera</v>
      </c>
    </row>
    <row r="583" spans="1:10" x14ac:dyDescent="0.25">
      <c r="A583" s="1">
        <v>2584804.5883499999</v>
      </c>
      <c r="B583" s="1" t="s">
        <v>304</v>
      </c>
      <c r="C583" s="14">
        <v>1549722.681194901</v>
      </c>
      <c r="D583" s="1">
        <v>362809</v>
      </c>
      <c r="E583" s="1">
        <f t="shared" si="36"/>
        <v>0.23411216068936191</v>
      </c>
      <c r="F583" s="18">
        <f>IFERROR(VLOOKUP(B583,'Pesticides per Section'!$A$2:$D$10187,2,FALSE),"")</f>
        <v>4226.7724838799995</v>
      </c>
      <c r="G583" s="5">
        <f t="shared" si="37"/>
        <v>989.5388389434878</v>
      </c>
      <c r="H583" s="5">
        <f t="shared" si="38"/>
        <v>448.84726716342493</v>
      </c>
      <c r="I583" s="19">
        <f t="shared" si="39"/>
        <v>11.035214027191298</v>
      </c>
      <c r="J583" s="1" t="str">
        <f>IFERROR(VLOOKUP(B583,'Pesticides per Section'!$A$1:$D$15204,4,FALSE),"")</f>
        <v>Madera</v>
      </c>
    </row>
    <row r="584" spans="1:10" x14ac:dyDescent="0.25">
      <c r="A584" s="1">
        <v>2672044.9574000002</v>
      </c>
      <c r="B584" s="1" t="s">
        <v>299</v>
      </c>
      <c r="C584" s="14">
        <v>2656178.1359754228</v>
      </c>
      <c r="D584" s="1">
        <v>120</v>
      </c>
      <c r="E584" s="1">
        <f t="shared" si="36"/>
        <v>4.5177695169525539E-5</v>
      </c>
      <c r="F584" s="18">
        <f>IFERROR(VLOOKUP(B584,'Pesticides per Section'!$A$2:$D$10187,2,FALSE),"")</f>
        <v>61.981803860000007</v>
      </c>
      <c r="G584" s="5">
        <f t="shared" si="37"/>
        <v>2.8001950408444018E-3</v>
      </c>
      <c r="H584" s="5">
        <f t="shared" si="38"/>
        <v>1.270147105038859E-3</v>
      </c>
      <c r="I584" s="19">
        <f t="shared" si="39"/>
        <v>9.4413237960588522E-2</v>
      </c>
      <c r="J584" s="1" t="str">
        <f>IFERROR(VLOOKUP(B584,'Pesticides per Section'!$A$1:$D$15204,4,FALSE),"")</f>
        <v>Madera</v>
      </c>
    </row>
    <row r="585" spans="1:10" x14ac:dyDescent="0.25">
      <c r="A585" s="1">
        <v>2637425.1519399998</v>
      </c>
      <c r="B585" s="1" t="s">
        <v>301</v>
      </c>
      <c r="C585" s="14">
        <v>2307215.3610633812</v>
      </c>
      <c r="D585" s="1">
        <v>1198</v>
      </c>
      <c r="E585" s="1">
        <f t="shared" si="36"/>
        <v>5.1924072962424397E-4</v>
      </c>
      <c r="F585" s="18">
        <f>IFERROR(VLOOKUP(B585,'Pesticides per Section'!$A$2:$D$10187,2,FALSE),"")</f>
        <v>0.73086689999999999</v>
      </c>
      <c r="G585" s="5">
        <f t="shared" si="37"/>
        <v>3.7949586241420937E-4</v>
      </c>
      <c r="H585" s="5">
        <f t="shared" si="38"/>
        <v>1.7213642763765517E-4</v>
      </c>
      <c r="I585" s="19">
        <f t="shared" si="39"/>
        <v>1.2816694649766447E-3</v>
      </c>
      <c r="J585" s="1" t="str">
        <f>IFERROR(VLOOKUP(B585,'Pesticides per Section'!$A$1:$D$15204,4,FALSE),"")</f>
        <v>Madera</v>
      </c>
    </row>
    <row r="586" spans="1:10" x14ac:dyDescent="0.25">
      <c r="A586" s="1">
        <v>2664738.91139</v>
      </c>
      <c r="B586" s="1" t="s">
        <v>287</v>
      </c>
      <c r="C586" s="14">
        <v>2030156.0879828851</v>
      </c>
      <c r="D586" s="1">
        <v>1961480</v>
      </c>
      <c r="E586" s="1">
        <f t="shared" si="36"/>
        <v>0.96617205771379144</v>
      </c>
      <c r="F586" s="18">
        <f>IFERROR(VLOOKUP(B586,'Pesticides per Section'!$A$2:$D$10187,2,FALSE),"")</f>
        <v>769.23456413999997</v>
      </c>
      <c r="G586" s="5">
        <f t="shared" si="37"/>
        <v>743.21294169971532</v>
      </c>
      <c r="H586" s="5">
        <f t="shared" si="38"/>
        <v>337.11571964024574</v>
      </c>
      <c r="I586" s="19">
        <f t="shared" si="39"/>
        <v>1.5330461854303874</v>
      </c>
      <c r="J586" s="1" t="str">
        <f>IFERROR(VLOOKUP(B586,'Pesticides per Section'!$A$1:$D$15204,4,FALSE),"")</f>
        <v>Madera</v>
      </c>
    </row>
    <row r="587" spans="1:10" x14ac:dyDescent="0.25">
      <c r="A587" s="1">
        <v>2641859.4664699999</v>
      </c>
      <c r="B587" s="1" t="s">
        <v>293</v>
      </c>
      <c r="C587" s="14">
        <v>2187682.7953596492</v>
      </c>
      <c r="D587" s="1">
        <v>1208156</v>
      </c>
      <c r="E587" s="1">
        <f t="shared" si="36"/>
        <v>0.55225368574880362</v>
      </c>
      <c r="F587" s="18">
        <f>IFERROR(VLOOKUP(B587,'Pesticides per Section'!$A$2:$D$10187,2,FALSE),"")</f>
        <v>9995.5173979399988</v>
      </c>
      <c r="G587" s="5">
        <f t="shared" si="37"/>
        <v>5520.0613239786553</v>
      </c>
      <c r="H587" s="5">
        <f t="shared" si="38"/>
        <v>2503.8576984888164</v>
      </c>
      <c r="I587" s="19">
        <f t="shared" si="39"/>
        <v>18.486164208928059</v>
      </c>
      <c r="J587" s="1" t="str">
        <f>IFERROR(VLOOKUP(B587,'Pesticides per Section'!$A$1:$D$15204,4,FALSE),"")</f>
        <v>Madera</v>
      </c>
    </row>
    <row r="588" spans="1:10" x14ac:dyDescent="0.25">
      <c r="A588" s="1">
        <v>2643757.66964</v>
      </c>
      <c r="B588" s="1" t="s">
        <v>300</v>
      </c>
      <c r="C588" s="14">
        <v>2038474.7724125001</v>
      </c>
      <c r="D588" s="1">
        <v>26963</v>
      </c>
      <c r="E588" s="1">
        <f t="shared" si="36"/>
        <v>1.3227044727063124E-2</v>
      </c>
      <c r="F588" s="18">
        <f>IFERROR(VLOOKUP(B588,'Pesticides per Section'!$A$2:$D$10187,2,FALSE),"")</f>
        <v>6494.9254751400022</v>
      </c>
      <c r="G588" s="5">
        <f t="shared" si="37"/>
        <v>85.908669758618515</v>
      </c>
      <c r="H588" s="5">
        <f t="shared" si="38"/>
        <v>38.967517119359101</v>
      </c>
      <c r="I588" s="19">
        <f t="shared" si="39"/>
        <v>12.891240464710942</v>
      </c>
      <c r="J588" s="1" t="str">
        <f>IFERROR(VLOOKUP(B588,'Pesticides per Section'!$A$1:$D$15204,4,FALSE),"")</f>
        <v>Madera</v>
      </c>
    </row>
    <row r="589" spans="1:10" x14ac:dyDescent="0.25">
      <c r="A589" s="1">
        <v>2596273.8097399999</v>
      </c>
      <c r="B589" s="1" t="s">
        <v>297</v>
      </c>
      <c r="C589" s="14">
        <v>2407308.1211658129</v>
      </c>
      <c r="D589" s="1">
        <v>1470925</v>
      </c>
      <c r="E589" s="1">
        <f t="shared" si="36"/>
        <v>0.6110248460105645</v>
      </c>
      <c r="F589" s="18">
        <f>IFERROR(VLOOKUP(B589,'Pesticides per Section'!$A$2:$D$10187,2,FALSE),"")</f>
        <v>18319.275082879987</v>
      </c>
      <c r="G589" s="5">
        <f t="shared" si="37"/>
        <v>11193.532236541916</v>
      </c>
      <c r="H589" s="5">
        <f t="shared" si="38"/>
        <v>5077.3008158444482</v>
      </c>
      <c r="I589" s="19">
        <f t="shared" si="39"/>
        <v>30.789489028698846</v>
      </c>
      <c r="J589" s="1" t="str">
        <f>IFERROR(VLOOKUP(B589,'Pesticides per Section'!$A$1:$D$15204,4,FALSE),"")</f>
        <v>Madera</v>
      </c>
    </row>
    <row r="590" spans="1:10" x14ac:dyDescent="0.25">
      <c r="A590" s="1">
        <v>2620368.0921999998</v>
      </c>
      <c r="B590" s="1" t="s">
        <v>289</v>
      </c>
      <c r="C590" s="14">
        <v>1763379.2280565889</v>
      </c>
      <c r="D590" s="1">
        <v>91356</v>
      </c>
      <c r="E590" s="1">
        <f t="shared" si="36"/>
        <v>5.180735394943458E-2</v>
      </c>
      <c r="F590" s="18">
        <f>IFERROR(VLOOKUP(B590,'Pesticides per Section'!$A$2:$D$10187,2,FALSE),"")</f>
        <v>8195.1361603999994</v>
      </c>
      <c r="G590" s="5">
        <f t="shared" si="37"/>
        <v>424.56831972565305</v>
      </c>
      <c r="H590" s="5">
        <f t="shared" si="38"/>
        <v>192.58095037127674</v>
      </c>
      <c r="I590" s="19">
        <f t="shared" si="39"/>
        <v>18.803397690876242</v>
      </c>
      <c r="J590" s="1" t="str">
        <f>IFERROR(VLOOKUP(B590,'Pesticides per Section'!$A$1:$D$15204,4,FALSE),"")</f>
        <v>Madera</v>
      </c>
    </row>
    <row r="591" spans="1:10" x14ac:dyDescent="0.25">
      <c r="A591" s="1">
        <v>2602393.0209400002</v>
      </c>
      <c r="B591" s="1" t="s">
        <v>292</v>
      </c>
      <c r="C591" s="14">
        <v>1664383.9449782739</v>
      </c>
      <c r="D591" s="1">
        <v>11727</v>
      </c>
      <c r="E591" s="1">
        <f t="shared" si="36"/>
        <v>7.0458499961547332E-3</v>
      </c>
      <c r="F591" s="18">
        <f>IFERROR(VLOOKUP(B591,'Pesticides per Section'!$A$2:$D$10187,2,FALSE),"")</f>
        <v>20187.731192219999</v>
      </c>
      <c r="G591" s="5">
        <f t="shared" si="37"/>
        <v>142.23972574307606</v>
      </c>
      <c r="H591" s="5">
        <f t="shared" si="38"/>
        <v>64.518854307951884</v>
      </c>
      <c r="I591" s="19">
        <f t="shared" si="39"/>
        <v>49.074950915119715</v>
      </c>
      <c r="J591" s="1" t="str">
        <f>IFERROR(VLOOKUP(B591,'Pesticides per Section'!$A$1:$D$15204,4,FALSE),"")</f>
        <v>Madera</v>
      </c>
    </row>
    <row r="592" spans="1:10" x14ac:dyDescent="0.25">
      <c r="A592" s="1">
        <v>54132.902130000002</v>
      </c>
      <c r="B592" s="1" t="s">
        <v>298</v>
      </c>
      <c r="C592" s="14">
        <v>6014.2444682606383</v>
      </c>
      <c r="D592" s="1">
        <v>224</v>
      </c>
      <c r="E592" s="1">
        <f t="shared" si="36"/>
        <v>3.7246425008313933E-2</v>
      </c>
      <c r="F592" s="18" t="str">
        <f>IFERROR(VLOOKUP(B592,'Pesticides per Section'!$A$2:$D$10187,2,FALSE),"")</f>
        <v/>
      </c>
      <c r="G592" s="5" t="str">
        <f t="shared" si="37"/>
        <v/>
      </c>
      <c r="H592" s="5" t="str">
        <f t="shared" si="38"/>
        <v/>
      </c>
      <c r="I592" s="19" t="str">
        <f t="shared" si="39"/>
        <v/>
      </c>
      <c r="J592" s="1" t="str">
        <f>IFERROR(VLOOKUP(B592,'Pesticides per Section'!$A$1:$D$15204,4,FALSE),"")</f>
        <v/>
      </c>
    </row>
    <row r="593" spans="1:10" x14ac:dyDescent="0.25">
      <c r="A593" s="1">
        <v>2731397.4437500001</v>
      </c>
      <c r="B593" s="1" t="s">
        <v>108</v>
      </c>
      <c r="C593" s="14">
        <v>942420.75548855565</v>
      </c>
      <c r="D593" s="1">
        <v>489947</v>
      </c>
      <c r="E593" s="1">
        <f t="shared" si="36"/>
        <v>0.51988124203514141</v>
      </c>
      <c r="F593" s="18">
        <f>IFERROR(VLOOKUP(B593,'Pesticides per Section'!$A$2:$D$10187,2,FALSE),"")</f>
        <v>680.3313272800001</v>
      </c>
      <c r="G593" s="5">
        <f t="shared" si="37"/>
        <v>353.69149542174273</v>
      </c>
      <c r="H593" s="5">
        <f t="shared" si="38"/>
        <v>160.43176365719245</v>
      </c>
      <c r="I593" s="19">
        <f t="shared" si="39"/>
        <v>2.9207978858104711</v>
      </c>
      <c r="J593" s="1" t="str">
        <f>IFERROR(VLOOKUP(B593,'Pesticides per Section'!$A$1:$D$15204,4,FALSE),"")</f>
        <v>Merced</v>
      </c>
    </row>
    <row r="594" spans="1:10" x14ac:dyDescent="0.25">
      <c r="A594" s="1">
        <v>2567755.4451899999</v>
      </c>
      <c r="B594" s="1" t="s">
        <v>72</v>
      </c>
      <c r="C594" s="14">
        <v>223084.75926121531</v>
      </c>
      <c r="D594" s="1">
        <v>136340</v>
      </c>
      <c r="E594" s="1">
        <f t="shared" si="36"/>
        <v>0.61115718223995341</v>
      </c>
      <c r="F594" s="18" t="str">
        <f>IFERROR(VLOOKUP(B594,'Pesticides per Section'!$A$2:$D$10187,2,FALSE),"")</f>
        <v/>
      </c>
      <c r="G594" s="5" t="str">
        <f t="shared" si="37"/>
        <v/>
      </c>
      <c r="H594" s="5" t="str">
        <f t="shared" si="38"/>
        <v/>
      </c>
      <c r="I594" s="19" t="str">
        <f t="shared" si="39"/>
        <v/>
      </c>
      <c r="J594" s="1" t="str">
        <f>IFERROR(VLOOKUP(B594,'Pesticides per Section'!$A$1:$D$15204,4,FALSE),"")</f>
        <v/>
      </c>
    </row>
    <row r="595" spans="1:10" x14ac:dyDescent="0.25">
      <c r="A595" s="1">
        <v>2604887.9268899998</v>
      </c>
      <c r="B595" s="1" t="s">
        <v>95</v>
      </c>
      <c r="C595" s="14">
        <v>1256906.6087778481</v>
      </c>
      <c r="D595" s="1">
        <v>1092568</v>
      </c>
      <c r="E595" s="1">
        <f t="shared" si="36"/>
        <v>0.86925126520896134</v>
      </c>
      <c r="F595" s="18">
        <f>IFERROR(VLOOKUP(B595,'Pesticides per Section'!$A$2:$D$10187,2,FALSE),"")</f>
        <v>22711.176835619997</v>
      </c>
      <c r="G595" s="5">
        <f t="shared" si="37"/>
        <v>19741.719198747138</v>
      </c>
      <c r="H595" s="5">
        <f t="shared" si="38"/>
        <v>8954.6931992342161</v>
      </c>
      <c r="I595" s="19">
        <f t="shared" si="39"/>
        <v>73.107596726114039</v>
      </c>
      <c r="J595" s="1" t="str">
        <f>IFERROR(VLOOKUP(B595,'Pesticides per Section'!$A$1:$D$15204,4,FALSE),"")</f>
        <v>Merced</v>
      </c>
    </row>
    <row r="596" spans="1:10" x14ac:dyDescent="0.25">
      <c r="A596" s="1">
        <v>2620396.98453</v>
      </c>
      <c r="B596" s="1" t="s">
        <v>5</v>
      </c>
      <c r="C596" s="14">
        <v>2217900.1141363909</v>
      </c>
      <c r="D596" s="1">
        <v>583966</v>
      </c>
      <c r="E596" s="1">
        <f t="shared" si="36"/>
        <v>0.26329681229992336</v>
      </c>
      <c r="F596" s="18">
        <f>IFERROR(VLOOKUP(B596,'Pesticides per Section'!$A$2:$D$10187,2,FALSE),"")</f>
        <v>6670.8034747600032</v>
      </c>
      <c r="G596" s="5">
        <f t="shared" si="37"/>
        <v>1756.401290383561</v>
      </c>
      <c r="H596" s="5">
        <f t="shared" si="38"/>
        <v>796.69022397613764</v>
      </c>
      <c r="I596" s="19">
        <f t="shared" si="39"/>
        <v>12.169200356161399</v>
      </c>
      <c r="J596" s="1" t="str">
        <f>IFERROR(VLOOKUP(B596,'Pesticides per Section'!$A$1:$D$15204,4,FALSE),"")</f>
        <v>Merced</v>
      </c>
    </row>
    <row r="597" spans="1:10" x14ac:dyDescent="0.25">
      <c r="A597" s="1">
        <v>2582497.1893799999</v>
      </c>
      <c r="B597" s="1" t="s">
        <v>96</v>
      </c>
      <c r="C597" s="14">
        <v>2549121.4264220572</v>
      </c>
      <c r="D597" s="1">
        <v>2545103</v>
      </c>
      <c r="E597" s="1">
        <f t="shared" si="36"/>
        <v>0.99842377038987162</v>
      </c>
      <c r="F597" s="18">
        <f>IFERROR(VLOOKUP(B597,'Pesticides per Section'!$A$2:$D$10187,2,FALSE),"")</f>
        <v>828.65718919999995</v>
      </c>
      <c r="G597" s="5">
        <f t="shared" si="37"/>
        <v>827.3510352017372</v>
      </c>
      <c r="H597" s="5">
        <f t="shared" si="38"/>
        <v>375.28011687910941</v>
      </c>
      <c r="I597" s="19">
        <f t="shared" si="39"/>
        <v>1.3152558966989307</v>
      </c>
      <c r="J597" s="1" t="str">
        <f>IFERROR(VLOOKUP(B597,'Pesticides per Section'!$A$1:$D$15204,4,FALSE),"")</f>
        <v>Merced</v>
      </c>
    </row>
    <row r="598" spans="1:10" x14ac:dyDescent="0.25">
      <c r="A598" s="1">
        <v>2610790.09106</v>
      </c>
      <c r="B598" s="1" t="s">
        <v>111</v>
      </c>
      <c r="C598" s="14">
        <v>1968850.9952221769</v>
      </c>
      <c r="D598" s="1">
        <v>1967175</v>
      </c>
      <c r="E598" s="1">
        <f t="shared" si="36"/>
        <v>0.99914874208358073</v>
      </c>
      <c r="F598" s="18">
        <f>IFERROR(VLOOKUP(B598,'Pesticides per Section'!$A$2:$D$10187,2,FALSE),"")</f>
        <v>7494.9097030000003</v>
      </c>
      <c r="G598" s="5">
        <f t="shared" si="37"/>
        <v>7488.5296017824739</v>
      </c>
      <c r="H598" s="5">
        <f t="shared" si="38"/>
        <v>3396.7398898876686</v>
      </c>
      <c r="I598" s="19">
        <f t="shared" si="39"/>
        <v>15.402082093528877</v>
      </c>
      <c r="J598" s="1" t="str">
        <f>IFERROR(VLOOKUP(B598,'Pesticides per Section'!$A$1:$D$15204,4,FALSE),"")</f>
        <v>Merced</v>
      </c>
    </row>
    <row r="599" spans="1:10" x14ac:dyDescent="0.25">
      <c r="A599" s="1">
        <v>2615558.1126000001</v>
      </c>
      <c r="B599" s="1" t="s">
        <v>51</v>
      </c>
      <c r="C599" s="14">
        <v>2106291.7900016988</v>
      </c>
      <c r="D599" s="1">
        <v>530858</v>
      </c>
      <c r="E599" s="1">
        <f t="shared" si="36"/>
        <v>0.25203438079810397</v>
      </c>
      <c r="F599" s="18">
        <f>IFERROR(VLOOKUP(B599,'Pesticides per Section'!$A$2:$D$10187,2,FALSE),"")</f>
        <v>11781.060889060003</v>
      </c>
      <c r="G599" s="5">
        <f t="shared" si="37"/>
        <v>2969.2323863189981</v>
      </c>
      <c r="H599" s="5">
        <f t="shared" si="38"/>
        <v>1346.82115519119</v>
      </c>
      <c r="I599" s="19">
        <f t="shared" si="39"/>
        <v>22.630374662903815</v>
      </c>
      <c r="J599" s="1" t="str">
        <f>IFERROR(VLOOKUP(B599,'Pesticides per Section'!$A$1:$D$15204,4,FALSE),"")</f>
        <v>Merced</v>
      </c>
    </row>
    <row r="600" spans="1:10" x14ac:dyDescent="0.25">
      <c r="A600" s="1">
        <v>2588239.3505799999</v>
      </c>
      <c r="B600" s="1" t="s">
        <v>58</v>
      </c>
      <c r="C600" s="14">
        <v>2314070.5500472318</v>
      </c>
      <c r="D600" s="1">
        <v>1229742</v>
      </c>
      <c r="E600" s="1">
        <f t="shared" si="36"/>
        <v>0.53141930390208425</v>
      </c>
      <c r="F600" s="18">
        <f>IFERROR(VLOOKUP(B600,'Pesticides per Section'!$A$2:$D$10187,2,FALSE),"")</f>
        <v>5060.9222563399981</v>
      </c>
      <c r="G600" s="5">
        <f t="shared" si="37"/>
        <v>2689.4717825667672</v>
      </c>
      <c r="H600" s="5">
        <f t="shared" si="38"/>
        <v>1219.9238799025848</v>
      </c>
      <c r="I600" s="19">
        <f t="shared" si="39"/>
        <v>8.8486893576920931</v>
      </c>
      <c r="J600" s="1" t="str">
        <f>IFERROR(VLOOKUP(B600,'Pesticides per Section'!$A$1:$D$15204,4,FALSE),"")</f>
        <v>Merced</v>
      </c>
    </row>
    <row r="601" spans="1:10" x14ac:dyDescent="0.25">
      <c r="A601" s="1">
        <v>2585437.6633600001</v>
      </c>
      <c r="B601" s="1" t="s">
        <v>16</v>
      </c>
      <c r="C601" s="14">
        <v>2262290.4093865841</v>
      </c>
      <c r="D601" s="1">
        <v>633405</v>
      </c>
      <c r="E601" s="1">
        <f t="shared" si="36"/>
        <v>0.27998399851477929</v>
      </c>
      <c r="F601" s="18">
        <f>IFERROR(VLOOKUP(B601,'Pesticides per Section'!$A$2:$D$10187,2,FALSE),"")</f>
        <v>13931.035265880002</v>
      </c>
      <c r="G601" s="5">
        <f t="shared" si="37"/>
        <v>3900.4669571914842</v>
      </c>
      <c r="H601" s="5">
        <f t="shared" si="38"/>
        <v>1769.2220512191739</v>
      </c>
      <c r="I601" s="19">
        <f t="shared" si="39"/>
        <v>24.915001386154376</v>
      </c>
      <c r="J601" s="1" t="str">
        <f>IFERROR(VLOOKUP(B601,'Pesticides per Section'!$A$1:$D$15204,4,FALSE),"")</f>
        <v>Merced</v>
      </c>
    </row>
    <row r="602" spans="1:10" x14ac:dyDescent="0.25">
      <c r="A602" s="1">
        <v>2586183.6906499998</v>
      </c>
      <c r="B602" s="1" t="s">
        <v>112</v>
      </c>
      <c r="C602" s="14">
        <v>2186972.6006608591</v>
      </c>
      <c r="D602" s="1">
        <v>234150</v>
      </c>
      <c r="E602" s="1">
        <f t="shared" si="36"/>
        <v>0.10706579367920865</v>
      </c>
      <c r="F602" s="18">
        <f>IFERROR(VLOOKUP(B602,'Pesticides per Section'!$A$2:$D$10187,2,FALSE),"")</f>
        <v>6070.9101728500018</v>
      </c>
      <c r="G602" s="5">
        <f t="shared" si="37"/>
        <v>649.9868160113673</v>
      </c>
      <c r="H602" s="5">
        <f t="shared" si="38"/>
        <v>294.82906034335008</v>
      </c>
      <c r="I602" s="19">
        <f t="shared" si="39"/>
        <v>11.231463326028271</v>
      </c>
      <c r="J602" s="1" t="str">
        <f>IFERROR(VLOOKUP(B602,'Pesticides per Section'!$A$1:$D$15204,4,FALSE),"")</f>
        <v>Merced</v>
      </c>
    </row>
    <row r="603" spans="1:10" x14ac:dyDescent="0.25">
      <c r="A603" s="1">
        <v>2580834.5731199998</v>
      </c>
      <c r="B603" s="1" t="s">
        <v>2</v>
      </c>
      <c r="C603" s="14">
        <v>2257117.6680596862</v>
      </c>
      <c r="D603" s="1">
        <v>2083317</v>
      </c>
      <c r="E603" s="1">
        <f t="shared" si="36"/>
        <v>0.92299870897312408</v>
      </c>
      <c r="F603" s="18">
        <f>IFERROR(VLOOKUP(B603,'Pesticides per Section'!$A$2:$D$10187,2,FALSE),"")</f>
        <v>4840.5836689500002</v>
      </c>
      <c r="G603" s="5">
        <f t="shared" si="37"/>
        <v>4467.8524771172388</v>
      </c>
      <c r="H603" s="5">
        <f t="shared" si="38"/>
        <v>2026.5837939059793</v>
      </c>
      <c r="I603" s="19">
        <f t="shared" si="39"/>
        <v>8.6769962424722831</v>
      </c>
      <c r="J603" s="1" t="str">
        <f>IFERROR(VLOOKUP(B603,'Pesticides per Section'!$A$1:$D$15204,4,FALSE),"")</f>
        <v>Merced</v>
      </c>
    </row>
    <row r="604" spans="1:10" x14ac:dyDescent="0.25">
      <c r="A604" s="1">
        <v>2570645.7424099999</v>
      </c>
      <c r="B604" s="1" t="s">
        <v>104</v>
      </c>
      <c r="C604" s="14">
        <v>1882587.5353643119</v>
      </c>
      <c r="D604" s="1">
        <v>1654724</v>
      </c>
      <c r="E604" s="1">
        <f t="shared" si="36"/>
        <v>0.87896236457472376</v>
      </c>
      <c r="F604" s="18">
        <f>IFERROR(VLOOKUP(B604,'Pesticides per Section'!$A$2:$D$10187,2,FALSE),"")</f>
        <v>10835.945996640006</v>
      </c>
      <c r="G604" s="5">
        <f t="shared" si="37"/>
        <v>9524.3887156107121</v>
      </c>
      <c r="H604" s="5">
        <f t="shared" si="38"/>
        <v>4320.1900503151192</v>
      </c>
      <c r="I604" s="19">
        <f t="shared" si="39"/>
        <v>23.288286296828829</v>
      </c>
      <c r="J604" s="1" t="str">
        <f>IFERROR(VLOOKUP(B604,'Pesticides per Section'!$A$1:$D$15204,4,FALSE),"")</f>
        <v>Merced</v>
      </c>
    </row>
    <row r="605" spans="1:10" x14ac:dyDescent="0.25">
      <c r="A605" s="1">
        <v>2606124.5723000001</v>
      </c>
      <c r="B605" s="1" t="s">
        <v>36</v>
      </c>
      <c r="C605" s="14">
        <v>2023660.0290169429</v>
      </c>
      <c r="D605" s="1">
        <v>223989</v>
      </c>
      <c r="E605" s="1">
        <f t="shared" si="36"/>
        <v>0.11068509532233675</v>
      </c>
      <c r="F605" s="18">
        <f>IFERROR(VLOOKUP(B605,'Pesticides per Section'!$A$2:$D$10187,2,FALSE),"")</f>
        <v>5343.235529900001</v>
      </c>
      <c r="G605" s="5">
        <f t="shared" si="37"/>
        <v>591.41653395667811</v>
      </c>
      <c r="H605" s="5">
        <f t="shared" si="38"/>
        <v>268.2620272945951</v>
      </c>
      <c r="I605" s="19">
        <f t="shared" si="39"/>
        <v>10.682985602318483</v>
      </c>
      <c r="J605" s="1" t="str">
        <f>IFERROR(VLOOKUP(B605,'Pesticides per Section'!$A$1:$D$15204,4,FALSE),"")</f>
        <v>Merced</v>
      </c>
    </row>
    <row r="606" spans="1:10" x14ac:dyDescent="0.25">
      <c r="A606" s="1">
        <v>2589139.3278399999</v>
      </c>
      <c r="B606" s="1" t="s">
        <v>8</v>
      </c>
      <c r="C606" s="14">
        <v>2555131.676628537</v>
      </c>
      <c r="D606" s="1">
        <v>1181</v>
      </c>
      <c r="E606" s="1">
        <f t="shared" si="36"/>
        <v>4.6220704057559455E-4</v>
      </c>
      <c r="F606" s="18" t="str">
        <f>IFERROR(VLOOKUP(B606,'Pesticides per Section'!$A$2:$D$10187,2,FALSE),"")</f>
        <v/>
      </c>
      <c r="G606" s="5" t="str">
        <f t="shared" si="37"/>
        <v/>
      </c>
      <c r="H606" s="5" t="str">
        <f t="shared" si="38"/>
        <v/>
      </c>
      <c r="I606" s="19" t="str">
        <f t="shared" si="39"/>
        <v/>
      </c>
      <c r="J606" s="1" t="str">
        <f>IFERROR(VLOOKUP(B606,'Pesticides per Section'!$A$1:$D$15204,4,FALSE),"")</f>
        <v/>
      </c>
    </row>
    <row r="607" spans="1:10" x14ac:dyDescent="0.25">
      <c r="A607" s="1">
        <v>2581886.5019399999</v>
      </c>
      <c r="B607" s="1" t="s">
        <v>11</v>
      </c>
      <c r="C607" s="14">
        <v>1600508.207026032</v>
      </c>
      <c r="D607" s="1">
        <v>6277</v>
      </c>
      <c r="E607" s="1">
        <f t="shared" si="36"/>
        <v>3.9218798031624962E-3</v>
      </c>
      <c r="F607" s="18">
        <f>IFERROR(VLOOKUP(B607,'Pesticides per Section'!$A$2:$D$10187,2,FALSE),"")</f>
        <v>238.93281784000001</v>
      </c>
      <c r="G607" s="5">
        <f t="shared" si="37"/>
        <v>0.93706579259939982</v>
      </c>
      <c r="H607" s="5">
        <f t="shared" si="38"/>
        <v>0.42504589371109025</v>
      </c>
      <c r="I607" s="19">
        <f t="shared" si="39"/>
        <v>0.60400951193930141</v>
      </c>
      <c r="J607" s="1" t="str">
        <f>IFERROR(VLOOKUP(B607,'Pesticides per Section'!$A$1:$D$15204,4,FALSE),"")</f>
        <v>Merced</v>
      </c>
    </row>
    <row r="608" spans="1:10" x14ac:dyDescent="0.25">
      <c r="A608" s="1">
        <v>2581811.9800200001</v>
      </c>
      <c r="B608" s="1" t="s">
        <v>74</v>
      </c>
      <c r="C608" s="14">
        <v>1065506.3783122951</v>
      </c>
      <c r="D608" s="1">
        <v>444284</v>
      </c>
      <c r="E608" s="1">
        <f t="shared" si="36"/>
        <v>0.41696996544364839</v>
      </c>
      <c r="F608" s="18">
        <f>IFERROR(VLOOKUP(B608,'Pesticides per Section'!$A$2:$D$10187,2,FALSE),"")</f>
        <v>2897.5548613600004</v>
      </c>
      <c r="G608" s="5">
        <f t="shared" si="37"/>
        <v>1208.1933504123547</v>
      </c>
      <c r="H608" s="5">
        <f t="shared" si="38"/>
        <v>548.02728523178041</v>
      </c>
      <c r="I608" s="19">
        <f t="shared" si="39"/>
        <v>11.002756255323378</v>
      </c>
      <c r="J608" s="1" t="str">
        <f>IFERROR(VLOOKUP(B608,'Pesticides per Section'!$A$1:$D$15204,4,FALSE),"")</f>
        <v>Merced</v>
      </c>
    </row>
    <row r="609" spans="1:10" x14ac:dyDescent="0.25">
      <c r="A609" s="1">
        <v>2609023.2834600001</v>
      </c>
      <c r="B609" s="1" t="s">
        <v>130</v>
      </c>
      <c r="C609" s="14">
        <v>1476219.533435584</v>
      </c>
      <c r="D609" s="1">
        <v>448450</v>
      </c>
      <c r="E609" s="1">
        <f t="shared" si="36"/>
        <v>0.30378263402473887</v>
      </c>
      <c r="F609" s="18">
        <f>IFERROR(VLOOKUP(B609,'Pesticides per Section'!$A$2:$D$10187,2,FALSE),"")</f>
        <v>1572.4441551300006</v>
      </c>
      <c r="G609" s="5">
        <f t="shared" si="37"/>
        <v>477.6812273021967</v>
      </c>
      <c r="H609" s="5">
        <f t="shared" si="38"/>
        <v>216.67255999651212</v>
      </c>
      <c r="I609" s="19">
        <f t="shared" si="39"/>
        <v>4.3097309766993392</v>
      </c>
      <c r="J609" s="1" t="str">
        <f>IFERROR(VLOOKUP(B609,'Pesticides per Section'!$A$1:$D$15204,4,FALSE),"")</f>
        <v>Merced</v>
      </c>
    </row>
    <row r="610" spans="1:10" x14ac:dyDescent="0.25">
      <c r="A610" s="1">
        <v>2606002.2749700001</v>
      </c>
      <c r="B610" s="1" t="s">
        <v>13</v>
      </c>
      <c r="C610" s="14">
        <v>1890530.8980308441</v>
      </c>
      <c r="D610" s="1">
        <v>378423</v>
      </c>
      <c r="E610" s="1">
        <f t="shared" si="36"/>
        <v>0.20016757196787568</v>
      </c>
      <c r="F610" s="18">
        <f>IFERROR(VLOOKUP(B610,'Pesticides per Section'!$A$2:$D$10187,2,FALSE),"")</f>
        <v>2196.009107840001</v>
      </c>
      <c r="G610" s="5">
        <f t="shared" si="37"/>
        <v>439.56981113567389</v>
      </c>
      <c r="H610" s="5">
        <f t="shared" si="38"/>
        <v>199.38551241348273</v>
      </c>
      <c r="I610" s="19">
        <f t="shared" si="39"/>
        <v>4.6997660073026131</v>
      </c>
      <c r="J610" s="1" t="str">
        <f>IFERROR(VLOOKUP(B610,'Pesticides per Section'!$A$1:$D$15204,4,FALSE),"")</f>
        <v>Merced</v>
      </c>
    </row>
    <row r="611" spans="1:10" x14ac:dyDescent="0.25">
      <c r="A611" s="1">
        <v>2577754.8811300001</v>
      </c>
      <c r="B611" s="1" t="s">
        <v>80</v>
      </c>
      <c r="C611" s="14">
        <v>2126794.6750240112</v>
      </c>
      <c r="D611" s="1">
        <v>2073514</v>
      </c>
      <c r="E611" s="1">
        <f t="shared" si="36"/>
        <v>0.97494775001821987</v>
      </c>
      <c r="F611" s="18">
        <f>IFERROR(VLOOKUP(B611,'Pesticides per Section'!$A$2:$D$10187,2,FALSE),"")</f>
        <v>17.09102657</v>
      </c>
      <c r="G611" s="5">
        <f t="shared" si="37"/>
        <v>16.662857899923115</v>
      </c>
      <c r="H611" s="5">
        <f t="shared" si="38"/>
        <v>7.5581452057993488</v>
      </c>
      <c r="I611" s="19">
        <f t="shared" si="39"/>
        <v>3.251385491711338E-2</v>
      </c>
      <c r="J611" s="1" t="str">
        <f>IFERROR(VLOOKUP(B611,'Pesticides per Section'!$A$1:$D$15204,4,FALSE),"")</f>
        <v>Merced</v>
      </c>
    </row>
    <row r="612" spans="1:10" x14ac:dyDescent="0.25">
      <c r="A612" s="1">
        <v>2555146.9731100001</v>
      </c>
      <c r="B612" s="1" t="s">
        <v>15</v>
      </c>
      <c r="C612" s="14">
        <v>1798996.840399724</v>
      </c>
      <c r="D612" s="1">
        <v>586775</v>
      </c>
      <c r="E612" s="1">
        <f t="shared" si="36"/>
        <v>0.32616785909037094</v>
      </c>
      <c r="F612" s="18">
        <f>IFERROR(VLOOKUP(B612,'Pesticides per Section'!$A$2:$D$10187,2,FALSE),"")</f>
        <v>909.5185138600001</v>
      </c>
      <c r="G612" s="5">
        <f t="shared" si="37"/>
        <v>296.65570646877211</v>
      </c>
      <c r="H612" s="5">
        <f t="shared" si="38"/>
        <v>134.56076497119469</v>
      </c>
      <c r="I612" s="19">
        <f t="shared" si="39"/>
        <v>2.0455355031418017</v>
      </c>
      <c r="J612" s="1" t="str">
        <f>IFERROR(VLOOKUP(B612,'Pesticides per Section'!$A$1:$D$15204,4,FALSE),"")</f>
        <v>Merced</v>
      </c>
    </row>
    <row r="613" spans="1:10" x14ac:dyDescent="0.25">
      <c r="A613" s="1">
        <v>2570958.0443500001</v>
      </c>
      <c r="B613" s="1" t="s">
        <v>19</v>
      </c>
      <c r="C613" s="14">
        <v>2285676.7261747448</v>
      </c>
      <c r="D613" s="1">
        <v>638</v>
      </c>
      <c r="E613" s="1">
        <f t="shared" si="36"/>
        <v>2.7912955330083823E-4</v>
      </c>
      <c r="F613" s="18">
        <f>IFERROR(VLOOKUP(B613,'Pesticides per Section'!$A$2:$D$10187,2,FALSE),"")</f>
        <v>1474.4742372299993</v>
      </c>
      <c r="G613" s="5">
        <f t="shared" si="37"/>
        <v>0.41156933519160388</v>
      </c>
      <c r="H613" s="5">
        <f t="shared" si="38"/>
        <v>0.18668471016888402</v>
      </c>
      <c r="I613" s="19">
        <f t="shared" si="39"/>
        <v>2.6100465982416821</v>
      </c>
      <c r="J613" s="1" t="str">
        <f>IFERROR(VLOOKUP(B613,'Pesticides per Section'!$A$1:$D$15204,4,FALSE),"")</f>
        <v>Merced</v>
      </c>
    </row>
    <row r="614" spans="1:10" x14ac:dyDescent="0.25">
      <c r="A614" s="1">
        <v>2527953.0620300001</v>
      </c>
      <c r="B614" s="1" t="s">
        <v>85</v>
      </c>
      <c r="C614" s="14">
        <v>1928865.2776394051</v>
      </c>
      <c r="D614" s="1">
        <v>80872</v>
      </c>
      <c r="E614" s="1">
        <f t="shared" si="36"/>
        <v>4.1927247370863174E-2</v>
      </c>
      <c r="F614" s="18">
        <f>IFERROR(VLOOKUP(B614,'Pesticides per Section'!$A$2:$D$10187,2,FALSE),"")</f>
        <v>8093.2180734500025</v>
      </c>
      <c r="G614" s="5">
        <f t="shared" si="37"/>
        <v>339.32635619187892</v>
      </c>
      <c r="H614" s="5">
        <f t="shared" si="38"/>
        <v>153.91584610853855</v>
      </c>
      <c r="I614" s="19">
        <f t="shared" si="39"/>
        <v>16.976385393412794</v>
      </c>
      <c r="J614" s="1" t="str">
        <f>IFERROR(VLOOKUP(B614,'Pesticides per Section'!$A$1:$D$15204,4,FALSE),"")</f>
        <v>Merced</v>
      </c>
    </row>
    <row r="615" spans="1:10" x14ac:dyDescent="0.25">
      <c r="A615" s="1">
        <v>2730961.78682</v>
      </c>
      <c r="B615" s="1" t="s">
        <v>3</v>
      </c>
      <c r="C615" s="14">
        <v>2132436.2471561362</v>
      </c>
      <c r="D615" s="1">
        <v>82801</v>
      </c>
      <c r="E615" s="1">
        <f t="shared" si="36"/>
        <v>3.8829301324869774E-2</v>
      </c>
      <c r="F615" s="18">
        <f>IFERROR(VLOOKUP(B615,'Pesticides per Section'!$A$2:$D$10187,2,FALSE),"")</f>
        <v>2798.6947438399998</v>
      </c>
      <c r="G615" s="5">
        <f t="shared" si="37"/>
        <v>108.67136152489257</v>
      </c>
      <c r="H615" s="5">
        <f t="shared" si="38"/>
        <v>49.292500425202839</v>
      </c>
      <c r="I615" s="19">
        <f t="shared" si="39"/>
        <v>5.3101324593773596</v>
      </c>
      <c r="J615" s="1" t="str">
        <f>IFERROR(VLOOKUP(B615,'Pesticides per Section'!$A$1:$D$15204,4,FALSE),"")</f>
        <v>Merced</v>
      </c>
    </row>
    <row r="616" spans="1:10" x14ac:dyDescent="0.25">
      <c r="A616" s="1">
        <v>2664189.89304</v>
      </c>
      <c r="B616" s="1" t="s">
        <v>39</v>
      </c>
      <c r="C616" s="14">
        <v>1486753.4447361811</v>
      </c>
      <c r="D616" s="1">
        <v>483</v>
      </c>
      <c r="E616" s="1">
        <f t="shared" si="36"/>
        <v>3.2486902666414662E-4</v>
      </c>
      <c r="F616" s="18">
        <f>IFERROR(VLOOKUP(B616,'Pesticides per Section'!$A$2:$D$10187,2,FALSE),"")</f>
        <v>9424.2251923399963</v>
      </c>
      <c r="G616" s="5">
        <f t="shared" si="37"/>
        <v>3.0616388652992246</v>
      </c>
      <c r="H616" s="5">
        <f t="shared" si="38"/>
        <v>1.388736028995186</v>
      </c>
      <c r="I616" s="19">
        <f t="shared" si="39"/>
        <v>25.646764272319363</v>
      </c>
      <c r="J616" s="1" t="str">
        <f>IFERROR(VLOOKUP(B616,'Pesticides per Section'!$A$1:$D$15204,4,FALSE),"")</f>
        <v>Merced</v>
      </c>
    </row>
    <row r="617" spans="1:10" x14ac:dyDescent="0.25">
      <c r="A617" s="1">
        <v>2597430.7852500002</v>
      </c>
      <c r="B617" s="1" t="s">
        <v>87</v>
      </c>
      <c r="C617" s="14">
        <v>2383883.4260377958</v>
      </c>
      <c r="D617" s="1">
        <v>771641</v>
      </c>
      <c r="E617" s="1">
        <f t="shared" si="36"/>
        <v>0.32369080193952471</v>
      </c>
      <c r="F617" s="18">
        <f>IFERROR(VLOOKUP(B617,'Pesticides per Section'!$A$2:$D$10187,2,FALSE),"")</f>
        <v>16443.097768640004</v>
      </c>
      <c r="G617" s="5">
        <f t="shared" si="37"/>
        <v>5322.4795031010917</v>
      </c>
      <c r="H617" s="5">
        <f t="shared" si="38"/>
        <v>2414.2360920880465</v>
      </c>
      <c r="I617" s="19">
        <f t="shared" si="39"/>
        <v>27.907729398703683</v>
      </c>
      <c r="J617" s="1" t="str">
        <f>IFERROR(VLOOKUP(B617,'Pesticides per Section'!$A$1:$D$15204,4,FALSE),"")</f>
        <v>Merced</v>
      </c>
    </row>
    <row r="618" spans="1:10" x14ac:dyDescent="0.25">
      <c r="A618" s="1">
        <v>2593716.9459799998</v>
      </c>
      <c r="B618" s="1" t="s">
        <v>12</v>
      </c>
      <c r="C618" s="14">
        <v>1695928.0086095571</v>
      </c>
      <c r="D618" s="1">
        <v>1134082</v>
      </c>
      <c r="E618" s="1">
        <f t="shared" si="36"/>
        <v>0.66870881310999053</v>
      </c>
      <c r="F618" s="18">
        <f>IFERROR(VLOOKUP(B618,'Pesticides per Section'!$A$2:$D$10187,2,FALSE),"")</f>
        <v>57.453271689999994</v>
      </c>
      <c r="G618" s="5">
        <f t="shared" si="37"/>
        <v>38.419509121105719</v>
      </c>
      <c r="H618" s="5">
        <f t="shared" si="38"/>
        <v>17.426796196478961</v>
      </c>
      <c r="I618" s="19">
        <f t="shared" si="39"/>
        <v>0.13706710195105742</v>
      </c>
      <c r="J618" s="1" t="str">
        <f>IFERROR(VLOOKUP(B618,'Pesticides per Section'!$A$1:$D$15204,4,FALSE),"")</f>
        <v>Merced</v>
      </c>
    </row>
    <row r="619" spans="1:10" x14ac:dyDescent="0.25">
      <c r="A619" s="1">
        <v>2595706.08916</v>
      </c>
      <c r="B619" s="1" t="s">
        <v>42</v>
      </c>
      <c r="C619" s="14">
        <v>480763.00762079452</v>
      </c>
      <c r="D619" s="1">
        <v>72</v>
      </c>
      <c r="E619" s="1">
        <f t="shared" si="36"/>
        <v>1.4976194091475425E-4</v>
      </c>
      <c r="F619" s="18">
        <f>IFERROR(VLOOKUP(B619,'Pesticides per Section'!$A$2:$D$10187,2,FALSE),"")</f>
        <v>241.13315836999999</v>
      </c>
      <c r="G619" s="5">
        <f t="shared" si="37"/>
        <v>3.6112569816396017E-2</v>
      </c>
      <c r="H619" s="5">
        <f t="shared" si="38"/>
        <v>1.6380386129809535E-2</v>
      </c>
      <c r="I619" s="19">
        <f t="shared" si="39"/>
        <v>2.0293257661258148</v>
      </c>
      <c r="J619" s="1" t="str">
        <f>IFERROR(VLOOKUP(B619,'Pesticides per Section'!$A$1:$D$15204,4,FALSE),"")</f>
        <v>Merced</v>
      </c>
    </row>
    <row r="620" spans="1:10" x14ac:dyDescent="0.25">
      <c r="A620" s="1">
        <v>2595817.3712300002</v>
      </c>
      <c r="B620" s="1" t="s">
        <v>40</v>
      </c>
      <c r="C620" s="14">
        <v>1956029.7825362801</v>
      </c>
      <c r="D620" s="1">
        <v>528227</v>
      </c>
      <c r="E620" s="1">
        <f t="shared" si="36"/>
        <v>0.27005056159670354</v>
      </c>
      <c r="F620" s="18">
        <f>IFERROR(VLOOKUP(B620,'Pesticides per Section'!$A$2:$D$10187,2,FALSE),"")</f>
        <v>1578.8261932899991</v>
      </c>
      <c r="G620" s="5">
        <f t="shared" si="37"/>
        <v>426.36290016154987</v>
      </c>
      <c r="H620" s="5">
        <f t="shared" si="38"/>
        <v>193.3949583643508</v>
      </c>
      <c r="I620" s="19">
        <f t="shared" si="39"/>
        <v>3.2657635558945555</v>
      </c>
      <c r="J620" s="1" t="str">
        <f>IFERROR(VLOOKUP(B620,'Pesticides per Section'!$A$1:$D$15204,4,FALSE),"")</f>
        <v>Merced</v>
      </c>
    </row>
    <row r="621" spans="1:10" x14ac:dyDescent="0.25">
      <c r="A621" s="1">
        <v>2597867.67649</v>
      </c>
      <c r="B621" s="1" t="s">
        <v>125</v>
      </c>
      <c r="C621" s="14">
        <v>1921845.7469781139</v>
      </c>
      <c r="D621" s="1">
        <v>705849</v>
      </c>
      <c r="E621" s="1">
        <f t="shared" si="36"/>
        <v>0.36727656638461148</v>
      </c>
      <c r="F621" s="18">
        <f>IFERROR(VLOOKUP(B621,'Pesticides per Section'!$A$2:$D$10187,2,FALSE),"")</f>
        <v>3270.1069346999989</v>
      </c>
      <c r="G621" s="5">
        <f t="shared" si="37"/>
        <v>1201.0336466871224</v>
      </c>
      <c r="H621" s="5">
        <f t="shared" si="38"/>
        <v>544.77969825055459</v>
      </c>
      <c r="I621" s="19">
        <f t="shared" si="39"/>
        <v>6.8844508871745935</v>
      </c>
      <c r="J621" s="1" t="str">
        <f>IFERROR(VLOOKUP(B621,'Pesticides per Section'!$A$1:$D$15204,4,FALSE),"")</f>
        <v>Merced</v>
      </c>
    </row>
    <row r="622" spans="1:10" x14ac:dyDescent="0.25">
      <c r="A622" s="1">
        <v>2595006.6032199999</v>
      </c>
      <c r="B622" s="1" t="s">
        <v>55</v>
      </c>
      <c r="C622" s="14">
        <v>2029441.4457348259</v>
      </c>
      <c r="D622" s="1">
        <v>762103</v>
      </c>
      <c r="E622" s="1">
        <f t="shared" si="36"/>
        <v>0.37552360477589641</v>
      </c>
      <c r="F622" s="18">
        <f>IFERROR(VLOOKUP(B622,'Pesticides per Section'!$A$2:$D$10187,2,FALSE),"")</f>
        <v>2528.4714226500009</v>
      </c>
      <c r="G622" s="5">
        <f t="shared" si="37"/>
        <v>949.50070320636746</v>
      </c>
      <c r="H622" s="5">
        <f t="shared" si="38"/>
        <v>430.68627428404284</v>
      </c>
      <c r="I622" s="19">
        <f t="shared" si="39"/>
        <v>5.0408921122322532</v>
      </c>
      <c r="J622" s="1" t="str">
        <f>IFERROR(VLOOKUP(B622,'Pesticides per Section'!$A$1:$D$15204,4,FALSE),"")</f>
        <v>Merced</v>
      </c>
    </row>
    <row r="623" spans="1:10" x14ac:dyDescent="0.25">
      <c r="A623" s="1">
        <v>2619173.8536299998</v>
      </c>
      <c r="B623" s="1" t="s">
        <v>113</v>
      </c>
      <c r="C623" s="14">
        <v>1331797.5961241031</v>
      </c>
      <c r="D623" s="1">
        <v>470542</v>
      </c>
      <c r="E623" s="1">
        <f t="shared" si="36"/>
        <v>0.35331334031136852</v>
      </c>
      <c r="F623" s="18">
        <f>IFERROR(VLOOKUP(B623,'Pesticides per Section'!$A$2:$D$10187,2,FALSE),"")</f>
        <v>874.42061431000002</v>
      </c>
      <c r="G623" s="5">
        <f t="shared" si="37"/>
        <v>308.94446807898493</v>
      </c>
      <c r="H623" s="5">
        <f t="shared" si="38"/>
        <v>140.13485347433613</v>
      </c>
      <c r="I623" s="19">
        <f t="shared" si="39"/>
        <v>2.6564891059981925</v>
      </c>
      <c r="J623" s="1" t="str">
        <f>IFERROR(VLOOKUP(B623,'Pesticides per Section'!$A$1:$D$15204,4,FALSE),"")</f>
        <v>Merced</v>
      </c>
    </row>
    <row r="624" spans="1:10" x14ac:dyDescent="0.25">
      <c r="A624" s="1">
        <v>2540033.0545299998</v>
      </c>
      <c r="B624" s="1" t="s">
        <v>89</v>
      </c>
      <c r="C624" s="14">
        <v>2286748.112178734</v>
      </c>
      <c r="D624" s="1">
        <v>572143</v>
      </c>
      <c r="E624" s="1">
        <f t="shared" si="36"/>
        <v>0.2501994098169103</v>
      </c>
      <c r="F624" s="18">
        <f>IFERROR(VLOOKUP(B624,'Pesticides per Section'!$A$2:$D$10187,2,FALSE),"")</f>
        <v>6532.1369715900028</v>
      </c>
      <c r="G624" s="5">
        <f t="shared" si="37"/>
        <v>1634.3368151350385</v>
      </c>
      <c r="H624" s="5">
        <f t="shared" si="38"/>
        <v>741.32270935535405</v>
      </c>
      <c r="I624" s="19">
        <f t="shared" si="39"/>
        <v>11.557471523119569</v>
      </c>
      <c r="J624" s="1" t="str">
        <f>IFERROR(VLOOKUP(B624,'Pesticides per Section'!$A$1:$D$15204,4,FALSE),"")</f>
        <v>Merced</v>
      </c>
    </row>
    <row r="625" spans="1:10" x14ac:dyDescent="0.25">
      <c r="A625" s="1">
        <v>2543385.3846300002</v>
      </c>
      <c r="B625" s="1" t="s">
        <v>54</v>
      </c>
      <c r="C625" s="14">
        <v>2160655.3797336491</v>
      </c>
      <c r="D625" s="1">
        <v>560357</v>
      </c>
      <c r="E625" s="1">
        <f t="shared" si="36"/>
        <v>0.25934589279639741</v>
      </c>
      <c r="F625" s="18">
        <f>IFERROR(VLOOKUP(B625,'Pesticides per Section'!$A$2:$D$10187,2,FALSE),"")</f>
        <v>3868.9403255300012</v>
      </c>
      <c r="G625" s="5">
        <f t="shared" si="37"/>
        <v>1003.3937829005627</v>
      </c>
      <c r="H625" s="5">
        <f t="shared" si="38"/>
        <v>455.13176402913172</v>
      </c>
      <c r="I625" s="19">
        <f t="shared" si="39"/>
        <v>7.2449001834915814</v>
      </c>
      <c r="J625" s="1" t="str">
        <f>IFERROR(VLOOKUP(B625,'Pesticides per Section'!$A$1:$D$15204,4,FALSE),"")</f>
        <v>Merced</v>
      </c>
    </row>
    <row r="626" spans="1:10" x14ac:dyDescent="0.25">
      <c r="A626" s="1">
        <v>2612868.8327100002</v>
      </c>
      <c r="B626" s="1" t="s">
        <v>119</v>
      </c>
      <c r="C626" s="14">
        <v>1737679.4931238629</v>
      </c>
      <c r="D626" s="1">
        <v>1426</v>
      </c>
      <c r="E626" s="1">
        <f t="shared" si="36"/>
        <v>8.2063488135610777E-4</v>
      </c>
      <c r="F626" s="18">
        <f>IFERROR(VLOOKUP(B626,'Pesticides per Section'!$A$2:$D$10187,2,FALSE),"")</f>
        <v>1733.5735661999986</v>
      </c>
      <c r="G626" s="5">
        <f t="shared" si="37"/>
        <v>1.4226309378206206</v>
      </c>
      <c r="H626" s="5">
        <f t="shared" si="38"/>
        <v>0.64529453872137799</v>
      </c>
      <c r="I626" s="19">
        <f t="shared" si="39"/>
        <v>4.0364397903067326</v>
      </c>
      <c r="J626" s="1" t="str">
        <f>IFERROR(VLOOKUP(B626,'Pesticides per Section'!$A$1:$D$15204,4,FALSE),"")</f>
        <v>Merced</v>
      </c>
    </row>
    <row r="627" spans="1:10" x14ac:dyDescent="0.25">
      <c r="A627" s="1">
        <v>2611197.2006600001</v>
      </c>
      <c r="B627" s="1" t="s">
        <v>68</v>
      </c>
      <c r="C627" s="14">
        <v>1362735.5278039321</v>
      </c>
      <c r="D627" s="1">
        <v>621610</v>
      </c>
      <c r="E627" s="1">
        <f t="shared" si="36"/>
        <v>0.45614851299151121</v>
      </c>
      <c r="F627" s="18">
        <f>IFERROR(VLOOKUP(B627,'Pesticides per Section'!$A$2:$D$10187,2,FALSE),"")</f>
        <v>1632.1844417</v>
      </c>
      <c r="G627" s="5">
        <f t="shared" si="37"/>
        <v>744.51850600933494</v>
      </c>
      <c r="H627" s="5">
        <f t="shared" si="38"/>
        <v>337.7079136496335</v>
      </c>
      <c r="I627" s="19">
        <f t="shared" si="39"/>
        <v>4.8460013820585921</v>
      </c>
      <c r="J627" s="1" t="str">
        <f>IFERROR(VLOOKUP(B627,'Pesticides per Section'!$A$1:$D$15204,4,FALSE),"")</f>
        <v>Merced</v>
      </c>
    </row>
    <row r="628" spans="1:10" x14ac:dyDescent="0.25">
      <c r="A628" s="1">
        <v>2616079.0518999998</v>
      </c>
      <c r="B628" s="1" t="s">
        <v>1075</v>
      </c>
      <c r="C628" s="14">
        <v>1225210.709049847</v>
      </c>
      <c r="D628" s="1">
        <v>1225211</v>
      </c>
      <c r="E628" s="1">
        <f t="shared" si="36"/>
        <v>1</v>
      </c>
      <c r="F628" s="18">
        <f>IFERROR(VLOOKUP(B628,'Pesticides per Section'!$A$2:$D$10187,2,FALSE),"")</f>
        <v>1624.5870466600002</v>
      </c>
      <c r="G628" s="5">
        <f t="shared" si="37"/>
        <v>1624.5870466600002</v>
      </c>
      <c r="H628" s="5">
        <f t="shared" si="38"/>
        <v>736.90028876581005</v>
      </c>
      <c r="I628" s="19">
        <f t="shared" si="39"/>
        <v>5.3648561363651437</v>
      </c>
      <c r="J628" s="1" t="str">
        <f>IFERROR(VLOOKUP(B628,'Pesticides per Section'!$A$1:$D$15204,4,FALSE),"")</f>
        <v>Merced</v>
      </c>
    </row>
    <row r="629" spans="1:10" x14ac:dyDescent="0.25">
      <c r="A629" s="1">
        <v>2670793.8410700001</v>
      </c>
      <c r="B629" s="1" t="s">
        <v>35</v>
      </c>
      <c r="C629" s="14">
        <v>2342224.0308561418</v>
      </c>
      <c r="D629" s="1">
        <v>2341821</v>
      </c>
      <c r="E629" s="1">
        <f t="shared" si="36"/>
        <v>0.99982794130706543</v>
      </c>
      <c r="F629" s="18">
        <f>IFERROR(VLOOKUP(B629,'Pesticides per Section'!$A$2:$D$10187,2,FALSE),"")</f>
        <v>2996.7528172699986</v>
      </c>
      <c r="G629" s="5">
        <f t="shared" si="37"/>
        <v>2996.2371998972112</v>
      </c>
      <c r="H629" s="5">
        <f t="shared" si="38"/>
        <v>1359.0703325835398</v>
      </c>
      <c r="I629" s="19">
        <f t="shared" si="39"/>
        <v>5.1766448208809779</v>
      </c>
      <c r="J629" s="1" t="str">
        <f>IFERROR(VLOOKUP(B629,'Pesticides per Section'!$A$1:$D$15204,4,FALSE),"")</f>
        <v>Merced</v>
      </c>
    </row>
    <row r="630" spans="1:10" x14ac:dyDescent="0.25">
      <c r="A630" s="1">
        <v>2599008.3901999998</v>
      </c>
      <c r="B630" s="1" t="s">
        <v>129</v>
      </c>
      <c r="C630" s="14">
        <v>1647115.5109789381</v>
      </c>
      <c r="D630" s="1">
        <v>1065</v>
      </c>
      <c r="E630" s="1">
        <f t="shared" si="36"/>
        <v>6.4658469713122814E-4</v>
      </c>
      <c r="F630" s="18">
        <f>IFERROR(VLOOKUP(B630,'Pesticides per Section'!$A$2:$D$10187,2,FALSE),"")</f>
        <v>3108.2682057600009</v>
      </c>
      <c r="G630" s="5">
        <f t="shared" si="37"/>
        <v>2.0097586564239562</v>
      </c>
      <c r="H630" s="5">
        <f t="shared" si="38"/>
        <v>0.91161119209535812</v>
      </c>
      <c r="I630" s="19">
        <f t="shared" si="39"/>
        <v>7.6351980639357695</v>
      </c>
      <c r="J630" s="1" t="str">
        <f>IFERROR(VLOOKUP(B630,'Pesticides per Section'!$A$1:$D$15204,4,FALSE),"")</f>
        <v>Merced</v>
      </c>
    </row>
    <row r="631" spans="1:10" x14ac:dyDescent="0.25">
      <c r="A631" s="1">
        <v>2608327.68334</v>
      </c>
      <c r="B631" s="1" t="s">
        <v>116</v>
      </c>
      <c r="C631" s="14">
        <v>1503567.151308323</v>
      </c>
      <c r="D631" s="1">
        <v>605755</v>
      </c>
      <c r="E631" s="1">
        <f t="shared" si="36"/>
        <v>0.40287862130520291</v>
      </c>
      <c r="F631" s="18">
        <f>IFERROR(VLOOKUP(B631,'Pesticides per Section'!$A$2:$D$10187,2,FALSE),"")</f>
        <v>2455.0096293099996</v>
      </c>
      <c r="G631" s="5">
        <f t="shared" si="37"/>
        <v>989.07089474740985</v>
      </c>
      <c r="H631" s="5">
        <f t="shared" si="38"/>
        <v>448.63501124649821</v>
      </c>
      <c r="I631" s="19">
        <f t="shared" si="39"/>
        <v>6.6062689328807993</v>
      </c>
      <c r="J631" s="1" t="str">
        <f>IFERROR(VLOOKUP(B631,'Pesticides per Section'!$A$1:$D$15204,4,FALSE),"")</f>
        <v>Merced</v>
      </c>
    </row>
    <row r="632" spans="1:10" x14ac:dyDescent="0.25">
      <c r="A632" s="1">
        <v>2592638.8092899998</v>
      </c>
      <c r="B632" s="1" t="s">
        <v>27</v>
      </c>
      <c r="C632" s="14">
        <v>1578906.4361254161</v>
      </c>
      <c r="D632" s="1">
        <v>872189</v>
      </c>
      <c r="E632" s="1">
        <f t="shared" si="36"/>
        <v>0.55240083956866337</v>
      </c>
      <c r="F632" s="18">
        <f>IFERROR(VLOOKUP(B632,'Pesticides per Section'!$A$2:$D$10187,2,FALSE),"")</f>
        <v>744.12914609999984</v>
      </c>
      <c r="G632" s="5">
        <f t="shared" si="37"/>
        <v>411.05756505315247</v>
      </c>
      <c r="H632" s="5">
        <f t="shared" si="38"/>
        <v>186.45257513888862</v>
      </c>
      <c r="I632" s="19">
        <f t="shared" si="39"/>
        <v>1.9068555654943502</v>
      </c>
      <c r="J632" s="1" t="str">
        <f>IFERROR(VLOOKUP(B632,'Pesticides per Section'!$A$1:$D$15204,4,FALSE),"")</f>
        <v>Merced</v>
      </c>
    </row>
    <row r="633" spans="1:10" x14ac:dyDescent="0.25">
      <c r="A633" s="1">
        <v>2524782.0539500001</v>
      </c>
      <c r="B633" s="1" t="s">
        <v>71</v>
      </c>
      <c r="C633" s="14">
        <v>2326089.9240193381</v>
      </c>
      <c r="D633" s="1">
        <v>1118</v>
      </c>
      <c r="E633" s="1">
        <f t="shared" si="36"/>
        <v>4.8063488515061754E-4</v>
      </c>
      <c r="F633" s="18">
        <f>IFERROR(VLOOKUP(B633,'Pesticides per Section'!$A$2:$D$10187,2,FALSE),"")</f>
        <v>29860.944012200005</v>
      </c>
      <c r="G633" s="5">
        <f t="shared" si="37"/>
        <v>14.35221139579277</v>
      </c>
      <c r="H633" s="5">
        <f t="shared" si="38"/>
        <v>6.5100535817586511</v>
      </c>
      <c r="I633" s="19">
        <f t="shared" si="39"/>
        <v>51.940115567241847</v>
      </c>
      <c r="J633" s="1" t="str">
        <f>IFERROR(VLOOKUP(B633,'Pesticides per Section'!$A$1:$D$15204,4,FALSE),"")</f>
        <v>Merced</v>
      </c>
    </row>
    <row r="634" spans="1:10" x14ac:dyDescent="0.25">
      <c r="A634" s="1">
        <v>2587872.6407300001</v>
      </c>
      <c r="B634" s="1" t="s">
        <v>38</v>
      </c>
      <c r="C634" s="14">
        <v>1930588.6426575501</v>
      </c>
      <c r="D634" s="1">
        <v>171030</v>
      </c>
      <c r="E634" s="1">
        <f t="shared" si="36"/>
        <v>8.8589544434366924E-2</v>
      </c>
      <c r="F634" s="18">
        <f>IFERROR(VLOOKUP(B634,'Pesticides per Section'!$A$2:$D$10187,2,FALSE),"")</f>
        <v>11284.246297800006</v>
      </c>
      <c r="G634" s="5">
        <f t="shared" si="37"/>
        <v>999.66623880729412</v>
      </c>
      <c r="H634" s="5">
        <f t="shared" si="38"/>
        <v>453.44097846958653</v>
      </c>
      <c r="I634" s="19">
        <f t="shared" si="39"/>
        <v>23.648777120148708</v>
      </c>
      <c r="J634" s="1" t="str">
        <f>IFERROR(VLOOKUP(B634,'Pesticides per Section'!$A$1:$D$15204,4,FALSE),"")</f>
        <v>Merced</v>
      </c>
    </row>
    <row r="635" spans="1:10" x14ac:dyDescent="0.25">
      <c r="A635" s="1">
        <v>2585052.1730300002</v>
      </c>
      <c r="B635" s="1" t="s">
        <v>131</v>
      </c>
      <c r="C635" s="14">
        <v>1919746.471753235</v>
      </c>
      <c r="D635" s="1">
        <v>1599068</v>
      </c>
      <c r="E635" s="1">
        <f t="shared" si="36"/>
        <v>0.83295811008331311</v>
      </c>
      <c r="F635" s="18">
        <f>IFERROR(VLOOKUP(B635,'Pesticides per Section'!$A$2:$D$10187,2,FALSE),"")</f>
        <v>4561.692507069999</v>
      </c>
      <c r="G635" s="5">
        <f t="shared" si="37"/>
        <v>3799.6987694702366</v>
      </c>
      <c r="H635" s="5">
        <f t="shared" si="38"/>
        <v>1723.5143701300883</v>
      </c>
      <c r="I635" s="19">
        <f t="shared" si="39"/>
        <v>9.6140861072917954</v>
      </c>
      <c r="J635" s="1" t="str">
        <f>IFERROR(VLOOKUP(B635,'Pesticides per Section'!$A$1:$D$15204,4,FALSE),"")</f>
        <v>Merced</v>
      </c>
    </row>
    <row r="636" spans="1:10" x14ac:dyDescent="0.25">
      <c r="A636" s="1">
        <v>2546270.7288500001</v>
      </c>
      <c r="B636" s="1" t="s">
        <v>75</v>
      </c>
      <c r="C636" s="14">
        <v>1946425.622354645</v>
      </c>
      <c r="D636" s="1">
        <v>860024</v>
      </c>
      <c r="E636" s="1">
        <f t="shared" si="36"/>
        <v>0.44184777638605321</v>
      </c>
      <c r="F636" s="18">
        <f>IFERROR(VLOOKUP(B636,'Pesticides per Section'!$A$2:$D$10187,2,FALSE),"")</f>
        <v>12216.787012000001</v>
      </c>
      <c r="G636" s="5">
        <f t="shared" si="37"/>
        <v>5397.9601758342151</v>
      </c>
      <c r="H636" s="5">
        <f t="shared" si="38"/>
        <v>2448.4735493222584</v>
      </c>
      <c r="I636" s="19">
        <f t="shared" si="39"/>
        <v>25.394815852637734</v>
      </c>
      <c r="J636" s="1" t="str">
        <f>IFERROR(VLOOKUP(B636,'Pesticides per Section'!$A$1:$D$15204,4,FALSE),"")</f>
        <v>Merced</v>
      </c>
    </row>
    <row r="637" spans="1:10" x14ac:dyDescent="0.25">
      <c r="A637" s="1">
        <v>2600869.9868000001</v>
      </c>
      <c r="B637" s="1" t="s">
        <v>65</v>
      </c>
      <c r="C637" s="14">
        <v>2057274.6457497419</v>
      </c>
      <c r="D637" s="1">
        <v>60240</v>
      </c>
      <c r="E637" s="1">
        <f t="shared" si="36"/>
        <v>2.9281452406703042E-2</v>
      </c>
      <c r="F637" s="18">
        <f>IFERROR(VLOOKUP(B637,'Pesticides per Section'!$A$2:$D$10187,2,FALSE),"")</f>
        <v>2152.9974881800003</v>
      </c>
      <c r="G637" s="5">
        <f t="shared" si="37"/>
        <v>63.042893481893877</v>
      </c>
      <c r="H637" s="5">
        <f t="shared" si="38"/>
        <v>28.595775466109796</v>
      </c>
      <c r="I637" s="19">
        <f t="shared" si="39"/>
        <v>4.2342561578605764</v>
      </c>
      <c r="J637" s="1" t="str">
        <f>IFERROR(VLOOKUP(B637,'Pesticides per Section'!$A$1:$D$15204,4,FALSE),"")</f>
        <v>Merced</v>
      </c>
    </row>
    <row r="638" spans="1:10" x14ac:dyDescent="0.25">
      <c r="A638" s="1">
        <v>2587198.65105</v>
      </c>
      <c r="B638" s="1" t="s">
        <v>22</v>
      </c>
      <c r="C638" s="14">
        <v>2138837.1242474648</v>
      </c>
      <c r="D638" s="1">
        <v>204423</v>
      </c>
      <c r="E638" s="1">
        <f t="shared" si="36"/>
        <v>9.5576708276507286E-2</v>
      </c>
      <c r="F638" s="18">
        <f>IFERROR(VLOOKUP(B638,'Pesticides per Section'!$A$2:$D$10187,2,FALSE),"")</f>
        <v>880.63188738000008</v>
      </c>
      <c r="G638" s="5">
        <f t="shared" si="37"/>
        <v>84.167896999108279</v>
      </c>
      <c r="H638" s="5">
        <f t="shared" si="38"/>
        <v>38.177915877741412</v>
      </c>
      <c r="I638" s="19">
        <f t="shared" si="39"/>
        <v>1.6658756180852763</v>
      </c>
      <c r="J638" s="1" t="str">
        <f>IFERROR(VLOOKUP(B638,'Pesticides per Section'!$A$1:$D$15204,4,FALSE),"")</f>
        <v>Merced</v>
      </c>
    </row>
    <row r="639" spans="1:10" x14ac:dyDescent="0.25">
      <c r="A639" s="1">
        <v>2590448.32828</v>
      </c>
      <c r="B639" s="1" t="s">
        <v>56</v>
      </c>
      <c r="C639" s="14">
        <v>1981137.09441721</v>
      </c>
      <c r="D639" s="1">
        <v>1426</v>
      </c>
      <c r="E639" s="1">
        <f t="shared" si="36"/>
        <v>7.1978868700145417E-4</v>
      </c>
      <c r="F639" s="18">
        <f>IFERROR(VLOOKUP(B639,'Pesticides per Section'!$A$2:$D$10187,2,FALSE),"")</f>
        <v>1555.2395146799995</v>
      </c>
      <c r="G639" s="5">
        <f t="shared" si="37"/>
        <v>1.1194438082442957</v>
      </c>
      <c r="H639" s="5">
        <f t="shared" si="38"/>
        <v>0.50777117006335559</v>
      </c>
      <c r="I639" s="19">
        <f t="shared" si="39"/>
        <v>3.1762057730014583</v>
      </c>
      <c r="J639" s="1" t="str">
        <f>IFERROR(VLOOKUP(B639,'Pesticides per Section'!$A$1:$D$15204,4,FALSE),"")</f>
        <v>Merced</v>
      </c>
    </row>
    <row r="640" spans="1:10" x14ac:dyDescent="0.25">
      <c r="A640" s="1">
        <v>2571697.51994</v>
      </c>
      <c r="B640" s="1" t="s">
        <v>49</v>
      </c>
      <c r="C640" s="14">
        <v>1584993.6424792849</v>
      </c>
      <c r="D640" s="1">
        <v>495413</v>
      </c>
      <c r="E640" s="1">
        <f t="shared" si="36"/>
        <v>0.31256459014986809</v>
      </c>
      <c r="F640" s="18">
        <f>IFERROR(VLOOKUP(B640,'Pesticides per Section'!$A$2:$D$10187,2,FALSE),"")</f>
        <v>435.48373953000004</v>
      </c>
      <c r="G640" s="5">
        <f t="shared" si="37"/>
        <v>136.11679656312637</v>
      </c>
      <c r="H640" s="5">
        <f t="shared" si="38"/>
        <v>61.741540349876345</v>
      </c>
      <c r="I640" s="19">
        <f t="shared" si="39"/>
        <v>1.1116556955914783</v>
      </c>
      <c r="J640" s="1" t="str">
        <f>IFERROR(VLOOKUP(B640,'Pesticides per Section'!$A$1:$D$15204,4,FALSE),"")</f>
        <v>Merced</v>
      </c>
    </row>
    <row r="641" spans="1:10" x14ac:dyDescent="0.25">
      <c r="A641" s="1">
        <v>2575014.2629800001</v>
      </c>
      <c r="B641" s="1" t="s">
        <v>37</v>
      </c>
      <c r="C641" s="14">
        <v>2403914.0772667178</v>
      </c>
      <c r="D641" s="1">
        <v>1790588</v>
      </c>
      <c r="E641" s="1">
        <f t="shared" si="36"/>
        <v>0.74486358497017779</v>
      </c>
      <c r="F641" s="18">
        <f>IFERROR(VLOOKUP(B641,'Pesticides per Section'!$A$2:$D$10187,2,FALSE),"")</f>
        <v>427.3722226000001</v>
      </c>
      <c r="G641" s="5">
        <f t="shared" si="37"/>
        <v>318.33400584250893</v>
      </c>
      <c r="H641" s="5">
        <f t="shared" si="38"/>
        <v>144.39387616169748</v>
      </c>
      <c r="I641" s="19">
        <f t="shared" si="39"/>
        <v>0.71930524846614508</v>
      </c>
      <c r="J641" s="1" t="str">
        <f>IFERROR(VLOOKUP(B641,'Pesticides per Section'!$A$1:$D$15204,4,FALSE),"")</f>
        <v>Merced</v>
      </c>
    </row>
    <row r="642" spans="1:10" x14ac:dyDescent="0.25">
      <c r="A642" s="1">
        <v>2594596.0249899998</v>
      </c>
      <c r="B642" s="1" t="s">
        <v>76</v>
      </c>
      <c r="C642" s="14">
        <v>2202190.8721469422</v>
      </c>
      <c r="D642" s="1">
        <v>1038</v>
      </c>
      <c r="E642" s="1">
        <f t="shared" si="36"/>
        <v>4.7134876130181262E-4</v>
      </c>
      <c r="F642" s="18">
        <f>IFERROR(VLOOKUP(B642,'Pesticides per Section'!$A$2:$D$10187,2,FALSE),"")</f>
        <v>8963.7762649499982</v>
      </c>
      <c r="G642" s="5">
        <f t="shared" si="37"/>
        <v>4.2250648390707699</v>
      </c>
      <c r="H642" s="5">
        <f t="shared" si="38"/>
        <v>1.9164571737577791</v>
      </c>
      <c r="I642" s="19">
        <f t="shared" si="39"/>
        <v>16.468798970468047</v>
      </c>
      <c r="J642" s="1" t="str">
        <f>IFERROR(VLOOKUP(B642,'Pesticides per Section'!$A$1:$D$15204,4,FALSE),"")</f>
        <v>Merced</v>
      </c>
    </row>
    <row r="643" spans="1:10" x14ac:dyDescent="0.25">
      <c r="A643" s="1">
        <v>2592827.5036200001</v>
      </c>
      <c r="B643" s="1" t="s">
        <v>117</v>
      </c>
      <c r="C643" s="14">
        <v>1134590.071645879</v>
      </c>
      <c r="D643" s="1">
        <v>1133891</v>
      </c>
      <c r="E643" s="1">
        <f t="shared" ref="E643:E647" si="40">D643/ROUND(C643,0)</f>
        <v>0.99938391841986973</v>
      </c>
      <c r="F643" s="18">
        <f>IFERROR(VLOOKUP(B643,'Pesticides per Section'!$A$2:$D$10187,2,FALSE),"")</f>
        <v>344.1906267</v>
      </c>
      <c r="G643" s="5">
        <f t="shared" si="37"/>
        <v>343.97857719483665</v>
      </c>
      <c r="H643" s="5">
        <f t="shared" si="38"/>
        <v>156.02605805903391</v>
      </c>
      <c r="I643" s="19">
        <f t="shared" si="39"/>
        <v>1.227399490291722</v>
      </c>
      <c r="J643" s="1" t="str">
        <f>IFERROR(VLOOKUP(B643,'Pesticides per Section'!$A$1:$D$15204,4,FALSE),"")</f>
        <v>Merced</v>
      </c>
    </row>
    <row r="644" spans="1:10" x14ac:dyDescent="0.25">
      <c r="A644" s="1">
        <v>2577548.4729900002</v>
      </c>
      <c r="B644" s="1" t="s">
        <v>81</v>
      </c>
      <c r="C644" s="14">
        <v>2198012.3265942619</v>
      </c>
      <c r="D644" s="1">
        <v>507592</v>
      </c>
      <c r="E644" s="1">
        <f t="shared" si="40"/>
        <v>0.2309323152011909</v>
      </c>
      <c r="F644" s="18">
        <f>IFERROR(VLOOKUP(B644,'Pesticides per Section'!$A$2:$D$10187,2,FALSE),"")</f>
        <v>1100.3906426999997</v>
      </c>
      <c r="G644" s="5">
        <f t="shared" ref="G644:G647" si="41">IFERROR(E644*F644,"")</f>
        <v>254.11575874443736</v>
      </c>
      <c r="H644" s="5">
        <f t="shared" ref="H644:H647" si="42">IFERROR(0.45359237*G644,"")</f>
        <v>115.26496926323757</v>
      </c>
      <c r="I644" s="19">
        <f t="shared" ref="I644:I707" si="43">IFERROR(F644/C644*4046,"")</f>
        <v>2.0255484860099426</v>
      </c>
      <c r="J644" s="1" t="str">
        <f>IFERROR(VLOOKUP(B644,'Pesticides per Section'!$A$1:$D$15204,4,FALSE),"")</f>
        <v>Merced</v>
      </c>
    </row>
    <row r="645" spans="1:10" x14ac:dyDescent="0.25">
      <c r="A645" s="1">
        <v>2596781.00514</v>
      </c>
      <c r="B645" s="1" t="s">
        <v>59</v>
      </c>
      <c r="C645" s="14">
        <v>1988654.0426637849</v>
      </c>
      <c r="D645" s="1">
        <v>668070</v>
      </c>
      <c r="E645" s="1">
        <f t="shared" si="40"/>
        <v>0.33594079211366079</v>
      </c>
      <c r="F645" s="18">
        <f>IFERROR(VLOOKUP(B645,'Pesticides per Section'!$A$2:$D$10187,2,FALSE),"")</f>
        <v>1747.9098830800003</v>
      </c>
      <c r="G645" s="5">
        <f t="shared" si="41"/>
        <v>587.19423066519153</v>
      </c>
      <c r="H645" s="5">
        <f t="shared" si="42"/>
        <v>266.34682273775093</v>
      </c>
      <c r="I645" s="19">
        <f t="shared" si="43"/>
        <v>3.5561959170478645</v>
      </c>
      <c r="J645" s="1" t="str">
        <f>IFERROR(VLOOKUP(B645,'Pesticides per Section'!$A$1:$D$15204,4,FALSE),"")</f>
        <v>Merced</v>
      </c>
    </row>
    <row r="646" spans="1:10" x14ac:dyDescent="0.25">
      <c r="A646" s="1">
        <v>2566878.18084</v>
      </c>
      <c r="B646" s="1" t="s">
        <v>246</v>
      </c>
      <c r="C646" s="14">
        <v>1495066.4590006031</v>
      </c>
      <c r="D646" s="1">
        <v>1047361</v>
      </c>
      <c r="E646" s="1">
        <f t="shared" si="40"/>
        <v>0.70054499266253134</v>
      </c>
      <c r="F646" s="18">
        <f>IFERROR(VLOOKUP(B646,'Pesticides per Section'!$A$2:$D$10187,2,FALSE),"")</f>
        <v>369.40820745999997</v>
      </c>
      <c r="G646" s="5">
        <f t="shared" si="41"/>
        <v>258.78706998454453</v>
      </c>
      <c r="H646" s="5">
        <f t="shared" si="42"/>
        <v>117.38384039964542</v>
      </c>
      <c r="I646" s="19">
        <f t="shared" si="43"/>
        <v>0.99970512908319953</v>
      </c>
      <c r="J646" s="1" t="str">
        <f>IFERROR(VLOOKUP(B646,'Pesticides per Section'!$A$1:$D$15204,4,FALSE),"")</f>
        <v>San Joaquin</v>
      </c>
    </row>
    <row r="647" spans="1:10" x14ac:dyDescent="0.25">
      <c r="A647" s="1">
        <v>2557877.38791</v>
      </c>
      <c r="B647" s="1" t="s">
        <v>269</v>
      </c>
      <c r="C647" s="14">
        <v>2257349.2784777302</v>
      </c>
      <c r="D647" s="1">
        <v>93627</v>
      </c>
      <c r="E647" s="1">
        <f t="shared" si="40"/>
        <v>4.1476528441105033E-2</v>
      </c>
      <c r="F647" s="18">
        <f>IFERROR(VLOOKUP(B647,'Pesticides per Section'!$A$2:$D$10187,2,FALSE),"")</f>
        <v>2044.5654967799996</v>
      </c>
      <c r="G647" s="5">
        <f t="shared" si="41"/>
        <v>84.801478976897698</v>
      </c>
      <c r="H647" s="5">
        <f t="shared" si="42"/>
        <v>38.465303828636202</v>
      </c>
      <c r="I647" s="19">
        <f t="shared" si="43"/>
        <v>3.6646132164139029</v>
      </c>
      <c r="J647" s="1" t="str">
        <f>IFERROR(VLOOKUP(B647,'Pesticides per Section'!$A$1:$D$15204,4,FALSE),"")</f>
        <v>San Joaquin</v>
      </c>
    </row>
    <row r="648" spans="1:10" x14ac:dyDescent="0.25">
      <c r="I648" s="19" t="str">
        <f t="shared" si="43"/>
        <v/>
      </c>
      <c r="J648" s="1" t="str">
        <f>IFERROR(VLOOKUP(B648,'Pesticides per Section'!$A$1:$D$15204,4,FALSE),"")</f>
        <v/>
      </c>
    </row>
    <row r="649" spans="1:10" x14ac:dyDescent="0.25">
      <c r="I649" s="19" t="str">
        <f t="shared" si="43"/>
        <v/>
      </c>
      <c r="J649" s="1" t="str">
        <f>IFERROR(VLOOKUP(B649,'Pesticides per Section'!$A$1:$D$15204,4,FALSE),"")</f>
        <v/>
      </c>
    </row>
    <row r="650" spans="1:10" x14ac:dyDescent="0.25">
      <c r="I650" s="19" t="str">
        <f t="shared" si="43"/>
        <v/>
      </c>
      <c r="J650" s="1" t="str">
        <f>IFERROR(VLOOKUP(B650,'Pesticides per Section'!$A$1:$D$15204,4,FALSE),"")</f>
        <v/>
      </c>
    </row>
    <row r="651" spans="1:10" x14ac:dyDescent="0.25">
      <c r="I651" s="19" t="str">
        <f t="shared" si="43"/>
        <v/>
      </c>
      <c r="J651" s="1" t="str">
        <f>IFERROR(VLOOKUP(B651,'Pesticides per Section'!$A$1:$D$15204,4,FALSE),"")</f>
        <v/>
      </c>
    </row>
    <row r="652" spans="1:10" x14ac:dyDescent="0.25">
      <c r="I652" s="19" t="str">
        <f t="shared" si="43"/>
        <v/>
      </c>
      <c r="J652" s="1" t="str">
        <f>IFERROR(VLOOKUP(B652,'Pesticides per Section'!$A$1:$D$15204,4,FALSE),"")</f>
        <v/>
      </c>
    </row>
    <row r="653" spans="1:10" x14ac:dyDescent="0.25">
      <c r="I653" s="19" t="str">
        <f t="shared" si="43"/>
        <v/>
      </c>
      <c r="J653" s="1" t="str">
        <f>IFERROR(VLOOKUP(B653,'Pesticides per Section'!$A$1:$D$15204,4,FALSE),"")</f>
        <v/>
      </c>
    </row>
    <row r="654" spans="1:10" x14ac:dyDescent="0.25">
      <c r="I654" s="19" t="str">
        <f t="shared" si="43"/>
        <v/>
      </c>
      <c r="J654" s="1" t="str">
        <f>IFERROR(VLOOKUP(B654,'Pesticides per Section'!$A$1:$D$15204,4,FALSE),"")</f>
        <v/>
      </c>
    </row>
    <row r="655" spans="1:10" x14ac:dyDescent="0.25">
      <c r="I655" s="19" t="str">
        <f t="shared" si="43"/>
        <v/>
      </c>
      <c r="J655" s="1" t="str">
        <f>IFERROR(VLOOKUP(B655,'Pesticides per Section'!$A$1:$D$15204,4,FALSE),"")</f>
        <v/>
      </c>
    </row>
    <row r="656" spans="1:10" x14ac:dyDescent="0.25">
      <c r="I656" s="19" t="str">
        <f t="shared" si="43"/>
        <v/>
      </c>
      <c r="J656" s="1" t="str">
        <f>IFERROR(VLOOKUP(B656,'Pesticides per Section'!$A$1:$D$15204,4,FALSE),"")</f>
        <v/>
      </c>
    </row>
    <row r="657" spans="9:10" x14ac:dyDescent="0.25">
      <c r="I657" s="19" t="str">
        <f t="shared" si="43"/>
        <v/>
      </c>
      <c r="J657" s="1" t="str">
        <f>IFERROR(VLOOKUP(B657,'Pesticides per Section'!$A$1:$D$15204,4,FALSE),"")</f>
        <v/>
      </c>
    </row>
    <row r="658" spans="9:10" x14ac:dyDescent="0.25">
      <c r="I658" s="19" t="str">
        <f t="shared" si="43"/>
        <v/>
      </c>
      <c r="J658" s="1" t="str">
        <f>IFERROR(VLOOKUP(B658,'Pesticides per Section'!$A$1:$D$15204,4,FALSE),"")</f>
        <v/>
      </c>
    </row>
    <row r="659" spans="9:10" x14ac:dyDescent="0.25">
      <c r="I659" s="19" t="str">
        <f t="shared" si="43"/>
        <v/>
      </c>
      <c r="J659" s="1" t="str">
        <f>IFERROR(VLOOKUP(B659,'Pesticides per Section'!$A$1:$D$15204,4,FALSE),"")</f>
        <v/>
      </c>
    </row>
    <row r="660" spans="9:10" x14ac:dyDescent="0.25">
      <c r="I660" s="19" t="str">
        <f t="shared" si="43"/>
        <v/>
      </c>
      <c r="J660" s="1" t="str">
        <f>IFERROR(VLOOKUP(B660,'Pesticides per Section'!$A$1:$D$15204,4,FALSE),"")</f>
        <v/>
      </c>
    </row>
    <row r="661" spans="9:10" x14ac:dyDescent="0.25">
      <c r="I661" s="19" t="str">
        <f t="shared" si="43"/>
        <v/>
      </c>
      <c r="J661" s="1" t="str">
        <f>IFERROR(VLOOKUP(B661,'Pesticides per Section'!$A$1:$D$15204,4,FALSE),"")</f>
        <v/>
      </c>
    </row>
    <row r="662" spans="9:10" x14ac:dyDescent="0.25">
      <c r="I662" s="19" t="str">
        <f t="shared" si="43"/>
        <v/>
      </c>
      <c r="J662" s="1" t="str">
        <f>IFERROR(VLOOKUP(B662,'Pesticides per Section'!$A$1:$D$15204,4,FALSE),"")</f>
        <v/>
      </c>
    </row>
    <row r="663" spans="9:10" x14ac:dyDescent="0.25">
      <c r="I663" s="19" t="str">
        <f t="shared" si="43"/>
        <v/>
      </c>
      <c r="J663" s="1" t="str">
        <f>IFERROR(VLOOKUP(B663,'Pesticides per Section'!$A$1:$D$15204,4,FALSE),"")</f>
        <v/>
      </c>
    </row>
    <row r="664" spans="9:10" x14ac:dyDescent="0.25">
      <c r="I664" s="19" t="str">
        <f t="shared" si="43"/>
        <v/>
      </c>
      <c r="J664" s="1" t="str">
        <f>IFERROR(VLOOKUP(B664,'Pesticides per Section'!$A$1:$D$15204,4,FALSE),"")</f>
        <v/>
      </c>
    </row>
    <row r="665" spans="9:10" x14ac:dyDescent="0.25">
      <c r="I665" s="19" t="str">
        <f t="shared" si="43"/>
        <v/>
      </c>
      <c r="J665" s="1" t="str">
        <f>IFERROR(VLOOKUP(B665,'Pesticides per Section'!$A$1:$D$15204,4,FALSE),"")</f>
        <v/>
      </c>
    </row>
    <row r="666" spans="9:10" x14ac:dyDescent="0.25">
      <c r="I666" s="19" t="str">
        <f t="shared" si="43"/>
        <v/>
      </c>
      <c r="J666" s="1" t="str">
        <f>IFERROR(VLOOKUP(B666,'Pesticides per Section'!$A$1:$D$15204,4,FALSE),"")</f>
        <v/>
      </c>
    </row>
    <row r="667" spans="9:10" x14ac:dyDescent="0.25">
      <c r="I667" s="19" t="str">
        <f t="shared" si="43"/>
        <v/>
      </c>
      <c r="J667" s="1" t="str">
        <f>IFERROR(VLOOKUP(B667,'Pesticides per Section'!$A$1:$D$15204,4,FALSE),"")</f>
        <v/>
      </c>
    </row>
    <row r="668" spans="9:10" x14ac:dyDescent="0.25">
      <c r="I668" s="19" t="str">
        <f t="shared" si="43"/>
        <v/>
      </c>
      <c r="J668" s="1" t="str">
        <f>IFERROR(VLOOKUP(B668,'Pesticides per Section'!$A$1:$D$15204,4,FALSE),"")</f>
        <v/>
      </c>
    </row>
    <row r="669" spans="9:10" x14ac:dyDescent="0.25">
      <c r="I669" s="19" t="str">
        <f t="shared" si="43"/>
        <v/>
      </c>
      <c r="J669" s="1" t="str">
        <f>IFERROR(VLOOKUP(B669,'Pesticides per Section'!$A$1:$D$15204,4,FALSE),"")</f>
        <v/>
      </c>
    </row>
    <row r="670" spans="9:10" x14ac:dyDescent="0.25">
      <c r="I670" s="19" t="str">
        <f t="shared" si="43"/>
        <v/>
      </c>
      <c r="J670" s="1" t="str">
        <f>IFERROR(VLOOKUP(B670,'Pesticides per Section'!$A$1:$D$15204,4,FALSE),"")</f>
        <v/>
      </c>
    </row>
    <row r="671" spans="9:10" x14ac:dyDescent="0.25">
      <c r="I671" s="19" t="str">
        <f t="shared" si="43"/>
        <v/>
      </c>
      <c r="J671" s="1" t="str">
        <f>IFERROR(VLOOKUP(B671,'Pesticides per Section'!$A$1:$D$15204,4,FALSE),"")</f>
        <v/>
      </c>
    </row>
    <row r="672" spans="9:10" x14ac:dyDescent="0.25">
      <c r="I672" s="19" t="str">
        <f t="shared" si="43"/>
        <v/>
      </c>
      <c r="J672" s="1" t="str">
        <f>IFERROR(VLOOKUP(B672,'Pesticides per Section'!$A$1:$D$15204,4,FALSE),"")</f>
        <v/>
      </c>
    </row>
    <row r="673" spans="9:10" x14ac:dyDescent="0.25">
      <c r="I673" s="19" t="str">
        <f t="shared" si="43"/>
        <v/>
      </c>
      <c r="J673" s="1" t="str">
        <f>IFERROR(VLOOKUP(B673,'Pesticides per Section'!$A$1:$D$15204,4,FALSE),"")</f>
        <v/>
      </c>
    </row>
    <row r="674" spans="9:10" x14ac:dyDescent="0.25">
      <c r="I674" s="19" t="str">
        <f t="shared" si="43"/>
        <v/>
      </c>
      <c r="J674" s="1" t="str">
        <f>IFERROR(VLOOKUP(B674,'Pesticides per Section'!$A$1:$D$15204,4,FALSE),"")</f>
        <v/>
      </c>
    </row>
    <row r="675" spans="9:10" x14ac:dyDescent="0.25">
      <c r="I675" s="19" t="str">
        <f t="shared" si="43"/>
        <v/>
      </c>
      <c r="J675" s="1" t="str">
        <f>IFERROR(VLOOKUP(B675,'Pesticides per Section'!$A$1:$D$15204,4,FALSE),"")</f>
        <v/>
      </c>
    </row>
    <row r="676" spans="9:10" x14ac:dyDescent="0.25">
      <c r="I676" s="19" t="str">
        <f t="shared" si="43"/>
        <v/>
      </c>
      <c r="J676" s="1" t="str">
        <f>IFERROR(VLOOKUP(B676,'Pesticides per Section'!$A$1:$D$15204,4,FALSE),"")</f>
        <v/>
      </c>
    </row>
    <row r="677" spans="9:10" x14ac:dyDescent="0.25">
      <c r="I677" s="19" t="str">
        <f t="shared" si="43"/>
        <v/>
      </c>
      <c r="J677" s="1" t="str">
        <f>IFERROR(VLOOKUP(B677,'Pesticides per Section'!$A$1:$D$15204,4,FALSE),"")</f>
        <v/>
      </c>
    </row>
    <row r="678" spans="9:10" x14ac:dyDescent="0.25">
      <c r="I678" s="19" t="str">
        <f t="shared" si="43"/>
        <v/>
      </c>
      <c r="J678" s="1" t="str">
        <f>IFERROR(VLOOKUP(B678,'Pesticides per Section'!$A$1:$D$15204,4,FALSE),"")</f>
        <v/>
      </c>
    </row>
    <row r="679" spans="9:10" x14ac:dyDescent="0.25">
      <c r="I679" s="19" t="str">
        <f t="shared" si="43"/>
        <v/>
      </c>
      <c r="J679" s="1" t="str">
        <f>IFERROR(VLOOKUP(B679,'Pesticides per Section'!$A$1:$D$15204,4,FALSE),"")</f>
        <v/>
      </c>
    </row>
    <row r="680" spans="9:10" x14ac:dyDescent="0.25">
      <c r="I680" s="19" t="str">
        <f t="shared" si="43"/>
        <v/>
      </c>
      <c r="J680" s="1" t="str">
        <f>IFERROR(VLOOKUP(B680,'Pesticides per Section'!$A$1:$D$15204,4,FALSE),"")</f>
        <v/>
      </c>
    </row>
    <row r="681" spans="9:10" x14ac:dyDescent="0.25">
      <c r="I681" s="19" t="str">
        <f t="shared" si="43"/>
        <v/>
      </c>
      <c r="J681" s="1" t="str">
        <f>IFERROR(VLOOKUP(B681,'Pesticides per Section'!$A$1:$D$15204,4,FALSE),"")</f>
        <v/>
      </c>
    </row>
    <row r="682" spans="9:10" x14ac:dyDescent="0.25">
      <c r="I682" s="19" t="str">
        <f t="shared" si="43"/>
        <v/>
      </c>
      <c r="J682" s="1" t="str">
        <f>IFERROR(VLOOKUP(B682,'Pesticides per Section'!$A$1:$D$15204,4,FALSE),"")</f>
        <v/>
      </c>
    </row>
    <row r="683" spans="9:10" x14ac:dyDescent="0.25">
      <c r="I683" s="19" t="str">
        <f t="shared" si="43"/>
        <v/>
      </c>
      <c r="J683" s="1" t="str">
        <f>IFERROR(VLOOKUP(B683,'Pesticides per Section'!$A$1:$D$15204,4,FALSE),"")</f>
        <v/>
      </c>
    </row>
    <row r="684" spans="9:10" x14ac:dyDescent="0.25">
      <c r="I684" s="19" t="str">
        <f t="shared" si="43"/>
        <v/>
      </c>
      <c r="J684" s="1" t="str">
        <f>IFERROR(VLOOKUP(B684,'Pesticides per Section'!$A$1:$D$15204,4,FALSE),"")</f>
        <v/>
      </c>
    </row>
    <row r="685" spans="9:10" x14ac:dyDescent="0.25">
      <c r="I685" s="19" t="str">
        <f t="shared" si="43"/>
        <v/>
      </c>
      <c r="J685" s="1" t="str">
        <f>IFERROR(VLOOKUP(B685,'Pesticides per Section'!$A$1:$D$15204,4,FALSE),"")</f>
        <v/>
      </c>
    </row>
    <row r="686" spans="9:10" x14ac:dyDescent="0.25">
      <c r="I686" s="19" t="str">
        <f t="shared" si="43"/>
        <v/>
      </c>
      <c r="J686" s="1" t="str">
        <f>IFERROR(VLOOKUP(B686,'Pesticides per Section'!$A$1:$D$15204,4,FALSE),"")</f>
        <v/>
      </c>
    </row>
    <row r="687" spans="9:10" x14ac:dyDescent="0.25">
      <c r="I687" s="19" t="str">
        <f t="shared" si="43"/>
        <v/>
      </c>
      <c r="J687" s="1" t="str">
        <f>IFERROR(VLOOKUP(B687,'Pesticides per Section'!$A$1:$D$15204,4,FALSE),"")</f>
        <v/>
      </c>
    </row>
    <row r="688" spans="9:10" x14ac:dyDescent="0.25">
      <c r="I688" s="19" t="str">
        <f t="shared" si="43"/>
        <v/>
      </c>
      <c r="J688" s="1" t="str">
        <f>IFERROR(VLOOKUP(B688,'Pesticides per Section'!$A$1:$D$15204,4,FALSE),"")</f>
        <v/>
      </c>
    </row>
    <row r="689" spans="9:10" x14ac:dyDescent="0.25">
      <c r="I689" s="19" t="str">
        <f t="shared" si="43"/>
        <v/>
      </c>
      <c r="J689" s="1" t="str">
        <f>IFERROR(VLOOKUP(B689,'Pesticides per Section'!$A$1:$D$15204,4,FALSE),"")</f>
        <v/>
      </c>
    </row>
    <row r="690" spans="9:10" x14ac:dyDescent="0.25">
      <c r="I690" s="19" t="str">
        <f t="shared" si="43"/>
        <v/>
      </c>
      <c r="J690" s="1" t="str">
        <f>IFERROR(VLOOKUP(B690,'Pesticides per Section'!$A$1:$D$15204,4,FALSE),"")</f>
        <v/>
      </c>
    </row>
    <row r="691" spans="9:10" x14ac:dyDescent="0.25">
      <c r="I691" s="19" t="str">
        <f t="shared" si="43"/>
        <v/>
      </c>
      <c r="J691" s="1" t="str">
        <f>IFERROR(VLOOKUP(B691,'Pesticides per Section'!$A$1:$D$15204,4,FALSE),"")</f>
        <v/>
      </c>
    </row>
    <row r="692" spans="9:10" x14ac:dyDescent="0.25">
      <c r="I692" s="19" t="str">
        <f t="shared" si="43"/>
        <v/>
      </c>
      <c r="J692" s="1" t="str">
        <f>IFERROR(VLOOKUP(B692,'Pesticides per Section'!$A$1:$D$15204,4,FALSE),"")</f>
        <v/>
      </c>
    </row>
    <row r="693" spans="9:10" x14ac:dyDescent="0.25">
      <c r="I693" s="19" t="str">
        <f t="shared" si="43"/>
        <v/>
      </c>
      <c r="J693" s="1" t="str">
        <f>IFERROR(VLOOKUP(B693,'Pesticides per Section'!$A$1:$D$15204,4,FALSE),"")</f>
        <v/>
      </c>
    </row>
    <row r="694" spans="9:10" x14ac:dyDescent="0.25">
      <c r="I694" s="19" t="str">
        <f t="shared" si="43"/>
        <v/>
      </c>
      <c r="J694" s="1" t="str">
        <f>IFERROR(VLOOKUP(B694,'Pesticides per Section'!$A$1:$D$15204,4,FALSE),"")</f>
        <v/>
      </c>
    </row>
    <row r="695" spans="9:10" x14ac:dyDescent="0.25">
      <c r="I695" s="19" t="str">
        <f t="shared" si="43"/>
        <v/>
      </c>
      <c r="J695" s="1" t="str">
        <f>IFERROR(VLOOKUP(B695,'Pesticides per Section'!$A$1:$D$15204,4,FALSE),"")</f>
        <v/>
      </c>
    </row>
    <row r="696" spans="9:10" x14ac:dyDescent="0.25">
      <c r="I696" s="19" t="str">
        <f t="shared" si="43"/>
        <v/>
      </c>
      <c r="J696" s="1" t="str">
        <f>IFERROR(VLOOKUP(B696,'Pesticides per Section'!$A$1:$D$15204,4,FALSE),"")</f>
        <v/>
      </c>
    </row>
    <row r="697" spans="9:10" x14ac:dyDescent="0.25">
      <c r="I697" s="19" t="str">
        <f t="shared" si="43"/>
        <v/>
      </c>
      <c r="J697" s="1" t="str">
        <f>IFERROR(VLOOKUP(B697,'Pesticides per Section'!$A$1:$D$15204,4,FALSE),"")</f>
        <v/>
      </c>
    </row>
    <row r="698" spans="9:10" x14ac:dyDescent="0.25">
      <c r="I698" s="19" t="str">
        <f t="shared" si="43"/>
        <v/>
      </c>
      <c r="J698" s="1" t="str">
        <f>IFERROR(VLOOKUP(B698,'Pesticides per Section'!$A$1:$D$15204,4,FALSE),"")</f>
        <v/>
      </c>
    </row>
    <row r="699" spans="9:10" x14ac:dyDescent="0.25">
      <c r="I699" s="19" t="str">
        <f t="shared" si="43"/>
        <v/>
      </c>
      <c r="J699" s="1" t="str">
        <f>IFERROR(VLOOKUP(B699,'Pesticides per Section'!$A$1:$D$15204,4,FALSE),"")</f>
        <v/>
      </c>
    </row>
    <row r="700" spans="9:10" x14ac:dyDescent="0.25">
      <c r="I700" s="19" t="str">
        <f t="shared" si="43"/>
        <v/>
      </c>
      <c r="J700" s="1" t="str">
        <f>IFERROR(VLOOKUP(B700,'Pesticides per Section'!$A$1:$D$15204,4,FALSE),"")</f>
        <v/>
      </c>
    </row>
    <row r="701" spans="9:10" x14ac:dyDescent="0.25">
      <c r="I701" s="19" t="str">
        <f t="shared" si="43"/>
        <v/>
      </c>
      <c r="J701" s="1" t="str">
        <f>IFERROR(VLOOKUP(B701,'Pesticides per Section'!$A$1:$D$15204,4,FALSE),"")</f>
        <v/>
      </c>
    </row>
    <row r="702" spans="9:10" x14ac:dyDescent="0.25">
      <c r="I702" s="19" t="str">
        <f t="shared" si="43"/>
        <v/>
      </c>
      <c r="J702" s="1" t="str">
        <f>IFERROR(VLOOKUP(B702,'Pesticides per Section'!$A$1:$D$15204,4,FALSE),"")</f>
        <v/>
      </c>
    </row>
    <row r="703" spans="9:10" x14ac:dyDescent="0.25">
      <c r="I703" s="19" t="str">
        <f t="shared" si="43"/>
        <v/>
      </c>
      <c r="J703" s="1" t="str">
        <f>IFERROR(VLOOKUP(B703,'Pesticides per Section'!$A$1:$D$15204,4,FALSE),"")</f>
        <v/>
      </c>
    </row>
    <row r="704" spans="9:10" x14ac:dyDescent="0.25">
      <c r="I704" s="19" t="str">
        <f t="shared" si="43"/>
        <v/>
      </c>
      <c r="J704" s="1" t="str">
        <f>IFERROR(VLOOKUP(B704,'Pesticides per Section'!$A$1:$D$15204,4,FALSE),"")</f>
        <v/>
      </c>
    </row>
    <row r="705" spans="9:10" x14ac:dyDescent="0.25">
      <c r="I705" s="19" t="str">
        <f t="shared" si="43"/>
        <v/>
      </c>
      <c r="J705" s="1" t="str">
        <f>IFERROR(VLOOKUP(B705,'Pesticides per Section'!$A$1:$D$15204,4,FALSE),"")</f>
        <v/>
      </c>
    </row>
    <row r="706" spans="9:10" x14ac:dyDescent="0.25">
      <c r="I706" s="19" t="str">
        <f t="shared" si="43"/>
        <v/>
      </c>
      <c r="J706" s="1" t="str">
        <f>IFERROR(VLOOKUP(B706,'Pesticides per Section'!$A$1:$D$15204,4,FALSE),"")</f>
        <v/>
      </c>
    </row>
    <row r="707" spans="9:10" x14ac:dyDescent="0.25">
      <c r="I707" s="19" t="str">
        <f t="shared" si="43"/>
        <v/>
      </c>
      <c r="J707" s="1" t="str">
        <f>IFERROR(VLOOKUP(B707,'Pesticides per Section'!$A$1:$D$15204,4,FALSE),"")</f>
        <v/>
      </c>
    </row>
    <row r="708" spans="9:10" x14ac:dyDescent="0.25">
      <c r="I708" s="19" t="str">
        <f t="shared" ref="I708:I771" si="44">IFERROR(F708/C708*4046,"")</f>
        <v/>
      </c>
      <c r="J708" s="1" t="str">
        <f>IFERROR(VLOOKUP(B708,'Pesticides per Section'!$A$1:$D$15204,4,FALSE),"")</f>
        <v/>
      </c>
    </row>
    <row r="709" spans="9:10" x14ac:dyDescent="0.25">
      <c r="I709" s="19" t="str">
        <f t="shared" si="44"/>
        <v/>
      </c>
      <c r="J709" s="1" t="str">
        <f>IFERROR(VLOOKUP(B709,'Pesticides per Section'!$A$1:$D$15204,4,FALSE),"")</f>
        <v/>
      </c>
    </row>
    <row r="710" spans="9:10" x14ac:dyDescent="0.25">
      <c r="I710" s="19" t="str">
        <f t="shared" si="44"/>
        <v/>
      </c>
      <c r="J710" s="1" t="str">
        <f>IFERROR(VLOOKUP(B710,'Pesticides per Section'!$A$1:$D$15204,4,FALSE),"")</f>
        <v/>
      </c>
    </row>
    <row r="711" spans="9:10" x14ac:dyDescent="0.25">
      <c r="I711" s="19" t="str">
        <f t="shared" si="44"/>
        <v/>
      </c>
      <c r="J711" s="1" t="str">
        <f>IFERROR(VLOOKUP(B711,'Pesticides per Section'!$A$1:$D$15204,4,FALSE),"")</f>
        <v/>
      </c>
    </row>
    <row r="712" spans="9:10" x14ac:dyDescent="0.25">
      <c r="I712" s="19" t="str">
        <f t="shared" si="44"/>
        <v/>
      </c>
      <c r="J712" s="1" t="str">
        <f>IFERROR(VLOOKUP(B712,'Pesticides per Section'!$A$1:$D$15204,4,FALSE),"")</f>
        <v/>
      </c>
    </row>
    <row r="713" spans="9:10" x14ac:dyDescent="0.25">
      <c r="I713" s="19" t="str">
        <f t="shared" si="44"/>
        <v/>
      </c>
      <c r="J713" s="1" t="str">
        <f>IFERROR(VLOOKUP(B713,'Pesticides per Section'!$A$1:$D$15204,4,FALSE),"")</f>
        <v/>
      </c>
    </row>
    <row r="714" spans="9:10" x14ac:dyDescent="0.25">
      <c r="I714" s="19" t="str">
        <f t="shared" si="44"/>
        <v/>
      </c>
      <c r="J714" s="1" t="str">
        <f>IFERROR(VLOOKUP(B714,'Pesticides per Section'!$A$1:$D$15204,4,FALSE),"")</f>
        <v/>
      </c>
    </row>
    <row r="715" spans="9:10" x14ac:dyDescent="0.25">
      <c r="I715" s="19" t="str">
        <f t="shared" si="44"/>
        <v/>
      </c>
      <c r="J715" s="1" t="str">
        <f>IFERROR(VLOOKUP(B715,'Pesticides per Section'!$A$1:$D$15204,4,FALSE),"")</f>
        <v/>
      </c>
    </row>
    <row r="716" spans="9:10" x14ac:dyDescent="0.25">
      <c r="I716" s="19" t="str">
        <f t="shared" si="44"/>
        <v/>
      </c>
      <c r="J716" s="1" t="str">
        <f>IFERROR(VLOOKUP(B716,'Pesticides per Section'!$A$1:$D$15204,4,FALSE),"")</f>
        <v/>
      </c>
    </row>
    <row r="717" spans="9:10" x14ac:dyDescent="0.25">
      <c r="I717" s="19" t="str">
        <f t="shared" si="44"/>
        <v/>
      </c>
      <c r="J717" s="1" t="str">
        <f>IFERROR(VLOOKUP(B717,'Pesticides per Section'!$A$1:$D$15204,4,FALSE),"")</f>
        <v/>
      </c>
    </row>
    <row r="718" spans="9:10" x14ac:dyDescent="0.25">
      <c r="I718" s="19" t="str">
        <f t="shared" si="44"/>
        <v/>
      </c>
      <c r="J718" s="1" t="str">
        <f>IFERROR(VLOOKUP(B718,'Pesticides per Section'!$A$1:$D$15204,4,FALSE),"")</f>
        <v/>
      </c>
    </row>
    <row r="719" spans="9:10" x14ac:dyDescent="0.25">
      <c r="I719" s="19" t="str">
        <f t="shared" si="44"/>
        <v/>
      </c>
      <c r="J719" s="1" t="str">
        <f>IFERROR(VLOOKUP(B719,'Pesticides per Section'!$A$1:$D$15204,4,FALSE),"")</f>
        <v/>
      </c>
    </row>
    <row r="720" spans="9:10" x14ac:dyDescent="0.25">
      <c r="I720" s="19" t="str">
        <f t="shared" si="44"/>
        <v/>
      </c>
      <c r="J720" s="1" t="str">
        <f>IFERROR(VLOOKUP(B720,'Pesticides per Section'!$A$1:$D$15204,4,FALSE),"")</f>
        <v/>
      </c>
    </row>
    <row r="721" spans="9:10" x14ac:dyDescent="0.25">
      <c r="I721" s="19" t="str">
        <f t="shared" si="44"/>
        <v/>
      </c>
      <c r="J721" s="1" t="str">
        <f>IFERROR(VLOOKUP(B721,'Pesticides per Section'!$A$1:$D$15204,4,FALSE),"")</f>
        <v/>
      </c>
    </row>
    <row r="722" spans="9:10" x14ac:dyDescent="0.25">
      <c r="I722" s="19" t="str">
        <f t="shared" si="44"/>
        <v/>
      </c>
      <c r="J722" s="1" t="str">
        <f>IFERROR(VLOOKUP(B722,'Pesticides per Section'!$A$1:$D$15204,4,FALSE),"")</f>
        <v/>
      </c>
    </row>
    <row r="723" spans="9:10" x14ac:dyDescent="0.25">
      <c r="I723" s="19" t="str">
        <f t="shared" si="44"/>
        <v/>
      </c>
      <c r="J723" s="1" t="str">
        <f>IFERROR(VLOOKUP(B723,'Pesticides per Section'!$A$1:$D$15204,4,FALSE),"")</f>
        <v/>
      </c>
    </row>
    <row r="724" spans="9:10" x14ac:dyDescent="0.25">
      <c r="I724" s="19" t="str">
        <f t="shared" si="44"/>
        <v/>
      </c>
      <c r="J724" s="1" t="str">
        <f>IFERROR(VLOOKUP(B724,'Pesticides per Section'!$A$1:$D$15204,4,FALSE),"")</f>
        <v/>
      </c>
    </row>
    <row r="725" spans="9:10" x14ac:dyDescent="0.25">
      <c r="I725" s="19" t="str">
        <f t="shared" si="44"/>
        <v/>
      </c>
      <c r="J725" s="1" t="str">
        <f>IFERROR(VLOOKUP(B725,'Pesticides per Section'!$A$1:$D$15204,4,FALSE),"")</f>
        <v/>
      </c>
    </row>
    <row r="726" spans="9:10" x14ac:dyDescent="0.25">
      <c r="I726" s="19" t="str">
        <f t="shared" si="44"/>
        <v/>
      </c>
      <c r="J726" s="1" t="str">
        <f>IFERROR(VLOOKUP(B726,'Pesticides per Section'!$A$1:$D$15204,4,FALSE),"")</f>
        <v/>
      </c>
    </row>
    <row r="727" spans="9:10" x14ac:dyDescent="0.25">
      <c r="I727" s="19" t="str">
        <f t="shared" si="44"/>
        <v/>
      </c>
      <c r="J727" s="1" t="str">
        <f>IFERROR(VLOOKUP(B727,'Pesticides per Section'!$A$1:$D$15204,4,FALSE),"")</f>
        <v/>
      </c>
    </row>
    <row r="728" spans="9:10" x14ac:dyDescent="0.25">
      <c r="I728" s="19" t="str">
        <f t="shared" si="44"/>
        <v/>
      </c>
      <c r="J728" s="1" t="str">
        <f>IFERROR(VLOOKUP(B728,'Pesticides per Section'!$A$1:$D$15204,4,FALSE),"")</f>
        <v/>
      </c>
    </row>
    <row r="729" spans="9:10" x14ac:dyDescent="0.25">
      <c r="I729" s="19" t="str">
        <f t="shared" si="44"/>
        <v/>
      </c>
      <c r="J729" s="1" t="str">
        <f>IFERROR(VLOOKUP(B729,'Pesticides per Section'!$A$1:$D$15204,4,FALSE),"")</f>
        <v/>
      </c>
    </row>
    <row r="730" spans="9:10" x14ac:dyDescent="0.25">
      <c r="I730" s="19" t="str">
        <f t="shared" si="44"/>
        <v/>
      </c>
      <c r="J730" s="1" t="str">
        <f>IFERROR(VLOOKUP(B730,'Pesticides per Section'!$A$1:$D$15204,4,FALSE),"")</f>
        <v/>
      </c>
    </row>
    <row r="731" spans="9:10" x14ac:dyDescent="0.25">
      <c r="I731" s="19" t="str">
        <f t="shared" si="44"/>
        <v/>
      </c>
      <c r="J731" s="1" t="str">
        <f>IFERROR(VLOOKUP(B731,'Pesticides per Section'!$A$1:$D$15204,4,FALSE),"")</f>
        <v/>
      </c>
    </row>
    <row r="732" spans="9:10" x14ac:dyDescent="0.25">
      <c r="I732" s="19" t="str">
        <f t="shared" si="44"/>
        <v/>
      </c>
      <c r="J732" s="1" t="str">
        <f>IFERROR(VLOOKUP(B732,'Pesticides per Section'!$A$1:$D$15204,4,FALSE),"")</f>
        <v/>
      </c>
    </row>
    <row r="733" spans="9:10" x14ac:dyDescent="0.25">
      <c r="I733" s="19" t="str">
        <f t="shared" si="44"/>
        <v/>
      </c>
      <c r="J733" s="1" t="str">
        <f>IFERROR(VLOOKUP(B733,'Pesticides per Section'!$A$1:$D$15204,4,FALSE),"")</f>
        <v/>
      </c>
    </row>
    <row r="734" spans="9:10" x14ac:dyDescent="0.25">
      <c r="I734" s="19" t="str">
        <f t="shared" si="44"/>
        <v/>
      </c>
      <c r="J734" s="1" t="str">
        <f>IFERROR(VLOOKUP(B734,'Pesticides per Section'!$A$1:$D$15204,4,FALSE),"")</f>
        <v/>
      </c>
    </row>
    <row r="735" spans="9:10" x14ac:dyDescent="0.25">
      <c r="I735" s="19" t="str">
        <f t="shared" si="44"/>
        <v/>
      </c>
      <c r="J735" s="1" t="str">
        <f>IFERROR(VLOOKUP(B735,'Pesticides per Section'!$A$1:$D$15204,4,FALSE),"")</f>
        <v/>
      </c>
    </row>
    <row r="736" spans="9:10" x14ac:dyDescent="0.25">
      <c r="I736" s="19" t="str">
        <f t="shared" si="44"/>
        <v/>
      </c>
      <c r="J736" s="1" t="str">
        <f>IFERROR(VLOOKUP(B736,'Pesticides per Section'!$A$1:$D$15204,4,FALSE),"")</f>
        <v/>
      </c>
    </row>
    <row r="737" spans="9:10" x14ac:dyDescent="0.25">
      <c r="I737" s="19" t="str">
        <f t="shared" si="44"/>
        <v/>
      </c>
      <c r="J737" s="1" t="str">
        <f>IFERROR(VLOOKUP(B737,'Pesticides per Section'!$A$1:$D$15204,4,FALSE),"")</f>
        <v/>
      </c>
    </row>
    <row r="738" spans="9:10" x14ac:dyDescent="0.25">
      <c r="I738" s="19" t="str">
        <f t="shared" si="44"/>
        <v/>
      </c>
      <c r="J738" s="1" t="str">
        <f>IFERROR(VLOOKUP(B738,'Pesticides per Section'!$A$1:$D$15204,4,FALSE),"")</f>
        <v/>
      </c>
    </row>
    <row r="739" spans="9:10" x14ac:dyDescent="0.25">
      <c r="I739" s="19" t="str">
        <f t="shared" si="44"/>
        <v/>
      </c>
      <c r="J739" s="1" t="str">
        <f>IFERROR(VLOOKUP(B739,'Pesticides per Section'!$A$1:$D$15204,4,FALSE),"")</f>
        <v/>
      </c>
    </row>
    <row r="740" spans="9:10" x14ac:dyDescent="0.25">
      <c r="I740" s="19" t="str">
        <f t="shared" si="44"/>
        <v/>
      </c>
      <c r="J740" s="1" t="str">
        <f>IFERROR(VLOOKUP(B740,'Pesticides per Section'!$A$1:$D$15204,4,FALSE),"")</f>
        <v/>
      </c>
    </row>
    <row r="741" spans="9:10" x14ac:dyDescent="0.25">
      <c r="I741" s="19" t="str">
        <f t="shared" si="44"/>
        <v/>
      </c>
      <c r="J741" s="1" t="str">
        <f>IFERROR(VLOOKUP(B741,'Pesticides per Section'!$A$1:$D$15204,4,FALSE),"")</f>
        <v/>
      </c>
    </row>
    <row r="742" spans="9:10" x14ac:dyDescent="0.25">
      <c r="I742" s="19" t="str">
        <f t="shared" si="44"/>
        <v/>
      </c>
      <c r="J742" s="1" t="str">
        <f>IFERROR(VLOOKUP(B742,'Pesticides per Section'!$A$1:$D$15204,4,FALSE),"")</f>
        <v/>
      </c>
    </row>
    <row r="743" spans="9:10" x14ac:dyDescent="0.25">
      <c r="I743" s="19" t="str">
        <f t="shared" si="44"/>
        <v/>
      </c>
      <c r="J743" s="1" t="str">
        <f>IFERROR(VLOOKUP(B743,'Pesticides per Section'!$A$1:$D$15204,4,FALSE),"")</f>
        <v/>
      </c>
    </row>
    <row r="744" spans="9:10" x14ac:dyDescent="0.25">
      <c r="I744" s="19" t="str">
        <f t="shared" si="44"/>
        <v/>
      </c>
      <c r="J744" s="1" t="str">
        <f>IFERROR(VLOOKUP(B744,'Pesticides per Section'!$A$1:$D$15204,4,FALSE),"")</f>
        <v/>
      </c>
    </row>
    <row r="745" spans="9:10" x14ac:dyDescent="0.25">
      <c r="I745" s="19" t="str">
        <f t="shared" si="44"/>
        <v/>
      </c>
      <c r="J745" s="1" t="str">
        <f>IFERROR(VLOOKUP(B745,'Pesticides per Section'!$A$1:$D$15204,4,FALSE),"")</f>
        <v/>
      </c>
    </row>
    <row r="746" spans="9:10" x14ac:dyDescent="0.25">
      <c r="I746" s="19" t="str">
        <f t="shared" si="44"/>
        <v/>
      </c>
      <c r="J746" s="1" t="str">
        <f>IFERROR(VLOOKUP(B746,'Pesticides per Section'!$A$1:$D$15204,4,FALSE),"")</f>
        <v/>
      </c>
    </row>
    <row r="747" spans="9:10" x14ac:dyDescent="0.25">
      <c r="I747" s="19" t="str">
        <f t="shared" si="44"/>
        <v/>
      </c>
      <c r="J747" s="1" t="str">
        <f>IFERROR(VLOOKUP(B747,'Pesticides per Section'!$A$1:$D$15204,4,FALSE),"")</f>
        <v/>
      </c>
    </row>
    <row r="748" spans="9:10" x14ac:dyDescent="0.25">
      <c r="I748" s="19" t="str">
        <f t="shared" si="44"/>
        <v/>
      </c>
      <c r="J748" s="1" t="str">
        <f>IFERROR(VLOOKUP(B748,'Pesticides per Section'!$A$1:$D$15204,4,FALSE),"")</f>
        <v/>
      </c>
    </row>
    <row r="749" spans="9:10" x14ac:dyDescent="0.25">
      <c r="I749" s="19" t="str">
        <f t="shared" si="44"/>
        <v/>
      </c>
      <c r="J749" s="1" t="str">
        <f>IFERROR(VLOOKUP(B749,'Pesticides per Section'!$A$1:$D$15204,4,FALSE),"")</f>
        <v/>
      </c>
    </row>
    <row r="750" spans="9:10" x14ac:dyDescent="0.25">
      <c r="I750" s="19" t="str">
        <f t="shared" si="44"/>
        <v/>
      </c>
      <c r="J750" s="1" t="str">
        <f>IFERROR(VLOOKUP(B750,'Pesticides per Section'!$A$1:$D$15204,4,FALSE),"")</f>
        <v/>
      </c>
    </row>
    <row r="751" spans="9:10" x14ac:dyDescent="0.25">
      <c r="I751" s="19" t="str">
        <f t="shared" si="44"/>
        <v/>
      </c>
      <c r="J751" s="1" t="str">
        <f>IFERROR(VLOOKUP(B751,'Pesticides per Section'!$A$1:$D$15204,4,FALSE),"")</f>
        <v/>
      </c>
    </row>
    <row r="752" spans="9:10" x14ac:dyDescent="0.25">
      <c r="I752" s="19" t="str">
        <f t="shared" si="44"/>
        <v/>
      </c>
      <c r="J752" s="1" t="str">
        <f>IFERROR(VLOOKUP(B752,'Pesticides per Section'!$A$1:$D$15204,4,FALSE),"")</f>
        <v/>
      </c>
    </row>
    <row r="753" spans="9:10" x14ac:dyDescent="0.25">
      <c r="I753" s="19" t="str">
        <f t="shared" si="44"/>
        <v/>
      </c>
      <c r="J753" s="1" t="str">
        <f>IFERROR(VLOOKUP(B753,'Pesticides per Section'!$A$1:$D$15204,4,FALSE),"")</f>
        <v/>
      </c>
    </row>
    <row r="754" spans="9:10" x14ac:dyDescent="0.25">
      <c r="I754" s="19" t="str">
        <f t="shared" si="44"/>
        <v/>
      </c>
      <c r="J754" s="1" t="str">
        <f>IFERROR(VLOOKUP(B754,'Pesticides per Section'!$A$1:$D$15204,4,FALSE),"")</f>
        <v/>
      </c>
    </row>
    <row r="755" spans="9:10" x14ac:dyDescent="0.25">
      <c r="I755" s="19" t="str">
        <f t="shared" si="44"/>
        <v/>
      </c>
      <c r="J755" s="1" t="str">
        <f>IFERROR(VLOOKUP(B755,'Pesticides per Section'!$A$1:$D$15204,4,FALSE),"")</f>
        <v/>
      </c>
    </row>
    <row r="756" spans="9:10" x14ac:dyDescent="0.25">
      <c r="I756" s="19" t="str">
        <f t="shared" si="44"/>
        <v/>
      </c>
      <c r="J756" s="1" t="str">
        <f>IFERROR(VLOOKUP(B756,'Pesticides per Section'!$A$1:$D$15204,4,FALSE),"")</f>
        <v/>
      </c>
    </row>
    <row r="757" spans="9:10" x14ac:dyDescent="0.25">
      <c r="I757" s="19" t="str">
        <f t="shared" si="44"/>
        <v/>
      </c>
      <c r="J757" s="1" t="str">
        <f>IFERROR(VLOOKUP(B757,'Pesticides per Section'!$A$1:$D$15204,4,FALSE),"")</f>
        <v/>
      </c>
    </row>
    <row r="758" spans="9:10" x14ac:dyDescent="0.25">
      <c r="I758" s="19" t="str">
        <f t="shared" si="44"/>
        <v/>
      </c>
      <c r="J758" s="1" t="str">
        <f>IFERROR(VLOOKUP(B758,'Pesticides per Section'!$A$1:$D$15204,4,FALSE),"")</f>
        <v/>
      </c>
    </row>
    <row r="759" spans="9:10" x14ac:dyDescent="0.25">
      <c r="I759" s="19" t="str">
        <f t="shared" si="44"/>
        <v/>
      </c>
      <c r="J759" s="1" t="str">
        <f>IFERROR(VLOOKUP(B759,'Pesticides per Section'!$A$1:$D$15204,4,FALSE),"")</f>
        <v/>
      </c>
    </row>
    <row r="760" spans="9:10" x14ac:dyDescent="0.25">
      <c r="I760" s="19" t="str">
        <f t="shared" si="44"/>
        <v/>
      </c>
      <c r="J760" s="1" t="str">
        <f>IFERROR(VLOOKUP(B760,'Pesticides per Section'!$A$1:$D$15204,4,FALSE),"")</f>
        <v/>
      </c>
    </row>
    <row r="761" spans="9:10" x14ac:dyDescent="0.25">
      <c r="I761" s="19" t="str">
        <f t="shared" si="44"/>
        <v/>
      </c>
      <c r="J761" s="1" t="str">
        <f>IFERROR(VLOOKUP(B761,'Pesticides per Section'!$A$1:$D$15204,4,FALSE),"")</f>
        <v/>
      </c>
    </row>
    <row r="762" spans="9:10" x14ac:dyDescent="0.25">
      <c r="I762" s="19" t="str">
        <f t="shared" si="44"/>
        <v/>
      </c>
      <c r="J762" s="1" t="str">
        <f>IFERROR(VLOOKUP(B762,'Pesticides per Section'!$A$1:$D$15204,4,FALSE),"")</f>
        <v/>
      </c>
    </row>
    <row r="763" spans="9:10" x14ac:dyDescent="0.25">
      <c r="I763" s="19" t="str">
        <f t="shared" si="44"/>
        <v/>
      </c>
      <c r="J763" s="1" t="str">
        <f>IFERROR(VLOOKUP(B763,'Pesticides per Section'!$A$1:$D$15204,4,FALSE),"")</f>
        <v/>
      </c>
    </row>
    <row r="764" spans="9:10" x14ac:dyDescent="0.25">
      <c r="I764" s="19" t="str">
        <f t="shared" si="44"/>
        <v/>
      </c>
      <c r="J764" s="1" t="str">
        <f>IFERROR(VLOOKUP(B764,'Pesticides per Section'!$A$1:$D$15204,4,FALSE),"")</f>
        <v/>
      </c>
    </row>
    <row r="765" spans="9:10" x14ac:dyDescent="0.25">
      <c r="I765" s="19" t="str">
        <f t="shared" si="44"/>
        <v/>
      </c>
      <c r="J765" s="1" t="str">
        <f>IFERROR(VLOOKUP(B765,'Pesticides per Section'!$A$1:$D$15204,4,FALSE),"")</f>
        <v/>
      </c>
    </row>
    <row r="766" spans="9:10" x14ac:dyDescent="0.25">
      <c r="I766" s="19" t="str">
        <f t="shared" si="44"/>
        <v/>
      </c>
      <c r="J766" s="1" t="str">
        <f>IFERROR(VLOOKUP(B766,'Pesticides per Section'!$A$1:$D$15204,4,FALSE),"")</f>
        <v/>
      </c>
    </row>
    <row r="767" spans="9:10" x14ac:dyDescent="0.25">
      <c r="I767" s="19" t="str">
        <f t="shared" si="44"/>
        <v/>
      </c>
      <c r="J767" s="1" t="str">
        <f>IFERROR(VLOOKUP(B767,'Pesticides per Section'!$A$1:$D$15204,4,FALSE),"")</f>
        <v/>
      </c>
    </row>
    <row r="768" spans="9:10" x14ac:dyDescent="0.25">
      <c r="I768" s="19" t="str">
        <f t="shared" si="44"/>
        <v/>
      </c>
      <c r="J768" s="1" t="str">
        <f>IFERROR(VLOOKUP(B768,'Pesticides per Section'!$A$1:$D$15204,4,FALSE),"")</f>
        <v/>
      </c>
    </row>
    <row r="769" spans="9:10" x14ac:dyDescent="0.25">
      <c r="I769" s="19" t="str">
        <f t="shared" si="44"/>
        <v/>
      </c>
      <c r="J769" s="1" t="str">
        <f>IFERROR(VLOOKUP(B769,'Pesticides per Section'!$A$1:$D$15204,4,FALSE),"")</f>
        <v/>
      </c>
    </row>
    <row r="770" spans="9:10" x14ac:dyDescent="0.25">
      <c r="I770" s="19" t="str">
        <f t="shared" si="44"/>
        <v/>
      </c>
      <c r="J770" s="1" t="str">
        <f>IFERROR(VLOOKUP(B770,'Pesticides per Section'!$A$1:$D$15204,4,FALSE),"")</f>
        <v/>
      </c>
    </row>
    <row r="771" spans="9:10" x14ac:dyDescent="0.25">
      <c r="I771" s="19" t="str">
        <f t="shared" si="44"/>
        <v/>
      </c>
      <c r="J771" s="1" t="str">
        <f>IFERROR(VLOOKUP(B771,'Pesticides per Section'!$A$1:$D$15204,4,FALSE),"")</f>
        <v/>
      </c>
    </row>
    <row r="772" spans="9:10" x14ac:dyDescent="0.25">
      <c r="I772" s="19" t="str">
        <f t="shared" ref="I772:I835" si="45">IFERROR(F772/C772*4046,"")</f>
        <v/>
      </c>
      <c r="J772" s="1" t="str">
        <f>IFERROR(VLOOKUP(B772,'Pesticides per Section'!$A$1:$D$15204,4,FALSE),"")</f>
        <v/>
      </c>
    </row>
    <row r="773" spans="9:10" x14ac:dyDescent="0.25">
      <c r="I773" s="19" t="str">
        <f t="shared" si="45"/>
        <v/>
      </c>
      <c r="J773" s="1" t="str">
        <f>IFERROR(VLOOKUP(B773,'Pesticides per Section'!$A$1:$D$15204,4,FALSE),"")</f>
        <v/>
      </c>
    </row>
    <row r="774" spans="9:10" x14ac:dyDescent="0.25">
      <c r="I774" s="19" t="str">
        <f t="shared" si="45"/>
        <v/>
      </c>
      <c r="J774" s="1" t="str">
        <f>IFERROR(VLOOKUP(B774,'Pesticides per Section'!$A$1:$D$15204,4,FALSE),"")</f>
        <v/>
      </c>
    </row>
    <row r="775" spans="9:10" x14ac:dyDescent="0.25">
      <c r="I775" s="19" t="str">
        <f t="shared" si="45"/>
        <v/>
      </c>
      <c r="J775" s="1" t="str">
        <f>IFERROR(VLOOKUP(B775,'Pesticides per Section'!$A$1:$D$15204,4,FALSE),"")</f>
        <v/>
      </c>
    </row>
    <row r="776" spans="9:10" x14ac:dyDescent="0.25">
      <c r="I776" s="19" t="str">
        <f t="shared" si="45"/>
        <v/>
      </c>
      <c r="J776" s="1" t="str">
        <f>IFERROR(VLOOKUP(B776,'Pesticides per Section'!$A$1:$D$15204,4,FALSE),"")</f>
        <v/>
      </c>
    </row>
    <row r="777" spans="9:10" x14ac:dyDescent="0.25">
      <c r="I777" s="19" t="str">
        <f t="shared" si="45"/>
        <v/>
      </c>
      <c r="J777" s="1" t="str">
        <f>IFERROR(VLOOKUP(B777,'Pesticides per Section'!$A$1:$D$15204,4,FALSE),"")</f>
        <v/>
      </c>
    </row>
    <row r="778" spans="9:10" x14ac:dyDescent="0.25">
      <c r="I778" s="19" t="str">
        <f t="shared" si="45"/>
        <v/>
      </c>
      <c r="J778" s="1" t="str">
        <f>IFERROR(VLOOKUP(B778,'Pesticides per Section'!$A$1:$D$15204,4,FALSE),"")</f>
        <v/>
      </c>
    </row>
    <row r="779" spans="9:10" x14ac:dyDescent="0.25">
      <c r="I779" s="19" t="str">
        <f t="shared" si="45"/>
        <v/>
      </c>
      <c r="J779" s="1" t="str">
        <f>IFERROR(VLOOKUP(B779,'Pesticides per Section'!$A$1:$D$15204,4,FALSE),"")</f>
        <v/>
      </c>
    </row>
    <row r="780" spans="9:10" x14ac:dyDescent="0.25">
      <c r="I780" s="19" t="str">
        <f t="shared" si="45"/>
        <v/>
      </c>
      <c r="J780" s="1" t="str">
        <f>IFERROR(VLOOKUP(B780,'Pesticides per Section'!$A$1:$D$15204,4,FALSE),"")</f>
        <v/>
      </c>
    </row>
    <row r="781" spans="9:10" x14ac:dyDescent="0.25">
      <c r="I781" s="19" t="str">
        <f t="shared" si="45"/>
        <v/>
      </c>
      <c r="J781" s="1" t="str">
        <f>IFERROR(VLOOKUP(B781,'Pesticides per Section'!$A$1:$D$15204,4,FALSE),"")</f>
        <v/>
      </c>
    </row>
    <row r="782" spans="9:10" x14ac:dyDescent="0.25">
      <c r="I782" s="19" t="str">
        <f t="shared" si="45"/>
        <v/>
      </c>
      <c r="J782" s="1" t="str">
        <f>IFERROR(VLOOKUP(B782,'Pesticides per Section'!$A$1:$D$15204,4,FALSE),"")</f>
        <v/>
      </c>
    </row>
    <row r="783" spans="9:10" x14ac:dyDescent="0.25">
      <c r="I783" s="19" t="str">
        <f t="shared" si="45"/>
        <v/>
      </c>
      <c r="J783" s="1" t="str">
        <f>IFERROR(VLOOKUP(B783,'Pesticides per Section'!$A$1:$D$15204,4,FALSE),"")</f>
        <v/>
      </c>
    </row>
    <row r="784" spans="9:10" x14ac:dyDescent="0.25">
      <c r="I784" s="19" t="str">
        <f t="shared" si="45"/>
        <v/>
      </c>
      <c r="J784" s="1" t="str">
        <f>IFERROR(VLOOKUP(B784,'Pesticides per Section'!$A$1:$D$15204,4,FALSE),"")</f>
        <v/>
      </c>
    </row>
    <row r="785" spans="9:10" x14ac:dyDescent="0.25">
      <c r="I785" s="19" t="str">
        <f t="shared" si="45"/>
        <v/>
      </c>
      <c r="J785" s="1" t="str">
        <f>IFERROR(VLOOKUP(B785,'Pesticides per Section'!$A$1:$D$15204,4,FALSE),"")</f>
        <v/>
      </c>
    </row>
    <row r="786" spans="9:10" x14ac:dyDescent="0.25">
      <c r="I786" s="19" t="str">
        <f t="shared" si="45"/>
        <v/>
      </c>
      <c r="J786" s="1" t="str">
        <f>IFERROR(VLOOKUP(B786,'Pesticides per Section'!$A$1:$D$15204,4,FALSE),"")</f>
        <v/>
      </c>
    </row>
    <row r="787" spans="9:10" x14ac:dyDescent="0.25">
      <c r="I787" s="19" t="str">
        <f t="shared" si="45"/>
        <v/>
      </c>
      <c r="J787" s="1" t="str">
        <f>IFERROR(VLOOKUP(B787,'Pesticides per Section'!$A$1:$D$15204,4,FALSE),"")</f>
        <v/>
      </c>
    </row>
    <row r="788" spans="9:10" x14ac:dyDescent="0.25">
      <c r="I788" s="19" t="str">
        <f t="shared" si="45"/>
        <v/>
      </c>
      <c r="J788" s="1" t="str">
        <f>IFERROR(VLOOKUP(B788,'Pesticides per Section'!$A$1:$D$15204,4,FALSE),"")</f>
        <v/>
      </c>
    </row>
    <row r="789" spans="9:10" x14ac:dyDescent="0.25">
      <c r="I789" s="19" t="str">
        <f t="shared" si="45"/>
        <v/>
      </c>
      <c r="J789" s="1" t="str">
        <f>IFERROR(VLOOKUP(B789,'Pesticides per Section'!$A$1:$D$15204,4,FALSE),"")</f>
        <v/>
      </c>
    </row>
    <row r="790" spans="9:10" x14ac:dyDescent="0.25">
      <c r="I790" s="19" t="str">
        <f t="shared" si="45"/>
        <v/>
      </c>
      <c r="J790" s="1" t="str">
        <f>IFERROR(VLOOKUP(B790,'Pesticides per Section'!$A$1:$D$15204,4,FALSE),"")</f>
        <v/>
      </c>
    </row>
    <row r="791" spans="9:10" x14ac:dyDescent="0.25">
      <c r="I791" s="19" t="str">
        <f t="shared" si="45"/>
        <v/>
      </c>
      <c r="J791" s="1" t="str">
        <f>IFERROR(VLOOKUP(B791,'Pesticides per Section'!$A$1:$D$15204,4,FALSE),"")</f>
        <v/>
      </c>
    </row>
    <row r="792" spans="9:10" x14ac:dyDescent="0.25">
      <c r="I792" s="19" t="str">
        <f t="shared" si="45"/>
        <v/>
      </c>
      <c r="J792" s="1" t="str">
        <f>IFERROR(VLOOKUP(B792,'Pesticides per Section'!$A$1:$D$15204,4,FALSE),"")</f>
        <v/>
      </c>
    </row>
    <row r="793" spans="9:10" x14ac:dyDescent="0.25">
      <c r="I793" s="19" t="str">
        <f t="shared" si="45"/>
        <v/>
      </c>
      <c r="J793" s="1" t="str">
        <f>IFERROR(VLOOKUP(B793,'Pesticides per Section'!$A$1:$D$15204,4,FALSE),"")</f>
        <v/>
      </c>
    </row>
    <row r="794" spans="9:10" x14ac:dyDescent="0.25">
      <c r="I794" s="19" t="str">
        <f t="shared" si="45"/>
        <v/>
      </c>
      <c r="J794" s="1" t="str">
        <f>IFERROR(VLOOKUP(B794,'Pesticides per Section'!$A$1:$D$15204,4,FALSE),"")</f>
        <v/>
      </c>
    </row>
    <row r="795" spans="9:10" x14ac:dyDescent="0.25">
      <c r="I795" s="19" t="str">
        <f t="shared" si="45"/>
        <v/>
      </c>
      <c r="J795" s="1" t="str">
        <f>IFERROR(VLOOKUP(B795,'Pesticides per Section'!$A$1:$D$15204,4,FALSE),"")</f>
        <v/>
      </c>
    </row>
    <row r="796" spans="9:10" x14ac:dyDescent="0.25">
      <c r="I796" s="19" t="str">
        <f t="shared" si="45"/>
        <v/>
      </c>
      <c r="J796" s="1" t="str">
        <f>IFERROR(VLOOKUP(B796,'Pesticides per Section'!$A$1:$D$15204,4,FALSE),"")</f>
        <v/>
      </c>
    </row>
    <row r="797" spans="9:10" x14ac:dyDescent="0.25">
      <c r="I797" s="19" t="str">
        <f t="shared" si="45"/>
        <v/>
      </c>
      <c r="J797" s="1" t="str">
        <f>IFERROR(VLOOKUP(B797,'Pesticides per Section'!$A$1:$D$15204,4,FALSE),"")</f>
        <v/>
      </c>
    </row>
    <row r="798" spans="9:10" x14ac:dyDescent="0.25">
      <c r="I798" s="19" t="str">
        <f t="shared" si="45"/>
        <v/>
      </c>
      <c r="J798" s="1" t="str">
        <f>IFERROR(VLOOKUP(B798,'Pesticides per Section'!$A$1:$D$15204,4,FALSE),"")</f>
        <v/>
      </c>
    </row>
    <row r="799" spans="9:10" x14ac:dyDescent="0.25">
      <c r="I799" s="19" t="str">
        <f t="shared" si="45"/>
        <v/>
      </c>
      <c r="J799" s="1" t="str">
        <f>IFERROR(VLOOKUP(B799,'Pesticides per Section'!$A$1:$D$15204,4,FALSE),"")</f>
        <v/>
      </c>
    </row>
    <row r="800" spans="9:10" x14ac:dyDescent="0.25">
      <c r="I800" s="19" t="str">
        <f t="shared" si="45"/>
        <v/>
      </c>
      <c r="J800" s="1" t="str">
        <f>IFERROR(VLOOKUP(B800,'Pesticides per Section'!$A$1:$D$15204,4,FALSE),"")</f>
        <v/>
      </c>
    </row>
    <row r="801" spans="9:10" x14ac:dyDescent="0.25">
      <c r="I801" s="19" t="str">
        <f t="shared" si="45"/>
        <v/>
      </c>
      <c r="J801" s="1" t="str">
        <f>IFERROR(VLOOKUP(B801,'Pesticides per Section'!$A$1:$D$15204,4,FALSE),"")</f>
        <v/>
      </c>
    </row>
    <row r="802" spans="9:10" x14ac:dyDescent="0.25">
      <c r="I802" s="19" t="str">
        <f t="shared" si="45"/>
        <v/>
      </c>
      <c r="J802" s="1" t="str">
        <f>IFERROR(VLOOKUP(B802,'Pesticides per Section'!$A$1:$D$15204,4,FALSE),"")</f>
        <v/>
      </c>
    </row>
    <row r="803" spans="9:10" x14ac:dyDescent="0.25">
      <c r="I803" s="19" t="str">
        <f t="shared" si="45"/>
        <v/>
      </c>
      <c r="J803" s="1" t="str">
        <f>IFERROR(VLOOKUP(B803,'Pesticides per Section'!$A$1:$D$15204,4,FALSE),"")</f>
        <v/>
      </c>
    </row>
    <row r="804" spans="9:10" x14ac:dyDescent="0.25">
      <c r="I804" s="19" t="str">
        <f t="shared" si="45"/>
        <v/>
      </c>
      <c r="J804" s="1" t="str">
        <f>IFERROR(VLOOKUP(B804,'Pesticides per Section'!$A$1:$D$15204,4,FALSE),"")</f>
        <v/>
      </c>
    </row>
    <row r="805" spans="9:10" x14ac:dyDescent="0.25">
      <c r="I805" s="19" t="str">
        <f t="shared" si="45"/>
        <v/>
      </c>
      <c r="J805" s="1" t="str">
        <f>IFERROR(VLOOKUP(B805,'Pesticides per Section'!$A$1:$D$15204,4,FALSE),"")</f>
        <v/>
      </c>
    </row>
    <row r="806" spans="9:10" x14ac:dyDescent="0.25">
      <c r="I806" s="19" t="str">
        <f t="shared" si="45"/>
        <v/>
      </c>
      <c r="J806" s="1" t="str">
        <f>IFERROR(VLOOKUP(B806,'Pesticides per Section'!$A$1:$D$15204,4,FALSE),"")</f>
        <v/>
      </c>
    </row>
    <row r="807" spans="9:10" x14ac:dyDescent="0.25">
      <c r="I807" s="19" t="str">
        <f t="shared" si="45"/>
        <v/>
      </c>
      <c r="J807" s="1" t="str">
        <f>IFERROR(VLOOKUP(B807,'Pesticides per Section'!$A$1:$D$15204,4,FALSE),"")</f>
        <v/>
      </c>
    </row>
    <row r="808" spans="9:10" x14ac:dyDescent="0.25">
      <c r="I808" s="19" t="str">
        <f t="shared" si="45"/>
        <v/>
      </c>
      <c r="J808" s="1" t="str">
        <f>IFERROR(VLOOKUP(B808,'Pesticides per Section'!$A$1:$D$15204,4,FALSE),"")</f>
        <v/>
      </c>
    </row>
    <row r="809" spans="9:10" x14ac:dyDescent="0.25">
      <c r="I809" s="19" t="str">
        <f t="shared" si="45"/>
        <v/>
      </c>
      <c r="J809" s="1" t="str">
        <f>IFERROR(VLOOKUP(B809,'Pesticides per Section'!$A$1:$D$15204,4,FALSE),"")</f>
        <v/>
      </c>
    </row>
    <row r="810" spans="9:10" x14ac:dyDescent="0.25">
      <c r="I810" s="19" t="str">
        <f t="shared" si="45"/>
        <v/>
      </c>
      <c r="J810" s="1" t="str">
        <f>IFERROR(VLOOKUP(B810,'Pesticides per Section'!$A$1:$D$15204,4,FALSE),"")</f>
        <v/>
      </c>
    </row>
    <row r="811" spans="9:10" x14ac:dyDescent="0.25">
      <c r="I811" s="19" t="str">
        <f t="shared" si="45"/>
        <v/>
      </c>
      <c r="J811" s="1" t="str">
        <f>IFERROR(VLOOKUP(B811,'Pesticides per Section'!$A$1:$D$15204,4,FALSE),"")</f>
        <v/>
      </c>
    </row>
    <row r="812" spans="9:10" x14ac:dyDescent="0.25">
      <c r="I812" s="19" t="str">
        <f t="shared" si="45"/>
        <v/>
      </c>
      <c r="J812" s="1" t="str">
        <f>IFERROR(VLOOKUP(B812,'Pesticides per Section'!$A$1:$D$15204,4,FALSE),"")</f>
        <v/>
      </c>
    </row>
    <row r="813" spans="9:10" x14ac:dyDescent="0.25">
      <c r="I813" s="19" t="str">
        <f t="shared" si="45"/>
        <v/>
      </c>
      <c r="J813" s="1" t="str">
        <f>IFERROR(VLOOKUP(B813,'Pesticides per Section'!$A$1:$D$15204,4,FALSE),"")</f>
        <v/>
      </c>
    </row>
    <row r="814" spans="9:10" x14ac:dyDescent="0.25">
      <c r="I814" s="19" t="str">
        <f t="shared" si="45"/>
        <v/>
      </c>
      <c r="J814" s="1" t="str">
        <f>IFERROR(VLOOKUP(B814,'Pesticides per Section'!$A$1:$D$15204,4,FALSE),"")</f>
        <v/>
      </c>
    </row>
    <row r="815" spans="9:10" x14ac:dyDescent="0.25">
      <c r="I815" s="19" t="str">
        <f t="shared" si="45"/>
        <v/>
      </c>
      <c r="J815" s="1" t="str">
        <f>IFERROR(VLOOKUP(B815,'Pesticides per Section'!$A$1:$D$15204,4,FALSE),"")</f>
        <v/>
      </c>
    </row>
    <row r="816" spans="9:10" x14ac:dyDescent="0.25">
      <c r="I816" s="19" t="str">
        <f t="shared" si="45"/>
        <v/>
      </c>
      <c r="J816" s="1" t="str">
        <f>IFERROR(VLOOKUP(B816,'Pesticides per Section'!$A$1:$D$15204,4,FALSE),"")</f>
        <v/>
      </c>
    </row>
    <row r="817" spans="9:10" x14ac:dyDescent="0.25">
      <c r="I817" s="19" t="str">
        <f t="shared" si="45"/>
        <v/>
      </c>
      <c r="J817" s="1" t="str">
        <f>IFERROR(VLOOKUP(B817,'Pesticides per Section'!$A$1:$D$15204,4,FALSE),"")</f>
        <v/>
      </c>
    </row>
    <row r="818" spans="9:10" x14ac:dyDescent="0.25">
      <c r="I818" s="19" t="str">
        <f t="shared" si="45"/>
        <v/>
      </c>
      <c r="J818" s="1" t="str">
        <f>IFERROR(VLOOKUP(B818,'Pesticides per Section'!$A$1:$D$15204,4,FALSE),"")</f>
        <v/>
      </c>
    </row>
    <row r="819" spans="9:10" x14ac:dyDescent="0.25">
      <c r="I819" s="19" t="str">
        <f t="shared" si="45"/>
        <v/>
      </c>
      <c r="J819" s="1" t="str">
        <f>IFERROR(VLOOKUP(B819,'Pesticides per Section'!$A$1:$D$15204,4,FALSE),"")</f>
        <v/>
      </c>
    </row>
    <row r="820" spans="9:10" x14ac:dyDescent="0.25">
      <c r="I820" s="19" t="str">
        <f t="shared" si="45"/>
        <v/>
      </c>
      <c r="J820" s="1" t="str">
        <f>IFERROR(VLOOKUP(B820,'Pesticides per Section'!$A$1:$D$15204,4,FALSE),"")</f>
        <v/>
      </c>
    </row>
    <row r="821" spans="9:10" x14ac:dyDescent="0.25">
      <c r="I821" s="19" t="str">
        <f t="shared" si="45"/>
        <v/>
      </c>
      <c r="J821" s="1" t="str">
        <f>IFERROR(VLOOKUP(B821,'Pesticides per Section'!$A$1:$D$15204,4,FALSE),"")</f>
        <v/>
      </c>
    </row>
    <row r="822" spans="9:10" x14ac:dyDescent="0.25">
      <c r="I822" s="19" t="str">
        <f t="shared" si="45"/>
        <v/>
      </c>
      <c r="J822" s="1" t="str">
        <f>IFERROR(VLOOKUP(B822,'Pesticides per Section'!$A$1:$D$15204,4,FALSE),"")</f>
        <v/>
      </c>
    </row>
    <row r="823" spans="9:10" x14ac:dyDescent="0.25">
      <c r="I823" s="19" t="str">
        <f t="shared" si="45"/>
        <v/>
      </c>
      <c r="J823" s="1" t="str">
        <f>IFERROR(VLOOKUP(B823,'Pesticides per Section'!$A$1:$D$15204,4,FALSE),"")</f>
        <v/>
      </c>
    </row>
    <row r="824" spans="9:10" x14ac:dyDescent="0.25">
      <c r="I824" s="19" t="str">
        <f t="shared" si="45"/>
        <v/>
      </c>
      <c r="J824" s="1" t="str">
        <f>IFERROR(VLOOKUP(B824,'Pesticides per Section'!$A$1:$D$15204,4,FALSE),"")</f>
        <v/>
      </c>
    </row>
    <row r="825" spans="9:10" x14ac:dyDescent="0.25">
      <c r="I825" s="19" t="str">
        <f t="shared" si="45"/>
        <v/>
      </c>
      <c r="J825" s="1" t="str">
        <f>IFERROR(VLOOKUP(B825,'Pesticides per Section'!$A$1:$D$15204,4,FALSE),"")</f>
        <v/>
      </c>
    </row>
    <row r="826" spans="9:10" x14ac:dyDescent="0.25">
      <c r="I826" s="19" t="str">
        <f t="shared" si="45"/>
        <v/>
      </c>
      <c r="J826" s="1" t="str">
        <f>IFERROR(VLOOKUP(B826,'Pesticides per Section'!$A$1:$D$15204,4,FALSE),"")</f>
        <v/>
      </c>
    </row>
    <row r="827" spans="9:10" x14ac:dyDescent="0.25">
      <c r="I827" s="19" t="str">
        <f t="shared" si="45"/>
        <v/>
      </c>
      <c r="J827" s="1" t="str">
        <f>IFERROR(VLOOKUP(B827,'Pesticides per Section'!$A$1:$D$15204,4,FALSE),"")</f>
        <v/>
      </c>
    </row>
    <row r="828" spans="9:10" x14ac:dyDescent="0.25">
      <c r="I828" s="19" t="str">
        <f t="shared" si="45"/>
        <v/>
      </c>
      <c r="J828" s="1" t="str">
        <f>IFERROR(VLOOKUP(B828,'Pesticides per Section'!$A$1:$D$15204,4,FALSE),"")</f>
        <v/>
      </c>
    </row>
    <row r="829" spans="9:10" x14ac:dyDescent="0.25">
      <c r="I829" s="19" t="str">
        <f t="shared" si="45"/>
        <v/>
      </c>
      <c r="J829" s="1" t="str">
        <f>IFERROR(VLOOKUP(B829,'Pesticides per Section'!$A$1:$D$15204,4,FALSE),"")</f>
        <v/>
      </c>
    </row>
    <row r="830" spans="9:10" x14ac:dyDescent="0.25">
      <c r="I830" s="19" t="str">
        <f t="shared" si="45"/>
        <v/>
      </c>
      <c r="J830" s="1" t="str">
        <f>IFERROR(VLOOKUP(B830,'Pesticides per Section'!$A$1:$D$15204,4,FALSE),"")</f>
        <v/>
      </c>
    </row>
    <row r="831" spans="9:10" x14ac:dyDescent="0.25">
      <c r="I831" s="19" t="str">
        <f t="shared" si="45"/>
        <v/>
      </c>
      <c r="J831" s="1" t="str">
        <f>IFERROR(VLOOKUP(B831,'Pesticides per Section'!$A$1:$D$15204,4,FALSE),"")</f>
        <v/>
      </c>
    </row>
    <row r="832" spans="9:10" x14ac:dyDescent="0.25">
      <c r="I832" s="19" t="str">
        <f t="shared" si="45"/>
        <v/>
      </c>
      <c r="J832" s="1" t="str">
        <f>IFERROR(VLOOKUP(B832,'Pesticides per Section'!$A$1:$D$15204,4,FALSE),"")</f>
        <v/>
      </c>
    </row>
    <row r="833" spans="9:10" x14ac:dyDescent="0.25">
      <c r="I833" s="19" t="str">
        <f t="shared" si="45"/>
        <v/>
      </c>
      <c r="J833" s="1" t="str">
        <f>IFERROR(VLOOKUP(B833,'Pesticides per Section'!$A$1:$D$15204,4,FALSE),"")</f>
        <v/>
      </c>
    </row>
    <row r="834" spans="9:10" x14ac:dyDescent="0.25">
      <c r="I834" s="19" t="str">
        <f t="shared" si="45"/>
        <v/>
      </c>
      <c r="J834" s="1" t="str">
        <f>IFERROR(VLOOKUP(B834,'Pesticides per Section'!$A$1:$D$15204,4,FALSE),"")</f>
        <v/>
      </c>
    </row>
    <row r="835" spans="9:10" x14ac:dyDescent="0.25">
      <c r="I835" s="19" t="str">
        <f t="shared" si="45"/>
        <v/>
      </c>
      <c r="J835" s="1" t="str">
        <f>IFERROR(VLOOKUP(B835,'Pesticides per Section'!$A$1:$D$15204,4,FALSE),"")</f>
        <v/>
      </c>
    </row>
    <row r="836" spans="9:10" x14ac:dyDescent="0.25">
      <c r="I836" s="19" t="str">
        <f t="shared" ref="I836:I899" si="46">IFERROR(F836/C836*4046,"")</f>
        <v/>
      </c>
      <c r="J836" s="1" t="str">
        <f>IFERROR(VLOOKUP(B836,'Pesticides per Section'!$A$1:$D$15204,4,FALSE),"")</f>
        <v/>
      </c>
    </row>
    <row r="837" spans="9:10" x14ac:dyDescent="0.25">
      <c r="I837" s="19" t="str">
        <f t="shared" si="46"/>
        <v/>
      </c>
      <c r="J837" s="1" t="str">
        <f>IFERROR(VLOOKUP(B837,'Pesticides per Section'!$A$1:$D$15204,4,FALSE),"")</f>
        <v/>
      </c>
    </row>
    <row r="838" spans="9:10" x14ac:dyDescent="0.25">
      <c r="I838" s="19" t="str">
        <f t="shared" si="46"/>
        <v/>
      </c>
      <c r="J838" s="1" t="str">
        <f>IFERROR(VLOOKUP(B838,'Pesticides per Section'!$A$1:$D$15204,4,FALSE),"")</f>
        <v/>
      </c>
    </row>
    <row r="839" spans="9:10" x14ac:dyDescent="0.25">
      <c r="I839" s="19" t="str">
        <f t="shared" si="46"/>
        <v/>
      </c>
      <c r="J839" s="1" t="str">
        <f>IFERROR(VLOOKUP(B839,'Pesticides per Section'!$A$1:$D$15204,4,FALSE),"")</f>
        <v/>
      </c>
    </row>
    <row r="840" spans="9:10" x14ac:dyDescent="0.25">
      <c r="I840" s="19" t="str">
        <f t="shared" si="46"/>
        <v/>
      </c>
      <c r="J840" s="1" t="str">
        <f>IFERROR(VLOOKUP(B840,'Pesticides per Section'!$A$1:$D$15204,4,FALSE),"")</f>
        <v/>
      </c>
    </row>
    <row r="841" spans="9:10" x14ac:dyDescent="0.25">
      <c r="I841" s="19" t="str">
        <f t="shared" si="46"/>
        <v/>
      </c>
      <c r="J841" s="1" t="str">
        <f>IFERROR(VLOOKUP(B841,'Pesticides per Section'!$A$1:$D$15204,4,FALSE),"")</f>
        <v/>
      </c>
    </row>
    <row r="842" spans="9:10" x14ac:dyDescent="0.25">
      <c r="I842" s="19" t="str">
        <f t="shared" si="46"/>
        <v/>
      </c>
      <c r="J842" s="1" t="str">
        <f>IFERROR(VLOOKUP(B842,'Pesticides per Section'!$A$1:$D$15204,4,FALSE),"")</f>
        <v/>
      </c>
    </row>
    <row r="843" spans="9:10" x14ac:dyDescent="0.25">
      <c r="I843" s="19" t="str">
        <f t="shared" si="46"/>
        <v/>
      </c>
      <c r="J843" s="1" t="str">
        <f>IFERROR(VLOOKUP(B843,'Pesticides per Section'!$A$1:$D$15204,4,FALSE),"")</f>
        <v/>
      </c>
    </row>
    <row r="844" spans="9:10" x14ac:dyDescent="0.25">
      <c r="I844" s="19" t="str">
        <f t="shared" si="46"/>
        <v/>
      </c>
      <c r="J844" s="1" t="str">
        <f>IFERROR(VLOOKUP(B844,'Pesticides per Section'!$A$1:$D$15204,4,FALSE),"")</f>
        <v/>
      </c>
    </row>
    <row r="845" spans="9:10" x14ac:dyDescent="0.25">
      <c r="I845" s="19" t="str">
        <f t="shared" si="46"/>
        <v/>
      </c>
      <c r="J845" s="1" t="str">
        <f>IFERROR(VLOOKUP(B845,'Pesticides per Section'!$A$1:$D$15204,4,FALSE),"")</f>
        <v/>
      </c>
    </row>
    <row r="846" spans="9:10" x14ac:dyDescent="0.25">
      <c r="I846" s="19" t="str">
        <f t="shared" si="46"/>
        <v/>
      </c>
      <c r="J846" s="1" t="str">
        <f>IFERROR(VLOOKUP(B846,'Pesticides per Section'!$A$1:$D$15204,4,FALSE),"")</f>
        <v/>
      </c>
    </row>
    <row r="847" spans="9:10" x14ac:dyDescent="0.25">
      <c r="I847" s="19" t="str">
        <f t="shared" si="46"/>
        <v/>
      </c>
      <c r="J847" s="1" t="str">
        <f>IFERROR(VLOOKUP(B847,'Pesticides per Section'!$A$1:$D$15204,4,FALSE),"")</f>
        <v/>
      </c>
    </row>
    <row r="848" spans="9:10" x14ac:dyDescent="0.25">
      <c r="I848" s="19" t="str">
        <f t="shared" si="46"/>
        <v/>
      </c>
      <c r="J848" s="1" t="str">
        <f>IFERROR(VLOOKUP(B848,'Pesticides per Section'!$A$1:$D$15204,4,FALSE),"")</f>
        <v/>
      </c>
    </row>
    <row r="849" spans="9:10" x14ac:dyDescent="0.25">
      <c r="I849" s="19" t="str">
        <f t="shared" si="46"/>
        <v/>
      </c>
      <c r="J849" s="1" t="str">
        <f>IFERROR(VLOOKUP(B849,'Pesticides per Section'!$A$1:$D$15204,4,FALSE),"")</f>
        <v/>
      </c>
    </row>
    <row r="850" spans="9:10" x14ac:dyDescent="0.25">
      <c r="I850" s="19" t="str">
        <f t="shared" si="46"/>
        <v/>
      </c>
      <c r="J850" s="1" t="str">
        <f>IFERROR(VLOOKUP(B850,'Pesticides per Section'!$A$1:$D$15204,4,FALSE),"")</f>
        <v/>
      </c>
    </row>
    <row r="851" spans="9:10" x14ac:dyDescent="0.25">
      <c r="I851" s="19" t="str">
        <f t="shared" si="46"/>
        <v/>
      </c>
      <c r="J851" s="1" t="str">
        <f>IFERROR(VLOOKUP(B851,'Pesticides per Section'!$A$1:$D$15204,4,FALSE),"")</f>
        <v/>
      </c>
    </row>
    <row r="852" spans="9:10" x14ac:dyDescent="0.25">
      <c r="I852" s="19" t="str">
        <f t="shared" si="46"/>
        <v/>
      </c>
      <c r="J852" s="1" t="str">
        <f>IFERROR(VLOOKUP(B852,'Pesticides per Section'!$A$1:$D$15204,4,FALSE),"")</f>
        <v/>
      </c>
    </row>
    <row r="853" spans="9:10" x14ac:dyDescent="0.25">
      <c r="I853" s="19" t="str">
        <f t="shared" si="46"/>
        <v/>
      </c>
      <c r="J853" s="1" t="str">
        <f>IFERROR(VLOOKUP(B853,'Pesticides per Section'!$A$1:$D$15204,4,FALSE),"")</f>
        <v/>
      </c>
    </row>
    <row r="854" spans="9:10" x14ac:dyDescent="0.25">
      <c r="I854" s="19" t="str">
        <f t="shared" si="46"/>
        <v/>
      </c>
      <c r="J854" s="1" t="str">
        <f>IFERROR(VLOOKUP(B854,'Pesticides per Section'!$A$1:$D$15204,4,FALSE),"")</f>
        <v/>
      </c>
    </row>
    <row r="855" spans="9:10" x14ac:dyDescent="0.25">
      <c r="I855" s="19" t="str">
        <f t="shared" si="46"/>
        <v/>
      </c>
      <c r="J855" s="1" t="str">
        <f>IFERROR(VLOOKUP(B855,'Pesticides per Section'!$A$1:$D$15204,4,FALSE),"")</f>
        <v/>
      </c>
    </row>
    <row r="856" spans="9:10" x14ac:dyDescent="0.25">
      <c r="I856" s="19" t="str">
        <f t="shared" si="46"/>
        <v/>
      </c>
      <c r="J856" s="1" t="str">
        <f>IFERROR(VLOOKUP(B856,'Pesticides per Section'!$A$1:$D$15204,4,FALSE),"")</f>
        <v/>
      </c>
    </row>
    <row r="857" spans="9:10" x14ac:dyDescent="0.25">
      <c r="I857" s="19" t="str">
        <f t="shared" si="46"/>
        <v/>
      </c>
      <c r="J857" s="1" t="str">
        <f>IFERROR(VLOOKUP(B857,'Pesticides per Section'!$A$1:$D$15204,4,FALSE),"")</f>
        <v/>
      </c>
    </row>
    <row r="858" spans="9:10" x14ac:dyDescent="0.25">
      <c r="I858" s="19" t="str">
        <f t="shared" si="46"/>
        <v/>
      </c>
      <c r="J858" s="1" t="str">
        <f>IFERROR(VLOOKUP(B858,'Pesticides per Section'!$A$1:$D$15204,4,FALSE),"")</f>
        <v/>
      </c>
    </row>
    <row r="859" spans="9:10" x14ac:dyDescent="0.25">
      <c r="I859" s="19" t="str">
        <f t="shared" si="46"/>
        <v/>
      </c>
      <c r="J859" s="1" t="str">
        <f>IFERROR(VLOOKUP(B859,'Pesticides per Section'!$A$1:$D$15204,4,FALSE),"")</f>
        <v/>
      </c>
    </row>
    <row r="860" spans="9:10" x14ac:dyDescent="0.25">
      <c r="I860" s="19" t="str">
        <f t="shared" si="46"/>
        <v/>
      </c>
      <c r="J860" s="1" t="str">
        <f>IFERROR(VLOOKUP(B860,'Pesticides per Section'!$A$1:$D$15204,4,FALSE),"")</f>
        <v/>
      </c>
    </row>
    <row r="861" spans="9:10" x14ac:dyDescent="0.25">
      <c r="I861" s="19" t="str">
        <f t="shared" si="46"/>
        <v/>
      </c>
      <c r="J861" s="1" t="str">
        <f>IFERROR(VLOOKUP(B861,'Pesticides per Section'!$A$1:$D$15204,4,FALSE),"")</f>
        <v/>
      </c>
    </row>
    <row r="862" spans="9:10" x14ac:dyDescent="0.25">
      <c r="I862" s="19" t="str">
        <f t="shared" si="46"/>
        <v/>
      </c>
      <c r="J862" s="1" t="str">
        <f>IFERROR(VLOOKUP(B862,'Pesticides per Section'!$A$1:$D$15204,4,FALSE),"")</f>
        <v/>
      </c>
    </row>
    <row r="863" spans="9:10" x14ac:dyDescent="0.25">
      <c r="I863" s="19" t="str">
        <f t="shared" si="46"/>
        <v/>
      </c>
      <c r="J863" s="1" t="str">
        <f>IFERROR(VLOOKUP(B863,'Pesticides per Section'!$A$1:$D$15204,4,FALSE),"")</f>
        <v/>
      </c>
    </row>
    <row r="864" spans="9:10" x14ac:dyDescent="0.25">
      <c r="I864" s="19" t="str">
        <f t="shared" si="46"/>
        <v/>
      </c>
      <c r="J864" s="1" t="str">
        <f>IFERROR(VLOOKUP(B864,'Pesticides per Section'!$A$1:$D$15204,4,FALSE),"")</f>
        <v/>
      </c>
    </row>
    <row r="865" spans="9:10" x14ac:dyDescent="0.25">
      <c r="I865" s="19" t="str">
        <f t="shared" si="46"/>
        <v/>
      </c>
      <c r="J865" s="1" t="str">
        <f>IFERROR(VLOOKUP(B865,'Pesticides per Section'!$A$1:$D$15204,4,FALSE),"")</f>
        <v/>
      </c>
    </row>
    <row r="866" spans="9:10" x14ac:dyDescent="0.25">
      <c r="I866" s="19" t="str">
        <f t="shared" si="46"/>
        <v/>
      </c>
      <c r="J866" s="1" t="str">
        <f>IFERROR(VLOOKUP(B866,'Pesticides per Section'!$A$1:$D$15204,4,FALSE),"")</f>
        <v/>
      </c>
    </row>
    <row r="867" spans="9:10" x14ac:dyDescent="0.25">
      <c r="I867" s="19" t="str">
        <f t="shared" si="46"/>
        <v/>
      </c>
      <c r="J867" s="1" t="str">
        <f>IFERROR(VLOOKUP(B867,'Pesticides per Section'!$A$1:$D$15204,4,FALSE),"")</f>
        <v/>
      </c>
    </row>
    <row r="868" spans="9:10" x14ac:dyDescent="0.25">
      <c r="I868" s="19" t="str">
        <f t="shared" si="46"/>
        <v/>
      </c>
      <c r="J868" s="1" t="str">
        <f>IFERROR(VLOOKUP(B868,'Pesticides per Section'!$A$1:$D$15204,4,FALSE),"")</f>
        <v/>
      </c>
    </row>
    <row r="869" spans="9:10" x14ac:dyDescent="0.25">
      <c r="I869" s="19" t="str">
        <f t="shared" si="46"/>
        <v/>
      </c>
      <c r="J869" s="1" t="str">
        <f>IFERROR(VLOOKUP(B869,'Pesticides per Section'!$A$1:$D$15204,4,FALSE),"")</f>
        <v/>
      </c>
    </row>
    <row r="870" spans="9:10" x14ac:dyDescent="0.25">
      <c r="I870" s="19" t="str">
        <f t="shared" si="46"/>
        <v/>
      </c>
      <c r="J870" s="1" t="str">
        <f>IFERROR(VLOOKUP(B870,'Pesticides per Section'!$A$1:$D$15204,4,FALSE),"")</f>
        <v/>
      </c>
    </row>
    <row r="871" spans="9:10" x14ac:dyDescent="0.25">
      <c r="I871" s="19" t="str">
        <f t="shared" si="46"/>
        <v/>
      </c>
      <c r="J871" s="1" t="str">
        <f>IFERROR(VLOOKUP(B871,'Pesticides per Section'!$A$1:$D$15204,4,FALSE),"")</f>
        <v/>
      </c>
    </row>
    <row r="872" spans="9:10" x14ac:dyDescent="0.25">
      <c r="I872" s="19" t="str">
        <f t="shared" si="46"/>
        <v/>
      </c>
      <c r="J872" s="1" t="str">
        <f>IFERROR(VLOOKUP(B872,'Pesticides per Section'!$A$1:$D$15204,4,FALSE),"")</f>
        <v/>
      </c>
    </row>
    <row r="873" spans="9:10" x14ac:dyDescent="0.25">
      <c r="I873" s="19" t="str">
        <f t="shared" si="46"/>
        <v/>
      </c>
      <c r="J873" s="1" t="str">
        <f>IFERROR(VLOOKUP(B873,'Pesticides per Section'!$A$1:$D$15204,4,FALSE),"")</f>
        <v/>
      </c>
    </row>
    <row r="874" spans="9:10" x14ac:dyDescent="0.25">
      <c r="I874" s="19" t="str">
        <f t="shared" si="46"/>
        <v/>
      </c>
      <c r="J874" s="1" t="str">
        <f>IFERROR(VLOOKUP(B874,'Pesticides per Section'!$A$1:$D$15204,4,FALSE),"")</f>
        <v/>
      </c>
    </row>
    <row r="875" spans="9:10" x14ac:dyDescent="0.25">
      <c r="I875" s="19" t="str">
        <f t="shared" si="46"/>
        <v/>
      </c>
      <c r="J875" s="1" t="str">
        <f>IFERROR(VLOOKUP(B875,'Pesticides per Section'!$A$1:$D$15204,4,FALSE),"")</f>
        <v/>
      </c>
    </row>
    <row r="876" spans="9:10" x14ac:dyDescent="0.25">
      <c r="I876" s="19" t="str">
        <f t="shared" si="46"/>
        <v/>
      </c>
      <c r="J876" s="1" t="str">
        <f>IFERROR(VLOOKUP(B876,'Pesticides per Section'!$A$1:$D$15204,4,FALSE),"")</f>
        <v/>
      </c>
    </row>
    <row r="877" spans="9:10" x14ac:dyDescent="0.25">
      <c r="I877" s="19" t="str">
        <f t="shared" si="46"/>
        <v/>
      </c>
      <c r="J877" s="1" t="str">
        <f>IFERROR(VLOOKUP(B877,'Pesticides per Section'!$A$1:$D$15204,4,FALSE),"")</f>
        <v/>
      </c>
    </row>
    <row r="878" spans="9:10" x14ac:dyDescent="0.25">
      <c r="I878" s="19" t="str">
        <f t="shared" si="46"/>
        <v/>
      </c>
      <c r="J878" s="1" t="str">
        <f>IFERROR(VLOOKUP(B878,'Pesticides per Section'!$A$1:$D$15204,4,FALSE),"")</f>
        <v/>
      </c>
    </row>
    <row r="879" spans="9:10" x14ac:dyDescent="0.25">
      <c r="I879" s="19" t="str">
        <f t="shared" si="46"/>
        <v/>
      </c>
      <c r="J879" s="1" t="str">
        <f>IFERROR(VLOOKUP(B879,'Pesticides per Section'!$A$1:$D$15204,4,FALSE),"")</f>
        <v/>
      </c>
    </row>
    <row r="880" spans="9:10" x14ac:dyDescent="0.25">
      <c r="I880" s="19" t="str">
        <f t="shared" si="46"/>
        <v/>
      </c>
      <c r="J880" s="1" t="str">
        <f>IFERROR(VLOOKUP(B880,'Pesticides per Section'!$A$1:$D$15204,4,FALSE),"")</f>
        <v/>
      </c>
    </row>
    <row r="881" spans="9:10" x14ac:dyDescent="0.25">
      <c r="I881" s="19" t="str">
        <f t="shared" si="46"/>
        <v/>
      </c>
      <c r="J881" s="1" t="str">
        <f>IFERROR(VLOOKUP(B881,'Pesticides per Section'!$A$1:$D$15204,4,FALSE),"")</f>
        <v/>
      </c>
    </row>
    <row r="882" spans="9:10" x14ac:dyDescent="0.25">
      <c r="I882" s="19" t="str">
        <f t="shared" si="46"/>
        <v/>
      </c>
      <c r="J882" s="1" t="str">
        <f>IFERROR(VLOOKUP(B882,'Pesticides per Section'!$A$1:$D$15204,4,FALSE),"")</f>
        <v/>
      </c>
    </row>
    <row r="883" spans="9:10" x14ac:dyDescent="0.25">
      <c r="I883" s="19" t="str">
        <f t="shared" si="46"/>
        <v/>
      </c>
      <c r="J883" s="1" t="str">
        <f>IFERROR(VLOOKUP(B883,'Pesticides per Section'!$A$1:$D$15204,4,FALSE),"")</f>
        <v/>
      </c>
    </row>
    <row r="884" spans="9:10" x14ac:dyDescent="0.25">
      <c r="I884" s="19" t="str">
        <f t="shared" si="46"/>
        <v/>
      </c>
      <c r="J884" s="1" t="str">
        <f>IFERROR(VLOOKUP(B884,'Pesticides per Section'!$A$1:$D$15204,4,FALSE),"")</f>
        <v/>
      </c>
    </row>
    <row r="885" spans="9:10" x14ac:dyDescent="0.25">
      <c r="I885" s="19" t="str">
        <f t="shared" si="46"/>
        <v/>
      </c>
      <c r="J885" s="1" t="str">
        <f>IFERROR(VLOOKUP(B885,'Pesticides per Section'!$A$1:$D$15204,4,FALSE),"")</f>
        <v/>
      </c>
    </row>
    <row r="886" spans="9:10" x14ac:dyDescent="0.25">
      <c r="I886" s="19" t="str">
        <f t="shared" si="46"/>
        <v/>
      </c>
      <c r="J886" s="1" t="str">
        <f>IFERROR(VLOOKUP(B886,'Pesticides per Section'!$A$1:$D$15204,4,FALSE),"")</f>
        <v/>
      </c>
    </row>
    <row r="887" spans="9:10" x14ac:dyDescent="0.25">
      <c r="I887" s="19" t="str">
        <f t="shared" si="46"/>
        <v/>
      </c>
      <c r="J887" s="1" t="str">
        <f>IFERROR(VLOOKUP(B887,'Pesticides per Section'!$A$1:$D$15204,4,FALSE),"")</f>
        <v/>
      </c>
    </row>
    <row r="888" spans="9:10" x14ac:dyDescent="0.25">
      <c r="I888" s="19" t="str">
        <f t="shared" si="46"/>
        <v/>
      </c>
      <c r="J888" s="1" t="str">
        <f>IFERROR(VLOOKUP(B888,'Pesticides per Section'!$A$1:$D$15204,4,FALSE),"")</f>
        <v/>
      </c>
    </row>
    <row r="889" spans="9:10" x14ac:dyDescent="0.25">
      <c r="I889" s="19" t="str">
        <f t="shared" si="46"/>
        <v/>
      </c>
      <c r="J889" s="1" t="str">
        <f>IFERROR(VLOOKUP(B889,'Pesticides per Section'!$A$1:$D$15204,4,FALSE),"")</f>
        <v/>
      </c>
    </row>
    <row r="890" spans="9:10" x14ac:dyDescent="0.25">
      <c r="I890" s="19" t="str">
        <f t="shared" si="46"/>
        <v/>
      </c>
      <c r="J890" s="1" t="str">
        <f>IFERROR(VLOOKUP(B890,'Pesticides per Section'!$A$1:$D$15204,4,FALSE),"")</f>
        <v/>
      </c>
    </row>
    <row r="891" spans="9:10" x14ac:dyDescent="0.25">
      <c r="I891" s="19" t="str">
        <f t="shared" si="46"/>
        <v/>
      </c>
      <c r="J891" s="1" t="str">
        <f>IFERROR(VLOOKUP(B891,'Pesticides per Section'!$A$1:$D$15204,4,FALSE),"")</f>
        <v/>
      </c>
    </row>
    <row r="892" spans="9:10" x14ac:dyDescent="0.25">
      <c r="I892" s="19" t="str">
        <f t="shared" si="46"/>
        <v/>
      </c>
      <c r="J892" s="1" t="str">
        <f>IFERROR(VLOOKUP(B892,'Pesticides per Section'!$A$1:$D$15204,4,FALSE),"")</f>
        <v/>
      </c>
    </row>
    <row r="893" spans="9:10" x14ac:dyDescent="0.25">
      <c r="I893" s="19" t="str">
        <f t="shared" si="46"/>
        <v/>
      </c>
      <c r="J893" s="1" t="str">
        <f>IFERROR(VLOOKUP(B893,'Pesticides per Section'!$A$1:$D$15204,4,FALSE),"")</f>
        <v/>
      </c>
    </row>
    <row r="894" spans="9:10" x14ac:dyDescent="0.25">
      <c r="I894" s="19" t="str">
        <f t="shared" si="46"/>
        <v/>
      </c>
      <c r="J894" s="1" t="str">
        <f>IFERROR(VLOOKUP(B894,'Pesticides per Section'!$A$1:$D$15204,4,FALSE),"")</f>
        <v/>
      </c>
    </row>
    <row r="895" spans="9:10" x14ac:dyDescent="0.25">
      <c r="I895" s="19" t="str">
        <f t="shared" si="46"/>
        <v/>
      </c>
      <c r="J895" s="1" t="str">
        <f>IFERROR(VLOOKUP(B895,'Pesticides per Section'!$A$1:$D$15204,4,FALSE),"")</f>
        <v/>
      </c>
    </row>
    <row r="896" spans="9:10" x14ac:dyDescent="0.25">
      <c r="I896" s="19" t="str">
        <f t="shared" si="46"/>
        <v/>
      </c>
      <c r="J896" s="1" t="str">
        <f>IFERROR(VLOOKUP(B896,'Pesticides per Section'!$A$1:$D$15204,4,FALSE),"")</f>
        <v/>
      </c>
    </row>
    <row r="897" spans="9:10" x14ac:dyDescent="0.25">
      <c r="I897" s="19" t="str">
        <f t="shared" si="46"/>
        <v/>
      </c>
      <c r="J897" s="1" t="str">
        <f>IFERROR(VLOOKUP(B897,'Pesticides per Section'!$A$1:$D$15204,4,FALSE),"")</f>
        <v/>
      </c>
    </row>
    <row r="898" spans="9:10" x14ac:dyDescent="0.25">
      <c r="I898" s="19" t="str">
        <f t="shared" si="46"/>
        <v/>
      </c>
      <c r="J898" s="1" t="str">
        <f>IFERROR(VLOOKUP(B898,'Pesticides per Section'!$A$1:$D$15204,4,FALSE),"")</f>
        <v/>
      </c>
    </row>
    <row r="899" spans="9:10" x14ac:dyDescent="0.25">
      <c r="I899" s="19" t="str">
        <f t="shared" si="46"/>
        <v/>
      </c>
      <c r="J899" s="1" t="str">
        <f>IFERROR(VLOOKUP(B899,'Pesticides per Section'!$A$1:$D$15204,4,FALSE),"")</f>
        <v/>
      </c>
    </row>
    <row r="900" spans="9:10" x14ac:dyDescent="0.25">
      <c r="I900" s="19" t="str">
        <f t="shared" ref="I900:I963" si="47">IFERROR(F900/C900*4046,"")</f>
        <v/>
      </c>
      <c r="J900" s="1" t="str">
        <f>IFERROR(VLOOKUP(B900,'Pesticides per Section'!$A$1:$D$15204,4,FALSE),"")</f>
        <v/>
      </c>
    </row>
    <row r="901" spans="9:10" x14ac:dyDescent="0.25">
      <c r="I901" s="19" t="str">
        <f t="shared" si="47"/>
        <v/>
      </c>
      <c r="J901" s="1" t="str">
        <f>IFERROR(VLOOKUP(B901,'Pesticides per Section'!$A$1:$D$15204,4,FALSE),"")</f>
        <v/>
      </c>
    </row>
    <row r="902" spans="9:10" x14ac:dyDescent="0.25">
      <c r="I902" s="19" t="str">
        <f t="shared" si="47"/>
        <v/>
      </c>
      <c r="J902" s="1" t="str">
        <f>IFERROR(VLOOKUP(B902,'Pesticides per Section'!$A$1:$D$15204,4,FALSE),"")</f>
        <v/>
      </c>
    </row>
    <row r="903" spans="9:10" x14ac:dyDescent="0.25">
      <c r="I903" s="19" t="str">
        <f t="shared" si="47"/>
        <v/>
      </c>
      <c r="J903" s="1" t="str">
        <f>IFERROR(VLOOKUP(B903,'Pesticides per Section'!$A$1:$D$15204,4,FALSE),"")</f>
        <v/>
      </c>
    </row>
    <row r="904" spans="9:10" x14ac:dyDescent="0.25">
      <c r="I904" s="19" t="str">
        <f t="shared" si="47"/>
        <v/>
      </c>
      <c r="J904" s="1" t="str">
        <f>IFERROR(VLOOKUP(B904,'Pesticides per Section'!$A$1:$D$15204,4,FALSE),"")</f>
        <v/>
      </c>
    </row>
    <row r="905" spans="9:10" x14ac:dyDescent="0.25">
      <c r="I905" s="19" t="str">
        <f t="shared" si="47"/>
        <v/>
      </c>
      <c r="J905" s="1" t="str">
        <f>IFERROR(VLOOKUP(B905,'Pesticides per Section'!$A$1:$D$15204,4,FALSE),"")</f>
        <v/>
      </c>
    </row>
    <row r="906" spans="9:10" x14ac:dyDescent="0.25">
      <c r="I906" s="19" t="str">
        <f t="shared" si="47"/>
        <v/>
      </c>
      <c r="J906" s="1" t="str">
        <f>IFERROR(VLOOKUP(B906,'Pesticides per Section'!$A$1:$D$15204,4,FALSE),"")</f>
        <v/>
      </c>
    </row>
    <row r="907" spans="9:10" x14ac:dyDescent="0.25">
      <c r="I907" s="19" t="str">
        <f t="shared" si="47"/>
        <v/>
      </c>
      <c r="J907" s="1" t="str">
        <f>IFERROR(VLOOKUP(B907,'Pesticides per Section'!$A$1:$D$15204,4,FALSE),"")</f>
        <v/>
      </c>
    </row>
    <row r="908" spans="9:10" x14ac:dyDescent="0.25">
      <c r="I908" s="19" t="str">
        <f t="shared" si="47"/>
        <v/>
      </c>
      <c r="J908" s="1" t="str">
        <f>IFERROR(VLOOKUP(B908,'Pesticides per Section'!$A$1:$D$15204,4,FALSE),"")</f>
        <v/>
      </c>
    </row>
    <row r="909" spans="9:10" x14ac:dyDescent="0.25">
      <c r="I909" s="19" t="str">
        <f t="shared" si="47"/>
        <v/>
      </c>
      <c r="J909" s="1" t="str">
        <f>IFERROR(VLOOKUP(B909,'Pesticides per Section'!$A$1:$D$15204,4,FALSE),"")</f>
        <v/>
      </c>
    </row>
    <row r="910" spans="9:10" x14ac:dyDescent="0.25">
      <c r="I910" s="19" t="str">
        <f t="shared" si="47"/>
        <v/>
      </c>
      <c r="J910" s="1" t="str">
        <f>IFERROR(VLOOKUP(B910,'Pesticides per Section'!$A$1:$D$15204,4,FALSE),"")</f>
        <v/>
      </c>
    </row>
    <row r="911" spans="9:10" x14ac:dyDescent="0.25">
      <c r="I911" s="19" t="str">
        <f t="shared" si="47"/>
        <v/>
      </c>
      <c r="J911" s="1" t="str">
        <f>IFERROR(VLOOKUP(B911,'Pesticides per Section'!$A$1:$D$15204,4,FALSE),"")</f>
        <v/>
      </c>
    </row>
    <row r="912" spans="9:10" x14ac:dyDescent="0.25">
      <c r="I912" s="19" t="str">
        <f t="shared" si="47"/>
        <v/>
      </c>
      <c r="J912" s="1" t="str">
        <f>IFERROR(VLOOKUP(B912,'Pesticides per Section'!$A$1:$D$15204,4,FALSE),"")</f>
        <v/>
      </c>
    </row>
    <row r="913" spans="9:10" x14ac:dyDescent="0.25">
      <c r="I913" s="19" t="str">
        <f t="shared" si="47"/>
        <v/>
      </c>
      <c r="J913" s="1" t="str">
        <f>IFERROR(VLOOKUP(B913,'Pesticides per Section'!$A$1:$D$15204,4,FALSE),"")</f>
        <v/>
      </c>
    </row>
    <row r="914" spans="9:10" x14ac:dyDescent="0.25">
      <c r="I914" s="19" t="str">
        <f t="shared" si="47"/>
        <v/>
      </c>
      <c r="J914" s="1" t="str">
        <f>IFERROR(VLOOKUP(B914,'Pesticides per Section'!$A$1:$D$15204,4,FALSE),"")</f>
        <v/>
      </c>
    </row>
    <row r="915" spans="9:10" x14ac:dyDescent="0.25">
      <c r="I915" s="19" t="str">
        <f t="shared" si="47"/>
        <v/>
      </c>
      <c r="J915" s="1" t="str">
        <f>IFERROR(VLOOKUP(B915,'Pesticides per Section'!$A$1:$D$15204,4,FALSE),"")</f>
        <v/>
      </c>
    </row>
    <row r="916" spans="9:10" x14ac:dyDescent="0.25">
      <c r="I916" s="19" t="str">
        <f t="shared" si="47"/>
        <v/>
      </c>
      <c r="J916" s="1" t="str">
        <f>IFERROR(VLOOKUP(B916,'Pesticides per Section'!$A$1:$D$15204,4,FALSE),"")</f>
        <v/>
      </c>
    </row>
    <row r="917" spans="9:10" x14ac:dyDescent="0.25">
      <c r="I917" s="19" t="str">
        <f t="shared" si="47"/>
        <v/>
      </c>
      <c r="J917" s="1" t="str">
        <f>IFERROR(VLOOKUP(B917,'Pesticides per Section'!$A$1:$D$15204,4,FALSE),"")</f>
        <v/>
      </c>
    </row>
    <row r="918" spans="9:10" x14ac:dyDescent="0.25">
      <c r="I918" s="19" t="str">
        <f t="shared" si="47"/>
        <v/>
      </c>
      <c r="J918" s="1" t="str">
        <f>IFERROR(VLOOKUP(B918,'Pesticides per Section'!$A$1:$D$15204,4,FALSE),"")</f>
        <v/>
      </c>
    </row>
    <row r="919" spans="9:10" x14ac:dyDescent="0.25">
      <c r="I919" s="19" t="str">
        <f t="shared" si="47"/>
        <v/>
      </c>
      <c r="J919" s="1" t="str">
        <f>IFERROR(VLOOKUP(B919,'Pesticides per Section'!$A$1:$D$15204,4,FALSE),"")</f>
        <v/>
      </c>
    </row>
    <row r="920" spans="9:10" x14ac:dyDescent="0.25">
      <c r="I920" s="19" t="str">
        <f t="shared" si="47"/>
        <v/>
      </c>
      <c r="J920" s="1" t="str">
        <f>IFERROR(VLOOKUP(B920,'Pesticides per Section'!$A$1:$D$15204,4,FALSE),"")</f>
        <v/>
      </c>
    </row>
    <row r="921" spans="9:10" x14ac:dyDescent="0.25">
      <c r="I921" s="19" t="str">
        <f t="shared" si="47"/>
        <v/>
      </c>
      <c r="J921" s="1" t="str">
        <f>IFERROR(VLOOKUP(B921,'Pesticides per Section'!$A$1:$D$15204,4,FALSE),"")</f>
        <v/>
      </c>
    </row>
    <row r="922" spans="9:10" x14ac:dyDescent="0.25">
      <c r="I922" s="19" t="str">
        <f t="shared" si="47"/>
        <v/>
      </c>
      <c r="J922" s="1" t="str">
        <f>IFERROR(VLOOKUP(B922,'Pesticides per Section'!$A$1:$D$15204,4,FALSE),"")</f>
        <v/>
      </c>
    </row>
    <row r="923" spans="9:10" x14ac:dyDescent="0.25">
      <c r="I923" s="19" t="str">
        <f t="shared" si="47"/>
        <v/>
      </c>
      <c r="J923" s="1" t="str">
        <f>IFERROR(VLOOKUP(B923,'Pesticides per Section'!$A$1:$D$15204,4,FALSE),"")</f>
        <v/>
      </c>
    </row>
    <row r="924" spans="9:10" x14ac:dyDescent="0.25">
      <c r="I924" s="19" t="str">
        <f t="shared" si="47"/>
        <v/>
      </c>
      <c r="J924" s="1" t="str">
        <f>IFERROR(VLOOKUP(B924,'Pesticides per Section'!$A$1:$D$15204,4,FALSE),"")</f>
        <v/>
      </c>
    </row>
    <row r="925" spans="9:10" x14ac:dyDescent="0.25">
      <c r="I925" s="19" t="str">
        <f t="shared" si="47"/>
        <v/>
      </c>
      <c r="J925" s="1" t="str">
        <f>IFERROR(VLOOKUP(B925,'Pesticides per Section'!$A$1:$D$15204,4,FALSE),"")</f>
        <v/>
      </c>
    </row>
    <row r="926" spans="9:10" x14ac:dyDescent="0.25">
      <c r="I926" s="19" t="str">
        <f t="shared" si="47"/>
        <v/>
      </c>
      <c r="J926" s="1" t="str">
        <f>IFERROR(VLOOKUP(B926,'Pesticides per Section'!$A$1:$D$15204,4,FALSE),"")</f>
        <v/>
      </c>
    </row>
    <row r="927" spans="9:10" x14ac:dyDescent="0.25">
      <c r="I927" s="19" t="str">
        <f t="shared" si="47"/>
        <v/>
      </c>
      <c r="J927" s="1" t="str">
        <f>IFERROR(VLOOKUP(B927,'Pesticides per Section'!$A$1:$D$15204,4,FALSE),"")</f>
        <v/>
      </c>
    </row>
    <row r="928" spans="9:10" x14ac:dyDescent="0.25">
      <c r="I928" s="19" t="str">
        <f t="shared" si="47"/>
        <v/>
      </c>
      <c r="J928" s="1" t="str">
        <f>IFERROR(VLOOKUP(B928,'Pesticides per Section'!$A$1:$D$15204,4,FALSE),"")</f>
        <v/>
      </c>
    </row>
    <row r="929" spans="9:10" x14ac:dyDescent="0.25">
      <c r="I929" s="19" t="str">
        <f t="shared" si="47"/>
        <v/>
      </c>
      <c r="J929" s="1" t="str">
        <f>IFERROR(VLOOKUP(B929,'Pesticides per Section'!$A$1:$D$15204,4,FALSE),"")</f>
        <v/>
      </c>
    </row>
    <row r="930" spans="9:10" x14ac:dyDescent="0.25">
      <c r="I930" s="19" t="str">
        <f t="shared" si="47"/>
        <v/>
      </c>
      <c r="J930" s="1" t="str">
        <f>IFERROR(VLOOKUP(B930,'Pesticides per Section'!$A$1:$D$15204,4,FALSE),"")</f>
        <v/>
      </c>
    </row>
    <row r="931" spans="9:10" x14ac:dyDescent="0.25">
      <c r="I931" s="19" t="str">
        <f t="shared" si="47"/>
        <v/>
      </c>
      <c r="J931" s="1" t="str">
        <f>IFERROR(VLOOKUP(B931,'Pesticides per Section'!$A$1:$D$15204,4,FALSE),"")</f>
        <v/>
      </c>
    </row>
    <row r="932" spans="9:10" x14ac:dyDescent="0.25">
      <c r="I932" s="19" t="str">
        <f t="shared" si="47"/>
        <v/>
      </c>
      <c r="J932" s="1" t="str">
        <f>IFERROR(VLOOKUP(B932,'Pesticides per Section'!$A$1:$D$15204,4,FALSE),"")</f>
        <v/>
      </c>
    </row>
    <row r="933" spans="9:10" x14ac:dyDescent="0.25">
      <c r="I933" s="19" t="str">
        <f t="shared" si="47"/>
        <v/>
      </c>
      <c r="J933" s="1" t="str">
        <f>IFERROR(VLOOKUP(B933,'Pesticides per Section'!$A$1:$D$15204,4,FALSE),"")</f>
        <v/>
      </c>
    </row>
    <row r="934" spans="9:10" x14ac:dyDescent="0.25">
      <c r="I934" s="19" t="str">
        <f t="shared" si="47"/>
        <v/>
      </c>
      <c r="J934" s="1" t="str">
        <f>IFERROR(VLOOKUP(B934,'Pesticides per Section'!$A$1:$D$15204,4,FALSE),"")</f>
        <v/>
      </c>
    </row>
    <row r="935" spans="9:10" x14ac:dyDescent="0.25">
      <c r="I935" s="19" t="str">
        <f t="shared" si="47"/>
        <v/>
      </c>
      <c r="J935" s="1" t="str">
        <f>IFERROR(VLOOKUP(B935,'Pesticides per Section'!$A$1:$D$15204,4,FALSE),"")</f>
        <v/>
      </c>
    </row>
    <row r="936" spans="9:10" x14ac:dyDescent="0.25">
      <c r="I936" s="19" t="str">
        <f t="shared" si="47"/>
        <v/>
      </c>
      <c r="J936" s="1" t="str">
        <f>IFERROR(VLOOKUP(B936,'Pesticides per Section'!$A$1:$D$15204,4,FALSE),"")</f>
        <v/>
      </c>
    </row>
    <row r="937" spans="9:10" x14ac:dyDescent="0.25">
      <c r="I937" s="19" t="str">
        <f t="shared" si="47"/>
        <v/>
      </c>
      <c r="J937" s="1" t="str">
        <f>IFERROR(VLOOKUP(B937,'Pesticides per Section'!$A$1:$D$15204,4,FALSE),"")</f>
        <v/>
      </c>
    </row>
    <row r="938" spans="9:10" x14ac:dyDescent="0.25">
      <c r="I938" s="19" t="str">
        <f t="shared" si="47"/>
        <v/>
      </c>
      <c r="J938" s="1" t="str">
        <f>IFERROR(VLOOKUP(B938,'Pesticides per Section'!$A$1:$D$15204,4,FALSE),"")</f>
        <v/>
      </c>
    </row>
    <row r="939" spans="9:10" x14ac:dyDescent="0.25">
      <c r="I939" s="19" t="str">
        <f t="shared" si="47"/>
        <v/>
      </c>
      <c r="J939" s="1" t="str">
        <f>IFERROR(VLOOKUP(B939,'Pesticides per Section'!$A$1:$D$15204,4,FALSE),"")</f>
        <v/>
      </c>
    </row>
    <row r="940" spans="9:10" x14ac:dyDescent="0.25">
      <c r="I940" s="19" t="str">
        <f t="shared" si="47"/>
        <v/>
      </c>
      <c r="J940" s="1" t="str">
        <f>IFERROR(VLOOKUP(B940,'Pesticides per Section'!$A$1:$D$15204,4,FALSE),"")</f>
        <v/>
      </c>
    </row>
    <row r="941" spans="9:10" x14ac:dyDescent="0.25">
      <c r="I941" s="19" t="str">
        <f t="shared" si="47"/>
        <v/>
      </c>
      <c r="J941" s="1" t="str">
        <f>IFERROR(VLOOKUP(B941,'Pesticides per Section'!$A$1:$D$15204,4,FALSE),"")</f>
        <v/>
      </c>
    </row>
    <row r="942" spans="9:10" x14ac:dyDescent="0.25">
      <c r="I942" s="19" t="str">
        <f t="shared" si="47"/>
        <v/>
      </c>
      <c r="J942" s="1" t="str">
        <f>IFERROR(VLOOKUP(B942,'Pesticides per Section'!$A$1:$D$15204,4,FALSE),"")</f>
        <v/>
      </c>
    </row>
    <row r="943" spans="9:10" x14ac:dyDescent="0.25">
      <c r="I943" s="19" t="str">
        <f t="shared" si="47"/>
        <v/>
      </c>
      <c r="J943" s="1" t="str">
        <f>IFERROR(VLOOKUP(B943,'Pesticides per Section'!$A$1:$D$15204,4,FALSE),"")</f>
        <v/>
      </c>
    </row>
    <row r="944" spans="9:10" x14ac:dyDescent="0.25">
      <c r="I944" s="19" t="str">
        <f t="shared" si="47"/>
        <v/>
      </c>
      <c r="J944" s="1" t="str">
        <f>IFERROR(VLOOKUP(B944,'Pesticides per Section'!$A$1:$D$15204,4,FALSE),"")</f>
        <v/>
      </c>
    </row>
    <row r="945" spans="9:10" x14ac:dyDescent="0.25">
      <c r="I945" s="19" t="str">
        <f t="shared" si="47"/>
        <v/>
      </c>
      <c r="J945" s="1" t="str">
        <f>IFERROR(VLOOKUP(B945,'Pesticides per Section'!$A$1:$D$15204,4,FALSE),"")</f>
        <v/>
      </c>
    </row>
    <row r="946" spans="9:10" x14ac:dyDescent="0.25">
      <c r="I946" s="19" t="str">
        <f t="shared" si="47"/>
        <v/>
      </c>
      <c r="J946" s="1" t="str">
        <f>IFERROR(VLOOKUP(B946,'Pesticides per Section'!$A$1:$D$15204,4,FALSE),"")</f>
        <v/>
      </c>
    </row>
    <row r="947" spans="9:10" x14ac:dyDescent="0.25">
      <c r="I947" s="19" t="str">
        <f t="shared" si="47"/>
        <v/>
      </c>
      <c r="J947" s="1" t="str">
        <f>IFERROR(VLOOKUP(B947,'Pesticides per Section'!$A$1:$D$15204,4,FALSE),"")</f>
        <v/>
      </c>
    </row>
    <row r="948" spans="9:10" x14ac:dyDescent="0.25">
      <c r="I948" s="19" t="str">
        <f t="shared" si="47"/>
        <v/>
      </c>
      <c r="J948" s="1" t="str">
        <f>IFERROR(VLOOKUP(B948,'Pesticides per Section'!$A$1:$D$15204,4,FALSE),"")</f>
        <v/>
      </c>
    </row>
    <row r="949" spans="9:10" x14ac:dyDescent="0.25">
      <c r="I949" s="19" t="str">
        <f t="shared" si="47"/>
        <v/>
      </c>
      <c r="J949" s="1" t="str">
        <f>IFERROR(VLOOKUP(B949,'Pesticides per Section'!$A$1:$D$15204,4,FALSE),"")</f>
        <v/>
      </c>
    </row>
    <row r="950" spans="9:10" x14ac:dyDescent="0.25">
      <c r="I950" s="19" t="str">
        <f t="shared" si="47"/>
        <v/>
      </c>
      <c r="J950" s="1" t="str">
        <f>IFERROR(VLOOKUP(B950,'Pesticides per Section'!$A$1:$D$15204,4,FALSE),"")</f>
        <v/>
      </c>
    </row>
    <row r="951" spans="9:10" x14ac:dyDescent="0.25">
      <c r="I951" s="19" t="str">
        <f t="shared" si="47"/>
        <v/>
      </c>
      <c r="J951" s="1" t="str">
        <f>IFERROR(VLOOKUP(B951,'Pesticides per Section'!$A$1:$D$15204,4,FALSE),"")</f>
        <v/>
      </c>
    </row>
    <row r="952" spans="9:10" x14ac:dyDescent="0.25">
      <c r="I952" s="19" t="str">
        <f t="shared" si="47"/>
        <v/>
      </c>
      <c r="J952" s="1" t="str">
        <f>IFERROR(VLOOKUP(B952,'Pesticides per Section'!$A$1:$D$15204,4,FALSE),"")</f>
        <v/>
      </c>
    </row>
    <row r="953" spans="9:10" x14ac:dyDescent="0.25">
      <c r="I953" s="19" t="str">
        <f t="shared" si="47"/>
        <v/>
      </c>
      <c r="J953" s="1" t="str">
        <f>IFERROR(VLOOKUP(B953,'Pesticides per Section'!$A$1:$D$15204,4,FALSE),"")</f>
        <v/>
      </c>
    </row>
    <row r="954" spans="9:10" x14ac:dyDescent="0.25">
      <c r="I954" s="19" t="str">
        <f t="shared" si="47"/>
        <v/>
      </c>
      <c r="J954" s="1" t="str">
        <f>IFERROR(VLOOKUP(B954,'Pesticides per Section'!$A$1:$D$15204,4,FALSE),"")</f>
        <v/>
      </c>
    </row>
    <row r="955" spans="9:10" x14ac:dyDescent="0.25">
      <c r="I955" s="19" t="str">
        <f t="shared" si="47"/>
        <v/>
      </c>
      <c r="J955" s="1" t="str">
        <f>IFERROR(VLOOKUP(B955,'Pesticides per Section'!$A$1:$D$15204,4,FALSE),"")</f>
        <v/>
      </c>
    </row>
    <row r="956" spans="9:10" x14ac:dyDescent="0.25">
      <c r="I956" s="19" t="str">
        <f t="shared" si="47"/>
        <v/>
      </c>
      <c r="J956" s="1" t="str">
        <f>IFERROR(VLOOKUP(B956,'Pesticides per Section'!$A$1:$D$15204,4,FALSE),"")</f>
        <v/>
      </c>
    </row>
    <row r="957" spans="9:10" x14ac:dyDescent="0.25">
      <c r="I957" s="19" t="str">
        <f t="shared" si="47"/>
        <v/>
      </c>
      <c r="J957" s="1" t="str">
        <f>IFERROR(VLOOKUP(B957,'Pesticides per Section'!$A$1:$D$15204,4,FALSE),"")</f>
        <v/>
      </c>
    </row>
    <row r="958" spans="9:10" x14ac:dyDescent="0.25">
      <c r="I958" s="19" t="str">
        <f t="shared" si="47"/>
        <v/>
      </c>
      <c r="J958" s="1" t="str">
        <f>IFERROR(VLOOKUP(B958,'Pesticides per Section'!$A$1:$D$15204,4,FALSE),"")</f>
        <v/>
      </c>
    </row>
    <row r="959" spans="9:10" x14ac:dyDescent="0.25">
      <c r="I959" s="19" t="str">
        <f t="shared" si="47"/>
        <v/>
      </c>
      <c r="J959" s="1" t="str">
        <f>IFERROR(VLOOKUP(B959,'Pesticides per Section'!$A$1:$D$15204,4,FALSE),"")</f>
        <v/>
      </c>
    </row>
    <row r="960" spans="9:10" x14ac:dyDescent="0.25">
      <c r="I960" s="19" t="str">
        <f t="shared" si="47"/>
        <v/>
      </c>
      <c r="J960" s="1" t="str">
        <f>IFERROR(VLOOKUP(B960,'Pesticides per Section'!$A$1:$D$15204,4,FALSE),"")</f>
        <v/>
      </c>
    </row>
    <row r="961" spans="9:10" x14ac:dyDescent="0.25">
      <c r="I961" s="19" t="str">
        <f t="shared" si="47"/>
        <v/>
      </c>
      <c r="J961" s="1" t="str">
        <f>IFERROR(VLOOKUP(B961,'Pesticides per Section'!$A$1:$D$15204,4,FALSE),"")</f>
        <v/>
      </c>
    </row>
    <row r="962" spans="9:10" x14ac:dyDescent="0.25">
      <c r="I962" s="19" t="str">
        <f t="shared" si="47"/>
        <v/>
      </c>
      <c r="J962" s="1" t="str">
        <f>IFERROR(VLOOKUP(B962,'Pesticides per Section'!$A$1:$D$15204,4,FALSE),"")</f>
        <v/>
      </c>
    </row>
    <row r="963" spans="9:10" x14ac:dyDescent="0.25">
      <c r="I963" s="19" t="str">
        <f t="shared" si="47"/>
        <v/>
      </c>
      <c r="J963" s="1" t="str">
        <f>IFERROR(VLOOKUP(B963,'Pesticides per Section'!$A$1:$D$15204,4,FALSE),"")</f>
        <v/>
      </c>
    </row>
    <row r="964" spans="9:10" x14ac:dyDescent="0.25">
      <c r="I964" s="19" t="str">
        <f t="shared" ref="I964:I1027" si="48">IFERROR(F964/C964*4046,"")</f>
        <v/>
      </c>
      <c r="J964" s="1" t="str">
        <f>IFERROR(VLOOKUP(B964,'Pesticides per Section'!$A$1:$D$15204,4,FALSE),"")</f>
        <v/>
      </c>
    </row>
    <row r="965" spans="9:10" x14ac:dyDescent="0.25">
      <c r="I965" s="19" t="str">
        <f t="shared" si="48"/>
        <v/>
      </c>
      <c r="J965" s="1" t="str">
        <f>IFERROR(VLOOKUP(B965,'Pesticides per Section'!$A$1:$D$15204,4,FALSE),"")</f>
        <v/>
      </c>
    </row>
    <row r="966" spans="9:10" x14ac:dyDescent="0.25">
      <c r="I966" s="19" t="str">
        <f t="shared" si="48"/>
        <v/>
      </c>
      <c r="J966" s="1" t="str">
        <f>IFERROR(VLOOKUP(B966,'Pesticides per Section'!$A$1:$D$15204,4,FALSE),"")</f>
        <v/>
      </c>
    </row>
    <row r="967" spans="9:10" x14ac:dyDescent="0.25">
      <c r="I967" s="19" t="str">
        <f t="shared" si="48"/>
        <v/>
      </c>
      <c r="J967" s="1" t="str">
        <f>IFERROR(VLOOKUP(B967,'Pesticides per Section'!$A$1:$D$15204,4,FALSE),"")</f>
        <v/>
      </c>
    </row>
    <row r="968" spans="9:10" x14ac:dyDescent="0.25">
      <c r="I968" s="19" t="str">
        <f t="shared" si="48"/>
        <v/>
      </c>
      <c r="J968" s="1" t="str">
        <f>IFERROR(VLOOKUP(B968,'Pesticides per Section'!$A$1:$D$15204,4,FALSE),"")</f>
        <v/>
      </c>
    </row>
    <row r="969" spans="9:10" x14ac:dyDescent="0.25">
      <c r="I969" s="19" t="str">
        <f t="shared" si="48"/>
        <v/>
      </c>
      <c r="J969" s="1" t="str">
        <f>IFERROR(VLOOKUP(B969,'Pesticides per Section'!$A$1:$D$15204,4,FALSE),"")</f>
        <v/>
      </c>
    </row>
    <row r="970" spans="9:10" x14ac:dyDescent="0.25">
      <c r="I970" s="19" t="str">
        <f t="shared" si="48"/>
        <v/>
      </c>
      <c r="J970" s="1" t="str">
        <f>IFERROR(VLOOKUP(B970,'Pesticides per Section'!$A$1:$D$15204,4,FALSE),"")</f>
        <v/>
      </c>
    </row>
    <row r="971" spans="9:10" x14ac:dyDescent="0.25">
      <c r="I971" s="19" t="str">
        <f t="shared" si="48"/>
        <v/>
      </c>
      <c r="J971" s="1" t="str">
        <f>IFERROR(VLOOKUP(B971,'Pesticides per Section'!$A$1:$D$15204,4,FALSE),"")</f>
        <v/>
      </c>
    </row>
    <row r="972" spans="9:10" x14ac:dyDescent="0.25">
      <c r="I972" s="19" t="str">
        <f t="shared" si="48"/>
        <v/>
      </c>
      <c r="J972" s="1" t="str">
        <f>IFERROR(VLOOKUP(B972,'Pesticides per Section'!$A$1:$D$15204,4,FALSE),"")</f>
        <v/>
      </c>
    </row>
    <row r="973" spans="9:10" x14ac:dyDescent="0.25">
      <c r="I973" s="19" t="str">
        <f t="shared" si="48"/>
        <v/>
      </c>
      <c r="J973" s="1" t="str">
        <f>IFERROR(VLOOKUP(B973,'Pesticides per Section'!$A$1:$D$15204,4,FALSE),"")</f>
        <v/>
      </c>
    </row>
    <row r="974" spans="9:10" x14ac:dyDescent="0.25">
      <c r="I974" s="19" t="str">
        <f t="shared" si="48"/>
        <v/>
      </c>
      <c r="J974" s="1" t="str">
        <f>IFERROR(VLOOKUP(B974,'Pesticides per Section'!$A$1:$D$15204,4,FALSE),"")</f>
        <v/>
      </c>
    </row>
    <row r="975" spans="9:10" x14ac:dyDescent="0.25">
      <c r="I975" s="19" t="str">
        <f t="shared" si="48"/>
        <v/>
      </c>
      <c r="J975" s="1" t="str">
        <f>IFERROR(VLOOKUP(B975,'Pesticides per Section'!$A$1:$D$15204,4,FALSE),"")</f>
        <v/>
      </c>
    </row>
    <row r="976" spans="9:10" x14ac:dyDescent="0.25">
      <c r="I976" s="19" t="str">
        <f t="shared" si="48"/>
        <v/>
      </c>
      <c r="J976" s="1" t="str">
        <f>IFERROR(VLOOKUP(B976,'Pesticides per Section'!$A$1:$D$15204,4,FALSE),"")</f>
        <v/>
      </c>
    </row>
    <row r="977" spans="9:10" x14ac:dyDescent="0.25">
      <c r="I977" s="19" t="str">
        <f t="shared" si="48"/>
        <v/>
      </c>
      <c r="J977" s="1" t="str">
        <f>IFERROR(VLOOKUP(B977,'Pesticides per Section'!$A$1:$D$15204,4,FALSE),"")</f>
        <v/>
      </c>
    </row>
    <row r="978" spans="9:10" x14ac:dyDescent="0.25">
      <c r="I978" s="19" t="str">
        <f t="shared" si="48"/>
        <v/>
      </c>
      <c r="J978" s="1" t="str">
        <f>IFERROR(VLOOKUP(B978,'Pesticides per Section'!$A$1:$D$15204,4,FALSE),"")</f>
        <v/>
      </c>
    </row>
    <row r="979" spans="9:10" x14ac:dyDescent="0.25">
      <c r="I979" s="19" t="str">
        <f t="shared" si="48"/>
        <v/>
      </c>
      <c r="J979" s="1" t="str">
        <f>IFERROR(VLOOKUP(B979,'Pesticides per Section'!$A$1:$D$15204,4,FALSE),"")</f>
        <v/>
      </c>
    </row>
    <row r="980" spans="9:10" x14ac:dyDescent="0.25">
      <c r="I980" s="19" t="str">
        <f t="shared" si="48"/>
        <v/>
      </c>
      <c r="J980" s="1" t="str">
        <f>IFERROR(VLOOKUP(B980,'Pesticides per Section'!$A$1:$D$15204,4,FALSE),"")</f>
        <v/>
      </c>
    </row>
    <row r="981" spans="9:10" x14ac:dyDescent="0.25">
      <c r="I981" s="19" t="str">
        <f t="shared" si="48"/>
        <v/>
      </c>
      <c r="J981" s="1" t="str">
        <f>IFERROR(VLOOKUP(B981,'Pesticides per Section'!$A$1:$D$15204,4,FALSE),"")</f>
        <v/>
      </c>
    </row>
    <row r="982" spans="9:10" x14ac:dyDescent="0.25">
      <c r="I982" s="19" t="str">
        <f t="shared" si="48"/>
        <v/>
      </c>
      <c r="J982" s="1" t="str">
        <f>IFERROR(VLOOKUP(B982,'Pesticides per Section'!$A$1:$D$15204,4,FALSE),"")</f>
        <v/>
      </c>
    </row>
    <row r="983" spans="9:10" x14ac:dyDescent="0.25">
      <c r="I983" s="19" t="str">
        <f t="shared" si="48"/>
        <v/>
      </c>
      <c r="J983" s="1" t="str">
        <f>IFERROR(VLOOKUP(B983,'Pesticides per Section'!$A$1:$D$15204,4,FALSE),"")</f>
        <v/>
      </c>
    </row>
    <row r="984" spans="9:10" x14ac:dyDescent="0.25">
      <c r="I984" s="19" t="str">
        <f t="shared" si="48"/>
        <v/>
      </c>
      <c r="J984" s="1" t="str">
        <f>IFERROR(VLOOKUP(B984,'Pesticides per Section'!$A$1:$D$15204,4,FALSE),"")</f>
        <v/>
      </c>
    </row>
    <row r="985" spans="9:10" x14ac:dyDescent="0.25">
      <c r="I985" s="19" t="str">
        <f t="shared" si="48"/>
        <v/>
      </c>
      <c r="J985" s="1" t="str">
        <f>IFERROR(VLOOKUP(B985,'Pesticides per Section'!$A$1:$D$15204,4,FALSE),"")</f>
        <v/>
      </c>
    </row>
    <row r="986" spans="9:10" x14ac:dyDescent="0.25">
      <c r="I986" s="19" t="str">
        <f t="shared" si="48"/>
        <v/>
      </c>
      <c r="J986" s="1" t="str">
        <f>IFERROR(VLOOKUP(B986,'Pesticides per Section'!$A$1:$D$15204,4,FALSE),"")</f>
        <v/>
      </c>
    </row>
    <row r="987" spans="9:10" x14ac:dyDescent="0.25">
      <c r="I987" s="19" t="str">
        <f t="shared" si="48"/>
        <v/>
      </c>
      <c r="J987" s="1" t="str">
        <f>IFERROR(VLOOKUP(B987,'Pesticides per Section'!$A$1:$D$15204,4,FALSE),"")</f>
        <v/>
      </c>
    </row>
    <row r="988" spans="9:10" x14ac:dyDescent="0.25">
      <c r="I988" s="19" t="str">
        <f t="shared" si="48"/>
        <v/>
      </c>
      <c r="J988" s="1" t="str">
        <f>IFERROR(VLOOKUP(B988,'Pesticides per Section'!$A$1:$D$15204,4,FALSE),"")</f>
        <v/>
      </c>
    </row>
    <row r="989" spans="9:10" x14ac:dyDescent="0.25">
      <c r="I989" s="19" t="str">
        <f t="shared" si="48"/>
        <v/>
      </c>
      <c r="J989" s="1" t="str">
        <f>IFERROR(VLOOKUP(B989,'Pesticides per Section'!$A$1:$D$15204,4,FALSE),"")</f>
        <v/>
      </c>
    </row>
    <row r="990" spans="9:10" x14ac:dyDescent="0.25">
      <c r="I990" s="19" t="str">
        <f t="shared" si="48"/>
        <v/>
      </c>
      <c r="J990" s="1" t="str">
        <f>IFERROR(VLOOKUP(B990,'Pesticides per Section'!$A$1:$D$15204,4,FALSE),"")</f>
        <v/>
      </c>
    </row>
    <row r="991" spans="9:10" x14ac:dyDescent="0.25">
      <c r="I991" s="19" t="str">
        <f t="shared" si="48"/>
        <v/>
      </c>
      <c r="J991" s="1" t="str">
        <f>IFERROR(VLOOKUP(B991,'Pesticides per Section'!$A$1:$D$15204,4,FALSE),"")</f>
        <v/>
      </c>
    </row>
    <row r="992" spans="9:10" x14ac:dyDescent="0.25">
      <c r="I992" s="19" t="str">
        <f t="shared" si="48"/>
        <v/>
      </c>
      <c r="J992" s="1" t="str">
        <f>IFERROR(VLOOKUP(B992,'Pesticides per Section'!$A$1:$D$15204,4,FALSE),"")</f>
        <v/>
      </c>
    </row>
    <row r="993" spans="9:10" x14ac:dyDescent="0.25">
      <c r="I993" s="19" t="str">
        <f t="shared" si="48"/>
        <v/>
      </c>
      <c r="J993" s="1" t="str">
        <f>IFERROR(VLOOKUP(B993,'Pesticides per Section'!$A$1:$D$15204,4,FALSE),"")</f>
        <v/>
      </c>
    </row>
    <row r="994" spans="9:10" x14ac:dyDescent="0.25">
      <c r="I994" s="19" t="str">
        <f t="shared" si="48"/>
        <v/>
      </c>
      <c r="J994" s="1" t="str">
        <f>IFERROR(VLOOKUP(B994,'Pesticides per Section'!$A$1:$D$15204,4,FALSE),"")</f>
        <v/>
      </c>
    </row>
    <row r="995" spans="9:10" x14ac:dyDescent="0.25">
      <c r="I995" s="19" t="str">
        <f t="shared" si="48"/>
        <v/>
      </c>
      <c r="J995" s="1" t="str">
        <f>IFERROR(VLOOKUP(B995,'Pesticides per Section'!$A$1:$D$15204,4,FALSE),"")</f>
        <v/>
      </c>
    </row>
    <row r="996" spans="9:10" x14ac:dyDescent="0.25">
      <c r="I996" s="19" t="str">
        <f t="shared" si="48"/>
        <v/>
      </c>
      <c r="J996" s="1" t="str">
        <f>IFERROR(VLOOKUP(B996,'Pesticides per Section'!$A$1:$D$15204,4,FALSE),"")</f>
        <v/>
      </c>
    </row>
    <row r="997" spans="9:10" x14ac:dyDescent="0.25">
      <c r="I997" s="19" t="str">
        <f t="shared" si="48"/>
        <v/>
      </c>
      <c r="J997" s="1" t="str">
        <f>IFERROR(VLOOKUP(B997,'Pesticides per Section'!$A$1:$D$15204,4,FALSE),"")</f>
        <v/>
      </c>
    </row>
    <row r="998" spans="9:10" x14ac:dyDescent="0.25">
      <c r="I998" s="19" t="str">
        <f t="shared" si="48"/>
        <v/>
      </c>
      <c r="J998" s="1" t="str">
        <f>IFERROR(VLOOKUP(B998,'Pesticides per Section'!$A$1:$D$15204,4,FALSE),"")</f>
        <v/>
      </c>
    </row>
    <row r="999" spans="9:10" x14ac:dyDescent="0.25">
      <c r="I999" s="19" t="str">
        <f t="shared" si="48"/>
        <v/>
      </c>
      <c r="J999" s="1" t="str">
        <f>IFERROR(VLOOKUP(B999,'Pesticides per Section'!$A$1:$D$15204,4,FALSE),"")</f>
        <v/>
      </c>
    </row>
    <row r="1000" spans="9:10" x14ac:dyDescent="0.25">
      <c r="I1000" s="19" t="str">
        <f t="shared" si="48"/>
        <v/>
      </c>
      <c r="J1000" s="1" t="str">
        <f>IFERROR(VLOOKUP(B1000,'Pesticides per Section'!$A$1:$D$15204,4,FALSE),"")</f>
        <v/>
      </c>
    </row>
    <row r="1001" spans="9:10" x14ac:dyDescent="0.25">
      <c r="I1001" s="19" t="str">
        <f t="shared" si="48"/>
        <v/>
      </c>
      <c r="J1001" s="1" t="str">
        <f>IFERROR(VLOOKUP(B1001,'Pesticides per Section'!$A$1:$D$15204,4,FALSE),"")</f>
        <v/>
      </c>
    </row>
    <row r="1002" spans="9:10" x14ac:dyDescent="0.25">
      <c r="I1002" s="19" t="str">
        <f t="shared" si="48"/>
        <v/>
      </c>
      <c r="J1002" s="1" t="str">
        <f>IFERROR(VLOOKUP(B1002,'Pesticides per Section'!$A$1:$D$15204,4,FALSE),"")</f>
        <v/>
      </c>
    </row>
    <row r="1003" spans="9:10" x14ac:dyDescent="0.25">
      <c r="I1003" s="19" t="str">
        <f t="shared" si="48"/>
        <v/>
      </c>
      <c r="J1003" s="1" t="str">
        <f>IFERROR(VLOOKUP(B1003,'Pesticides per Section'!$A$1:$D$15204,4,FALSE),"")</f>
        <v/>
      </c>
    </row>
    <row r="1004" spans="9:10" x14ac:dyDescent="0.25">
      <c r="I1004" s="19" t="str">
        <f t="shared" si="48"/>
        <v/>
      </c>
      <c r="J1004" s="1" t="str">
        <f>IFERROR(VLOOKUP(B1004,'Pesticides per Section'!$A$1:$D$15204,4,FALSE),"")</f>
        <v/>
      </c>
    </row>
    <row r="1005" spans="9:10" x14ac:dyDescent="0.25">
      <c r="I1005" s="19" t="str">
        <f t="shared" si="48"/>
        <v/>
      </c>
      <c r="J1005" s="1" t="str">
        <f>IFERROR(VLOOKUP(B1005,'Pesticides per Section'!$A$1:$D$15204,4,FALSE),"")</f>
        <v/>
      </c>
    </row>
    <row r="1006" spans="9:10" x14ac:dyDescent="0.25">
      <c r="I1006" s="19" t="str">
        <f t="shared" si="48"/>
        <v/>
      </c>
      <c r="J1006" s="1" t="str">
        <f>IFERROR(VLOOKUP(B1006,'Pesticides per Section'!$A$1:$D$15204,4,FALSE),"")</f>
        <v/>
      </c>
    </row>
    <row r="1007" spans="9:10" x14ac:dyDescent="0.25">
      <c r="I1007" s="19" t="str">
        <f t="shared" si="48"/>
        <v/>
      </c>
      <c r="J1007" s="1" t="str">
        <f>IFERROR(VLOOKUP(B1007,'Pesticides per Section'!$A$1:$D$15204,4,FALSE),"")</f>
        <v/>
      </c>
    </row>
    <row r="1008" spans="9:10" x14ac:dyDescent="0.25">
      <c r="I1008" s="19" t="str">
        <f t="shared" si="48"/>
        <v/>
      </c>
      <c r="J1008" s="1" t="str">
        <f>IFERROR(VLOOKUP(B1008,'Pesticides per Section'!$A$1:$D$15204,4,FALSE),"")</f>
        <v/>
      </c>
    </row>
    <row r="1009" spans="9:10" x14ac:dyDescent="0.25">
      <c r="I1009" s="19" t="str">
        <f t="shared" si="48"/>
        <v/>
      </c>
      <c r="J1009" s="1" t="str">
        <f>IFERROR(VLOOKUP(B1009,'Pesticides per Section'!$A$1:$D$15204,4,FALSE),"")</f>
        <v/>
      </c>
    </row>
    <row r="1010" spans="9:10" x14ac:dyDescent="0.25">
      <c r="I1010" s="19" t="str">
        <f t="shared" si="48"/>
        <v/>
      </c>
      <c r="J1010" s="1" t="str">
        <f>IFERROR(VLOOKUP(B1010,'Pesticides per Section'!$A$1:$D$15204,4,FALSE),"")</f>
        <v/>
      </c>
    </row>
    <row r="1011" spans="9:10" x14ac:dyDescent="0.25">
      <c r="I1011" s="19" t="str">
        <f t="shared" si="48"/>
        <v/>
      </c>
      <c r="J1011" s="1" t="str">
        <f>IFERROR(VLOOKUP(B1011,'Pesticides per Section'!$A$1:$D$15204,4,FALSE),"")</f>
        <v/>
      </c>
    </row>
    <row r="1012" spans="9:10" x14ac:dyDescent="0.25">
      <c r="I1012" s="19" t="str">
        <f t="shared" si="48"/>
        <v/>
      </c>
      <c r="J1012" s="1" t="str">
        <f>IFERROR(VLOOKUP(B1012,'Pesticides per Section'!$A$1:$D$15204,4,FALSE),"")</f>
        <v/>
      </c>
    </row>
    <row r="1013" spans="9:10" x14ac:dyDescent="0.25">
      <c r="I1013" s="19" t="str">
        <f t="shared" si="48"/>
        <v/>
      </c>
      <c r="J1013" s="1" t="str">
        <f>IFERROR(VLOOKUP(B1013,'Pesticides per Section'!$A$1:$D$15204,4,FALSE),"")</f>
        <v/>
      </c>
    </row>
    <row r="1014" spans="9:10" x14ac:dyDescent="0.25">
      <c r="I1014" s="19" t="str">
        <f t="shared" si="48"/>
        <v/>
      </c>
      <c r="J1014" s="1" t="str">
        <f>IFERROR(VLOOKUP(B1014,'Pesticides per Section'!$A$1:$D$15204,4,FALSE),"")</f>
        <v/>
      </c>
    </row>
    <row r="1015" spans="9:10" x14ac:dyDescent="0.25">
      <c r="I1015" s="19" t="str">
        <f t="shared" si="48"/>
        <v/>
      </c>
      <c r="J1015" s="1" t="str">
        <f>IFERROR(VLOOKUP(B1015,'Pesticides per Section'!$A$1:$D$15204,4,FALSE),"")</f>
        <v/>
      </c>
    </row>
    <row r="1016" spans="9:10" x14ac:dyDescent="0.25">
      <c r="I1016" s="19" t="str">
        <f t="shared" si="48"/>
        <v/>
      </c>
      <c r="J1016" s="1" t="str">
        <f>IFERROR(VLOOKUP(B1016,'Pesticides per Section'!$A$1:$D$15204,4,FALSE),"")</f>
        <v/>
      </c>
    </row>
    <row r="1017" spans="9:10" x14ac:dyDescent="0.25">
      <c r="I1017" s="19" t="str">
        <f t="shared" si="48"/>
        <v/>
      </c>
      <c r="J1017" s="1" t="str">
        <f>IFERROR(VLOOKUP(B1017,'Pesticides per Section'!$A$1:$D$15204,4,FALSE),"")</f>
        <v/>
      </c>
    </row>
    <row r="1018" spans="9:10" x14ac:dyDescent="0.25">
      <c r="I1018" s="19" t="str">
        <f t="shared" si="48"/>
        <v/>
      </c>
      <c r="J1018" s="1" t="str">
        <f>IFERROR(VLOOKUP(B1018,'Pesticides per Section'!$A$1:$D$15204,4,FALSE),"")</f>
        <v/>
      </c>
    </row>
    <row r="1019" spans="9:10" x14ac:dyDescent="0.25">
      <c r="I1019" s="19" t="str">
        <f t="shared" si="48"/>
        <v/>
      </c>
      <c r="J1019" s="1" t="str">
        <f>IFERROR(VLOOKUP(B1019,'Pesticides per Section'!$A$1:$D$15204,4,FALSE),"")</f>
        <v/>
      </c>
    </row>
    <row r="1020" spans="9:10" x14ac:dyDescent="0.25">
      <c r="I1020" s="19" t="str">
        <f t="shared" si="48"/>
        <v/>
      </c>
      <c r="J1020" s="1" t="str">
        <f>IFERROR(VLOOKUP(B1020,'Pesticides per Section'!$A$1:$D$15204,4,FALSE),"")</f>
        <v/>
      </c>
    </row>
    <row r="1021" spans="9:10" x14ac:dyDescent="0.25">
      <c r="I1021" s="19" t="str">
        <f t="shared" si="48"/>
        <v/>
      </c>
      <c r="J1021" s="1" t="str">
        <f>IFERROR(VLOOKUP(B1021,'Pesticides per Section'!$A$1:$D$15204,4,FALSE),"")</f>
        <v/>
      </c>
    </row>
    <row r="1022" spans="9:10" x14ac:dyDescent="0.25">
      <c r="I1022" s="19" t="str">
        <f t="shared" si="48"/>
        <v/>
      </c>
      <c r="J1022" s="1" t="str">
        <f>IFERROR(VLOOKUP(B1022,'Pesticides per Section'!$A$1:$D$15204,4,FALSE),"")</f>
        <v/>
      </c>
    </row>
    <row r="1023" spans="9:10" x14ac:dyDescent="0.25">
      <c r="I1023" s="19" t="str">
        <f t="shared" si="48"/>
        <v/>
      </c>
      <c r="J1023" s="1" t="str">
        <f>IFERROR(VLOOKUP(B1023,'Pesticides per Section'!$A$1:$D$15204,4,FALSE),"")</f>
        <v/>
      </c>
    </row>
    <row r="1024" spans="9:10" x14ac:dyDescent="0.25">
      <c r="I1024" s="19" t="str">
        <f t="shared" si="48"/>
        <v/>
      </c>
      <c r="J1024" s="1" t="str">
        <f>IFERROR(VLOOKUP(B1024,'Pesticides per Section'!$A$1:$D$15204,4,FALSE),"")</f>
        <v/>
      </c>
    </row>
    <row r="1025" spans="9:10" x14ac:dyDescent="0.25">
      <c r="I1025" s="19" t="str">
        <f t="shared" si="48"/>
        <v/>
      </c>
      <c r="J1025" s="1" t="str">
        <f>IFERROR(VLOOKUP(B1025,'Pesticides per Section'!$A$1:$D$15204,4,FALSE),"")</f>
        <v/>
      </c>
    </row>
    <row r="1026" spans="9:10" x14ac:dyDescent="0.25">
      <c r="I1026" s="19" t="str">
        <f t="shared" si="48"/>
        <v/>
      </c>
      <c r="J1026" s="1" t="str">
        <f>IFERROR(VLOOKUP(B1026,'Pesticides per Section'!$A$1:$D$15204,4,FALSE),"")</f>
        <v/>
      </c>
    </row>
    <row r="1027" spans="9:10" x14ac:dyDescent="0.25">
      <c r="I1027" s="19" t="str">
        <f t="shared" si="48"/>
        <v/>
      </c>
      <c r="J1027" s="1" t="str">
        <f>IFERROR(VLOOKUP(B1027,'Pesticides per Section'!$A$1:$D$15204,4,FALSE),"")</f>
        <v/>
      </c>
    </row>
    <row r="1028" spans="9:10" x14ac:dyDescent="0.25">
      <c r="I1028" s="19" t="str">
        <f t="shared" ref="I1028:I1091" si="49">IFERROR(F1028/C1028*4046,"")</f>
        <v/>
      </c>
      <c r="J1028" s="1" t="str">
        <f>IFERROR(VLOOKUP(B1028,'Pesticides per Section'!$A$1:$D$15204,4,FALSE),"")</f>
        <v/>
      </c>
    </row>
    <row r="1029" spans="9:10" x14ac:dyDescent="0.25">
      <c r="I1029" s="19" t="str">
        <f t="shared" si="49"/>
        <v/>
      </c>
      <c r="J1029" s="1" t="str">
        <f>IFERROR(VLOOKUP(B1029,'Pesticides per Section'!$A$1:$D$15204,4,FALSE),"")</f>
        <v/>
      </c>
    </row>
    <row r="1030" spans="9:10" x14ac:dyDescent="0.25">
      <c r="I1030" s="19" t="str">
        <f t="shared" si="49"/>
        <v/>
      </c>
      <c r="J1030" s="1" t="str">
        <f>IFERROR(VLOOKUP(B1030,'Pesticides per Section'!$A$1:$D$15204,4,FALSE),"")</f>
        <v/>
      </c>
    </row>
    <row r="1031" spans="9:10" x14ac:dyDescent="0.25">
      <c r="I1031" s="19" t="str">
        <f t="shared" si="49"/>
        <v/>
      </c>
      <c r="J1031" s="1" t="str">
        <f>IFERROR(VLOOKUP(B1031,'Pesticides per Section'!$A$1:$D$15204,4,FALSE),"")</f>
        <v/>
      </c>
    </row>
    <row r="1032" spans="9:10" x14ac:dyDescent="0.25">
      <c r="I1032" s="19" t="str">
        <f t="shared" si="49"/>
        <v/>
      </c>
      <c r="J1032" s="1" t="str">
        <f>IFERROR(VLOOKUP(B1032,'Pesticides per Section'!$A$1:$D$15204,4,FALSE),"")</f>
        <v/>
      </c>
    </row>
    <row r="1033" spans="9:10" x14ac:dyDescent="0.25">
      <c r="I1033" s="19" t="str">
        <f t="shared" si="49"/>
        <v/>
      </c>
      <c r="J1033" s="1" t="str">
        <f>IFERROR(VLOOKUP(B1033,'Pesticides per Section'!$A$1:$D$15204,4,FALSE),"")</f>
        <v/>
      </c>
    </row>
    <row r="1034" spans="9:10" x14ac:dyDescent="0.25">
      <c r="I1034" s="19" t="str">
        <f t="shared" si="49"/>
        <v/>
      </c>
      <c r="J1034" s="1" t="str">
        <f>IFERROR(VLOOKUP(B1034,'Pesticides per Section'!$A$1:$D$15204,4,FALSE),"")</f>
        <v/>
      </c>
    </row>
    <row r="1035" spans="9:10" x14ac:dyDescent="0.25">
      <c r="I1035" s="19" t="str">
        <f t="shared" si="49"/>
        <v/>
      </c>
      <c r="J1035" s="1" t="str">
        <f>IFERROR(VLOOKUP(B1035,'Pesticides per Section'!$A$1:$D$15204,4,FALSE),"")</f>
        <v/>
      </c>
    </row>
    <row r="1036" spans="9:10" x14ac:dyDescent="0.25">
      <c r="I1036" s="19" t="str">
        <f t="shared" si="49"/>
        <v/>
      </c>
      <c r="J1036" s="1" t="str">
        <f>IFERROR(VLOOKUP(B1036,'Pesticides per Section'!$A$1:$D$15204,4,FALSE),"")</f>
        <v/>
      </c>
    </row>
    <row r="1037" spans="9:10" x14ac:dyDescent="0.25">
      <c r="I1037" s="19" t="str">
        <f t="shared" si="49"/>
        <v/>
      </c>
      <c r="J1037" s="1" t="str">
        <f>IFERROR(VLOOKUP(B1037,'Pesticides per Section'!$A$1:$D$15204,4,FALSE),"")</f>
        <v/>
      </c>
    </row>
    <row r="1038" spans="9:10" x14ac:dyDescent="0.25">
      <c r="I1038" s="19" t="str">
        <f t="shared" si="49"/>
        <v/>
      </c>
      <c r="J1038" s="1" t="str">
        <f>IFERROR(VLOOKUP(B1038,'Pesticides per Section'!$A$1:$D$15204,4,FALSE),"")</f>
        <v/>
      </c>
    </row>
    <row r="1039" spans="9:10" x14ac:dyDescent="0.25">
      <c r="I1039" s="19" t="str">
        <f t="shared" si="49"/>
        <v/>
      </c>
      <c r="J1039" s="1" t="str">
        <f>IFERROR(VLOOKUP(B1039,'Pesticides per Section'!$A$1:$D$15204,4,FALSE),"")</f>
        <v/>
      </c>
    </row>
    <row r="1040" spans="9:10" x14ac:dyDescent="0.25">
      <c r="I1040" s="19" t="str">
        <f t="shared" si="49"/>
        <v/>
      </c>
      <c r="J1040" s="1" t="str">
        <f>IFERROR(VLOOKUP(B1040,'Pesticides per Section'!$A$1:$D$15204,4,FALSE),"")</f>
        <v/>
      </c>
    </row>
    <row r="1041" spans="9:10" x14ac:dyDescent="0.25">
      <c r="I1041" s="19" t="str">
        <f t="shared" si="49"/>
        <v/>
      </c>
      <c r="J1041" s="1" t="str">
        <f>IFERROR(VLOOKUP(B1041,'Pesticides per Section'!$A$1:$D$15204,4,FALSE),"")</f>
        <v/>
      </c>
    </row>
    <row r="1042" spans="9:10" x14ac:dyDescent="0.25">
      <c r="I1042" s="19" t="str">
        <f t="shared" si="49"/>
        <v/>
      </c>
      <c r="J1042" s="1" t="str">
        <f>IFERROR(VLOOKUP(B1042,'Pesticides per Section'!$A$1:$D$15204,4,FALSE),"")</f>
        <v/>
      </c>
    </row>
    <row r="1043" spans="9:10" x14ac:dyDescent="0.25">
      <c r="I1043" s="19" t="str">
        <f t="shared" si="49"/>
        <v/>
      </c>
      <c r="J1043" s="1" t="str">
        <f>IFERROR(VLOOKUP(B1043,'Pesticides per Section'!$A$1:$D$15204,4,FALSE),"")</f>
        <v/>
      </c>
    </row>
    <row r="1044" spans="9:10" x14ac:dyDescent="0.25">
      <c r="I1044" s="19" t="str">
        <f t="shared" si="49"/>
        <v/>
      </c>
      <c r="J1044" s="1" t="str">
        <f>IFERROR(VLOOKUP(B1044,'Pesticides per Section'!$A$1:$D$15204,4,FALSE),"")</f>
        <v/>
      </c>
    </row>
    <row r="1045" spans="9:10" x14ac:dyDescent="0.25">
      <c r="I1045" s="19" t="str">
        <f t="shared" si="49"/>
        <v/>
      </c>
      <c r="J1045" s="1" t="str">
        <f>IFERROR(VLOOKUP(B1045,'Pesticides per Section'!$A$1:$D$15204,4,FALSE),"")</f>
        <v/>
      </c>
    </row>
    <row r="1046" spans="9:10" x14ac:dyDescent="0.25">
      <c r="I1046" s="19" t="str">
        <f t="shared" si="49"/>
        <v/>
      </c>
      <c r="J1046" s="1" t="str">
        <f>IFERROR(VLOOKUP(B1046,'Pesticides per Section'!$A$1:$D$15204,4,FALSE),"")</f>
        <v/>
      </c>
    </row>
    <row r="1047" spans="9:10" x14ac:dyDescent="0.25">
      <c r="I1047" s="19" t="str">
        <f t="shared" si="49"/>
        <v/>
      </c>
      <c r="J1047" s="1" t="str">
        <f>IFERROR(VLOOKUP(B1047,'Pesticides per Section'!$A$1:$D$15204,4,FALSE),"")</f>
        <v/>
      </c>
    </row>
    <row r="1048" spans="9:10" x14ac:dyDescent="0.25">
      <c r="I1048" s="19" t="str">
        <f t="shared" si="49"/>
        <v/>
      </c>
      <c r="J1048" s="1" t="str">
        <f>IFERROR(VLOOKUP(B1048,'Pesticides per Section'!$A$1:$D$15204,4,FALSE),"")</f>
        <v/>
      </c>
    </row>
    <row r="1049" spans="9:10" x14ac:dyDescent="0.25">
      <c r="I1049" s="19" t="str">
        <f t="shared" si="49"/>
        <v/>
      </c>
      <c r="J1049" s="1" t="str">
        <f>IFERROR(VLOOKUP(B1049,'Pesticides per Section'!$A$1:$D$15204,4,FALSE),"")</f>
        <v/>
      </c>
    </row>
    <row r="1050" spans="9:10" x14ac:dyDescent="0.25">
      <c r="I1050" s="19" t="str">
        <f t="shared" si="49"/>
        <v/>
      </c>
      <c r="J1050" s="1" t="str">
        <f>IFERROR(VLOOKUP(B1050,'Pesticides per Section'!$A$1:$D$15204,4,FALSE),"")</f>
        <v/>
      </c>
    </row>
    <row r="1051" spans="9:10" x14ac:dyDescent="0.25">
      <c r="I1051" s="19" t="str">
        <f t="shared" si="49"/>
        <v/>
      </c>
      <c r="J1051" s="1" t="str">
        <f>IFERROR(VLOOKUP(B1051,'Pesticides per Section'!$A$1:$D$15204,4,FALSE),"")</f>
        <v/>
      </c>
    </row>
    <row r="1052" spans="9:10" x14ac:dyDescent="0.25">
      <c r="I1052" s="19" t="str">
        <f t="shared" si="49"/>
        <v/>
      </c>
      <c r="J1052" s="1" t="str">
        <f>IFERROR(VLOOKUP(B1052,'Pesticides per Section'!$A$1:$D$15204,4,FALSE),"")</f>
        <v/>
      </c>
    </row>
    <row r="1053" spans="9:10" x14ac:dyDescent="0.25">
      <c r="I1053" s="19" t="str">
        <f t="shared" si="49"/>
        <v/>
      </c>
      <c r="J1053" s="1" t="str">
        <f>IFERROR(VLOOKUP(B1053,'Pesticides per Section'!$A$1:$D$15204,4,FALSE),"")</f>
        <v/>
      </c>
    </row>
    <row r="1054" spans="9:10" x14ac:dyDescent="0.25">
      <c r="I1054" s="19" t="str">
        <f t="shared" si="49"/>
        <v/>
      </c>
      <c r="J1054" s="1" t="str">
        <f>IFERROR(VLOOKUP(B1054,'Pesticides per Section'!$A$1:$D$15204,4,FALSE),"")</f>
        <v/>
      </c>
    </row>
    <row r="1055" spans="9:10" x14ac:dyDescent="0.25">
      <c r="I1055" s="19" t="str">
        <f t="shared" si="49"/>
        <v/>
      </c>
      <c r="J1055" s="1" t="str">
        <f>IFERROR(VLOOKUP(B1055,'Pesticides per Section'!$A$1:$D$15204,4,FALSE),"")</f>
        <v/>
      </c>
    </row>
    <row r="1056" spans="9:10" x14ac:dyDescent="0.25">
      <c r="I1056" s="19" t="str">
        <f t="shared" si="49"/>
        <v/>
      </c>
      <c r="J1056" s="1" t="str">
        <f>IFERROR(VLOOKUP(B1056,'Pesticides per Section'!$A$1:$D$15204,4,FALSE),"")</f>
        <v/>
      </c>
    </row>
    <row r="1057" spans="9:10" x14ac:dyDescent="0.25">
      <c r="I1057" s="19" t="str">
        <f t="shared" si="49"/>
        <v/>
      </c>
      <c r="J1057" s="1" t="str">
        <f>IFERROR(VLOOKUP(B1057,'Pesticides per Section'!$A$1:$D$15204,4,FALSE),"")</f>
        <v/>
      </c>
    </row>
    <row r="1058" spans="9:10" x14ac:dyDescent="0.25">
      <c r="I1058" s="19" t="str">
        <f t="shared" si="49"/>
        <v/>
      </c>
      <c r="J1058" s="1" t="str">
        <f>IFERROR(VLOOKUP(B1058,'Pesticides per Section'!$A$1:$D$15204,4,FALSE),"")</f>
        <v/>
      </c>
    </row>
    <row r="1059" spans="9:10" x14ac:dyDescent="0.25">
      <c r="I1059" s="19" t="str">
        <f t="shared" si="49"/>
        <v/>
      </c>
      <c r="J1059" s="1" t="str">
        <f>IFERROR(VLOOKUP(B1059,'Pesticides per Section'!$A$1:$D$15204,4,FALSE),"")</f>
        <v/>
      </c>
    </row>
    <row r="1060" spans="9:10" x14ac:dyDescent="0.25">
      <c r="I1060" s="19" t="str">
        <f t="shared" si="49"/>
        <v/>
      </c>
      <c r="J1060" s="1" t="str">
        <f>IFERROR(VLOOKUP(B1060,'Pesticides per Section'!$A$1:$D$15204,4,FALSE),"")</f>
        <v/>
      </c>
    </row>
    <row r="1061" spans="9:10" x14ac:dyDescent="0.25">
      <c r="I1061" s="19" t="str">
        <f t="shared" si="49"/>
        <v/>
      </c>
      <c r="J1061" s="1" t="str">
        <f>IFERROR(VLOOKUP(B1061,'Pesticides per Section'!$A$1:$D$15204,4,FALSE),"")</f>
        <v/>
      </c>
    </row>
    <row r="1062" spans="9:10" x14ac:dyDescent="0.25">
      <c r="I1062" s="19" t="str">
        <f t="shared" si="49"/>
        <v/>
      </c>
      <c r="J1062" s="1" t="str">
        <f>IFERROR(VLOOKUP(B1062,'Pesticides per Section'!$A$1:$D$15204,4,FALSE),"")</f>
        <v/>
      </c>
    </row>
    <row r="1063" spans="9:10" x14ac:dyDescent="0.25">
      <c r="I1063" s="19" t="str">
        <f t="shared" si="49"/>
        <v/>
      </c>
      <c r="J1063" s="1" t="str">
        <f>IFERROR(VLOOKUP(B1063,'Pesticides per Section'!$A$1:$D$15204,4,FALSE),"")</f>
        <v/>
      </c>
    </row>
    <row r="1064" spans="9:10" x14ac:dyDescent="0.25">
      <c r="I1064" s="19" t="str">
        <f t="shared" si="49"/>
        <v/>
      </c>
      <c r="J1064" s="1" t="str">
        <f>IFERROR(VLOOKUP(B1064,'Pesticides per Section'!$A$1:$D$15204,4,FALSE),"")</f>
        <v/>
      </c>
    </row>
    <row r="1065" spans="9:10" x14ac:dyDescent="0.25">
      <c r="I1065" s="19" t="str">
        <f t="shared" si="49"/>
        <v/>
      </c>
      <c r="J1065" s="1" t="str">
        <f>IFERROR(VLOOKUP(B1065,'Pesticides per Section'!$A$1:$D$15204,4,FALSE),"")</f>
        <v/>
      </c>
    </row>
    <row r="1066" spans="9:10" x14ac:dyDescent="0.25">
      <c r="I1066" s="19" t="str">
        <f t="shared" si="49"/>
        <v/>
      </c>
      <c r="J1066" s="1" t="str">
        <f>IFERROR(VLOOKUP(B1066,'Pesticides per Section'!$A$1:$D$15204,4,FALSE),"")</f>
        <v/>
      </c>
    </row>
    <row r="1067" spans="9:10" x14ac:dyDescent="0.25">
      <c r="I1067" s="19" t="str">
        <f t="shared" si="49"/>
        <v/>
      </c>
      <c r="J1067" s="1" t="str">
        <f>IFERROR(VLOOKUP(B1067,'Pesticides per Section'!$A$1:$D$15204,4,FALSE),"")</f>
        <v/>
      </c>
    </row>
    <row r="1068" spans="9:10" x14ac:dyDescent="0.25">
      <c r="I1068" s="19" t="str">
        <f t="shared" si="49"/>
        <v/>
      </c>
      <c r="J1068" s="1" t="str">
        <f>IFERROR(VLOOKUP(B1068,'Pesticides per Section'!$A$1:$D$15204,4,FALSE),"")</f>
        <v/>
      </c>
    </row>
    <row r="1069" spans="9:10" x14ac:dyDescent="0.25">
      <c r="I1069" s="19" t="str">
        <f t="shared" si="49"/>
        <v/>
      </c>
      <c r="J1069" s="1" t="str">
        <f>IFERROR(VLOOKUP(B1069,'Pesticides per Section'!$A$1:$D$15204,4,FALSE),"")</f>
        <v/>
      </c>
    </row>
    <row r="1070" spans="9:10" x14ac:dyDescent="0.25">
      <c r="I1070" s="19" t="str">
        <f t="shared" si="49"/>
        <v/>
      </c>
      <c r="J1070" s="1" t="str">
        <f>IFERROR(VLOOKUP(B1070,'Pesticides per Section'!$A$1:$D$15204,4,FALSE),"")</f>
        <v/>
      </c>
    </row>
    <row r="1071" spans="9:10" x14ac:dyDescent="0.25">
      <c r="I1071" s="19" t="str">
        <f t="shared" si="49"/>
        <v/>
      </c>
      <c r="J1071" s="1" t="str">
        <f>IFERROR(VLOOKUP(B1071,'Pesticides per Section'!$A$1:$D$15204,4,FALSE),"")</f>
        <v/>
      </c>
    </row>
    <row r="1072" spans="9:10" x14ac:dyDescent="0.25">
      <c r="I1072" s="19" t="str">
        <f t="shared" si="49"/>
        <v/>
      </c>
      <c r="J1072" s="1" t="str">
        <f>IFERROR(VLOOKUP(B1072,'Pesticides per Section'!$A$1:$D$15204,4,FALSE),"")</f>
        <v/>
      </c>
    </row>
    <row r="1073" spans="9:10" x14ac:dyDescent="0.25">
      <c r="I1073" s="19" t="str">
        <f t="shared" si="49"/>
        <v/>
      </c>
      <c r="J1073" s="1" t="str">
        <f>IFERROR(VLOOKUP(B1073,'Pesticides per Section'!$A$1:$D$15204,4,FALSE),"")</f>
        <v/>
      </c>
    </row>
    <row r="1074" spans="9:10" x14ac:dyDescent="0.25">
      <c r="I1074" s="19" t="str">
        <f t="shared" si="49"/>
        <v/>
      </c>
      <c r="J1074" s="1" t="str">
        <f>IFERROR(VLOOKUP(B1074,'Pesticides per Section'!$A$1:$D$15204,4,FALSE),"")</f>
        <v/>
      </c>
    </row>
    <row r="1075" spans="9:10" x14ac:dyDescent="0.25">
      <c r="I1075" s="19" t="str">
        <f t="shared" si="49"/>
        <v/>
      </c>
      <c r="J1075" s="1" t="str">
        <f>IFERROR(VLOOKUP(B1075,'Pesticides per Section'!$A$1:$D$15204,4,FALSE),"")</f>
        <v/>
      </c>
    </row>
    <row r="1076" spans="9:10" x14ac:dyDescent="0.25">
      <c r="I1076" s="19" t="str">
        <f t="shared" si="49"/>
        <v/>
      </c>
      <c r="J1076" s="1" t="str">
        <f>IFERROR(VLOOKUP(B1076,'Pesticides per Section'!$A$1:$D$15204,4,FALSE),"")</f>
        <v/>
      </c>
    </row>
    <row r="1077" spans="9:10" x14ac:dyDescent="0.25">
      <c r="I1077" s="19" t="str">
        <f t="shared" si="49"/>
        <v/>
      </c>
      <c r="J1077" s="1" t="str">
        <f>IFERROR(VLOOKUP(B1077,'Pesticides per Section'!$A$1:$D$15204,4,FALSE),"")</f>
        <v/>
      </c>
    </row>
    <row r="1078" spans="9:10" x14ac:dyDescent="0.25">
      <c r="I1078" s="19" t="str">
        <f t="shared" si="49"/>
        <v/>
      </c>
      <c r="J1078" s="1" t="str">
        <f>IFERROR(VLOOKUP(B1078,'Pesticides per Section'!$A$1:$D$15204,4,FALSE),"")</f>
        <v/>
      </c>
    </row>
    <row r="1079" spans="9:10" x14ac:dyDescent="0.25">
      <c r="I1079" s="19" t="str">
        <f t="shared" si="49"/>
        <v/>
      </c>
      <c r="J1079" s="1" t="str">
        <f>IFERROR(VLOOKUP(B1079,'Pesticides per Section'!$A$1:$D$15204,4,FALSE),"")</f>
        <v/>
      </c>
    </row>
    <row r="1080" spans="9:10" x14ac:dyDescent="0.25">
      <c r="I1080" s="19" t="str">
        <f t="shared" si="49"/>
        <v/>
      </c>
      <c r="J1080" s="1" t="str">
        <f>IFERROR(VLOOKUP(B1080,'Pesticides per Section'!$A$1:$D$15204,4,FALSE),"")</f>
        <v/>
      </c>
    </row>
    <row r="1081" spans="9:10" x14ac:dyDescent="0.25">
      <c r="I1081" s="19" t="str">
        <f t="shared" si="49"/>
        <v/>
      </c>
      <c r="J1081" s="1" t="str">
        <f>IFERROR(VLOOKUP(B1081,'Pesticides per Section'!$A$1:$D$15204,4,FALSE),"")</f>
        <v/>
      </c>
    </row>
    <row r="1082" spans="9:10" x14ac:dyDescent="0.25">
      <c r="I1082" s="19" t="str">
        <f t="shared" si="49"/>
        <v/>
      </c>
      <c r="J1082" s="1" t="str">
        <f>IFERROR(VLOOKUP(B1082,'Pesticides per Section'!$A$1:$D$15204,4,FALSE),"")</f>
        <v/>
      </c>
    </row>
    <row r="1083" spans="9:10" x14ac:dyDescent="0.25">
      <c r="I1083" s="19" t="str">
        <f t="shared" si="49"/>
        <v/>
      </c>
      <c r="J1083" s="1" t="str">
        <f>IFERROR(VLOOKUP(B1083,'Pesticides per Section'!$A$1:$D$15204,4,FALSE),"")</f>
        <v/>
      </c>
    </row>
    <row r="1084" spans="9:10" x14ac:dyDescent="0.25">
      <c r="I1084" s="19" t="str">
        <f t="shared" si="49"/>
        <v/>
      </c>
      <c r="J1084" s="1" t="str">
        <f>IFERROR(VLOOKUP(B1084,'Pesticides per Section'!$A$1:$D$15204,4,FALSE),"")</f>
        <v/>
      </c>
    </row>
    <row r="1085" spans="9:10" x14ac:dyDescent="0.25">
      <c r="I1085" s="19" t="str">
        <f t="shared" si="49"/>
        <v/>
      </c>
      <c r="J1085" s="1" t="str">
        <f>IFERROR(VLOOKUP(B1085,'Pesticides per Section'!$A$1:$D$15204,4,FALSE),"")</f>
        <v/>
      </c>
    </row>
    <row r="1086" spans="9:10" x14ac:dyDescent="0.25">
      <c r="I1086" s="19" t="str">
        <f t="shared" si="49"/>
        <v/>
      </c>
      <c r="J1086" s="1" t="str">
        <f>IFERROR(VLOOKUP(B1086,'Pesticides per Section'!$A$1:$D$15204,4,FALSE),"")</f>
        <v/>
      </c>
    </row>
    <row r="1087" spans="9:10" x14ac:dyDescent="0.25">
      <c r="I1087" s="19" t="str">
        <f t="shared" si="49"/>
        <v/>
      </c>
      <c r="J1087" s="1" t="str">
        <f>IFERROR(VLOOKUP(B1087,'Pesticides per Section'!$A$1:$D$15204,4,FALSE),"")</f>
        <v/>
      </c>
    </row>
    <row r="1088" spans="9:10" x14ac:dyDescent="0.25">
      <c r="I1088" s="19" t="str">
        <f t="shared" si="49"/>
        <v/>
      </c>
      <c r="J1088" s="1" t="str">
        <f>IFERROR(VLOOKUP(B1088,'Pesticides per Section'!$A$1:$D$15204,4,FALSE),"")</f>
        <v/>
      </c>
    </row>
    <row r="1089" spans="9:10" x14ac:dyDescent="0.25">
      <c r="I1089" s="19" t="str">
        <f t="shared" si="49"/>
        <v/>
      </c>
      <c r="J1089" s="1" t="str">
        <f>IFERROR(VLOOKUP(B1089,'Pesticides per Section'!$A$1:$D$15204,4,FALSE),"")</f>
        <v/>
      </c>
    </row>
    <row r="1090" spans="9:10" x14ac:dyDescent="0.25">
      <c r="I1090" s="19" t="str">
        <f t="shared" si="49"/>
        <v/>
      </c>
      <c r="J1090" s="1" t="str">
        <f>IFERROR(VLOOKUP(B1090,'Pesticides per Section'!$A$1:$D$15204,4,FALSE),"")</f>
        <v/>
      </c>
    </row>
    <row r="1091" spans="9:10" x14ac:dyDescent="0.25">
      <c r="I1091" s="19" t="str">
        <f t="shared" si="49"/>
        <v/>
      </c>
      <c r="J1091" s="1" t="str">
        <f>IFERROR(VLOOKUP(B1091,'Pesticides per Section'!$A$1:$D$15204,4,FALSE),"")</f>
        <v/>
      </c>
    </row>
    <row r="1092" spans="9:10" x14ac:dyDescent="0.25">
      <c r="I1092" s="19" t="str">
        <f t="shared" ref="I1092:I1155" si="50">IFERROR(F1092/C1092*4046,"")</f>
        <v/>
      </c>
      <c r="J1092" s="1" t="str">
        <f>IFERROR(VLOOKUP(B1092,'Pesticides per Section'!$A$1:$D$15204,4,FALSE),"")</f>
        <v/>
      </c>
    </row>
    <row r="1093" spans="9:10" x14ac:dyDescent="0.25">
      <c r="I1093" s="19" t="str">
        <f t="shared" si="50"/>
        <v/>
      </c>
      <c r="J1093" s="1" t="str">
        <f>IFERROR(VLOOKUP(B1093,'Pesticides per Section'!$A$1:$D$15204,4,FALSE),"")</f>
        <v/>
      </c>
    </row>
    <row r="1094" spans="9:10" x14ac:dyDescent="0.25">
      <c r="I1094" s="19" t="str">
        <f t="shared" si="50"/>
        <v/>
      </c>
      <c r="J1094" s="1" t="str">
        <f>IFERROR(VLOOKUP(B1094,'Pesticides per Section'!$A$1:$D$15204,4,FALSE),"")</f>
        <v/>
      </c>
    </row>
    <row r="1095" spans="9:10" x14ac:dyDescent="0.25">
      <c r="I1095" s="19" t="str">
        <f t="shared" si="50"/>
        <v/>
      </c>
      <c r="J1095" s="1" t="str">
        <f>IFERROR(VLOOKUP(B1095,'Pesticides per Section'!$A$1:$D$15204,4,FALSE),"")</f>
        <v/>
      </c>
    </row>
    <row r="1096" spans="9:10" x14ac:dyDescent="0.25">
      <c r="I1096" s="19" t="str">
        <f t="shared" si="50"/>
        <v/>
      </c>
      <c r="J1096" s="1" t="str">
        <f>IFERROR(VLOOKUP(B1096,'Pesticides per Section'!$A$1:$D$15204,4,FALSE),"")</f>
        <v/>
      </c>
    </row>
    <row r="1097" spans="9:10" x14ac:dyDescent="0.25">
      <c r="I1097" s="19" t="str">
        <f t="shared" si="50"/>
        <v/>
      </c>
      <c r="J1097" s="1" t="str">
        <f>IFERROR(VLOOKUP(B1097,'Pesticides per Section'!$A$1:$D$15204,4,FALSE),"")</f>
        <v/>
      </c>
    </row>
    <row r="1098" spans="9:10" x14ac:dyDescent="0.25">
      <c r="I1098" s="19" t="str">
        <f t="shared" si="50"/>
        <v/>
      </c>
      <c r="J1098" s="1" t="str">
        <f>IFERROR(VLOOKUP(B1098,'Pesticides per Section'!$A$1:$D$15204,4,FALSE),"")</f>
        <v/>
      </c>
    </row>
    <row r="1099" spans="9:10" x14ac:dyDescent="0.25">
      <c r="I1099" s="19" t="str">
        <f t="shared" si="50"/>
        <v/>
      </c>
      <c r="J1099" s="1" t="str">
        <f>IFERROR(VLOOKUP(B1099,'Pesticides per Section'!$A$1:$D$15204,4,FALSE),"")</f>
        <v/>
      </c>
    </row>
    <row r="1100" spans="9:10" x14ac:dyDescent="0.25">
      <c r="I1100" s="19" t="str">
        <f t="shared" si="50"/>
        <v/>
      </c>
      <c r="J1100" s="1" t="str">
        <f>IFERROR(VLOOKUP(B1100,'Pesticides per Section'!$A$1:$D$15204,4,FALSE),"")</f>
        <v/>
      </c>
    </row>
    <row r="1101" spans="9:10" x14ac:dyDescent="0.25">
      <c r="I1101" s="19" t="str">
        <f t="shared" si="50"/>
        <v/>
      </c>
      <c r="J1101" s="1" t="str">
        <f>IFERROR(VLOOKUP(B1101,'Pesticides per Section'!$A$1:$D$15204,4,FALSE),"")</f>
        <v/>
      </c>
    </row>
    <row r="1102" spans="9:10" x14ac:dyDescent="0.25">
      <c r="I1102" s="19" t="str">
        <f t="shared" si="50"/>
        <v/>
      </c>
      <c r="J1102" s="1" t="str">
        <f>IFERROR(VLOOKUP(B1102,'Pesticides per Section'!$A$1:$D$15204,4,FALSE),"")</f>
        <v/>
      </c>
    </row>
    <row r="1103" spans="9:10" x14ac:dyDescent="0.25">
      <c r="I1103" s="19" t="str">
        <f t="shared" si="50"/>
        <v/>
      </c>
      <c r="J1103" s="1" t="str">
        <f>IFERROR(VLOOKUP(B1103,'Pesticides per Section'!$A$1:$D$15204,4,FALSE),"")</f>
        <v/>
      </c>
    </row>
    <row r="1104" spans="9:10" x14ac:dyDescent="0.25">
      <c r="I1104" s="19" t="str">
        <f t="shared" si="50"/>
        <v/>
      </c>
      <c r="J1104" s="1" t="str">
        <f>IFERROR(VLOOKUP(B1104,'Pesticides per Section'!$A$1:$D$15204,4,FALSE),"")</f>
        <v/>
      </c>
    </row>
    <row r="1105" spans="9:10" x14ac:dyDescent="0.25">
      <c r="I1105" s="19" t="str">
        <f t="shared" si="50"/>
        <v/>
      </c>
      <c r="J1105" s="1" t="str">
        <f>IFERROR(VLOOKUP(B1105,'Pesticides per Section'!$A$1:$D$15204,4,FALSE),"")</f>
        <v/>
      </c>
    </row>
    <row r="1106" spans="9:10" x14ac:dyDescent="0.25">
      <c r="I1106" s="19" t="str">
        <f t="shared" si="50"/>
        <v/>
      </c>
      <c r="J1106" s="1" t="str">
        <f>IFERROR(VLOOKUP(B1106,'Pesticides per Section'!$A$1:$D$15204,4,FALSE),"")</f>
        <v/>
      </c>
    </row>
    <row r="1107" spans="9:10" x14ac:dyDescent="0.25">
      <c r="I1107" s="19" t="str">
        <f t="shared" si="50"/>
        <v/>
      </c>
      <c r="J1107" s="1" t="str">
        <f>IFERROR(VLOOKUP(B1107,'Pesticides per Section'!$A$1:$D$15204,4,FALSE),"")</f>
        <v/>
      </c>
    </row>
    <row r="1108" spans="9:10" x14ac:dyDescent="0.25">
      <c r="I1108" s="19" t="str">
        <f t="shared" si="50"/>
        <v/>
      </c>
      <c r="J1108" s="1" t="str">
        <f>IFERROR(VLOOKUP(B1108,'Pesticides per Section'!$A$1:$D$15204,4,FALSE),"")</f>
        <v/>
      </c>
    </row>
    <row r="1109" spans="9:10" x14ac:dyDescent="0.25">
      <c r="I1109" s="19" t="str">
        <f t="shared" si="50"/>
        <v/>
      </c>
      <c r="J1109" s="1" t="str">
        <f>IFERROR(VLOOKUP(B1109,'Pesticides per Section'!$A$1:$D$15204,4,FALSE),"")</f>
        <v/>
      </c>
    </row>
    <row r="1110" spans="9:10" x14ac:dyDescent="0.25">
      <c r="I1110" s="19" t="str">
        <f t="shared" si="50"/>
        <v/>
      </c>
      <c r="J1110" s="1" t="str">
        <f>IFERROR(VLOOKUP(B1110,'Pesticides per Section'!$A$1:$D$15204,4,FALSE),"")</f>
        <v/>
      </c>
    </row>
    <row r="1111" spans="9:10" x14ac:dyDescent="0.25">
      <c r="I1111" s="19" t="str">
        <f t="shared" si="50"/>
        <v/>
      </c>
      <c r="J1111" s="1" t="str">
        <f>IFERROR(VLOOKUP(B1111,'Pesticides per Section'!$A$1:$D$15204,4,FALSE),"")</f>
        <v/>
      </c>
    </row>
    <row r="1112" spans="9:10" x14ac:dyDescent="0.25">
      <c r="I1112" s="19" t="str">
        <f t="shared" si="50"/>
        <v/>
      </c>
      <c r="J1112" s="1" t="str">
        <f>IFERROR(VLOOKUP(B1112,'Pesticides per Section'!$A$1:$D$15204,4,FALSE),"")</f>
        <v/>
      </c>
    </row>
    <row r="1113" spans="9:10" x14ac:dyDescent="0.25">
      <c r="I1113" s="19" t="str">
        <f t="shared" si="50"/>
        <v/>
      </c>
      <c r="J1113" s="1" t="str">
        <f>IFERROR(VLOOKUP(B1113,'Pesticides per Section'!$A$1:$D$15204,4,FALSE),"")</f>
        <v/>
      </c>
    </row>
    <row r="1114" spans="9:10" x14ac:dyDescent="0.25">
      <c r="I1114" s="19" t="str">
        <f t="shared" si="50"/>
        <v/>
      </c>
      <c r="J1114" s="1" t="str">
        <f>IFERROR(VLOOKUP(B1114,'Pesticides per Section'!$A$1:$D$15204,4,FALSE),"")</f>
        <v/>
      </c>
    </row>
    <row r="1115" spans="9:10" x14ac:dyDescent="0.25">
      <c r="I1115" s="19" t="str">
        <f t="shared" si="50"/>
        <v/>
      </c>
      <c r="J1115" s="1" t="str">
        <f>IFERROR(VLOOKUP(B1115,'Pesticides per Section'!$A$1:$D$15204,4,FALSE),"")</f>
        <v/>
      </c>
    </row>
    <row r="1116" spans="9:10" x14ac:dyDescent="0.25">
      <c r="I1116" s="19" t="str">
        <f t="shared" si="50"/>
        <v/>
      </c>
      <c r="J1116" s="1" t="str">
        <f>IFERROR(VLOOKUP(B1116,'Pesticides per Section'!$A$1:$D$15204,4,FALSE),"")</f>
        <v/>
      </c>
    </row>
    <row r="1117" spans="9:10" x14ac:dyDescent="0.25">
      <c r="I1117" s="19" t="str">
        <f t="shared" si="50"/>
        <v/>
      </c>
      <c r="J1117" s="1" t="str">
        <f>IFERROR(VLOOKUP(B1117,'Pesticides per Section'!$A$1:$D$15204,4,FALSE),"")</f>
        <v/>
      </c>
    </row>
    <row r="1118" spans="9:10" x14ac:dyDescent="0.25">
      <c r="I1118" s="19" t="str">
        <f t="shared" si="50"/>
        <v/>
      </c>
      <c r="J1118" s="1" t="str">
        <f>IFERROR(VLOOKUP(B1118,'Pesticides per Section'!$A$1:$D$15204,4,FALSE),"")</f>
        <v/>
      </c>
    </row>
    <row r="1119" spans="9:10" x14ac:dyDescent="0.25">
      <c r="I1119" s="19" t="str">
        <f t="shared" si="50"/>
        <v/>
      </c>
      <c r="J1119" s="1" t="str">
        <f>IFERROR(VLOOKUP(B1119,'Pesticides per Section'!$A$1:$D$15204,4,FALSE),"")</f>
        <v/>
      </c>
    </row>
    <row r="1120" spans="9:10" x14ac:dyDescent="0.25">
      <c r="I1120" s="19" t="str">
        <f t="shared" si="50"/>
        <v/>
      </c>
      <c r="J1120" s="1" t="str">
        <f>IFERROR(VLOOKUP(B1120,'Pesticides per Section'!$A$1:$D$15204,4,FALSE),"")</f>
        <v/>
      </c>
    </row>
    <row r="1121" spans="9:10" x14ac:dyDescent="0.25">
      <c r="I1121" s="19" t="str">
        <f t="shared" si="50"/>
        <v/>
      </c>
      <c r="J1121" s="1" t="str">
        <f>IFERROR(VLOOKUP(B1121,'Pesticides per Section'!$A$1:$D$15204,4,FALSE),"")</f>
        <v/>
      </c>
    </row>
    <row r="1122" spans="9:10" x14ac:dyDescent="0.25">
      <c r="I1122" s="19" t="str">
        <f t="shared" si="50"/>
        <v/>
      </c>
      <c r="J1122" s="1" t="str">
        <f>IFERROR(VLOOKUP(B1122,'Pesticides per Section'!$A$1:$D$15204,4,FALSE),"")</f>
        <v/>
      </c>
    </row>
    <row r="1123" spans="9:10" x14ac:dyDescent="0.25">
      <c r="I1123" s="19" t="str">
        <f t="shared" si="50"/>
        <v/>
      </c>
      <c r="J1123" s="1" t="str">
        <f>IFERROR(VLOOKUP(B1123,'Pesticides per Section'!$A$1:$D$15204,4,FALSE),"")</f>
        <v/>
      </c>
    </row>
    <row r="1124" spans="9:10" x14ac:dyDescent="0.25">
      <c r="I1124" s="19" t="str">
        <f t="shared" si="50"/>
        <v/>
      </c>
      <c r="J1124" s="1" t="str">
        <f>IFERROR(VLOOKUP(B1124,'Pesticides per Section'!$A$1:$D$15204,4,FALSE),"")</f>
        <v/>
      </c>
    </row>
    <row r="1125" spans="9:10" x14ac:dyDescent="0.25">
      <c r="I1125" s="19" t="str">
        <f t="shared" si="50"/>
        <v/>
      </c>
      <c r="J1125" s="1" t="str">
        <f>IFERROR(VLOOKUP(B1125,'Pesticides per Section'!$A$1:$D$15204,4,FALSE),"")</f>
        <v/>
      </c>
    </row>
    <row r="1126" spans="9:10" x14ac:dyDescent="0.25">
      <c r="I1126" s="19" t="str">
        <f t="shared" si="50"/>
        <v/>
      </c>
      <c r="J1126" s="1" t="str">
        <f>IFERROR(VLOOKUP(B1126,'Pesticides per Section'!$A$1:$D$15204,4,FALSE),"")</f>
        <v/>
      </c>
    </row>
    <row r="1127" spans="9:10" x14ac:dyDescent="0.25">
      <c r="I1127" s="19" t="str">
        <f t="shared" si="50"/>
        <v/>
      </c>
      <c r="J1127" s="1" t="str">
        <f>IFERROR(VLOOKUP(B1127,'Pesticides per Section'!$A$1:$D$15204,4,FALSE),"")</f>
        <v/>
      </c>
    </row>
    <row r="1128" spans="9:10" x14ac:dyDescent="0.25">
      <c r="I1128" s="19" t="str">
        <f t="shared" si="50"/>
        <v/>
      </c>
      <c r="J1128" s="1" t="str">
        <f>IFERROR(VLOOKUP(B1128,'Pesticides per Section'!$A$1:$D$15204,4,FALSE),"")</f>
        <v/>
      </c>
    </row>
    <row r="1129" spans="9:10" x14ac:dyDescent="0.25">
      <c r="I1129" s="19" t="str">
        <f t="shared" si="50"/>
        <v/>
      </c>
      <c r="J1129" s="1" t="str">
        <f>IFERROR(VLOOKUP(B1129,'Pesticides per Section'!$A$1:$D$15204,4,FALSE),"")</f>
        <v/>
      </c>
    </row>
    <row r="1130" spans="9:10" x14ac:dyDescent="0.25">
      <c r="I1130" s="19" t="str">
        <f t="shared" si="50"/>
        <v/>
      </c>
      <c r="J1130" s="1" t="str">
        <f>IFERROR(VLOOKUP(B1130,'Pesticides per Section'!$A$1:$D$15204,4,FALSE),"")</f>
        <v/>
      </c>
    </row>
    <row r="1131" spans="9:10" x14ac:dyDescent="0.25">
      <c r="I1131" s="19" t="str">
        <f t="shared" si="50"/>
        <v/>
      </c>
      <c r="J1131" s="1" t="str">
        <f>IFERROR(VLOOKUP(B1131,'Pesticides per Section'!$A$1:$D$15204,4,FALSE),"")</f>
        <v/>
      </c>
    </row>
    <row r="1132" spans="9:10" x14ac:dyDescent="0.25">
      <c r="I1132" s="19" t="str">
        <f t="shared" si="50"/>
        <v/>
      </c>
      <c r="J1132" s="1" t="str">
        <f>IFERROR(VLOOKUP(B1132,'Pesticides per Section'!$A$1:$D$15204,4,FALSE),"")</f>
        <v/>
      </c>
    </row>
    <row r="1133" spans="9:10" x14ac:dyDescent="0.25">
      <c r="I1133" s="19" t="str">
        <f t="shared" si="50"/>
        <v/>
      </c>
      <c r="J1133" s="1" t="str">
        <f>IFERROR(VLOOKUP(B1133,'Pesticides per Section'!$A$1:$D$15204,4,FALSE),"")</f>
        <v/>
      </c>
    </row>
    <row r="1134" spans="9:10" x14ac:dyDescent="0.25">
      <c r="I1134" s="19" t="str">
        <f t="shared" si="50"/>
        <v/>
      </c>
      <c r="J1134" s="1" t="str">
        <f>IFERROR(VLOOKUP(B1134,'Pesticides per Section'!$A$1:$D$15204,4,FALSE),"")</f>
        <v/>
      </c>
    </row>
    <row r="1135" spans="9:10" x14ac:dyDescent="0.25">
      <c r="I1135" s="19" t="str">
        <f t="shared" si="50"/>
        <v/>
      </c>
      <c r="J1135" s="1" t="str">
        <f>IFERROR(VLOOKUP(B1135,'Pesticides per Section'!$A$1:$D$15204,4,FALSE),"")</f>
        <v/>
      </c>
    </row>
    <row r="1136" spans="9:10" x14ac:dyDescent="0.25">
      <c r="I1136" s="19" t="str">
        <f t="shared" si="50"/>
        <v/>
      </c>
      <c r="J1136" s="1" t="str">
        <f>IFERROR(VLOOKUP(B1136,'Pesticides per Section'!$A$1:$D$15204,4,FALSE),"")</f>
        <v/>
      </c>
    </row>
    <row r="1137" spans="9:10" x14ac:dyDescent="0.25">
      <c r="I1137" s="19" t="str">
        <f t="shared" si="50"/>
        <v/>
      </c>
      <c r="J1137" s="1" t="str">
        <f>IFERROR(VLOOKUP(B1137,'Pesticides per Section'!$A$1:$D$15204,4,FALSE),"")</f>
        <v/>
      </c>
    </row>
    <row r="1138" spans="9:10" x14ac:dyDescent="0.25">
      <c r="I1138" s="19" t="str">
        <f t="shared" si="50"/>
        <v/>
      </c>
      <c r="J1138" s="1" t="str">
        <f>IFERROR(VLOOKUP(B1138,'Pesticides per Section'!$A$1:$D$15204,4,FALSE),"")</f>
        <v/>
      </c>
    </row>
    <row r="1139" spans="9:10" x14ac:dyDescent="0.25">
      <c r="I1139" s="19" t="str">
        <f t="shared" si="50"/>
        <v/>
      </c>
      <c r="J1139" s="1" t="str">
        <f>IFERROR(VLOOKUP(B1139,'Pesticides per Section'!$A$1:$D$15204,4,FALSE),"")</f>
        <v/>
      </c>
    </row>
    <row r="1140" spans="9:10" x14ac:dyDescent="0.25">
      <c r="I1140" s="19" t="str">
        <f t="shared" si="50"/>
        <v/>
      </c>
      <c r="J1140" s="1" t="str">
        <f>IFERROR(VLOOKUP(B1140,'Pesticides per Section'!$A$1:$D$15204,4,FALSE),"")</f>
        <v/>
      </c>
    </row>
    <row r="1141" spans="9:10" x14ac:dyDescent="0.25">
      <c r="I1141" s="19" t="str">
        <f t="shared" si="50"/>
        <v/>
      </c>
      <c r="J1141" s="1" t="str">
        <f>IFERROR(VLOOKUP(B1141,'Pesticides per Section'!$A$1:$D$15204,4,FALSE),"")</f>
        <v/>
      </c>
    </row>
    <row r="1142" spans="9:10" x14ac:dyDescent="0.25">
      <c r="I1142" s="19" t="str">
        <f t="shared" si="50"/>
        <v/>
      </c>
      <c r="J1142" s="1" t="str">
        <f>IFERROR(VLOOKUP(B1142,'Pesticides per Section'!$A$1:$D$15204,4,FALSE),"")</f>
        <v/>
      </c>
    </row>
    <row r="1143" spans="9:10" x14ac:dyDescent="0.25">
      <c r="I1143" s="19" t="str">
        <f t="shared" si="50"/>
        <v/>
      </c>
      <c r="J1143" s="1" t="str">
        <f>IFERROR(VLOOKUP(B1143,'Pesticides per Section'!$A$1:$D$15204,4,FALSE),"")</f>
        <v/>
      </c>
    </row>
    <row r="1144" spans="9:10" x14ac:dyDescent="0.25">
      <c r="I1144" s="19" t="str">
        <f t="shared" si="50"/>
        <v/>
      </c>
      <c r="J1144" s="1" t="str">
        <f>IFERROR(VLOOKUP(B1144,'Pesticides per Section'!$A$1:$D$15204,4,FALSE),"")</f>
        <v/>
      </c>
    </row>
    <row r="1145" spans="9:10" x14ac:dyDescent="0.25">
      <c r="I1145" s="19" t="str">
        <f t="shared" si="50"/>
        <v/>
      </c>
      <c r="J1145" s="1" t="str">
        <f>IFERROR(VLOOKUP(B1145,'Pesticides per Section'!$A$1:$D$15204,4,FALSE),"")</f>
        <v/>
      </c>
    </row>
    <row r="1146" spans="9:10" x14ac:dyDescent="0.25">
      <c r="I1146" s="19" t="str">
        <f t="shared" si="50"/>
        <v/>
      </c>
      <c r="J1146" s="1" t="str">
        <f>IFERROR(VLOOKUP(B1146,'Pesticides per Section'!$A$1:$D$15204,4,FALSE),"")</f>
        <v/>
      </c>
    </row>
    <row r="1147" spans="9:10" x14ac:dyDescent="0.25">
      <c r="I1147" s="19" t="str">
        <f t="shared" si="50"/>
        <v/>
      </c>
      <c r="J1147" s="1" t="str">
        <f>IFERROR(VLOOKUP(B1147,'Pesticides per Section'!$A$1:$D$15204,4,FALSE),"")</f>
        <v/>
      </c>
    </row>
    <row r="1148" spans="9:10" x14ac:dyDescent="0.25">
      <c r="I1148" s="19" t="str">
        <f t="shared" si="50"/>
        <v/>
      </c>
      <c r="J1148" s="1" t="str">
        <f>IFERROR(VLOOKUP(B1148,'Pesticides per Section'!$A$1:$D$15204,4,FALSE),"")</f>
        <v/>
      </c>
    </row>
    <row r="1149" spans="9:10" x14ac:dyDescent="0.25">
      <c r="I1149" s="19" t="str">
        <f t="shared" si="50"/>
        <v/>
      </c>
      <c r="J1149" s="1" t="str">
        <f>IFERROR(VLOOKUP(B1149,'Pesticides per Section'!$A$1:$D$15204,4,FALSE),"")</f>
        <v/>
      </c>
    </row>
    <row r="1150" spans="9:10" x14ac:dyDescent="0.25">
      <c r="I1150" s="19" t="str">
        <f t="shared" si="50"/>
        <v/>
      </c>
      <c r="J1150" s="1" t="str">
        <f>IFERROR(VLOOKUP(B1150,'Pesticides per Section'!$A$1:$D$15204,4,FALSE),"")</f>
        <v/>
      </c>
    </row>
    <row r="1151" spans="9:10" x14ac:dyDescent="0.25">
      <c r="I1151" s="19" t="str">
        <f t="shared" si="50"/>
        <v/>
      </c>
      <c r="J1151" s="1" t="str">
        <f>IFERROR(VLOOKUP(B1151,'Pesticides per Section'!$A$1:$D$15204,4,FALSE),"")</f>
        <v/>
      </c>
    </row>
    <row r="1152" spans="9:10" x14ac:dyDescent="0.25">
      <c r="I1152" s="19" t="str">
        <f t="shared" si="50"/>
        <v/>
      </c>
      <c r="J1152" s="1" t="str">
        <f>IFERROR(VLOOKUP(B1152,'Pesticides per Section'!$A$1:$D$15204,4,FALSE),"")</f>
        <v/>
      </c>
    </row>
    <row r="1153" spans="9:10" x14ac:dyDescent="0.25">
      <c r="I1153" s="19" t="str">
        <f t="shared" si="50"/>
        <v/>
      </c>
      <c r="J1153" s="1" t="str">
        <f>IFERROR(VLOOKUP(B1153,'Pesticides per Section'!$A$1:$D$15204,4,FALSE),"")</f>
        <v/>
      </c>
    </row>
    <row r="1154" spans="9:10" x14ac:dyDescent="0.25">
      <c r="I1154" s="19" t="str">
        <f t="shared" si="50"/>
        <v/>
      </c>
      <c r="J1154" s="1" t="str">
        <f>IFERROR(VLOOKUP(B1154,'Pesticides per Section'!$A$1:$D$15204,4,FALSE),"")</f>
        <v/>
      </c>
    </row>
    <row r="1155" spans="9:10" x14ac:dyDescent="0.25">
      <c r="I1155" s="19" t="str">
        <f t="shared" si="50"/>
        <v/>
      </c>
      <c r="J1155" s="1" t="str">
        <f>IFERROR(VLOOKUP(B1155,'Pesticides per Section'!$A$1:$D$15204,4,FALSE),"")</f>
        <v/>
      </c>
    </row>
    <row r="1156" spans="9:10" x14ac:dyDescent="0.25">
      <c r="I1156" s="19" t="str">
        <f t="shared" ref="I1156:I1219" si="51">IFERROR(F1156/C1156*4046,"")</f>
        <v/>
      </c>
      <c r="J1156" s="1" t="str">
        <f>IFERROR(VLOOKUP(B1156,'Pesticides per Section'!$A$1:$D$15204,4,FALSE),"")</f>
        <v/>
      </c>
    </row>
    <row r="1157" spans="9:10" x14ac:dyDescent="0.25">
      <c r="I1157" s="19" t="str">
        <f t="shared" si="51"/>
        <v/>
      </c>
      <c r="J1157" s="1" t="str">
        <f>IFERROR(VLOOKUP(B1157,'Pesticides per Section'!$A$1:$D$15204,4,FALSE),"")</f>
        <v/>
      </c>
    </row>
    <row r="1158" spans="9:10" x14ac:dyDescent="0.25">
      <c r="I1158" s="19" t="str">
        <f t="shared" si="51"/>
        <v/>
      </c>
      <c r="J1158" s="1" t="str">
        <f>IFERROR(VLOOKUP(B1158,'Pesticides per Section'!$A$1:$D$15204,4,FALSE),"")</f>
        <v/>
      </c>
    </row>
    <row r="1159" spans="9:10" x14ac:dyDescent="0.25">
      <c r="I1159" s="19" t="str">
        <f t="shared" si="51"/>
        <v/>
      </c>
      <c r="J1159" s="1" t="str">
        <f>IFERROR(VLOOKUP(B1159,'Pesticides per Section'!$A$1:$D$15204,4,FALSE),"")</f>
        <v/>
      </c>
    </row>
    <row r="1160" spans="9:10" x14ac:dyDescent="0.25">
      <c r="I1160" s="19" t="str">
        <f t="shared" si="51"/>
        <v/>
      </c>
      <c r="J1160" s="1" t="str">
        <f>IFERROR(VLOOKUP(B1160,'Pesticides per Section'!$A$1:$D$15204,4,FALSE),"")</f>
        <v/>
      </c>
    </row>
    <row r="1161" spans="9:10" x14ac:dyDescent="0.25">
      <c r="I1161" s="19" t="str">
        <f t="shared" si="51"/>
        <v/>
      </c>
      <c r="J1161" s="1" t="str">
        <f>IFERROR(VLOOKUP(B1161,'Pesticides per Section'!$A$1:$D$15204,4,FALSE),"")</f>
        <v/>
      </c>
    </row>
    <row r="1162" spans="9:10" x14ac:dyDescent="0.25">
      <c r="I1162" s="19" t="str">
        <f t="shared" si="51"/>
        <v/>
      </c>
      <c r="J1162" s="1" t="str">
        <f>IFERROR(VLOOKUP(B1162,'Pesticides per Section'!$A$1:$D$15204,4,FALSE),"")</f>
        <v/>
      </c>
    </row>
    <row r="1163" spans="9:10" x14ac:dyDescent="0.25">
      <c r="I1163" s="19" t="str">
        <f t="shared" si="51"/>
        <v/>
      </c>
      <c r="J1163" s="1" t="str">
        <f>IFERROR(VLOOKUP(B1163,'Pesticides per Section'!$A$1:$D$15204,4,FALSE),"")</f>
        <v/>
      </c>
    </row>
    <row r="1164" spans="9:10" x14ac:dyDescent="0.25">
      <c r="I1164" s="19" t="str">
        <f t="shared" si="51"/>
        <v/>
      </c>
      <c r="J1164" s="1" t="str">
        <f>IFERROR(VLOOKUP(B1164,'Pesticides per Section'!$A$1:$D$15204,4,FALSE),"")</f>
        <v/>
      </c>
    </row>
    <row r="1165" spans="9:10" x14ac:dyDescent="0.25">
      <c r="I1165" s="19" t="str">
        <f t="shared" si="51"/>
        <v/>
      </c>
      <c r="J1165" s="1" t="str">
        <f>IFERROR(VLOOKUP(B1165,'Pesticides per Section'!$A$1:$D$15204,4,FALSE),"")</f>
        <v/>
      </c>
    </row>
    <row r="1166" spans="9:10" x14ac:dyDescent="0.25">
      <c r="I1166" s="19" t="str">
        <f t="shared" si="51"/>
        <v/>
      </c>
      <c r="J1166" s="1" t="str">
        <f>IFERROR(VLOOKUP(B1166,'Pesticides per Section'!$A$1:$D$15204,4,FALSE),"")</f>
        <v/>
      </c>
    </row>
    <row r="1167" spans="9:10" x14ac:dyDescent="0.25">
      <c r="I1167" s="19" t="str">
        <f t="shared" si="51"/>
        <v/>
      </c>
      <c r="J1167" s="1" t="str">
        <f>IFERROR(VLOOKUP(B1167,'Pesticides per Section'!$A$1:$D$15204,4,FALSE),"")</f>
        <v/>
      </c>
    </row>
    <row r="1168" spans="9:10" x14ac:dyDescent="0.25">
      <c r="I1168" s="19" t="str">
        <f t="shared" si="51"/>
        <v/>
      </c>
      <c r="J1168" s="1" t="str">
        <f>IFERROR(VLOOKUP(B1168,'Pesticides per Section'!$A$1:$D$15204,4,FALSE),"")</f>
        <v/>
      </c>
    </row>
    <row r="1169" spans="9:10" x14ac:dyDescent="0.25">
      <c r="I1169" s="19" t="str">
        <f t="shared" si="51"/>
        <v/>
      </c>
      <c r="J1169" s="1" t="str">
        <f>IFERROR(VLOOKUP(B1169,'Pesticides per Section'!$A$1:$D$15204,4,FALSE),"")</f>
        <v/>
      </c>
    </row>
    <row r="1170" spans="9:10" x14ac:dyDescent="0.25">
      <c r="I1170" s="19" t="str">
        <f t="shared" si="51"/>
        <v/>
      </c>
      <c r="J1170" s="1" t="str">
        <f>IFERROR(VLOOKUP(B1170,'Pesticides per Section'!$A$1:$D$15204,4,FALSE),"")</f>
        <v/>
      </c>
    </row>
    <row r="1171" spans="9:10" x14ac:dyDescent="0.25">
      <c r="I1171" s="19" t="str">
        <f t="shared" si="51"/>
        <v/>
      </c>
      <c r="J1171" s="1" t="str">
        <f>IFERROR(VLOOKUP(B1171,'Pesticides per Section'!$A$1:$D$15204,4,FALSE),"")</f>
        <v/>
      </c>
    </row>
    <row r="1172" spans="9:10" x14ac:dyDescent="0.25">
      <c r="I1172" s="19" t="str">
        <f t="shared" si="51"/>
        <v/>
      </c>
      <c r="J1172" s="1" t="str">
        <f>IFERROR(VLOOKUP(B1172,'Pesticides per Section'!$A$1:$D$15204,4,FALSE),"")</f>
        <v/>
      </c>
    </row>
    <row r="1173" spans="9:10" x14ac:dyDescent="0.25">
      <c r="I1173" s="19" t="str">
        <f t="shared" si="51"/>
        <v/>
      </c>
      <c r="J1173" s="1" t="str">
        <f>IFERROR(VLOOKUP(B1173,'Pesticides per Section'!$A$1:$D$15204,4,FALSE),"")</f>
        <v/>
      </c>
    </row>
    <row r="1174" spans="9:10" x14ac:dyDescent="0.25">
      <c r="I1174" s="19" t="str">
        <f t="shared" si="51"/>
        <v/>
      </c>
      <c r="J1174" s="1" t="str">
        <f>IFERROR(VLOOKUP(B1174,'Pesticides per Section'!$A$1:$D$15204,4,FALSE),"")</f>
        <v/>
      </c>
    </row>
    <row r="1175" spans="9:10" x14ac:dyDescent="0.25">
      <c r="I1175" s="19" t="str">
        <f t="shared" si="51"/>
        <v/>
      </c>
      <c r="J1175" s="1" t="str">
        <f>IFERROR(VLOOKUP(B1175,'Pesticides per Section'!$A$1:$D$15204,4,FALSE),"")</f>
        <v/>
      </c>
    </row>
    <row r="1176" spans="9:10" x14ac:dyDescent="0.25">
      <c r="I1176" s="19" t="str">
        <f t="shared" si="51"/>
        <v/>
      </c>
      <c r="J1176" s="1" t="str">
        <f>IFERROR(VLOOKUP(B1176,'Pesticides per Section'!$A$1:$D$15204,4,FALSE),"")</f>
        <v/>
      </c>
    </row>
    <row r="1177" spans="9:10" x14ac:dyDescent="0.25">
      <c r="I1177" s="19" t="str">
        <f t="shared" si="51"/>
        <v/>
      </c>
      <c r="J1177" s="1" t="str">
        <f>IFERROR(VLOOKUP(B1177,'Pesticides per Section'!$A$1:$D$15204,4,FALSE),"")</f>
        <v/>
      </c>
    </row>
    <row r="1178" spans="9:10" x14ac:dyDescent="0.25">
      <c r="I1178" s="19" t="str">
        <f t="shared" si="51"/>
        <v/>
      </c>
      <c r="J1178" s="1" t="str">
        <f>IFERROR(VLOOKUP(B1178,'Pesticides per Section'!$A$1:$D$15204,4,FALSE),"")</f>
        <v/>
      </c>
    </row>
    <row r="1179" spans="9:10" x14ac:dyDescent="0.25">
      <c r="I1179" s="19" t="str">
        <f t="shared" si="51"/>
        <v/>
      </c>
      <c r="J1179" s="1" t="str">
        <f>IFERROR(VLOOKUP(B1179,'Pesticides per Section'!$A$1:$D$15204,4,FALSE),"")</f>
        <v/>
      </c>
    </row>
    <row r="1180" spans="9:10" x14ac:dyDescent="0.25">
      <c r="I1180" s="19" t="str">
        <f t="shared" si="51"/>
        <v/>
      </c>
      <c r="J1180" s="1" t="str">
        <f>IFERROR(VLOOKUP(B1180,'Pesticides per Section'!$A$1:$D$15204,4,FALSE),"")</f>
        <v/>
      </c>
    </row>
    <row r="1181" spans="9:10" x14ac:dyDescent="0.25">
      <c r="I1181" s="19" t="str">
        <f t="shared" si="51"/>
        <v/>
      </c>
      <c r="J1181" s="1" t="str">
        <f>IFERROR(VLOOKUP(B1181,'Pesticides per Section'!$A$1:$D$15204,4,FALSE),"")</f>
        <v/>
      </c>
    </row>
    <row r="1182" spans="9:10" x14ac:dyDescent="0.25">
      <c r="I1182" s="19" t="str">
        <f t="shared" si="51"/>
        <v/>
      </c>
      <c r="J1182" s="1" t="str">
        <f>IFERROR(VLOOKUP(B1182,'Pesticides per Section'!$A$1:$D$15204,4,FALSE),"")</f>
        <v/>
      </c>
    </row>
    <row r="1183" spans="9:10" x14ac:dyDescent="0.25">
      <c r="I1183" s="19" t="str">
        <f t="shared" si="51"/>
        <v/>
      </c>
      <c r="J1183" s="1" t="str">
        <f>IFERROR(VLOOKUP(B1183,'Pesticides per Section'!$A$1:$D$15204,4,FALSE),"")</f>
        <v/>
      </c>
    </row>
    <row r="1184" spans="9:10" x14ac:dyDescent="0.25">
      <c r="I1184" s="19" t="str">
        <f t="shared" si="51"/>
        <v/>
      </c>
      <c r="J1184" s="1" t="str">
        <f>IFERROR(VLOOKUP(B1184,'Pesticides per Section'!$A$1:$D$15204,4,FALSE),"")</f>
        <v/>
      </c>
    </row>
    <row r="1185" spans="9:10" x14ac:dyDescent="0.25">
      <c r="I1185" s="19" t="str">
        <f t="shared" si="51"/>
        <v/>
      </c>
      <c r="J1185" s="1" t="str">
        <f>IFERROR(VLOOKUP(B1185,'Pesticides per Section'!$A$1:$D$15204,4,FALSE),"")</f>
        <v/>
      </c>
    </row>
    <row r="1186" spans="9:10" x14ac:dyDescent="0.25">
      <c r="I1186" s="19" t="str">
        <f t="shared" si="51"/>
        <v/>
      </c>
      <c r="J1186" s="1" t="str">
        <f>IFERROR(VLOOKUP(B1186,'Pesticides per Section'!$A$1:$D$15204,4,FALSE),"")</f>
        <v/>
      </c>
    </row>
    <row r="1187" spans="9:10" x14ac:dyDescent="0.25">
      <c r="I1187" s="19" t="str">
        <f t="shared" si="51"/>
        <v/>
      </c>
      <c r="J1187" s="1" t="str">
        <f>IFERROR(VLOOKUP(B1187,'Pesticides per Section'!$A$1:$D$15204,4,FALSE),"")</f>
        <v/>
      </c>
    </row>
    <row r="1188" spans="9:10" x14ac:dyDescent="0.25">
      <c r="I1188" s="19" t="str">
        <f t="shared" si="51"/>
        <v/>
      </c>
      <c r="J1188" s="1" t="str">
        <f>IFERROR(VLOOKUP(B1188,'Pesticides per Section'!$A$1:$D$15204,4,FALSE),"")</f>
        <v/>
      </c>
    </row>
    <row r="1189" spans="9:10" x14ac:dyDescent="0.25">
      <c r="I1189" s="19" t="str">
        <f t="shared" si="51"/>
        <v/>
      </c>
      <c r="J1189" s="1" t="str">
        <f>IFERROR(VLOOKUP(B1189,'Pesticides per Section'!$A$1:$D$15204,4,FALSE),"")</f>
        <v/>
      </c>
    </row>
    <row r="1190" spans="9:10" x14ac:dyDescent="0.25">
      <c r="I1190" s="19" t="str">
        <f t="shared" si="51"/>
        <v/>
      </c>
      <c r="J1190" s="1" t="str">
        <f>IFERROR(VLOOKUP(B1190,'Pesticides per Section'!$A$1:$D$15204,4,FALSE),"")</f>
        <v/>
      </c>
    </row>
    <row r="1191" spans="9:10" x14ac:dyDescent="0.25">
      <c r="I1191" s="19" t="str">
        <f t="shared" si="51"/>
        <v/>
      </c>
      <c r="J1191" s="1" t="str">
        <f>IFERROR(VLOOKUP(B1191,'Pesticides per Section'!$A$1:$D$15204,4,FALSE),"")</f>
        <v/>
      </c>
    </row>
    <row r="1192" spans="9:10" x14ac:dyDescent="0.25">
      <c r="I1192" s="19" t="str">
        <f t="shared" si="51"/>
        <v/>
      </c>
      <c r="J1192" s="1" t="str">
        <f>IFERROR(VLOOKUP(B1192,'Pesticides per Section'!$A$1:$D$15204,4,FALSE),"")</f>
        <v/>
      </c>
    </row>
    <row r="1193" spans="9:10" x14ac:dyDescent="0.25">
      <c r="I1193" s="19" t="str">
        <f t="shared" si="51"/>
        <v/>
      </c>
      <c r="J1193" s="1" t="str">
        <f>IFERROR(VLOOKUP(B1193,'Pesticides per Section'!$A$1:$D$15204,4,FALSE),"")</f>
        <v/>
      </c>
    </row>
    <row r="1194" spans="9:10" x14ac:dyDescent="0.25">
      <c r="I1194" s="19" t="str">
        <f t="shared" si="51"/>
        <v/>
      </c>
      <c r="J1194" s="1" t="str">
        <f>IFERROR(VLOOKUP(B1194,'Pesticides per Section'!$A$1:$D$15204,4,FALSE),"")</f>
        <v/>
      </c>
    </row>
    <row r="1195" spans="9:10" x14ac:dyDescent="0.25">
      <c r="I1195" s="19" t="str">
        <f t="shared" si="51"/>
        <v/>
      </c>
      <c r="J1195" s="1" t="str">
        <f>IFERROR(VLOOKUP(B1195,'Pesticides per Section'!$A$1:$D$15204,4,FALSE),"")</f>
        <v/>
      </c>
    </row>
    <row r="1196" spans="9:10" x14ac:dyDescent="0.25">
      <c r="I1196" s="19" t="str">
        <f t="shared" si="51"/>
        <v/>
      </c>
      <c r="J1196" s="1" t="str">
        <f>IFERROR(VLOOKUP(B1196,'Pesticides per Section'!$A$1:$D$15204,4,FALSE),"")</f>
        <v/>
      </c>
    </row>
    <row r="1197" spans="9:10" x14ac:dyDescent="0.25">
      <c r="I1197" s="19" t="str">
        <f t="shared" si="51"/>
        <v/>
      </c>
      <c r="J1197" s="1" t="str">
        <f>IFERROR(VLOOKUP(B1197,'Pesticides per Section'!$A$1:$D$15204,4,FALSE),"")</f>
        <v/>
      </c>
    </row>
    <row r="1198" spans="9:10" x14ac:dyDescent="0.25">
      <c r="I1198" s="19" t="str">
        <f t="shared" si="51"/>
        <v/>
      </c>
      <c r="J1198" s="1" t="str">
        <f>IFERROR(VLOOKUP(B1198,'Pesticides per Section'!$A$1:$D$15204,4,FALSE),"")</f>
        <v/>
      </c>
    </row>
    <row r="1199" spans="9:10" x14ac:dyDescent="0.25">
      <c r="I1199" s="19" t="str">
        <f t="shared" si="51"/>
        <v/>
      </c>
      <c r="J1199" s="1" t="str">
        <f>IFERROR(VLOOKUP(B1199,'Pesticides per Section'!$A$1:$D$15204,4,FALSE),"")</f>
        <v/>
      </c>
    </row>
    <row r="1200" spans="9:10" x14ac:dyDescent="0.25">
      <c r="I1200" s="19" t="str">
        <f t="shared" si="51"/>
        <v/>
      </c>
      <c r="J1200" s="1" t="str">
        <f>IFERROR(VLOOKUP(B1200,'Pesticides per Section'!$A$1:$D$15204,4,FALSE),"")</f>
        <v/>
      </c>
    </row>
    <row r="1201" spans="9:10" x14ac:dyDescent="0.25">
      <c r="I1201" s="19" t="str">
        <f t="shared" si="51"/>
        <v/>
      </c>
      <c r="J1201" s="1" t="str">
        <f>IFERROR(VLOOKUP(B1201,'Pesticides per Section'!$A$1:$D$15204,4,FALSE),"")</f>
        <v/>
      </c>
    </row>
    <row r="1202" spans="9:10" x14ac:dyDescent="0.25">
      <c r="I1202" s="19" t="str">
        <f t="shared" si="51"/>
        <v/>
      </c>
      <c r="J1202" s="1" t="str">
        <f>IFERROR(VLOOKUP(B1202,'Pesticides per Section'!$A$1:$D$15204,4,FALSE),"")</f>
        <v/>
      </c>
    </row>
    <row r="1203" spans="9:10" x14ac:dyDescent="0.25">
      <c r="I1203" s="19" t="str">
        <f t="shared" si="51"/>
        <v/>
      </c>
      <c r="J1203" s="1" t="str">
        <f>IFERROR(VLOOKUP(B1203,'Pesticides per Section'!$A$1:$D$15204,4,FALSE),"")</f>
        <v/>
      </c>
    </row>
    <row r="1204" spans="9:10" x14ac:dyDescent="0.25">
      <c r="I1204" s="19" t="str">
        <f t="shared" si="51"/>
        <v/>
      </c>
      <c r="J1204" s="1" t="str">
        <f>IFERROR(VLOOKUP(B1204,'Pesticides per Section'!$A$1:$D$15204,4,FALSE),"")</f>
        <v/>
      </c>
    </row>
    <row r="1205" spans="9:10" x14ac:dyDescent="0.25">
      <c r="I1205" s="19" t="str">
        <f t="shared" si="51"/>
        <v/>
      </c>
      <c r="J1205" s="1" t="str">
        <f>IFERROR(VLOOKUP(B1205,'Pesticides per Section'!$A$1:$D$15204,4,FALSE),"")</f>
        <v/>
      </c>
    </row>
    <row r="1206" spans="9:10" x14ac:dyDescent="0.25">
      <c r="I1206" s="19" t="str">
        <f t="shared" si="51"/>
        <v/>
      </c>
      <c r="J1206" s="1" t="str">
        <f>IFERROR(VLOOKUP(B1206,'Pesticides per Section'!$A$1:$D$15204,4,FALSE),"")</f>
        <v/>
      </c>
    </row>
    <row r="1207" spans="9:10" x14ac:dyDescent="0.25">
      <c r="I1207" s="19" t="str">
        <f t="shared" si="51"/>
        <v/>
      </c>
      <c r="J1207" s="1" t="str">
        <f>IFERROR(VLOOKUP(B1207,'Pesticides per Section'!$A$1:$D$15204,4,FALSE),"")</f>
        <v/>
      </c>
    </row>
    <row r="1208" spans="9:10" x14ac:dyDescent="0.25">
      <c r="I1208" s="19" t="str">
        <f t="shared" si="51"/>
        <v/>
      </c>
      <c r="J1208" s="1" t="str">
        <f>IFERROR(VLOOKUP(B1208,'Pesticides per Section'!$A$1:$D$15204,4,FALSE),"")</f>
        <v/>
      </c>
    </row>
    <row r="1209" spans="9:10" x14ac:dyDescent="0.25">
      <c r="I1209" s="19" t="str">
        <f t="shared" si="51"/>
        <v/>
      </c>
      <c r="J1209" s="1" t="str">
        <f>IFERROR(VLOOKUP(B1209,'Pesticides per Section'!$A$1:$D$15204,4,FALSE),"")</f>
        <v/>
      </c>
    </row>
    <row r="1210" spans="9:10" x14ac:dyDescent="0.25">
      <c r="I1210" s="19" t="str">
        <f t="shared" si="51"/>
        <v/>
      </c>
      <c r="J1210" s="1" t="str">
        <f>IFERROR(VLOOKUP(B1210,'Pesticides per Section'!$A$1:$D$15204,4,FALSE),"")</f>
        <v/>
      </c>
    </row>
    <row r="1211" spans="9:10" x14ac:dyDescent="0.25">
      <c r="I1211" s="19" t="str">
        <f t="shared" si="51"/>
        <v/>
      </c>
      <c r="J1211" s="1" t="str">
        <f>IFERROR(VLOOKUP(B1211,'Pesticides per Section'!$A$1:$D$15204,4,FALSE),"")</f>
        <v/>
      </c>
    </row>
    <row r="1212" spans="9:10" x14ac:dyDescent="0.25">
      <c r="I1212" s="19" t="str">
        <f t="shared" si="51"/>
        <v/>
      </c>
      <c r="J1212" s="1" t="str">
        <f>IFERROR(VLOOKUP(B1212,'Pesticides per Section'!$A$1:$D$15204,4,FALSE),"")</f>
        <v/>
      </c>
    </row>
    <row r="1213" spans="9:10" x14ac:dyDescent="0.25">
      <c r="I1213" s="19" t="str">
        <f t="shared" si="51"/>
        <v/>
      </c>
      <c r="J1213" s="1" t="str">
        <f>IFERROR(VLOOKUP(B1213,'Pesticides per Section'!$A$1:$D$15204,4,FALSE),"")</f>
        <v/>
      </c>
    </row>
    <row r="1214" spans="9:10" x14ac:dyDescent="0.25">
      <c r="I1214" s="19" t="str">
        <f t="shared" si="51"/>
        <v/>
      </c>
      <c r="J1214" s="1" t="str">
        <f>IFERROR(VLOOKUP(B1214,'Pesticides per Section'!$A$1:$D$15204,4,FALSE),"")</f>
        <v/>
      </c>
    </row>
    <row r="1215" spans="9:10" x14ac:dyDescent="0.25">
      <c r="I1215" s="19" t="str">
        <f t="shared" si="51"/>
        <v/>
      </c>
      <c r="J1215" s="1" t="str">
        <f>IFERROR(VLOOKUP(B1215,'Pesticides per Section'!$A$1:$D$15204,4,FALSE),"")</f>
        <v/>
      </c>
    </row>
    <row r="1216" spans="9:10" x14ac:dyDescent="0.25">
      <c r="I1216" s="19" t="str">
        <f t="shared" si="51"/>
        <v/>
      </c>
      <c r="J1216" s="1" t="str">
        <f>IFERROR(VLOOKUP(B1216,'Pesticides per Section'!$A$1:$D$15204,4,FALSE),"")</f>
        <v/>
      </c>
    </row>
    <row r="1217" spans="9:10" x14ac:dyDescent="0.25">
      <c r="I1217" s="19" t="str">
        <f t="shared" si="51"/>
        <v/>
      </c>
      <c r="J1217" s="1" t="str">
        <f>IFERROR(VLOOKUP(B1217,'Pesticides per Section'!$A$1:$D$15204,4,FALSE),"")</f>
        <v/>
      </c>
    </row>
    <row r="1218" spans="9:10" x14ac:dyDescent="0.25">
      <c r="I1218" s="19" t="str">
        <f t="shared" si="51"/>
        <v/>
      </c>
      <c r="J1218" s="1" t="str">
        <f>IFERROR(VLOOKUP(B1218,'Pesticides per Section'!$A$1:$D$15204,4,FALSE),"")</f>
        <v/>
      </c>
    </row>
    <row r="1219" spans="9:10" x14ac:dyDescent="0.25">
      <c r="I1219" s="19" t="str">
        <f t="shared" si="51"/>
        <v/>
      </c>
      <c r="J1219" s="1" t="str">
        <f>IFERROR(VLOOKUP(B1219,'Pesticides per Section'!$A$1:$D$15204,4,FALSE),"")</f>
        <v/>
      </c>
    </row>
    <row r="1220" spans="9:10" x14ac:dyDescent="0.25">
      <c r="I1220" s="19" t="str">
        <f t="shared" ref="I1220:I1283" si="52">IFERROR(F1220/C1220*4046,"")</f>
        <v/>
      </c>
      <c r="J1220" s="1" t="str">
        <f>IFERROR(VLOOKUP(B1220,'Pesticides per Section'!$A$1:$D$15204,4,FALSE),"")</f>
        <v/>
      </c>
    </row>
    <row r="1221" spans="9:10" x14ac:dyDescent="0.25">
      <c r="I1221" s="19" t="str">
        <f t="shared" si="52"/>
        <v/>
      </c>
      <c r="J1221" s="1" t="str">
        <f>IFERROR(VLOOKUP(B1221,'Pesticides per Section'!$A$1:$D$15204,4,FALSE),"")</f>
        <v/>
      </c>
    </row>
    <row r="1222" spans="9:10" x14ac:dyDescent="0.25">
      <c r="I1222" s="19" t="str">
        <f t="shared" si="52"/>
        <v/>
      </c>
      <c r="J1222" s="1" t="str">
        <f>IFERROR(VLOOKUP(B1222,'Pesticides per Section'!$A$1:$D$15204,4,FALSE),"")</f>
        <v/>
      </c>
    </row>
    <row r="1223" spans="9:10" x14ac:dyDescent="0.25">
      <c r="I1223" s="19" t="str">
        <f t="shared" si="52"/>
        <v/>
      </c>
      <c r="J1223" s="1" t="str">
        <f>IFERROR(VLOOKUP(B1223,'Pesticides per Section'!$A$1:$D$15204,4,FALSE),"")</f>
        <v/>
      </c>
    </row>
    <row r="1224" spans="9:10" x14ac:dyDescent="0.25">
      <c r="I1224" s="19" t="str">
        <f t="shared" si="52"/>
        <v/>
      </c>
      <c r="J1224" s="1" t="str">
        <f>IFERROR(VLOOKUP(B1224,'Pesticides per Section'!$A$1:$D$15204,4,FALSE),"")</f>
        <v/>
      </c>
    </row>
    <row r="1225" spans="9:10" x14ac:dyDescent="0.25">
      <c r="I1225" s="19" t="str">
        <f t="shared" si="52"/>
        <v/>
      </c>
      <c r="J1225" s="1" t="str">
        <f>IFERROR(VLOOKUP(B1225,'Pesticides per Section'!$A$1:$D$15204,4,FALSE),"")</f>
        <v/>
      </c>
    </row>
    <row r="1226" spans="9:10" x14ac:dyDescent="0.25">
      <c r="I1226" s="19" t="str">
        <f t="shared" si="52"/>
        <v/>
      </c>
      <c r="J1226" s="1" t="str">
        <f>IFERROR(VLOOKUP(B1226,'Pesticides per Section'!$A$1:$D$15204,4,FALSE),"")</f>
        <v/>
      </c>
    </row>
    <row r="1227" spans="9:10" x14ac:dyDescent="0.25">
      <c r="I1227" s="19" t="str">
        <f t="shared" si="52"/>
        <v/>
      </c>
      <c r="J1227" s="1" t="str">
        <f>IFERROR(VLOOKUP(B1227,'Pesticides per Section'!$A$1:$D$15204,4,FALSE),"")</f>
        <v/>
      </c>
    </row>
    <row r="1228" spans="9:10" x14ac:dyDescent="0.25">
      <c r="I1228" s="19" t="str">
        <f t="shared" si="52"/>
        <v/>
      </c>
      <c r="J1228" s="1" t="str">
        <f>IFERROR(VLOOKUP(B1228,'Pesticides per Section'!$A$1:$D$15204,4,FALSE),"")</f>
        <v/>
      </c>
    </row>
    <row r="1229" spans="9:10" x14ac:dyDescent="0.25">
      <c r="I1229" s="19" t="str">
        <f t="shared" si="52"/>
        <v/>
      </c>
      <c r="J1229" s="1" t="str">
        <f>IFERROR(VLOOKUP(B1229,'Pesticides per Section'!$A$1:$D$15204,4,FALSE),"")</f>
        <v/>
      </c>
    </row>
    <row r="1230" spans="9:10" x14ac:dyDescent="0.25">
      <c r="I1230" s="19" t="str">
        <f t="shared" si="52"/>
        <v/>
      </c>
      <c r="J1230" s="1" t="str">
        <f>IFERROR(VLOOKUP(B1230,'Pesticides per Section'!$A$1:$D$15204,4,FALSE),"")</f>
        <v/>
      </c>
    </row>
    <row r="1231" spans="9:10" x14ac:dyDescent="0.25">
      <c r="I1231" s="19" t="str">
        <f t="shared" si="52"/>
        <v/>
      </c>
      <c r="J1231" s="1" t="str">
        <f>IFERROR(VLOOKUP(B1231,'Pesticides per Section'!$A$1:$D$15204,4,FALSE),"")</f>
        <v/>
      </c>
    </row>
    <row r="1232" spans="9:10" x14ac:dyDescent="0.25">
      <c r="I1232" s="19" t="str">
        <f t="shared" si="52"/>
        <v/>
      </c>
      <c r="J1232" s="1" t="str">
        <f>IFERROR(VLOOKUP(B1232,'Pesticides per Section'!$A$1:$D$15204,4,FALSE),"")</f>
        <v/>
      </c>
    </row>
    <row r="1233" spans="9:10" x14ac:dyDescent="0.25">
      <c r="I1233" s="19" t="str">
        <f t="shared" si="52"/>
        <v/>
      </c>
      <c r="J1233" s="1" t="str">
        <f>IFERROR(VLOOKUP(B1233,'Pesticides per Section'!$A$1:$D$15204,4,FALSE),"")</f>
        <v/>
      </c>
    </row>
    <row r="1234" spans="9:10" x14ac:dyDescent="0.25">
      <c r="I1234" s="19" t="str">
        <f t="shared" si="52"/>
        <v/>
      </c>
      <c r="J1234" s="1" t="str">
        <f>IFERROR(VLOOKUP(B1234,'Pesticides per Section'!$A$1:$D$15204,4,FALSE),"")</f>
        <v/>
      </c>
    </row>
    <row r="1235" spans="9:10" x14ac:dyDescent="0.25">
      <c r="I1235" s="19" t="str">
        <f t="shared" si="52"/>
        <v/>
      </c>
      <c r="J1235" s="1" t="str">
        <f>IFERROR(VLOOKUP(B1235,'Pesticides per Section'!$A$1:$D$15204,4,FALSE),"")</f>
        <v/>
      </c>
    </row>
    <row r="1236" spans="9:10" x14ac:dyDescent="0.25">
      <c r="I1236" s="19" t="str">
        <f t="shared" si="52"/>
        <v/>
      </c>
      <c r="J1236" s="1" t="str">
        <f>IFERROR(VLOOKUP(B1236,'Pesticides per Section'!$A$1:$D$15204,4,FALSE),"")</f>
        <v/>
      </c>
    </row>
    <row r="1237" spans="9:10" x14ac:dyDescent="0.25">
      <c r="I1237" s="19" t="str">
        <f t="shared" si="52"/>
        <v/>
      </c>
      <c r="J1237" s="1" t="str">
        <f>IFERROR(VLOOKUP(B1237,'Pesticides per Section'!$A$1:$D$15204,4,FALSE),"")</f>
        <v/>
      </c>
    </row>
    <row r="1238" spans="9:10" x14ac:dyDescent="0.25">
      <c r="I1238" s="19" t="str">
        <f t="shared" si="52"/>
        <v/>
      </c>
      <c r="J1238" s="1" t="str">
        <f>IFERROR(VLOOKUP(B1238,'Pesticides per Section'!$A$1:$D$15204,4,FALSE),"")</f>
        <v/>
      </c>
    </row>
    <row r="1239" spans="9:10" x14ac:dyDescent="0.25">
      <c r="I1239" s="19" t="str">
        <f t="shared" si="52"/>
        <v/>
      </c>
      <c r="J1239" s="1" t="str">
        <f>IFERROR(VLOOKUP(B1239,'Pesticides per Section'!$A$1:$D$15204,4,FALSE),"")</f>
        <v/>
      </c>
    </row>
    <row r="1240" spans="9:10" x14ac:dyDescent="0.25">
      <c r="I1240" s="19" t="str">
        <f t="shared" si="52"/>
        <v/>
      </c>
      <c r="J1240" s="1" t="str">
        <f>IFERROR(VLOOKUP(B1240,'Pesticides per Section'!$A$1:$D$15204,4,FALSE),"")</f>
        <v/>
      </c>
    </row>
    <row r="1241" spans="9:10" x14ac:dyDescent="0.25">
      <c r="I1241" s="19" t="str">
        <f t="shared" si="52"/>
        <v/>
      </c>
      <c r="J1241" s="1" t="str">
        <f>IFERROR(VLOOKUP(B1241,'Pesticides per Section'!$A$1:$D$15204,4,FALSE),"")</f>
        <v/>
      </c>
    </row>
    <row r="1242" spans="9:10" x14ac:dyDescent="0.25">
      <c r="I1242" s="19" t="str">
        <f t="shared" si="52"/>
        <v/>
      </c>
      <c r="J1242" s="1" t="str">
        <f>IFERROR(VLOOKUP(B1242,'Pesticides per Section'!$A$1:$D$15204,4,FALSE),"")</f>
        <v/>
      </c>
    </row>
    <row r="1243" spans="9:10" x14ac:dyDescent="0.25">
      <c r="I1243" s="19" t="str">
        <f t="shared" si="52"/>
        <v/>
      </c>
      <c r="J1243" s="1" t="str">
        <f>IFERROR(VLOOKUP(B1243,'Pesticides per Section'!$A$1:$D$15204,4,FALSE),"")</f>
        <v/>
      </c>
    </row>
    <row r="1244" spans="9:10" x14ac:dyDescent="0.25">
      <c r="I1244" s="19" t="str">
        <f t="shared" si="52"/>
        <v/>
      </c>
      <c r="J1244" s="1" t="str">
        <f>IFERROR(VLOOKUP(B1244,'Pesticides per Section'!$A$1:$D$15204,4,FALSE),"")</f>
        <v/>
      </c>
    </row>
    <row r="1245" spans="9:10" x14ac:dyDescent="0.25">
      <c r="I1245" s="19" t="str">
        <f t="shared" si="52"/>
        <v/>
      </c>
      <c r="J1245" s="1" t="str">
        <f>IFERROR(VLOOKUP(B1245,'Pesticides per Section'!$A$1:$D$15204,4,FALSE),"")</f>
        <v/>
      </c>
    </row>
    <row r="1246" spans="9:10" x14ac:dyDescent="0.25">
      <c r="I1246" s="19" t="str">
        <f t="shared" si="52"/>
        <v/>
      </c>
      <c r="J1246" s="1" t="str">
        <f>IFERROR(VLOOKUP(B1246,'Pesticides per Section'!$A$1:$D$15204,4,FALSE),"")</f>
        <v/>
      </c>
    </row>
    <row r="1247" spans="9:10" x14ac:dyDescent="0.25">
      <c r="I1247" s="19" t="str">
        <f t="shared" si="52"/>
        <v/>
      </c>
      <c r="J1247" s="1" t="str">
        <f>IFERROR(VLOOKUP(B1247,'Pesticides per Section'!$A$1:$D$15204,4,FALSE),"")</f>
        <v/>
      </c>
    </row>
    <row r="1248" spans="9:10" x14ac:dyDescent="0.25">
      <c r="I1248" s="19" t="str">
        <f t="shared" si="52"/>
        <v/>
      </c>
      <c r="J1248" s="1" t="str">
        <f>IFERROR(VLOOKUP(B1248,'Pesticides per Section'!$A$1:$D$15204,4,FALSE),"")</f>
        <v/>
      </c>
    </row>
    <row r="1249" spans="9:10" x14ac:dyDescent="0.25">
      <c r="I1249" s="19" t="str">
        <f t="shared" si="52"/>
        <v/>
      </c>
      <c r="J1249" s="1" t="str">
        <f>IFERROR(VLOOKUP(B1249,'Pesticides per Section'!$A$1:$D$15204,4,FALSE),"")</f>
        <v/>
      </c>
    </row>
    <row r="1250" spans="9:10" x14ac:dyDescent="0.25">
      <c r="I1250" s="19" t="str">
        <f t="shared" si="52"/>
        <v/>
      </c>
      <c r="J1250" s="1" t="str">
        <f>IFERROR(VLOOKUP(B1250,'Pesticides per Section'!$A$1:$D$15204,4,FALSE),"")</f>
        <v/>
      </c>
    </row>
    <row r="1251" spans="9:10" x14ac:dyDescent="0.25">
      <c r="I1251" s="19" t="str">
        <f t="shared" si="52"/>
        <v/>
      </c>
      <c r="J1251" s="1" t="str">
        <f>IFERROR(VLOOKUP(B1251,'Pesticides per Section'!$A$1:$D$15204,4,FALSE),"")</f>
        <v/>
      </c>
    </row>
    <row r="1252" spans="9:10" x14ac:dyDescent="0.25">
      <c r="I1252" s="19" t="str">
        <f t="shared" si="52"/>
        <v/>
      </c>
      <c r="J1252" s="1" t="str">
        <f>IFERROR(VLOOKUP(B1252,'Pesticides per Section'!$A$1:$D$15204,4,FALSE),"")</f>
        <v/>
      </c>
    </row>
    <row r="1253" spans="9:10" x14ac:dyDescent="0.25">
      <c r="I1253" s="19" t="str">
        <f t="shared" si="52"/>
        <v/>
      </c>
      <c r="J1253" s="1" t="str">
        <f>IFERROR(VLOOKUP(B1253,'Pesticides per Section'!$A$1:$D$15204,4,FALSE),"")</f>
        <v/>
      </c>
    </row>
    <row r="1254" spans="9:10" x14ac:dyDescent="0.25">
      <c r="I1254" s="19" t="str">
        <f t="shared" si="52"/>
        <v/>
      </c>
      <c r="J1254" s="1" t="str">
        <f>IFERROR(VLOOKUP(B1254,'Pesticides per Section'!$A$1:$D$15204,4,FALSE),"")</f>
        <v/>
      </c>
    </row>
    <row r="1255" spans="9:10" x14ac:dyDescent="0.25">
      <c r="I1255" s="19" t="str">
        <f t="shared" si="52"/>
        <v/>
      </c>
      <c r="J1255" s="1" t="str">
        <f>IFERROR(VLOOKUP(B1255,'Pesticides per Section'!$A$1:$D$15204,4,FALSE),"")</f>
        <v/>
      </c>
    </row>
    <row r="1256" spans="9:10" x14ac:dyDescent="0.25">
      <c r="I1256" s="19" t="str">
        <f t="shared" si="52"/>
        <v/>
      </c>
      <c r="J1256" s="1" t="str">
        <f>IFERROR(VLOOKUP(B1256,'Pesticides per Section'!$A$1:$D$15204,4,FALSE),"")</f>
        <v/>
      </c>
    </row>
    <row r="1257" spans="9:10" x14ac:dyDescent="0.25">
      <c r="I1257" s="19" t="str">
        <f t="shared" si="52"/>
        <v/>
      </c>
      <c r="J1257" s="1" t="str">
        <f>IFERROR(VLOOKUP(B1257,'Pesticides per Section'!$A$1:$D$15204,4,FALSE),"")</f>
        <v/>
      </c>
    </row>
    <row r="1258" spans="9:10" x14ac:dyDescent="0.25">
      <c r="I1258" s="19" t="str">
        <f t="shared" si="52"/>
        <v/>
      </c>
      <c r="J1258" s="1" t="str">
        <f>IFERROR(VLOOKUP(B1258,'Pesticides per Section'!$A$1:$D$15204,4,FALSE),"")</f>
        <v/>
      </c>
    </row>
    <row r="1259" spans="9:10" x14ac:dyDescent="0.25">
      <c r="I1259" s="19" t="str">
        <f t="shared" si="52"/>
        <v/>
      </c>
      <c r="J1259" s="1" t="str">
        <f>IFERROR(VLOOKUP(B1259,'Pesticides per Section'!$A$1:$D$15204,4,FALSE),"")</f>
        <v/>
      </c>
    </row>
    <row r="1260" spans="9:10" x14ac:dyDescent="0.25">
      <c r="I1260" s="19" t="str">
        <f t="shared" si="52"/>
        <v/>
      </c>
      <c r="J1260" s="1" t="str">
        <f>IFERROR(VLOOKUP(B1260,'Pesticides per Section'!$A$1:$D$15204,4,FALSE),"")</f>
        <v/>
      </c>
    </row>
    <row r="1261" spans="9:10" x14ac:dyDescent="0.25">
      <c r="I1261" s="19" t="str">
        <f t="shared" si="52"/>
        <v/>
      </c>
      <c r="J1261" s="1" t="str">
        <f>IFERROR(VLOOKUP(B1261,'Pesticides per Section'!$A$1:$D$15204,4,FALSE),"")</f>
        <v/>
      </c>
    </row>
    <row r="1262" spans="9:10" x14ac:dyDescent="0.25">
      <c r="I1262" s="19" t="str">
        <f t="shared" si="52"/>
        <v/>
      </c>
      <c r="J1262" s="1" t="str">
        <f>IFERROR(VLOOKUP(B1262,'Pesticides per Section'!$A$1:$D$15204,4,FALSE),"")</f>
        <v/>
      </c>
    </row>
    <row r="1263" spans="9:10" x14ac:dyDescent="0.25">
      <c r="I1263" s="19" t="str">
        <f t="shared" si="52"/>
        <v/>
      </c>
      <c r="J1263" s="1" t="str">
        <f>IFERROR(VLOOKUP(B1263,'Pesticides per Section'!$A$1:$D$15204,4,FALSE),"")</f>
        <v/>
      </c>
    </row>
    <row r="1264" spans="9:10" x14ac:dyDescent="0.25">
      <c r="I1264" s="19" t="str">
        <f t="shared" si="52"/>
        <v/>
      </c>
      <c r="J1264" s="1" t="str">
        <f>IFERROR(VLOOKUP(B1264,'Pesticides per Section'!$A$1:$D$15204,4,FALSE),"")</f>
        <v/>
      </c>
    </row>
    <row r="1265" spans="9:10" x14ac:dyDescent="0.25">
      <c r="I1265" s="19" t="str">
        <f t="shared" si="52"/>
        <v/>
      </c>
      <c r="J1265" s="1" t="str">
        <f>IFERROR(VLOOKUP(B1265,'Pesticides per Section'!$A$1:$D$15204,4,FALSE),"")</f>
        <v/>
      </c>
    </row>
    <row r="1266" spans="9:10" x14ac:dyDescent="0.25">
      <c r="I1266" s="19" t="str">
        <f t="shared" si="52"/>
        <v/>
      </c>
      <c r="J1266" s="1" t="str">
        <f>IFERROR(VLOOKUP(B1266,'Pesticides per Section'!$A$1:$D$15204,4,FALSE),"")</f>
        <v/>
      </c>
    </row>
    <row r="1267" spans="9:10" x14ac:dyDescent="0.25">
      <c r="I1267" s="19" t="str">
        <f t="shared" si="52"/>
        <v/>
      </c>
      <c r="J1267" s="1" t="str">
        <f>IFERROR(VLOOKUP(B1267,'Pesticides per Section'!$A$1:$D$15204,4,FALSE),"")</f>
        <v/>
      </c>
    </row>
    <row r="1268" spans="9:10" x14ac:dyDescent="0.25">
      <c r="I1268" s="19" t="str">
        <f t="shared" si="52"/>
        <v/>
      </c>
      <c r="J1268" s="1" t="str">
        <f>IFERROR(VLOOKUP(B1268,'Pesticides per Section'!$A$1:$D$15204,4,FALSE),"")</f>
        <v/>
      </c>
    </row>
    <row r="1269" spans="9:10" x14ac:dyDescent="0.25">
      <c r="I1269" s="19" t="str">
        <f t="shared" si="52"/>
        <v/>
      </c>
      <c r="J1269" s="1" t="str">
        <f>IFERROR(VLOOKUP(B1269,'Pesticides per Section'!$A$1:$D$15204,4,FALSE),"")</f>
        <v/>
      </c>
    </row>
    <row r="1270" spans="9:10" x14ac:dyDescent="0.25">
      <c r="I1270" s="19" t="str">
        <f t="shared" si="52"/>
        <v/>
      </c>
      <c r="J1270" s="1" t="str">
        <f>IFERROR(VLOOKUP(B1270,'Pesticides per Section'!$A$1:$D$15204,4,FALSE),"")</f>
        <v/>
      </c>
    </row>
    <row r="1271" spans="9:10" x14ac:dyDescent="0.25">
      <c r="I1271" s="19" t="str">
        <f t="shared" si="52"/>
        <v/>
      </c>
      <c r="J1271" s="1" t="str">
        <f>IFERROR(VLOOKUP(B1271,'Pesticides per Section'!$A$1:$D$15204,4,FALSE),"")</f>
        <v/>
      </c>
    </row>
    <row r="1272" spans="9:10" x14ac:dyDescent="0.25">
      <c r="I1272" s="19" t="str">
        <f t="shared" si="52"/>
        <v/>
      </c>
      <c r="J1272" s="1" t="str">
        <f>IFERROR(VLOOKUP(B1272,'Pesticides per Section'!$A$1:$D$15204,4,FALSE),"")</f>
        <v/>
      </c>
    </row>
    <row r="1273" spans="9:10" x14ac:dyDescent="0.25">
      <c r="I1273" s="19" t="str">
        <f t="shared" si="52"/>
        <v/>
      </c>
      <c r="J1273" s="1" t="str">
        <f>IFERROR(VLOOKUP(B1273,'Pesticides per Section'!$A$1:$D$15204,4,FALSE),"")</f>
        <v/>
      </c>
    </row>
    <row r="1274" spans="9:10" x14ac:dyDescent="0.25">
      <c r="I1274" s="19" t="str">
        <f t="shared" si="52"/>
        <v/>
      </c>
      <c r="J1274" s="1" t="str">
        <f>IFERROR(VLOOKUP(B1274,'Pesticides per Section'!$A$1:$D$15204,4,FALSE),"")</f>
        <v/>
      </c>
    </row>
    <row r="1275" spans="9:10" x14ac:dyDescent="0.25">
      <c r="I1275" s="19" t="str">
        <f t="shared" si="52"/>
        <v/>
      </c>
      <c r="J1275" s="1" t="str">
        <f>IFERROR(VLOOKUP(B1275,'Pesticides per Section'!$A$1:$D$15204,4,FALSE),"")</f>
        <v/>
      </c>
    </row>
    <row r="1276" spans="9:10" x14ac:dyDescent="0.25">
      <c r="I1276" s="19" t="str">
        <f t="shared" si="52"/>
        <v/>
      </c>
      <c r="J1276" s="1" t="str">
        <f>IFERROR(VLOOKUP(B1276,'Pesticides per Section'!$A$1:$D$15204,4,FALSE),"")</f>
        <v/>
      </c>
    </row>
    <row r="1277" spans="9:10" x14ac:dyDescent="0.25">
      <c r="I1277" s="19" t="str">
        <f t="shared" si="52"/>
        <v/>
      </c>
      <c r="J1277" s="1" t="str">
        <f>IFERROR(VLOOKUP(B1277,'Pesticides per Section'!$A$1:$D$15204,4,FALSE),"")</f>
        <v/>
      </c>
    </row>
    <row r="1278" spans="9:10" x14ac:dyDescent="0.25">
      <c r="I1278" s="19" t="str">
        <f t="shared" si="52"/>
        <v/>
      </c>
      <c r="J1278" s="1" t="str">
        <f>IFERROR(VLOOKUP(B1278,'Pesticides per Section'!$A$1:$D$15204,4,FALSE),"")</f>
        <v/>
      </c>
    </row>
    <row r="1279" spans="9:10" x14ac:dyDescent="0.25">
      <c r="I1279" s="19" t="str">
        <f t="shared" si="52"/>
        <v/>
      </c>
      <c r="J1279" s="1" t="str">
        <f>IFERROR(VLOOKUP(B1279,'Pesticides per Section'!$A$1:$D$15204,4,FALSE),"")</f>
        <v/>
      </c>
    </row>
    <row r="1280" spans="9:10" x14ac:dyDescent="0.25">
      <c r="I1280" s="19" t="str">
        <f t="shared" si="52"/>
        <v/>
      </c>
      <c r="J1280" s="1" t="str">
        <f>IFERROR(VLOOKUP(B1280,'Pesticides per Section'!$A$1:$D$15204,4,FALSE),"")</f>
        <v/>
      </c>
    </row>
    <row r="1281" spans="9:10" x14ac:dyDescent="0.25">
      <c r="I1281" s="19" t="str">
        <f t="shared" si="52"/>
        <v/>
      </c>
      <c r="J1281" s="1" t="str">
        <f>IFERROR(VLOOKUP(B1281,'Pesticides per Section'!$A$1:$D$15204,4,FALSE),"")</f>
        <v/>
      </c>
    </row>
    <row r="1282" spans="9:10" x14ac:dyDescent="0.25">
      <c r="I1282" s="19" t="str">
        <f t="shared" si="52"/>
        <v/>
      </c>
      <c r="J1282" s="1" t="str">
        <f>IFERROR(VLOOKUP(B1282,'Pesticides per Section'!$A$1:$D$15204,4,FALSE),"")</f>
        <v/>
      </c>
    </row>
    <row r="1283" spans="9:10" x14ac:dyDescent="0.25">
      <c r="I1283" s="19" t="str">
        <f t="shared" si="52"/>
        <v/>
      </c>
      <c r="J1283" s="1" t="str">
        <f>IFERROR(VLOOKUP(B1283,'Pesticides per Section'!$A$1:$D$15204,4,FALSE),"")</f>
        <v/>
      </c>
    </row>
    <row r="1284" spans="9:10" x14ac:dyDescent="0.25">
      <c r="I1284" s="19" t="str">
        <f t="shared" ref="I1284:I1347" si="53">IFERROR(F1284/C1284*4046,"")</f>
        <v/>
      </c>
      <c r="J1284" s="1" t="str">
        <f>IFERROR(VLOOKUP(B1284,'Pesticides per Section'!$A$1:$D$15204,4,FALSE),"")</f>
        <v/>
      </c>
    </row>
    <row r="1285" spans="9:10" x14ac:dyDescent="0.25">
      <c r="I1285" s="19" t="str">
        <f t="shared" si="53"/>
        <v/>
      </c>
      <c r="J1285" s="1" t="str">
        <f>IFERROR(VLOOKUP(B1285,'Pesticides per Section'!$A$1:$D$15204,4,FALSE),"")</f>
        <v/>
      </c>
    </row>
    <row r="1286" spans="9:10" x14ac:dyDescent="0.25">
      <c r="I1286" s="19" t="str">
        <f t="shared" si="53"/>
        <v/>
      </c>
      <c r="J1286" s="1" t="str">
        <f>IFERROR(VLOOKUP(B1286,'Pesticides per Section'!$A$1:$D$15204,4,FALSE),"")</f>
        <v/>
      </c>
    </row>
    <row r="1287" spans="9:10" x14ac:dyDescent="0.25">
      <c r="I1287" s="19" t="str">
        <f t="shared" si="53"/>
        <v/>
      </c>
      <c r="J1287" s="1" t="str">
        <f>IFERROR(VLOOKUP(B1287,'Pesticides per Section'!$A$1:$D$15204,4,FALSE),"")</f>
        <v/>
      </c>
    </row>
    <row r="1288" spans="9:10" x14ac:dyDescent="0.25">
      <c r="I1288" s="19" t="str">
        <f t="shared" si="53"/>
        <v/>
      </c>
      <c r="J1288" s="1" t="str">
        <f>IFERROR(VLOOKUP(B1288,'Pesticides per Section'!$A$1:$D$15204,4,FALSE),"")</f>
        <v/>
      </c>
    </row>
    <row r="1289" spans="9:10" x14ac:dyDescent="0.25">
      <c r="I1289" s="19" t="str">
        <f t="shared" si="53"/>
        <v/>
      </c>
      <c r="J1289" s="1" t="str">
        <f>IFERROR(VLOOKUP(B1289,'Pesticides per Section'!$A$1:$D$15204,4,FALSE),"")</f>
        <v/>
      </c>
    </row>
    <row r="1290" spans="9:10" x14ac:dyDescent="0.25">
      <c r="I1290" s="19" t="str">
        <f t="shared" si="53"/>
        <v/>
      </c>
      <c r="J1290" s="1" t="str">
        <f>IFERROR(VLOOKUP(B1290,'Pesticides per Section'!$A$1:$D$15204,4,FALSE),"")</f>
        <v/>
      </c>
    </row>
    <row r="1291" spans="9:10" x14ac:dyDescent="0.25">
      <c r="I1291" s="19" t="str">
        <f t="shared" si="53"/>
        <v/>
      </c>
      <c r="J1291" s="1" t="str">
        <f>IFERROR(VLOOKUP(B1291,'Pesticides per Section'!$A$1:$D$15204,4,FALSE),"")</f>
        <v/>
      </c>
    </row>
    <row r="1292" spans="9:10" x14ac:dyDescent="0.25">
      <c r="I1292" s="19" t="str">
        <f t="shared" si="53"/>
        <v/>
      </c>
      <c r="J1292" s="1" t="str">
        <f>IFERROR(VLOOKUP(B1292,'Pesticides per Section'!$A$1:$D$15204,4,FALSE),"")</f>
        <v/>
      </c>
    </row>
    <row r="1293" spans="9:10" x14ac:dyDescent="0.25">
      <c r="I1293" s="19" t="str">
        <f t="shared" si="53"/>
        <v/>
      </c>
      <c r="J1293" s="1" t="str">
        <f>IFERROR(VLOOKUP(B1293,'Pesticides per Section'!$A$1:$D$15204,4,FALSE),"")</f>
        <v/>
      </c>
    </row>
    <row r="1294" spans="9:10" x14ac:dyDescent="0.25">
      <c r="I1294" s="19" t="str">
        <f t="shared" si="53"/>
        <v/>
      </c>
      <c r="J1294" s="1" t="str">
        <f>IFERROR(VLOOKUP(B1294,'Pesticides per Section'!$A$1:$D$15204,4,FALSE),"")</f>
        <v/>
      </c>
    </row>
    <row r="1295" spans="9:10" x14ac:dyDescent="0.25">
      <c r="I1295" s="19" t="str">
        <f t="shared" si="53"/>
        <v/>
      </c>
      <c r="J1295" s="1" t="str">
        <f>IFERROR(VLOOKUP(B1295,'Pesticides per Section'!$A$1:$D$15204,4,FALSE),"")</f>
        <v/>
      </c>
    </row>
    <row r="1296" spans="9:10" x14ac:dyDescent="0.25">
      <c r="I1296" s="19" t="str">
        <f t="shared" si="53"/>
        <v/>
      </c>
      <c r="J1296" s="1" t="str">
        <f>IFERROR(VLOOKUP(B1296,'Pesticides per Section'!$A$1:$D$15204,4,FALSE),"")</f>
        <v/>
      </c>
    </row>
    <row r="1297" spans="9:10" x14ac:dyDescent="0.25">
      <c r="I1297" s="19" t="str">
        <f t="shared" si="53"/>
        <v/>
      </c>
      <c r="J1297" s="1" t="str">
        <f>IFERROR(VLOOKUP(B1297,'Pesticides per Section'!$A$1:$D$15204,4,FALSE),"")</f>
        <v/>
      </c>
    </row>
    <row r="1298" spans="9:10" x14ac:dyDescent="0.25">
      <c r="I1298" s="19" t="str">
        <f t="shared" si="53"/>
        <v/>
      </c>
      <c r="J1298" s="1" t="str">
        <f>IFERROR(VLOOKUP(B1298,'Pesticides per Section'!$A$1:$D$15204,4,FALSE),"")</f>
        <v/>
      </c>
    </row>
    <row r="1299" spans="9:10" x14ac:dyDescent="0.25">
      <c r="I1299" s="19" t="str">
        <f t="shared" si="53"/>
        <v/>
      </c>
      <c r="J1299" s="1" t="str">
        <f>IFERROR(VLOOKUP(B1299,'Pesticides per Section'!$A$1:$D$15204,4,FALSE),"")</f>
        <v/>
      </c>
    </row>
    <row r="1300" spans="9:10" x14ac:dyDescent="0.25">
      <c r="I1300" s="19" t="str">
        <f t="shared" si="53"/>
        <v/>
      </c>
      <c r="J1300" s="1" t="str">
        <f>IFERROR(VLOOKUP(B1300,'Pesticides per Section'!$A$1:$D$15204,4,FALSE),"")</f>
        <v/>
      </c>
    </row>
    <row r="1301" spans="9:10" x14ac:dyDescent="0.25">
      <c r="I1301" s="19" t="str">
        <f t="shared" si="53"/>
        <v/>
      </c>
      <c r="J1301" s="1" t="str">
        <f>IFERROR(VLOOKUP(B1301,'Pesticides per Section'!$A$1:$D$15204,4,FALSE),"")</f>
        <v/>
      </c>
    </row>
    <row r="1302" spans="9:10" x14ac:dyDescent="0.25">
      <c r="I1302" s="19" t="str">
        <f t="shared" si="53"/>
        <v/>
      </c>
      <c r="J1302" s="1" t="str">
        <f>IFERROR(VLOOKUP(B1302,'Pesticides per Section'!$A$1:$D$15204,4,FALSE),"")</f>
        <v/>
      </c>
    </row>
    <row r="1303" spans="9:10" x14ac:dyDescent="0.25">
      <c r="I1303" s="19" t="str">
        <f t="shared" si="53"/>
        <v/>
      </c>
      <c r="J1303" s="1" t="str">
        <f>IFERROR(VLOOKUP(B1303,'Pesticides per Section'!$A$1:$D$15204,4,FALSE),"")</f>
        <v/>
      </c>
    </row>
    <row r="1304" spans="9:10" x14ac:dyDescent="0.25">
      <c r="I1304" s="19" t="str">
        <f t="shared" si="53"/>
        <v/>
      </c>
      <c r="J1304" s="1" t="str">
        <f>IFERROR(VLOOKUP(B1304,'Pesticides per Section'!$A$1:$D$15204,4,FALSE),"")</f>
        <v/>
      </c>
    </row>
    <row r="1305" spans="9:10" x14ac:dyDescent="0.25">
      <c r="I1305" s="19" t="str">
        <f t="shared" si="53"/>
        <v/>
      </c>
      <c r="J1305" s="1" t="str">
        <f>IFERROR(VLOOKUP(B1305,'Pesticides per Section'!$A$1:$D$15204,4,FALSE),"")</f>
        <v/>
      </c>
    </row>
    <row r="1306" spans="9:10" x14ac:dyDescent="0.25">
      <c r="I1306" s="19" t="str">
        <f t="shared" si="53"/>
        <v/>
      </c>
      <c r="J1306" s="1" t="str">
        <f>IFERROR(VLOOKUP(B1306,'Pesticides per Section'!$A$1:$D$15204,4,FALSE),"")</f>
        <v/>
      </c>
    </row>
    <row r="1307" spans="9:10" x14ac:dyDescent="0.25">
      <c r="I1307" s="19" t="str">
        <f t="shared" si="53"/>
        <v/>
      </c>
      <c r="J1307" s="1" t="str">
        <f>IFERROR(VLOOKUP(B1307,'Pesticides per Section'!$A$1:$D$15204,4,FALSE),"")</f>
        <v/>
      </c>
    </row>
    <row r="1308" spans="9:10" x14ac:dyDescent="0.25">
      <c r="I1308" s="19" t="str">
        <f t="shared" si="53"/>
        <v/>
      </c>
      <c r="J1308" s="1" t="str">
        <f>IFERROR(VLOOKUP(B1308,'Pesticides per Section'!$A$1:$D$15204,4,FALSE),"")</f>
        <v/>
      </c>
    </row>
    <row r="1309" spans="9:10" x14ac:dyDescent="0.25">
      <c r="I1309" s="19" t="str">
        <f t="shared" si="53"/>
        <v/>
      </c>
      <c r="J1309" s="1" t="str">
        <f>IFERROR(VLOOKUP(B1309,'Pesticides per Section'!$A$1:$D$15204,4,FALSE),"")</f>
        <v/>
      </c>
    </row>
    <row r="1310" spans="9:10" x14ac:dyDescent="0.25">
      <c r="I1310" s="19" t="str">
        <f t="shared" si="53"/>
        <v/>
      </c>
      <c r="J1310" s="1" t="str">
        <f>IFERROR(VLOOKUP(B1310,'Pesticides per Section'!$A$1:$D$15204,4,FALSE),"")</f>
        <v/>
      </c>
    </row>
    <row r="1311" spans="9:10" x14ac:dyDescent="0.25">
      <c r="I1311" s="19" t="str">
        <f t="shared" si="53"/>
        <v/>
      </c>
      <c r="J1311" s="1" t="str">
        <f>IFERROR(VLOOKUP(B1311,'Pesticides per Section'!$A$1:$D$15204,4,FALSE),"")</f>
        <v/>
      </c>
    </row>
    <row r="1312" spans="9:10" x14ac:dyDescent="0.25">
      <c r="I1312" s="19" t="str">
        <f t="shared" si="53"/>
        <v/>
      </c>
      <c r="J1312" s="1" t="str">
        <f>IFERROR(VLOOKUP(B1312,'Pesticides per Section'!$A$1:$D$15204,4,FALSE),"")</f>
        <v/>
      </c>
    </row>
    <row r="1313" spans="9:10" x14ac:dyDescent="0.25">
      <c r="I1313" s="19" t="str">
        <f t="shared" si="53"/>
        <v/>
      </c>
      <c r="J1313" s="1" t="str">
        <f>IFERROR(VLOOKUP(B1313,'Pesticides per Section'!$A$1:$D$15204,4,FALSE),"")</f>
        <v/>
      </c>
    </row>
    <row r="1314" spans="9:10" x14ac:dyDescent="0.25">
      <c r="I1314" s="19" t="str">
        <f t="shared" si="53"/>
        <v/>
      </c>
      <c r="J1314" s="1" t="str">
        <f>IFERROR(VLOOKUP(B1314,'Pesticides per Section'!$A$1:$D$15204,4,FALSE),"")</f>
        <v/>
      </c>
    </row>
    <row r="1315" spans="9:10" x14ac:dyDescent="0.25">
      <c r="I1315" s="19" t="str">
        <f t="shared" si="53"/>
        <v/>
      </c>
      <c r="J1315" s="1" t="str">
        <f>IFERROR(VLOOKUP(B1315,'Pesticides per Section'!$A$1:$D$15204,4,FALSE),"")</f>
        <v/>
      </c>
    </row>
    <row r="1316" spans="9:10" x14ac:dyDescent="0.25">
      <c r="I1316" s="19" t="str">
        <f t="shared" si="53"/>
        <v/>
      </c>
      <c r="J1316" s="1" t="str">
        <f>IFERROR(VLOOKUP(B1316,'Pesticides per Section'!$A$1:$D$15204,4,FALSE),"")</f>
        <v/>
      </c>
    </row>
    <row r="1317" spans="9:10" x14ac:dyDescent="0.25">
      <c r="I1317" s="19" t="str">
        <f t="shared" si="53"/>
        <v/>
      </c>
      <c r="J1317" s="1" t="str">
        <f>IFERROR(VLOOKUP(B1317,'Pesticides per Section'!$A$1:$D$15204,4,FALSE),"")</f>
        <v/>
      </c>
    </row>
    <row r="1318" spans="9:10" x14ac:dyDescent="0.25">
      <c r="I1318" s="19" t="str">
        <f t="shared" si="53"/>
        <v/>
      </c>
      <c r="J1318" s="1" t="str">
        <f>IFERROR(VLOOKUP(B1318,'Pesticides per Section'!$A$1:$D$15204,4,FALSE),"")</f>
        <v/>
      </c>
    </row>
    <row r="1319" spans="9:10" x14ac:dyDescent="0.25">
      <c r="I1319" s="19" t="str">
        <f t="shared" si="53"/>
        <v/>
      </c>
      <c r="J1319" s="1" t="str">
        <f>IFERROR(VLOOKUP(B1319,'Pesticides per Section'!$A$1:$D$15204,4,FALSE),"")</f>
        <v/>
      </c>
    </row>
    <row r="1320" spans="9:10" x14ac:dyDescent="0.25">
      <c r="I1320" s="19" t="str">
        <f t="shared" si="53"/>
        <v/>
      </c>
      <c r="J1320" s="1" t="str">
        <f>IFERROR(VLOOKUP(B1320,'Pesticides per Section'!$A$1:$D$15204,4,FALSE),"")</f>
        <v/>
      </c>
    </row>
    <row r="1321" spans="9:10" x14ac:dyDescent="0.25">
      <c r="I1321" s="19" t="str">
        <f t="shared" si="53"/>
        <v/>
      </c>
      <c r="J1321" s="1" t="str">
        <f>IFERROR(VLOOKUP(B1321,'Pesticides per Section'!$A$1:$D$15204,4,FALSE),"")</f>
        <v/>
      </c>
    </row>
    <row r="1322" spans="9:10" x14ac:dyDescent="0.25">
      <c r="I1322" s="19" t="str">
        <f t="shared" si="53"/>
        <v/>
      </c>
      <c r="J1322" s="1" t="str">
        <f>IFERROR(VLOOKUP(B1322,'Pesticides per Section'!$A$1:$D$15204,4,FALSE),"")</f>
        <v/>
      </c>
    </row>
    <row r="1323" spans="9:10" x14ac:dyDescent="0.25">
      <c r="I1323" s="19" t="str">
        <f t="shared" si="53"/>
        <v/>
      </c>
      <c r="J1323" s="1" t="str">
        <f>IFERROR(VLOOKUP(B1323,'Pesticides per Section'!$A$1:$D$15204,4,FALSE),"")</f>
        <v/>
      </c>
    </row>
    <row r="1324" spans="9:10" x14ac:dyDescent="0.25">
      <c r="I1324" s="19" t="str">
        <f t="shared" si="53"/>
        <v/>
      </c>
      <c r="J1324" s="1" t="str">
        <f>IFERROR(VLOOKUP(B1324,'Pesticides per Section'!$A$1:$D$15204,4,FALSE),"")</f>
        <v/>
      </c>
    </row>
    <row r="1325" spans="9:10" x14ac:dyDescent="0.25">
      <c r="I1325" s="19" t="str">
        <f t="shared" si="53"/>
        <v/>
      </c>
      <c r="J1325" s="1" t="str">
        <f>IFERROR(VLOOKUP(B1325,'Pesticides per Section'!$A$1:$D$15204,4,FALSE),"")</f>
        <v/>
      </c>
    </row>
    <row r="1326" spans="9:10" x14ac:dyDescent="0.25">
      <c r="I1326" s="19" t="str">
        <f t="shared" si="53"/>
        <v/>
      </c>
      <c r="J1326" s="1" t="str">
        <f>IFERROR(VLOOKUP(B1326,'Pesticides per Section'!$A$1:$D$15204,4,FALSE),"")</f>
        <v/>
      </c>
    </row>
    <row r="1327" spans="9:10" x14ac:dyDescent="0.25">
      <c r="I1327" s="19" t="str">
        <f t="shared" si="53"/>
        <v/>
      </c>
      <c r="J1327" s="1" t="str">
        <f>IFERROR(VLOOKUP(B1327,'Pesticides per Section'!$A$1:$D$15204,4,FALSE),"")</f>
        <v/>
      </c>
    </row>
    <row r="1328" spans="9:10" x14ac:dyDescent="0.25">
      <c r="I1328" s="19" t="str">
        <f t="shared" si="53"/>
        <v/>
      </c>
      <c r="J1328" s="1" t="str">
        <f>IFERROR(VLOOKUP(B1328,'Pesticides per Section'!$A$1:$D$15204,4,FALSE),"")</f>
        <v/>
      </c>
    </row>
    <row r="1329" spans="9:10" x14ac:dyDescent="0.25">
      <c r="I1329" s="19" t="str">
        <f t="shared" si="53"/>
        <v/>
      </c>
      <c r="J1329" s="1" t="str">
        <f>IFERROR(VLOOKUP(B1329,'Pesticides per Section'!$A$1:$D$15204,4,FALSE),"")</f>
        <v/>
      </c>
    </row>
    <row r="1330" spans="9:10" x14ac:dyDescent="0.25">
      <c r="I1330" s="19" t="str">
        <f t="shared" si="53"/>
        <v/>
      </c>
      <c r="J1330" s="1" t="str">
        <f>IFERROR(VLOOKUP(B1330,'Pesticides per Section'!$A$1:$D$15204,4,FALSE),"")</f>
        <v/>
      </c>
    </row>
    <row r="1331" spans="9:10" x14ac:dyDescent="0.25">
      <c r="I1331" s="19" t="str">
        <f t="shared" si="53"/>
        <v/>
      </c>
      <c r="J1331" s="1" t="str">
        <f>IFERROR(VLOOKUP(B1331,'Pesticides per Section'!$A$1:$D$15204,4,FALSE),"")</f>
        <v/>
      </c>
    </row>
    <row r="1332" spans="9:10" x14ac:dyDescent="0.25">
      <c r="I1332" s="19" t="str">
        <f t="shared" si="53"/>
        <v/>
      </c>
      <c r="J1332" s="1" t="str">
        <f>IFERROR(VLOOKUP(B1332,'Pesticides per Section'!$A$1:$D$15204,4,FALSE),"")</f>
        <v/>
      </c>
    </row>
    <row r="1333" spans="9:10" x14ac:dyDescent="0.25">
      <c r="I1333" s="19" t="str">
        <f t="shared" si="53"/>
        <v/>
      </c>
      <c r="J1333" s="1" t="str">
        <f>IFERROR(VLOOKUP(B1333,'Pesticides per Section'!$A$1:$D$15204,4,FALSE),"")</f>
        <v/>
      </c>
    </row>
    <row r="1334" spans="9:10" x14ac:dyDescent="0.25">
      <c r="I1334" s="19" t="str">
        <f t="shared" si="53"/>
        <v/>
      </c>
      <c r="J1334" s="1" t="str">
        <f>IFERROR(VLOOKUP(B1334,'Pesticides per Section'!$A$1:$D$15204,4,FALSE),"")</f>
        <v/>
      </c>
    </row>
    <row r="1335" spans="9:10" x14ac:dyDescent="0.25">
      <c r="I1335" s="19" t="str">
        <f t="shared" si="53"/>
        <v/>
      </c>
      <c r="J1335" s="1" t="str">
        <f>IFERROR(VLOOKUP(B1335,'Pesticides per Section'!$A$1:$D$15204,4,FALSE),"")</f>
        <v/>
      </c>
    </row>
    <row r="1336" spans="9:10" x14ac:dyDescent="0.25">
      <c r="I1336" s="19" t="str">
        <f t="shared" si="53"/>
        <v/>
      </c>
      <c r="J1336" s="1" t="str">
        <f>IFERROR(VLOOKUP(B1336,'Pesticides per Section'!$A$1:$D$15204,4,FALSE),"")</f>
        <v/>
      </c>
    </row>
    <row r="1337" spans="9:10" x14ac:dyDescent="0.25">
      <c r="I1337" s="19" t="str">
        <f t="shared" si="53"/>
        <v/>
      </c>
      <c r="J1337" s="1" t="str">
        <f>IFERROR(VLOOKUP(B1337,'Pesticides per Section'!$A$1:$D$15204,4,FALSE),"")</f>
        <v/>
      </c>
    </row>
    <row r="1338" spans="9:10" x14ac:dyDescent="0.25">
      <c r="I1338" s="19" t="str">
        <f t="shared" si="53"/>
        <v/>
      </c>
      <c r="J1338" s="1" t="str">
        <f>IFERROR(VLOOKUP(B1338,'Pesticides per Section'!$A$1:$D$15204,4,FALSE),"")</f>
        <v/>
      </c>
    </row>
    <row r="1339" spans="9:10" x14ac:dyDescent="0.25">
      <c r="I1339" s="19" t="str">
        <f t="shared" si="53"/>
        <v/>
      </c>
      <c r="J1339" s="1" t="str">
        <f>IFERROR(VLOOKUP(B1339,'Pesticides per Section'!$A$1:$D$15204,4,FALSE),"")</f>
        <v/>
      </c>
    </row>
    <row r="1340" spans="9:10" x14ac:dyDescent="0.25">
      <c r="I1340" s="19" t="str">
        <f t="shared" si="53"/>
        <v/>
      </c>
      <c r="J1340" s="1" t="str">
        <f>IFERROR(VLOOKUP(B1340,'Pesticides per Section'!$A$1:$D$15204,4,FALSE),"")</f>
        <v/>
      </c>
    </row>
    <row r="1341" spans="9:10" x14ac:dyDescent="0.25">
      <c r="I1341" s="19" t="str">
        <f t="shared" si="53"/>
        <v/>
      </c>
      <c r="J1341" s="1" t="str">
        <f>IFERROR(VLOOKUP(B1341,'Pesticides per Section'!$A$1:$D$15204,4,FALSE),"")</f>
        <v/>
      </c>
    </row>
    <row r="1342" spans="9:10" x14ac:dyDescent="0.25">
      <c r="I1342" s="19" t="str">
        <f t="shared" si="53"/>
        <v/>
      </c>
      <c r="J1342" s="1" t="str">
        <f>IFERROR(VLOOKUP(B1342,'Pesticides per Section'!$A$1:$D$15204,4,FALSE),"")</f>
        <v/>
      </c>
    </row>
    <row r="1343" spans="9:10" x14ac:dyDescent="0.25">
      <c r="I1343" s="19" t="str">
        <f t="shared" si="53"/>
        <v/>
      </c>
      <c r="J1343" s="1" t="str">
        <f>IFERROR(VLOOKUP(B1343,'Pesticides per Section'!$A$1:$D$15204,4,FALSE),"")</f>
        <v/>
      </c>
    </row>
    <row r="1344" spans="9:10" x14ac:dyDescent="0.25">
      <c r="I1344" s="19" t="str">
        <f t="shared" si="53"/>
        <v/>
      </c>
      <c r="J1344" s="1" t="str">
        <f>IFERROR(VLOOKUP(B1344,'Pesticides per Section'!$A$1:$D$15204,4,FALSE),"")</f>
        <v/>
      </c>
    </row>
    <row r="1345" spans="9:10" x14ac:dyDescent="0.25">
      <c r="I1345" s="19" t="str">
        <f t="shared" si="53"/>
        <v/>
      </c>
      <c r="J1345" s="1" t="str">
        <f>IFERROR(VLOOKUP(B1345,'Pesticides per Section'!$A$1:$D$15204,4,FALSE),"")</f>
        <v/>
      </c>
    </row>
    <row r="1346" spans="9:10" x14ac:dyDescent="0.25">
      <c r="I1346" s="19" t="str">
        <f t="shared" si="53"/>
        <v/>
      </c>
      <c r="J1346" s="1" t="str">
        <f>IFERROR(VLOOKUP(B1346,'Pesticides per Section'!$A$1:$D$15204,4,FALSE),"")</f>
        <v/>
      </c>
    </row>
    <row r="1347" spans="9:10" x14ac:dyDescent="0.25">
      <c r="I1347" s="19" t="str">
        <f t="shared" si="53"/>
        <v/>
      </c>
      <c r="J1347" s="1" t="str">
        <f>IFERROR(VLOOKUP(B1347,'Pesticides per Section'!$A$1:$D$15204,4,FALSE),"")</f>
        <v/>
      </c>
    </row>
    <row r="1348" spans="9:10" x14ac:dyDescent="0.25">
      <c r="I1348" s="19" t="str">
        <f t="shared" ref="I1348:I1411" si="54">IFERROR(F1348/C1348*4046,"")</f>
        <v/>
      </c>
      <c r="J1348" s="1" t="str">
        <f>IFERROR(VLOOKUP(B1348,'Pesticides per Section'!$A$1:$D$15204,4,FALSE),"")</f>
        <v/>
      </c>
    </row>
    <row r="1349" spans="9:10" x14ac:dyDescent="0.25">
      <c r="I1349" s="19" t="str">
        <f t="shared" si="54"/>
        <v/>
      </c>
      <c r="J1349" s="1" t="str">
        <f>IFERROR(VLOOKUP(B1349,'Pesticides per Section'!$A$1:$D$15204,4,FALSE),"")</f>
        <v/>
      </c>
    </row>
    <row r="1350" spans="9:10" x14ac:dyDescent="0.25">
      <c r="I1350" s="19" t="str">
        <f t="shared" si="54"/>
        <v/>
      </c>
      <c r="J1350" s="1" t="str">
        <f>IFERROR(VLOOKUP(B1350,'Pesticides per Section'!$A$1:$D$15204,4,FALSE),"")</f>
        <v/>
      </c>
    </row>
    <row r="1351" spans="9:10" x14ac:dyDescent="0.25">
      <c r="I1351" s="19" t="str">
        <f t="shared" si="54"/>
        <v/>
      </c>
      <c r="J1351" s="1" t="str">
        <f>IFERROR(VLOOKUP(B1351,'Pesticides per Section'!$A$1:$D$15204,4,FALSE),"")</f>
        <v/>
      </c>
    </row>
    <row r="1352" spans="9:10" x14ac:dyDescent="0.25">
      <c r="I1352" s="19" t="str">
        <f t="shared" si="54"/>
        <v/>
      </c>
      <c r="J1352" s="1" t="str">
        <f>IFERROR(VLOOKUP(B1352,'Pesticides per Section'!$A$1:$D$15204,4,FALSE),"")</f>
        <v/>
      </c>
    </row>
    <row r="1353" spans="9:10" x14ac:dyDescent="0.25">
      <c r="I1353" s="19" t="str">
        <f t="shared" si="54"/>
        <v/>
      </c>
      <c r="J1353" s="1" t="str">
        <f>IFERROR(VLOOKUP(B1353,'Pesticides per Section'!$A$1:$D$15204,4,FALSE),"")</f>
        <v/>
      </c>
    </row>
    <row r="1354" spans="9:10" x14ac:dyDescent="0.25">
      <c r="I1354" s="19" t="str">
        <f t="shared" si="54"/>
        <v/>
      </c>
      <c r="J1354" s="1" t="str">
        <f>IFERROR(VLOOKUP(B1354,'Pesticides per Section'!$A$1:$D$15204,4,FALSE),"")</f>
        <v/>
      </c>
    </row>
    <row r="1355" spans="9:10" x14ac:dyDescent="0.25">
      <c r="I1355" s="19" t="str">
        <f t="shared" si="54"/>
        <v/>
      </c>
      <c r="J1355" s="1" t="str">
        <f>IFERROR(VLOOKUP(B1355,'Pesticides per Section'!$A$1:$D$15204,4,FALSE),"")</f>
        <v/>
      </c>
    </row>
    <row r="1356" spans="9:10" x14ac:dyDescent="0.25">
      <c r="I1356" s="19" t="str">
        <f t="shared" si="54"/>
        <v/>
      </c>
      <c r="J1356" s="1" t="str">
        <f>IFERROR(VLOOKUP(B1356,'Pesticides per Section'!$A$1:$D$15204,4,FALSE),"")</f>
        <v/>
      </c>
    </row>
    <row r="1357" spans="9:10" x14ac:dyDescent="0.25">
      <c r="I1357" s="19" t="str">
        <f t="shared" si="54"/>
        <v/>
      </c>
      <c r="J1357" s="1" t="str">
        <f>IFERROR(VLOOKUP(B1357,'Pesticides per Section'!$A$1:$D$15204,4,FALSE),"")</f>
        <v/>
      </c>
    </row>
    <row r="1358" spans="9:10" x14ac:dyDescent="0.25">
      <c r="I1358" s="19" t="str">
        <f t="shared" si="54"/>
        <v/>
      </c>
      <c r="J1358" s="1" t="str">
        <f>IFERROR(VLOOKUP(B1358,'Pesticides per Section'!$A$1:$D$15204,4,FALSE),"")</f>
        <v/>
      </c>
    </row>
    <row r="1359" spans="9:10" x14ac:dyDescent="0.25">
      <c r="I1359" s="19" t="str">
        <f t="shared" si="54"/>
        <v/>
      </c>
      <c r="J1359" s="1" t="str">
        <f>IFERROR(VLOOKUP(B1359,'Pesticides per Section'!$A$1:$D$15204,4,FALSE),"")</f>
        <v/>
      </c>
    </row>
    <row r="1360" spans="9:10" x14ac:dyDescent="0.25">
      <c r="I1360" s="19" t="str">
        <f t="shared" si="54"/>
        <v/>
      </c>
      <c r="J1360" s="1" t="str">
        <f>IFERROR(VLOOKUP(B1360,'Pesticides per Section'!$A$1:$D$15204,4,FALSE),"")</f>
        <v/>
      </c>
    </row>
    <row r="1361" spans="9:10" x14ac:dyDescent="0.25">
      <c r="I1361" s="19" t="str">
        <f t="shared" si="54"/>
        <v/>
      </c>
      <c r="J1361" s="1" t="str">
        <f>IFERROR(VLOOKUP(B1361,'Pesticides per Section'!$A$1:$D$15204,4,FALSE),"")</f>
        <v/>
      </c>
    </row>
    <row r="1362" spans="9:10" x14ac:dyDescent="0.25">
      <c r="I1362" s="19" t="str">
        <f t="shared" si="54"/>
        <v/>
      </c>
      <c r="J1362" s="1" t="str">
        <f>IFERROR(VLOOKUP(B1362,'Pesticides per Section'!$A$1:$D$15204,4,FALSE),"")</f>
        <v/>
      </c>
    </row>
    <row r="1363" spans="9:10" x14ac:dyDescent="0.25">
      <c r="I1363" s="19" t="str">
        <f t="shared" si="54"/>
        <v/>
      </c>
      <c r="J1363" s="1" t="str">
        <f>IFERROR(VLOOKUP(B1363,'Pesticides per Section'!$A$1:$D$15204,4,FALSE),"")</f>
        <v/>
      </c>
    </row>
    <row r="1364" spans="9:10" x14ac:dyDescent="0.25">
      <c r="I1364" s="19" t="str">
        <f t="shared" si="54"/>
        <v/>
      </c>
      <c r="J1364" s="1" t="str">
        <f>IFERROR(VLOOKUP(B1364,'Pesticides per Section'!$A$1:$D$15204,4,FALSE),"")</f>
        <v/>
      </c>
    </row>
    <row r="1365" spans="9:10" x14ac:dyDescent="0.25">
      <c r="I1365" s="19" t="str">
        <f t="shared" si="54"/>
        <v/>
      </c>
      <c r="J1365" s="1" t="str">
        <f>IFERROR(VLOOKUP(B1365,'Pesticides per Section'!$A$1:$D$15204,4,FALSE),"")</f>
        <v/>
      </c>
    </row>
    <row r="1366" spans="9:10" x14ac:dyDescent="0.25">
      <c r="I1366" s="19" t="str">
        <f t="shared" si="54"/>
        <v/>
      </c>
      <c r="J1366" s="1" t="str">
        <f>IFERROR(VLOOKUP(B1366,'Pesticides per Section'!$A$1:$D$15204,4,FALSE),"")</f>
        <v/>
      </c>
    </row>
    <row r="1367" spans="9:10" x14ac:dyDescent="0.25">
      <c r="I1367" s="19" t="str">
        <f t="shared" si="54"/>
        <v/>
      </c>
      <c r="J1367" s="1" t="str">
        <f>IFERROR(VLOOKUP(B1367,'Pesticides per Section'!$A$1:$D$15204,4,FALSE),"")</f>
        <v/>
      </c>
    </row>
    <row r="1368" spans="9:10" x14ac:dyDescent="0.25">
      <c r="I1368" s="19" t="str">
        <f t="shared" si="54"/>
        <v/>
      </c>
      <c r="J1368" s="1" t="str">
        <f>IFERROR(VLOOKUP(B1368,'Pesticides per Section'!$A$1:$D$15204,4,FALSE),"")</f>
        <v/>
      </c>
    </row>
    <row r="1369" spans="9:10" x14ac:dyDescent="0.25">
      <c r="I1369" s="19" t="str">
        <f t="shared" si="54"/>
        <v/>
      </c>
      <c r="J1369" s="1" t="str">
        <f>IFERROR(VLOOKUP(B1369,'Pesticides per Section'!$A$1:$D$15204,4,FALSE),"")</f>
        <v/>
      </c>
    </row>
    <row r="1370" spans="9:10" x14ac:dyDescent="0.25">
      <c r="I1370" s="19" t="str">
        <f t="shared" si="54"/>
        <v/>
      </c>
      <c r="J1370" s="1" t="str">
        <f>IFERROR(VLOOKUP(B1370,'Pesticides per Section'!$A$1:$D$15204,4,FALSE),"")</f>
        <v/>
      </c>
    </row>
    <row r="1371" spans="9:10" x14ac:dyDescent="0.25">
      <c r="I1371" s="19" t="str">
        <f t="shared" si="54"/>
        <v/>
      </c>
      <c r="J1371" s="1" t="str">
        <f>IFERROR(VLOOKUP(B1371,'Pesticides per Section'!$A$1:$D$15204,4,FALSE),"")</f>
        <v/>
      </c>
    </row>
    <row r="1372" spans="9:10" x14ac:dyDescent="0.25">
      <c r="I1372" s="19" t="str">
        <f t="shared" si="54"/>
        <v/>
      </c>
      <c r="J1372" s="1" t="str">
        <f>IFERROR(VLOOKUP(B1372,'Pesticides per Section'!$A$1:$D$15204,4,FALSE),"")</f>
        <v/>
      </c>
    </row>
    <row r="1373" spans="9:10" x14ac:dyDescent="0.25">
      <c r="I1373" s="19" t="str">
        <f t="shared" si="54"/>
        <v/>
      </c>
      <c r="J1373" s="1" t="str">
        <f>IFERROR(VLOOKUP(B1373,'Pesticides per Section'!$A$1:$D$15204,4,FALSE),"")</f>
        <v/>
      </c>
    </row>
    <row r="1374" spans="9:10" x14ac:dyDescent="0.25">
      <c r="I1374" s="19" t="str">
        <f t="shared" si="54"/>
        <v/>
      </c>
      <c r="J1374" s="1" t="str">
        <f>IFERROR(VLOOKUP(B1374,'Pesticides per Section'!$A$1:$D$15204,4,FALSE),"")</f>
        <v/>
      </c>
    </row>
    <row r="1375" spans="9:10" x14ac:dyDescent="0.25">
      <c r="I1375" s="19" t="str">
        <f t="shared" si="54"/>
        <v/>
      </c>
      <c r="J1375" s="1" t="str">
        <f>IFERROR(VLOOKUP(B1375,'Pesticides per Section'!$A$1:$D$15204,4,FALSE),"")</f>
        <v/>
      </c>
    </row>
    <row r="1376" spans="9:10" x14ac:dyDescent="0.25">
      <c r="I1376" s="19" t="str">
        <f t="shared" si="54"/>
        <v/>
      </c>
      <c r="J1376" s="1" t="str">
        <f>IFERROR(VLOOKUP(B1376,'Pesticides per Section'!$A$1:$D$15204,4,FALSE),"")</f>
        <v/>
      </c>
    </row>
    <row r="1377" spans="9:10" x14ac:dyDescent="0.25">
      <c r="I1377" s="19" t="str">
        <f t="shared" si="54"/>
        <v/>
      </c>
      <c r="J1377" s="1" t="str">
        <f>IFERROR(VLOOKUP(B1377,'Pesticides per Section'!$A$1:$D$15204,4,FALSE),"")</f>
        <v/>
      </c>
    </row>
    <row r="1378" spans="9:10" x14ac:dyDescent="0.25">
      <c r="I1378" s="19" t="str">
        <f t="shared" si="54"/>
        <v/>
      </c>
      <c r="J1378" s="1" t="str">
        <f>IFERROR(VLOOKUP(B1378,'Pesticides per Section'!$A$1:$D$15204,4,FALSE),"")</f>
        <v/>
      </c>
    </row>
    <row r="1379" spans="9:10" x14ac:dyDescent="0.25">
      <c r="I1379" s="19" t="str">
        <f t="shared" si="54"/>
        <v/>
      </c>
      <c r="J1379" s="1" t="str">
        <f>IFERROR(VLOOKUP(B1379,'Pesticides per Section'!$A$1:$D$15204,4,FALSE),"")</f>
        <v/>
      </c>
    </row>
    <row r="1380" spans="9:10" x14ac:dyDescent="0.25">
      <c r="I1380" s="19" t="str">
        <f t="shared" si="54"/>
        <v/>
      </c>
      <c r="J1380" s="1" t="str">
        <f>IFERROR(VLOOKUP(B1380,'Pesticides per Section'!$A$1:$D$15204,4,FALSE),"")</f>
        <v/>
      </c>
    </row>
    <row r="1381" spans="9:10" x14ac:dyDescent="0.25">
      <c r="I1381" s="19" t="str">
        <f t="shared" si="54"/>
        <v/>
      </c>
      <c r="J1381" s="1" t="str">
        <f>IFERROR(VLOOKUP(B1381,'Pesticides per Section'!$A$1:$D$15204,4,FALSE),"")</f>
        <v/>
      </c>
    </row>
    <row r="1382" spans="9:10" x14ac:dyDescent="0.25">
      <c r="I1382" s="19" t="str">
        <f t="shared" si="54"/>
        <v/>
      </c>
      <c r="J1382" s="1" t="str">
        <f>IFERROR(VLOOKUP(B1382,'Pesticides per Section'!$A$1:$D$15204,4,FALSE),"")</f>
        <v/>
      </c>
    </row>
    <row r="1383" spans="9:10" x14ac:dyDescent="0.25">
      <c r="I1383" s="19" t="str">
        <f t="shared" si="54"/>
        <v/>
      </c>
      <c r="J1383" s="1" t="str">
        <f>IFERROR(VLOOKUP(B1383,'Pesticides per Section'!$A$1:$D$15204,4,FALSE),"")</f>
        <v/>
      </c>
    </row>
    <row r="1384" spans="9:10" x14ac:dyDescent="0.25">
      <c r="I1384" s="19" t="str">
        <f t="shared" si="54"/>
        <v/>
      </c>
      <c r="J1384" s="1" t="str">
        <f>IFERROR(VLOOKUP(B1384,'Pesticides per Section'!$A$1:$D$15204,4,FALSE),"")</f>
        <v/>
      </c>
    </row>
    <row r="1385" spans="9:10" x14ac:dyDescent="0.25">
      <c r="I1385" s="19" t="str">
        <f t="shared" si="54"/>
        <v/>
      </c>
      <c r="J1385" s="1" t="str">
        <f>IFERROR(VLOOKUP(B1385,'Pesticides per Section'!$A$1:$D$15204,4,FALSE),"")</f>
        <v/>
      </c>
    </row>
    <row r="1386" spans="9:10" x14ac:dyDescent="0.25">
      <c r="I1386" s="19" t="str">
        <f t="shared" si="54"/>
        <v/>
      </c>
      <c r="J1386" s="1" t="str">
        <f>IFERROR(VLOOKUP(B1386,'Pesticides per Section'!$A$1:$D$15204,4,FALSE),"")</f>
        <v/>
      </c>
    </row>
    <row r="1387" spans="9:10" x14ac:dyDescent="0.25">
      <c r="I1387" s="19" t="str">
        <f t="shared" si="54"/>
        <v/>
      </c>
      <c r="J1387" s="1" t="str">
        <f>IFERROR(VLOOKUP(B1387,'Pesticides per Section'!$A$1:$D$15204,4,FALSE),"")</f>
        <v/>
      </c>
    </row>
    <row r="1388" spans="9:10" x14ac:dyDescent="0.25">
      <c r="I1388" s="19" t="str">
        <f t="shared" si="54"/>
        <v/>
      </c>
      <c r="J1388" s="1" t="str">
        <f>IFERROR(VLOOKUP(B1388,'Pesticides per Section'!$A$1:$D$15204,4,FALSE),"")</f>
        <v/>
      </c>
    </row>
    <row r="1389" spans="9:10" x14ac:dyDescent="0.25">
      <c r="I1389" s="19" t="str">
        <f t="shared" si="54"/>
        <v/>
      </c>
      <c r="J1389" s="1" t="str">
        <f>IFERROR(VLOOKUP(B1389,'Pesticides per Section'!$A$1:$D$15204,4,FALSE),"")</f>
        <v/>
      </c>
    </row>
    <row r="1390" spans="9:10" x14ac:dyDescent="0.25">
      <c r="I1390" s="19" t="str">
        <f t="shared" si="54"/>
        <v/>
      </c>
      <c r="J1390" s="1" t="str">
        <f>IFERROR(VLOOKUP(B1390,'Pesticides per Section'!$A$1:$D$15204,4,FALSE),"")</f>
        <v/>
      </c>
    </row>
    <row r="1391" spans="9:10" x14ac:dyDescent="0.25">
      <c r="I1391" s="19" t="str">
        <f t="shared" si="54"/>
        <v/>
      </c>
      <c r="J1391" s="1" t="str">
        <f>IFERROR(VLOOKUP(B1391,'Pesticides per Section'!$A$1:$D$15204,4,FALSE),"")</f>
        <v/>
      </c>
    </row>
    <row r="1392" spans="9:10" x14ac:dyDescent="0.25">
      <c r="I1392" s="19" t="str">
        <f t="shared" si="54"/>
        <v/>
      </c>
      <c r="J1392" s="1" t="str">
        <f>IFERROR(VLOOKUP(B1392,'Pesticides per Section'!$A$1:$D$15204,4,FALSE),"")</f>
        <v/>
      </c>
    </row>
    <row r="1393" spans="9:10" x14ac:dyDescent="0.25">
      <c r="I1393" s="19" t="str">
        <f t="shared" si="54"/>
        <v/>
      </c>
      <c r="J1393" s="1" t="str">
        <f>IFERROR(VLOOKUP(B1393,'Pesticides per Section'!$A$1:$D$15204,4,FALSE),"")</f>
        <v/>
      </c>
    </row>
    <row r="1394" spans="9:10" x14ac:dyDescent="0.25">
      <c r="I1394" s="19" t="str">
        <f t="shared" si="54"/>
        <v/>
      </c>
      <c r="J1394" s="1" t="str">
        <f>IFERROR(VLOOKUP(B1394,'Pesticides per Section'!$A$1:$D$15204,4,FALSE),"")</f>
        <v/>
      </c>
    </row>
    <row r="1395" spans="9:10" x14ac:dyDescent="0.25">
      <c r="I1395" s="19" t="str">
        <f t="shared" si="54"/>
        <v/>
      </c>
      <c r="J1395" s="1" t="str">
        <f>IFERROR(VLOOKUP(B1395,'Pesticides per Section'!$A$1:$D$15204,4,FALSE),"")</f>
        <v/>
      </c>
    </row>
    <row r="1396" spans="9:10" x14ac:dyDescent="0.25">
      <c r="I1396" s="19" t="str">
        <f t="shared" si="54"/>
        <v/>
      </c>
      <c r="J1396" s="1" t="str">
        <f>IFERROR(VLOOKUP(B1396,'Pesticides per Section'!$A$1:$D$15204,4,FALSE),"")</f>
        <v/>
      </c>
    </row>
    <row r="1397" spans="9:10" x14ac:dyDescent="0.25">
      <c r="I1397" s="19" t="str">
        <f t="shared" si="54"/>
        <v/>
      </c>
      <c r="J1397" s="1" t="str">
        <f>IFERROR(VLOOKUP(B1397,'Pesticides per Section'!$A$1:$D$15204,4,FALSE),"")</f>
        <v/>
      </c>
    </row>
    <row r="1398" spans="9:10" x14ac:dyDescent="0.25">
      <c r="I1398" s="19" t="str">
        <f t="shared" si="54"/>
        <v/>
      </c>
      <c r="J1398" s="1" t="str">
        <f>IFERROR(VLOOKUP(B1398,'Pesticides per Section'!$A$1:$D$15204,4,FALSE),"")</f>
        <v/>
      </c>
    </row>
    <row r="1399" spans="9:10" x14ac:dyDescent="0.25">
      <c r="I1399" s="19" t="str">
        <f t="shared" si="54"/>
        <v/>
      </c>
      <c r="J1399" s="1" t="str">
        <f>IFERROR(VLOOKUP(B1399,'Pesticides per Section'!$A$1:$D$15204,4,FALSE),"")</f>
        <v/>
      </c>
    </row>
    <row r="1400" spans="9:10" x14ac:dyDescent="0.25">
      <c r="I1400" s="19" t="str">
        <f t="shared" si="54"/>
        <v/>
      </c>
      <c r="J1400" s="1" t="str">
        <f>IFERROR(VLOOKUP(B1400,'Pesticides per Section'!$A$1:$D$15204,4,FALSE),"")</f>
        <v/>
      </c>
    </row>
    <row r="1401" spans="9:10" x14ac:dyDescent="0.25">
      <c r="I1401" s="19" t="str">
        <f t="shared" si="54"/>
        <v/>
      </c>
      <c r="J1401" s="1" t="str">
        <f>IFERROR(VLOOKUP(B1401,'Pesticides per Section'!$A$1:$D$15204,4,FALSE),"")</f>
        <v/>
      </c>
    </row>
    <row r="1402" spans="9:10" x14ac:dyDescent="0.25">
      <c r="I1402" s="19" t="str">
        <f t="shared" si="54"/>
        <v/>
      </c>
      <c r="J1402" s="1" t="str">
        <f>IFERROR(VLOOKUP(B1402,'Pesticides per Section'!$A$1:$D$15204,4,FALSE),"")</f>
        <v/>
      </c>
    </row>
    <row r="1403" spans="9:10" x14ac:dyDescent="0.25">
      <c r="I1403" s="19" t="str">
        <f t="shared" si="54"/>
        <v/>
      </c>
      <c r="J1403" s="1" t="str">
        <f>IFERROR(VLOOKUP(B1403,'Pesticides per Section'!$A$1:$D$15204,4,FALSE),"")</f>
        <v/>
      </c>
    </row>
    <row r="1404" spans="9:10" x14ac:dyDescent="0.25">
      <c r="I1404" s="19" t="str">
        <f t="shared" si="54"/>
        <v/>
      </c>
      <c r="J1404" s="1" t="str">
        <f>IFERROR(VLOOKUP(B1404,'Pesticides per Section'!$A$1:$D$15204,4,FALSE),"")</f>
        <v/>
      </c>
    </row>
    <row r="1405" spans="9:10" x14ac:dyDescent="0.25">
      <c r="I1405" s="19" t="str">
        <f t="shared" si="54"/>
        <v/>
      </c>
      <c r="J1405" s="1" t="str">
        <f>IFERROR(VLOOKUP(B1405,'Pesticides per Section'!$A$1:$D$15204,4,FALSE),"")</f>
        <v/>
      </c>
    </row>
    <row r="1406" spans="9:10" x14ac:dyDescent="0.25">
      <c r="I1406" s="19" t="str">
        <f t="shared" si="54"/>
        <v/>
      </c>
      <c r="J1406" s="1" t="str">
        <f>IFERROR(VLOOKUP(B1406,'Pesticides per Section'!$A$1:$D$15204,4,FALSE),"")</f>
        <v/>
      </c>
    </row>
    <row r="1407" spans="9:10" x14ac:dyDescent="0.25">
      <c r="I1407" s="19" t="str">
        <f t="shared" si="54"/>
        <v/>
      </c>
      <c r="J1407" s="1" t="str">
        <f>IFERROR(VLOOKUP(B1407,'Pesticides per Section'!$A$1:$D$15204,4,FALSE),"")</f>
        <v/>
      </c>
    </row>
    <row r="1408" spans="9:10" x14ac:dyDescent="0.25">
      <c r="I1408" s="19" t="str">
        <f t="shared" si="54"/>
        <v/>
      </c>
      <c r="J1408" s="1" t="str">
        <f>IFERROR(VLOOKUP(B1408,'Pesticides per Section'!$A$1:$D$15204,4,FALSE),"")</f>
        <v/>
      </c>
    </row>
    <row r="1409" spans="9:10" x14ac:dyDescent="0.25">
      <c r="I1409" s="19" t="str">
        <f t="shared" si="54"/>
        <v/>
      </c>
      <c r="J1409" s="1" t="str">
        <f>IFERROR(VLOOKUP(B1409,'Pesticides per Section'!$A$1:$D$15204,4,FALSE),"")</f>
        <v/>
      </c>
    </row>
    <row r="1410" spans="9:10" x14ac:dyDescent="0.25">
      <c r="I1410" s="19" t="str">
        <f t="shared" si="54"/>
        <v/>
      </c>
      <c r="J1410" s="1" t="str">
        <f>IFERROR(VLOOKUP(B1410,'Pesticides per Section'!$A$1:$D$15204,4,FALSE),"")</f>
        <v/>
      </c>
    </row>
    <row r="1411" spans="9:10" x14ac:dyDescent="0.25">
      <c r="I1411" s="19" t="str">
        <f t="shared" si="54"/>
        <v/>
      </c>
      <c r="J1411" s="1" t="str">
        <f>IFERROR(VLOOKUP(B1411,'Pesticides per Section'!$A$1:$D$15204,4,FALSE),"")</f>
        <v/>
      </c>
    </row>
    <row r="1412" spans="9:10" x14ac:dyDescent="0.25">
      <c r="I1412" s="19" t="str">
        <f t="shared" ref="I1412:I1475" si="55">IFERROR(F1412/C1412*4046,"")</f>
        <v/>
      </c>
      <c r="J1412" s="1" t="str">
        <f>IFERROR(VLOOKUP(B1412,'Pesticides per Section'!$A$1:$D$15204,4,FALSE),"")</f>
        <v/>
      </c>
    </row>
    <row r="1413" spans="9:10" x14ac:dyDescent="0.25">
      <c r="I1413" s="19" t="str">
        <f t="shared" si="55"/>
        <v/>
      </c>
      <c r="J1413" s="1" t="str">
        <f>IFERROR(VLOOKUP(B1413,'Pesticides per Section'!$A$1:$D$15204,4,FALSE),"")</f>
        <v/>
      </c>
    </row>
    <row r="1414" spans="9:10" x14ac:dyDescent="0.25">
      <c r="I1414" s="19" t="str">
        <f t="shared" si="55"/>
        <v/>
      </c>
      <c r="J1414" s="1" t="str">
        <f>IFERROR(VLOOKUP(B1414,'Pesticides per Section'!$A$1:$D$15204,4,FALSE),"")</f>
        <v/>
      </c>
    </row>
    <row r="1415" spans="9:10" x14ac:dyDescent="0.25">
      <c r="I1415" s="19" t="str">
        <f t="shared" si="55"/>
        <v/>
      </c>
      <c r="J1415" s="1" t="str">
        <f>IFERROR(VLOOKUP(B1415,'Pesticides per Section'!$A$1:$D$15204,4,FALSE),"")</f>
        <v/>
      </c>
    </row>
    <row r="1416" spans="9:10" x14ac:dyDescent="0.25">
      <c r="I1416" s="19" t="str">
        <f t="shared" si="55"/>
        <v/>
      </c>
      <c r="J1416" s="1" t="str">
        <f>IFERROR(VLOOKUP(B1416,'Pesticides per Section'!$A$1:$D$15204,4,FALSE),"")</f>
        <v/>
      </c>
    </row>
    <row r="1417" spans="9:10" x14ac:dyDescent="0.25">
      <c r="I1417" s="19" t="str">
        <f t="shared" si="55"/>
        <v/>
      </c>
      <c r="J1417" s="1" t="str">
        <f>IFERROR(VLOOKUP(B1417,'Pesticides per Section'!$A$1:$D$15204,4,FALSE),"")</f>
        <v/>
      </c>
    </row>
    <row r="1418" spans="9:10" x14ac:dyDescent="0.25">
      <c r="I1418" s="19" t="str">
        <f t="shared" si="55"/>
        <v/>
      </c>
      <c r="J1418" s="1" t="str">
        <f>IFERROR(VLOOKUP(B1418,'Pesticides per Section'!$A$1:$D$15204,4,FALSE),"")</f>
        <v/>
      </c>
    </row>
    <row r="1419" spans="9:10" x14ac:dyDescent="0.25">
      <c r="I1419" s="19" t="str">
        <f t="shared" si="55"/>
        <v/>
      </c>
      <c r="J1419" s="1" t="str">
        <f>IFERROR(VLOOKUP(B1419,'Pesticides per Section'!$A$1:$D$15204,4,FALSE),"")</f>
        <v/>
      </c>
    </row>
    <row r="1420" spans="9:10" x14ac:dyDescent="0.25">
      <c r="I1420" s="19" t="str">
        <f t="shared" si="55"/>
        <v/>
      </c>
      <c r="J1420" s="1" t="str">
        <f>IFERROR(VLOOKUP(B1420,'Pesticides per Section'!$A$1:$D$15204,4,FALSE),"")</f>
        <v/>
      </c>
    </row>
    <row r="1421" spans="9:10" x14ac:dyDescent="0.25">
      <c r="I1421" s="19" t="str">
        <f t="shared" si="55"/>
        <v/>
      </c>
      <c r="J1421" s="1" t="str">
        <f>IFERROR(VLOOKUP(B1421,'Pesticides per Section'!$A$1:$D$15204,4,FALSE),"")</f>
        <v/>
      </c>
    </row>
    <row r="1422" spans="9:10" x14ac:dyDescent="0.25">
      <c r="I1422" s="19" t="str">
        <f t="shared" si="55"/>
        <v/>
      </c>
      <c r="J1422" s="1" t="str">
        <f>IFERROR(VLOOKUP(B1422,'Pesticides per Section'!$A$1:$D$15204,4,FALSE),"")</f>
        <v/>
      </c>
    </row>
    <row r="1423" spans="9:10" x14ac:dyDescent="0.25">
      <c r="I1423" s="19" t="str">
        <f t="shared" si="55"/>
        <v/>
      </c>
      <c r="J1423" s="1" t="str">
        <f>IFERROR(VLOOKUP(B1423,'Pesticides per Section'!$A$1:$D$15204,4,FALSE),"")</f>
        <v/>
      </c>
    </row>
    <row r="1424" spans="9:10" x14ac:dyDescent="0.25">
      <c r="I1424" s="19" t="str">
        <f t="shared" si="55"/>
        <v/>
      </c>
      <c r="J1424" s="1" t="str">
        <f>IFERROR(VLOOKUP(B1424,'Pesticides per Section'!$A$1:$D$15204,4,FALSE),"")</f>
        <v/>
      </c>
    </row>
    <row r="1425" spans="9:10" x14ac:dyDescent="0.25">
      <c r="I1425" s="19" t="str">
        <f t="shared" si="55"/>
        <v/>
      </c>
      <c r="J1425" s="1" t="str">
        <f>IFERROR(VLOOKUP(B1425,'Pesticides per Section'!$A$1:$D$15204,4,FALSE),"")</f>
        <v/>
      </c>
    </row>
    <row r="1426" spans="9:10" x14ac:dyDescent="0.25">
      <c r="I1426" s="19" t="str">
        <f t="shared" si="55"/>
        <v/>
      </c>
      <c r="J1426" s="1" t="str">
        <f>IFERROR(VLOOKUP(B1426,'Pesticides per Section'!$A$1:$D$15204,4,FALSE),"")</f>
        <v/>
      </c>
    </row>
    <row r="1427" spans="9:10" x14ac:dyDescent="0.25">
      <c r="I1427" s="19" t="str">
        <f t="shared" si="55"/>
        <v/>
      </c>
      <c r="J1427" s="1" t="str">
        <f>IFERROR(VLOOKUP(B1427,'Pesticides per Section'!$A$1:$D$15204,4,FALSE),"")</f>
        <v/>
      </c>
    </row>
    <row r="1428" spans="9:10" x14ac:dyDescent="0.25">
      <c r="I1428" s="19" t="str">
        <f t="shared" si="55"/>
        <v/>
      </c>
      <c r="J1428" s="1" t="str">
        <f>IFERROR(VLOOKUP(B1428,'Pesticides per Section'!$A$1:$D$15204,4,FALSE),"")</f>
        <v/>
      </c>
    </row>
    <row r="1429" spans="9:10" x14ac:dyDescent="0.25">
      <c r="I1429" s="19" t="str">
        <f t="shared" si="55"/>
        <v/>
      </c>
      <c r="J1429" s="1" t="str">
        <f>IFERROR(VLOOKUP(B1429,'Pesticides per Section'!$A$1:$D$15204,4,FALSE),"")</f>
        <v/>
      </c>
    </row>
    <row r="1430" spans="9:10" x14ac:dyDescent="0.25">
      <c r="I1430" s="19" t="str">
        <f t="shared" si="55"/>
        <v/>
      </c>
      <c r="J1430" s="1" t="str">
        <f>IFERROR(VLOOKUP(B1430,'Pesticides per Section'!$A$1:$D$15204,4,FALSE),"")</f>
        <v/>
      </c>
    </row>
    <row r="1431" spans="9:10" x14ac:dyDescent="0.25">
      <c r="I1431" s="19" t="str">
        <f t="shared" si="55"/>
        <v/>
      </c>
      <c r="J1431" s="1" t="str">
        <f>IFERROR(VLOOKUP(B1431,'Pesticides per Section'!$A$1:$D$15204,4,FALSE),"")</f>
        <v/>
      </c>
    </row>
    <row r="1432" spans="9:10" x14ac:dyDescent="0.25">
      <c r="I1432" s="19" t="str">
        <f t="shared" si="55"/>
        <v/>
      </c>
      <c r="J1432" s="1" t="str">
        <f>IFERROR(VLOOKUP(B1432,'Pesticides per Section'!$A$1:$D$15204,4,FALSE),"")</f>
        <v/>
      </c>
    </row>
    <row r="1433" spans="9:10" x14ac:dyDescent="0.25">
      <c r="I1433" s="19" t="str">
        <f t="shared" si="55"/>
        <v/>
      </c>
      <c r="J1433" s="1" t="str">
        <f>IFERROR(VLOOKUP(B1433,'Pesticides per Section'!$A$1:$D$15204,4,FALSE),"")</f>
        <v/>
      </c>
    </row>
    <row r="1434" spans="9:10" x14ac:dyDescent="0.25">
      <c r="I1434" s="19" t="str">
        <f t="shared" si="55"/>
        <v/>
      </c>
      <c r="J1434" s="1" t="str">
        <f>IFERROR(VLOOKUP(B1434,'Pesticides per Section'!$A$1:$D$15204,4,FALSE),"")</f>
        <v/>
      </c>
    </row>
    <row r="1435" spans="9:10" x14ac:dyDescent="0.25">
      <c r="I1435" s="19" t="str">
        <f t="shared" si="55"/>
        <v/>
      </c>
      <c r="J1435" s="1" t="str">
        <f>IFERROR(VLOOKUP(B1435,'Pesticides per Section'!$A$1:$D$15204,4,FALSE),"")</f>
        <v/>
      </c>
    </row>
    <row r="1436" spans="9:10" x14ac:dyDescent="0.25">
      <c r="I1436" s="19" t="str">
        <f t="shared" si="55"/>
        <v/>
      </c>
      <c r="J1436" s="1" t="str">
        <f>IFERROR(VLOOKUP(B1436,'Pesticides per Section'!$A$1:$D$15204,4,FALSE),"")</f>
        <v/>
      </c>
    </row>
    <row r="1437" spans="9:10" x14ac:dyDescent="0.25">
      <c r="I1437" s="19" t="str">
        <f t="shared" si="55"/>
        <v/>
      </c>
      <c r="J1437" s="1" t="str">
        <f>IFERROR(VLOOKUP(B1437,'Pesticides per Section'!$A$1:$D$15204,4,FALSE),"")</f>
        <v/>
      </c>
    </row>
    <row r="1438" spans="9:10" x14ac:dyDescent="0.25">
      <c r="I1438" s="19" t="str">
        <f t="shared" si="55"/>
        <v/>
      </c>
      <c r="J1438" s="1" t="str">
        <f>IFERROR(VLOOKUP(B1438,'Pesticides per Section'!$A$1:$D$15204,4,FALSE),"")</f>
        <v/>
      </c>
    </row>
    <row r="1439" spans="9:10" x14ac:dyDescent="0.25">
      <c r="I1439" s="19" t="str">
        <f t="shared" si="55"/>
        <v/>
      </c>
      <c r="J1439" s="1" t="str">
        <f>IFERROR(VLOOKUP(B1439,'Pesticides per Section'!$A$1:$D$15204,4,FALSE),"")</f>
        <v/>
      </c>
    </row>
    <row r="1440" spans="9:10" x14ac:dyDescent="0.25">
      <c r="I1440" s="19" t="str">
        <f t="shared" si="55"/>
        <v/>
      </c>
      <c r="J1440" s="1" t="str">
        <f>IFERROR(VLOOKUP(B1440,'Pesticides per Section'!$A$1:$D$15204,4,FALSE),"")</f>
        <v/>
      </c>
    </row>
    <row r="1441" spans="9:10" x14ac:dyDescent="0.25">
      <c r="I1441" s="19" t="str">
        <f t="shared" si="55"/>
        <v/>
      </c>
      <c r="J1441" s="1" t="str">
        <f>IFERROR(VLOOKUP(B1441,'Pesticides per Section'!$A$1:$D$15204,4,FALSE),"")</f>
        <v/>
      </c>
    </row>
    <row r="1442" spans="9:10" x14ac:dyDescent="0.25">
      <c r="I1442" s="19" t="str">
        <f t="shared" si="55"/>
        <v/>
      </c>
      <c r="J1442" s="1" t="str">
        <f>IFERROR(VLOOKUP(B1442,'Pesticides per Section'!$A$1:$D$15204,4,FALSE),"")</f>
        <v/>
      </c>
    </row>
    <row r="1443" spans="9:10" x14ac:dyDescent="0.25">
      <c r="I1443" s="19" t="str">
        <f t="shared" si="55"/>
        <v/>
      </c>
      <c r="J1443" s="1" t="str">
        <f>IFERROR(VLOOKUP(B1443,'Pesticides per Section'!$A$1:$D$15204,4,FALSE),"")</f>
        <v/>
      </c>
    </row>
    <row r="1444" spans="9:10" x14ac:dyDescent="0.25">
      <c r="I1444" s="19" t="str">
        <f t="shared" si="55"/>
        <v/>
      </c>
      <c r="J1444" s="1" t="str">
        <f>IFERROR(VLOOKUP(B1444,'Pesticides per Section'!$A$1:$D$15204,4,FALSE),"")</f>
        <v/>
      </c>
    </row>
    <row r="1445" spans="9:10" x14ac:dyDescent="0.25">
      <c r="I1445" s="19" t="str">
        <f t="shared" si="55"/>
        <v/>
      </c>
      <c r="J1445" s="1" t="str">
        <f>IFERROR(VLOOKUP(B1445,'Pesticides per Section'!$A$1:$D$15204,4,FALSE),"")</f>
        <v/>
      </c>
    </row>
    <row r="1446" spans="9:10" x14ac:dyDescent="0.25">
      <c r="I1446" s="19" t="str">
        <f t="shared" si="55"/>
        <v/>
      </c>
      <c r="J1446" s="1" t="str">
        <f>IFERROR(VLOOKUP(B1446,'Pesticides per Section'!$A$1:$D$15204,4,FALSE),"")</f>
        <v/>
      </c>
    </row>
    <row r="1447" spans="9:10" x14ac:dyDescent="0.25">
      <c r="I1447" s="19" t="str">
        <f t="shared" si="55"/>
        <v/>
      </c>
      <c r="J1447" s="1" t="str">
        <f>IFERROR(VLOOKUP(B1447,'Pesticides per Section'!$A$1:$D$15204,4,FALSE),"")</f>
        <v/>
      </c>
    </row>
    <row r="1448" spans="9:10" x14ac:dyDescent="0.25">
      <c r="I1448" s="19" t="str">
        <f t="shared" si="55"/>
        <v/>
      </c>
      <c r="J1448" s="1" t="str">
        <f>IFERROR(VLOOKUP(B1448,'Pesticides per Section'!$A$1:$D$15204,4,FALSE),"")</f>
        <v/>
      </c>
    </row>
    <row r="1449" spans="9:10" x14ac:dyDescent="0.25">
      <c r="I1449" s="19" t="str">
        <f t="shared" si="55"/>
        <v/>
      </c>
      <c r="J1449" s="1" t="str">
        <f>IFERROR(VLOOKUP(B1449,'Pesticides per Section'!$A$1:$D$15204,4,FALSE),"")</f>
        <v/>
      </c>
    </row>
    <row r="1450" spans="9:10" x14ac:dyDescent="0.25">
      <c r="I1450" s="19" t="str">
        <f t="shared" si="55"/>
        <v/>
      </c>
      <c r="J1450" s="1" t="str">
        <f>IFERROR(VLOOKUP(B1450,'Pesticides per Section'!$A$1:$D$15204,4,FALSE),"")</f>
        <v/>
      </c>
    </row>
    <row r="1451" spans="9:10" x14ac:dyDescent="0.25">
      <c r="I1451" s="19" t="str">
        <f t="shared" si="55"/>
        <v/>
      </c>
      <c r="J1451" s="1" t="str">
        <f>IFERROR(VLOOKUP(B1451,'Pesticides per Section'!$A$1:$D$15204,4,FALSE),"")</f>
        <v/>
      </c>
    </row>
    <row r="1452" spans="9:10" x14ac:dyDescent="0.25">
      <c r="I1452" s="19" t="str">
        <f t="shared" si="55"/>
        <v/>
      </c>
      <c r="J1452" s="1" t="str">
        <f>IFERROR(VLOOKUP(B1452,'Pesticides per Section'!$A$1:$D$15204,4,FALSE),"")</f>
        <v/>
      </c>
    </row>
    <row r="1453" spans="9:10" x14ac:dyDescent="0.25">
      <c r="I1453" s="19" t="str">
        <f t="shared" si="55"/>
        <v/>
      </c>
      <c r="J1453" s="1" t="str">
        <f>IFERROR(VLOOKUP(B1453,'Pesticides per Section'!$A$1:$D$15204,4,FALSE),"")</f>
        <v/>
      </c>
    </row>
    <row r="1454" spans="9:10" x14ac:dyDescent="0.25">
      <c r="I1454" s="19" t="str">
        <f t="shared" si="55"/>
        <v/>
      </c>
      <c r="J1454" s="1" t="str">
        <f>IFERROR(VLOOKUP(B1454,'Pesticides per Section'!$A$1:$D$15204,4,FALSE),"")</f>
        <v/>
      </c>
    </row>
    <row r="1455" spans="9:10" x14ac:dyDescent="0.25">
      <c r="I1455" s="19" t="str">
        <f t="shared" si="55"/>
        <v/>
      </c>
      <c r="J1455" s="1" t="str">
        <f>IFERROR(VLOOKUP(B1455,'Pesticides per Section'!$A$1:$D$15204,4,FALSE),"")</f>
        <v/>
      </c>
    </row>
    <row r="1456" spans="9:10" x14ac:dyDescent="0.25">
      <c r="I1456" s="19" t="str">
        <f t="shared" si="55"/>
        <v/>
      </c>
      <c r="J1456" s="1" t="str">
        <f>IFERROR(VLOOKUP(B1456,'Pesticides per Section'!$A$1:$D$15204,4,FALSE),"")</f>
        <v/>
      </c>
    </row>
    <row r="1457" spans="9:10" x14ac:dyDescent="0.25">
      <c r="I1457" s="19" t="str">
        <f t="shared" si="55"/>
        <v/>
      </c>
      <c r="J1457" s="1" t="str">
        <f>IFERROR(VLOOKUP(B1457,'Pesticides per Section'!$A$1:$D$15204,4,FALSE),"")</f>
        <v/>
      </c>
    </row>
    <row r="1458" spans="9:10" x14ac:dyDescent="0.25">
      <c r="I1458" s="19" t="str">
        <f t="shared" si="55"/>
        <v/>
      </c>
      <c r="J1458" s="1" t="str">
        <f>IFERROR(VLOOKUP(B1458,'Pesticides per Section'!$A$1:$D$15204,4,FALSE),"")</f>
        <v/>
      </c>
    </row>
    <row r="1459" spans="9:10" x14ac:dyDescent="0.25">
      <c r="I1459" s="19" t="str">
        <f t="shared" si="55"/>
        <v/>
      </c>
      <c r="J1459" s="1" t="str">
        <f>IFERROR(VLOOKUP(B1459,'Pesticides per Section'!$A$1:$D$15204,4,FALSE),"")</f>
        <v/>
      </c>
    </row>
    <row r="1460" spans="9:10" x14ac:dyDescent="0.25">
      <c r="I1460" s="19" t="str">
        <f t="shared" si="55"/>
        <v/>
      </c>
      <c r="J1460" s="1" t="str">
        <f>IFERROR(VLOOKUP(B1460,'Pesticides per Section'!$A$1:$D$15204,4,FALSE),"")</f>
        <v/>
      </c>
    </row>
    <row r="1461" spans="9:10" x14ac:dyDescent="0.25">
      <c r="I1461" s="19" t="str">
        <f t="shared" si="55"/>
        <v/>
      </c>
      <c r="J1461" s="1" t="str">
        <f>IFERROR(VLOOKUP(B1461,'Pesticides per Section'!$A$1:$D$15204,4,FALSE),"")</f>
        <v/>
      </c>
    </row>
    <row r="1462" spans="9:10" x14ac:dyDescent="0.25">
      <c r="I1462" s="19" t="str">
        <f t="shared" si="55"/>
        <v/>
      </c>
      <c r="J1462" s="1" t="str">
        <f>IFERROR(VLOOKUP(B1462,'Pesticides per Section'!$A$1:$D$15204,4,FALSE),"")</f>
        <v/>
      </c>
    </row>
    <row r="1463" spans="9:10" x14ac:dyDescent="0.25">
      <c r="I1463" s="19" t="str">
        <f t="shared" si="55"/>
        <v/>
      </c>
      <c r="J1463" s="1" t="str">
        <f>IFERROR(VLOOKUP(B1463,'Pesticides per Section'!$A$1:$D$15204,4,FALSE),"")</f>
        <v/>
      </c>
    </row>
    <row r="1464" spans="9:10" x14ac:dyDescent="0.25">
      <c r="I1464" s="19" t="str">
        <f t="shared" si="55"/>
        <v/>
      </c>
      <c r="J1464" s="1" t="str">
        <f>IFERROR(VLOOKUP(B1464,'Pesticides per Section'!$A$1:$D$15204,4,FALSE),"")</f>
        <v/>
      </c>
    </row>
    <row r="1465" spans="9:10" x14ac:dyDescent="0.25">
      <c r="I1465" s="19" t="str">
        <f t="shared" si="55"/>
        <v/>
      </c>
      <c r="J1465" s="1" t="str">
        <f>IFERROR(VLOOKUP(B1465,'Pesticides per Section'!$A$1:$D$15204,4,FALSE),"")</f>
        <v/>
      </c>
    </row>
    <row r="1466" spans="9:10" x14ac:dyDescent="0.25">
      <c r="I1466" s="19" t="str">
        <f t="shared" si="55"/>
        <v/>
      </c>
      <c r="J1466" s="1" t="str">
        <f>IFERROR(VLOOKUP(B1466,'Pesticides per Section'!$A$1:$D$15204,4,FALSE),"")</f>
        <v/>
      </c>
    </row>
    <row r="1467" spans="9:10" x14ac:dyDescent="0.25">
      <c r="I1467" s="19" t="str">
        <f t="shared" si="55"/>
        <v/>
      </c>
      <c r="J1467" s="1" t="str">
        <f>IFERROR(VLOOKUP(B1467,'Pesticides per Section'!$A$1:$D$15204,4,FALSE),"")</f>
        <v/>
      </c>
    </row>
    <row r="1468" spans="9:10" x14ac:dyDescent="0.25">
      <c r="I1468" s="19" t="str">
        <f t="shared" si="55"/>
        <v/>
      </c>
      <c r="J1468" s="1" t="str">
        <f>IFERROR(VLOOKUP(B1468,'Pesticides per Section'!$A$1:$D$15204,4,FALSE),"")</f>
        <v/>
      </c>
    </row>
    <row r="1469" spans="9:10" x14ac:dyDescent="0.25">
      <c r="I1469" s="19" t="str">
        <f t="shared" si="55"/>
        <v/>
      </c>
      <c r="J1469" s="1" t="str">
        <f>IFERROR(VLOOKUP(B1469,'Pesticides per Section'!$A$1:$D$15204,4,FALSE),"")</f>
        <v/>
      </c>
    </row>
    <row r="1470" spans="9:10" x14ac:dyDescent="0.25">
      <c r="I1470" s="19" t="str">
        <f t="shared" si="55"/>
        <v/>
      </c>
      <c r="J1470" s="1" t="str">
        <f>IFERROR(VLOOKUP(B1470,'Pesticides per Section'!$A$1:$D$15204,4,FALSE),"")</f>
        <v/>
      </c>
    </row>
    <row r="1471" spans="9:10" x14ac:dyDescent="0.25">
      <c r="I1471" s="19" t="str">
        <f t="shared" si="55"/>
        <v/>
      </c>
      <c r="J1471" s="1" t="str">
        <f>IFERROR(VLOOKUP(B1471,'Pesticides per Section'!$A$1:$D$15204,4,FALSE),"")</f>
        <v/>
      </c>
    </row>
    <row r="1472" spans="9:10" x14ac:dyDescent="0.25">
      <c r="I1472" s="19" t="str">
        <f t="shared" si="55"/>
        <v/>
      </c>
      <c r="J1472" s="1" t="str">
        <f>IFERROR(VLOOKUP(B1472,'Pesticides per Section'!$A$1:$D$15204,4,FALSE),"")</f>
        <v/>
      </c>
    </row>
    <row r="1473" spans="9:10" x14ac:dyDescent="0.25">
      <c r="I1473" s="19" t="str">
        <f t="shared" si="55"/>
        <v/>
      </c>
      <c r="J1473" s="1" t="str">
        <f>IFERROR(VLOOKUP(B1473,'Pesticides per Section'!$A$1:$D$15204,4,FALSE),"")</f>
        <v/>
      </c>
    </row>
    <row r="1474" spans="9:10" x14ac:dyDescent="0.25">
      <c r="I1474" s="19" t="str">
        <f t="shared" si="55"/>
        <v/>
      </c>
      <c r="J1474" s="1" t="str">
        <f>IFERROR(VLOOKUP(B1474,'Pesticides per Section'!$A$1:$D$15204,4,FALSE),"")</f>
        <v/>
      </c>
    </row>
    <row r="1475" spans="9:10" x14ac:dyDescent="0.25">
      <c r="I1475" s="19" t="str">
        <f t="shared" si="55"/>
        <v/>
      </c>
      <c r="J1475" s="1" t="str">
        <f>IFERROR(VLOOKUP(B1475,'Pesticides per Section'!$A$1:$D$15204,4,FALSE),"")</f>
        <v/>
      </c>
    </row>
    <row r="1476" spans="9:10" x14ac:dyDescent="0.25">
      <c r="I1476" s="19" t="str">
        <f t="shared" ref="I1476:I1539" si="56">IFERROR(F1476/C1476*4046,"")</f>
        <v/>
      </c>
      <c r="J1476" s="1" t="str">
        <f>IFERROR(VLOOKUP(B1476,'Pesticides per Section'!$A$1:$D$15204,4,FALSE),"")</f>
        <v/>
      </c>
    </row>
    <row r="1477" spans="9:10" x14ac:dyDescent="0.25">
      <c r="I1477" s="19" t="str">
        <f t="shared" si="56"/>
        <v/>
      </c>
      <c r="J1477" s="1" t="str">
        <f>IFERROR(VLOOKUP(B1477,'Pesticides per Section'!$A$1:$D$15204,4,FALSE),"")</f>
        <v/>
      </c>
    </row>
    <row r="1478" spans="9:10" x14ac:dyDescent="0.25">
      <c r="I1478" s="19" t="str">
        <f t="shared" si="56"/>
        <v/>
      </c>
      <c r="J1478" s="1" t="str">
        <f>IFERROR(VLOOKUP(B1478,'Pesticides per Section'!$A$1:$D$15204,4,FALSE),"")</f>
        <v/>
      </c>
    </row>
    <row r="1479" spans="9:10" x14ac:dyDescent="0.25">
      <c r="I1479" s="19" t="str">
        <f t="shared" si="56"/>
        <v/>
      </c>
      <c r="J1479" s="1" t="str">
        <f>IFERROR(VLOOKUP(B1479,'Pesticides per Section'!$A$1:$D$15204,4,FALSE),"")</f>
        <v/>
      </c>
    </row>
    <row r="1480" spans="9:10" x14ac:dyDescent="0.25">
      <c r="I1480" s="19" t="str">
        <f t="shared" si="56"/>
        <v/>
      </c>
      <c r="J1480" s="1" t="str">
        <f>IFERROR(VLOOKUP(B1480,'Pesticides per Section'!$A$1:$D$15204,4,FALSE),"")</f>
        <v/>
      </c>
    </row>
    <row r="1481" spans="9:10" x14ac:dyDescent="0.25">
      <c r="I1481" s="19" t="str">
        <f t="shared" si="56"/>
        <v/>
      </c>
      <c r="J1481" s="1" t="str">
        <f>IFERROR(VLOOKUP(B1481,'Pesticides per Section'!$A$1:$D$15204,4,FALSE),"")</f>
        <v/>
      </c>
    </row>
    <row r="1482" spans="9:10" x14ac:dyDescent="0.25">
      <c r="I1482" s="19" t="str">
        <f t="shared" si="56"/>
        <v/>
      </c>
      <c r="J1482" s="1" t="str">
        <f>IFERROR(VLOOKUP(B1482,'Pesticides per Section'!$A$1:$D$15204,4,FALSE),"")</f>
        <v/>
      </c>
    </row>
    <row r="1483" spans="9:10" x14ac:dyDescent="0.25">
      <c r="I1483" s="19" t="str">
        <f t="shared" si="56"/>
        <v/>
      </c>
      <c r="J1483" s="1" t="str">
        <f>IFERROR(VLOOKUP(B1483,'Pesticides per Section'!$A$1:$D$15204,4,FALSE),"")</f>
        <v/>
      </c>
    </row>
    <row r="1484" spans="9:10" x14ac:dyDescent="0.25">
      <c r="I1484" s="19" t="str">
        <f t="shared" si="56"/>
        <v/>
      </c>
      <c r="J1484" s="1" t="str">
        <f>IFERROR(VLOOKUP(B1484,'Pesticides per Section'!$A$1:$D$15204,4,FALSE),"")</f>
        <v/>
      </c>
    </row>
    <row r="1485" spans="9:10" x14ac:dyDescent="0.25">
      <c r="I1485" s="19" t="str">
        <f t="shared" si="56"/>
        <v/>
      </c>
      <c r="J1485" s="1" t="str">
        <f>IFERROR(VLOOKUP(B1485,'Pesticides per Section'!$A$1:$D$15204,4,FALSE),"")</f>
        <v/>
      </c>
    </row>
    <row r="1486" spans="9:10" x14ac:dyDescent="0.25">
      <c r="I1486" s="19" t="str">
        <f t="shared" si="56"/>
        <v/>
      </c>
      <c r="J1486" s="1" t="str">
        <f>IFERROR(VLOOKUP(B1486,'Pesticides per Section'!$A$1:$D$15204,4,FALSE),"")</f>
        <v/>
      </c>
    </row>
    <row r="1487" spans="9:10" x14ac:dyDescent="0.25">
      <c r="I1487" s="19" t="str">
        <f t="shared" si="56"/>
        <v/>
      </c>
      <c r="J1487" s="1" t="str">
        <f>IFERROR(VLOOKUP(B1487,'Pesticides per Section'!$A$1:$D$15204,4,FALSE),"")</f>
        <v/>
      </c>
    </row>
    <row r="1488" spans="9:10" x14ac:dyDescent="0.25">
      <c r="I1488" s="19" t="str">
        <f t="shared" si="56"/>
        <v/>
      </c>
      <c r="J1488" s="1" t="str">
        <f>IFERROR(VLOOKUP(B1488,'Pesticides per Section'!$A$1:$D$15204,4,FALSE),"")</f>
        <v/>
      </c>
    </row>
    <row r="1489" spans="9:10" x14ac:dyDescent="0.25">
      <c r="I1489" s="19" t="str">
        <f t="shared" si="56"/>
        <v/>
      </c>
      <c r="J1489" s="1" t="str">
        <f>IFERROR(VLOOKUP(B1489,'Pesticides per Section'!$A$1:$D$15204,4,FALSE),"")</f>
        <v/>
      </c>
    </row>
    <row r="1490" spans="9:10" x14ac:dyDescent="0.25">
      <c r="I1490" s="19" t="str">
        <f t="shared" si="56"/>
        <v/>
      </c>
      <c r="J1490" s="1" t="str">
        <f>IFERROR(VLOOKUP(B1490,'Pesticides per Section'!$A$1:$D$15204,4,FALSE),"")</f>
        <v/>
      </c>
    </row>
    <row r="1491" spans="9:10" x14ac:dyDescent="0.25">
      <c r="I1491" s="19" t="str">
        <f t="shared" si="56"/>
        <v/>
      </c>
      <c r="J1491" s="1" t="str">
        <f>IFERROR(VLOOKUP(B1491,'Pesticides per Section'!$A$1:$D$15204,4,FALSE),"")</f>
        <v/>
      </c>
    </row>
    <row r="1492" spans="9:10" x14ac:dyDescent="0.25">
      <c r="I1492" s="19" t="str">
        <f t="shared" si="56"/>
        <v/>
      </c>
      <c r="J1492" s="1" t="str">
        <f>IFERROR(VLOOKUP(B1492,'Pesticides per Section'!$A$1:$D$15204,4,FALSE),"")</f>
        <v/>
      </c>
    </row>
    <row r="1493" spans="9:10" x14ac:dyDescent="0.25">
      <c r="I1493" s="19" t="str">
        <f t="shared" si="56"/>
        <v/>
      </c>
      <c r="J1493" s="1" t="str">
        <f>IFERROR(VLOOKUP(B1493,'Pesticides per Section'!$A$1:$D$15204,4,FALSE),"")</f>
        <v/>
      </c>
    </row>
    <row r="1494" spans="9:10" x14ac:dyDescent="0.25">
      <c r="I1494" s="19" t="str">
        <f t="shared" si="56"/>
        <v/>
      </c>
      <c r="J1494" s="1" t="str">
        <f>IFERROR(VLOOKUP(B1494,'Pesticides per Section'!$A$1:$D$15204,4,FALSE),"")</f>
        <v/>
      </c>
    </row>
    <row r="1495" spans="9:10" x14ac:dyDescent="0.25">
      <c r="I1495" s="19" t="str">
        <f t="shared" si="56"/>
        <v/>
      </c>
      <c r="J1495" s="1" t="str">
        <f>IFERROR(VLOOKUP(B1495,'Pesticides per Section'!$A$1:$D$15204,4,FALSE),"")</f>
        <v/>
      </c>
    </row>
    <row r="1496" spans="9:10" x14ac:dyDescent="0.25">
      <c r="I1496" s="19" t="str">
        <f t="shared" si="56"/>
        <v/>
      </c>
      <c r="J1496" s="1" t="str">
        <f>IFERROR(VLOOKUP(B1496,'Pesticides per Section'!$A$1:$D$15204,4,FALSE),"")</f>
        <v/>
      </c>
    </row>
    <row r="1497" spans="9:10" x14ac:dyDescent="0.25">
      <c r="I1497" s="19" t="str">
        <f t="shared" si="56"/>
        <v/>
      </c>
      <c r="J1497" s="1" t="str">
        <f>IFERROR(VLOOKUP(B1497,'Pesticides per Section'!$A$1:$D$15204,4,FALSE),"")</f>
        <v/>
      </c>
    </row>
    <row r="1498" spans="9:10" x14ac:dyDescent="0.25">
      <c r="I1498" s="19" t="str">
        <f t="shared" si="56"/>
        <v/>
      </c>
      <c r="J1498" s="1" t="str">
        <f>IFERROR(VLOOKUP(B1498,'Pesticides per Section'!$A$1:$D$15204,4,FALSE),"")</f>
        <v/>
      </c>
    </row>
    <row r="1499" spans="9:10" x14ac:dyDescent="0.25">
      <c r="I1499" s="19" t="str">
        <f t="shared" si="56"/>
        <v/>
      </c>
      <c r="J1499" s="1" t="str">
        <f>IFERROR(VLOOKUP(B1499,'Pesticides per Section'!$A$1:$D$15204,4,FALSE),"")</f>
        <v/>
      </c>
    </row>
    <row r="1500" spans="9:10" x14ac:dyDescent="0.25">
      <c r="I1500" s="19" t="str">
        <f t="shared" si="56"/>
        <v/>
      </c>
      <c r="J1500" s="1" t="str">
        <f>IFERROR(VLOOKUP(B1500,'Pesticides per Section'!$A$1:$D$15204,4,FALSE),"")</f>
        <v/>
      </c>
    </row>
    <row r="1501" spans="9:10" x14ac:dyDescent="0.25">
      <c r="I1501" s="19" t="str">
        <f t="shared" si="56"/>
        <v/>
      </c>
      <c r="J1501" s="1" t="str">
        <f>IFERROR(VLOOKUP(B1501,'Pesticides per Section'!$A$1:$D$15204,4,FALSE),"")</f>
        <v/>
      </c>
    </row>
    <row r="1502" spans="9:10" x14ac:dyDescent="0.25">
      <c r="I1502" s="19" t="str">
        <f t="shared" si="56"/>
        <v/>
      </c>
      <c r="J1502" s="1" t="str">
        <f>IFERROR(VLOOKUP(B1502,'Pesticides per Section'!$A$1:$D$15204,4,FALSE),"")</f>
        <v/>
      </c>
    </row>
    <row r="1503" spans="9:10" x14ac:dyDescent="0.25">
      <c r="I1503" s="19" t="str">
        <f t="shared" si="56"/>
        <v/>
      </c>
      <c r="J1503" s="1" t="str">
        <f>IFERROR(VLOOKUP(B1503,'Pesticides per Section'!$A$1:$D$15204,4,FALSE),"")</f>
        <v/>
      </c>
    </row>
    <row r="1504" spans="9:10" x14ac:dyDescent="0.25">
      <c r="I1504" s="19" t="str">
        <f t="shared" si="56"/>
        <v/>
      </c>
      <c r="J1504" s="1" t="str">
        <f>IFERROR(VLOOKUP(B1504,'Pesticides per Section'!$A$1:$D$15204,4,FALSE),"")</f>
        <v/>
      </c>
    </row>
    <row r="1505" spans="9:10" x14ac:dyDescent="0.25">
      <c r="I1505" s="19" t="str">
        <f t="shared" si="56"/>
        <v/>
      </c>
      <c r="J1505" s="1" t="str">
        <f>IFERROR(VLOOKUP(B1505,'Pesticides per Section'!$A$1:$D$15204,4,FALSE),"")</f>
        <v/>
      </c>
    </row>
    <row r="1506" spans="9:10" x14ac:dyDescent="0.25">
      <c r="I1506" s="19" t="str">
        <f t="shared" si="56"/>
        <v/>
      </c>
      <c r="J1506" s="1" t="str">
        <f>IFERROR(VLOOKUP(B1506,'Pesticides per Section'!$A$1:$D$15204,4,FALSE),"")</f>
        <v/>
      </c>
    </row>
    <row r="1507" spans="9:10" x14ac:dyDescent="0.25">
      <c r="I1507" s="19" t="str">
        <f t="shared" si="56"/>
        <v/>
      </c>
      <c r="J1507" s="1" t="str">
        <f>IFERROR(VLOOKUP(B1507,'Pesticides per Section'!$A$1:$D$15204,4,FALSE),"")</f>
        <v/>
      </c>
    </row>
    <row r="1508" spans="9:10" x14ac:dyDescent="0.25">
      <c r="I1508" s="19" t="str">
        <f t="shared" si="56"/>
        <v/>
      </c>
      <c r="J1508" s="1" t="str">
        <f>IFERROR(VLOOKUP(B1508,'Pesticides per Section'!$A$1:$D$15204,4,FALSE),"")</f>
        <v/>
      </c>
    </row>
    <row r="1509" spans="9:10" x14ac:dyDescent="0.25">
      <c r="I1509" s="19" t="str">
        <f t="shared" si="56"/>
        <v/>
      </c>
      <c r="J1509" s="1" t="str">
        <f>IFERROR(VLOOKUP(B1509,'Pesticides per Section'!$A$1:$D$15204,4,FALSE),"")</f>
        <v/>
      </c>
    </row>
    <row r="1510" spans="9:10" x14ac:dyDescent="0.25">
      <c r="I1510" s="19" t="str">
        <f t="shared" si="56"/>
        <v/>
      </c>
      <c r="J1510" s="1" t="str">
        <f>IFERROR(VLOOKUP(B1510,'Pesticides per Section'!$A$1:$D$15204,4,FALSE),"")</f>
        <v/>
      </c>
    </row>
    <row r="1511" spans="9:10" x14ac:dyDescent="0.25">
      <c r="I1511" s="19" t="str">
        <f t="shared" si="56"/>
        <v/>
      </c>
      <c r="J1511" s="1" t="str">
        <f>IFERROR(VLOOKUP(B1511,'Pesticides per Section'!$A$1:$D$15204,4,FALSE),"")</f>
        <v/>
      </c>
    </row>
    <row r="1512" spans="9:10" x14ac:dyDescent="0.25">
      <c r="I1512" s="19" t="str">
        <f t="shared" si="56"/>
        <v/>
      </c>
      <c r="J1512" s="1" t="str">
        <f>IFERROR(VLOOKUP(B1512,'Pesticides per Section'!$A$1:$D$15204,4,FALSE),"")</f>
        <v/>
      </c>
    </row>
    <row r="1513" spans="9:10" x14ac:dyDescent="0.25">
      <c r="I1513" s="19" t="str">
        <f t="shared" si="56"/>
        <v/>
      </c>
      <c r="J1513" s="1" t="str">
        <f>IFERROR(VLOOKUP(B1513,'Pesticides per Section'!$A$1:$D$15204,4,FALSE),"")</f>
        <v/>
      </c>
    </row>
    <row r="1514" spans="9:10" x14ac:dyDescent="0.25">
      <c r="I1514" s="19" t="str">
        <f t="shared" si="56"/>
        <v/>
      </c>
      <c r="J1514" s="1" t="str">
        <f>IFERROR(VLOOKUP(B1514,'Pesticides per Section'!$A$1:$D$15204,4,FALSE),"")</f>
        <v/>
      </c>
    </row>
    <row r="1515" spans="9:10" x14ac:dyDescent="0.25">
      <c r="I1515" s="19" t="str">
        <f t="shared" si="56"/>
        <v/>
      </c>
      <c r="J1515" s="1" t="str">
        <f>IFERROR(VLOOKUP(B1515,'Pesticides per Section'!$A$1:$D$15204,4,FALSE),"")</f>
        <v/>
      </c>
    </row>
    <row r="1516" spans="9:10" x14ac:dyDescent="0.25">
      <c r="I1516" s="19" t="str">
        <f t="shared" si="56"/>
        <v/>
      </c>
      <c r="J1516" s="1" t="str">
        <f>IFERROR(VLOOKUP(B1516,'Pesticides per Section'!$A$1:$D$15204,4,FALSE),"")</f>
        <v/>
      </c>
    </row>
    <row r="1517" spans="9:10" x14ac:dyDescent="0.25">
      <c r="I1517" s="19" t="str">
        <f t="shared" si="56"/>
        <v/>
      </c>
      <c r="J1517" s="1" t="str">
        <f>IFERROR(VLOOKUP(B1517,'Pesticides per Section'!$A$1:$D$15204,4,FALSE),"")</f>
        <v/>
      </c>
    </row>
    <row r="1518" spans="9:10" x14ac:dyDescent="0.25">
      <c r="I1518" s="19" t="str">
        <f t="shared" si="56"/>
        <v/>
      </c>
      <c r="J1518" s="1" t="str">
        <f>IFERROR(VLOOKUP(B1518,'Pesticides per Section'!$A$1:$D$15204,4,FALSE),"")</f>
        <v/>
      </c>
    </row>
    <row r="1519" spans="9:10" x14ac:dyDescent="0.25">
      <c r="I1519" s="19" t="str">
        <f t="shared" si="56"/>
        <v/>
      </c>
      <c r="J1519" s="1" t="str">
        <f>IFERROR(VLOOKUP(B1519,'Pesticides per Section'!$A$1:$D$15204,4,FALSE),"")</f>
        <v/>
      </c>
    </row>
    <row r="1520" spans="9:10" x14ac:dyDescent="0.25">
      <c r="I1520" s="19" t="str">
        <f t="shared" si="56"/>
        <v/>
      </c>
      <c r="J1520" s="1" t="str">
        <f>IFERROR(VLOOKUP(B1520,'Pesticides per Section'!$A$1:$D$15204,4,FALSE),"")</f>
        <v/>
      </c>
    </row>
    <row r="1521" spans="9:10" x14ac:dyDescent="0.25">
      <c r="I1521" s="19" t="str">
        <f t="shared" si="56"/>
        <v/>
      </c>
      <c r="J1521" s="1" t="str">
        <f>IFERROR(VLOOKUP(B1521,'Pesticides per Section'!$A$1:$D$15204,4,FALSE),"")</f>
        <v/>
      </c>
    </row>
    <row r="1522" spans="9:10" x14ac:dyDescent="0.25">
      <c r="I1522" s="19" t="str">
        <f t="shared" si="56"/>
        <v/>
      </c>
      <c r="J1522" s="1" t="str">
        <f>IFERROR(VLOOKUP(B1522,'Pesticides per Section'!$A$1:$D$15204,4,FALSE),"")</f>
        <v/>
      </c>
    </row>
    <row r="1523" spans="9:10" x14ac:dyDescent="0.25">
      <c r="I1523" s="19" t="str">
        <f t="shared" si="56"/>
        <v/>
      </c>
      <c r="J1523" s="1" t="str">
        <f>IFERROR(VLOOKUP(B1523,'Pesticides per Section'!$A$1:$D$15204,4,FALSE),"")</f>
        <v/>
      </c>
    </row>
    <row r="1524" spans="9:10" x14ac:dyDescent="0.25">
      <c r="I1524" s="19" t="str">
        <f t="shared" si="56"/>
        <v/>
      </c>
      <c r="J1524" s="1" t="str">
        <f>IFERROR(VLOOKUP(B1524,'Pesticides per Section'!$A$1:$D$15204,4,FALSE),"")</f>
        <v/>
      </c>
    </row>
    <row r="1525" spans="9:10" x14ac:dyDescent="0.25">
      <c r="I1525" s="19" t="str">
        <f t="shared" si="56"/>
        <v/>
      </c>
      <c r="J1525" s="1" t="str">
        <f>IFERROR(VLOOKUP(B1525,'Pesticides per Section'!$A$1:$D$15204,4,FALSE),"")</f>
        <v/>
      </c>
    </row>
    <row r="1526" spans="9:10" x14ac:dyDescent="0.25">
      <c r="I1526" s="19" t="str">
        <f t="shared" si="56"/>
        <v/>
      </c>
      <c r="J1526" s="1" t="str">
        <f>IFERROR(VLOOKUP(B1526,'Pesticides per Section'!$A$1:$D$15204,4,FALSE),"")</f>
        <v/>
      </c>
    </row>
    <row r="1527" spans="9:10" x14ac:dyDescent="0.25">
      <c r="I1527" s="19" t="str">
        <f t="shared" si="56"/>
        <v/>
      </c>
      <c r="J1527" s="1" t="str">
        <f>IFERROR(VLOOKUP(B1527,'Pesticides per Section'!$A$1:$D$15204,4,FALSE),"")</f>
        <v/>
      </c>
    </row>
    <row r="1528" spans="9:10" x14ac:dyDescent="0.25">
      <c r="I1528" s="19" t="str">
        <f t="shared" si="56"/>
        <v/>
      </c>
      <c r="J1528" s="1" t="str">
        <f>IFERROR(VLOOKUP(B1528,'Pesticides per Section'!$A$1:$D$15204,4,FALSE),"")</f>
        <v/>
      </c>
    </row>
    <row r="1529" spans="9:10" x14ac:dyDescent="0.25">
      <c r="I1529" s="19" t="str">
        <f t="shared" si="56"/>
        <v/>
      </c>
      <c r="J1529" s="1" t="str">
        <f>IFERROR(VLOOKUP(B1529,'Pesticides per Section'!$A$1:$D$15204,4,FALSE),"")</f>
        <v/>
      </c>
    </row>
    <row r="1530" spans="9:10" x14ac:dyDescent="0.25">
      <c r="I1530" s="19" t="str">
        <f t="shared" si="56"/>
        <v/>
      </c>
      <c r="J1530" s="1" t="str">
        <f>IFERROR(VLOOKUP(B1530,'Pesticides per Section'!$A$1:$D$15204,4,FALSE),"")</f>
        <v/>
      </c>
    </row>
    <row r="1531" spans="9:10" x14ac:dyDescent="0.25">
      <c r="I1531" s="19" t="str">
        <f t="shared" si="56"/>
        <v/>
      </c>
      <c r="J1531" s="1" t="str">
        <f>IFERROR(VLOOKUP(B1531,'Pesticides per Section'!$A$1:$D$15204,4,FALSE),"")</f>
        <v/>
      </c>
    </row>
    <row r="1532" spans="9:10" x14ac:dyDescent="0.25">
      <c r="I1532" s="19" t="str">
        <f t="shared" si="56"/>
        <v/>
      </c>
      <c r="J1532" s="1" t="str">
        <f>IFERROR(VLOOKUP(B1532,'Pesticides per Section'!$A$1:$D$15204,4,FALSE),"")</f>
        <v/>
      </c>
    </row>
    <row r="1533" spans="9:10" x14ac:dyDescent="0.25">
      <c r="I1533" s="19" t="str">
        <f t="shared" si="56"/>
        <v/>
      </c>
      <c r="J1533" s="1" t="str">
        <f>IFERROR(VLOOKUP(B1533,'Pesticides per Section'!$A$1:$D$15204,4,FALSE),"")</f>
        <v/>
      </c>
    </row>
    <row r="1534" spans="9:10" x14ac:dyDescent="0.25">
      <c r="I1534" s="19" t="str">
        <f t="shared" si="56"/>
        <v/>
      </c>
      <c r="J1534" s="1" t="str">
        <f>IFERROR(VLOOKUP(B1534,'Pesticides per Section'!$A$1:$D$15204,4,FALSE),"")</f>
        <v/>
      </c>
    </row>
    <row r="1535" spans="9:10" x14ac:dyDescent="0.25">
      <c r="I1535" s="19" t="str">
        <f t="shared" si="56"/>
        <v/>
      </c>
      <c r="J1535" s="1" t="str">
        <f>IFERROR(VLOOKUP(B1535,'Pesticides per Section'!$A$1:$D$15204,4,FALSE),"")</f>
        <v/>
      </c>
    </row>
    <row r="1536" spans="9:10" x14ac:dyDescent="0.25">
      <c r="I1536" s="19" t="str">
        <f t="shared" si="56"/>
        <v/>
      </c>
      <c r="J1536" s="1" t="str">
        <f>IFERROR(VLOOKUP(B1536,'Pesticides per Section'!$A$1:$D$15204,4,FALSE),"")</f>
        <v/>
      </c>
    </row>
    <row r="1537" spans="9:10" x14ac:dyDescent="0.25">
      <c r="I1537" s="19" t="str">
        <f t="shared" si="56"/>
        <v/>
      </c>
      <c r="J1537" s="1" t="str">
        <f>IFERROR(VLOOKUP(B1537,'Pesticides per Section'!$A$1:$D$15204,4,FALSE),"")</f>
        <v/>
      </c>
    </row>
    <row r="1538" spans="9:10" x14ac:dyDescent="0.25">
      <c r="I1538" s="19" t="str">
        <f t="shared" si="56"/>
        <v/>
      </c>
      <c r="J1538" s="1" t="str">
        <f>IFERROR(VLOOKUP(B1538,'Pesticides per Section'!$A$1:$D$15204,4,FALSE),"")</f>
        <v/>
      </c>
    </row>
    <row r="1539" spans="9:10" x14ac:dyDescent="0.25">
      <c r="I1539" s="19" t="str">
        <f t="shared" si="56"/>
        <v/>
      </c>
      <c r="J1539" s="1" t="str">
        <f>IFERROR(VLOOKUP(B1539,'Pesticides per Section'!$A$1:$D$15204,4,FALSE),"")</f>
        <v/>
      </c>
    </row>
    <row r="1540" spans="9:10" x14ac:dyDescent="0.25">
      <c r="I1540" s="19" t="str">
        <f t="shared" ref="I1540:I1603" si="57">IFERROR(F1540/C1540*4046,"")</f>
        <v/>
      </c>
      <c r="J1540" s="1" t="str">
        <f>IFERROR(VLOOKUP(B1540,'Pesticides per Section'!$A$1:$D$15204,4,FALSE),"")</f>
        <v/>
      </c>
    </row>
    <row r="1541" spans="9:10" x14ac:dyDescent="0.25">
      <c r="I1541" s="19" t="str">
        <f t="shared" si="57"/>
        <v/>
      </c>
      <c r="J1541" s="1" t="str">
        <f>IFERROR(VLOOKUP(B1541,'Pesticides per Section'!$A$1:$D$15204,4,FALSE),"")</f>
        <v/>
      </c>
    </row>
    <row r="1542" spans="9:10" x14ac:dyDescent="0.25">
      <c r="I1542" s="19" t="str">
        <f t="shared" si="57"/>
        <v/>
      </c>
      <c r="J1542" s="1" t="str">
        <f>IFERROR(VLOOKUP(B1542,'Pesticides per Section'!$A$1:$D$15204,4,FALSE),"")</f>
        <v/>
      </c>
    </row>
    <row r="1543" spans="9:10" x14ac:dyDescent="0.25">
      <c r="I1543" s="19" t="str">
        <f t="shared" si="57"/>
        <v/>
      </c>
      <c r="J1543" s="1" t="str">
        <f>IFERROR(VLOOKUP(B1543,'Pesticides per Section'!$A$1:$D$15204,4,FALSE),"")</f>
        <v/>
      </c>
    </row>
    <row r="1544" spans="9:10" x14ac:dyDescent="0.25">
      <c r="I1544" s="19" t="str">
        <f t="shared" si="57"/>
        <v/>
      </c>
      <c r="J1544" s="1" t="str">
        <f>IFERROR(VLOOKUP(B1544,'Pesticides per Section'!$A$1:$D$15204,4,FALSE),"")</f>
        <v/>
      </c>
    </row>
    <row r="1545" spans="9:10" x14ac:dyDescent="0.25">
      <c r="I1545" s="19" t="str">
        <f t="shared" si="57"/>
        <v/>
      </c>
      <c r="J1545" s="1" t="str">
        <f>IFERROR(VLOOKUP(B1545,'Pesticides per Section'!$A$1:$D$15204,4,FALSE),"")</f>
        <v/>
      </c>
    </row>
    <row r="1546" spans="9:10" x14ac:dyDescent="0.25">
      <c r="I1546" s="19" t="str">
        <f t="shared" si="57"/>
        <v/>
      </c>
      <c r="J1546" s="1" t="str">
        <f>IFERROR(VLOOKUP(B1546,'Pesticides per Section'!$A$1:$D$15204,4,FALSE),"")</f>
        <v/>
      </c>
    </row>
    <row r="1547" spans="9:10" x14ac:dyDescent="0.25">
      <c r="I1547" s="19" t="str">
        <f t="shared" si="57"/>
        <v/>
      </c>
      <c r="J1547" s="1" t="str">
        <f>IFERROR(VLOOKUP(B1547,'Pesticides per Section'!$A$1:$D$15204,4,FALSE),"")</f>
        <v/>
      </c>
    </row>
    <row r="1548" spans="9:10" x14ac:dyDescent="0.25">
      <c r="I1548" s="19" t="str">
        <f t="shared" si="57"/>
        <v/>
      </c>
      <c r="J1548" s="1" t="str">
        <f>IFERROR(VLOOKUP(B1548,'Pesticides per Section'!$A$1:$D$15204,4,FALSE),"")</f>
        <v/>
      </c>
    </row>
    <row r="1549" spans="9:10" x14ac:dyDescent="0.25">
      <c r="I1549" s="19" t="str">
        <f t="shared" si="57"/>
        <v/>
      </c>
      <c r="J1549" s="1" t="str">
        <f>IFERROR(VLOOKUP(B1549,'Pesticides per Section'!$A$1:$D$15204,4,FALSE),"")</f>
        <v/>
      </c>
    </row>
    <row r="1550" spans="9:10" x14ac:dyDescent="0.25">
      <c r="I1550" s="19" t="str">
        <f t="shared" si="57"/>
        <v/>
      </c>
      <c r="J1550" s="1" t="str">
        <f>IFERROR(VLOOKUP(B1550,'Pesticides per Section'!$A$1:$D$15204,4,FALSE),"")</f>
        <v/>
      </c>
    </row>
    <row r="1551" spans="9:10" x14ac:dyDescent="0.25">
      <c r="I1551" s="19" t="str">
        <f t="shared" si="57"/>
        <v/>
      </c>
      <c r="J1551" s="1" t="str">
        <f>IFERROR(VLOOKUP(B1551,'Pesticides per Section'!$A$1:$D$15204,4,FALSE),"")</f>
        <v/>
      </c>
    </row>
    <row r="1552" spans="9:10" x14ac:dyDescent="0.25">
      <c r="I1552" s="19" t="str">
        <f t="shared" si="57"/>
        <v/>
      </c>
      <c r="J1552" s="1" t="str">
        <f>IFERROR(VLOOKUP(B1552,'Pesticides per Section'!$A$1:$D$15204,4,FALSE),"")</f>
        <v/>
      </c>
    </row>
    <row r="1553" spans="9:10" x14ac:dyDescent="0.25">
      <c r="I1553" s="19" t="str">
        <f t="shared" si="57"/>
        <v/>
      </c>
      <c r="J1553" s="1" t="str">
        <f>IFERROR(VLOOKUP(B1553,'Pesticides per Section'!$A$1:$D$15204,4,FALSE),"")</f>
        <v/>
      </c>
    </row>
    <row r="1554" spans="9:10" x14ac:dyDescent="0.25">
      <c r="I1554" s="19" t="str">
        <f t="shared" si="57"/>
        <v/>
      </c>
      <c r="J1554" s="1" t="str">
        <f>IFERROR(VLOOKUP(B1554,'Pesticides per Section'!$A$1:$D$15204,4,FALSE),"")</f>
        <v/>
      </c>
    </row>
    <row r="1555" spans="9:10" x14ac:dyDescent="0.25">
      <c r="I1555" s="19" t="str">
        <f t="shared" si="57"/>
        <v/>
      </c>
      <c r="J1555" s="1" t="str">
        <f>IFERROR(VLOOKUP(B1555,'Pesticides per Section'!$A$1:$D$15204,4,FALSE),"")</f>
        <v/>
      </c>
    </row>
    <row r="1556" spans="9:10" x14ac:dyDescent="0.25">
      <c r="I1556" s="19" t="str">
        <f t="shared" si="57"/>
        <v/>
      </c>
      <c r="J1556" s="1" t="str">
        <f>IFERROR(VLOOKUP(B1556,'Pesticides per Section'!$A$1:$D$15204,4,FALSE),"")</f>
        <v/>
      </c>
    </row>
    <row r="1557" spans="9:10" x14ac:dyDescent="0.25">
      <c r="I1557" s="19" t="str">
        <f t="shared" si="57"/>
        <v/>
      </c>
      <c r="J1557" s="1" t="str">
        <f>IFERROR(VLOOKUP(B1557,'Pesticides per Section'!$A$1:$D$15204,4,FALSE),"")</f>
        <v/>
      </c>
    </row>
    <row r="1558" spans="9:10" x14ac:dyDescent="0.25">
      <c r="I1558" s="19" t="str">
        <f t="shared" si="57"/>
        <v/>
      </c>
      <c r="J1558" s="1" t="str">
        <f>IFERROR(VLOOKUP(B1558,'Pesticides per Section'!$A$1:$D$15204,4,FALSE),"")</f>
        <v/>
      </c>
    </row>
    <row r="1559" spans="9:10" x14ac:dyDescent="0.25">
      <c r="I1559" s="19" t="str">
        <f t="shared" si="57"/>
        <v/>
      </c>
      <c r="J1559" s="1" t="str">
        <f>IFERROR(VLOOKUP(B1559,'Pesticides per Section'!$A$1:$D$15204,4,FALSE),"")</f>
        <v/>
      </c>
    </row>
    <row r="1560" spans="9:10" x14ac:dyDescent="0.25">
      <c r="I1560" s="19" t="str">
        <f t="shared" si="57"/>
        <v/>
      </c>
      <c r="J1560" s="1" t="str">
        <f>IFERROR(VLOOKUP(B1560,'Pesticides per Section'!$A$1:$D$15204,4,FALSE),"")</f>
        <v/>
      </c>
    </row>
    <row r="1561" spans="9:10" x14ac:dyDescent="0.25">
      <c r="I1561" s="19" t="str">
        <f t="shared" si="57"/>
        <v/>
      </c>
      <c r="J1561" s="1" t="str">
        <f>IFERROR(VLOOKUP(B1561,'Pesticides per Section'!$A$1:$D$15204,4,FALSE),"")</f>
        <v/>
      </c>
    </row>
    <row r="1562" spans="9:10" x14ac:dyDescent="0.25">
      <c r="I1562" s="19" t="str">
        <f t="shared" si="57"/>
        <v/>
      </c>
      <c r="J1562" s="1" t="str">
        <f>IFERROR(VLOOKUP(B1562,'Pesticides per Section'!$A$1:$D$15204,4,FALSE),"")</f>
        <v/>
      </c>
    </row>
    <row r="1563" spans="9:10" x14ac:dyDescent="0.25">
      <c r="I1563" s="19" t="str">
        <f t="shared" si="57"/>
        <v/>
      </c>
      <c r="J1563" s="1" t="str">
        <f>IFERROR(VLOOKUP(B1563,'Pesticides per Section'!$A$1:$D$15204,4,FALSE),"")</f>
        <v/>
      </c>
    </row>
    <row r="1564" spans="9:10" x14ac:dyDescent="0.25">
      <c r="I1564" s="19" t="str">
        <f t="shared" si="57"/>
        <v/>
      </c>
      <c r="J1564" s="1" t="str">
        <f>IFERROR(VLOOKUP(B1564,'Pesticides per Section'!$A$1:$D$15204,4,FALSE),"")</f>
        <v/>
      </c>
    </row>
    <row r="1565" spans="9:10" x14ac:dyDescent="0.25">
      <c r="I1565" s="19" t="str">
        <f t="shared" si="57"/>
        <v/>
      </c>
      <c r="J1565" s="1" t="str">
        <f>IFERROR(VLOOKUP(B1565,'Pesticides per Section'!$A$1:$D$15204,4,FALSE),"")</f>
        <v/>
      </c>
    </row>
    <row r="1566" spans="9:10" x14ac:dyDescent="0.25">
      <c r="I1566" s="19" t="str">
        <f t="shared" si="57"/>
        <v/>
      </c>
      <c r="J1566" s="1" t="str">
        <f>IFERROR(VLOOKUP(B1566,'Pesticides per Section'!$A$1:$D$15204,4,FALSE),"")</f>
        <v/>
      </c>
    </row>
    <row r="1567" spans="9:10" x14ac:dyDescent="0.25">
      <c r="I1567" s="19" t="str">
        <f t="shared" si="57"/>
        <v/>
      </c>
      <c r="J1567" s="1" t="str">
        <f>IFERROR(VLOOKUP(B1567,'Pesticides per Section'!$A$1:$D$15204,4,FALSE),"")</f>
        <v/>
      </c>
    </row>
    <row r="1568" spans="9:10" x14ac:dyDescent="0.25">
      <c r="I1568" s="19" t="str">
        <f t="shared" si="57"/>
        <v/>
      </c>
      <c r="J1568" s="1" t="str">
        <f>IFERROR(VLOOKUP(B1568,'Pesticides per Section'!$A$1:$D$15204,4,FALSE),"")</f>
        <v/>
      </c>
    </row>
    <row r="1569" spans="9:10" x14ac:dyDescent="0.25">
      <c r="I1569" s="19" t="str">
        <f t="shared" si="57"/>
        <v/>
      </c>
      <c r="J1569" s="1" t="str">
        <f>IFERROR(VLOOKUP(B1569,'Pesticides per Section'!$A$1:$D$15204,4,FALSE),"")</f>
        <v/>
      </c>
    </row>
    <row r="1570" spans="9:10" x14ac:dyDescent="0.25">
      <c r="I1570" s="19" t="str">
        <f t="shared" si="57"/>
        <v/>
      </c>
      <c r="J1570" s="1" t="str">
        <f>IFERROR(VLOOKUP(B1570,'Pesticides per Section'!$A$1:$D$15204,4,FALSE),"")</f>
        <v/>
      </c>
    </row>
    <row r="1571" spans="9:10" x14ac:dyDescent="0.25">
      <c r="I1571" s="19" t="str">
        <f t="shared" si="57"/>
        <v/>
      </c>
      <c r="J1571" s="1" t="str">
        <f>IFERROR(VLOOKUP(B1571,'Pesticides per Section'!$A$1:$D$15204,4,FALSE),"")</f>
        <v/>
      </c>
    </row>
    <row r="1572" spans="9:10" x14ac:dyDescent="0.25">
      <c r="I1572" s="19" t="str">
        <f t="shared" si="57"/>
        <v/>
      </c>
      <c r="J1572" s="1" t="str">
        <f>IFERROR(VLOOKUP(B1572,'Pesticides per Section'!$A$1:$D$15204,4,FALSE),"")</f>
        <v/>
      </c>
    </row>
    <row r="1573" spans="9:10" x14ac:dyDescent="0.25">
      <c r="I1573" s="19" t="str">
        <f t="shared" si="57"/>
        <v/>
      </c>
      <c r="J1573" s="1" t="str">
        <f>IFERROR(VLOOKUP(B1573,'Pesticides per Section'!$A$1:$D$15204,4,FALSE),"")</f>
        <v/>
      </c>
    </row>
    <row r="1574" spans="9:10" x14ac:dyDescent="0.25">
      <c r="I1574" s="19" t="str">
        <f t="shared" si="57"/>
        <v/>
      </c>
      <c r="J1574" s="1" t="str">
        <f>IFERROR(VLOOKUP(B1574,'Pesticides per Section'!$A$1:$D$15204,4,FALSE),"")</f>
        <v/>
      </c>
    </row>
    <row r="1575" spans="9:10" x14ac:dyDescent="0.25">
      <c r="I1575" s="19" t="str">
        <f t="shared" si="57"/>
        <v/>
      </c>
      <c r="J1575" s="1" t="str">
        <f>IFERROR(VLOOKUP(B1575,'Pesticides per Section'!$A$1:$D$15204,4,FALSE),"")</f>
        <v/>
      </c>
    </row>
    <row r="1576" spans="9:10" x14ac:dyDescent="0.25">
      <c r="I1576" s="19" t="str">
        <f t="shared" si="57"/>
        <v/>
      </c>
      <c r="J1576" s="1" t="str">
        <f>IFERROR(VLOOKUP(B1576,'Pesticides per Section'!$A$1:$D$15204,4,FALSE),"")</f>
        <v/>
      </c>
    </row>
    <row r="1577" spans="9:10" x14ac:dyDescent="0.25">
      <c r="I1577" s="19" t="str">
        <f t="shared" si="57"/>
        <v/>
      </c>
      <c r="J1577" s="1" t="str">
        <f>IFERROR(VLOOKUP(B1577,'Pesticides per Section'!$A$1:$D$15204,4,FALSE),"")</f>
        <v/>
      </c>
    </row>
    <row r="1578" spans="9:10" x14ac:dyDescent="0.25">
      <c r="I1578" s="19" t="str">
        <f t="shared" si="57"/>
        <v/>
      </c>
      <c r="J1578" s="1" t="str">
        <f>IFERROR(VLOOKUP(B1578,'Pesticides per Section'!$A$1:$D$15204,4,FALSE),"")</f>
        <v/>
      </c>
    </row>
    <row r="1579" spans="9:10" x14ac:dyDescent="0.25">
      <c r="I1579" s="19" t="str">
        <f t="shared" si="57"/>
        <v/>
      </c>
      <c r="J1579" s="1" t="str">
        <f>IFERROR(VLOOKUP(B1579,'Pesticides per Section'!$A$1:$D$15204,4,FALSE),"")</f>
        <v/>
      </c>
    </row>
    <row r="1580" spans="9:10" x14ac:dyDescent="0.25">
      <c r="I1580" s="19" t="str">
        <f t="shared" si="57"/>
        <v/>
      </c>
      <c r="J1580" s="1" t="str">
        <f>IFERROR(VLOOKUP(B1580,'Pesticides per Section'!$A$1:$D$15204,4,FALSE),"")</f>
        <v/>
      </c>
    </row>
    <row r="1581" spans="9:10" x14ac:dyDescent="0.25">
      <c r="I1581" s="19" t="str">
        <f t="shared" si="57"/>
        <v/>
      </c>
      <c r="J1581" s="1" t="str">
        <f>IFERROR(VLOOKUP(B1581,'Pesticides per Section'!$A$1:$D$15204,4,FALSE),"")</f>
        <v/>
      </c>
    </row>
    <row r="1582" spans="9:10" x14ac:dyDescent="0.25">
      <c r="I1582" s="19" t="str">
        <f t="shared" si="57"/>
        <v/>
      </c>
      <c r="J1582" s="1" t="str">
        <f>IFERROR(VLOOKUP(B1582,'Pesticides per Section'!$A$1:$D$15204,4,FALSE),"")</f>
        <v/>
      </c>
    </row>
    <row r="1583" spans="9:10" x14ac:dyDescent="0.25">
      <c r="I1583" s="19" t="str">
        <f t="shared" si="57"/>
        <v/>
      </c>
      <c r="J1583" s="1" t="str">
        <f>IFERROR(VLOOKUP(B1583,'Pesticides per Section'!$A$1:$D$15204,4,FALSE),"")</f>
        <v/>
      </c>
    </row>
    <row r="1584" spans="9:10" x14ac:dyDescent="0.25">
      <c r="I1584" s="19" t="str">
        <f t="shared" si="57"/>
        <v/>
      </c>
      <c r="J1584" s="1" t="str">
        <f>IFERROR(VLOOKUP(B1584,'Pesticides per Section'!$A$1:$D$15204,4,FALSE),"")</f>
        <v/>
      </c>
    </row>
    <row r="1585" spans="9:10" x14ac:dyDescent="0.25">
      <c r="I1585" s="19" t="str">
        <f t="shared" si="57"/>
        <v/>
      </c>
      <c r="J1585" s="1" t="str">
        <f>IFERROR(VLOOKUP(B1585,'Pesticides per Section'!$A$1:$D$15204,4,FALSE),"")</f>
        <v/>
      </c>
    </row>
    <row r="1586" spans="9:10" x14ac:dyDescent="0.25">
      <c r="I1586" s="19" t="str">
        <f t="shared" si="57"/>
        <v/>
      </c>
      <c r="J1586" s="1" t="str">
        <f>IFERROR(VLOOKUP(B1586,'Pesticides per Section'!$A$1:$D$15204,4,FALSE),"")</f>
        <v/>
      </c>
    </row>
    <row r="1587" spans="9:10" x14ac:dyDescent="0.25">
      <c r="I1587" s="19" t="str">
        <f t="shared" si="57"/>
        <v/>
      </c>
      <c r="J1587" s="1" t="str">
        <f>IFERROR(VLOOKUP(B1587,'Pesticides per Section'!$A$1:$D$15204,4,FALSE),"")</f>
        <v/>
      </c>
    </row>
    <row r="1588" spans="9:10" x14ac:dyDescent="0.25">
      <c r="I1588" s="19" t="str">
        <f t="shared" si="57"/>
        <v/>
      </c>
      <c r="J1588" s="1" t="str">
        <f>IFERROR(VLOOKUP(B1588,'Pesticides per Section'!$A$1:$D$15204,4,FALSE),"")</f>
        <v/>
      </c>
    </row>
    <row r="1589" spans="9:10" x14ac:dyDescent="0.25">
      <c r="I1589" s="19" t="str">
        <f t="shared" si="57"/>
        <v/>
      </c>
      <c r="J1589" s="1" t="str">
        <f>IFERROR(VLOOKUP(B1589,'Pesticides per Section'!$A$1:$D$15204,4,FALSE),"")</f>
        <v/>
      </c>
    </row>
    <row r="1590" spans="9:10" x14ac:dyDescent="0.25">
      <c r="I1590" s="19" t="str">
        <f t="shared" si="57"/>
        <v/>
      </c>
      <c r="J1590" s="1" t="str">
        <f>IFERROR(VLOOKUP(B1590,'Pesticides per Section'!$A$1:$D$15204,4,FALSE),"")</f>
        <v/>
      </c>
    </row>
    <row r="1591" spans="9:10" x14ac:dyDescent="0.25">
      <c r="I1591" s="19" t="str">
        <f t="shared" si="57"/>
        <v/>
      </c>
      <c r="J1591" s="1" t="str">
        <f>IFERROR(VLOOKUP(B1591,'Pesticides per Section'!$A$1:$D$15204,4,FALSE),"")</f>
        <v/>
      </c>
    </row>
    <row r="1592" spans="9:10" x14ac:dyDescent="0.25">
      <c r="I1592" s="19" t="str">
        <f t="shared" si="57"/>
        <v/>
      </c>
      <c r="J1592" s="1" t="str">
        <f>IFERROR(VLOOKUP(B1592,'Pesticides per Section'!$A$1:$D$15204,4,FALSE),"")</f>
        <v/>
      </c>
    </row>
    <row r="1593" spans="9:10" x14ac:dyDescent="0.25">
      <c r="I1593" s="19" t="str">
        <f t="shared" si="57"/>
        <v/>
      </c>
      <c r="J1593" s="1" t="str">
        <f>IFERROR(VLOOKUP(B1593,'Pesticides per Section'!$A$1:$D$15204,4,FALSE),"")</f>
        <v/>
      </c>
    </row>
    <row r="1594" spans="9:10" x14ac:dyDescent="0.25">
      <c r="I1594" s="19" t="str">
        <f t="shared" si="57"/>
        <v/>
      </c>
      <c r="J1594" s="1" t="str">
        <f>IFERROR(VLOOKUP(B1594,'Pesticides per Section'!$A$1:$D$15204,4,FALSE),"")</f>
        <v/>
      </c>
    </row>
    <row r="1595" spans="9:10" x14ac:dyDescent="0.25">
      <c r="I1595" s="19" t="str">
        <f t="shared" si="57"/>
        <v/>
      </c>
      <c r="J1595" s="1" t="str">
        <f>IFERROR(VLOOKUP(B1595,'Pesticides per Section'!$A$1:$D$15204,4,FALSE),"")</f>
        <v/>
      </c>
    </row>
    <row r="1596" spans="9:10" x14ac:dyDescent="0.25">
      <c r="I1596" s="19" t="str">
        <f t="shared" si="57"/>
        <v/>
      </c>
      <c r="J1596" s="1" t="str">
        <f>IFERROR(VLOOKUP(B1596,'Pesticides per Section'!$A$1:$D$15204,4,FALSE),"")</f>
        <v/>
      </c>
    </row>
    <row r="1597" spans="9:10" x14ac:dyDescent="0.25">
      <c r="I1597" s="19" t="str">
        <f t="shared" si="57"/>
        <v/>
      </c>
      <c r="J1597" s="1" t="str">
        <f>IFERROR(VLOOKUP(B1597,'Pesticides per Section'!$A$1:$D$15204,4,FALSE),"")</f>
        <v/>
      </c>
    </row>
    <row r="1598" spans="9:10" x14ac:dyDescent="0.25">
      <c r="I1598" s="19" t="str">
        <f t="shared" si="57"/>
        <v/>
      </c>
      <c r="J1598" s="1" t="str">
        <f>IFERROR(VLOOKUP(B1598,'Pesticides per Section'!$A$1:$D$15204,4,FALSE),"")</f>
        <v/>
      </c>
    </row>
    <row r="1599" spans="9:10" x14ac:dyDescent="0.25">
      <c r="I1599" s="19" t="str">
        <f t="shared" si="57"/>
        <v/>
      </c>
      <c r="J1599" s="1" t="str">
        <f>IFERROR(VLOOKUP(B1599,'Pesticides per Section'!$A$1:$D$15204,4,FALSE),"")</f>
        <v/>
      </c>
    </row>
    <row r="1600" spans="9:10" x14ac:dyDescent="0.25">
      <c r="I1600" s="19" t="str">
        <f t="shared" si="57"/>
        <v/>
      </c>
      <c r="J1600" s="1" t="str">
        <f>IFERROR(VLOOKUP(B1600,'Pesticides per Section'!$A$1:$D$15204,4,FALSE),"")</f>
        <v/>
      </c>
    </row>
    <row r="1601" spans="9:10" x14ac:dyDescent="0.25">
      <c r="I1601" s="19" t="str">
        <f t="shared" si="57"/>
        <v/>
      </c>
      <c r="J1601" s="1" t="str">
        <f>IFERROR(VLOOKUP(B1601,'Pesticides per Section'!$A$1:$D$15204,4,FALSE),"")</f>
        <v/>
      </c>
    </row>
    <row r="1602" spans="9:10" x14ac:dyDescent="0.25">
      <c r="I1602" s="19" t="str">
        <f t="shared" si="57"/>
        <v/>
      </c>
      <c r="J1602" s="1" t="str">
        <f>IFERROR(VLOOKUP(B1602,'Pesticides per Section'!$A$1:$D$15204,4,FALSE),"")</f>
        <v/>
      </c>
    </row>
    <row r="1603" spans="9:10" x14ac:dyDescent="0.25">
      <c r="I1603" s="19" t="str">
        <f t="shared" si="57"/>
        <v/>
      </c>
      <c r="J1603" s="1" t="str">
        <f>IFERROR(VLOOKUP(B1603,'Pesticides per Section'!$A$1:$D$15204,4,FALSE),"")</f>
        <v/>
      </c>
    </row>
    <row r="1604" spans="9:10" x14ac:dyDescent="0.25">
      <c r="I1604" s="19" t="str">
        <f t="shared" ref="I1604:I1667" si="58">IFERROR(F1604/C1604*4046,"")</f>
        <v/>
      </c>
      <c r="J1604" s="1" t="str">
        <f>IFERROR(VLOOKUP(B1604,'Pesticides per Section'!$A$1:$D$15204,4,FALSE),"")</f>
        <v/>
      </c>
    </row>
    <row r="1605" spans="9:10" x14ac:dyDescent="0.25">
      <c r="I1605" s="19" t="str">
        <f t="shared" si="58"/>
        <v/>
      </c>
      <c r="J1605" s="1" t="str">
        <f>IFERROR(VLOOKUP(B1605,'Pesticides per Section'!$A$1:$D$15204,4,FALSE),"")</f>
        <v/>
      </c>
    </row>
    <row r="1606" spans="9:10" x14ac:dyDescent="0.25">
      <c r="I1606" s="19" t="str">
        <f t="shared" si="58"/>
        <v/>
      </c>
      <c r="J1606" s="1" t="str">
        <f>IFERROR(VLOOKUP(B1606,'Pesticides per Section'!$A$1:$D$15204,4,FALSE),"")</f>
        <v/>
      </c>
    </row>
    <row r="1607" spans="9:10" x14ac:dyDescent="0.25">
      <c r="I1607" s="19" t="str">
        <f t="shared" si="58"/>
        <v/>
      </c>
      <c r="J1607" s="1" t="str">
        <f>IFERROR(VLOOKUP(B1607,'Pesticides per Section'!$A$1:$D$15204,4,FALSE),"")</f>
        <v/>
      </c>
    </row>
    <row r="1608" spans="9:10" x14ac:dyDescent="0.25">
      <c r="I1608" s="19" t="str">
        <f t="shared" si="58"/>
        <v/>
      </c>
      <c r="J1608" s="1" t="str">
        <f>IFERROR(VLOOKUP(B1608,'Pesticides per Section'!$A$1:$D$15204,4,FALSE),"")</f>
        <v/>
      </c>
    </row>
    <row r="1609" spans="9:10" x14ac:dyDescent="0.25">
      <c r="I1609" s="19" t="str">
        <f t="shared" si="58"/>
        <v/>
      </c>
      <c r="J1609" s="1" t="str">
        <f>IFERROR(VLOOKUP(B1609,'Pesticides per Section'!$A$1:$D$15204,4,FALSE),"")</f>
        <v/>
      </c>
    </row>
    <row r="1610" spans="9:10" x14ac:dyDescent="0.25">
      <c r="I1610" s="19" t="str">
        <f t="shared" si="58"/>
        <v/>
      </c>
      <c r="J1610" s="1" t="str">
        <f>IFERROR(VLOOKUP(B1610,'Pesticides per Section'!$A$1:$D$15204,4,FALSE),"")</f>
        <v/>
      </c>
    </row>
    <row r="1611" spans="9:10" x14ac:dyDescent="0.25">
      <c r="I1611" s="19" t="str">
        <f t="shared" si="58"/>
        <v/>
      </c>
      <c r="J1611" s="1" t="str">
        <f>IFERROR(VLOOKUP(B1611,'Pesticides per Section'!$A$1:$D$15204,4,FALSE),"")</f>
        <v/>
      </c>
    </row>
    <row r="1612" spans="9:10" x14ac:dyDescent="0.25">
      <c r="I1612" s="19" t="str">
        <f t="shared" si="58"/>
        <v/>
      </c>
      <c r="J1612" s="1" t="str">
        <f>IFERROR(VLOOKUP(B1612,'Pesticides per Section'!$A$1:$D$15204,4,FALSE),"")</f>
        <v/>
      </c>
    </row>
    <row r="1613" spans="9:10" x14ac:dyDescent="0.25">
      <c r="I1613" s="19" t="str">
        <f t="shared" si="58"/>
        <v/>
      </c>
      <c r="J1613" s="1" t="str">
        <f>IFERROR(VLOOKUP(B1613,'Pesticides per Section'!$A$1:$D$15204,4,FALSE),"")</f>
        <v/>
      </c>
    </row>
    <row r="1614" spans="9:10" x14ac:dyDescent="0.25">
      <c r="I1614" s="19" t="str">
        <f t="shared" si="58"/>
        <v/>
      </c>
      <c r="J1614" s="1" t="str">
        <f>IFERROR(VLOOKUP(B1614,'Pesticides per Section'!$A$1:$D$15204,4,FALSE),"")</f>
        <v/>
      </c>
    </row>
    <row r="1615" spans="9:10" x14ac:dyDescent="0.25">
      <c r="I1615" s="19" t="str">
        <f t="shared" si="58"/>
        <v/>
      </c>
      <c r="J1615" s="1" t="str">
        <f>IFERROR(VLOOKUP(B1615,'Pesticides per Section'!$A$1:$D$15204,4,FALSE),"")</f>
        <v/>
      </c>
    </row>
    <row r="1616" spans="9:10" x14ac:dyDescent="0.25">
      <c r="I1616" s="19" t="str">
        <f t="shared" si="58"/>
        <v/>
      </c>
      <c r="J1616" s="1" t="str">
        <f>IFERROR(VLOOKUP(B1616,'Pesticides per Section'!$A$1:$D$15204,4,FALSE),"")</f>
        <v/>
      </c>
    </row>
    <row r="1617" spans="9:10" x14ac:dyDescent="0.25">
      <c r="I1617" s="19" t="str">
        <f t="shared" si="58"/>
        <v/>
      </c>
      <c r="J1617" s="1" t="str">
        <f>IFERROR(VLOOKUP(B1617,'Pesticides per Section'!$A$1:$D$15204,4,FALSE),"")</f>
        <v/>
      </c>
    </row>
    <row r="1618" spans="9:10" x14ac:dyDescent="0.25">
      <c r="I1618" s="19" t="str">
        <f t="shared" si="58"/>
        <v/>
      </c>
      <c r="J1618" s="1" t="str">
        <f>IFERROR(VLOOKUP(B1618,'Pesticides per Section'!$A$1:$D$15204,4,FALSE),"")</f>
        <v/>
      </c>
    </row>
    <row r="1619" spans="9:10" x14ac:dyDescent="0.25">
      <c r="I1619" s="19" t="str">
        <f t="shared" si="58"/>
        <v/>
      </c>
      <c r="J1619" s="1" t="str">
        <f>IFERROR(VLOOKUP(B1619,'Pesticides per Section'!$A$1:$D$15204,4,FALSE),"")</f>
        <v/>
      </c>
    </row>
    <row r="1620" spans="9:10" x14ac:dyDescent="0.25">
      <c r="I1620" s="19" t="str">
        <f t="shared" si="58"/>
        <v/>
      </c>
      <c r="J1620" s="1" t="str">
        <f>IFERROR(VLOOKUP(B1620,'Pesticides per Section'!$A$1:$D$15204,4,FALSE),"")</f>
        <v/>
      </c>
    </row>
    <row r="1621" spans="9:10" x14ac:dyDescent="0.25">
      <c r="I1621" s="19" t="str">
        <f t="shared" si="58"/>
        <v/>
      </c>
      <c r="J1621" s="1" t="str">
        <f>IFERROR(VLOOKUP(B1621,'Pesticides per Section'!$A$1:$D$15204,4,FALSE),"")</f>
        <v/>
      </c>
    </row>
    <row r="1622" spans="9:10" x14ac:dyDescent="0.25">
      <c r="I1622" s="19" t="str">
        <f t="shared" si="58"/>
        <v/>
      </c>
      <c r="J1622" s="1" t="str">
        <f>IFERROR(VLOOKUP(B1622,'Pesticides per Section'!$A$1:$D$15204,4,FALSE),"")</f>
        <v/>
      </c>
    </row>
    <row r="1623" spans="9:10" x14ac:dyDescent="0.25">
      <c r="I1623" s="19" t="str">
        <f t="shared" si="58"/>
        <v/>
      </c>
      <c r="J1623" s="1" t="str">
        <f>IFERROR(VLOOKUP(B1623,'Pesticides per Section'!$A$1:$D$15204,4,FALSE),"")</f>
        <v/>
      </c>
    </row>
    <row r="1624" spans="9:10" x14ac:dyDescent="0.25">
      <c r="I1624" s="19" t="str">
        <f t="shared" si="58"/>
        <v/>
      </c>
      <c r="J1624" s="1" t="str">
        <f>IFERROR(VLOOKUP(B1624,'Pesticides per Section'!$A$1:$D$15204,4,FALSE),"")</f>
        <v/>
      </c>
    </row>
    <row r="1625" spans="9:10" x14ac:dyDescent="0.25">
      <c r="I1625" s="19" t="str">
        <f t="shared" si="58"/>
        <v/>
      </c>
      <c r="J1625" s="1" t="str">
        <f>IFERROR(VLOOKUP(B1625,'Pesticides per Section'!$A$1:$D$15204,4,FALSE),"")</f>
        <v/>
      </c>
    </row>
    <row r="1626" spans="9:10" x14ac:dyDescent="0.25">
      <c r="I1626" s="19" t="str">
        <f t="shared" si="58"/>
        <v/>
      </c>
      <c r="J1626" s="1" t="str">
        <f>IFERROR(VLOOKUP(B1626,'Pesticides per Section'!$A$1:$D$15204,4,FALSE),"")</f>
        <v/>
      </c>
    </row>
    <row r="1627" spans="9:10" x14ac:dyDescent="0.25">
      <c r="I1627" s="19" t="str">
        <f t="shared" si="58"/>
        <v/>
      </c>
      <c r="J1627" s="1" t="str">
        <f>IFERROR(VLOOKUP(B1627,'Pesticides per Section'!$A$1:$D$15204,4,FALSE),"")</f>
        <v/>
      </c>
    </row>
    <row r="1628" spans="9:10" x14ac:dyDescent="0.25">
      <c r="I1628" s="19" t="str">
        <f t="shared" si="58"/>
        <v/>
      </c>
      <c r="J1628" s="1" t="str">
        <f>IFERROR(VLOOKUP(B1628,'Pesticides per Section'!$A$1:$D$15204,4,FALSE),"")</f>
        <v/>
      </c>
    </row>
    <row r="1629" spans="9:10" x14ac:dyDescent="0.25">
      <c r="I1629" s="19" t="str">
        <f t="shared" si="58"/>
        <v/>
      </c>
      <c r="J1629" s="1" t="str">
        <f>IFERROR(VLOOKUP(B1629,'Pesticides per Section'!$A$1:$D$15204,4,FALSE),"")</f>
        <v/>
      </c>
    </row>
    <row r="1630" spans="9:10" x14ac:dyDescent="0.25">
      <c r="I1630" s="19" t="str">
        <f t="shared" si="58"/>
        <v/>
      </c>
      <c r="J1630" s="1" t="str">
        <f>IFERROR(VLOOKUP(B1630,'Pesticides per Section'!$A$1:$D$15204,4,FALSE),"")</f>
        <v/>
      </c>
    </row>
    <row r="1631" spans="9:10" x14ac:dyDescent="0.25">
      <c r="I1631" s="19" t="str">
        <f t="shared" si="58"/>
        <v/>
      </c>
      <c r="J1631" s="1" t="str">
        <f>IFERROR(VLOOKUP(B1631,'Pesticides per Section'!$A$1:$D$15204,4,FALSE),"")</f>
        <v/>
      </c>
    </row>
    <row r="1632" spans="9:10" x14ac:dyDescent="0.25">
      <c r="I1632" s="19" t="str">
        <f t="shared" si="58"/>
        <v/>
      </c>
      <c r="J1632" s="1" t="str">
        <f>IFERROR(VLOOKUP(B1632,'Pesticides per Section'!$A$1:$D$15204,4,FALSE),"")</f>
        <v/>
      </c>
    </row>
    <row r="1633" spans="9:10" x14ac:dyDescent="0.25">
      <c r="I1633" s="19" t="str">
        <f t="shared" si="58"/>
        <v/>
      </c>
      <c r="J1633" s="1" t="str">
        <f>IFERROR(VLOOKUP(B1633,'Pesticides per Section'!$A$1:$D$15204,4,FALSE),"")</f>
        <v/>
      </c>
    </row>
    <row r="1634" spans="9:10" x14ac:dyDescent="0.25">
      <c r="I1634" s="19" t="str">
        <f t="shared" si="58"/>
        <v/>
      </c>
      <c r="J1634" s="1" t="str">
        <f>IFERROR(VLOOKUP(B1634,'Pesticides per Section'!$A$1:$D$15204,4,FALSE),"")</f>
        <v/>
      </c>
    </row>
    <row r="1635" spans="9:10" x14ac:dyDescent="0.25">
      <c r="I1635" s="19" t="str">
        <f t="shared" si="58"/>
        <v/>
      </c>
      <c r="J1635" s="1" t="str">
        <f>IFERROR(VLOOKUP(B1635,'Pesticides per Section'!$A$1:$D$15204,4,FALSE),"")</f>
        <v/>
      </c>
    </row>
    <row r="1636" spans="9:10" x14ac:dyDescent="0.25">
      <c r="I1636" s="19" t="str">
        <f t="shared" si="58"/>
        <v/>
      </c>
      <c r="J1636" s="1" t="str">
        <f>IFERROR(VLOOKUP(B1636,'Pesticides per Section'!$A$1:$D$15204,4,FALSE),"")</f>
        <v/>
      </c>
    </row>
    <row r="1637" spans="9:10" x14ac:dyDescent="0.25">
      <c r="I1637" s="19" t="str">
        <f t="shared" si="58"/>
        <v/>
      </c>
      <c r="J1637" s="1" t="str">
        <f>IFERROR(VLOOKUP(B1637,'Pesticides per Section'!$A$1:$D$15204,4,FALSE),"")</f>
        <v/>
      </c>
    </row>
    <row r="1638" spans="9:10" x14ac:dyDescent="0.25">
      <c r="I1638" s="19" t="str">
        <f t="shared" si="58"/>
        <v/>
      </c>
      <c r="J1638" s="1" t="str">
        <f>IFERROR(VLOOKUP(B1638,'Pesticides per Section'!$A$1:$D$15204,4,FALSE),"")</f>
        <v/>
      </c>
    </row>
    <row r="1639" spans="9:10" x14ac:dyDescent="0.25">
      <c r="I1639" s="19" t="str">
        <f t="shared" si="58"/>
        <v/>
      </c>
      <c r="J1639" s="1" t="str">
        <f>IFERROR(VLOOKUP(B1639,'Pesticides per Section'!$A$1:$D$15204,4,FALSE),"")</f>
        <v/>
      </c>
    </row>
    <row r="1640" spans="9:10" x14ac:dyDescent="0.25">
      <c r="I1640" s="19" t="str">
        <f t="shared" si="58"/>
        <v/>
      </c>
      <c r="J1640" s="1" t="str">
        <f>IFERROR(VLOOKUP(B1640,'Pesticides per Section'!$A$1:$D$15204,4,FALSE),"")</f>
        <v/>
      </c>
    </row>
    <row r="1641" spans="9:10" x14ac:dyDescent="0.25">
      <c r="I1641" s="19" t="str">
        <f t="shared" si="58"/>
        <v/>
      </c>
      <c r="J1641" s="1" t="str">
        <f>IFERROR(VLOOKUP(B1641,'Pesticides per Section'!$A$1:$D$15204,4,FALSE),"")</f>
        <v/>
      </c>
    </row>
    <row r="1642" spans="9:10" x14ac:dyDescent="0.25">
      <c r="I1642" s="19" t="str">
        <f t="shared" si="58"/>
        <v/>
      </c>
      <c r="J1642" s="1" t="str">
        <f>IFERROR(VLOOKUP(B1642,'Pesticides per Section'!$A$1:$D$15204,4,FALSE),"")</f>
        <v/>
      </c>
    </row>
    <row r="1643" spans="9:10" x14ac:dyDescent="0.25">
      <c r="I1643" s="19" t="str">
        <f t="shared" si="58"/>
        <v/>
      </c>
      <c r="J1643" s="1" t="str">
        <f>IFERROR(VLOOKUP(B1643,'Pesticides per Section'!$A$1:$D$15204,4,FALSE),"")</f>
        <v/>
      </c>
    </row>
    <row r="1644" spans="9:10" x14ac:dyDescent="0.25">
      <c r="I1644" s="19" t="str">
        <f t="shared" si="58"/>
        <v/>
      </c>
      <c r="J1644" s="1" t="str">
        <f>IFERROR(VLOOKUP(B1644,'Pesticides per Section'!$A$1:$D$15204,4,FALSE),"")</f>
        <v/>
      </c>
    </row>
    <row r="1645" spans="9:10" x14ac:dyDescent="0.25">
      <c r="I1645" s="19" t="str">
        <f t="shared" si="58"/>
        <v/>
      </c>
      <c r="J1645" s="1" t="str">
        <f>IFERROR(VLOOKUP(B1645,'Pesticides per Section'!$A$1:$D$15204,4,FALSE),"")</f>
        <v/>
      </c>
    </row>
    <row r="1646" spans="9:10" x14ac:dyDescent="0.25">
      <c r="I1646" s="19" t="str">
        <f t="shared" si="58"/>
        <v/>
      </c>
      <c r="J1646" s="1" t="str">
        <f>IFERROR(VLOOKUP(B1646,'Pesticides per Section'!$A$1:$D$15204,4,FALSE),"")</f>
        <v/>
      </c>
    </row>
    <row r="1647" spans="9:10" x14ac:dyDescent="0.25">
      <c r="I1647" s="19" t="str">
        <f t="shared" si="58"/>
        <v/>
      </c>
      <c r="J1647" s="1" t="str">
        <f>IFERROR(VLOOKUP(B1647,'Pesticides per Section'!$A$1:$D$15204,4,FALSE),"")</f>
        <v/>
      </c>
    </row>
    <row r="1648" spans="9:10" x14ac:dyDescent="0.25">
      <c r="I1648" s="19" t="str">
        <f t="shared" si="58"/>
        <v/>
      </c>
      <c r="J1648" s="1" t="str">
        <f>IFERROR(VLOOKUP(B1648,'Pesticides per Section'!$A$1:$D$15204,4,FALSE),"")</f>
        <v/>
      </c>
    </row>
    <row r="1649" spans="9:10" x14ac:dyDescent="0.25">
      <c r="I1649" s="19" t="str">
        <f t="shared" si="58"/>
        <v/>
      </c>
      <c r="J1649" s="1" t="str">
        <f>IFERROR(VLOOKUP(B1649,'Pesticides per Section'!$A$1:$D$15204,4,FALSE),"")</f>
        <v/>
      </c>
    </row>
    <row r="1650" spans="9:10" x14ac:dyDescent="0.25">
      <c r="I1650" s="19" t="str">
        <f t="shared" si="58"/>
        <v/>
      </c>
      <c r="J1650" s="1" t="str">
        <f>IFERROR(VLOOKUP(B1650,'Pesticides per Section'!$A$1:$D$15204,4,FALSE),"")</f>
        <v/>
      </c>
    </row>
    <row r="1651" spans="9:10" x14ac:dyDescent="0.25">
      <c r="I1651" s="19" t="str">
        <f t="shared" si="58"/>
        <v/>
      </c>
      <c r="J1651" s="1" t="str">
        <f>IFERROR(VLOOKUP(B1651,'Pesticides per Section'!$A$1:$D$15204,4,FALSE),"")</f>
        <v/>
      </c>
    </row>
    <row r="1652" spans="9:10" x14ac:dyDescent="0.25">
      <c r="I1652" s="19" t="str">
        <f t="shared" si="58"/>
        <v/>
      </c>
      <c r="J1652" s="1" t="str">
        <f>IFERROR(VLOOKUP(B1652,'Pesticides per Section'!$A$1:$D$15204,4,FALSE),"")</f>
        <v/>
      </c>
    </row>
    <row r="1653" spans="9:10" x14ac:dyDescent="0.25">
      <c r="I1653" s="19" t="str">
        <f t="shared" si="58"/>
        <v/>
      </c>
      <c r="J1653" s="1" t="str">
        <f>IFERROR(VLOOKUP(B1653,'Pesticides per Section'!$A$1:$D$15204,4,FALSE),"")</f>
        <v/>
      </c>
    </row>
    <row r="1654" spans="9:10" x14ac:dyDescent="0.25">
      <c r="I1654" s="19" t="str">
        <f t="shared" si="58"/>
        <v/>
      </c>
      <c r="J1654" s="1" t="str">
        <f>IFERROR(VLOOKUP(B1654,'Pesticides per Section'!$A$1:$D$15204,4,FALSE),"")</f>
        <v/>
      </c>
    </row>
    <row r="1655" spans="9:10" x14ac:dyDescent="0.25">
      <c r="I1655" s="19" t="str">
        <f t="shared" si="58"/>
        <v/>
      </c>
      <c r="J1655" s="1" t="str">
        <f>IFERROR(VLOOKUP(B1655,'Pesticides per Section'!$A$1:$D$15204,4,FALSE),"")</f>
        <v/>
      </c>
    </row>
    <row r="1656" spans="9:10" x14ac:dyDescent="0.25">
      <c r="I1656" s="19" t="str">
        <f t="shared" si="58"/>
        <v/>
      </c>
      <c r="J1656" s="1" t="str">
        <f>IFERROR(VLOOKUP(B1656,'Pesticides per Section'!$A$1:$D$15204,4,FALSE),"")</f>
        <v/>
      </c>
    </row>
    <row r="1657" spans="9:10" x14ac:dyDescent="0.25">
      <c r="I1657" s="19" t="str">
        <f t="shared" si="58"/>
        <v/>
      </c>
      <c r="J1657" s="1" t="str">
        <f>IFERROR(VLOOKUP(B1657,'Pesticides per Section'!$A$1:$D$15204,4,FALSE),"")</f>
        <v/>
      </c>
    </row>
    <row r="1658" spans="9:10" x14ac:dyDescent="0.25">
      <c r="I1658" s="19" t="str">
        <f t="shared" si="58"/>
        <v/>
      </c>
      <c r="J1658" s="1" t="str">
        <f>IFERROR(VLOOKUP(B1658,'Pesticides per Section'!$A$1:$D$15204,4,FALSE),"")</f>
        <v/>
      </c>
    </row>
    <row r="1659" spans="9:10" x14ac:dyDescent="0.25">
      <c r="I1659" s="19" t="str">
        <f t="shared" si="58"/>
        <v/>
      </c>
      <c r="J1659" s="1" t="str">
        <f>IFERROR(VLOOKUP(B1659,'Pesticides per Section'!$A$1:$D$15204,4,FALSE),"")</f>
        <v/>
      </c>
    </row>
    <row r="1660" spans="9:10" x14ac:dyDescent="0.25">
      <c r="I1660" s="19" t="str">
        <f t="shared" si="58"/>
        <v/>
      </c>
      <c r="J1660" s="1" t="str">
        <f>IFERROR(VLOOKUP(B1660,'Pesticides per Section'!$A$1:$D$15204,4,FALSE),"")</f>
        <v/>
      </c>
    </row>
    <row r="1661" spans="9:10" x14ac:dyDescent="0.25">
      <c r="I1661" s="19" t="str">
        <f t="shared" si="58"/>
        <v/>
      </c>
      <c r="J1661" s="1" t="str">
        <f>IFERROR(VLOOKUP(B1661,'Pesticides per Section'!$A$1:$D$15204,4,FALSE),"")</f>
        <v/>
      </c>
    </row>
    <row r="1662" spans="9:10" x14ac:dyDescent="0.25">
      <c r="I1662" s="19" t="str">
        <f t="shared" si="58"/>
        <v/>
      </c>
      <c r="J1662" s="1" t="str">
        <f>IFERROR(VLOOKUP(B1662,'Pesticides per Section'!$A$1:$D$15204,4,FALSE),"")</f>
        <v/>
      </c>
    </row>
    <row r="1663" spans="9:10" x14ac:dyDescent="0.25">
      <c r="I1663" s="19" t="str">
        <f t="shared" si="58"/>
        <v/>
      </c>
      <c r="J1663" s="1" t="str">
        <f>IFERROR(VLOOKUP(B1663,'Pesticides per Section'!$A$1:$D$15204,4,FALSE),"")</f>
        <v/>
      </c>
    </row>
    <row r="1664" spans="9:10" x14ac:dyDescent="0.25">
      <c r="I1664" s="19" t="str">
        <f t="shared" si="58"/>
        <v/>
      </c>
      <c r="J1664" s="1" t="str">
        <f>IFERROR(VLOOKUP(B1664,'Pesticides per Section'!$A$1:$D$15204,4,FALSE),"")</f>
        <v/>
      </c>
    </row>
    <row r="1665" spans="9:10" x14ac:dyDescent="0.25">
      <c r="I1665" s="19" t="str">
        <f t="shared" si="58"/>
        <v/>
      </c>
      <c r="J1665" s="1" t="str">
        <f>IFERROR(VLOOKUP(B1665,'Pesticides per Section'!$A$1:$D$15204,4,FALSE),"")</f>
        <v/>
      </c>
    </row>
    <row r="1666" spans="9:10" x14ac:dyDescent="0.25">
      <c r="I1666" s="19" t="str">
        <f t="shared" si="58"/>
        <v/>
      </c>
      <c r="J1666" s="1" t="str">
        <f>IFERROR(VLOOKUP(B1666,'Pesticides per Section'!$A$1:$D$15204,4,FALSE),"")</f>
        <v/>
      </c>
    </row>
    <row r="1667" spans="9:10" x14ac:dyDescent="0.25">
      <c r="I1667" s="19" t="str">
        <f t="shared" si="58"/>
        <v/>
      </c>
      <c r="J1667" s="1" t="str">
        <f>IFERROR(VLOOKUP(B1667,'Pesticides per Section'!$A$1:$D$15204,4,FALSE),"")</f>
        <v/>
      </c>
    </row>
    <row r="1668" spans="9:10" x14ac:dyDescent="0.25">
      <c r="I1668" s="19" t="str">
        <f t="shared" ref="I1668:I1731" si="59">IFERROR(F1668/C1668*4046,"")</f>
        <v/>
      </c>
      <c r="J1668" s="1" t="str">
        <f>IFERROR(VLOOKUP(B1668,'Pesticides per Section'!$A$1:$D$15204,4,FALSE),"")</f>
        <v/>
      </c>
    </row>
    <row r="1669" spans="9:10" x14ac:dyDescent="0.25">
      <c r="I1669" s="19" t="str">
        <f t="shared" si="59"/>
        <v/>
      </c>
      <c r="J1669" s="1" t="str">
        <f>IFERROR(VLOOKUP(B1669,'Pesticides per Section'!$A$1:$D$15204,4,FALSE),"")</f>
        <v/>
      </c>
    </row>
    <row r="1670" spans="9:10" x14ac:dyDescent="0.25">
      <c r="I1670" s="19" t="str">
        <f t="shared" si="59"/>
        <v/>
      </c>
      <c r="J1670" s="1" t="str">
        <f>IFERROR(VLOOKUP(B1670,'Pesticides per Section'!$A$1:$D$15204,4,FALSE),"")</f>
        <v/>
      </c>
    </row>
    <row r="1671" spans="9:10" x14ac:dyDescent="0.25">
      <c r="I1671" s="19" t="str">
        <f t="shared" si="59"/>
        <v/>
      </c>
      <c r="J1671" s="1" t="str">
        <f>IFERROR(VLOOKUP(B1671,'Pesticides per Section'!$A$1:$D$15204,4,FALSE),"")</f>
        <v/>
      </c>
    </row>
    <row r="1672" spans="9:10" x14ac:dyDescent="0.25">
      <c r="I1672" s="19" t="str">
        <f t="shared" si="59"/>
        <v/>
      </c>
      <c r="J1672" s="1" t="str">
        <f>IFERROR(VLOOKUP(B1672,'Pesticides per Section'!$A$1:$D$15204,4,FALSE),"")</f>
        <v/>
      </c>
    </row>
    <row r="1673" spans="9:10" x14ac:dyDescent="0.25">
      <c r="I1673" s="19" t="str">
        <f t="shared" si="59"/>
        <v/>
      </c>
      <c r="J1673" s="1" t="str">
        <f>IFERROR(VLOOKUP(B1673,'Pesticides per Section'!$A$1:$D$15204,4,FALSE),"")</f>
        <v/>
      </c>
    </row>
    <row r="1674" spans="9:10" x14ac:dyDescent="0.25">
      <c r="I1674" s="19" t="str">
        <f t="shared" si="59"/>
        <v/>
      </c>
      <c r="J1674" s="1" t="str">
        <f>IFERROR(VLOOKUP(B1674,'Pesticides per Section'!$A$1:$D$15204,4,FALSE),"")</f>
        <v/>
      </c>
    </row>
    <row r="1675" spans="9:10" x14ac:dyDescent="0.25">
      <c r="I1675" s="19" t="str">
        <f t="shared" si="59"/>
        <v/>
      </c>
      <c r="J1675" s="1" t="str">
        <f>IFERROR(VLOOKUP(B1675,'Pesticides per Section'!$A$1:$D$15204,4,FALSE),"")</f>
        <v/>
      </c>
    </row>
    <row r="1676" spans="9:10" x14ac:dyDescent="0.25">
      <c r="I1676" s="19" t="str">
        <f t="shared" si="59"/>
        <v/>
      </c>
      <c r="J1676" s="1" t="str">
        <f>IFERROR(VLOOKUP(B1676,'Pesticides per Section'!$A$1:$D$15204,4,FALSE),"")</f>
        <v/>
      </c>
    </row>
    <row r="1677" spans="9:10" x14ac:dyDescent="0.25">
      <c r="I1677" s="19" t="str">
        <f t="shared" si="59"/>
        <v/>
      </c>
      <c r="J1677" s="1" t="str">
        <f>IFERROR(VLOOKUP(B1677,'Pesticides per Section'!$A$1:$D$15204,4,FALSE),"")</f>
        <v/>
      </c>
    </row>
    <row r="1678" spans="9:10" x14ac:dyDescent="0.25">
      <c r="I1678" s="19" t="str">
        <f t="shared" si="59"/>
        <v/>
      </c>
      <c r="J1678" s="1" t="str">
        <f>IFERROR(VLOOKUP(B1678,'Pesticides per Section'!$A$1:$D$15204,4,FALSE),"")</f>
        <v/>
      </c>
    </row>
    <row r="1679" spans="9:10" x14ac:dyDescent="0.25">
      <c r="I1679" s="19" t="str">
        <f t="shared" si="59"/>
        <v/>
      </c>
      <c r="J1679" s="1" t="str">
        <f>IFERROR(VLOOKUP(B1679,'Pesticides per Section'!$A$1:$D$15204,4,FALSE),"")</f>
        <v/>
      </c>
    </row>
    <row r="1680" spans="9:10" x14ac:dyDescent="0.25">
      <c r="I1680" s="19" t="str">
        <f t="shared" si="59"/>
        <v/>
      </c>
      <c r="J1680" s="1" t="str">
        <f>IFERROR(VLOOKUP(B1680,'Pesticides per Section'!$A$1:$D$15204,4,FALSE),"")</f>
        <v/>
      </c>
    </row>
    <row r="1681" spans="9:10" x14ac:dyDescent="0.25">
      <c r="I1681" s="19" t="str">
        <f t="shared" si="59"/>
        <v/>
      </c>
      <c r="J1681" s="1" t="str">
        <f>IFERROR(VLOOKUP(B1681,'Pesticides per Section'!$A$1:$D$15204,4,FALSE),"")</f>
        <v/>
      </c>
    </row>
    <row r="1682" spans="9:10" x14ac:dyDescent="0.25">
      <c r="I1682" s="19" t="str">
        <f t="shared" si="59"/>
        <v/>
      </c>
      <c r="J1682" s="1" t="str">
        <f>IFERROR(VLOOKUP(B1682,'Pesticides per Section'!$A$1:$D$15204,4,FALSE),"")</f>
        <v/>
      </c>
    </row>
    <row r="1683" spans="9:10" x14ac:dyDescent="0.25">
      <c r="I1683" s="19" t="str">
        <f t="shared" si="59"/>
        <v/>
      </c>
      <c r="J1683" s="1" t="str">
        <f>IFERROR(VLOOKUP(B1683,'Pesticides per Section'!$A$1:$D$15204,4,FALSE),"")</f>
        <v/>
      </c>
    </row>
    <row r="1684" spans="9:10" x14ac:dyDescent="0.25">
      <c r="I1684" s="19" t="str">
        <f t="shared" si="59"/>
        <v/>
      </c>
      <c r="J1684" s="1" t="str">
        <f>IFERROR(VLOOKUP(B1684,'Pesticides per Section'!$A$1:$D$15204,4,FALSE),"")</f>
        <v/>
      </c>
    </row>
    <row r="1685" spans="9:10" x14ac:dyDescent="0.25">
      <c r="I1685" s="19" t="str">
        <f t="shared" si="59"/>
        <v/>
      </c>
      <c r="J1685" s="1" t="str">
        <f>IFERROR(VLOOKUP(B1685,'Pesticides per Section'!$A$1:$D$15204,4,FALSE),"")</f>
        <v/>
      </c>
    </row>
    <row r="1686" spans="9:10" x14ac:dyDescent="0.25">
      <c r="I1686" s="19" t="str">
        <f t="shared" si="59"/>
        <v/>
      </c>
      <c r="J1686" s="1" t="str">
        <f>IFERROR(VLOOKUP(B1686,'Pesticides per Section'!$A$1:$D$15204,4,FALSE),"")</f>
        <v/>
      </c>
    </row>
    <row r="1687" spans="9:10" x14ac:dyDescent="0.25">
      <c r="I1687" s="19" t="str">
        <f t="shared" si="59"/>
        <v/>
      </c>
      <c r="J1687" s="1" t="str">
        <f>IFERROR(VLOOKUP(B1687,'Pesticides per Section'!$A$1:$D$15204,4,FALSE),"")</f>
        <v/>
      </c>
    </row>
    <row r="1688" spans="9:10" x14ac:dyDescent="0.25">
      <c r="I1688" s="19" t="str">
        <f t="shared" si="59"/>
        <v/>
      </c>
      <c r="J1688" s="1" t="str">
        <f>IFERROR(VLOOKUP(B1688,'Pesticides per Section'!$A$1:$D$15204,4,FALSE),"")</f>
        <v/>
      </c>
    </row>
    <row r="1689" spans="9:10" x14ac:dyDescent="0.25">
      <c r="I1689" s="19" t="str">
        <f t="shared" si="59"/>
        <v/>
      </c>
      <c r="J1689" s="1" t="str">
        <f>IFERROR(VLOOKUP(B1689,'Pesticides per Section'!$A$1:$D$15204,4,FALSE),"")</f>
        <v/>
      </c>
    </row>
    <row r="1690" spans="9:10" x14ac:dyDescent="0.25">
      <c r="I1690" s="19" t="str">
        <f t="shared" si="59"/>
        <v/>
      </c>
      <c r="J1690" s="1" t="str">
        <f>IFERROR(VLOOKUP(B1690,'Pesticides per Section'!$A$1:$D$15204,4,FALSE),"")</f>
        <v/>
      </c>
    </row>
    <row r="1691" spans="9:10" x14ac:dyDescent="0.25">
      <c r="I1691" s="19" t="str">
        <f t="shared" si="59"/>
        <v/>
      </c>
      <c r="J1691" s="1" t="str">
        <f>IFERROR(VLOOKUP(B1691,'Pesticides per Section'!$A$1:$D$15204,4,FALSE),"")</f>
        <v/>
      </c>
    </row>
    <row r="1692" spans="9:10" x14ac:dyDescent="0.25">
      <c r="I1692" s="19" t="str">
        <f t="shared" si="59"/>
        <v/>
      </c>
      <c r="J1692" s="1" t="str">
        <f>IFERROR(VLOOKUP(B1692,'Pesticides per Section'!$A$1:$D$15204,4,FALSE),"")</f>
        <v/>
      </c>
    </row>
    <row r="1693" spans="9:10" x14ac:dyDescent="0.25">
      <c r="I1693" s="19" t="str">
        <f t="shared" si="59"/>
        <v/>
      </c>
      <c r="J1693" s="1" t="str">
        <f>IFERROR(VLOOKUP(B1693,'Pesticides per Section'!$A$1:$D$15204,4,FALSE),"")</f>
        <v/>
      </c>
    </row>
    <row r="1694" spans="9:10" x14ac:dyDescent="0.25">
      <c r="I1694" s="19" t="str">
        <f t="shared" si="59"/>
        <v/>
      </c>
      <c r="J1694" s="1" t="str">
        <f>IFERROR(VLOOKUP(B1694,'Pesticides per Section'!$A$1:$D$15204,4,FALSE),"")</f>
        <v/>
      </c>
    </row>
    <row r="1695" spans="9:10" x14ac:dyDescent="0.25">
      <c r="I1695" s="19" t="str">
        <f t="shared" si="59"/>
        <v/>
      </c>
      <c r="J1695" s="1" t="str">
        <f>IFERROR(VLOOKUP(B1695,'Pesticides per Section'!$A$1:$D$15204,4,FALSE),"")</f>
        <v/>
      </c>
    </row>
    <row r="1696" spans="9:10" x14ac:dyDescent="0.25">
      <c r="I1696" s="19" t="str">
        <f t="shared" si="59"/>
        <v/>
      </c>
      <c r="J1696" s="1" t="str">
        <f>IFERROR(VLOOKUP(B1696,'Pesticides per Section'!$A$1:$D$15204,4,FALSE),"")</f>
        <v/>
      </c>
    </row>
    <row r="1697" spans="9:10" x14ac:dyDescent="0.25">
      <c r="I1697" s="19" t="str">
        <f t="shared" si="59"/>
        <v/>
      </c>
      <c r="J1697" s="1" t="str">
        <f>IFERROR(VLOOKUP(B1697,'Pesticides per Section'!$A$1:$D$15204,4,FALSE),"")</f>
        <v/>
      </c>
    </row>
    <row r="1698" spans="9:10" x14ac:dyDescent="0.25">
      <c r="I1698" s="19" t="str">
        <f t="shared" si="59"/>
        <v/>
      </c>
      <c r="J1698" s="1" t="str">
        <f>IFERROR(VLOOKUP(B1698,'Pesticides per Section'!$A$1:$D$15204,4,FALSE),"")</f>
        <v/>
      </c>
    </row>
    <row r="1699" spans="9:10" x14ac:dyDescent="0.25">
      <c r="I1699" s="19" t="str">
        <f t="shared" si="59"/>
        <v/>
      </c>
      <c r="J1699" s="1" t="str">
        <f>IFERROR(VLOOKUP(B1699,'Pesticides per Section'!$A$1:$D$15204,4,FALSE),"")</f>
        <v/>
      </c>
    </row>
    <row r="1700" spans="9:10" x14ac:dyDescent="0.25">
      <c r="I1700" s="19" t="str">
        <f t="shared" si="59"/>
        <v/>
      </c>
      <c r="J1700" s="1" t="str">
        <f>IFERROR(VLOOKUP(B1700,'Pesticides per Section'!$A$1:$D$15204,4,FALSE),"")</f>
        <v/>
      </c>
    </row>
    <row r="1701" spans="9:10" x14ac:dyDescent="0.25">
      <c r="I1701" s="19" t="str">
        <f t="shared" si="59"/>
        <v/>
      </c>
      <c r="J1701" s="1" t="str">
        <f>IFERROR(VLOOKUP(B1701,'Pesticides per Section'!$A$1:$D$15204,4,FALSE),"")</f>
        <v/>
      </c>
    </row>
    <row r="1702" spans="9:10" x14ac:dyDescent="0.25">
      <c r="I1702" s="19" t="str">
        <f t="shared" si="59"/>
        <v/>
      </c>
      <c r="J1702" s="1" t="str">
        <f>IFERROR(VLOOKUP(B1702,'Pesticides per Section'!$A$1:$D$15204,4,FALSE),"")</f>
        <v/>
      </c>
    </row>
    <row r="1703" spans="9:10" x14ac:dyDescent="0.25">
      <c r="I1703" s="19" t="str">
        <f t="shared" si="59"/>
        <v/>
      </c>
      <c r="J1703" s="1" t="str">
        <f>IFERROR(VLOOKUP(B1703,'Pesticides per Section'!$A$1:$D$15204,4,FALSE),"")</f>
        <v/>
      </c>
    </row>
    <row r="1704" spans="9:10" x14ac:dyDescent="0.25">
      <c r="I1704" s="19" t="str">
        <f t="shared" si="59"/>
        <v/>
      </c>
      <c r="J1704" s="1" t="str">
        <f>IFERROR(VLOOKUP(B1704,'Pesticides per Section'!$A$1:$D$15204,4,FALSE),"")</f>
        <v/>
      </c>
    </row>
    <row r="1705" spans="9:10" x14ac:dyDescent="0.25">
      <c r="I1705" s="19" t="str">
        <f t="shared" si="59"/>
        <v/>
      </c>
      <c r="J1705" s="1" t="str">
        <f>IFERROR(VLOOKUP(B1705,'Pesticides per Section'!$A$1:$D$15204,4,FALSE),"")</f>
        <v/>
      </c>
    </row>
    <row r="1706" spans="9:10" x14ac:dyDescent="0.25">
      <c r="I1706" s="19" t="str">
        <f t="shared" si="59"/>
        <v/>
      </c>
      <c r="J1706" s="1" t="str">
        <f>IFERROR(VLOOKUP(B1706,'Pesticides per Section'!$A$1:$D$15204,4,FALSE),"")</f>
        <v/>
      </c>
    </row>
    <row r="1707" spans="9:10" x14ac:dyDescent="0.25">
      <c r="I1707" s="19" t="str">
        <f t="shared" si="59"/>
        <v/>
      </c>
      <c r="J1707" s="1" t="str">
        <f>IFERROR(VLOOKUP(B1707,'Pesticides per Section'!$A$1:$D$15204,4,FALSE),"")</f>
        <v/>
      </c>
    </row>
    <row r="1708" spans="9:10" x14ac:dyDescent="0.25">
      <c r="I1708" s="19" t="str">
        <f t="shared" si="59"/>
        <v/>
      </c>
      <c r="J1708" s="1" t="str">
        <f>IFERROR(VLOOKUP(B1708,'Pesticides per Section'!$A$1:$D$15204,4,FALSE),"")</f>
        <v/>
      </c>
    </row>
    <row r="1709" spans="9:10" x14ac:dyDescent="0.25">
      <c r="I1709" s="19" t="str">
        <f t="shared" si="59"/>
        <v/>
      </c>
      <c r="J1709" s="1" t="str">
        <f>IFERROR(VLOOKUP(B1709,'Pesticides per Section'!$A$1:$D$15204,4,FALSE),"")</f>
        <v/>
      </c>
    </row>
    <row r="1710" spans="9:10" x14ac:dyDescent="0.25">
      <c r="I1710" s="19" t="str">
        <f t="shared" si="59"/>
        <v/>
      </c>
      <c r="J1710" s="1" t="str">
        <f>IFERROR(VLOOKUP(B1710,'Pesticides per Section'!$A$1:$D$15204,4,FALSE),"")</f>
        <v/>
      </c>
    </row>
    <row r="1711" spans="9:10" x14ac:dyDescent="0.25">
      <c r="I1711" s="19" t="str">
        <f t="shared" si="59"/>
        <v/>
      </c>
      <c r="J1711" s="1" t="str">
        <f>IFERROR(VLOOKUP(B1711,'Pesticides per Section'!$A$1:$D$15204,4,FALSE),"")</f>
        <v/>
      </c>
    </row>
    <row r="1712" spans="9:10" x14ac:dyDescent="0.25">
      <c r="I1712" s="19" t="str">
        <f t="shared" si="59"/>
        <v/>
      </c>
      <c r="J1712" s="1" t="str">
        <f>IFERROR(VLOOKUP(B1712,'Pesticides per Section'!$A$1:$D$15204,4,FALSE),"")</f>
        <v/>
      </c>
    </row>
    <row r="1713" spans="9:10" x14ac:dyDescent="0.25">
      <c r="I1713" s="19" t="str">
        <f t="shared" si="59"/>
        <v/>
      </c>
      <c r="J1713" s="1" t="str">
        <f>IFERROR(VLOOKUP(B1713,'Pesticides per Section'!$A$1:$D$15204,4,FALSE),"")</f>
        <v/>
      </c>
    </row>
    <row r="1714" spans="9:10" x14ac:dyDescent="0.25">
      <c r="I1714" s="19" t="str">
        <f t="shared" si="59"/>
        <v/>
      </c>
      <c r="J1714" s="1" t="str">
        <f>IFERROR(VLOOKUP(B1714,'Pesticides per Section'!$A$1:$D$15204,4,FALSE),"")</f>
        <v/>
      </c>
    </row>
    <row r="1715" spans="9:10" x14ac:dyDescent="0.25">
      <c r="I1715" s="19" t="str">
        <f t="shared" si="59"/>
        <v/>
      </c>
      <c r="J1715" s="1" t="str">
        <f>IFERROR(VLOOKUP(B1715,'Pesticides per Section'!$A$1:$D$15204,4,FALSE),"")</f>
        <v/>
      </c>
    </row>
    <row r="1716" spans="9:10" x14ac:dyDescent="0.25">
      <c r="I1716" s="19" t="str">
        <f t="shared" si="59"/>
        <v/>
      </c>
      <c r="J1716" s="1" t="str">
        <f>IFERROR(VLOOKUP(B1716,'Pesticides per Section'!$A$1:$D$15204,4,FALSE),"")</f>
        <v/>
      </c>
    </row>
    <row r="1717" spans="9:10" x14ac:dyDescent="0.25">
      <c r="I1717" s="19" t="str">
        <f t="shared" si="59"/>
        <v/>
      </c>
      <c r="J1717" s="1" t="str">
        <f>IFERROR(VLOOKUP(B1717,'Pesticides per Section'!$A$1:$D$15204,4,FALSE),"")</f>
        <v/>
      </c>
    </row>
    <row r="1718" spans="9:10" x14ac:dyDescent="0.25">
      <c r="I1718" s="19" t="str">
        <f t="shared" si="59"/>
        <v/>
      </c>
      <c r="J1718" s="1" t="str">
        <f>IFERROR(VLOOKUP(B1718,'Pesticides per Section'!$A$1:$D$15204,4,FALSE),"")</f>
        <v/>
      </c>
    </row>
    <row r="1719" spans="9:10" x14ac:dyDescent="0.25">
      <c r="I1719" s="19" t="str">
        <f t="shared" si="59"/>
        <v/>
      </c>
      <c r="J1719" s="1" t="str">
        <f>IFERROR(VLOOKUP(B1719,'Pesticides per Section'!$A$1:$D$15204,4,FALSE),"")</f>
        <v/>
      </c>
    </row>
    <row r="1720" spans="9:10" x14ac:dyDescent="0.25">
      <c r="I1720" s="19" t="str">
        <f t="shared" si="59"/>
        <v/>
      </c>
      <c r="J1720" s="1" t="str">
        <f>IFERROR(VLOOKUP(B1720,'Pesticides per Section'!$A$1:$D$15204,4,FALSE),"")</f>
        <v/>
      </c>
    </row>
    <row r="1721" spans="9:10" x14ac:dyDescent="0.25">
      <c r="I1721" s="19" t="str">
        <f t="shared" si="59"/>
        <v/>
      </c>
      <c r="J1721" s="1" t="str">
        <f>IFERROR(VLOOKUP(B1721,'Pesticides per Section'!$A$1:$D$15204,4,FALSE),"")</f>
        <v/>
      </c>
    </row>
    <row r="1722" spans="9:10" x14ac:dyDescent="0.25">
      <c r="I1722" s="19" t="str">
        <f t="shared" si="59"/>
        <v/>
      </c>
      <c r="J1722" s="1" t="str">
        <f>IFERROR(VLOOKUP(B1722,'Pesticides per Section'!$A$1:$D$15204,4,FALSE),"")</f>
        <v/>
      </c>
    </row>
    <row r="1723" spans="9:10" x14ac:dyDescent="0.25">
      <c r="I1723" s="19" t="str">
        <f t="shared" si="59"/>
        <v/>
      </c>
      <c r="J1723" s="1" t="str">
        <f>IFERROR(VLOOKUP(B1723,'Pesticides per Section'!$A$1:$D$15204,4,FALSE),"")</f>
        <v/>
      </c>
    </row>
    <row r="1724" spans="9:10" x14ac:dyDescent="0.25">
      <c r="I1724" s="19" t="str">
        <f t="shared" si="59"/>
        <v/>
      </c>
      <c r="J1724" s="1" t="str">
        <f>IFERROR(VLOOKUP(B1724,'Pesticides per Section'!$A$1:$D$15204,4,FALSE),"")</f>
        <v/>
      </c>
    </row>
    <row r="1725" spans="9:10" x14ac:dyDescent="0.25">
      <c r="I1725" s="19" t="str">
        <f t="shared" si="59"/>
        <v/>
      </c>
      <c r="J1725" s="1" t="str">
        <f>IFERROR(VLOOKUP(B1725,'Pesticides per Section'!$A$1:$D$15204,4,FALSE),"")</f>
        <v/>
      </c>
    </row>
    <row r="1726" spans="9:10" x14ac:dyDescent="0.25">
      <c r="I1726" s="19" t="str">
        <f t="shared" si="59"/>
        <v/>
      </c>
      <c r="J1726" s="1" t="str">
        <f>IFERROR(VLOOKUP(B1726,'Pesticides per Section'!$A$1:$D$15204,4,FALSE),"")</f>
        <v/>
      </c>
    </row>
    <row r="1727" spans="9:10" x14ac:dyDescent="0.25">
      <c r="I1727" s="19" t="str">
        <f t="shared" si="59"/>
        <v/>
      </c>
      <c r="J1727" s="1" t="str">
        <f>IFERROR(VLOOKUP(B1727,'Pesticides per Section'!$A$1:$D$15204,4,FALSE),"")</f>
        <v/>
      </c>
    </row>
    <row r="1728" spans="9:10" x14ac:dyDescent="0.25">
      <c r="I1728" s="19" t="str">
        <f t="shared" si="59"/>
        <v/>
      </c>
      <c r="J1728" s="1" t="str">
        <f>IFERROR(VLOOKUP(B1728,'Pesticides per Section'!$A$1:$D$15204,4,FALSE),"")</f>
        <v/>
      </c>
    </row>
    <row r="1729" spans="9:10" x14ac:dyDescent="0.25">
      <c r="I1729" s="19" t="str">
        <f t="shared" si="59"/>
        <v/>
      </c>
      <c r="J1729" s="1" t="str">
        <f>IFERROR(VLOOKUP(B1729,'Pesticides per Section'!$A$1:$D$15204,4,FALSE),"")</f>
        <v/>
      </c>
    </row>
    <row r="1730" spans="9:10" x14ac:dyDescent="0.25">
      <c r="I1730" s="19" t="str">
        <f t="shared" si="59"/>
        <v/>
      </c>
      <c r="J1730" s="1" t="str">
        <f>IFERROR(VLOOKUP(B1730,'Pesticides per Section'!$A$1:$D$15204,4,FALSE),"")</f>
        <v/>
      </c>
    </row>
    <row r="1731" spans="9:10" x14ac:dyDescent="0.25">
      <c r="I1731" s="19" t="str">
        <f t="shared" si="59"/>
        <v/>
      </c>
      <c r="J1731" s="1" t="str">
        <f>IFERROR(VLOOKUP(B1731,'Pesticides per Section'!$A$1:$D$15204,4,FALSE),"")</f>
        <v/>
      </c>
    </row>
    <row r="1732" spans="9:10" x14ac:dyDescent="0.25">
      <c r="I1732" s="19" t="str">
        <f t="shared" ref="I1732:I1795" si="60">IFERROR(F1732/C1732*4046,"")</f>
        <v/>
      </c>
      <c r="J1732" s="1" t="str">
        <f>IFERROR(VLOOKUP(B1732,'Pesticides per Section'!$A$1:$D$15204,4,FALSE),"")</f>
        <v/>
      </c>
    </row>
    <row r="1733" spans="9:10" x14ac:dyDescent="0.25">
      <c r="I1733" s="19" t="str">
        <f t="shared" si="60"/>
        <v/>
      </c>
      <c r="J1733" s="1" t="str">
        <f>IFERROR(VLOOKUP(B1733,'Pesticides per Section'!$A$1:$D$15204,4,FALSE),"")</f>
        <v/>
      </c>
    </row>
    <row r="1734" spans="9:10" x14ac:dyDescent="0.25">
      <c r="I1734" s="19" t="str">
        <f t="shared" si="60"/>
        <v/>
      </c>
      <c r="J1734" s="1" t="str">
        <f>IFERROR(VLOOKUP(B1734,'Pesticides per Section'!$A$1:$D$15204,4,FALSE),"")</f>
        <v/>
      </c>
    </row>
    <row r="1735" spans="9:10" x14ac:dyDescent="0.25">
      <c r="I1735" s="19" t="str">
        <f t="shared" si="60"/>
        <v/>
      </c>
      <c r="J1735" s="1" t="str">
        <f>IFERROR(VLOOKUP(B1735,'Pesticides per Section'!$A$1:$D$15204,4,FALSE),"")</f>
        <v/>
      </c>
    </row>
    <row r="1736" spans="9:10" x14ac:dyDescent="0.25">
      <c r="I1736" s="19" t="str">
        <f t="shared" si="60"/>
        <v/>
      </c>
      <c r="J1736" s="1" t="str">
        <f>IFERROR(VLOOKUP(B1736,'Pesticides per Section'!$A$1:$D$15204,4,FALSE),"")</f>
        <v/>
      </c>
    </row>
    <row r="1737" spans="9:10" x14ac:dyDescent="0.25">
      <c r="I1737" s="19" t="str">
        <f t="shared" si="60"/>
        <v/>
      </c>
      <c r="J1737" s="1" t="str">
        <f>IFERROR(VLOOKUP(B1737,'Pesticides per Section'!$A$1:$D$15204,4,FALSE),"")</f>
        <v/>
      </c>
    </row>
    <row r="1738" spans="9:10" x14ac:dyDescent="0.25">
      <c r="I1738" s="19" t="str">
        <f t="shared" si="60"/>
        <v/>
      </c>
      <c r="J1738" s="1" t="str">
        <f>IFERROR(VLOOKUP(B1738,'Pesticides per Section'!$A$1:$D$15204,4,FALSE),"")</f>
        <v/>
      </c>
    </row>
    <row r="1739" spans="9:10" x14ac:dyDescent="0.25">
      <c r="I1739" s="19" t="str">
        <f t="shared" si="60"/>
        <v/>
      </c>
      <c r="J1739" s="1" t="str">
        <f>IFERROR(VLOOKUP(B1739,'Pesticides per Section'!$A$1:$D$15204,4,FALSE),"")</f>
        <v/>
      </c>
    </row>
    <row r="1740" spans="9:10" x14ac:dyDescent="0.25">
      <c r="I1740" s="19" t="str">
        <f t="shared" si="60"/>
        <v/>
      </c>
      <c r="J1740" s="1" t="str">
        <f>IFERROR(VLOOKUP(B1740,'Pesticides per Section'!$A$1:$D$15204,4,FALSE),"")</f>
        <v/>
      </c>
    </row>
    <row r="1741" spans="9:10" x14ac:dyDescent="0.25">
      <c r="I1741" s="19" t="str">
        <f t="shared" si="60"/>
        <v/>
      </c>
      <c r="J1741" s="1" t="str">
        <f>IFERROR(VLOOKUP(B1741,'Pesticides per Section'!$A$1:$D$15204,4,FALSE),"")</f>
        <v/>
      </c>
    </row>
    <row r="1742" spans="9:10" x14ac:dyDescent="0.25">
      <c r="I1742" s="19" t="str">
        <f t="shared" si="60"/>
        <v/>
      </c>
      <c r="J1742" s="1" t="str">
        <f>IFERROR(VLOOKUP(B1742,'Pesticides per Section'!$A$1:$D$15204,4,FALSE),"")</f>
        <v/>
      </c>
    </row>
    <row r="1743" spans="9:10" x14ac:dyDescent="0.25">
      <c r="I1743" s="19" t="str">
        <f t="shared" si="60"/>
        <v/>
      </c>
      <c r="J1743" s="1" t="str">
        <f>IFERROR(VLOOKUP(B1743,'Pesticides per Section'!$A$1:$D$15204,4,FALSE),"")</f>
        <v/>
      </c>
    </row>
    <row r="1744" spans="9:10" x14ac:dyDescent="0.25">
      <c r="I1744" s="19" t="str">
        <f t="shared" si="60"/>
        <v/>
      </c>
      <c r="J1744" s="1" t="str">
        <f>IFERROR(VLOOKUP(B1744,'Pesticides per Section'!$A$1:$D$15204,4,FALSE),"")</f>
        <v/>
      </c>
    </row>
    <row r="1745" spans="9:10" x14ac:dyDescent="0.25">
      <c r="I1745" s="19" t="str">
        <f t="shared" si="60"/>
        <v/>
      </c>
      <c r="J1745" s="1" t="str">
        <f>IFERROR(VLOOKUP(B1745,'Pesticides per Section'!$A$1:$D$15204,4,FALSE),"")</f>
        <v/>
      </c>
    </row>
    <row r="1746" spans="9:10" x14ac:dyDescent="0.25">
      <c r="I1746" s="19" t="str">
        <f t="shared" si="60"/>
        <v/>
      </c>
      <c r="J1746" s="1" t="str">
        <f>IFERROR(VLOOKUP(B1746,'Pesticides per Section'!$A$1:$D$15204,4,FALSE),"")</f>
        <v/>
      </c>
    </row>
    <row r="1747" spans="9:10" x14ac:dyDescent="0.25">
      <c r="I1747" s="19" t="str">
        <f t="shared" si="60"/>
        <v/>
      </c>
      <c r="J1747" s="1" t="str">
        <f>IFERROR(VLOOKUP(B1747,'Pesticides per Section'!$A$1:$D$15204,4,FALSE),"")</f>
        <v/>
      </c>
    </row>
    <row r="1748" spans="9:10" x14ac:dyDescent="0.25">
      <c r="I1748" s="19" t="str">
        <f t="shared" si="60"/>
        <v/>
      </c>
      <c r="J1748" s="1" t="str">
        <f>IFERROR(VLOOKUP(B1748,'Pesticides per Section'!$A$1:$D$15204,4,FALSE),"")</f>
        <v/>
      </c>
    </row>
    <row r="1749" spans="9:10" x14ac:dyDescent="0.25">
      <c r="I1749" s="19" t="str">
        <f t="shared" si="60"/>
        <v/>
      </c>
      <c r="J1749" s="1" t="str">
        <f>IFERROR(VLOOKUP(B1749,'Pesticides per Section'!$A$1:$D$15204,4,FALSE),"")</f>
        <v/>
      </c>
    </row>
    <row r="1750" spans="9:10" x14ac:dyDescent="0.25">
      <c r="I1750" s="19" t="str">
        <f t="shared" si="60"/>
        <v/>
      </c>
      <c r="J1750" s="1" t="str">
        <f>IFERROR(VLOOKUP(B1750,'Pesticides per Section'!$A$1:$D$15204,4,FALSE),"")</f>
        <v/>
      </c>
    </row>
    <row r="1751" spans="9:10" x14ac:dyDescent="0.25">
      <c r="I1751" s="19" t="str">
        <f t="shared" si="60"/>
        <v/>
      </c>
      <c r="J1751" s="1" t="str">
        <f>IFERROR(VLOOKUP(B1751,'Pesticides per Section'!$A$1:$D$15204,4,FALSE),"")</f>
        <v/>
      </c>
    </row>
    <row r="1752" spans="9:10" x14ac:dyDescent="0.25">
      <c r="I1752" s="19" t="str">
        <f t="shared" si="60"/>
        <v/>
      </c>
      <c r="J1752" s="1" t="str">
        <f>IFERROR(VLOOKUP(B1752,'Pesticides per Section'!$A$1:$D$15204,4,FALSE),"")</f>
        <v/>
      </c>
    </row>
    <row r="1753" spans="9:10" x14ac:dyDescent="0.25">
      <c r="I1753" s="19" t="str">
        <f t="shared" si="60"/>
        <v/>
      </c>
      <c r="J1753" s="1" t="str">
        <f>IFERROR(VLOOKUP(B1753,'Pesticides per Section'!$A$1:$D$15204,4,FALSE),"")</f>
        <v/>
      </c>
    </row>
    <row r="1754" spans="9:10" x14ac:dyDescent="0.25">
      <c r="I1754" s="19" t="str">
        <f t="shared" si="60"/>
        <v/>
      </c>
      <c r="J1754" s="1" t="str">
        <f>IFERROR(VLOOKUP(B1754,'Pesticides per Section'!$A$1:$D$15204,4,FALSE),"")</f>
        <v/>
      </c>
    </row>
    <row r="1755" spans="9:10" x14ac:dyDescent="0.25">
      <c r="I1755" s="19" t="str">
        <f t="shared" si="60"/>
        <v/>
      </c>
      <c r="J1755" s="1" t="str">
        <f>IFERROR(VLOOKUP(B1755,'Pesticides per Section'!$A$1:$D$15204,4,FALSE),"")</f>
        <v/>
      </c>
    </row>
    <row r="1756" spans="9:10" x14ac:dyDescent="0.25">
      <c r="I1756" s="19" t="str">
        <f t="shared" si="60"/>
        <v/>
      </c>
      <c r="J1756" s="1" t="str">
        <f>IFERROR(VLOOKUP(B1756,'Pesticides per Section'!$A$1:$D$15204,4,FALSE),"")</f>
        <v/>
      </c>
    </row>
    <row r="1757" spans="9:10" x14ac:dyDescent="0.25">
      <c r="I1757" s="19" t="str">
        <f t="shared" si="60"/>
        <v/>
      </c>
      <c r="J1757" s="1" t="str">
        <f>IFERROR(VLOOKUP(B1757,'Pesticides per Section'!$A$1:$D$15204,4,FALSE),"")</f>
        <v/>
      </c>
    </row>
    <row r="1758" spans="9:10" x14ac:dyDescent="0.25">
      <c r="I1758" s="19" t="str">
        <f t="shared" si="60"/>
        <v/>
      </c>
      <c r="J1758" s="1" t="str">
        <f>IFERROR(VLOOKUP(B1758,'Pesticides per Section'!$A$1:$D$15204,4,FALSE),"")</f>
        <v/>
      </c>
    </row>
    <row r="1759" spans="9:10" x14ac:dyDescent="0.25">
      <c r="I1759" s="19" t="str">
        <f t="shared" si="60"/>
        <v/>
      </c>
      <c r="J1759" s="1" t="str">
        <f>IFERROR(VLOOKUP(B1759,'Pesticides per Section'!$A$1:$D$15204,4,FALSE),"")</f>
        <v/>
      </c>
    </row>
    <row r="1760" spans="9:10" x14ac:dyDescent="0.25">
      <c r="I1760" s="19" t="str">
        <f t="shared" si="60"/>
        <v/>
      </c>
      <c r="J1760" s="1" t="str">
        <f>IFERROR(VLOOKUP(B1760,'Pesticides per Section'!$A$1:$D$15204,4,FALSE),"")</f>
        <v/>
      </c>
    </row>
    <row r="1761" spans="9:10" x14ac:dyDescent="0.25">
      <c r="I1761" s="19" t="str">
        <f t="shared" si="60"/>
        <v/>
      </c>
      <c r="J1761" s="1" t="str">
        <f>IFERROR(VLOOKUP(B1761,'Pesticides per Section'!$A$1:$D$15204,4,FALSE),"")</f>
        <v/>
      </c>
    </row>
    <row r="1762" spans="9:10" x14ac:dyDescent="0.25">
      <c r="I1762" s="19" t="str">
        <f t="shared" si="60"/>
        <v/>
      </c>
      <c r="J1762" s="1" t="str">
        <f>IFERROR(VLOOKUP(B1762,'Pesticides per Section'!$A$1:$D$15204,4,FALSE),"")</f>
        <v/>
      </c>
    </row>
    <row r="1763" spans="9:10" x14ac:dyDescent="0.25">
      <c r="I1763" s="19" t="str">
        <f t="shared" si="60"/>
        <v/>
      </c>
      <c r="J1763" s="1" t="str">
        <f>IFERROR(VLOOKUP(B1763,'Pesticides per Section'!$A$1:$D$15204,4,FALSE),"")</f>
        <v/>
      </c>
    </row>
    <row r="1764" spans="9:10" x14ac:dyDescent="0.25">
      <c r="I1764" s="19" t="str">
        <f t="shared" si="60"/>
        <v/>
      </c>
      <c r="J1764" s="1" t="str">
        <f>IFERROR(VLOOKUP(B1764,'Pesticides per Section'!$A$1:$D$15204,4,FALSE),"")</f>
        <v/>
      </c>
    </row>
    <row r="1765" spans="9:10" x14ac:dyDescent="0.25">
      <c r="I1765" s="19" t="str">
        <f t="shared" si="60"/>
        <v/>
      </c>
      <c r="J1765" s="1" t="str">
        <f>IFERROR(VLOOKUP(B1765,'Pesticides per Section'!$A$1:$D$15204,4,FALSE),"")</f>
        <v/>
      </c>
    </row>
    <row r="1766" spans="9:10" x14ac:dyDescent="0.25">
      <c r="I1766" s="19" t="str">
        <f t="shared" si="60"/>
        <v/>
      </c>
      <c r="J1766" s="1" t="str">
        <f>IFERROR(VLOOKUP(B1766,'Pesticides per Section'!$A$1:$D$15204,4,FALSE),"")</f>
        <v/>
      </c>
    </row>
    <row r="1767" spans="9:10" x14ac:dyDescent="0.25">
      <c r="I1767" s="19" t="str">
        <f t="shared" si="60"/>
        <v/>
      </c>
      <c r="J1767" s="1" t="str">
        <f>IFERROR(VLOOKUP(B1767,'Pesticides per Section'!$A$1:$D$15204,4,FALSE),"")</f>
        <v/>
      </c>
    </row>
    <row r="1768" spans="9:10" x14ac:dyDescent="0.25">
      <c r="I1768" s="19" t="str">
        <f t="shared" si="60"/>
        <v/>
      </c>
      <c r="J1768" s="1" t="str">
        <f>IFERROR(VLOOKUP(B1768,'Pesticides per Section'!$A$1:$D$15204,4,FALSE),"")</f>
        <v/>
      </c>
    </row>
    <row r="1769" spans="9:10" x14ac:dyDescent="0.25">
      <c r="I1769" s="19" t="str">
        <f t="shared" si="60"/>
        <v/>
      </c>
      <c r="J1769" s="1" t="str">
        <f>IFERROR(VLOOKUP(B1769,'Pesticides per Section'!$A$1:$D$15204,4,FALSE),"")</f>
        <v/>
      </c>
    </row>
    <row r="1770" spans="9:10" x14ac:dyDescent="0.25">
      <c r="I1770" s="19" t="str">
        <f t="shared" si="60"/>
        <v/>
      </c>
      <c r="J1770" s="1" t="str">
        <f>IFERROR(VLOOKUP(B1770,'Pesticides per Section'!$A$1:$D$15204,4,FALSE),"")</f>
        <v/>
      </c>
    </row>
    <row r="1771" spans="9:10" x14ac:dyDescent="0.25">
      <c r="I1771" s="19" t="str">
        <f t="shared" si="60"/>
        <v/>
      </c>
      <c r="J1771" s="1" t="str">
        <f>IFERROR(VLOOKUP(B1771,'Pesticides per Section'!$A$1:$D$15204,4,FALSE),"")</f>
        <v/>
      </c>
    </row>
    <row r="1772" spans="9:10" x14ac:dyDescent="0.25">
      <c r="I1772" s="19" t="str">
        <f t="shared" si="60"/>
        <v/>
      </c>
      <c r="J1772" s="1" t="str">
        <f>IFERROR(VLOOKUP(B1772,'Pesticides per Section'!$A$1:$D$15204,4,FALSE),"")</f>
        <v/>
      </c>
    </row>
    <row r="1773" spans="9:10" x14ac:dyDescent="0.25">
      <c r="I1773" s="19" t="str">
        <f t="shared" si="60"/>
        <v/>
      </c>
      <c r="J1773" s="1" t="str">
        <f>IFERROR(VLOOKUP(B1773,'Pesticides per Section'!$A$1:$D$15204,4,FALSE),"")</f>
        <v/>
      </c>
    </row>
    <row r="1774" spans="9:10" x14ac:dyDescent="0.25">
      <c r="I1774" s="19" t="str">
        <f t="shared" si="60"/>
        <v/>
      </c>
      <c r="J1774" s="1" t="str">
        <f>IFERROR(VLOOKUP(B1774,'Pesticides per Section'!$A$1:$D$15204,4,FALSE),"")</f>
        <v/>
      </c>
    </row>
    <row r="1775" spans="9:10" x14ac:dyDescent="0.25">
      <c r="I1775" s="19" t="str">
        <f t="shared" si="60"/>
        <v/>
      </c>
      <c r="J1775" s="1" t="str">
        <f>IFERROR(VLOOKUP(B1775,'Pesticides per Section'!$A$1:$D$15204,4,FALSE),"")</f>
        <v/>
      </c>
    </row>
    <row r="1776" spans="9:10" x14ac:dyDescent="0.25">
      <c r="I1776" s="19" t="str">
        <f t="shared" si="60"/>
        <v/>
      </c>
      <c r="J1776" s="1" t="str">
        <f>IFERROR(VLOOKUP(B1776,'Pesticides per Section'!$A$1:$D$15204,4,FALSE),"")</f>
        <v/>
      </c>
    </row>
    <row r="1777" spans="9:10" x14ac:dyDescent="0.25">
      <c r="I1777" s="19" t="str">
        <f t="shared" si="60"/>
        <v/>
      </c>
      <c r="J1777" s="1" t="str">
        <f>IFERROR(VLOOKUP(B1777,'Pesticides per Section'!$A$1:$D$15204,4,FALSE),"")</f>
        <v/>
      </c>
    </row>
    <row r="1778" spans="9:10" x14ac:dyDescent="0.25">
      <c r="I1778" s="19" t="str">
        <f t="shared" si="60"/>
        <v/>
      </c>
      <c r="J1778" s="1" t="str">
        <f>IFERROR(VLOOKUP(B1778,'Pesticides per Section'!$A$1:$D$15204,4,FALSE),"")</f>
        <v/>
      </c>
    </row>
    <row r="1779" spans="9:10" x14ac:dyDescent="0.25">
      <c r="I1779" s="19" t="str">
        <f t="shared" si="60"/>
        <v/>
      </c>
      <c r="J1779" s="1" t="str">
        <f>IFERROR(VLOOKUP(B1779,'Pesticides per Section'!$A$1:$D$15204,4,FALSE),"")</f>
        <v/>
      </c>
    </row>
    <row r="1780" spans="9:10" x14ac:dyDescent="0.25">
      <c r="I1780" s="19" t="str">
        <f t="shared" si="60"/>
        <v/>
      </c>
      <c r="J1780" s="1" t="str">
        <f>IFERROR(VLOOKUP(B1780,'Pesticides per Section'!$A$1:$D$15204,4,FALSE),"")</f>
        <v/>
      </c>
    </row>
    <row r="1781" spans="9:10" x14ac:dyDescent="0.25">
      <c r="I1781" s="19" t="str">
        <f t="shared" si="60"/>
        <v/>
      </c>
      <c r="J1781" s="1" t="str">
        <f>IFERROR(VLOOKUP(B1781,'Pesticides per Section'!$A$1:$D$15204,4,FALSE),"")</f>
        <v/>
      </c>
    </row>
    <row r="1782" spans="9:10" x14ac:dyDescent="0.25">
      <c r="I1782" s="19" t="str">
        <f t="shared" si="60"/>
        <v/>
      </c>
      <c r="J1782" s="1" t="str">
        <f>IFERROR(VLOOKUP(B1782,'Pesticides per Section'!$A$1:$D$15204,4,FALSE),"")</f>
        <v/>
      </c>
    </row>
    <row r="1783" spans="9:10" x14ac:dyDescent="0.25">
      <c r="I1783" s="19" t="str">
        <f t="shared" si="60"/>
        <v/>
      </c>
      <c r="J1783" s="1" t="str">
        <f>IFERROR(VLOOKUP(B1783,'Pesticides per Section'!$A$1:$D$15204,4,FALSE),"")</f>
        <v/>
      </c>
    </row>
    <row r="1784" spans="9:10" x14ac:dyDescent="0.25">
      <c r="I1784" s="19" t="str">
        <f t="shared" si="60"/>
        <v/>
      </c>
      <c r="J1784" s="1" t="str">
        <f>IFERROR(VLOOKUP(B1784,'Pesticides per Section'!$A$1:$D$15204,4,FALSE),"")</f>
        <v/>
      </c>
    </row>
    <row r="1785" spans="9:10" x14ac:dyDescent="0.25">
      <c r="I1785" s="19" t="str">
        <f t="shared" si="60"/>
        <v/>
      </c>
      <c r="J1785" s="1" t="str">
        <f>IFERROR(VLOOKUP(B1785,'Pesticides per Section'!$A$1:$D$15204,4,FALSE),"")</f>
        <v/>
      </c>
    </row>
    <row r="1786" spans="9:10" x14ac:dyDescent="0.25">
      <c r="I1786" s="19" t="str">
        <f t="shared" si="60"/>
        <v/>
      </c>
      <c r="J1786" s="1" t="str">
        <f>IFERROR(VLOOKUP(B1786,'Pesticides per Section'!$A$1:$D$15204,4,FALSE),"")</f>
        <v/>
      </c>
    </row>
    <row r="1787" spans="9:10" x14ac:dyDescent="0.25">
      <c r="I1787" s="19" t="str">
        <f t="shared" si="60"/>
        <v/>
      </c>
      <c r="J1787" s="1" t="str">
        <f>IFERROR(VLOOKUP(B1787,'Pesticides per Section'!$A$1:$D$15204,4,FALSE),"")</f>
        <v/>
      </c>
    </row>
    <row r="1788" spans="9:10" x14ac:dyDescent="0.25">
      <c r="I1788" s="19" t="str">
        <f t="shared" si="60"/>
        <v/>
      </c>
      <c r="J1788" s="1" t="str">
        <f>IFERROR(VLOOKUP(B1788,'Pesticides per Section'!$A$1:$D$15204,4,FALSE),"")</f>
        <v/>
      </c>
    </row>
    <row r="1789" spans="9:10" x14ac:dyDescent="0.25">
      <c r="I1789" s="19" t="str">
        <f t="shared" si="60"/>
        <v/>
      </c>
      <c r="J1789" s="1" t="str">
        <f>IFERROR(VLOOKUP(B1789,'Pesticides per Section'!$A$1:$D$15204,4,FALSE),"")</f>
        <v/>
      </c>
    </row>
    <row r="1790" spans="9:10" x14ac:dyDescent="0.25">
      <c r="I1790" s="19" t="str">
        <f t="shared" si="60"/>
        <v/>
      </c>
      <c r="J1790" s="1" t="str">
        <f>IFERROR(VLOOKUP(B1790,'Pesticides per Section'!$A$1:$D$15204,4,FALSE),"")</f>
        <v/>
      </c>
    </row>
    <row r="1791" spans="9:10" x14ac:dyDescent="0.25">
      <c r="I1791" s="19" t="str">
        <f t="shared" si="60"/>
        <v/>
      </c>
      <c r="J1791" s="1" t="str">
        <f>IFERROR(VLOOKUP(B1791,'Pesticides per Section'!$A$1:$D$15204,4,FALSE),"")</f>
        <v/>
      </c>
    </row>
    <row r="1792" spans="9:10" x14ac:dyDescent="0.25">
      <c r="I1792" s="19" t="str">
        <f t="shared" si="60"/>
        <v/>
      </c>
      <c r="J1792" s="1" t="str">
        <f>IFERROR(VLOOKUP(B1792,'Pesticides per Section'!$A$1:$D$15204,4,FALSE),"")</f>
        <v/>
      </c>
    </row>
    <row r="1793" spans="9:10" x14ac:dyDescent="0.25">
      <c r="I1793" s="19" t="str">
        <f t="shared" si="60"/>
        <v/>
      </c>
      <c r="J1793" s="1" t="str">
        <f>IFERROR(VLOOKUP(B1793,'Pesticides per Section'!$A$1:$D$15204,4,FALSE),"")</f>
        <v/>
      </c>
    </row>
    <row r="1794" spans="9:10" x14ac:dyDescent="0.25">
      <c r="I1794" s="19" t="str">
        <f t="shared" si="60"/>
        <v/>
      </c>
      <c r="J1794" s="1" t="str">
        <f>IFERROR(VLOOKUP(B1794,'Pesticides per Section'!$A$1:$D$15204,4,FALSE),"")</f>
        <v/>
      </c>
    </row>
    <row r="1795" spans="9:10" x14ac:dyDescent="0.25">
      <c r="I1795" s="19" t="str">
        <f t="shared" si="60"/>
        <v/>
      </c>
      <c r="J1795" s="1" t="str">
        <f>IFERROR(VLOOKUP(B1795,'Pesticides per Section'!$A$1:$D$15204,4,FALSE),"")</f>
        <v/>
      </c>
    </row>
    <row r="1796" spans="9:10" x14ac:dyDescent="0.25">
      <c r="I1796" s="19" t="str">
        <f t="shared" ref="I1796:I1859" si="61">IFERROR(F1796/C1796*4046,"")</f>
        <v/>
      </c>
      <c r="J1796" s="1" t="str">
        <f>IFERROR(VLOOKUP(B1796,'Pesticides per Section'!$A$1:$D$15204,4,FALSE),"")</f>
        <v/>
      </c>
    </row>
    <row r="1797" spans="9:10" x14ac:dyDescent="0.25">
      <c r="I1797" s="19" t="str">
        <f t="shared" si="61"/>
        <v/>
      </c>
      <c r="J1797" s="1" t="str">
        <f>IFERROR(VLOOKUP(B1797,'Pesticides per Section'!$A$1:$D$15204,4,FALSE),"")</f>
        <v/>
      </c>
    </row>
    <row r="1798" spans="9:10" x14ac:dyDescent="0.25">
      <c r="I1798" s="19" t="str">
        <f t="shared" si="61"/>
        <v/>
      </c>
      <c r="J1798" s="1" t="str">
        <f>IFERROR(VLOOKUP(B1798,'Pesticides per Section'!$A$1:$D$15204,4,FALSE),"")</f>
        <v/>
      </c>
    </row>
    <row r="1799" spans="9:10" x14ac:dyDescent="0.25">
      <c r="I1799" s="19" t="str">
        <f t="shared" si="61"/>
        <v/>
      </c>
      <c r="J1799" s="1" t="str">
        <f>IFERROR(VLOOKUP(B1799,'Pesticides per Section'!$A$1:$D$15204,4,FALSE),"")</f>
        <v/>
      </c>
    </row>
    <row r="1800" spans="9:10" x14ac:dyDescent="0.25">
      <c r="I1800" s="19" t="str">
        <f t="shared" si="61"/>
        <v/>
      </c>
      <c r="J1800" s="1" t="str">
        <f>IFERROR(VLOOKUP(B1800,'Pesticides per Section'!$A$1:$D$15204,4,FALSE),"")</f>
        <v/>
      </c>
    </row>
    <row r="1801" spans="9:10" x14ac:dyDescent="0.25">
      <c r="I1801" s="19" t="str">
        <f t="shared" si="61"/>
        <v/>
      </c>
      <c r="J1801" s="1" t="str">
        <f>IFERROR(VLOOKUP(B1801,'Pesticides per Section'!$A$1:$D$15204,4,FALSE),"")</f>
        <v/>
      </c>
    </row>
    <row r="1802" spans="9:10" x14ac:dyDescent="0.25">
      <c r="I1802" s="19" t="str">
        <f t="shared" si="61"/>
        <v/>
      </c>
      <c r="J1802" s="1" t="str">
        <f>IFERROR(VLOOKUP(B1802,'Pesticides per Section'!$A$1:$D$15204,4,FALSE),"")</f>
        <v/>
      </c>
    </row>
    <row r="1803" spans="9:10" x14ac:dyDescent="0.25">
      <c r="I1803" s="19" t="str">
        <f t="shared" si="61"/>
        <v/>
      </c>
      <c r="J1803" s="1" t="str">
        <f>IFERROR(VLOOKUP(B1803,'Pesticides per Section'!$A$1:$D$15204,4,FALSE),"")</f>
        <v/>
      </c>
    </row>
    <row r="1804" spans="9:10" x14ac:dyDescent="0.25">
      <c r="I1804" s="19" t="str">
        <f t="shared" si="61"/>
        <v/>
      </c>
      <c r="J1804" s="1" t="str">
        <f>IFERROR(VLOOKUP(B1804,'Pesticides per Section'!$A$1:$D$15204,4,FALSE),"")</f>
        <v/>
      </c>
    </row>
    <row r="1805" spans="9:10" x14ac:dyDescent="0.25">
      <c r="I1805" s="19" t="str">
        <f t="shared" si="61"/>
        <v/>
      </c>
      <c r="J1805" s="1" t="str">
        <f>IFERROR(VLOOKUP(B1805,'Pesticides per Section'!$A$1:$D$15204,4,FALSE),"")</f>
        <v/>
      </c>
    </row>
    <row r="1806" spans="9:10" x14ac:dyDescent="0.25">
      <c r="I1806" s="19" t="str">
        <f t="shared" si="61"/>
        <v/>
      </c>
      <c r="J1806" s="1" t="str">
        <f>IFERROR(VLOOKUP(B1806,'Pesticides per Section'!$A$1:$D$15204,4,FALSE),"")</f>
        <v/>
      </c>
    </row>
    <row r="1807" spans="9:10" x14ac:dyDescent="0.25">
      <c r="I1807" s="19" t="str">
        <f t="shared" si="61"/>
        <v/>
      </c>
      <c r="J1807" s="1" t="str">
        <f>IFERROR(VLOOKUP(B1807,'Pesticides per Section'!$A$1:$D$15204,4,FALSE),"")</f>
        <v/>
      </c>
    </row>
    <row r="1808" spans="9:10" x14ac:dyDescent="0.25">
      <c r="I1808" s="19" t="str">
        <f t="shared" si="61"/>
        <v/>
      </c>
      <c r="J1808" s="1" t="str">
        <f>IFERROR(VLOOKUP(B1808,'Pesticides per Section'!$A$1:$D$15204,4,FALSE),"")</f>
        <v/>
      </c>
    </row>
    <row r="1809" spans="9:10" x14ac:dyDescent="0.25">
      <c r="I1809" s="19" t="str">
        <f t="shared" si="61"/>
        <v/>
      </c>
      <c r="J1809" s="1" t="str">
        <f>IFERROR(VLOOKUP(B1809,'Pesticides per Section'!$A$1:$D$15204,4,FALSE),"")</f>
        <v/>
      </c>
    </row>
    <row r="1810" spans="9:10" x14ac:dyDescent="0.25">
      <c r="I1810" s="19" t="str">
        <f t="shared" si="61"/>
        <v/>
      </c>
      <c r="J1810" s="1" t="str">
        <f>IFERROR(VLOOKUP(B1810,'Pesticides per Section'!$A$1:$D$15204,4,FALSE),"")</f>
        <v/>
      </c>
    </row>
    <row r="1811" spans="9:10" x14ac:dyDescent="0.25">
      <c r="I1811" s="19" t="str">
        <f t="shared" si="61"/>
        <v/>
      </c>
      <c r="J1811" s="1" t="str">
        <f>IFERROR(VLOOKUP(B1811,'Pesticides per Section'!$A$1:$D$15204,4,FALSE),"")</f>
        <v/>
      </c>
    </row>
    <row r="1812" spans="9:10" x14ac:dyDescent="0.25">
      <c r="I1812" s="19" t="str">
        <f t="shared" si="61"/>
        <v/>
      </c>
      <c r="J1812" s="1" t="str">
        <f>IFERROR(VLOOKUP(B1812,'Pesticides per Section'!$A$1:$D$15204,4,FALSE),"")</f>
        <v/>
      </c>
    </row>
    <row r="1813" spans="9:10" x14ac:dyDescent="0.25">
      <c r="I1813" s="19" t="str">
        <f t="shared" si="61"/>
        <v/>
      </c>
      <c r="J1813" s="1" t="str">
        <f>IFERROR(VLOOKUP(B1813,'Pesticides per Section'!$A$1:$D$15204,4,FALSE),"")</f>
        <v/>
      </c>
    </row>
    <row r="1814" spans="9:10" x14ac:dyDescent="0.25">
      <c r="I1814" s="19" t="str">
        <f t="shared" si="61"/>
        <v/>
      </c>
      <c r="J1814" s="1" t="str">
        <f>IFERROR(VLOOKUP(B1814,'Pesticides per Section'!$A$1:$D$15204,4,FALSE),"")</f>
        <v/>
      </c>
    </row>
    <row r="1815" spans="9:10" x14ac:dyDescent="0.25">
      <c r="I1815" s="19" t="str">
        <f t="shared" si="61"/>
        <v/>
      </c>
      <c r="J1815" s="1" t="str">
        <f>IFERROR(VLOOKUP(B1815,'Pesticides per Section'!$A$1:$D$15204,4,FALSE),"")</f>
        <v/>
      </c>
    </row>
    <row r="1816" spans="9:10" x14ac:dyDescent="0.25">
      <c r="I1816" s="19" t="str">
        <f t="shared" si="61"/>
        <v/>
      </c>
      <c r="J1816" s="1" t="str">
        <f>IFERROR(VLOOKUP(B1816,'Pesticides per Section'!$A$1:$D$15204,4,FALSE),"")</f>
        <v/>
      </c>
    </row>
    <row r="1817" spans="9:10" x14ac:dyDescent="0.25">
      <c r="I1817" s="19" t="str">
        <f t="shared" si="61"/>
        <v/>
      </c>
      <c r="J1817" s="1" t="str">
        <f>IFERROR(VLOOKUP(B1817,'Pesticides per Section'!$A$1:$D$15204,4,FALSE),"")</f>
        <v/>
      </c>
    </row>
    <row r="1818" spans="9:10" x14ac:dyDescent="0.25">
      <c r="I1818" s="19" t="str">
        <f t="shared" si="61"/>
        <v/>
      </c>
      <c r="J1818" s="1" t="str">
        <f>IFERROR(VLOOKUP(B1818,'Pesticides per Section'!$A$1:$D$15204,4,FALSE),"")</f>
        <v/>
      </c>
    </row>
    <row r="1819" spans="9:10" x14ac:dyDescent="0.25">
      <c r="I1819" s="19" t="str">
        <f t="shared" si="61"/>
        <v/>
      </c>
      <c r="J1819" s="1" t="str">
        <f>IFERROR(VLOOKUP(B1819,'Pesticides per Section'!$A$1:$D$15204,4,FALSE),"")</f>
        <v/>
      </c>
    </row>
    <row r="1820" spans="9:10" x14ac:dyDescent="0.25">
      <c r="I1820" s="19" t="str">
        <f t="shared" si="61"/>
        <v/>
      </c>
      <c r="J1820" s="1" t="str">
        <f>IFERROR(VLOOKUP(B1820,'Pesticides per Section'!$A$1:$D$15204,4,FALSE),"")</f>
        <v/>
      </c>
    </row>
    <row r="1821" spans="9:10" x14ac:dyDescent="0.25">
      <c r="I1821" s="19" t="str">
        <f t="shared" si="61"/>
        <v/>
      </c>
      <c r="J1821" s="1" t="str">
        <f>IFERROR(VLOOKUP(B1821,'Pesticides per Section'!$A$1:$D$15204,4,FALSE),"")</f>
        <v/>
      </c>
    </row>
    <row r="1822" spans="9:10" x14ac:dyDescent="0.25">
      <c r="I1822" s="19" t="str">
        <f t="shared" si="61"/>
        <v/>
      </c>
      <c r="J1822" s="1" t="str">
        <f>IFERROR(VLOOKUP(B1822,'Pesticides per Section'!$A$1:$D$15204,4,FALSE),"")</f>
        <v/>
      </c>
    </row>
    <row r="1823" spans="9:10" x14ac:dyDescent="0.25">
      <c r="I1823" s="19" t="str">
        <f t="shared" si="61"/>
        <v/>
      </c>
      <c r="J1823" s="1" t="str">
        <f>IFERROR(VLOOKUP(B1823,'Pesticides per Section'!$A$1:$D$15204,4,FALSE),"")</f>
        <v/>
      </c>
    </row>
    <row r="1824" spans="9:10" x14ac:dyDescent="0.25">
      <c r="I1824" s="19" t="str">
        <f t="shared" si="61"/>
        <v/>
      </c>
      <c r="J1824" s="1" t="str">
        <f>IFERROR(VLOOKUP(B1824,'Pesticides per Section'!$A$1:$D$15204,4,FALSE),"")</f>
        <v/>
      </c>
    </row>
    <row r="1825" spans="9:10" x14ac:dyDescent="0.25">
      <c r="I1825" s="19" t="str">
        <f t="shared" si="61"/>
        <v/>
      </c>
      <c r="J1825" s="1" t="str">
        <f>IFERROR(VLOOKUP(B1825,'Pesticides per Section'!$A$1:$D$15204,4,FALSE),"")</f>
        <v/>
      </c>
    </row>
    <row r="1826" spans="9:10" x14ac:dyDescent="0.25">
      <c r="I1826" s="19" t="str">
        <f t="shared" si="61"/>
        <v/>
      </c>
      <c r="J1826" s="1" t="str">
        <f>IFERROR(VLOOKUP(B1826,'Pesticides per Section'!$A$1:$D$15204,4,FALSE),"")</f>
        <v/>
      </c>
    </row>
    <row r="1827" spans="9:10" x14ac:dyDescent="0.25">
      <c r="I1827" s="19" t="str">
        <f t="shared" si="61"/>
        <v/>
      </c>
      <c r="J1827" s="1" t="str">
        <f>IFERROR(VLOOKUP(B1827,'Pesticides per Section'!$A$1:$D$15204,4,FALSE),"")</f>
        <v/>
      </c>
    </row>
    <row r="1828" spans="9:10" x14ac:dyDescent="0.25">
      <c r="I1828" s="19" t="str">
        <f t="shared" si="61"/>
        <v/>
      </c>
      <c r="J1828" s="1" t="str">
        <f>IFERROR(VLOOKUP(B1828,'Pesticides per Section'!$A$1:$D$15204,4,FALSE),"")</f>
        <v/>
      </c>
    </row>
    <row r="1829" spans="9:10" x14ac:dyDescent="0.25">
      <c r="I1829" s="19" t="str">
        <f t="shared" si="61"/>
        <v/>
      </c>
      <c r="J1829" s="1" t="str">
        <f>IFERROR(VLOOKUP(B1829,'Pesticides per Section'!$A$1:$D$15204,4,FALSE),"")</f>
        <v/>
      </c>
    </row>
    <row r="1830" spans="9:10" x14ac:dyDescent="0.25">
      <c r="I1830" s="19" t="str">
        <f t="shared" si="61"/>
        <v/>
      </c>
      <c r="J1830" s="1" t="str">
        <f>IFERROR(VLOOKUP(B1830,'Pesticides per Section'!$A$1:$D$15204,4,FALSE),"")</f>
        <v/>
      </c>
    </row>
    <row r="1831" spans="9:10" x14ac:dyDescent="0.25">
      <c r="I1831" s="19" t="str">
        <f t="shared" si="61"/>
        <v/>
      </c>
      <c r="J1831" s="1" t="str">
        <f>IFERROR(VLOOKUP(B1831,'Pesticides per Section'!$A$1:$D$15204,4,FALSE),"")</f>
        <v/>
      </c>
    </row>
    <row r="1832" spans="9:10" x14ac:dyDescent="0.25">
      <c r="I1832" s="19" t="str">
        <f t="shared" si="61"/>
        <v/>
      </c>
      <c r="J1832" s="1" t="str">
        <f>IFERROR(VLOOKUP(B1832,'Pesticides per Section'!$A$1:$D$15204,4,FALSE),"")</f>
        <v/>
      </c>
    </row>
    <row r="1833" spans="9:10" x14ac:dyDescent="0.25">
      <c r="I1833" s="19" t="str">
        <f t="shared" si="61"/>
        <v/>
      </c>
      <c r="J1833" s="1" t="str">
        <f>IFERROR(VLOOKUP(B1833,'Pesticides per Section'!$A$1:$D$15204,4,FALSE),"")</f>
        <v/>
      </c>
    </row>
    <row r="1834" spans="9:10" x14ac:dyDescent="0.25">
      <c r="I1834" s="19" t="str">
        <f t="shared" si="61"/>
        <v/>
      </c>
      <c r="J1834" s="1" t="str">
        <f>IFERROR(VLOOKUP(B1834,'Pesticides per Section'!$A$1:$D$15204,4,FALSE),"")</f>
        <v/>
      </c>
    </row>
    <row r="1835" spans="9:10" x14ac:dyDescent="0.25">
      <c r="I1835" s="19" t="str">
        <f t="shared" si="61"/>
        <v/>
      </c>
      <c r="J1835" s="1" t="str">
        <f>IFERROR(VLOOKUP(B1835,'Pesticides per Section'!$A$1:$D$15204,4,FALSE),"")</f>
        <v/>
      </c>
    </row>
    <row r="1836" spans="9:10" x14ac:dyDescent="0.25">
      <c r="I1836" s="19" t="str">
        <f t="shared" si="61"/>
        <v/>
      </c>
      <c r="J1836" s="1" t="str">
        <f>IFERROR(VLOOKUP(B1836,'Pesticides per Section'!$A$1:$D$15204,4,FALSE),"")</f>
        <v/>
      </c>
    </row>
    <row r="1837" spans="9:10" x14ac:dyDescent="0.25">
      <c r="I1837" s="19" t="str">
        <f t="shared" si="61"/>
        <v/>
      </c>
      <c r="J1837" s="1" t="str">
        <f>IFERROR(VLOOKUP(B1837,'Pesticides per Section'!$A$1:$D$15204,4,FALSE),"")</f>
        <v/>
      </c>
    </row>
    <row r="1838" spans="9:10" x14ac:dyDescent="0.25">
      <c r="I1838" s="19" t="str">
        <f t="shared" si="61"/>
        <v/>
      </c>
      <c r="J1838" s="1" t="str">
        <f>IFERROR(VLOOKUP(B1838,'Pesticides per Section'!$A$1:$D$15204,4,FALSE),"")</f>
        <v/>
      </c>
    </row>
    <row r="1839" spans="9:10" x14ac:dyDescent="0.25">
      <c r="I1839" s="19" t="str">
        <f t="shared" si="61"/>
        <v/>
      </c>
      <c r="J1839" s="1" t="str">
        <f>IFERROR(VLOOKUP(B1839,'Pesticides per Section'!$A$1:$D$15204,4,FALSE),"")</f>
        <v/>
      </c>
    </row>
    <row r="1840" spans="9:10" x14ac:dyDescent="0.25">
      <c r="I1840" s="19" t="str">
        <f t="shared" si="61"/>
        <v/>
      </c>
      <c r="J1840" s="1" t="str">
        <f>IFERROR(VLOOKUP(B1840,'Pesticides per Section'!$A$1:$D$15204,4,FALSE),"")</f>
        <v/>
      </c>
    </row>
    <row r="1841" spans="9:10" x14ac:dyDescent="0.25">
      <c r="I1841" s="19" t="str">
        <f t="shared" si="61"/>
        <v/>
      </c>
      <c r="J1841" s="1" t="str">
        <f>IFERROR(VLOOKUP(B1841,'Pesticides per Section'!$A$1:$D$15204,4,FALSE),"")</f>
        <v/>
      </c>
    </row>
    <row r="1842" spans="9:10" x14ac:dyDescent="0.25">
      <c r="I1842" s="19" t="str">
        <f t="shared" si="61"/>
        <v/>
      </c>
      <c r="J1842" s="1" t="str">
        <f>IFERROR(VLOOKUP(B1842,'Pesticides per Section'!$A$1:$D$15204,4,FALSE),"")</f>
        <v/>
      </c>
    </row>
    <row r="1843" spans="9:10" x14ac:dyDescent="0.25">
      <c r="I1843" s="19" t="str">
        <f t="shared" si="61"/>
        <v/>
      </c>
      <c r="J1843" s="1" t="str">
        <f>IFERROR(VLOOKUP(B1843,'Pesticides per Section'!$A$1:$D$15204,4,FALSE),"")</f>
        <v/>
      </c>
    </row>
    <row r="1844" spans="9:10" x14ac:dyDescent="0.25">
      <c r="I1844" s="19" t="str">
        <f t="shared" si="61"/>
        <v/>
      </c>
      <c r="J1844" s="1" t="str">
        <f>IFERROR(VLOOKUP(B1844,'Pesticides per Section'!$A$1:$D$15204,4,FALSE),"")</f>
        <v/>
      </c>
    </row>
    <row r="1845" spans="9:10" x14ac:dyDescent="0.25">
      <c r="I1845" s="19" t="str">
        <f t="shared" si="61"/>
        <v/>
      </c>
      <c r="J1845" s="1" t="str">
        <f>IFERROR(VLOOKUP(B1845,'Pesticides per Section'!$A$1:$D$15204,4,FALSE),"")</f>
        <v/>
      </c>
    </row>
    <row r="1846" spans="9:10" x14ac:dyDescent="0.25">
      <c r="I1846" s="19" t="str">
        <f t="shared" si="61"/>
        <v/>
      </c>
      <c r="J1846" s="1" t="str">
        <f>IFERROR(VLOOKUP(B1846,'Pesticides per Section'!$A$1:$D$15204,4,FALSE),"")</f>
        <v/>
      </c>
    </row>
    <row r="1847" spans="9:10" x14ac:dyDescent="0.25">
      <c r="I1847" s="19" t="str">
        <f t="shared" si="61"/>
        <v/>
      </c>
      <c r="J1847" s="1" t="str">
        <f>IFERROR(VLOOKUP(B1847,'Pesticides per Section'!$A$1:$D$15204,4,FALSE),"")</f>
        <v/>
      </c>
    </row>
    <row r="1848" spans="9:10" x14ac:dyDescent="0.25">
      <c r="I1848" s="19" t="str">
        <f t="shared" si="61"/>
        <v/>
      </c>
      <c r="J1848" s="1" t="str">
        <f>IFERROR(VLOOKUP(B1848,'Pesticides per Section'!$A$1:$D$15204,4,FALSE),"")</f>
        <v/>
      </c>
    </row>
    <row r="1849" spans="9:10" x14ac:dyDescent="0.25">
      <c r="I1849" s="19" t="str">
        <f t="shared" si="61"/>
        <v/>
      </c>
      <c r="J1849" s="1" t="str">
        <f>IFERROR(VLOOKUP(B1849,'Pesticides per Section'!$A$1:$D$15204,4,FALSE),"")</f>
        <v/>
      </c>
    </row>
    <row r="1850" spans="9:10" x14ac:dyDescent="0.25">
      <c r="I1850" s="19" t="str">
        <f t="shared" si="61"/>
        <v/>
      </c>
      <c r="J1850" s="1" t="str">
        <f>IFERROR(VLOOKUP(B1850,'Pesticides per Section'!$A$1:$D$15204,4,FALSE),"")</f>
        <v/>
      </c>
    </row>
    <row r="1851" spans="9:10" x14ac:dyDescent="0.25">
      <c r="I1851" s="19" t="str">
        <f t="shared" si="61"/>
        <v/>
      </c>
      <c r="J1851" s="1" t="str">
        <f>IFERROR(VLOOKUP(B1851,'Pesticides per Section'!$A$1:$D$15204,4,FALSE),"")</f>
        <v/>
      </c>
    </row>
    <row r="1852" spans="9:10" x14ac:dyDescent="0.25">
      <c r="I1852" s="19" t="str">
        <f t="shared" si="61"/>
        <v/>
      </c>
      <c r="J1852" s="1" t="str">
        <f>IFERROR(VLOOKUP(B1852,'Pesticides per Section'!$A$1:$D$15204,4,FALSE),"")</f>
        <v/>
      </c>
    </row>
    <row r="1853" spans="9:10" x14ac:dyDescent="0.25">
      <c r="I1853" s="19" t="str">
        <f t="shared" si="61"/>
        <v/>
      </c>
      <c r="J1853" s="1" t="str">
        <f>IFERROR(VLOOKUP(B1853,'Pesticides per Section'!$A$1:$D$15204,4,FALSE),"")</f>
        <v/>
      </c>
    </row>
    <row r="1854" spans="9:10" x14ac:dyDescent="0.25">
      <c r="I1854" s="19" t="str">
        <f t="shared" si="61"/>
        <v/>
      </c>
      <c r="J1854" s="1" t="str">
        <f>IFERROR(VLOOKUP(B1854,'Pesticides per Section'!$A$1:$D$15204,4,FALSE),"")</f>
        <v/>
      </c>
    </row>
    <row r="1855" spans="9:10" x14ac:dyDescent="0.25">
      <c r="I1855" s="19" t="str">
        <f t="shared" si="61"/>
        <v/>
      </c>
      <c r="J1855" s="1" t="str">
        <f>IFERROR(VLOOKUP(B1855,'Pesticides per Section'!$A$1:$D$15204,4,FALSE),"")</f>
        <v/>
      </c>
    </row>
    <row r="1856" spans="9:10" x14ac:dyDescent="0.25">
      <c r="I1856" s="19" t="str">
        <f t="shared" si="61"/>
        <v/>
      </c>
      <c r="J1856" s="1" t="str">
        <f>IFERROR(VLOOKUP(B1856,'Pesticides per Section'!$A$1:$D$15204,4,FALSE),"")</f>
        <v/>
      </c>
    </row>
    <row r="1857" spans="9:10" x14ac:dyDescent="0.25">
      <c r="I1857" s="19" t="str">
        <f t="shared" si="61"/>
        <v/>
      </c>
      <c r="J1857" s="1" t="str">
        <f>IFERROR(VLOOKUP(B1857,'Pesticides per Section'!$A$1:$D$15204,4,FALSE),"")</f>
        <v/>
      </c>
    </row>
    <row r="1858" spans="9:10" x14ac:dyDescent="0.25">
      <c r="I1858" s="19" t="str">
        <f t="shared" si="61"/>
        <v/>
      </c>
      <c r="J1858" s="1" t="str">
        <f>IFERROR(VLOOKUP(B1858,'Pesticides per Section'!$A$1:$D$15204,4,FALSE),"")</f>
        <v/>
      </c>
    </row>
    <row r="1859" spans="9:10" x14ac:dyDescent="0.25">
      <c r="I1859" s="19" t="str">
        <f t="shared" si="61"/>
        <v/>
      </c>
      <c r="J1859" s="1" t="str">
        <f>IFERROR(VLOOKUP(B1859,'Pesticides per Section'!$A$1:$D$15204,4,FALSE),"")</f>
        <v/>
      </c>
    </row>
    <row r="1860" spans="9:10" x14ac:dyDescent="0.25">
      <c r="I1860" s="19" t="str">
        <f t="shared" ref="I1860:I1923" si="62">IFERROR(F1860/C1860*4046,"")</f>
        <v/>
      </c>
      <c r="J1860" s="1" t="str">
        <f>IFERROR(VLOOKUP(B1860,'Pesticides per Section'!$A$1:$D$15204,4,FALSE),"")</f>
        <v/>
      </c>
    </row>
    <row r="1861" spans="9:10" x14ac:dyDescent="0.25">
      <c r="I1861" s="19" t="str">
        <f t="shared" si="62"/>
        <v/>
      </c>
      <c r="J1861" s="1" t="str">
        <f>IFERROR(VLOOKUP(B1861,'Pesticides per Section'!$A$1:$D$15204,4,FALSE),"")</f>
        <v/>
      </c>
    </row>
    <row r="1862" spans="9:10" x14ac:dyDescent="0.25">
      <c r="I1862" s="19" t="str">
        <f t="shared" si="62"/>
        <v/>
      </c>
      <c r="J1862" s="1" t="str">
        <f>IFERROR(VLOOKUP(B1862,'Pesticides per Section'!$A$1:$D$15204,4,FALSE),"")</f>
        <v/>
      </c>
    </row>
    <row r="1863" spans="9:10" x14ac:dyDescent="0.25">
      <c r="I1863" s="19" t="str">
        <f t="shared" si="62"/>
        <v/>
      </c>
      <c r="J1863" s="1" t="str">
        <f>IFERROR(VLOOKUP(B1863,'Pesticides per Section'!$A$1:$D$15204,4,FALSE),"")</f>
        <v/>
      </c>
    </row>
    <row r="1864" spans="9:10" x14ac:dyDescent="0.25">
      <c r="I1864" s="19" t="str">
        <f t="shared" si="62"/>
        <v/>
      </c>
      <c r="J1864" s="1" t="str">
        <f>IFERROR(VLOOKUP(B1864,'Pesticides per Section'!$A$1:$D$15204,4,FALSE),"")</f>
        <v/>
      </c>
    </row>
    <row r="1865" spans="9:10" x14ac:dyDescent="0.25">
      <c r="I1865" s="19" t="str">
        <f t="shared" si="62"/>
        <v/>
      </c>
      <c r="J1865" s="1" t="str">
        <f>IFERROR(VLOOKUP(B1865,'Pesticides per Section'!$A$1:$D$15204,4,FALSE),"")</f>
        <v/>
      </c>
    </row>
    <row r="1866" spans="9:10" x14ac:dyDescent="0.25">
      <c r="I1866" s="19" t="str">
        <f t="shared" si="62"/>
        <v/>
      </c>
      <c r="J1866" s="1" t="str">
        <f>IFERROR(VLOOKUP(B1866,'Pesticides per Section'!$A$1:$D$15204,4,FALSE),"")</f>
        <v/>
      </c>
    </row>
    <row r="1867" spans="9:10" x14ac:dyDescent="0.25">
      <c r="I1867" s="19" t="str">
        <f t="shared" si="62"/>
        <v/>
      </c>
      <c r="J1867" s="1" t="str">
        <f>IFERROR(VLOOKUP(B1867,'Pesticides per Section'!$A$1:$D$15204,4,FALSE),"")</f>
        <v/>
      </c>
    </row>
    <row r="1868" spans="9:10" x14ac:dyDescent="0.25">
      <c r="I1868" s="19" t="str">
        <f t="shared" si="62"/>
        <v/>
      </c>
      <c r="J1868" s="1" t="str">
        <f>IFERROR(VLOOKUP(B1868,'Pesticides per Section'!$A$1:$D$15204,4,FALSE),"")</f>
        <v/>
      </c>
    </row>
    <row r="1869" spans="9:10" x14ac:dyDescent="0.25">
      <c r="I1869" s="19" t="str">
        <f t="shared" si="62"/>
        <v/>
      </c>
      <c r="J1869" s="1" t="str">
        <f>IFERROR(VLOOKUP(B1869,'Pesticides per Section'!$A$1:$D$15204,4,FALSE),"")</f>
        <v/>
      </c>
    </row>
    <row r="1870" spans="9:10" x14ac:dyDescent="0.25">
      <c r="I1870" s="19" t="str">
        <f t="shared" si="62"/>
        <v/>
      </c>
      <c r="J1870" s="1" t="str">
        <f>IFERROR(VLOOKUP(B1870,'Pesticides per Section'!$A$1:$D$15204,4,FALSE),"")</f>
        <v/>
      </c>
    </row>
    <row r="1871" spans="9:10" x14ac:dyDescent="0.25">
      <c r="I1871" s="19" t="str">
        <f t="shared" si="62"/>
        <v/>
      </c>
      <c r="J1871" s="1" t="str">
        <f>IFERROR(VLOOKUP(B1871,'Pesticides per Section'!$A$1:$D$15204,4,FALSE),"")</f>
        <v/>
      </c>
    </row>
    <row r="1872" spans="9:10" x14ac:dyDescent="0.25">
      <c r="I1872" s="19" t="str">
        <f t="shared" si="62"/>
        <v/>
      </c>
      <c r="J1872" s="1" t="str">
        <f>IFERROR(VLOOKUP(B1872,'Pesticides per Section'!$A$1:$D$15204,4,FALSE),"")</f>
        <v/>
      </c>
    </row>
    <row r="1873" spans="9:10" x14ac:dyDescent="0.25">
      <c r="I1873" s="19" t="str">
        <f t="shared" si="62"/>
        <v/>
      </c>
      <c r="J1873" s="1" t="str">
        <f>IFERROR(VLOOKUP(B1873,'Pesticides per Section'!$A$1:$D$15204,4,FALSE),"")</f>
        <v/>
      </c>
    </row>
    <row r="1874" spans="9:10" x14ac:dyDescent="0.25">
      <c r="I1874" s="19" t="str">
        <f t="shared" si="62"/>
        <v/>
      </c>
      <c r="J1874" s="1" t="str">
        <f>IFERROR(VLOOKUP(B1874,'Pesticides per Section'!$A$1:$D$15204,4,FALSE),"")</f>
        <v/>
      </c>
    </row>
    <row r="1875" spans="9:10" x14ac:dyDescent="0.25">
      <c r="I1875" s="19" t="str">
        <f t="shared" si="62"/>
        <v/>
      </c>
      <c r="J1875" s="1" t="str">
        <f>IFERROR(VLOOKUP(B1875,'Pesticides per Section'!$A$1:$D$15204,4,FALSE),"")</f>
        <v/>
      </c>
    </row>
    <row r="1876" spans="9:10" x14ac:dyDescent="0.25">
      <c r="I1876" s="19" t="str">
        <f t="shared" si="62"/>
        <v/>
      </c>
      <c r="J1876" s="1" t="str">
        <f>IFERROR(VLOOKUP(B1876,'Pesticides per Section'!$A$1:$D$15204,4,FALSE),"")</f>
        <v/>
      </c>
    </row>
    <row r="1877" spans="9:10" x14ac:dyDescent="0.25">
      <c r="I1877" s="19" t="str">
        <f t="shared" si="62"/>
        <v/>
      </c>
      <c r="J1877" s="1" t="str">
        <f>IFERROR(VLOOKUP(B1877,'Pesticides per Section'!$A$1:$D$15204,4,FALSE),"")</f>
        <v/>
      </c>
    </row>
    <row r="1878" spans="9:10" x14ac:dyDescent="0.25">
      <c r="I1878" s="19" t="str">
        <f t="shared" si="62"/>
        <v/>
      </c>
      <c r="J1878" s="1" t="str">
        <f>IFERROR(VLOOKUP(B1878,'Pesticides per Section'!$A$1:$D$15204,4,FALSE),"")</f>
        <v/>
      </c>
    </row>
    <row r="1879" spans="9:10" x14ac:dyDescent="0.25">
      <c r="I1879" s="19" t="str">
        <f t="shared" si="62"/>
        <v/>
      </c>
      <c r="J1879" s="1" t="str">
        <f>IFERROR(VLOOKUP(B1879,'Pesticides per Section'!$A$1:$D$15204,4,FALSE),"")</f>
        <v/>
      </c>
    </row>
    <row r="1880" spans="9:10" x14ac:dyDescent="0.25">
      <c r="I1880" s="19" t="str">
        <f t="shared" si="62"/>
        <v/>
      </c>
      <c r="J1880" s="1" t="str">
        <f>IFERROR(VLOOKUP(B1880,'Pesticides per Section'!$A$1:$D$15204,4,FALSE),"")</f>
        <v/>
      </c>
    </row>
    <row r="1881" spans="9:10" x14ac:dyDescent="0.25">
      <c r="I1881" s="19" t="str">
        <f t="shared" si="62"/>
        <v/>
      </c>
      <c r="J1881" s="1" t="str">
        <f>IFERROR(VLOOKUP(B1881,'Pesticides per Section'!$A$1:$D$15204,4,FALSE),"")</f>
        <v/>
      </c>
    </row>
    <row r="1882" spans="9:10" x14ac:dyDescent="0.25">
      <c r="I1882" s="19" t="str">
        <f t="shared" si="62"/>
        <v/>
      </c>
      <c r="J1882" s="1" t="str">
        <f>IFERROR(VLOOKUP(B1882,'Pesticides per Section'!$A$1:$D$15204,4,FALSE),"")</f>
        <v/>
      </c>
    </row>
    <row r="1883" spans="9:10" x14ac:dyDescent="0.25">
      <c r="I1883" s="19" t="str">
        <f t="shared" si="62"/>
        <v/>
      </c>
      <c r="J1883" s="1" t="str">
        <f>IFERROR(VLOOKUP(B1883,'Pesticides per Section'!$A$1:$D$15204,4,FALSE),"")</f>
        <v/>
      </c>
    </row>
    <row r="1884" spans="9:10" x14ac:dyDescent="0.25">
      <c r="I1884" s="19" t="str">
        <f t="shared" si="62"/>
        <v/>
      </c>
      <c r="J1884" s="1" t="str">
        <f>IFERROR(VLOOKUP(B1884,'Pesticides per Section'!$A$1:$D$15204,4,FALSE),"")</f>
        <v/>
      </c>
    </row>
    <row r="1885" spans="9:10" x14ac:dyDescent="0.25">
      <c r="I1885" s="19" t="str">
        <f t="shared" si="62"/>
        <v/>
      </c>
      <c r="J1885" s="1" t="str">
        <f>IFERROR(VLOOKUP(B1885,'Pesticides per Section'!$A$1:$D$15204,4,FALSE),"")</f>
        <v/>
      </c>
    </row>
    <row r="1886" spans="9:10" x14ac:dyDescent="0.25">
      <c r="I1886" s="19" t="str">
        <f t="shared" si="62"/>
        <v/>
      </c>
      <c r="J1886" s="1" t="str">
        <f>IFERROR(VLOOKUP(B1886,'Pesticides per Section'!$A$1:$D$15204,4,FALSE),"")</f>
        <v/>
      </c>
    </row>
    <row r="1887" spans="9:10" x14ac:dyDescent="0.25">
      <c r="I1887" s="19" t="str">
        <f t="shared" si="62"/>
        <v/>
      </c>
      <c r="J1887" s="1" t="str">
        <f>IFERROR(VLOOKUP(B1887,'Pesticides per Section'!$A$1:$D$15204,4,FALSE),"")</f>
        <v/>
      </c>
    </row>
    <row r="1888" spans="9:10" x14ac:dyDescent="0.25">
      <c r="I1888" s="19" t="str">
        <f t="shared" si="62"/>
        <v/>
      </c>
      <c r="J1888" s="1" t="str">
        <f>IFERROR(VLOOKUP(B1888,'Pesticides per Section'!$A$1:$D$15204,4,FALSE),"")</f>
        <v/>
      </c>
    </row>
    <row r="1889" spans="9:10" x14ac:dyDescent="0.25">
      <c r="I1889" s="19" t="str">
        <f t="shared" si="62"/>
        <v/>
      </c>
      <c r="J1889" s="1" t="str">
        <f>IFERROR(VLOOKUP(B1889,'Pesticides per Section'!$A$1:$D$15204,4,FALSE),"")</f>
        <v/>
      </c>
    </row>
    <row r="1890" spans="9:10" x14ac:dyDescent="0.25">
      <c r="I1890" s="19" t="str">
        <f t="shared" si="62"/>
        <v/>
      </c>
      <c r="J1890" s="1" t="str">
        <f>IFERROR(VLOOKUP(B1890,'Pesticides per Section'!$A$1:$D$15204,4,FALSE),"")</f>
        <v/>
      </c>
    </row>
    <row r="1891" spans="9:10" x14ac:dyDescent="0.25">
      <c r="I1891" s="19" t="str">
        <f t="shared" si="62"/>
        <v/>
      </c>
      <c r="J1891" s="1" t="str">
        <f>IFERROR(VLOOKUP(B1891,'Pesticides per Section'!$A$1:$D$15204,4,FALSE),"")</f>
        <v/>
      </c>
    </row>
    <row r="1892" spans="9:10" x14ac:dyDescent="0.25">
      <c r="I1892" s="19" t="str">
        <f t="shared" si="62"/>
        <v/>
      </c>
      <c r="J1892" s="1" t="str">
        <f>IFERROR(VLOOKUP(B1892,'Pesticides per Section'!$A$1:$D$15204,4,FALSE),"")</f>
        <v/>
      </c>
    </row>
    <row r="1893" spans="9:10" x14ac:dyDescent="0.25">
      <c r="I1893" s="19" t="str">
        <f t="shared" si="62"/>
        <v/>
      </c>
      <c r="J1893" s="1" t="str">
        <f>IFERROR(VLOOKUP(B1893,'Pesticides per Section'!$A$1:$D$15204,4,FALSE),"")</f>
        <v/>
      </c>
    </row>
    <row r="1894" spans="9:10" x14ac:dyDescent="0.25">
      <c r="I1894" s="19" t="str">
        <f t="shared" si="62"/>
        <v/>
      </c>
      <c r="J1894" s="1" t="str">
        <f>IFERROR(VLOOKUP(B1894,'Pesticides per Section'!$A$1:$D$15204,4,FALSE),"")</f>
        <v/>
      </c>
    </row>
    <row r="1895" spans="9:10" x14ac:dyDescent="0.25">
      <c r="I1895" s="19" t="str">
        <f t="shared" si="62"/>
        <v/>
      </c>
      <c r="J1895" s="1" t="str">
        <f>IFERROR(VLOOKUP(B1895,'Pesticides per Section'!$A$1:$D$15204,4,FALSE),"")</f>
        <v/>
      </c>
    </row>
    <row r="1896" spans="9:10" x14ac:dyDescent="0.25">
      <c r="I1896" s="19" t="str">
        <f t="shared" si="62"/>
        <v/>
      </c>
      <c r="J1896" s="1" t="str">
        <f>IFERROR(VLOOKUP(B1896,'Pesticides per Section'!$A$1:$D$15204,4,FALSE),"")</f>
        <v/>
      </c>
    </row>
    <row r="1897" spans="9:10" x14ac:dyDescent="0.25">
      <c r="I1897" s="19" t="str">
        <f t="shared" si="62"/>
        <v/>
      </c>
      <c r="J1897" s="1" t="str">
        <f>IFERROR(VLOOKUP(B1897,'Pesticides per Section'!$A$1:$D$15204,4,FALSE),"")</f>
        <v/>
      </c>
    </row>
    <row r="1898" spans="9:10" x14ac:dyDescent="0.25">
      <c r="I1898" s="19" t="str">
        <f t="shared" si="62"/>
        <v/>
      </c>
      <c r="J1898" s="1" t="str">
        <f>IFERROR(VLOOKUP(B1898,'Pesticides per Section'!$A$1:$D$15204,4,FALSE),"")</f>
        <v/>
      </c>
    </row>
    <row r="1899" spans="9:10" x14ac:dyDescent="0.25">
      <c r="I1899" s="19" t="str">
        <f t="shared" si="62"/>
        <v/>
      </c>
      <c r="J1899" s="1" t="str">
        <f>IFERROR(VLOOKUP(B1899,'Pesticides per Section'!$A$1:$D$15204,4,FALSE),"")</f>
        <v/>
      </c>
    </row>
    <row r="1900" spans="9:10" x14ac:dyDescent="0.25">
      <c r="I1900" s="19" t="str">
        <f t="shared" si="62"/>
        <v/>
      </c>
      <c r="J1900" s="1" t="str">
        <f>IFERROR(VLOOKUP(B1900,'Pesticides per Section'!$A$1:$D$15204,4,FALSE),"")</f>
        <v/>
      </c>
    </row>
    <row r="1901" spans="9:10" x14ac:dyDescent="0.25">
      <c r="I1901" s="19" t="str">
        <f t="shared" si="62"/>
        <v/>
      </c>
      <c r="J1901" s="1" t="str">
        <f>IFERROR(VLOOKUP(B1901,'Pesticides per Section'!$A$1:$D$15204,4,FALSE),"")</f>
        <v/>
      </c>
    </row>
    <row r="1902" spans="9:10" x14ac:dyDescent="0.25">
      <c r="I1902" s="19" t="str">
        <f t="shared" si="62"/>
        <v/>
      </c>
      <c r="J1902" s="1" t="str">
        <f>IFERROR(VLOOKUP(B1902,'Pesticides per Section'!$A$1:$D$15204,4,FALSE),"")</f>
        <v/>
      </c>
    </row>
    <row r="1903" spans="9:10" x14ac:dyDescent="0.25">
      <c r="I1903" s="19" t="str">
        <f t="shared" si="62"/>
        <v/>
      </c>
      <c r="J1903" s="1" t="str">
        <f>IFERROR(VLOOKUP(B1903,'Pesticides per Section'!$A$1:$D$15204,4,FALSE),"")</f>
        <v/>
      </c>
    </row>
    <row r="1904" spans="9:10" x14ac:dyDescent="0.25">
      <c r="I1904" s="19" t="str">
        <f t="shared" si="62"/>
        <v/>
      </c>
      <c r="J1904" s="1" t="str">
        <f>IFERROR(VLOOKUP(B1904,'Pesticides per Section'!$A$1:$D$15204,4,FALSE),"")</f>
        <v/>
      </c>
    </row>
    <row r="1905" spans="9:10" x14ac:dyDescent="0.25">
      <c r="I1905" s="19" t="str">
        <f t="shared" si="62"/>
        <v/>
      </c>
      <c r="J1905" s="1" t="str">
        <f>IFERROR(VLOOKUP(B1905,'Pesticides per Section'!$A$1:$D$15204,4,FALSE),"")</f>
        <v/>
      </c>
    </row>
    <row r="1906" spans="9:10" x14ac:dyDescent="0.25">
      <c r="I1906" s="19" t="str">
        <f t="shared" si="62"/>
        <v/>
      </c>
      <c r="J1906" s="1" t="str">
        <f>IFERROR(VLOOKUP(B1906,'Pesticides per Section'!$A$1:$D$15204,4,FALSE),"")</f>
        <v/>
      </c>
    </row>
    <row r="1907" spans="9:10" x14ac:dyDescent="0.25">
      <c r="I1907" s="19" t="str">
        <f t="shared" si="62"/>
        <v/>
      </c>
      <c r="J1907" s="1" t="str">
        <f>IFERROR(VLOOKUP(B1907,'Pesticides per Section'!$A$1:$D$15204,4,FALSE),"")</f>
        <v/>
      </c>
    </row>
    <row r="1908" spans="9:10" x14ac:dyDescent="0.25">
      <c r="I1908" s="19" t="str">
        <f t="shared" si="62"/>
        <v/>
      </c>
      <c r="J1908" s="1" t="str">
        <f>IFERROR(VLOOKUP(B1908,'Pesticides per Section'!$A$1:$D$15204,4,FALSE),"")</f>
        <v/>
      </c>
    </row>
    <row r="1909" spans="9:10" x14ac:dyDescent="0.25">
      <c r="I1909" s="19" t="str">
        <f t="shared" si="62"/>
        <v/>
      </c>
      <c r="J1909" s="1" t="str">
        <f>IFERROR(VLOOKUP(B1909,'Pesticides per Section'!$A$1:$D$15204,4,FALSE),"")</f>
        <v/>
      </c>
    </row>
    <row r="1910" spans="9:10" x14ac:dyDescent="0.25">
      <c r="I1910" s="19" t="str">
        <f t="shared" si="62"/>
        <v/>
      </c>
      <c r="J1910" s="1" t="str">
        <f>IFERROR(VLOOKUP(B1910,'Pesticides per Section'!$A$1:$D$15204,4,FALSE),"")</f>
        <v/>
      </c>
    </row>
    <row r="1911" spans="9:10" x14ac:dyDescent="0.25">
      <c r="I1911" s="19" t="str">
        <f t="shared" si="62"/>
        <v/>
      </c>
      <c r="J1911" s="1" t="str">
        <f>IFERROR(VLOOKUP(B1911,'Pesticides per Section'!$A$1:$D$15204,4,FALSE),"")</f>
        <v/>
      </c>
    </row>
    <row r="1912" spans="9:10" x14ac:dyDescent="0.25">
      <c r="I1912" s="19" t="str">
        <f t="shared" si="62"/>
        <v/>
      </c>
      <c r="J1912" s="1" t="str">
        <f>IFERROR(VLOOKUP(B1912,'Pesticides per Section'!$A$1:$D$15204,4,FALSE),"")</f>
        <v/>
      </c>
    </row>
    <row r="1913" spans="9:10" x14ac:dyDescent="0.25">
      <c r="I1913" s="19" t="str">
        <f t="shared" si="62"/>
        <v/>
      </c>
      <c r="J1913" s="1" t="str">
        <f>IFERROR(VLOOKUP(B1913,'Pesticides per Section'!$A$1:$D$15204,4,FALSE),"")</f>
        <v/>
      </c>
    </row>
    <row r="1914" spans="9:10" x14ac:dyDescent="0.25">
      <c r="I1914" s="19" t="str">
        <f t="shared" si="62"/>
        <v/>
      </c>
      <c r="J1914" s="1" t="str">
        <f>IFERROR(VLOOKUP(B1914,'Pesticides per Section'!$A$1:$D$15204,4,FALSE),"")</f>
        <v/>
      </c>
    </row>
    <row r="1915" spans="9:10" x14ac:dyDescent="0.25">
      <c r="I1915" s="19" t="str">
        <f t="shared" si="62"/>
        <v/>
      </c>
      <c r="J1915" s="1" t="str">
        <f>IFERROR(VLOOKUP(B1915,'Pesticides per Section'!$A$1:$D$15204,4,FALSE),"")</f>
        <v/>
      </c>
    </row>
    <row r="1916" spans="9:10" x14ac:dyDescent="0.25">
      <c r="I1916" s="19" t="str">
        <f t="shared" si="62"/>
        <v/>
      </c>
      <c r="J1916" s="1" t="str">
        <f>IFERROR(VLOOKUP(B1916,'Pesticides per Section'!$A$1:$D$15204,4,FALSE),"")</f>
        <v/>
      </c>
    </row>
    <row r="1917" spans="9:10" x14ac:dyDescent="0.25">
      <c r="I1917" s="19" t="str">
        <f t="shared" si="62"/>
        <v/>
      </c>
      <c r="J1917" s="1" t="str">
        <f>IFERROR(VLOOKUP(B1917,'Pesticides per Section'!$A$1:$D$15204,4,FALSE),"")</f>
        <v/>
      </c>
    </row>
    <row r="1918" spans="9:10" x14ac:dyDescent="0.25">
      <c r="I1918" s="19" t="str">
        <f t="shared" si="62"/>
        <v/>
      </c>
      <c r="J1918" s="1" t="str">
        <f>IFERROR(VLOOKUP(B1918,'Pesticides per Section'!$A$1:$D$15204,4,FALSE),"")</f>
        <v/>
      </c>
    </row>
    <row r="1919" spans="9:10" x14ac:dyDescent="0.25">
      <c r="I1919" s="19" t="str">
        <f t="shared" si="62"/>
        <v/>
      </c>
      <c r="J1919" s="1" t="str">
        <f>IFERROR(VLOOKUP(B1919,'Pesticides per Section'!$A$1:$D$15204,4,FALSE),"")</f>
        <v/>
      </c>
    </row>
    <row r="1920" spans="9:10" x14ac:dyDescent="0.25">
      <c r="I1920" s="19" t="str">
        <f t="shared" si="62"/>
        <v/>
      </c>
      <c r="J1920" s="1" t="str">
        <f>IFERROR(VLOOKUP(B1920,'Pesticides per Section'!$A$1:$D$15204,4,FALSE),"")</f>
        <v/>
      </c>
    </row>
    <row r="1921" spans="9:10" x14ac:dyDescent="0.25">
      <c r="I1921" s="19" t="str">
        <f t="shared" si="62"/>
        <v/>
      </c>
      <c r="J1921" s="1" t="str">
        <f>IFERROR(VLOOKUP(B1921,'Pesticides per Section'!$A$1:$D$15204,4,FALSE),"")</f>
        <v/>
      </c>
    </row>
    <row r="1922" spans="9:10" x14ac:dyDescent="0.25">
      <c r="I1922" s="19" t="str">
        <f t="shared" si="62"/>
        <v/>
      </c>
      <c r="J1922" s="1" t="str">
        <f>IFERROR(VLOOKUP(B1922,'Pesticides per Section'!$A$1:$D$15204,4,FALSE),"")</f>
        <v/>
      </c>
    </row>
    <row r="1923" spans="9:10" x14ac:dyDescent="0.25">
      <c r="I1923" s="19" t="str">
        <f t="shared" si="62"/>
        <v/>
      </c>
      <c r="J1923" s="1" t="str">
        <f>IFERROR(VLOOKUP(B1923,'Pesticides per Section'!$A$1:$D$15204,4,FALSE),"")</f>
        <v/>
      </c>
    </row>
    <row r="1924" spans="9:10" x14ac:dyDescent="0.25">
      <c r="I1924" s="19" t="str">
        <f t="shared" ref="I1924:I1987" si="63">IFERROR(F1924/C1924*4046,"")</f>
        <v/>
      </c>
      <c r="J1924" s="1" t="str">
        <f>IFERROR(VLOOKUP(B1924,'Pesticides per Section'!$A$1:$D$15204,4,FALSE),"")</f>
        <v/>
      </c>
    </row>
    <row r="1925" spans="9:10" x14ac:dyDescent="0.25">
      <c r="I1925" s="19" t="str">
        <f t="shared" si="63"/>
        <v/>
      </c>
      <c r="J1925" s="1" t="str">
        <f>IFERROR(VLOOKUP(B1925,'Pesticides per Section'!$A$1:$D$15204,4,FALSE),"")</f>
        <v/>
      </c>
    </row>
    <row r="1926" spans="9:10" x14ac:dyDescent="0.25">
      <c r="I1926" s="19" t="str">
        <f t="shared" si="63"/>
        <v/>
      </c>
      <c r="J1926" s="1" t="str">
        <f>IFERROR(VLOOKUP(B1926,'Pesticides per Section'!$A$1:$D$15204,4,FALSE),"")</f>
        <v/>
      </c>
    </row>
    <row r="1927" spans="9:10" x14ac:dyDescent="0.25">
      <c r="I1927" s="19" t="str">
        <f t="shared" si="63"/>
        <v/>
      </c>
      <c r="J1927" s="1" t="str">
        <f>IFERROR(VLOOKUP(B1927,'Pesticides per Section'!$A$1:$D$15204,4,FALSE),"")</f>
        <v/>
      </c>
    </row>
    <row r="1928" spans="9:10" x14ac:dyDescent="0.25">
      <c r="I1928" s="19" t="str">
        <f t="shared" si="63"/>
        <v/>
      </c>
      <c r="J1928" s="1" t="str">
        <f>IFERROR(VLOOKUP(B1928,'Pesticides per Section'!$A$1:$D$15204,4,FALSE),"")</f>
        <v/>
      </c>
    </row>
    <row r="1929" spans="9:10" x14ac:dyDescent="0.25">
      <c r="I1929" s="19" t="str">
        <f t="shared" si="63"/>
        <v/>
      </c>
      <c r="J1929" s="1" t="str">
        <f>IFERROR(VLOOKUP(B1929,'Pesticides per Section'!$A$1:$D$15204,4,FALSE),"")</f>
        <v/>
      </c>
    </row>
    <row r="1930" spans="9:10" x14ac:dyDescent="0.25">
      <c r="I1930" s="19" t="str">
        <f t="shared" si="63"/>
        <v/>
      </c>
      <c r="J1930" s="1" t="str">
        <f>IFERROR(VLOOKUP(B1930,'Pesticides per Section'!$A$1:$D$15204,4,FALSE),"")</f>
        <v/>
      </c>
    </row>
    <row r="1931" spans="9:10" x14ac:dyDescent="0.25">
      <c r="I1931" s="19" t="str">
        <f t="shared" si="63"/>
        <v/>
      </c>
      <c r="J1931" s="1" t="str">
        <f>IFERROR(VLOOKUP(B1931,'Pesticides per Section'!$A$1:$D$15204,4,FALSE),"")</f>
        <v/>
      </c>
    </row>
    <row r="1932" spans="9:10" x14ac:dyDescent="0.25">
      <c r="I1932" s="19" t="str">
        <f t="shared" si="63"/>
        <v/>
      </c>
      <c r="J1932" s="1" t="str">
        <f>IFERROR(VLOOKUP(B1932,'Pesticides per Section'!$A$1:$D$15204,4,FALSE),"")</f>
        <v/>
      </c>
    </row>
    <row r="1933" spans="9:10" x14ac:dyDescent="0.25">
      <c r="I1933" s="19" t="str">
        <f t="shared" si="63"/>
        <v/>
      </c>
      <c r="J1933" s="1" t="str">
        <f>IFERROR(VLOOKUP(B1933,'Pesticides per Section'!$A$1:$D$15204,4,FALSE),"")</f>
        <v/>
      </c>
    </row>
    <row r="1934" spans="9:10" x14ac:dyDescent="0.25">
      <c r="I1934" s="19" t="str">
        <f t="shared" si="63"/>
        <v/>
      </c>
      <c r="J1934" s="1" t="str">
        <f>IFERROR(VLOOKUP(B1934,'Pesticides per Section'!$A$1:$D$15204,4,FALSE),"")</f>
        <v/>
      </c>
    </row>
    <row r="1935" spans="9:10" x14ac:dyDescent="0.25">
      <c r="I1935" s="19" t="str">
        <f t="shared" si="63"/>
        <v/>
      </c>
      <c r="J1935" s="1" t="str">
        <f>IFERROR(VLOOKUP(B1935,'Pesticides per Section'!$A$1:$D$15204,4,FALSE),"")</f>
        <v/>
      </c>
    </row>
    <row r="1936" spans="9:10" x14ac:dyDescent="0.25">
      <c r="I1936" s="19" t="str">
        <f t="shared" si="63"/>
        <v/>
      </c>
      <c r="J1936" s="1" t="str">
        <f>IFERROR(VLOOKUP(B1936,'Pesticides per Section'!$A$1:$D$15204,4,FALSE),"")</f>
        <v/>
      </c>
    </row>
    <row r="1937" spans="9:10" x14ac:dyDescent="0.25">
      <c r="I1937" s="19" t="str">
        <f t="shared" si="63"/>
        <v/>
      </c>
      <c r="J1937" s="1" t="str">
        <f>IFERROR(VLOOKUP(B1937,'Pesticides per Section'!$A$1:$D$15204,4,FALSE),"")</f>
        <v/>
      </c>
    </row>
    <row r="1938" spans="9:10" x14ac:dyDescent="0.25">
      <c r="I1938" s="19" t="str">
        <f t="shared" si="63"/>
        <v/>
      </c>
      <c r="J1938" s="1" t="str">
        <f>IFERROR(VLOOKUP(B1938,'Pesticides per Section'!$A$1:$D$15204,4,FALSE),"")</f>
        <v/>
      </c>
    </row>
    <row r="1939" spans="9:10" x14ac:dyDescent="0.25">
      <c r="I1939" s="19" t="str">
        <f t="shared" si="63"/>
        <v/>
      </c>
      <c r="J1939" s="1" t="str">
        <f>IFERROR(VLOOKUP(B1939,'Pesticides per Section'!$A$1:$D$15204,4,FALSE),"")</f>
        <v/>
      </c>
    </row>
    <row r="1940" spans="9:10" x14ac:dyDescent="0.25">
      <c r="I1940" s="19" t="str">
        <f t="shared" si="63"/>
        <v/>
      </c>
      <c r="J1940" s="1" t="str">
        <f>IFERROR(VLOOKUP(B1940,'Pesticides per Section'!$A$1:$D$15204,4,FALSE),"")</f>
        <v/>
      </c>
    </row>
    <row r="1941" spans="9:10" x14ac:dyDescent="0.25">
      <c r="I1941" s="19" t="str">
        <f t="shared" si="63"/>
        <v/>
      </c>
      <c r="J1941" s="1" t="str">
        <f>IFERROR(VLOOKUP(B1941,'Pesticides per Section'!$A$1:$D$15204,4,FALSE),"")</f>
        <v/>
      </c>
    </row>
    <row r="1942" spans="9:10" x14ac:dyDescent="0.25">
      <c r="I1942" s="19" t="str">
        <f t="shared" si="63"/>
        <v/>
      </c>
      <c r="J1942" s="1" t="str">
        <f>IFERROR(VLOOKUP(B1942,'Pesticides per Section'!$A$1:$D$15204,4,FALSE),"")</f>
        <v/>
      </c>
    </row>
    <row r="1943" spans="9:10" x14ac:dyDescent="0.25">
      <c r="I1943" s="19" t="str">
        <f t="shared" si="63"/>
        <v/>
      </c>
      <c r="J1943" s="1" t="str">
        <f>IFERROR(VLOOKUP(B1943,'Pesticides per Section'!$A$1:$D$15204,4,FALSE),"")</f>
        <v/>
      </c>
    </row>
    <row r="1944" spans="9:10" x14ac:dyDescent="0.25">
      <c r="I1944" s="19" t="str">
        <f t="shared" si="63"/>
        <v/>
      </c>
      <c r="J1944" s="1" t="str">
        <f>IFERROR(VLOOKUP(B1944,'Pesticides per Section'!$A$1:$D$15204,4,FALSE),"")</f>
        <v/>
      </c>
    </row>
    <row r="1945" spans="9:10" x14ac:dyDescent="0.25">
      <c r="I1945" s="19" t="str">
        <f t="shared" si="63"/>
        <v/>
      </c>
      <c r="J1945" s="1" t="str">
        <f>IFERROR(VLOOKUP(B1945,'Pesticides per Section'!$A$1:$D$15204,4,FALSE),"")</f>
        <v/>
      </c>
    </row>
    <row r="1946" spans="9:10" x14ac:dyDescent="0.25">
      <c r="I1946" s="19" t="str">
        <f t="shared" si="63"/>
        <v/>
      </c>
      <c r="J1946" s="1" t="str">
        <f>IFERROR(VLOOKUP(B1946,'Pesticides per Section'!$A$1:$D$15204,4,FALSE),"")</f>
        <v/>
      </c>
    </row>
    <row r="1947" spans="9:10" x14ac:dyDescent="0.25">
      <c r="I1947" s="19" t="str">
        <f t="shared" si="63"/>
        <v/>
      </c>
      <c r="J1947" s="1" t="str">
        <f>IFERROR(VLOOKUP(B1947,'Pesticides per Section'!$A$1:$D$15204,4,FALSE),"")</f>
        <v/>
      </c>
    </row>
    <row r="1948" spans="9:10" x14ac:dyDescent="0.25">
      <c r="I1948" s="19" t="str">
        <f t="shared" si="63"/>
        <v/>
      </c>
      <c r="J1948" s="1" t="str">
        <f>IFERROR(VLOOKUP(B1948,'Pesticides per Section'!$A$1:$D$15204,4,FALSE),"")</f>
        <v/>
      </c>
    </row>
    <row r="1949" spans="9:10" x14ac:dyDescent="0.25">
      <c r="I1949" s="19" t="str">
        <f t="shared" si="63"/>
        <v/>
      </c>
      <c r="J1949" s="1" t="str">
        <f>IFERROR(VLOOKUP(B1949,'Pesticides per Section'!$A$1:$D$15204,4,FALSE),"")</f>
        <v/>
      </c>
    </row>
    <row r="1950" spans="9:10" x14ac:dyDescent="0.25">
      <c r="I1950" s="19" t="str">
        <f t="shared" si="63"/>
        <v/>
      </c>
      <c r="J1950" s="1" t="str">
        <f>IFERROR(VLOOKUP(B1950,'Pesticides per Section'!$A$1:$D$15204,4,FALSE),"")</f>
        <v/>
      </c>
    </row>
    <row r="1951" spans="9:10" x14ac:dyDescent="0.25">
      <c r="I1951" s="19" t="str">
        <f t="shared" si="63"/>
        <v/>
      </c>
      <c r="J1951" s="1" t="str">
        <f>IFERROR(VLOOKUP(B1951,'Pesticides per Section'!$A$1:$D$15204,4,FALSE),"")</f>
        <v/>
      </c>
    </row>
    <row r="1952" spans="9:10" x14ac:dyDescent="0.25">
      <c r="I1952" s="19" t="str">
        <f t="shared" si="63"/>
        <v/>
      </c>
      <c r="J1952" s="1" t="str">
        <f>IFERROR(VLOOKUP(B1952,'Pesticides per Section'!$A$1:$D$15204,4,FALSE),"")</f>
        <v/>
      </c>
    </row>
    <row r="1953" spans="9:10" x14ac:dyDescent="0.25">
      <c r="I1953" s="19" t="str">
        <f t="shared" si="63"/>
        <v/>
      </c>
      <c r="J1953" s="1" t="str">
        <f>IFERROR(VLOOKUP(B1953,'Pesticides per Section'!$A$1:$D$15204,4,FALSE),"")</f>
        <v/>
      </c>
    </row>
    <row r="1954" spans="9:10" x14ac:dyDescent="0.25">
      <c r="I1954" s="19" t="str">
        <f t="shared" si="63"/>
        <v/>
      </c>
      <c r="J1954" s="1" t="str">
        <f>IFERROR(VLOOKUP(B1954,'Pesticides per Section'!$A$1:$D$15204,4,FALSE),"")</f>
        <v/>
      </c>
    </row>
    <row r="1955" spans="9:10" x14ac:dyDescent="0.25">
      <c r="I1955" s="19" t="str">
        <f t="shared" si="63"/>
        <v/>
      </c>
      <c r="J1955" s="1" t="str">
        <f>IFERROR(VLOOKUP(B1955,'Pesticides per Section'!$A$1:$D$15204,4,FALSE),"")</f>
        <v/>
      </c>
    </row>
    <row r="1956" spans="9:10" x14ac:dyDescent="0.25">
      <c r="I1956" s="19" t="str">
        <f t="shared" si="63"/>
        <v/>
      </c>
      <c r="J1956" s="1" t="str">
        <f>IFERROR(VLOOKUP(B1956,'Pesticides per Section'!$A$1:$D$15204,4,FALSE),"")</f>
        <v/>
      </c>
    </row>
    <row r="1957" spans="9:10" x14ac:dyDescent="0.25">
      <c r="I1957" s="19" t="str">
        <f t="shared" si="63"/>
        <v/>
      </c>
      <c r="J1957" s="1" t="str">
        <f>IFERROR(VLOOKUP(B1957,'Pesticides per Section'!$A$1:$D$15204,4,FALSE),"")</f>
        <v/>
      </c>
    </row>
    <row r="1958" spans="9:10" x14ac:dyDescent="0.25">
      <c r="I1958" s="19" t="str">
        <f t="shared" si="63"/>
        <v/>
      </c>
      <c r="J1958" s="1" t="str">
        <f>IFERROR(VLOOKUP(B1958,'Pesticides per Section'!$A$1:$D$15204,4,FALSE),"")</f>
        <v/>
      </c>
    </row>
    <row r="1959" spans="9:10" x14ac:dyDescent="0.25">
      <c r="I1959" s="19" t="str">
        <f t="shared" si="63"/>
        <v/>
      </c>
      <c r="J1959" s="1" t="str">
        <f>IFERROR(VLOOKUP(B1959,'Pesticides per Section'!$A$1:$D$15204,4,FALSE),"")</f>
        <v/>
      </c>
    </row>
    <row r="1960" spans="9:10" x14ac:dyDescent="0.25">
      <c r="I1960" s="19" t="str">
        <f t="shared" si="63"/>
        <v/>
      </c>
      <c r="J1960" s="1" t="str">
        <f>IFERROR(VLOOKUP(B1960,'Pesticides per Section'!$A$1:$D$15204,4,FALSE),"")</f>
        <v/>
      </c>
    </row>
    <row r="1961" spans="9:10" x14ac:dyDescent="0.25">
      <c r="I1961" s="19" t="str">
        <f t="shared" si="63"/>
        <v/>
      </c>
      <c r="J1961" s="1" t="str">
        <f>IFERROR(VLOOKUP(B1961,'Pesticides per Section'!$A$1:$D$15204,4,FALSE),"")</f>
        <v/>
      </c>
    </row>
    <row r="1962" spans="9:10" x14ac:dyDescent="0.25">
      <c r="I1962" s="19" t="str">
        <f t="shared" si="63"/>
        <v/>
      </c>
      <c r="J1962" s="1" t="str">
        <f>IFERROR(VLOOKUP(B1962,'Pesticides per Section'!$A$1:$D$15204,4,FALSE),"")</f>
        <v/>
      </c>
    </row>
    <row r="1963" spans="9:10" x14ac:dyDescent="0.25">
      <c r="I1963" s="19" t="str">
        <f t="shared" si="63"/>
        <v/>
      </c>
      <c r="J1963" s="1" t="str">
        <f>IFERROR(VLOOKUP(B1963,'Pesticides per Section'!$A$1:$D$15204,4,FALSE),"")</f>
        <v/>
      </c>
    </row>
    <row r="1964" spans="9:10" x14ac:dyDescent="0.25">
      <c r="I1964" s="19" t="str">
        <f t="shared" si="63"/>
        <v/>
      </c>
      <c r="J1964" s="1" t="str">
        <f>IFERROR(VLOOKUP(B1964,'Pesticides per Section'!$A$1:$D$15204,4,FALSE),"")</f>
        <v/>
      </c>
    </row>
    <row r="1965" spans="9:10" x14ac:dyDescent="0.25">
      <c r="I1965" s="19" t="str">
        <f t="shared" si="63"/>
        <v/>
      </c>
      <c r="J1965" s="1" t="str">
        <f>IFERROR(VLOOKUP(B1965,'Pesticides per Section'!$A$1:$D$15204,4,FALSE),"")</f>
        <v/>
      </c>
    </row>
    <row r="1966" spans="9:10" x14ac:dyDescent="0.25">
      <c r="I1966" s="19" t="str">
        <f t="shared" si="63"/>
        <v/>
      </c>
      <c r="J1966" s="1" t="str">
        <f>IFERROR(VLOOKUP(B1966,'Pesticides per Section'!$A$1:$D$15204,4,FALSE),"")</f>
        <v/>
      </c>
    </row>
    <row r="1967" spans="9:10" x14ac:dyDescent="0.25">
      <c r="I1967" s="19" t="str">
        <f t="shared" si="63"/>
        <v/>
      </c>
      <c r="J1967" s="1" t="str">
        <f>IFERROR(VLOOKUP(B1967,'Pesticides per Section'!$A$1:$D$15204,4,FALSE),"")</f>
        <v/>
      </c>
    </row>
    <row r="1968" spans="9:10" x14ac:dyDescent="0.25">
      <c r="I1968" s="19" t="str">
        <f t="shared" si="63"/>
        <v/>
      </c>
      <c r="J1968" s="1" t="str">
        <f>IFERROR(VLOOKUP(B1968,'Pesticides per Section'!$A$1:$D$15204,4,FALSE),"")</f>
        <v/>
      </c>
    </row>
    <row r="1969" spans="9:10" x14ac:dyDescent="0.25">
      <c r="I1969" s="19" t="str">
        <f t="shared" si="63"/>
        <v/>
      </c>
      <c r="J1969" s="1" t="str">
        <f>IFERROR(VLOOKUP(B1969,'Pesticides per Section'!$A$1:$D$15204,4,FALSE),"")</f>
        <v/>
      </c>
    </row>
    <row r="1970" spans="9:10" x14ac:dyDescent="0.25">
      <c r="I1970" s="19" t="str">
        <f t="shared" si="63"/>
        <v/>
      </c>
      <c r="J1970" s="1" t="str">
        <f>IFERROR(VLOOKUP(B1970,'Pesticides per Section'!$A$1:$D$15204,4,FALSE),"")</f>
        <v/>
      </c>
    </row>
    <row r="1971" spans="9:10" x14ac:dyDescent="0.25">
      <c r="I1971" s="19" t="str">
        <f t="shared" si="63"/>
        <v/>
      </c>
      <c r="J1971" s="1" t="str">
        <f>IFERROR(VLOOKUP(B1971,'Pesticides per Section'!$A$1:$D$15204,4,FALSE),"")</f>
        <v/>
      </c>
    </row>
    <row r="1972" spans="9:10" x14ac:dyDescent="0.25">
      <c r="I1972" s="19" t="str">
        <f t="shared" si="63"/>
        <v/>
      </c>
      <c r="J1972" s="1" t="str">
        <f>IFERROR(VLOOKUP(B1972,'Pesticides per Section'!$A$1:$D$15204,4,FALSE),"")</f>
        <v/>
      </c>
    </row>
    <row r="1973" spans="9:10" x14ac:dyDescent="0.25">
      <c r="I1973" s="19" t="str">
        <f t="shared" si="63"/>
        <v/>
      </c>
      <c r="J1973" s="1" t="str">
        <f>IFERROR(VLOOKUP(B1973,'Pesticides per Section'!$A$1:$D$15204,4,FALSE),"")</f>
        <v/>
      </c>
    </row>
    <row r="1974" spans="9:10" x14ac:dyDescent="0.25">
      <c r="I1974" s="19" t="str">
        <f t="shared" si="63"/>
        <v/>
      </c>
      <c r="J1974" s="1" t="str">
        <f>IFERROR(VLOOKUP(B1974,'Pesticides per Section'!$A$1:$D$15204,4,FALSE),"")</f>
        <v/>
      </c>
    </row>
    <row r="1975" spans="9:10" x14ac:dyDescent="0.25">
      <c r="I1975" s="19" t="str">
        <f t="shared" si="63"/>
        <v/>
      </c>
      <c r="J1975" s="1" t="str">
        <f>IFERROR(VLOOKUP(B1975,'Pesticides per Section'!$A$1:$D$15204,4,FALSE),"")</f>
        <v/>
      </c>
    </row>
    <row r="1976" spans="9:10" x14ac:dyDescent="0.25">
      <c r="I1976" s="19" t="str">
        <f t="shared" si="63"/>
        <v/>
      </c>
      <c r="J1976" s="1" t="str">
        <f>IFERROR(VLOOKUP(B1976,'Pesticides per Section'!$A$1:$D$15204,4,FALSE),"")</f>
        <v/>
      </c>
    </row>
    <row r="1977" spans="9:10" x14ac:dyDescent="0.25">
      <c r="I1977" s="19" t="str">
        <f t="shared" si="63"/>
        <v/>
      </c>
      <c r="J1977" s="1" t="str">
        <f>IFERROR(VLOOKUP(B1977,'Pesticides per Section'!$A$1:$D$15204,4,FALSE),"")</f>
        <v/>
      </c>
    </row>
    <row r="1978" spans="9:10" x14ac:dyDescent="0.25">
      <c r="I1978" s="19" t="str">
        <f t="shared" si="63"/>
        <v/>
      </c>
      <c r="J1978" s="1" t="str">
        <f>IFERROR(VLOOKUP(B1978,'Pesticides per Section'!$A$1:$D$15204,4,FALSE),"")</f>
        <v/>
      </c>
    </row>
    <row r="1979" spans="9:10" x14ac:dyDescent="0.25">
      <c r="I1979" s="19" t="str">
        <f t="shared" si="63"/>
        <v/>
      </c>
      <c r="J1979" s="1" t="str">
        <f>IFERROR(VLOOKUP(B1979,'Pesticides per Section'!$A$1:$D$15204,4,FALSE),"")</f>
        <v/>
      </c>
    </row>
    <row r="1980" spans="9:10" x14ac:dyDescent="0.25">
      <c r="I1980" s="19" t="str">
        <f t="shared" si="63"/>
        <v/>
      </c>
      <c r="J1980" s="1" t="str">
        <f>IFERROR(VLOOKUP(B1980,'Pesticides per Section'!$A$1:$D$15204,4,FALSE),"")</f>
        <v/>
      </c>
    </row>
    <row r="1981" spans="9:10" x14ac:dyDescent="0.25">
      <c r="I1981" s="19" t="str">
        <f t="shared" si="63"/>
        <v/>
      </c>
      <c r="J1981" s="1" t="str">
        <f>IFERROR(VLOOKUP(B1981,'Pesticides per Section'!$A$1:$D$15204,4,FALSE),"")</f>
        <v/>
      </c>
    </row>
    <row r="1982" spans="9:10" x14ac:dyDescent="0.25">
      <c r="I1982" s="19" t="str">
        <f t="shared" si="63"/>
        <v/>
      </c>
      <c r="J1982" s="1" t="str">
        <f>IFERROR(VLOOKUP(B1982,'Pesticides per Section'!$A$1:$D$15204,4,FALSE),"")</f>
        <v/>
      </c>
    </row>
    <row r="1983" spans="9:10" x14ac:dyDescent="0.25">
      <c r="I1983" s="19" t="str">
        <f t="shared" si="63"/>
        <v/>
      </c>
      <c r="J1983" s="1" t="str">
        <f>IFERROR(VLOOKUP(B1983,'Pesticides per Section'!$A$1:$D$15204,4,FALSE),"")</f>
        <v/>
      </c>
    </row>
    <row r="1984" spans="9:10" x14ac:dyDescent="0.25">
      <c r="I1984" s="19" t="str">
        <f t="shared" si="63"/>
        <v/>
      </c>
      <c r="J1984" s="1" t="str">
        <f>IFERROR(VLOOKUP(B1984,'Pesticides per Section'!$A$1:$D$15204,4,FALSE),"")</f>
        <v/>
      </c>
    </row>
    <row r="1985" spans="9:10" x14ac:dyDescent="0.25">
      <c r="I1985" s="19" t="str">
        <f t="shared" si="63"/>
        <v/>
      </c>
      <c r="J1985" s="1" t="str">
        <f>IFERROR(VLOOKUP(B1985,'Pesticides per Section'!$A$1:$D$15204,4,FALSE),"")</f>
        <v/>
      </c>
    </row>
    <row r="1986" spans="9:10" x14ac:dyDescent="0.25">
      <c r="I1986" s="19" t="str">
        <f t="shared" si="63"/>
        <v/>
      </c>
      <c r="J1986" s="1" t="str">
        <f>IFERROR(VLOOKUP(B1986,'Pesticides per Section'!$A$1:$D$15204,4,FALSE),"")</f>
        <v/>
      </c>
    </row>
    <row r="1987" spans="9:10" x14ac:dyDescent="0.25">
      <c r="I1987" s="19" t="str">
        <f t="shared" si="63"/>
        <v/>
      </c>
      <c r="J1987" s="1" t="str">
        <f>IFERROR(VLOOKUP(B1987,'Pesticides per Section'!$A$1:$D$15204,4,FALSE),"")</f>
        <v/>
      </c>
    </row>
    <row r="1988" spans="9:10" x14ac:dyDescent="0.25">
      <c r="I1988" s="19" t="str">
        <f t="shared" ref="I1988:I2051" si="64">IFERROR(F1988/C1988*4046,"")</f>
        <v/>
      </c>
      <c r="J1988" s="1" t="str">
        <f>IFERROR(VLOOKUP(B1988,'Pesticides per Section'!$A$1:$D$15204,4,FALSE),"")</f>
        <v/>
      </c>
    </row>
    <row r="1989" spans="9:10" x14ac:dyDescent="0.25">
      <c r="I1989" s="19" t="str">
        <f t="shared" si="64"/>
        <v/>
      </c>
      <c r="J1989" s="1" t="str">
        <f>IFERROR(VLOOKUP(B1989,'Pesticides per Section'!$A$1:$D$15204,4,FALSE),"")</f>
        <v/>
      </c>
    </row>
    <row r="1990" spans="9:10" x14ac:dyDescent="0.25">
      <c r="I1990" s="19" t="str">
        <f t="shared" si="64"/>
        <v/>
      </c>
      <c r="J1990" s="1" t="str">
        <f>IFERROR(VLOOKUP(B1990,'Pesticides per Section'!$A$1:$D$15204,4,FALSE),"")</f>
        <v/>
      </c>
    </row>
    <row r="1991" spans="9:10" x14ac:dyDescent="0.25">
      <c r="I1991" s="19" t="str">
        <f t="shared" si="64"/>
        <v/>
      </c>
      <c r="J1991" s="1" t="str">
        <f>IFERROR(VLOOKUP(B1991,'Pesticides per Section'!$A$1:$D$15204,4,FALSE),"")</f>
        <v/>
      </c>
    </row>
    <row r="1992" spans="9:10" x14ac:dyDescent="0.25">
      <c r="I1992" s="19" t="str">
        <f t="shared" si="64"/>
        <v/>
      </c>
      <c r="J1992" s="1" t="str">
        <f>IFERROR(VLOOKUP(B1992,'Pesticides per Section'!$A$1:$D$15204,4,FALSE),"")</f>
        <v/>
      </c>
    </row>
    <row r="1993" spans="9:10" x14ac:dyDescent="0.25">
      <c r="I1993" s="19" t="str">
        <f t="shared" si="64"/>
        <v/>
      </c>
      <c r="J1993" s="1" t="str">
        <f>IFERROR(VLOOKUP(B1993,'Pesticides per Section'!$A$1:$D$15204,4,FALSE),"")</f>
        <v/>
      </c>
    </row>
    <row r="1994" spans="9:10" x14ac:dyDescent="0.25">
      <c r="I1994" s="19" t="str">
        <f t="shared" si="64"/>
        <v/>
      </c>
      <c r="J1994" s="1" t="str">
        <f>IFERROR(VLOOKUP(B1994,'Pesticides per Section'!$A$1:$D$15204,4,FALSE),"")</f>
        <v/>
      </c>
    </row>
    <row r="1995" spans="9:10" x14ac:dyDescent="0.25">
      <c r="I1995" s="19" t="str">
        <f t="shared" si="64"/>
        <v/>
      </c>
      <c r="J1995" s="1" t="str">
        <f>IFERROR(VLOOKUP(B1995,'Pesticides per Section'!$A$1:$D$15204,4,FALSE),"")</f>
        <v/>
      </c>
    </row>
    <row r="1996" spans="9:10" x14ac:dyDescent="0.25">
      <c r="I1996" s="19" t="str">
        <f t="shared" si="64"/>
        <v/>
      </c>
      <c r="J1996" s="1" t="str">
        <f>IFERROR(VLOOKUP(B1996,'Pesticides per Section'!$A$1:$D$15204,4,FALSE),"")</f>
        <v/>
      </c>
    </row>
    <row r="1997" spans="9:10" x14ac:dyDescent="0.25">
      <c r="I1997" s="19" t="str">
        <f t="shared" si="64"/>
        <v/>
      </c>
      <c r="J1997" s="1" t="str">
        <f>IFERROR(VLOOKUP(B1997,'Pesticides per Section'!$A$1:$D$15204,4,FALSE),"")</f>
        <v/>
      </c>
    </row>
    <row r="1998" spans="9:10" x14ac:dyDescent="0.25">
      <c r="I1998" s="19" t="str">
        <f t="shared" si="64"/>
        <v/>
      </c>
      <c r="J1998" s="1" t="str">
        <f>IFERROR(VLOOKUP(B1998,'Pesticides per Section'!$A$1:$D$15204,4,FALSE),"")</f>
        <v/>
      </c>
    </row>
    <row r="1999" spans="9:10" x14ac:dyDescent="0.25">
      <c r="I1999" s="19" t="str">
        <f t="shared" si="64"/>
        <v/>
      </c>
      <c r="J1999" s="1" t="str">
        <f>IFERROR(VLOOKUP(B1999,'Pesticides per Section'!$A$1:$D$15204,4,FALSE),"")</f>
        <v/>
      </c>
    </row>
    <row r="2000" spans="9:10" x14ac:dyDescent="0.25">
      <c r="I2000" s="19" t="str">
        <f t="shared" si="64"/>
        <v/>
      </c>
      <c r="J2000" s="1" t="str">
        <f>IFERROR(VLOOKUP(B2000,'Pesticides per Section'!$A$1:$D$15204,4,FALSE),"")</f>
        <v/>
      </c>
    </row>
    <row r="2001" spans="9:10" x14ac:dyDescent="0.25">
      <c r="I2001" s="19" t="str">
        <f t="shared" si="64"/>
        <v/>
      </c>
      <c r="J2001" s="1" t="str">
        <f>IFERROR(VLOOKUP(B2001,'Pesticides per Section'!$A$1:$D$15204,4,FALSE),"")</f>
        <v/>
      </c>
    </row>
    <row r="2002" spans="9:10" x14ac:dyDescent="0.25">
      <c r="I2002" s="19" t="str">
        <f t="shared" si="64"/>
        <v/>
      </c>
      <c r="J2002" s="1" t="str">
        <f>IFERROR(VLOOKUP(B2002,'Pesticides per Section'!$A$1:$D$15204,4,FALSE),"")</f>
        <v/>
      </c>
    </row>
    <row r="2003" spans="9:10" x14ac:dyDescent="0.25">
      <c r="I2003" s="19" t="str">
        <f t="shared" si="64"/>
        <v/>
      </c>
      <c r="J2003" s="1" t="str">
        <f>IFERROR(VLOOKUP(B2003,'Pesticides per Section'!$A$1:$D$15204,4,FALSE),"")</f>
        <v/>
      </c>
    </row>
    <row r="2004" spans="9:10" x14ac:dyDescent="0.25">
      <c r="I2004" s="19" t="str">
        <f t="shared" si="64"/>
        <v/>
      </c>
      <c r="J2004" s="1" t="str">
        <f>IFERROR(VLOOKUP(B2004,'Pesticides per Section'!$A$1:$D$15204,4,FALSE),"")</f>
        <v/>
      </c>
    </row>
    <row r="2005" spans="9:10" x14ac:dyDescent="0.25">
      <c r="I2005" s="19" t="str">
        <f t="shared" si="64"/>
        <v/>
      </c>
      <c r="J2005" s="1" t="str">
        <f>IFERROR(VLOOKUP(B2005,'Pesticides per Section'!$A$1:$D$15204,4,FALSE),"")</f>
        <v/>
      </c>
    </row>
    <row r="2006" spans="9:10" x14ac:dyDescent="0.25">
      <c r="I2006" s="19" t="str">
        <f t="shared" si="64"/>
        <v/>
      </c>
      <c r="J2006" s="1" t="str">
        <f>IFERROR(VLOOKUP(B2006,'Pesticides per Section'!$A$1:$D$15204,4,FALSE),"")</f>
        <v/>
      </c>
    </row>
    <row r="2007" spans="9:10" x14ac:dyDescent="0.25">
      <c r="I2007" s="19" t="str">
        <f t="shared" si="64"/>
        <v/>
      </c>
      <c r="J2007" s="1" t="str">
        <f>IFERROR(VLOOKUP(B2007,'Pesticides per Section'!$A$1:$D$15204,4,FALSE),"")</f>
        <v/>
      </c>
    </row>
    <row r="2008" spans="9:10" x14ac:dyDescent="0.25">
      <c r="I2008" s="19" t="str">
        <f t="shared" si="64"/>
        <v/>
      </c>
      <c r="J2008" s="1" t="str">
        <f>IFERROR(VLOOKUP(B2008,'Pesticides per Section'!$A$1:$D$15204,4,FALSE),"")</f>
        <v/>
      </c>
    </row>
    <row r="2009" spans="9:10" x14ac:dyDescent="0.25">
      <c r="I2009" s="19" t="str">
        <f t="shared" si="64"/>
        <v/>
      </c>
      <c r="J2009" s="1" t="str">
        <f>IFERROR(VLOOKUP(B2009,'Pesticides per Section'!$A$1:$D$15204,4,FALSE),"")</f>
        <v/>
      </c>
    </row>
    <row r="2010" spans="9:10" x14ac:dyDescent="0.25">
      <c r="I2010" s="19" t="str">
        <f t="shared" si="64"/>
        <v/>
      </c>
      <c r="J2010" s="1" t="str">
        <f>IFERROR(VLOOKUP(B2010,'Pesticides per Section'!$A$1:$D$15204,4,FALSE),"")</f>
        <v/>
      </c>
    </row>
    <row r="2011" spans="9:10" x14ac:dyDescent="0.25">
      <c r="I2011" s="19" t="str">
        <f t="shared" si="64"/>
        <v/>
      </c>
      <c r="J2011" s="1" t="str">
        <f>IFERROR(VLOOKUP(B2011,'Pesticides per Section'!$A$1:$D$15204,4,FALSE),"")</f>
        <v/>
      </c>
    </row>
    <row r="2012" spans="9:10" x14ac:dyDescent="0.25">
      <c r="I2012" s="19" t="str">
        <f t="shared" si="64"/>
        <v/>
      </c>
      <c r="J2012" s="1" t="str">
        <f>IFERROR(VLOOKUP(B2012,'Pesticides per Section'!$A$1:$D$15204,4,FALSE),"")</f>
        <v/>
      </c>
    </row>
    <row r="2013" spans="9:10" x14ac:dyDescent="0.25">
      <c r="I2013" s="19" t="str">
        <f t="shared" si="64"/>
        <v/>
      </c>
      <c r="J2013" s="1" t="str">
        <f>IFERROR(VLOOKUP(B2013,'Pesticides per Section'!$A$1:$D$15204,4,FALSE),"")</f>
        <v/>
      </c>
    </row>
    <row r="2014" spans="9:10" x14ac:dyDescent="0.25">
      <c r="I2014" s="19" t="str">
        <f t="shared" si="64"/>
        <v/>
      </c>
      <c r="J2014" s="1" t="str">
        <f>IFERROR(VLOOKUP(B2014,'Pesticides per Section'!$A$1:$D$15204,4,FALSE),"")</f>
        <v/>
      </c>
    </row>
    <row r="2015" spans="9:10" x14ac:dyDescent="0.25">
      <c r="I2015" s="19" t="str">
        <f t="shared" si="64"/>
        <v/>
      </c>
      <c r="J2015" s="1" t="str">
        <f>IFERROR(VLOOKUP(B2015,'Pesticides per Section'!$A$1:$D$15204,4,FALSE),"")</f>
        <v/>
      </c>
    </row>
    <row r="2016" spans="9:10" x14ac:dyDescent="0.25">
      <c r="I2016" s="19" t="str">
        <f t="shared" si="64"/>
        <v/>
      </c>
      <c r="J2016" s="1" t="str">
        <f>IFERROR(VLOOKUP(B2016,'Pesticides per Section'!$A$1:$D$15204,4,FALSE),"")</f>
        <v/>
      </c>
    </row>
    <row r="2017" spans="9:10" x14ac:dyDescent="0.25">
      <c r="I2017" s="19" t="str">
        <f t="shared" si="64"/>
        <v/>
      </c>
      <c r="J2017" s="1" t="str">
        <f>IFERROR(VLOOKUP(B2017,'Pesticides per Section'!$A$1:$D$15204,4,FALSE),"")</f>
        <v/>
      </c>
    </row>
    <row r="2018" spans="9:10" x14ac:dyDescent="0.25">
      <c r="I2018" s="19" t="str">
        <f t="shared" si="64"/>
        <v/>
      </c>
      <c r="J2018" s="1" t="str">
        <f>IFERROR(VLOOKUP(B2018,'Pesticides per Section'!$A$1:$D$15204,4,FALSE),"")</f>
        <v/>
      </c>
    </row>
    <row r="2019" spans="9:10" x14ac:dyDescent="0.25">
      <c r="I2019" s="19" t="str">
        <f t="shared" si="64"/>
        <v/>
      </c>
      <c r="J2019" s="1" t="str">
        <f>IFERROR(VLOOKUP(B2019,'Pesticides per Section'!$A$1:$D$15204,4,FALSE),"")</f>
        <v/>
      </c>
    </row>
    <row r="2020" spans="9:10" x14ac:dyDescent="0.25">
      <c r="I2020" s="19" t="str">
        <f t="shared" si="64"/>
        <v/>
      </c>
      <c r="J2020" s="1" t="str">
        <f>IFERROR(VLOOKUP(B2020,'Pesticides per Section'!$A$1:$D$15204,4,FALSE),"")</f>
        <v/>
      </c>
    </row>
    <row r="2021" spans="9:10" x14ac:dyDescent="0.25">
      <c r="I2021" s="19" t="str">
        <f t="shared" si="64"/>
        <v/>
      </c>
      <c r="J2021" s="1" t="str">
        <f>IFERROR(VLOOKUP(B2021,'Pesticides per Section'!$A$1:$D$15204,4,FALSE),"")</f>
        <v/>
      </c>
    </row>
    <row r="2022" spans="9:10" x14ac:dyDescent="0.25">
      <c r="I2022" s="19" t="str">
        <f t="shared" si="64"/>
        <v/>
      </c>
      <c r="J2022" s="1" t="str">
        <f>IFERROR(VLOOKUP(B2022,'Pesticides per Section'!$A$1:$D$15204,4,FALSE),"")</f>
        <v/>
      </c>
    </row>
    <row r="2023" spans="9:10" x14ac:dyDescent="0.25">
      <c r="I2023" s="19" t="str">
        <f t="shared" si="64"/>
        <v/>
      </c>
      <c r="J2023" s="1" t="str">
        <f>IFERROR(VLOOKUP(B2023,'Pesticides per Section'!$A$1:$D$15204,4,FALSE),"")</f>
        <v/>
      </c>
    </row>
    <row r="2024" spans="9:10" x14ac:dyDescent="0.25">
      <c r="I2024" s="19" t="str">
        <f t="shared" si="64"/>
        <v/>
      </c>
      <c r="J2024" s="1" t="str">
        <f>IFERROR(VLOOKUP(B2024,'Pesticides per Section'!$A$1:$D$15204,4,FALSE),"")</f>
        <v/>
      </c>
    </row>
    <row r="2025" spans="9:10" x14ac:dyDescent="0.25">
      <c r="I2025" s="19" t="str">
        <f t="shared" si="64"/>
        <v/>
      </c>
      <c r="J2025" s="1" t="str">
        <f>IFERROR(VLOOKUP(B2025,'Pesticides per Section'!$A$1:$D$15204,4,FALSE),"")</f>
        <v/>
      </c>
    </row>
    <row r="2026" spans="9:10" x14ac:dyDescent="0.25">
      <c r="I2026" s="19" t="str">
        <f t="shared" si="64"/>
        <v/>
      </c>
      <c r="J2026" s="1" t="str">
        <f>IFERROR(VLOOKUP(B2026,'Pesticides per Section'!$A$1:$D$15204,4,FALSE),"")</f>
        <v/>
      </c>
    </row>
    <row r="2027" spans="9:10" x14ac:dyDescent="0.25">
      <c r="I2027" s="19" t="str">
        <f t="shared" si="64"/>
        <v/>
      </c>
      <c r="J2027" s="1" t="str">
        <f>IFERROR(VLOOKUP(B2027,'Pesticides per Section'!$A$1:$D$15204,4,FALSE),"")</f>
        <v/>
      </c>
    </row>
    <row r="2028" spans="9:10" x14ac:dyDescent="0.25">
      <c r="I2028" s="19" t="str">
        <f t="shared" si="64"/>
        <v/>
      </c>
      <c r="J2028" s="1" t="str">
        <f>IFERROR(VLOOKUP(B2028,'Pesticides per Section'!$A$1:$D$15204,4,FALSE),"")</f>
        <v/>
      </c>
    </row>
    <row r="2029" spans="9:10" x14ac:dyDescent="0.25">
      <c r="I2029" s="19" t="str">
        <f t="shared" si="64"/>
        <v/>
      </c>
      <c r="J2029" s="1" t="str">
        <f>IFERROR(VLOOKUP(B2029,'Pesticides per Section'!$A$1:$D$15204,4,FALSE),"")</f>
        <v/>
      </c>
    </row>
    <row r="2030" spans="9:10" x14ac:dyDescent="0.25">
      <c r="I2030" s="19" t="str">
        <f t="shared" si="64"/>
        <v/>
      </c>
      <c r="J2030" s="1" t="str">
        <f>IFERROR(VLOOKUP(B2030,'Pesticides per Section'!$A$1:$D$15204,4,FALSE),"")</f>
        <v/>
      </c>
    </row>
    <row r="2031" spans="9:10" x14ac:dyDescent="0.25">
      <c r="I2031" s="19" t="str">
        <f t="shared" si="64"/>
        <v/>
      </c>
      <c r="J2031" s="1" t="str">
        <f>IFERROR(VLOOKUP(B2031,'Pesticides per Section'!$A$1:$D$15204,4,FALSE),"")</f>
        <v/>
      </c>
    </row>
    <row r="2032" spans="9:10" x14ac:dyDescent="0.25">
      <c r="I2032" s="19" t="str">
        <f t="shared" si="64"/>
        <v/>
      </c>
      <c r="J2032" s="1" t="str">
        <f>IFERROR(VLOOKUP(B2032,'Pesticides per Section'!$A$1:$D$15204,4,FALSE),"")</f>
        <v/>
      </c>
    </row>
    <row r="2033" spans="9:10" x14ac:dyDescent="0.25">
      <c r="I2033" s="19" t="str">
        <f t="shared" si="64"/>
        <v/>
      </c>
      <c r="J2033" s="1" t="str">
        <f>IFERROR(VLOOKUP(B2033,'Pesticides per Section'!$A$1:$D$15204,4,FALSE),"")</f>
        <v/>
      </c>
    </row>
    <row r="2034" spans="9:10" x14ac:dyDescent="0.25">
      <c r="I2034" s="19" t="str">
        <f t="shared" si="64"/>
        <v/>
      </c>
      <c r="J2034" s="1" t="str">
        <f>IFERROR(VLOOKUP(B2034,'Pesticides per Section'!$A$1:$D$15204,4,FALSE),"")</f>
        <v/>
      </c>
    </row>
    <row r="2035" spans="9:10" x14ac:dyDescent="0.25">
      <c r="I2035" s="19" t="str">
        <f t="shared" si="64"/>
        <v/>
      </c>
      <c r="J2035" s="1" t="str">
        <f>IFERROR(VLOOKUP(B2035,'Pesticides per Section'!$A$1:$D$15204,4,FALSE),"")</f>
        <v/>
      </c>
    </row>
    <row r="2036" spans="9:10" x14ac:dyDescent="0.25">
      <c r="I2036" s="19" t="str">
        <f t="shared" si="64"/>
        <v/>
      </c>
      <c r="J2036" s="1" t="str">
        <f>IFERROR(VLOOKUP(B2036,'Pesticides per Section'!$A$1:$D$15204,4,FALSE),"")</f>
        <v/>
      </c>
    </row>
    <row r="2037" spans="9:10" x14ac:dyDescent="0.25">
      <c r="I2037" s="19" t="str">
        <f t="shared" si="64"/>
        <v/>
      </c>
      <c r="J2037" s="1" t="str">
        <f>IFERROR(VLOOKUP(B2037,'Pesticides per Section'!$A$1:$D$15204,4,FALSE),"")</f>
        <v/>
      </c>
    </row>
    <row r="2038" spans="9:10" x14ac:dyDescent="0.25">
      <c r="I2038" s="19" t="str">
        <f t="shared" si="64"/>
        <v/>
      </c>
      <c r="J2038" s="1" t="str">
        <f>IFERROR(VLOOKUP(B2038,'Pesticides per Section'!$A$1:$D$15204,4,FALSE),"")</f>
        <v/>
      </c>
    </row>
    <row r="2039" spans="9:10" x14ac:dyDescent="0.25">
      <c r="I2039" s="19" t="str">
        <f t="shared" si="64"/>
        <v/>
      </c>
      <c r="J2039" s="1" t="str">
        <f>IFERROR(VLOOKUP(B2039,'Pesticides per Section'!$A$1:$D$15204,4,FALSE),"")</f>
        <v/>
      </c>
    </row>
    <row r="2040" spans="9:10" x14ac:dyDescent="0.25">
      <c r="I2040" s="19" t="str">
        <f t="shared" si="64"/>
        <v/>
      </c>
      <c r="J2040" s="1" t="str">
        <f>IFERROR(VLOOKUP(B2040,'Pesticides per Section'!$A$1:$D$15204,4,FALSE),"")</f>
        <v/>
      </c>
    </row>
    <row r="2041" spans="9:10" x14ac:dyDescent="0.25">
      <c r="I2041" s="19" t="str">
        <f t="shared" si="64"/>
        <v/>
      </c>
      <c r="J2041" s="1" t="str">
        <f>IFERROR(VLOOKUP(B2041,'Pesticides per Section'!$A$1:$D$15204,4,FALSE),"")</f>
        <v/>
      </c>
    </row>
    <row r="2042" spans="9:10" x14ac:dyDescent="0.25">
      <c r="I2042" s="19" t="str">
        <f t="shared" si="64"/>
        <v/>
      </c>
      <c r="J2042" s="1" t="str">
        <f>IFERROR(VLOOKUP(B2042,'Pesticides per Section'!$A$1:$D$15204,4,FALSE),"")</f>
        <v/>
      </c>
    </row>
    <row r="2043" spans="9:10" x14ac:dyDescent="0.25">
      <c r="I2043" s="19" t="str">
        <f t="shared" si="64"/>
        <v/>
      </c>
      <c r="J2043" s="1" t="str">
        <f>IFERROR(VLOOKUP(B2043,'Pesticides per Section'!$A$1:$D$15204,4,FALSE),"")</f>
        <v/>
      </c>
    </row>
    <row r="2044" spans="9:10" x14ac:dyDescent="0.25">
      <c r="I2044" s="19" t="str">
        <f t="shared" si="64"/>
        <v/>
      </c>
      <c r="J2044" s="1" t="str">
        <f>IFERROR(VLOOKUP(B2044,'Pesticides per Section'!$A$1:$D$15204,4,FALSE),"")</f>
        <v/>
      </c>
    </row>
    <row r="2045" spans="9:10" x14ac:dyDescent="0.25">
      <c r="I2045" s="19" t="str">
        <f t="shared" si="64"/>
        <v/>
      </c>
      <c r="J2045" s="1" t="str">
        <f>IFERROR(VLOOKUP(B2045,'Pesticides per Section'!$A$1:$D$15204,4,FALSE),"")</f>
        <v/>
      </c>
    </row>
    <row r="2046" spans="9:10" x14ac:dyDescent="0.25">
      <c r="I2046" s="19" t="str">
        <f t="shared" si="64"/>
        <v/>
      </c>
      <c r="J2046" s="1" t="str">
        <f>IFERROR(VLOOKUP(B2046,'Pesticides per Section'!$A$1:$D$15204,4,FALSE),"")</f>
        <v/>
      </c>
    </row>
    <row r="2047" spans="9:10" x14ac:dyDescent="0.25">
      <c r="I2047" s="19" t="str">
        <f t="shared" si="64"/>
        <v/>
      </c>
      <c r="J2047" s="1" t="str">
        <f>IFERROR(VLOOKUP(B2047,'Pesticides per Section'!$A$1:$D$15204,4,FALSE),"")</f>
        <v/>
      </c>
    </row>
    <row r="2048" spans="9:10" x14ac:dyDescent="0.25">
      <c r="I2048" s="19" t="str">
        <f t="shared" si="64"/>
        <v/>
      </c>
      <c r="J2048" s="1" t="str">
        <f>IFERROR(VLOOKUP(B2048,'Pesticides per Section'!$A$1:$D$15204,4,FALSE),"")</f>
        <v/>
      </c>
    </row>
    <row r="2049" spans="9:10" x14ac:dyDescent="0.25">
      <c r="I2049" s="19" t="str">
        <f t="shared" si="64"/>
        <v/>
      </c>
      <c r="J2049" s="1" t="str">
        <f>IFERROR(VLOOKUP(B2049,'Pesticides per Section'!$A$1:$D$15204,4,FALSE),"")</f>
        <v/>
      </c>
    </row>
    <row r="2050" spans="9:10" x14ac:dyDescent="0.25">
      <c r="I2050" s="19" t="str">
        <f t="shared" si="64"/>
        <v/>
      </c>
      <c r="J2050" s="1" t="str">
        <f>IFERROR(VLOOKUP(B2050,'Pesticides per Section'!$A$1:$D$15204,4,FALSE),"")</f>
        <v/>
      </c>
    </row>
    <row r="2051" spans="9:10" x14ac:dyDescent="0.25">
      <c r="I2051" s="19" t="str">
        <f t="shared" si="64"/>
        <v/>
      </c>
      <c r="J2051" s="1" t="str">
        <f>IFERROR(VLOOKUP(B2051,'Pesticides per Section'!$A$1:$D$15204,4,FALSE),"")</f>
        <v/>
      </c>
    </row>
    <row r="2052" spans="9:10" x14ac:dyDescent="0.25">
      <c r="I2052" s="19" t="str">
        <f t="shared" ref="I2052:I2115" si="65">IFERROR(F2052/C2052*4046,"")</f>
        <v/>
      </c>
      <c r="J2052" s="1" t="str">
        <f>IFERROR(VLOOKUP(B2052,'Pesticides per Section'!$A$1:$D$15204,4,FALSE),"")</f>
        <v/>
      </c>
    </row>
    <row r="2053" spans="9:10" x14ac:dyDescent="0.25">
      <c r="I2053" s="19" t="str">
        <f t="shared" si="65"/>
        <v/>
      </c>
      <c r="J2053" s="1" t="str">
        <f>IFERROR(VLOOKUP(B2053,'Pesticides per Section'!$A$1:$D$15204,4,FALSE),"")</f>
        <v/>
      </c>
    </row>
    <row r="2054" spans="9:10" x14ac:dyDescent="0.25">
      <c r="I2054" s="19" t="str">
        <f t="shared" si="65"/>
        <v/>
      </c>
      <c r="J2054" s="1" t="str">
        <f>IFERROR(VLOOKUP(B2054,'Pesticides per Section'!$A$1:$D$15204,4,FALSE),"")</f>
        <v/>
      </c>
    </row>
    <row r="2055" spans="9:10" x14ac:dyDescent="0.25">
      <c r="I2055" s="19" t="str">
        <f t="shared" si="65"/>
        <v/>
      </c>
      <c r="J2055" s="1" t="str">
        <f>IFERROR(VLOOKUP(B2055,'Pesticides per Section'!$A$1:$D$15204,4,FALSE),"")</f>
        <v/>
      </c>
    </row>
    <row r="2056" spans="9:10" x14ac:dyDescent="0.25">
      <c r="I2056" s="19" t="str">
        <f t="shared" si="65"/>
        <v/>
      </c>
      <c r="J2056" s="1" t="str">
        <f>IFERROR(VLOOKUP(B2056,'Pesticides per Section'!$A$1:$D$15204,4,FALSE),"")</f>
        <v/>
      </c>
    </row>
    <row r="2057" spans="9:10" x14ac:dyDescent="0.25">
      <c r="I2057" s="19" t="str">
        <f t="shared" si="65"/>
        <v/>
      </c>
      <c r="J2057" s="1" t="str">
        <f>IFERROR(VLOOKUP(B2057,'Pesticides per Section'!$A$1:$D$15204,4,FALSE),"")</f>
        <v/>
      </c>
    </row>
    <row r="2058" spans="9:10" x14ac:dyDescent="0.25">
      <c r="I2058" s="19" t="str">
        <f t="shared" si="65"/>
        <v/>
      </c>
      <c r="J2058" s="1" t="str">
        <f>IFERROR(VLOOKUP(B2058,'Pesticides per Section'!$A$1:$D$15204,4,FALSE),"")</f>
        <v/>
      </c>
    </row>
    <row r="2059" spans="9:10" x14ac:dyDescent="0.25">
      <c r="I2059" s="19" t="str">
        <f t="shared" si="65"/>
        <v/>
      </c>
      <c r="J2059" s="1" t="str">
        <f>IFERROR(VLOOKUP(B2059,'Pesticides per Section'!$A$1:$D$15204,4,FALSE),"")</f>
        <v/>
      </c>
    </row>
    <row r="2060" spans="9:10" x14ac:dyDescent="0.25">
      <c r="I2060" s="19" t="str">
        <f t="shared" si="65"/>
        <v/>
      </c>
      <c r="J2060" s="1" t="str">
        <f>IFERROR(VLOOKUP(B2060,'Pesticides per Section'!$A$1:$D$15204,4,FALSE),"")</f>
        <v/>
      </c>
    </row>
    <row r="2061" spans="9:10" x14ac:dyDescent="0.25">
      <c r="I2061" s="19" t="str">
        <f t="shared" si="65"/>
        <v/>
      </c>
      <c r="J2061" s="1" t="str">
        <f>IFERROR(VLOOKUP(B2061,'Pesticides per Section'!$A$1:$D$15204,4,FALSE),"")</f>
        <v/>
      </c>
    </row>
    <row r="2062" spans="9:10" x14ac:dyDescent="0.25">
      <c r="I2062" s="19" t="str">
        <f t="shared" si="65"/>
        <v/>
      </c>
      <c r="J2062" s="1" t="str">
        <f>IFERROR(VLOOKUP(B2062,'Pesticides per Section'!$A$1:$D$15204,4,FALSE),"")</f>
        <v/>
      </c>
    </row>
    <row r="2063" spans="9:10" x14ac:dyDescent="0.25">
      <c r="I2063" s="19" t="str">
        <f t="shared" si="65"/>
        <v/>
      </c>
      <c r="J2063" s="1" t="str">
        <f>IFERROR(VLOOKUP(B2063,'Pesticides per Section'!$A$1:$D$15204,4,FALSE),"")</f>
        <v/>
      </c>
    </row>
    <row r="2064" spans="9:10" x14ac:dyDescent="0.25">
      <c r="I2064" s="19" t="str">
        <f t="shared" si="65"/>
        <v/>
      </c>
      <c r="J2064" s="1" t="str">
        <f>IFERROR(VLOOKUP(B2064,'Pesticides per Section'!$A$1:$D$15204,4,FALSE),"")</f>
        <v/>
      </c>
    </row>
    <row r="2065" spans="9:10" x14ac:dyDescent="0.25">
      <c r="I2065" s="19" t="str">
        <f t="shared" si="65"/>
        <v/>
      </c>
      <c r="J2065" s="1" t="str">
        <f>IFERROR(VLOOKUP(B2065,'Pesticides per Section'!$A$1:$D$15204,4,FALSE),"")</f>
        <v/>
      </c>
    </row>
    <row r="2066" spans="9:10" x14ac:dyDescent="0.25">
      <c r="I2066" s="19" t="str">
        <f t="shared" si="65"/>
        <v/>
      </c>
      <c r="J2066" s="1" t="str">
        <f>IFERROR(VLOOKUP(B2066,'Pesticides per Section'!$A$1:$D$15204,4,FALSE),"")</f>
        <v/>
      </c>
    </row>
    <row r="2067" spans="9:10" x14ac:dyDescent="0.25">
      <c r="I2067" s="19" t="str">
        <f t="shared" si="65"/>
        <v/>
      </c>
      <c r="J2067" s="1" t="str">
        <f>IFERROR(VLOOKUP(B2067,'Pesticides per Section'!$A$1:$D$15204,4,FALSE),"")</f>
        <v/>
      </c>
    </row>
    <row r="2068" spans="9:10" x14ac:dyDescent="0.25">
      <c r="I2068" s="19" t="str">
        <f t="shared" si="65"/>
        <v/>
      </c>
      <c r="J2068" s="1" t="str">
        <f>IFERROR(VLOOKUP(B2068,'Pesticides per Section'!$A$1:$D$15204,4,FALSE),"")</f>
        <v/>
      </c>
    </row>
    <row r="2069" spans="9:10" x14ac:dyDescent="0.25">
      <c r="I2069" s="19" t="str">
        <f t="shared" si="65"/>
        <v/>
      </c>
      <c r="J2069" s="1" t="str">
        <f>IFERROR(VLOOKUP(B2069,'Pesticides per Section'!$A$1:$D$15204,4,FALSE),"")</f>
        <v/>
      </c>
    </row>
    <row r="2070" spans="9:10" x14ac:dyDescent="0.25">
      <c r="I2070" s="19" t="str">
        <f t="shared" si="65"/>
        <v/>
      </c>
      <c r="J2070" s="1" t="str">
        <f>IFERROR(VLOOKUP(B2070,'Pesticides per Section'!$A$1:$D$15204,4,FALSE),"")</f>
        <v/>
      </c>
    </row>
    <row r="2071" spans="9:10" x14ac:dyDescent="0.25">
      <c r="I2071" s="19" t="str">
        <f t="shared" si="65"/>
        <v/>
      </c>
      <c r="J2071" s="1" t="str">
        <f>IFERROR(VLOOKUP(B2071,'Pesticides per Section'!$A$1:$D$15204,4,FALSE),"")</f>
        <v/>
      </c>
    </row>
    <row r="2072" spans="9:10" x14ac:dyDescent="0.25">
      <c r="I2072" s="19" t="str">
        <f t="shared" si="65"/>
        <v/>
      </c>
      <c r="J2072" s="1" t="str">
        <f>IFERROR(VLOOKUP(B2072,'Pesticides per Section'!$A$1:$D$15204,4,FALSE),"")</f>
        <v/>
      </c>
    </row>
    <row r="2073" spans="9:10" x14ac:dyDescent="0.25">
      <c r="I2073" s="19" t="str">
        <f t="shared" si="65"/>
        <v/>
      </c>
      <c r="J2073" s="1" t="str">
        <f>IFERROR(VLOOKUP(B2073,'Pesticides per Section'!$A$1:$D$15204,4,FALSE),"")</f>
        <v/>
      </c>
    </row>
    <row r="2074" spans="9:10" x14ac:dyDescent="0.25">
      <c r="I2074" s="19" t="str">
        <f t="shared" si="65"/>
        <v/>
      </c>
      <c r="J2074" s="1" t="str">
        <f>IFERROR(VLOOKUP(B2074,'Pesticides per Section'!$A$1:$D$15204,4,FALSE),"")</f>
        <v/>
      </c>
    </row>
    <row r="2075" spans="9:10" x14ac:dyDescent="0.25">
      <c r="I2075" s="19" t="str">
        <f t="shared" si="65"/>
        <v/>
      </c>
      <c r="J2075" s="1" t="str">
        <f>IFERROR(VLOOKUP(B2075,'Pesticides per Section'!$A$1:$D$15204,4,FALSE),"")</f>
        <v/>
      </c>
    </row>
    <row r="2076" spans="9:10" x14ac:dyDescent="0.25">
      <c r="I2076" s="19" t="str">
        <f t="shared" si="65"/>
        <v/>
      </c>
      <c r="J2076" s="1" t="str">
        <f>IFERROR(VLOOKUP(B2076,'Pesticides per Section'!$A$1:$D$15204,4,FALSE),"")</f>
        <v/>
      </c>
    </row>
    <row r="2077" spans="9:10" x14ac:dyDescent="0.25">
      <c r="I2077" s="19" t="str">
        <f t="shared" si="65"/>
        <v/>
      </c>
      <c r="J2077" s="1" t="str">
        <f>IFERROR(VLOOKUP(B2077,'Pesticides per Section'!$A$1:$D$15204,4,FALSE),"")</f>
        <v/>
      </c>
    </row>
    <row r="2078" spans="9:10" x14ac:dyDescent="0.25">
      <c r="I2078" s="19" t="str">
        <f t="shared" si="65"/>
        <v/>
      </c>
      <c r="J2078" s="1" t="str">
        <f>IFERROR(VLOOKUP(B2078,'Pesticides per Section'!$A$1:$D$15204,4,FALSE),"")</f>
        <v/>
      </c>
    </row>
    <row r="2079" spans="9:10" x14ac:dyDescent="0.25">
      <c r="I2079" s="19" t="str">
        <f t="shared" si="65"/>
        <v/>
      </c>
      <c r="J2079" s="1" t="str">
        <f>IFERROR(VLOOKUP(B2079,'Pesticides per Section'!$A$1:$D$15204,4,FALSE),"")</f>
        <v/>
      </c>
    </row>
    <row r="2080" spans="9:10" x14ac:dyDescent="0.25">
      <c r="I2080" s="19" t="str">
        <f t="shared" si="65"/>
        <v/>
      </c>
      <c r="J2080" s="1" t="str">
        <f>IFERROR(VLOOKUP(B2080,'Pesticides per Section'!$A$1:$D$15204,4,FALSE),"")</f>
        <v/>
      </c>
    </row>
    <row r="2081" spans="9:10" x14ac:dyDescent="0.25">
      <c r="I2081" s="19" t="str">
        <f t="shared" si="65"/>
        <v/>
      </c>
      <c r="J2081" s="1" t="str">
        <f>IFERROR(VLOOKUP(B2081,'Pesticides per Section'!$A$1:$D$15204,4,FALSE),"")</f>
        <v/>
      </c>
    </row>
    <row r="2082" spans="9:10" x14ac:dyDescent="0.25">
      <c r="I2082" s="19" t="str">
        <f t="shared" si="65"/>
        <v/>
      </c>
      <c r="J2082" s="1" t="str">
        <f>IFERROR(VLOOKUP(B2082,'Pesticides per Section'!$A$1:$D$15204,4,FALSE),"")</f>
        <v/>
      </c>
    </row>
    <row r="2083" spans="9:10" x14ac:dyDescent="0.25">
      <c r="I2083" s="19" t="str">
        <f t="shared" si="65"/>
        <v/>
      </c>
      <c r="J2083" s="1" t="str">
        <f>IFERROR(VLOOKUP(B2083,'Pesticides per Section'!$A$1:$D$15204,4,FALSE),"")</f>
        <v/>
      </c>
    </row>
    <row r="2084" spans="9:10" x14ac:dyDescent="0.25">
      <c r="I2084" s="19" t="str">
        <f t="shared" si="65"/>
        <v/>
      </c>
      <c r="J2084" s="1" t="str">
        <f>IFERROR(VLOOKUP(B2084,'Pesticides per Section'!$A$1:$D$15204,4,FALSE),"")</f>
        <v/>
      </c>
    </row>
    <row r="2085" spans="9:10" x14ac:dyDescent="0.25">
      <c r="I2085" s="19" t="str">
        <f t="shared" si="65"/>
        <v/>
      </c>
      <c r="J2085" s="1" t="str">
        <f>IFERROR(VLOOKUP(B2085,'Pesticides per Section'!$A$1:$D$15204,4,FALSE),"")</f>
        <v/>
      </c>
    </row>
    <row r="2086" spans="9:10" x14ac:dyDescent="0.25">
      <c r="I2086" s="19" t="str">
        <f t="shared" si="65"/>
        <v/>
      </c>
      <c r="J2086" s="1" t="str">
        <f>IFERROR(VLOOKUP(B2086,'Pesticides per Section'!$A$1:$D$15204,4,FALSE),"")</f>
        <v/>
      </c>
    </row>
    <row r="2087" spans="9:10" x14ac:dyDescent="0.25">
      <c r="I2087" s="19" t="str">
        <f t="shared" si="65"/>
        <v/>
      </c>
      <c r="J2087" s="1" t="str">
        <f>IFERROR(VLOOKUP(B2087,'Pesticides per Section'!$A$1:$D$15204,4,FALSE),"")</f>
        <v/>
      </c>
    </row>
    <row r="2088" spans="9:10" x14ac:dyDescent="0.25">
      <c r="I2088" s="19" t="str">
        <f t="shared" si="65"/>
        <v/>
      </c>
      <c r="J2088" s="1" t="str">
        <f>IFERROR(VLOOKUP(B2088,'Pesticides per Section'!$A$1:$D$15204,4,FALSE),"")</f>
        <v/>
      </c>
    </row>
    <row r="2089" spans="9:10" x14ac:dyDescent="0.25">
      <c r="I2089" s="19" t="str">
        <f t="shared" si="65"/>
        <v/>
      </c>
      <c r="J2089" s="1" t="str">
        <f>IFERROR(VLOOKUP(B2089,'Pesticides per Section'!$A$1:$D$15204,4,FALSE),"")</f>
        <v/>
      </c>
    </row>
    <row r="2090" spans="9:10" x14ac:dyDescent="0.25">
      <c r="I2090" s="19" t="str">
        <f t="shared" si="65"/>
        <v/>
      </c>
      <c r="J2090" s="1" t="str">
        <f>IFERROR(VLOOKUP(B2090,'Pesticides per Section'!$A$1:$D$15204,4,FALSE),"")</f>
        <v/>
      </c>
    </row>
    <row r="2091" spans="9:10" x14ac:dyDescent="0.25">
      <c r="I2091" s="19" t="str">
        <f t="shared" si="65"/>
        <v/>
      </c>
      <c r="J2091" s="1" t="str">
        <f>IFERROR(VLOOKUP(B2091,'Pesticides per Section'!$A$1:$D$15204,4,FALSE),"")</f>
        <v/>
      </c>
    </row>
    <row r="2092" spans="9:10" x14ac:dyDescent="0.25">
      <c r="I2092" s="19" t="str">
        <f t="shared" si="65"/>
        <v/>
      </c>
      <c r="J2092" s="1" t="str">
        <f>IFERROR(VLOOKUP(B2092,'Pesticides per Section'!$A$1:$D$15204,4,FALSE),"")</f>
        <v/>
      </c>
    </row>
    <row r="2093" spans="9:10" x14ac:dyDescent="0.25">
      <c r="I2093" s="19" t="str">
        <f t="shared" si="65"/>
        <v/>
      </c>
      <c r="J2093" s="1" t="str">
        <f>IFERROR(VLOOKUP(B2093,'Pesticides per Section'!$A$1:$D$15204,4,FALSE),"")</f>
        <v/>
      </c>
    </row>
    <row r="2094" spans="9:10" x14ac:dyDescent="0.25">
      <c r="I2094" s="19" t="str">
        <f t="shared" si="65"/>
        <v/>
      </c>
      <c r="J2094" s="1" t="str">
        <f>IFERROR(VLOOKUP(B2094,'Pesticides per Section'!$A$1:$D$15204,4,FALSE),"")</f>
        <v/>
      </c>
    </row>
    <row r="2095" spans="9:10" x14ac:dyDescent="0.25">
      <c r="I2095" s="19" t="str">
        <f t="shared" si="65"/>
        <v/>
      </c>
      <c r="J2095" s="1" t="str">
        <f>IFERROR(VLOOKUP(B2095,'Pesticides per Section'!$A$1:$D$15204,4,FALSE),"")</f>
        <v/>
      </c>
    </row>
    <row r="2096" spans="9:10" x14ac:dyDescent="0.25">
      <c r="I2096" s="19" t="str">
        <f t="shared" si="65"/>
        <v/>
      </c>
      <c r="J2096" s="1" t="str">
        <f>IFERROR(VLOOKUP(B2096,'Pesticides per Section'!$A$1:$D$15204,4,FALSE),"")</f>
        <v/>
      </c>
    </row>
    <row r="2097" spans="9:10" x14ac:dyDescent="0.25">
      <c r="I2097" s="19" t="str">
        <f t="shared" si="65"/>
        <v/>
      </c>
      <c r="J2097" s="1" t="str">
        <f>IFERROR(VLOOKUP(B2097,'Pesticides per Section'!$A$1:$D$15204,4,FALSE),"")</f>
        <v/>
      </c>
    </row>
    <row r="2098" spans="9:10" x14ac:dyDescent="0.25">
      <c r="I2098" s="19" t="str">
        <f t="shared" si="65"/>
        <v/>
      </c>
      <c r="J2098" s="1" t="str">
        <f>IFERROR(VLOOKUP(B2098,'Pesticides per Section'!$A$1:$D$15204,4,FALSE),"")</f>
        <v/>
      </c>
    </row>
    <row r="2099" spans="9:10" x14ac:dyDescent="0.25">
      <c r="I2099" s="19" t="str">
        <f t="shared" si="65"/>
        <v/>
      </c>
      <c r="J2099" s="1" t="str">
        <f>IFERROR(VLOOKUP(B2099,'Pesticides per Section'!$A$1:$D$15204,4,FALSE),"")</f>
        <v/>
      </c>
    </row>
    <row r="2100" spans="9:10" x14ac:dyDescent="0.25">
      <c r="I2100" s="19" t="str">
        <f t="shared" si="65"/>
        <v/>
      </c>
      <c r="J2100" s="1" t="str">
        <f>IFERROR(VLOOKUP(B2100,'Pesticides per Section'!$A$1:$D$15204,4,FALSE),"")</f>
        <v/>
      </c>
    </row>
    <row r="2101" spans="9:10" x14ac:dyDescent="0.25">
      <c r="I2101" s="19" t="str">
        <f t="shared" si="65"/>
        <v/>
      </c>
      <c r="J2101" s="1" t="str">
        <f>IFERROR(VLOOKUP(B2101,'Pesticides per Section'!$A$1:$D$15204,4,FALSE),"")</f>
        <v/>
      </c>
    </row>
    <row r="2102" spans="9:10" x14ac:dyDescent="0.25">
      <c r="I2102" s="19" t="str">
        <f t="shared" si="65"/>
        <v/>
      </c>
      <c r="J2102" s="1" t="str">
        <f>IFERROR(VLOOKUP(B2102,'Pesticides per Section'!$A$1:$D$15204,4,FALSE),"")</f>
        <v/>
      </c>
    </row>
    <row r="2103" spans="9:10" x14ac:dyDescent="0.25">
      <c r="I2103" s="19" t="str">
        <f t="shared" si="65"/>
        <v/>
      </c>
      <c r="J2103" s="1" t="str">
        <f>IFERROR(VLOOKUP(B2103,'Pesticides per Section'!$A$1:$D$15204,4,FALSE),"")</f>
        <v/>
      </c>
    </row>
    <row r="2104" spans="9:10" x14ac:dyDescent="0.25">
      <c r="I2104" s="19" t="str">
        <f t="shared" si="65"/>
        <v/>
      </c>
      <c r="J2104" s="1" t="str">
        <f>IFERROR(VLOOKUP(B2104,'Pesticides per Section'!$A$1:$D$15204,4,FALSE),"")</f>
        <v/>
      </c>
    </row>
    <row r="2105" spans="9:10" x14ac:dyDescent="0.25">
      <c r="I2105" s="19" t="str">
        <f t="shared" si="65"/>
        <v/>
      </c>
      <c r="J2105" s="1" t="str">
        <f>IFERROR(VLOOKUP(B2105,'Pesticides per Section'!$A$1:$D$15204,4,FALSE),"")</f>
        <v/>
      </c>
    </row>
    <row r="2106" spans="9:10" x14ac:dyDescent="0.25">
      <c r="I2106" s="19" t="str">
        <f t="shared" si="65"/>
        <v/>
      </c>
      <c r="J2106" s="1" t="str">
        <f>IFERROR(VLOOKUP(B2106,'Pesticides per Section'!$A$1:$D$15204,4,FALSE),"")</f>
        <v/>
      </c>
    </row>
    <row r="2107" spans="9:10" x14ac:dyDescent="0.25">
      <c r="I2107" s="19" t="str">
        <f t="shared" si="65"/>
        <v/>
      </c>
      <c r="J2107" s="1" t="str">
        <f>IFERROR(VLOOKUP(B2107,'Pesticides per Section'!$A$1:$D$15204,4,FALSE),"")</f>
        <v/>
      </c>
    </row>
    <row r="2108" spans="9:10" x14ac:dyDescent="0.25">
      <c r="I2108" s="19" t="str">
        <f t="shared" si="65"/>
        <v/>
      </c>
      <c r="J2108" s="1" t="str">
        <f>IFERROR(VLOOKUP(B2108,'Pesticides per Section'!$A$1:$D$15204,4,FALSE),"")</f>
        <v/>
      </c>
    </row>
    <row r="2109" spans="9:10" x14ac:dyDescent="0.25">
      <c r="I2109" s="19" t="str">
        <f t="shared" si="65"/>
        <v/>
      </c>
      <c r="J2109" s="1" t="str">
        <f>IFERROR(VLOOKUP(B2109,'Pesticides per Section'!$A$1:$D$15204,4,FALSE),"")</f>
        <v/>
      </c>
    </row>
    <row r="2110" spans="9:10" x14ac:dyDescent="0.25">
      <c r="I2110" s="19" t="str">
        <f t="shared" si="65"/>
        <v/>
      </c>
      <c r="J2110" s="1" t="str">
        <f>IFERROR(VLOOKUP(B2110,'Pesticides per Section'!$A$1:$D$15204,4,FALSE),"")</f>
        <v/>
      </c>
    </row>
    <row r="2111" spans="9:10" x14ac:dyDescent="0.25">
      <c r="I2111" s="19" t="str">
        <f t="shared" si="65"/>
        <v/>
      </c>
      <c r="J2111" s="1" t="str">
        <f>IFERROR(VLOOKUP(B2111,'Pesticides per Section'!$A$1:$D$15204,4,FALSE),"")</f>
        <v/>
      </c>
    </row>
    <row r="2112" spans="9:10" x14ac:dyDescent="0.25">
      <c r="I2112" s="19" t="str">
        <f t="shared" si="65"/>
        <v/>
      </c>
      <c r="J2112" s="1" t="str">
        <f>IFERROR(VLOOKUP(B2112,'Pesticides per Section'!$A$1:$D$15204,4,FALSE),"")</f>
        <v/>
      </c>
    </row>
    <row r="2113" spans="9:10" x14ac:dyDescent="0.25">
      <c r="I2113" s="19" t="str">
        <f t="shared" si="65"/>
        <v/>
      </c>
      <c r="J2113" s="1" t="str">
        <f>IFERROR(VLOOKUP(B2113,'Pesticides per Section'!$A$1:$D$15204,4,FALSE),"")</f>
        <v/>
      </c>
    </row>
    <row r="2114" spans="9:10" x14ac:dyDescent="0.25">
      <c r="I2114" s="19" t="str">
        <f t="shared" si="65"/>
        <v/>
      </c>
      <c r="J2114" s="1" t="str">
        <f>IFERROR(VLOOKUP(B2114,'Pesticides per Section'!$A$1:$D$15204,4,FALSE),"")</f>
        <v/>
      </c>
    </row>
    <row r="2115" spans="9:10" x14ac:dyDescent="0.25">
      <c r="I2115" s="19" t="str">
        <f t="shared" si="65"/>
        <v/>
      </c>
      <c r="J2115" s="1" t="str">
        <f>IFERROR(VLOOKUP(B2115,'Pesticides per Section'!$A$1:$D$15204,4,FALSE),"")</f>
        <v/>
      </c>
    </row>
    <row r="2116" spans="9:10" x14ac:dyDescent="0.25">
      <c r="I2116" s="19" t="str">
        <f t="shared" ref="I2116:I2179" si="66">IFERROR(F2116/C2116*4046,"")</f>
        <v/>
      </c>
      <c r="J2116" s="1" t="str">
        <f>IFERROR(VLOOKUP(B2116,'Pesticides per Section'!$A$1:$D$15204,4,FALSE),"")</f>
        <v/>
      </c>
    </row>
    <row r="2117" spans="9:10" x14ac:dyDescent="0.25">
      <c r="I2117" s="19" t="str">
        <f t="shared" si="66"/>
        <v/>
      </c>
      <c r="J2117" s="1" t="str">
        <f>IFERROR(VLOOKUP(B2117,'Pesticides per Section'!$A$1:$D$15204,4,FALSE),"")</f>
        <v/>
      </c>
    </row>
    <row r="2118" spans="9:10" x14ac:dyDescent="0.25">
      <c r="I2118" s="19" t="str">
        <f t="shared" si="66"/>
        <v/>
      </c>
      <c r="J2118" s="1" t="str">
        <f>IFERROR(VLOOKUP(B2118,'Pesticides per Section'!$A$1:$D$15204,4,FALSE),"")</f>
        <v/>
      </c>
    </row>
    <row r="2119" spans="9:10" x14ac:dyDescent="0.25">
      <c r="I2119" s="19" t="str">
        <f t="shared" si="66"/>
        <v/>
      </c>
      <c r="J2119" s="1" t="str">
        <f>IFERROR(VLOOKUP(B2119,'Pesticides per Section'!$A$1:$D$15204,4,FALSE),"")</f>
        <v/>
      </c>
    </row>
    <row r="2120" spans="9:10" x14ac:dyDescent="0.25">
      <c r="I2120" s="19" t="str">
        <f t="shared" si="66"/>
        <v/>
      </c>
      <c r="J2120" s="1" t="str">
        <f>IFERROR(VLOOKUP(B2120,'Pesticides per Section'!$A$1:$D$15204,4,FALSE),"")</f>
        <v/>
      </c>
    </row>
    <row r="2121" spans="9:10" x14ac:dyDescent="0.25">
      <c r="I2121" s="19" t="str">
        <f t="shared" si="66"/>
        <v/>
      </c>
      <c r="J2121" s="1" t="str">
        <f>IFERROR(VLOOKUP(B2121,'Pesticides per Section'!$A$1:$D$15204,4,FALSE),"")</f>
        <v/>
      </c>
    </row>
    <row r="2122" spans="9:10" x14ac:dyDescent="0.25">
      <c r="I2122" s="19" t="str">
        <f t="shared" si="66"/>
        <v/>
      </c>
      <c r="J2122" s="1" t="str">
        <f>IFERROR(VLOOKUP(B2122,'Pesticides per Section'!$A$1:$D$15204,4,FALSE),"")</f>
        <v/>
      </c>
    </row>
    <row r="2123" spans="9:10" x14ac:dyDescent="0.25">
      <c r="I2123" s="19" t="str">
        <f t="shared" si="66"/>
        <v/>
      </c>
      <c r="J2123" s="1" t="str">
        <f>IFERROR(VLOOKUP(B2123,'Pesticides per Section'!$A$1:$D$15204,4,FALSE),"")</f>
        <v/>
      </c>
    </row>
    <row r="2124" spans="9:10" x14ac:dyDescent="0.25">
      <c r="I2124" s="19" t="str">
        <f t="shared" si="66"/>
        <v/>
      </c>
      <c r="J2124" s="1" t="str">
        <f>IFERROR(VLOOKUP(B2124,'Pesticides per Section'!$A$1:$D$15204,4,FALSE),"")</f>
        <v/>
      </c>
    </row>
    <row r="2125" spans="9:10" x14ac:dyDescent="0.25">
      <c r="I2125" s="19" t="str">
        <f t="shared" si="66"/>
        <v/>
      </c>
      <c r="J2125" s="1" t="str">
        <f>IFERROR(VLOOKUP(B2125,'Pesticides per Section'!$A$1:$D$15204,4,FALSE),"")</f>
        <v/>
      </c>
    </row>
    <row r="2126" spans="9:10" x14ac:dyDescent="0.25">
      <c r="I2126" s="19" t="str">
        <f t="shared" si="66"/>
        <v/>
      </c>
      <c r="J2126" s="1" t="str">
        <f>IFERROR(VLOOKUP(B2126,'Pesticides per Section'!$A$1:$D$15204,4,FALSE),"")</f>
        <v/>
      </c>
    </row>
    <row r="2127" spans="9:10" x14ac:dyDescent="0.25">
      <c r="I2127" s="19" t="str">
        <f t="shared" si="66"/>
        <v/>
      </c>
      <c r="J2127" s="1" t="str">
        <f>IFERROR(VLOOKUP(B2127,'Pesticides per Section'!$A$1:$D$15204,4,FALSE),"")</f>
        <v/>
      </c>
    </row>
    <row r="2128" spans="9:10" x14ac:dyDescent="0.25">
      <c r="I2128" s="19" t="str">
        <f t="shared" si="66"/>
        <v/>
      </c>
      <c r="J2128" s="1" t="str">
        <f>IFERROR(VLOOKUP(B2128,'Pesticides per Section'!$A$1:$D$15204,4,FALSE),"")</f>
        <v/>
      </c>
    </row>
    <row r="2129" spans="9:10" x14ac:dyDescent="0.25">
      <c r="I2129" s="19" t="str">
        <f t="shared" si="66"/>
        <v/>
      </c>
      <c r="J2129" s="1" t="str">
        <f>IFERROR(VLOOKUP(B2129,'Pesticides per Section'!$A$1:$D$15204,4,FALSE),"")</f>
        <v/>
      </c>
    </row>
    <row r="2130" spans="9:10" x14ac:dyDescent="0.25">
      <c r="I2130" s="19" t="str">
        <f t="shared" si="66"/>
        <v/>
      </c>
      <c r="J2130" s="1" t="str">
        <f>IFERROR(VLOOKUP(B2130,'Pesticides per Section'!$A$1:$D$15204,4,FALSE),"")</f>
        <v/>
      </c>
    </row>
    <row r="2131" spans="9:10" x14ac:dyDescent="0.25">
      <c r="I2131" s="19" t="str">
        <f t="shared" si="66"/>
        <v/>
      </c>
      <c r="J2131" s="1" t="str">
        <f>IFERROR(VLOOKUP(B2131,'Pesticides per Section'!$A$1:$D$15204,4,FALSE),"")</f>
        <v/>
      </c>
    </row>
    <row r="2132" spans="9:10" x14ac:dyDescent="0.25">
      <c r="I2132" s="19" t="str">
        <f t="shared" si="66"/>
        <v/>
      </c>
      <c r="J2132" s="1" t="str">
        <f>IFERROR(VLOOKUP(B2132,'Pesticides per Section'!$A$1:$D$15204,4,FALSE),"")</f>
        <v/>
      </c>
    </row>
    <row r="2133" spans="9:10" x14ac:dyDescent="0.25">
      <c r="I2133" s="19" t="str">
        <f t="shared" si="66"/>
        <v/>
      </c>
      <c r="J2133" s="1" t="str">
        <f>IFERROR(VLOOKUP(B2133,'Pesticides per Section'!$A$1:$D$15204,4,FALSE),"")</f>
        <v/>
      </c>
    </row>
    <row r="2134" spans="9:10" x14ac:dyDescent="0.25">
      <c r="I2134" s="19" t="str">
        <f t="shared" si="66"/>
        <v/>
      </c>
      <c r="J2134" s="1" t="str">
        <f>IFERROR(VLOOKUP(B2134,'Pesticides per Section'!$A$1:$D$15204,4,FALSE),"")</f>
        <v/>
      </c>
    </row>
    <row r="2135" spans="9:10" x14ac:dyDescent="0.25">
      <c r="I2135" s="19" t="str">
        <f t="shared" si="66"/>
        <v/>
      </c>
      <c r="J2135" s="1" t="str">
        <f>IFERROR(VLOOKUP(B2135,'Pesticides per Section'!$A$1:$D$15204,4,FALSE),"")</f>
        <v/>
      </c>
    </row>
    <row r="2136" spans="9:10" x14ac:dyDescent="0.25">
      <c r="I2136" s="19" t="str">
        <f t="shared" si="66"/>
        <v/>
      </c>
      <c r="J2136" s="1" t="str">
        <f>IFERROR(VLOOKUP(B2136,'Pesticides per Section'!$A$1:$D$15204,4,FALSE),"")</f>
        <v/>
      </c>
    </row>
    <row r="2137" spans="9:10" x14ac:dyDescent="0.25">
      <c r="I2137" s="19" t="str">
        <f t="shared" si="66"/>
        <v/>
      </c>
      <c r="J2137" s="1" t="str">
        <f>IFERROR(VLOOKUP(B2137,'Pesticides per Section'!$A$1:$D$15204,4,FALSE),"")</f>
        <v/>
      </c>
    </row>
    <row r="2138" spans="9:10" x14ac:dyDescent="0.25">
      <c r="I2138" s="19" t="str">
        <f t="shared" si="66"/>
        <v/>
      </c>
      <c r="J2138" s="1" t="str">
        <f>IFERROR(VLOOKUP(B2138,'Pesticides per Section'!$A$1:$D$15204,4,FALSE),"")</f>
        <v/>
      </c>
    </row>
    <row r="2139" spans="9:10" x14ac:dyDescent="0.25">
      <c r="I2139" s="19" t="str">
        <f t="shared" si="66"/>
        <v/>
      </c>
      <c r="J2139" s="1" t="str">
        <f>IFERROR(VLOOKUP(B2139,'Pesticides per Section'!$A$1:$D$15204,4,FALSE),"")</f>
        <v/>
      </c>
    </row>
    <row r="2140" spans="9:10" x14ac:dyDescent="0.25">
      <c r="I2140" s="19" t="str">
        <f t="shared" si="66"/>
        <v/>
      </c>
      <c r="J2140" s="1" t="str">
        <f>IFERROR(VLOOKUP(B2140,'Pesticides per Section'!$A$1:$D$15204,4,FALSE),"")</f>
        <v/>
      </c>
    </row>
    <row r="2141" spans="9:10" x14ac:dyDescent="0.25">
      <c r="I2141" s="19" t="str">
        <f t="shared" si="66"/>
        <v/>
      </c>
      <c r="J2141" s="1" t="str">
        <f>IFERROR(VLOOKUP(B2141,'Pesticides per Section'!$A$1:$D$15204,4,FALSE),"")</f>
        <v/>
      </c>
    </row>
    <row r="2142" spans="9:10" x14ac:dyDescent="0.25">
      <c r="I2142" s="19" t="str">
        <f t="shared" si="66"/>
        <v/>
      </c>
      <c r="J2142" s="1" t="str">
        <f>IFERROR(VLOOKUP(B2142,'Pesticides per Section'!$A$1:$D$15204,4,FALSE),"")</f>
        <v/>
      </c>
    </row>
    <row r="2143" spans="9:10" x14ac:dyDescent="0.25">
      <c r="I2143" s="19" t="str">
        <f t="shared" si="66"/>
        <v/>
      </c>
      <c r="J2143" s="1" t="str">
        <f>IFERROR(VLOOKUP(B2143,'Pesticides per Section'!$A$1:$D$15204,4,FALSE),"")</f>
        <v/>
      </c>
    </row>
    <row r="2144" spans="9:10" x14ac:dyDescent="0.25">
      <c r="I2144" s="19" t="str">
        <f t="shared" si="66"/>
        <v/>
      </c>
      <c r="J2144" s="1" t="str">
        <f>IFERROR(VLOOKUP(B2144,'Pesticides per Section'!$A$1:$D$15204,4,FALSE),"")</f>
        <v/>
      </c>
    </row>
    <row r="2145" spans="9:10" x14ac:dyDescent="0.25">
      <c r="I2145" s="19" t="str">
        <f t="shared" si="66"/>
        <v/>
      </c>
      <c r="J2145" s="1" t="str">
        <f>IFERROR(VLOOKUP(B2145,'Pesticides per Section'!$A$1:$D$15204,4,FALSE),"")</f>
        <v/>
      </c>
    </row>
    <row r="2146" spans="9:10" x14ac:dyDescent="0.25">
      <c r="I2146" s="19" t="str">
        <f t="shared" si="66"/>
        <v/>
      </c>
      <c r="J2146" s="1" t="str">
        <f>IFERROR(VLOOKUP(B2146,'Pesticides per Section'!$A$1:$D$15204,4,FALSE),"")</f>
        <v/>
      </c>
    </row>
    <row r="2147" spans="9:10" x14ac:dyDescent="0.25">
      <c r="I2147" s="19" t="str">
        <f t="shared" si="66"/>
        <v/>
      </c>
      <c r="J2147" s="1" t="str">
        <f>IFERROR(VLOOKUP(B2147,'Pesticides per Section'!$A$1:$D$15204,4,FALSE),"")</f>
        <v/>
      </c>
    </row>
    <row r="2148" spans="9:10" x14ac:dyDescent="0.25">
      <c r="I2148" s="19" t="str">
        <f t="shared" si="66"/>
        <v/>
      </c>
      <c r="J2148" s="1" t="str">
        <f>IFERROR(VLOOKUP(B2148,'Pesticides per Section'!$A$1:$D$15204,4,FALSE),"")</f>
        <v/>
      </c>
    </row>
    <row r="2149" spans="9:10" x14ac:dyDescent="0.25">
      <c r="I2149" s="19" t="str">
        <f t="shared" si="66"/>
        <v/>
      </c>
      <c r="J2149" s="1" t="str">
        <f>IFERROR(VLOOKUP(B2149,'Pesticides per Section'!$A$1:$D$15204,4,FALSE),"")</f>
        <v/>
      </c>
    </row>
    <row r="2150" spans="9:10" x14ac:dyDescent="0.25">
      <c r="I2150" s="19" t="str">
        <f t="shared" si="66"/>
        <v/>
      </c>
      <c r="J2150" s="1" t="str">
        <f>IFERROR(VLOOKUP(B2150,'Pesticides per Section'!$A$1:$D$15204,4,FALSE),"")</f>
        <v/>
      </c>
    </row>
    <row r="2151" spans="9:10" x14ac:dyDescent="0.25">
      <c r="I2151" s="19" t="str">
        <f t="shared" si="66"/>
        <v/>
      </c>
      <c r="J2151" s="1" t="str">
        <f>IFERROR(VLOOKUP(B2151,'Pesticides per Section'!$A$1:$D$15204,4,FALSE),"")</f>
        <v/>
      </c>
    </row>
    <row r="2152" spans="9:10" x14ac:dyDescent="0.25">
      <c r="I2152" s="19" t="str">
        <f t="shared" si="66"/>
        <v/>
      </c>
      <c r="J2152" s="1" t="str">
        <f>IFERROR(VLOOKUP(B2152,'Pesticides per Section'!$A$1:$D$15204,4,FALSE),"")</f>
        <v/>
      </c>
    </row>
    <row r="2153" spans="9:10" x14ac:dyDescent="0.25">
      <c r="I2153" s="19" t="str">
        <f t="shared" si="66"/>
        <v/>
      </c>
      <c r="J2153" s="1" t="str">
        <f>IFERROR(VLOOKUP(B2153,'Pesticides per Section'!$A$1:$D$15204,4,FALSE),"")</f>
        <v/>
      </c>
    </row>
    <row r="2154" spans="9:10" x14ac:dyDescent="0.25">
      <c r="I2154" s="19" t="str">
        <f t="shared" si="66"/>
        <v/>
      </c>
      <c r="J2154" s="1" t="str">
        <f>IFERROR(VLOOKUP(B2154,'Pesticides per Section'!$A$1:$D$15204,4,FALSE),"")</f>
        <v/>
      </c>
    </row>
    <row r="2155" spans="9:10" x14ac:dyDescent="0.25">
      <c r="I2155" s="19" t="str">
        <f t="shared" si="66"/>
        <v/>
      </c>
      <c r="J2155" s="1" t="str">
        <f>IFERROR(VLOOKUP(B2155,'Pesticides per Section'!$A$1:$D$15204,4,FALSE),"")</f>
        <v/>
      </c>
    </row>
    <row r="2156" spans="9:10" x14ac:dyDescent="0.25">
      <c r="I2156" s="19" t="str">
        <f t="shared" si="66"/>
        <v/>
      </c>
      <c r="J2156" s="1" t="str">
        <f>IFERROR(VLOOKUP(B2156,'Pesticides per Section'!$A$1:$D$15204,4,FALSE),"")</f>
        <v/>
      </c>
    </row>
    <row r="2157" spans="9:10" x14ac:dyDescent="0.25">
      <c r="I2157" s="19" t="str">
        <f t="shared" si="66"/>
        <v/>
      </c>
      <c r="J2157" s="1" t="str">
        <f>IFERROR(VLOOKUP(B2157,'Pesticides per Section'!$A$1:$D$15204,4,FALSE),"")</f>
        <v/>
      </c>
    </row>
    <row r="2158" spans="9:10" x14ac:dyDescent="0.25">
      <c r="I2158" s="19" t="str">
        <f t="shared" si="66"/>
        <v/>
      </c>
      <c r="J2158" s="1" t="str">
        <f>IFERROR(VLOOKUP(B2158,'Pesticides per Section'!$A$1:$D$15204,4,FALSE),"")</f>
        <v/>
      </c>
    </row>
    <row r="2159" spans="9:10" x14ac:dyDescent="0.25">
      <c r="I2159" s="19" t="str">
        <f t="shared" si="66"/>
        <v/>
      </c>
      <c r="J2159" s="1" t="str">
        <f>IFERROR(VLOOKUP(B2159,'Pesticides per Section'!$A$1:$D$15204,4,FALSE),"")</f>
        <v/>
      </c>
    </row>
    <row r="2160" spans="9:10" x14ac:dyDescent="0.25">
      <c r="I2160" s="19" t="str">
        <f t="shared" si="66"/>
        <v/>
      </c>
      <c r="J2160" s="1" t="str">
        <f>IFERROR(VLOOKUP(B2160,'Pesticides per Section'!$A$1:$D$15204,4,FALSE),"")</f>
        <v/>
      </c>
    </row>
    <row r="2161" spans="9:10" x14ac:dyDescent="0.25">
      <c r="I2161" s="19" t="str">
        <f t="shared" si="66"/>
        <v/>
      </c>
      <c r="J2161" s="1" t="str">
        <f>IFERROR(VLOOKUP(B2161,'Pesticides per Section'!$A$1:$D$15204,4,FALSE),"")</f>
        <v/>
      </c>
    </row>
    <row r="2162" spans="9:10" x14ac:dyDescent="0.25">
      <c r="I2162" s="19" t="str">
        <f t="shared" si="66"/>
        <v/>
      </c>
      <c r="J2162" s="1" t="str">
        <f>IFERROR(VLOOKUP(B2162,'Pesticides per Section'!$A$1:$D$15204,4,FALSE),"")</f>
        <v/>
      </c>
    </row>
    <row r="2163" spans="9:10" x14ac:dyDescent="0.25">
      <c r="I2163" s="19" t="str">
        <f t="shared" si="66"/>
        <v/>
      </c>
      <c r="J2163" s="1" t="str">
        <f>IFERROR(VLOOKUP(B2163,'Pesticides per Section'!$A$1:$D$15204,4,FALSE),"")</f>
        <v/>
      </c>
    </row>
    <row r="2164" spans="9:10" x14ac:dyDescent="0.25">
      <c r="I2164" s="19" t="str">
        <f t="shared" si="66"/>
        <v/>
      </c>
      <c r="J2164" s="1" t="str">
        <f>IFERROR(VLOOKUP(B2164,'Pesticides per Section'!$A$1:$D$15204,4,FALSE),"")</f>
        <v/>
      </c>
    </row>
    <row r="2165" spans="9:10" x14ac:dyDescent="0.25">
      <c r="I2165" s="19" t="str">
        <f t="shared" si="66"/>
        <v/>
      </c>
      <c r="J2165" s="1" t="str">
        <f>IFERROR(VLOOKUP(B2165,'Pesticides per Section'!$A$1:$D$15204,4,FALSE),"")</f>
        <v/>
      </c>
    </row>
    <row r="2166" spans="9:10" x14ac:dyDescent="0.25">
      <c r="I2166" s="19" t="str">
        <f t="shared" si="66"/>
        <v/>
      </c>
      <c r="J2166" s="1" t="str">
        <f>IFERROR(VLOOKUP(B2166,'Pesticides per Section'!$A$1:$D$15204,4,FALSE),"")</f>
        <v/>
      </c>
    </row>
    <row r="2167" spans="9:10" x14ac:dyDescent="0.25">
      <c r="I2167" s="19" t="str">
        <f t="shared" si="66"/>
        <v/>
      </c>
      <c r="J2167" s="1" t="str">
        <f>IFERROR(VLOOKUP(B2167,'Pesticides per Section'!$A$1:$D$15204,4,FALSE),"")</f>
        <v/>
      </c>
    </row>
    <row r="2168" spans="9:10" x14ac:dyDescent="0.25">
      <c r="I2168" s="19" t="str">
        <f t="shared" si="66"/>
        <v/>
      </c>
      <c r="J2168" s="1" t="str">
        <f>IFERROR(VLOOKUP(B2168,'Pesticides per Section'!$A$1:$D$15204,4,FALSE),"")</f>
        <v/>
      </c>
    </row>
    <row r="2169" spans="9:10" x14ac:dyDescent="0.25">
      <c r="I2169" s="19" t="str">
        <f t="shared" si="66"/>
        <v/>
      </c>
      <c r="J2169" s="1" t="str">
        <f>IFERROR(VLOOKUP(B2169,'Pesticides per Section'!$A$1:$D$15204,4,FALSE),"")</f>
        <v/>
      </c>
    </row>
    <row r="2170" spans="9:10" x14ac:dyDescent="0.25">
      <c r="I2170" s="19" t="str">
        <f t="shared" si="66"/>
        <v/>
      </c>
      <c r="J2170" s="1" t="str">
        <f>IFERROR(VLOOKUP(B2170,'Pesticides per Section'!$A$1:$D$15204,4,FALSE),"")</f>
        <v/>
      </c>
    </row>
    <row r="2171" spans="9:10" x14ac:dyDescent="0.25">
      <c r="I2171" s="19" t="str">
        <f t="shared" si="66"/>
        <v/>
      </c>
      <c r="J2171" s="1" t="str">
        <f>IFERROR(VLOOKUP(B2171,'Pesticides per Section'!$A$1:$D$15204,4,FALSE),"")</f>
        <v/>
      </c>
    </row>
    <row r="2172" spans="9:10" x14ac:dyDescent="0.25">
      <c r="I2172" s="19" t="str">
        <f t="shared" si="66"/>
        <v/>
      </c>
      <c r="J2172" s="1" t="str">
        <f>IFERROR(VLOOKUP(B2172,'Pesticides per Section'!$A$1:$D$15204,4,FALSE),"")</f>
        <v/>
      </c>
    </row>
    <row r="2173" spans="9:10" x14ac:dyDescent="0.25">
      <c r="I2173" s="19" t="str">
        <f t="shared" si="66"/>
        <v/>
      </c>
      <c r="J2173" s="1" t="str">
        <f>IFERROR(VLOOKUP(B2173,'Pesticides per Section'!$A$1:$D$15204,4,FALSE),"")</f>
        <v/>
      </c>
    </row>
    <row r="2174" spans="9:10" x14ac:dyDescent="0.25">
      <c r="I2174" s="19" t="str">
        <f t="shared" si="66"/>
        <v/>
      </c>
      <c r="J2174" s="1" t="str">
        <f>IFERROR(VLOOKUP(B2174,'Pesticides per Section'!$A$1:$D$15204,4,FALSE),"")</f>
        <v/>
      </c>
    </row>
    <row r="2175" spans="9:10" x14ac:dyDescent="0.25">
      <c r="I2175" s="19" t="str">
        <f t="shared" si="66"/>
        <v/>
      </c>
      <c r="J2175" s="1" t="str">
        <f>IFERROR(VLOOKUP(B2175,'Pesticides per Section'!$A$1:$D$15204,4,FALSE),"")</f>
        <v/>
      </c>
    </row>
    <row r="2176" spans="9:10" x14ac:dyDescent="0.25">
      <c r="I2176" s="19" t="str">
        <f t="shared" si="66"/>
        <v/>
      </c>
      <c r="J2176" s="1" t="str">
        <f>IFERROR(VLOOKUP(B2176,'Pesticides per Section'!$A$1:$D$15204,4,FALSE),"")</f>
        <v/>
      </c>
    </row>
    <row r="2177" spans="9:10" x14ac:dyDescent="0.25">
      <c r="I2177" s="19" t="str">
        <f t="shared" si="66"/>
        <v/>
      </c>
      <c r="J2177" s="1" t="str">
        <f>IFERROR(VLOOKUP(B2177,'Pesticides per Section'!$A$1:$D$15204,4,FALSE),"")</f>
        <v/>
      </c>
    </row>
    <row r="2178" spans="9:10" x14ac:dyDescent="0.25">
      <c r="I2178" s="19" t="str">
        <f t="shared" si="66"/>
        <v/>
      </c>
      <c r="J2178" s="1" t="str">
        <f>IFERROR(VLOOKUP(B2178,'Pesticides per Section'!$A$1:$D$15204,4,FALSE),"")</f>
        <v/>
      </c>
    </row>
    <row r="2179" spans="9:10" x14ac:dyDescent="0.25">
      <c r="I2179" s="19" t="str">
        <f t="shared" si="66"/>
        <v/>
      </c>
      <c r="J2179" s="1" t="str">
        <f>IFERROR(VLOOKUP(B2179,'Pesticides per Section'!$A$1:$D$15204,4,FALSE),"")</f>
        <v/>
      </c>
    </row>
    <row r="2180" spans="9:10" x14ac:dyDescent="0.25">
      <c r="I2180" s="19" t="str">
        <f t="shared" ref="I2180:I2228" si="67">IFERROR(F2180/C2180*4046,"")</f>
        <v/>
      </c>
      <c r="J2180" s="1" t="str">
        <f>IFERROR(VLOOKUP(B2180,'Pesticides per Section'!$A$1:$D$15204,4,FALSE),"")</f>
        <v/>
      </c>
    </row>
    <row r="2181" spans="9:10" x14ac:dyDescent="0.25">
      <c r="I2181" s="19" t="str">
        <f t="shared" si="67"/>
        <v/>
      </c>
      <c r="J2181" s="1" t="str">
        <f>IFERROR(VLOOKUP(B2181,'Pesticides per Section'!$A$1:$D$15204,4,FALSE),"")</f>
        <v/>
      </c>
    </row>
    <row r="2182" spans="9:10" x14ac:dyDescent="0.25">
      <c r="I2182" s="19" t="str">
        <f t="shared" si="67"/>
        <v/>
      </c>
      <c r="J2182" s="1" t="str">
        <f>IFERROR(VLOOKUP(B2182,'Pesticides per Section'!$A$1:$D$15204,4,FALSE),"")</f>
        <v/>
      </c>
    </row>
    <row r="2183" spans="9:10" x14ac:dyDescent="0.25">
      <c r="I2183" s="19" t="str">
        <f t="shared" si="67"/>
        <v/>
      </c>
      <c r="J2183" s="1" t="str">
        <f>IFERROR(VLOOKUP(B2183,'Pesticides per Section'!$A$1:$D$15204,4,FALSE),"")</f>
        <v/>
      </c>
    </row>
    <row r="2184" spans="9:10" x14ac:dyDescent="0.25">
      <c r="I2184" s="19" t="str">
        <f t="shared" si="67"/>
        <v/>
      </c>
      <c r="J2184" s="1" t="str">
        <f>IFERROR(VLOOKUP(B2184,'Pesticides per Section'!$A$1:$D$15204,4,FALSE),"")</f>
        <v/>
      </c>
    </row>
    <row r="2185" spans="9:10" x14ac:dyDescent="0.25">
      <c r="I2185" s="19" t="str">
        <f t="shared" si="67"/>
        <v/>
      </c>
      <c r="J2185" s="1" t="str">
        <f>IFERROR(VLOOKUP(B2185,'Pesticides per Section'!$A$1:$D$15204,4,FALSE),"")</f>
        <v/>
      </c>
    </row>
    <row r="2186" spans="9:10" x14ac:dyDescent="0.25">
      <c r="I2186" s="19" t="str">
        <f t="shared" si="67"/>
        <v/>
      </c>
      <c r="J2186" s="1" t="str">
        <f>IFERROR(VLOOKUP(B2186,'Pesticides per Section'!$A$1:$D$15204,4,FALSE),"")</f>
        <v/>
      </c>
    </row>
    <row r="2187" spans="9:10" x14ac:dyDescent="0.25">
      <c r="I2187" s="19" t="str">
        <f t="shared" si="67"/>
        <v/>
      </c>
      <c r="J2187" s="1" t="str">
        <f>IFERROR(VLOOKUP(B2187,'Pesticides per Section'!$A$1:$D$15204,4,FALSE),"")</f>
        <v/>
      </c>
    </row>
    <row r="2188" spans="9:10" x14ac:dyDescent="0.25">
      <c r="I2188" s="19" t="str">
        <f t="shared" si="67"/>
        <v/>
      </c>
      <c r="J2188" s="1" t="str">
        <f>IFERROR(VLOOKUP(B2188,'Pesticides per Section'!$A$1:$D$15204,4,FALSE),"")</f>
        <v/>
      </c>
    </row>
    <row r="2189" spans="9:10" x14ac:dyDescent="0.25">
      <c r="I2189" s="19" t="str">
        <f t="shared" si="67"/>
        <v/>
      </c>
      <c r="J2189" s="1" t="str">
        <f>IFERROR(VLOOKUP(B2189,'Pesticides per Section'!$A$1:$D$15204,4,FALSE),"")</f>
        <v/>
      </c>
    </row>
    <row r="2190" spans="9:10" x14ac:dyDescent="0.25">
      <c r="I2190" s="19" t="str">
        <f t="shared" si="67"/>
        <v/>
      </c>
      <c r="J2190" s="1" t="str">
        <f>IFERROR(VLOOKUP(B2190,'Pesticides per Section'!$A$1:$D$15204,4,FALSE),"")</f>
        <v/>
      </c>
    </row>
    <row r="2191" spans="9:10" x14ac:dyDescent="0.25">
      <c r="I2191" s="19" t="str">
        <f t="shared" si="67"/>
        <v/>
      </c>
      <c r="J2191" s="1" t="str">
        <f>IFERROR(VLOOKUP(B2191,'Pesticides per Section'!$A$1:$D$15204,4,FALSE),"")</f>
        <v/>
      </c>
    </row>
    <row r="2192" spans="9:10" x14ac:dyDescent="0.25">
      <c r="I2192" s="19" t="str">
        <f t="shared" si="67"/>
        <v/>
      </c>
      <c r="J2192" s="1" t="str">
        <f>IFERROR(VLOOKUP(B2192,'Pesticides per Section'!$A$1:$D$15204,4,FALSE),"")</f>
        <v/>
      </c>
    </row>
    <row r="2193" spans="9:10" x14ac:dyDescent="0.25">
      <c r="I2193" s="19" t="str">
        <f t="shared" si="67"/>
        <v/>
      </c>
      <c r="J2193" s="1" t="str">
        <f>IFERROR(VLOOKUP(B2193,'Pesticides per Section'!$A$1:$D$15204,4,FALSE),"")</f>
        <v/>
      </c>
    </row>
    <row r="2194" spans="9:10" x14ac:dyDescent="0.25">
      <c r="I2194" s="19" t="str">
        <f t="shared" si="67"/>
        <v/>
      </c>
      <c r="J2194" s="1" t="str">
        <f>IFERROR(VLOOKUP(B2194,'Pesticides per Section'!$A$1:$D$15204,4,FALSE),"")</f>
        <v/>
      </c>
    </row>
    <row r="2195" spans="9:10" x14ac:dyDescent="0.25">
      <c r="I2195" s="19" t="str">
        <f t="shared" si="67"/>
        <v/>
      </c>
      <c r="J2195" s="1" t="str">
        <f>IFERROR(VLOOKUP(B2195,'Pesticides per Section'!$A$1:$D$15204,4,FALSE),"")</f>
        <v/>
      </c>
    </row>
    <row r="2196" spans="9:10" x14ac:dyDescent="0.25">
      <c r="I2196" s="19" t="str">
        <f t="shared" si="67"/>
        <v/>
      </c>
      <c r="J2196" s="1" t="str">
        <f>IFERROR(VLOOKUP(B2196,'Pesticides per Section'!$A$1:$D$15204,4,FALSE),"")</f>
        <v/>
      </c>
    </row>
    <row r="2197" spans="9:10" x14ac:dyDescent="0.25">
      <c r="I2197" s="19" t="str">
        <f t="shared" si="67"/>
        <v/>
      </c>
      <c r="J2197" s="1" t="str">
        <f>IFERROR(VLOOKUP(B2197,'Pesticides per Section'!$A$1:$D$15204,4,FALSE),"")</f>
        <v/>
      </c>
    </row>
    <row r="2198" spans="9:10" x14ac:dyDescent="0.25">
      <c r="I2198" s="19" t="str">
        <f t="shared" si="67"/>
        <v/>
      </c>
      <c r="J2198" s="1" t="str">
        <f>IFERROR(VLOOKUP(B2198,'Pesticides per Section'!$A$1:$D$15204,4,FALSE),"")</f>
        <v/>
      </c>
    </row>
    <row r="2199" spans="9:10" x14ac:dyDescent="0.25">
      <c r="I2199" s="19" t="str">
        <f t="shared" si="67"/>
        <v/>
      </c>
      <c r="J2199" s="1" t="str">
        <f>IFERROR(VLOOKUP(B2199,'Pesticides per Section'!$A$1:$D$15204,4,FALSE),"")</f>
        <v/>
      </c>
    </row>
    <row r="2200" spans="9:10" x14ac:dyDescent="0.25">
      <c r="I2200" s="19" t="str">
        <f t="shared" si="67"/>
        <v/>
      </c>
      <c r="J2200" s="1" t="str">
        <f>IFERROR(VLOOKUP(B2200,'Pesticides per Section'!$A$1:$D$15204,4,FALSE),"")</f>
        <v/>
      </c>
    </row>
    <row r="2201" spans="9:10" x14ac:dyDescent="0.25">
      <c r="I2201" s="19" t="str">
        <f t="shared" si="67"/>
        <v/>
      </c>
      <c r="J2201" s="1" t="str">
        <f>IFERROR(VLOOKUP(B2201,'Pesticides per Section'!$A$1:$D$15204,4,FALSE),"")</f>
        <v/>
      </c>
    </row>
    <row r="2202" spans="9:10" x14ac:dyDescent="0.25">
      <c r="I2202" s="19" t="str">
        <f t="shared" si="67"/>
        <v/>
      </c>
      <c r="J2202" s="1" t="str">
        <f>IFERROR(VLOOKUP(B2202,'Pesticides per Section'!$A$1:$D$15204,4,FALSE),"")</f>
        <v/>
      </c>
    </row>
    <row r="2203" spans="9:10" x14ac:dyDescent="0.25">
      <c r="I2203" s="19" t="str">
        <f t="shared" si="67"/>
        <v/>
      </c>
      <c r="J2203" s="1" t="str">
        <f>IFERROR(VLOOKUP(B2203,'Pesticides per Section'!$A$1:$D$15204,4,FALSE),"")</f>
        <v/>
      </c>
    </row>
    <row r="2204" spans="9:10" x14ac:dyDescent="0.25">
      <c r="I2204" s="19" t="str">
        <f t="shared" si="67"/>
        <v/>
      </c>
      <c r="J2204" s="1" t="str">
        <f>IFERROR(VLOOKUP(B2204,'Pesticides per Section'!$A$1:$D$15204,4,FALSE),"")</f>
        <v/>
      </c>
    </row>
    <row r="2205" spans="9:10" x14ac:dyDescent="0.25">
      <c r="I2205" s="19" t="str">
        <f t="shared" si="67"/>
        <v/>
      </c>
      <c r="J2205" s="1" t="str">
        <f>IFERROR(VLOOKUP(B2205,'Pesticides per Section'!$A$1:$D$15204,4,FALSE),"")</f>
        <v/>
      </c>
    </row>
    <row r="2206" spans="9:10" x14ac:dyDescent="0.25">
      <c r="I2206" s="19" t="str">
        <f t="shared" si="67"/>
        <v/>
      </c>
      <c r="J2206" s="1" t="str">
        <f>IFERROR(VLOOKUP(B2206,'Pesticides per Section'!$A$1:$D$15204,4,FALSE),"")</f>
        <v/>
      </c>
    </row>
    <row r="2207" spans="9:10" x14ac:dyDescent="0.25">
      <c r="I2207" s="19" t="str">
        <f t="shared" si="67"/>
        <v/>
      </c>
      <c r="J2207" s="1" t="str">
        <f>IFERROR(VLOOKUP(B2207,'Pesticides per Section'!$A$1:$D$15204,4,FALSE),"")</f>
        <v/>
      </c>
    </row>
    <row r="2208" spans="9:10" x14ac:dyDescent="0.25">
      <c r="I2208" s="19" t="str">
        <f t="shared" si="67"/>
        <v/>
      </c>
      <c r="J2208" s="1" t="str">
        <f>IFERROR(VLOOKUP(B2208,'Pesticides per Section'!$A$1:$D$15204,4,FALSE),"")</f>
        <v/>
      </c>
    </row>
    <row r="2209" spans="9:10" x14ac:dyDescent="0.25">
      <c r="I2209" s="19" t="str">
        <f t="shared" si="67"/>
        <v/>
      </c>
      <c r="J2209" s="1" t="str">
        <f>IFERROR(VLOOKUP(B2209,'Pesticides per Section'!$A$1:$D$15204,4,FALSE),"")</f>
        <v/>
      </c>
    </row>
    <row r="2210" spans="9:10" x14ac:dyDescent="0.25">
      <c r="I2210" s="19" t="str">
        <f t="shared" si="67"/>
        <v/>
      </c>
      <c r="J2210" s="1" t="str">
        <f>IFERROR(VLOOKUP(B2210,'Pesticides per Section'!$A$1:$D$15204,4,FALSE),"")</f>
        <v/>
      </c>
    </row>
    <row r="2211" spans="9:10" x14ac:dyDescent="0.25">
      <c r="I2211" s="19" t="str">
        <f t="shared" si="67"/>
        <v/>
      </c>
      <c r="J2211" s="1" t="str">
        <f>IFERROR(VLOOKUP(B2211,'Pesticides per Section'!$A$1:$D$15204,4,FALSE),"")</f>
        <v/>
      </c>
    </row>
    <row r="2212" spans="9:10" x14ac:dyDescent="0.25">
      <c r="I2212" s="19" t="str">
        <f t="shared" si="67"/>
        <v/>
      </c>
      <c r="J2212" s="1" t="str">
        <f>IFERROR(VLOOKUP(B2212,'Pesticides per Section'!$A$1:$D$15204,4,FALSE),"")</f>
        <v/>
      </c>
    </row>
    <row r="2213" spans="9:10" x14ac:dyDescent="0.25">
      <c r="I2213" s="19" t="str">
        <f t="shared" si="67"/>
        <v/>
      </c>
      <c r="J2213" s="1" t="str">
        <f>IFERROR(VLOOKUP(B2213,'Pesticides per Section'!$A$1:$D$15204,4,FALSE),"")</f>
        <v/>
      </c>
    </row>
    <row r="2214" spans="9:10" x14ac:dyDescent="0.25">
      <c r="I2214" s="19" t="str">
        <f t="shared" si="67"/>
        <v/>
      </c>
      <c r="J2214" s="1" t="str">
        <f>IFERROR(VLOOKUP(B2214,'Pesticides per Section'!$A$1:$D$15204,4,FALSE),"")</f>
        <v/>
      </c>
    </row>
    <row r="2215" spans="9:10" x14ac:dyDescent="0.25">
      <c r="I2215" s="19" t="str">
        <f t="shared" si="67"/>
        <v/>
      </c>
      <c r="J2215" s="1" t="str">
        <f>IFERROR(VLOOKUP(B2215,'Pesticides per Section'!$A$1:$D$15204,4,FALSE),"")</f>
        <v/>
      </c>
    </row>
    <row r="2216" spans="9:10" x14ac:dyDescent="0.25">
      <c r="I2216" s="19" t="str">
        <f t="shared" si="67"/>
        <v/>
      </c>
      <c r="J2216" s="1" t="str">
        <f>IFERROR(VLOOKUP(B2216,'Pesticides per Section'!$A$1:$D$15204,4,FALSE),"")</f>
        <v/>
      </c>
    </row>
    <row r="2217" spans="9:10" x14ac:dyDescent="0.25">
      <c r="I2217" s="19" t="str">
        <f t="shared" si="67"/>
        <v/>
      </c>
      <c r="J2217" s="1" t="str">
        <f>IFERROR(VLOOKUP(B2217,'Pesticides per Section'!$A$1:$D$15204,4,FALSE),"")</f>
        <v/>
      </c>
    </row>
    <row r="2218" spans="9:10" x14ac:dyDescent="0.25">
      <c r="I2218" s="19" t="str">
        <f t="shared" si="67"/>
        <v/>
      </c>
      <c r="J2218" s="1" t="str">
        <f>IFERROR(VLOOKUP(B2218,'Pesticides per Section'!$A$1:$D$15204,4,FALSE),"")</f>
        <v/>
      </c>
    </row>
    <row r="2219" spans="9:10" x14ac:dyDescent="0.25">
      <c r="I2219" s="19" t="str">
        <f t="shared" si="67"/>
        <v/>
      </c>
      <c r="J2219" s="1" t="str">
        <f>IFERROR(VLOOKUP(B2219,'Pesticides per Section'!$A$1:$D$15204,4,FALSE),"")</f>
        <v/>
      </c>
    </row>
    <row r="2220" spans="9:10" x14ac:dyDescent="0.25">
      <c r="I2220" s="19" t="str">
        <f t="shared" si="67"/>
        <v/>
      </c>
      <c r="J2220" s="1" t="str">
        <f>IFERROR(VLOOKUP(B2220,'Pesticides per Section'!$A$1:$D$15204,4,FALSE),"")</f>
        <v/>
      </c>
    </row>
    <row r="2221" spans="9:10" x14ac:dyDescent="0.25">
      <c r="I2221" s="19" t="str">
        <f t="shared" si="67"/>
        <v/>
      </c>
      <c r="J2221" s="1" t="str">
        <f>IFERROR(VLOOKUP(B2221,'Pesticides per Section'!$A$1:$D$15204,4,FALSE),"")</f>
        <v/>
      </c>
    </row>
    <row r="2222" spans="9:10" x14ac:dyDescent="0.25">
      <c r="I2222" s="19" t="str">
        <f t="shared" si="67"/>
        <v/>
      </c>
      <c r="J2222" s="1" t="str">
        <f>IFERROR(VLOOKUP(B2222,'Pesticides per Section'!$A$1:$D$15204,4,FALSE),"")</f>
        <v/>
      </c>
    </row>
    <row r="2223" spans="9:10" x14ac:dyDescent="0.25">
      <c r="I2223" s="19" t="str">
        <f t="shared" si="67"/>
        <v/>
      </c>
      <c r="J2223" s="1" t="str">
        <f>IFERROR(VLOOKUP(B2223,'Pesticides per Section'!$A$1:$D$15204,4,FALSE),"")</f>
        <v/>
      </c>
    </row>
    <row r="2224" spans="9:10" x14ac:dyDescent="0.25">
      <c r="I2224" s="19" t="str">
        <f t="shared" si="67"/>
        <v/>
      </c>
      <c r="J2224" s="1" t="str">
        <f>IFERROR(VLOOKUP(B2224,'Pesticides per Section'!$A$1:$D$15204,4,FALSE),"")</f>
        <v/>
      </c>
    </row>
    <row r="2225" spans="9:10" x14ac:dyDescent="0.25">
      <c r="I2225" s="19" t="str">
        <f t="shared" si="67"/>
        <v/>
      </c>
      <c r="J2225" s="1" t="str">
        <f>IFERROR(VLOOKUP(B2225,'Pesticides per Section'!$A$1:$D$15204,4,FALSE),"")</f>
        <v/>
      </c>
    </row>
    <row r="2226" spans="9:10" x14ac:dyDescent="0.25">
      <c r="I2226" s="19" t="str">
        <f t="shared" si="67"/>
        <v/>
      </c>
      <c r="J2226" s="1" t="str">
        <f>IFERROR(VLOOKUP(B2226,'Pesticides per Section'!$A$1:$D$15204,4,FALSE),"")</f>
        <v/>
      </c>
    </row>
    <row r="2227" spans="9:10" x14ac:dyDescent="0.25">
      <c r="I2227" s="19" t="str">
        <f t="shared" si="67"/>
        <v/>
      </c>
      <c r="J2227" s="1" t="str">
        <f>IFERROR(VLOOKUP(B2227,'Pesticides per Section'!$A$1:$D$15204,4,FALSE),"")</f>
        <v/>
      </c>
    </row>
    <row r="2228" spans="9:10" x14ac:dyDescent="0.25">
      <c r="I2228" s="19" t="str">
        <f t="shared" si="67"/>
        <v/>
      </c>
      <c r="J2228" s="1" t="str">
        <f>IFERROR(VLOOKUP(B2228,'Pesticides per Section'!$A$1:$D$15204,4,FALSE),"")</f>
        <v/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65351-ADA8-45B3-A371-CB10F86A7A74}">
  <dimension ref="A1:K2228"/>
  <sheetViews>
    <sheetView workbookViewId="0">
      <selection activeCell="F2" sqref="F2"/>
    </sheetView>
  </sheetViews>
  <sheetFormatPr defaultColWidth="9.140625" defaultRowHeight="15" x14ac:dyDescent="0.25"/>
  <cols>
    <col min="1" max="5" width="25.140625" style="1" customWidth="1"/>
    <col min="6" max="8" width="23.140625" style="1" customWidth="1"/>
    <col min="9" max="9" width="9.140625" style="19"/>
    <col min="10" max="16384" width="9.140625" style="1"/>
  </cols>
  <sheetData>
    <row r="1" spans="1:11" x14ac:dyDescent="0.25">
      <c r="F1" s="2">
        <f>SUM(F3:F7970)</f>
        <v>9203336.478290908</v>
      </c>
      <c r="G1" s="2">
        <f>SUM(G3:G7970)</f>
        <v>1678136.8359930732</v>
      </c>
      <c r="H1" s="2">
        <f>SUM(H3:H7970)</f>
        <v>761190.06462239765</v>
      </c>
    </row>
    <row r="2" spans="1:11" ht="26.25" customHeight="1" thickBot="1" x14ac:dyDescent="0.3">
      <c r="A2" s="17" t="s">
        <v>10455</v>
      </c>
      <c r="B2" s="17" t="s">
        <v>0</v>
      </c>
      <c r="C2" s="17" t="s">
        <v>10454</v>
      </c>
      <c r="D2" s="3" t="s">
        <v>10453</v>
      </c>
      <c r="E2" s="16" t="s">
        <v>10452</v>
      </c>
      <c r="F2" s="4" t="s">
        <v>1070</v>
      </c>
      <c r="G2" s="3" t="s">
        <v>1071</v>
      </c>
      <c r="H2" s="3" t="s">
        <v>1072</v>
      </c>
      <c r="I2" s="19" t="s">
        <v>10456</v>
      </c>
      <c r="J2" s="25" t="s">
        <v>1079</v>
      </c>
      <c r="K2" s="19"/>
    </row>
    <row r="3" spans="1:11" x14ac:dyDescent="0.25">
      <c r="A3" s="1">
        <v>2667356.1169599998</v>
      </c>
      <c r="B3" s="1" t="s">
        <v>731</v>
      </c>
      <c r="C3" s="1">
        <v>2667355.9506413862</v>
      </c>
      <c r="D3" s="1">
        <v>600501</v>
      </c>
      <c r="E3" s="1">
        <f t="shared" ref="E3:E66" si="0">D3/ROUND(C3,0)</f>
        <v>0.22512967897798419</v>
      </c>
      <c r="F3" s="5" t="str">
        <f>IFERROR(VLOOKUP(B3,'Pesticides per Section'!$A$2:$D$10187,2,FALSE),"")</f>
        <v/>
      </c>
      <c r="G3" s="5" t="str">
        <f>IFERROR(E3*F3,"")</f>
        <v/>
      </c>
      <c r="H3" s="5" t="str">
        <f>IFERROR(0.45359237*G3,"")</f>
        <v/>
      </c>
      <c r="I3" s="19" t="str">
        <f>IFERROR(F3/C3*4046,"")</f>
        <v/>
      </c>
      <c r="J3" s="1" t="str">
        <f>IFERROR(VLOOKUP(B3,'Pesticides per Section'!$A$1:$D$15204,4,FALSE),"")</f>
        <v/>
      </c>
    </row>
    <row r="4" spans="1:11" x14ac:dyDescent="0.25">
      <c r="A4" s="1">
        <v>2669592.4402200002</v>
      </c>
      <c r="B4" s="1" t="s">
        <v>730</v>
      </c>
      <c r="C4" s="1">
        <v>2669592.398226514</v>
      </c>
      <c r="D4" s="1">
        <v>1199750</v>
      </c>
      <c r="E4" s="1">
        <f t="shared" si="0"/>
        <v>0.44941324367169216</v>
      </c>
      <c r="F4" s="5" t="str">
        <f>IFERROR(VLOOKUP(B4,'Pesticides per Section'!$A$2:$D$10187,2,FALSE),"")</f>
        <v/>
      </c>
      <c r="G4" s="5" t="str">
        <f t="shared" ref="G4:G67" si="1">IFERROR(E4*F4,"")</f>
        <v/>
      </c>
      <c r="H4" s="5" t="str">
        <f t="shared" ref="H4:H67" si="2">IFERROR(0.45359237*G4,"")</f>
        <v/>
      </c>
      <c r="I4" s="19" t="str">
        <f t="shared" ref="I4:I67" si="3">IFERROR(F4/C4*4046,"")</f>
        <v/>
      </c>
      <c r="J4" s="1" t="str">
        <f>IFERROR(VLOOKUP(B4,'Pesticides per Section'!$A$1:$D$15204,4,FALSE),"")</f>
        <v/>
      </c>
    </row>
    <row r="5" spans="1:11" x14ac:dyDescent="0.25">
      <c r="A5" s="1">
        <v>2647070.1260899999</v>
      </c>
      <c r="B5" s="1" t="s">
        <v>729</v>
      </c>
      <c r="C5" s="1">
        <v>2647070.2970548798</v>
      </c>
      <c r="D5" s="1">
        <v>262282</v>
      </c>
      <c r="E5" s="1">
        <f t="shared" si="0"/>
        <v>9.9083892756897246E-2</v>
      </c>
      <c r="F5" s="5" t="str">
        <f>IFERROR(VLOOKUP(B5,'Pesticides per Section'!$A$2:$D$10187,2,FALSE),"")</f>
        <v/>
      </c>
      <c r="G5" s="5" t="str">
        <f t="shared" si="1"/>
        <v/>
      </c>
      <c r="H5" s="5" t="str">
        <f t="shared" si="2"/>
        <v/>
      </c>
      <c r="I5" s="19" t="str">
        <f t="shared" si="3"/>
        <v/>
      </c>
      <c r="J5" s="1" t="str">
        <f>IFERROR(VLOOKUP(B5,'Pesticides per Section'!$A$1:$D$15204,4,FALSE),"")</f>
        <v/>
      </c>
    </row>
    <row r="6" spans="1:11" x14ac:dyDescent="0.25">
      <c r="A6" s="1">
        <v>2510941.00496</v>
      </c>
      <c r="B6" s="1" t="s">
        <v>725</v>
      </c>
      <c r="C6" s="1">
        <v>2510941.1057291599</v>
      </c>
      <c r="D6" s="1">
        <v>278903</v>
      </c>
      <c r="E6" s="1">
        <f t="shared" si="0"/>
        <v>0.11107509097187071</v>
      </c>
      <c r="F6" s="5" t="str">
        <f>IFERROR(VLOOKUP(B6,'Pesticides per Section'!$A$2:$D$10187,2,FALSE),"")</f>
        <v/>
      </c>
      <c r="G6" s="5" t="str">
        <f t="shared" si="1"/>
        <v/>
      </c>
      <c r="H6" s="5" t="str">
        <f t="shared" si="2"/>
        <v/>
      </c>
      <c r="I6" s="19" t="str">
        <f t="shared" si="3"/>
        <v/>
      </c>
      <c r="J6" s="1" t="str">
        <f>IFERROR(VLOOKUP(B6,'Pesticides per Section'!$A$1:$D$15204,4,FALSE),"")</f>
        <v/>
      </c>
    </row>
    <row r="7" spans="1:11" x14ac:dyDescent="0.25">
      <c r="A7" s="1">
        <v>2501799.70573</v>
      </c>
      <c r="B7" s="1" t="s">
        <v>724</v>
      </c>
      <c r="C7" s="1">
        <v>2501799.729701072</v>
      </c>
      <c r="D7" s="1">
        <v>475783</v>
      </c>
      <c r="E7" s="1">
        <f t="shared" si="0"/>
        <v>0.19017627308337998</v>
      </c>
      <c r="F7" s="5" t="str">
        <f>IFERROR(VLOOKUP(B7,'Pesticides per Section'!$A$2:$D$10187,2,FALSE),"")</f>
        <v/>
      </c>
      <c r="G7" s="5" t="str">
        <f t="shared" si="1"/>
        <v/>
      </c>
      <c r="H7" s="5" t="str">
        <f t="shared" si="2"/>
        <v/>
      </c>
      <c r="I7" s="19" t="str">
        <f t="shared" si="3"/>
        <v/>
      </c>
      <c r="J7" s="1" t="str">
        <f>IFERROR(VLOOKUP(B7,'Pesticides per Section'!$A$1:$D$15204,4,FALSE),"")</f>
        <v/>
      </c>
    </row>
    <row r="8" spans="1:11" x14ac:dyDescent="0.25">
      <c r="A8" s="1">
        <v>2494381.2037</v>
      </c>
      <c r="B8" s="1" t="s">
        <v>723</v>
      </c>
      <c r="C8" s="1">
        <v>2494381.0620107451</v>
      </c>
      <c r="D8" s="1">
        <v>530</v>
      </c>
      <c r="E8" s="1">
        <f t="shared" si="0"/>
        <v>2.1247756457413682E-4</v>
      </c>
      <c r="F8" s="5" t="str">
        <f>IFERROR(VLOOKUP(B8,'Pesticides per Section'!$A$2:$D$10187,2,FALSE),"")</f>
        <v/>
      </c>
      <c r="G8" s="5" t="str">
        <f t="shared" si="1"/>
        <v/>
      </c>
      <c r="H8" s="5" t="str">
        <f t="shared" si="2"/>
        <v/>
      </c>
      <c r="I8" s="19" t="str">
        <f t="shared" si="3"/>
        <v/>
      </c>
      <c r="J8" s="1" t="str">
        <f>IFERROR(VLOOKUP(B8,'Pesticides per Section'!$A$1:$D$15204,4,FALSE),"")</f>
        <v/>
      </c>
    </row>
    <row r="9" spans="1:11" x14ac:dyDescent="0.25">
      <c r="A9" s="1">
        <v>2524266.0460100002</v>
      </c>
      <c r="B9" s="1" t="s">
        <v>712</v>
      </c>
      <c r="C9" s="1">
        <v>1788941.6715655341</v>
      </c>
      <c r="D9" s="1">
        <v>315714</v>
      </c>
      <c r="E9" s="1">
        <f t="shared" si="0"/>
        <v>0.17648084733881814</v>
      </c>
      <c r="F9" s="5">
        <f>IFERROR(VLOOKUP(B9,'Pesticides per Section'!$A$2:$D$10187,2,FALSE),"")</f>
        <v>11576.837747099999</v>
      </c>
      <c r="G9" s="5">
        <f t="shared" si="1"/>
        <v>2043.090135112222</v>
      </c>
      <c r="H9" s="5">
        <f t="shared" si="2"/>
        <v>926.73009650917299</v>
      </c>
      <c r="I9" s="19">
        <f t="shared" si="3"/>
        <v>26.183014387370267</v>
      </c>
      <c r="J9" s="1" t="str">
        <f>IFERROR(VLOOKUP(B9,'Pesticides per Section'!$A$1:$D$15204,4,FALSE),"")</f>
        <v>Fresno</v>
      </c>
    </row>
    <row r="10" spans="1:11" x14ac:dyDescent="0.25">
      <c r="A10" s="1">
        <v>2486916.5087299999</v>
      </c>
      <c r="B10" s="1" t="s">
        <v>711</v>
      </c>
      <c r="C10" s="1">
        <v>1790706.0565180981</v>
      </c>
      <c r="D10" s="1">
        <v>196836</v>
      </c>
      <c r="E10" s="1">
        <f t="shared" si="0"/>
        <v>0.10992089153663416</v>
      </c>
      <c r="F10" s="5">
        <f>IFERROR(VLOOKUP(B10,'Pesticides per Section'!$A$2:$D$10187,2,FALSE),"")</f>
        <v>7709.0087569100069</v>
      </c>
      <c r="G10" s="5">
        <f t="shared" si="1"/>
        <v>847.38111542326783</v>
      </c>
      <c r="H10" s="5">
        <f t="shared" si="2"/>
        <v>384.36560843808365</v>
      </c>
      <c r="I10" s="19">
        <f t="shared" si="3"/>
        <v>17.418073344268411</v>
      </c>
      <c r="J10" s="1" t="str">
        <f>IFERROR(VLOOKUP(B10,'Pesticides per Section'!$A$1:$D$15204,4,FALSE),"")</f>
        <v>Fresno</v>
      </c>
    </row>
    <row r="11" spans="1:11" x14ac:dyDescent="0.25">
      <c r="A11" s="1">
        <v>2619448.4168699998</v>
      </c>
      <c r="B11" s="1" t="s">
        <v>710</v>
      </c>
      <c r="C11" s="1">
        <v>1931580.9157262461</v>
      </c>
      <c r="D11" s="1">
        <v>46132</v>
      </c>
      <c r="E11" s="1">
        <f t="shared" si="0"/>
        <v>2.3883026391334352E-2</v>
      </c>
      <c r="F11" s="5">
        <f>IFERROR(VLOOKUP(B11,'Pesticides per Section'!$A$2:$D$10187,2,FALSE),"")</f>
        <v>19874.304985839997</v>
      </c>
      <c r="G11" s="5">
        <f t="shared" si="1"/>
        <v>474.65855048624456</v>
      </c>
      <c r="H11" s="5">
        <f t="shared" si="2"/>
        <v>215.30149685582035</v>
      </c>
      <c r="I11" s="19">
        <f t="shared" si="3"/>
        <v>41.62985734536268</v>
      </c>
      <c r="J11" s="1" t="str">
        <f>IFERROR(VLOOKUP(B11,'Pesticides per Section'!$A$1:$D$15204,4,FALSE),"")</f>
        <v>Fresno</v>
      </c>
    </row>
    <row r="12" spans="1:11" x14ac:dyDescent="0.25">
      <c r="A12" s="1">
        <v>2500504.84185</v>
      </c>
      <c r="B12" s="1" t="s">
        <v>709</v>
      </c>
      <c r="C12" s="1">
        <v>2500504.8442917531</v>
      </c>
      <c r="D12" s="1">
        <v>147984</v>
      </c>
      <c r="E12" s="1">
        <f t="shared" si="0"/>
        <v>5.9181645307647857E-2</v>
      </c>
      <c r="F12" s="5" t="str">
        <f>IFERROR(VLOOKUP(B12,'Pesticides per Section'!$A$2:$D$10187,2,FALSE),"")</f>
        <v/>
      </c>
      <c r="G12" s="5" t="str">
        <f t="shared" si="1"/>
        <v/>
      </c>
      <c r="H12" s="5" t="str">
        <f t="shared" si="2"/>
        <v/>
      </c>
      <c r="I12" s="19" t="str">
        <f t="shared" si="3"/>
        <v/>
      </c>
      <c r="J12" s="1" t="str">
        <f>IFERROR(VLOOKUP(B12,'Pesticides per Section'!$A$1:$D$15204,4,FALSE),"")</f>
        <v/>
      </c>
    </row>
    <row r="13" spans="1:11" x14ac:dyDescent="0.25">
      <c r="A13" s="1">
        <v>2492063.0025300002</v>
      </c>
      <c r="B13" s="1" t="s">
        <v>708</v>
      </c>
      <c r="C13" s="1">
        <v>2492062.973037214</v>
      </c>
      <c r="D13" s="1">
        <v>315878</v>
      </c>
      <c r="E13" s="1">
        <f t="shared" si="0"/>
        <v>0.12675361738447222</v>
      </c>
      <c r="F13" s="5" t="str">
        <f>IFERROR(VLOOKUP(B13,'Pesticides per Section'!$A$2:$D$10187,2,FALSE),"")</f>
        <v/>
      </c>
      <c r="G13" s="5" t="str">
        <f t="shared" si="1"/>
        <v/>
      </c>
      <c r="H13" s="5" t="str">
        <f t="shared" si="2"/>
        <v/>
      </c>
      <c r="I13" s="19" t="str">
        <f t="shared" si="3"/>
        <v/>
      </c>
      <c r="J13" s="1" t="str">
        <f>IFERROR(VLOOKUP(B13,'Pesticides per Section'!$A$1:$D$15204,4,FALSE),"")</f>
        <v/>
      </c>
    </row>
    <row r="14" spans="1:11" x14ac:dyDescent="0.25">
      <c r="A14" s="1">
        <v>2499651.4778499999</v>
      </c>
      <c r="B14" s="1" t="s">
        <v>707</v>
      </c>
      <c r="C14" s="1">
        <v>2499651.5498385802</v>
      </c>
      <c r="D14" s="1">
        <v>28555</v>
      </c>
      <c r="E14" s="1">
        <f t="shared" si="0"/>
        <v>1.1423590163750793E-2</v>
      </c>
      <c r="F14" s="5" t="str">
        <f>IFERROR(VLOOKUP(B14,'Pesticides per Section'!$A$2:$D$10187,2,FALSE),"")</f>
        <v/>
      </c>
      <c r="G14" s="5" t="str">
        <f t="shared" si="1"/>
        <v/>
      </c>
      <c r="H14" s="5" t="str">
        <f t="shared" si="2"/>
        <v/>
      </c>
      <c r="I14" s="19" t="str">
        <f t="shared" si="3"/>
        <v/>
      </c>
      <c r="J14" s="1" t="str">
        <f>IFERROR(VLOOKUP(B14,'Pesticides per Section'!$A$1:$D$15204,4,FALSE),"")</f>
        <v/>
      </c>
    </row>
    <row r="15" spans="1:11" x14ac:dyDescent="0.25">
      <c r="A15" s="1">
        <v>2512155.6942099999</v>
      </c>
      <c r="B15" s="1" t="s">
        <v>706</v>
      </c>
      <c r="C15" s="1">
        <v>1728921.478337208</v>
      </c>
      <c r="D15" s="1">
        <v>46613</v>
      </c>
      <c r="E15" s="1">
        <f t="shared" si="0"/>
        <v>2.6960746037557527E-2</v>
      </c>
      <c r="F15" s="5">
        <f>IFERROR(VLOOKUP(B15,'Pesticides per Section'!$A$2:$D$10187,2,FALSE),"")</f>
        <v>8031.5914532899997</v>
      </c>
      <c r="G15" s="5">
        <f t="shared" si="1"/>
        <v>216.53769744956927</v>
      </c>
      <c r="H15" s="5">
        <f t="shared" si="2"/>
        <v>98.219847380493079</v>
      </c>
      <c r="I15" s="19">
        <f t="shared" si="3"/>
        <v>18.795427916867702</v>
      </c>
      <c r="J15" s="1" t="str">
        <f>IFERROR(VLOOKUP(B15,'Pesticides per Section'!$A$1:$D$15204,4,FALSE),"")</f>
        <v>Fresno</v>
      </c>
    </row>
    <row r="16" spans="1:11" x14ac:dyDescent="0.25">
      <c r="A16" s="1">
        <v>2535004.0112100001</v>
      </c>
      <c r="B16" s="1" t="s">
        <v>705</v>
      </c>
      <c r="C16" s="1">
        <v>1526981.149110592</v>
      </c>
      <c r="D16" s="1">
        <v>343944</v>
      </c>
      <c r="E16" s="1">
        <f t="shared" si="0"/>
        <v>0.22524445294342235</v>
      </c>
      <c r="F16" s="5">
        <f>IFERROR(VLOOKUP(B16,'Pesticides per Section'!$A$2:$D$10187,2,FALSE),"")</f>
        <v>1856.97522635</v>
      </c>
      <c r="G16" s="5">
        <f t="shared" si="1"/>
        <v>418.27336898869362</v>
      </c>
      <c r="H16" s="5">
        <f t="shared" si="2"/>
        <v>189.72560874746605</v>
      </c>
      <c r="I16" s="19">
        <f t="shared" si="3"/>
        <v>4.9203762405242015</v>
      </c>
      <c r="J16" s="1" t="str">
        <f>IFERROR(VLOOKUP(B16,'Pesticides per Section'!$A$1:$D$15204,4,FALSE),"")</f>
        <v>Fresno</v>
      </c>
    </row>
    <row r="17" spans="1:10" x14ac:dyDescent="0.25">
      <c r="A17" s="1">
        <v>2542642.8746600002</v>
      </c>
      <c r="B17" s="1" t="s">
        <v>697</v>
      </c>
      <c r="C17" s="1">
        <v>2238901.1263266751</v>
      </c>
      <c r="D17" s="1">
        <v>626937</v>
      </c>
      <c r="E17" s="1">
        <f t="shared" si="0"/>
        <v>0.2800199740855</v>
      </c>
      <c r="F17" s="5">
        <f>IFERROR(VLOOKUP(B17,'Pesticides per Section'!$A$2:$D$10187,2,FALSE),"")</f>
        <v>3022.1142382199992</v>
      </c>
      <c r="G17" s="5">
        <f t="shared" si="1"/>
        <v>846.25235066978473</v>
      </c>
      <c r="H17" s="5">
        <f t="shared" si="2"/>
        <v>383.85360935837878</v>
      </c>
      <c r="I17" s="19">
        <f t="shared" si="3"/>
        <v>5.4613730209245608</v>
      </c>
      <c r="J17" s="1" t="str">
        <f>IFERROR(VLOOKUP(B17,'Pesticides per Section'!$A$1:$D$15204,4,FALSE),"")</f>
        <v>Fresno</v>
      </c>
    </row>
    <row r="18" spans="1:10" x14ac:dyDescent="0.25">
      <c r="A18" s="1">
        <v>2617521.5901100002</v>
      </c>
      <c r="B18" s="1" t="s">
        <v>696</v>
      </c>
      <c r="C18" s="1">
        <v>1653162.103199966</v>
      </c>
      <c r="D18" s="1">
        <v>29672</v>
      </c>
      <c r="E18" s="1">
        <f t="shared" si="0"/>
        <v>1.7948634193140175E-2</v>
      </c>
      <c r="F18" s="5">
        <f>IFERROR(VLOOKUP(B18,'Pesticides per Section'!$A$2:$D$10187,2,FALSE),"")</f>
        <v>2362.6885238599998</v>
      </c>
      <c r="G18" s="5">
        <f t="shared" si="1"/>
        <v>42.407032027093479</v>
      </c>
      <c r="H18" s="5">
        <f t="shared" si="2"/>
        <v>19.235506161835236</v>
      </c>
      <c r="I18" s="19">
        <f t="shared" si="3"/>
        <v>5.7825168802464688</v>
      </c>
      <c r="J18" s="1" t="str">
        <f>IFERROR(VLOOKUP(B18,'Pesticides per Section'!$A$1:$D$15204,4,FALSE),"")</f>
        <v>Fresno</v>
      </c>
    </row>
    <row r="19" spans="1:10" x14ac:dyDescent="0.25">
      <c r="A19" s="1">
        <v>2679742.8729400001</v>
      </c>
      <c r="B19" s="1" t="s">
        <v>695</v>
      </c>
      <c r="C19" s="1">
        <v>2679742.8496916201</v>
      </c>
      <c r="D19" s="1">
        <v>696413</v>
      </c>
      <c r="E19" s="1">
        <f t="shared" si="0"/>
        <v>0.25988051839299514</v>
      </c>
      <c r="F19" s="5">
        <f>IFERROR(VLOOKUP(B19,'Pesticides per Section'!$A$2:$D$10187,2,FALSE),"")</f>
        <v>5.8957578000000002</v>
      </c>
      <c r="G19" s="5">
        <f t="shared" si="1"/>
        <v>1.5321925933835445</v>
      </c>
      <c r="H19" s="5">
        <f t="shared" si="2"/>
        <v>0.69499086972928836</v>
      </c>
      <c r="I19" s="19">
        <f t="shared" si="3"/>
        <v>8.9016884816187133E-3</v>
      </c>
      <c r="J19" s="1" t="str">
        <f>IFERROR(VLOOKUP(B19,'Pesticides per Section'!$A$1:$D$15204,4,FALSE),"")</f>
        <v>Fresno</v>
      </c>
    </row>
    <row r="20" spans="1:10" x14ac:dyDescent="0.25">
      <c r="A20" s="1">
        <v>2554053.6192299998</v>
      </c>
      <c r="B20" s="1" t="s">
        <v>694</v>
      </c>
      <c r="C20" s="1">
        <v>2211609.762617318</v>
      </c>
      <c r="D20" s="1">
        <v>9702</v>
      </c>
      <c r="E20" s="1">
        <f t="shared" si="0"/>
        <v>4.3868493993063874E-3</v>
      </c>
      <c r="F20" s="5" t="str">
        <f>IFERROR(VLOOKUP(B20,'Pesticides per Section'!$A$2:$D$10187,2,FALSE),"")</f>
        <v/>
      </c>
      <c r="G20" s="5" t="str">
        <f t="shared" si="1"/>
        <v/>
      </c>
      <c r="H20" s="5" t="str">
        <f t="shared" si="2"/>
        <v/>
      </c>
      <c r="I20" s="19" t="str">
        <f t="shared" si="3"/>
        <v/>
      </c>
      <c r="J20" s="1" t="str">
        <f>IFERROR(VLOOKUP(B20,'Pesticides per Section'!$A$1:$D$15204,4,FALSE),"")</f>
        <v/>
      </c>
    </row>
    <row r="21" spans="1:10" x14ac:dyDescent="0.25">
      <c r="A21" s="1">
        <v>2656852.5191000002</v>
      </c>
      <c r="B21" s="1" t="s">
        <v>693</v>
      </c>
      <c r="C21" s="1">
        <v>2656852.4345844872</v>
      </c>
      <c r="D21" s="1">
        <v>1083636</v>
      </c>
      <c r="E21" s="1">
        <f t="shared" si="0"/>
        <v>0.40786464582897353</v>
      </c>
      <c r="F21" s="5" t="str">
        <f>IFERROR(VLOOKUP(B21,'Pesticides per Section'!$A$2:$D$10187,2,FALSE),"")</f>
        <v/>
      </c>
      <c r="G21" s="5" t="str">
        <f t="shared" si="1"/>
        <v/>
      </c>
      <c r="H21" s="5" t="str">
        <f t="shared" si="2"/>
        <v/>
      </c>
      <c r="I21" s="19" t="str">
        <f t="shared" si="3"/>
        <v/>
      </c>
      <c r="J21" s="1" t="str">
        <f>IFERROR(VLOOKUP(B21,'Pesticides per Section'!$A$1:$D$15204,4,FALSE),"")</f>
        <v/>
      </c>
    </row>
    <row r="22" spans="1:10" x14ac:dyDescent="0.25">
      <c r="A22" s="1">
        <v>2669353.5043500001</v>
      </c>
      <c r="B22" s="1" t="s">
        <v>692</v>
      </c>
      <c r="C22" s="1">
        <v>2382516.2538765189</v>
      </c>
      <c r="D22" s="1">
        <v>715052</v>
      </c>
      <c r="E22" s="1">
        <f t="shared" si="0"/>
        <v>0.30012474207938161</v>
      </c>
      <c r="F22" s="5">
        <f>IFERROR(VLOOKUP(B22,'Pesticides per Section'!$A$2:$D$10187,2,FALSE),"")</f>
        <v>8443.6702325000006</v>
      </c>
      <c r="G22" s="5">
        <f t="shared" si="1"/>
        <v>2534.154350732415</v>
      </c>
      <c r="H22" s="5">
        <f t="shared" si="2"/>
        <v>1149.4730778945275</v>
      </c>
      <c r="I22" s="19">
        <f t="shared" si="3"/>
        <v>14.339079410312223</v>
      </c>
      <c r="J22" s="1" t="str">
        <f>IFERROR(VLOOKUP(B22,'Pesticides per Section'!$A$1:$D$15204,4,FALSE),"")</f>
        <v>Fresno</v>
      </c>
    </row>
    <row r="23" spans="1:10" x14ac:dyDescent="0.25">
      <c r="A23" s="1">
        <v>2638731.3712599999</v>
      </c>
      <c r="B23" s="1" t="s">
        <v>691</v>
      </c>
      <c r="C23" s="1">
        <v>2638731.4896091218</v>
      </c>
      <c r="D23" s="1">
        <v>387451</v>
      </c>
      <c r="E23" s="1">
        <f t="shared" si="0"/>
        <v>0.14683232205177413</v>
      </c>
      <c r="F23" s="5" t="str">
        <f>IFERROR(VLOOKUP(B23,'Pesticides per Section'!$A$2:$D$10187,2,FALSE),"")</f>
        <v/>
      </c>
      <c r="G23" s="5" t="str">
        <f t="shared" si="1"/>
        <v/>
      </c>
      <c r="H23" s="5" t="str">
        <f t="shared" si="2"/>
        <v/>
      </c>
      <c r="I23" s="19" t="str">
        <f t="shared" si="3"/>
        <v/>
      </c>
      <c r="J23" s="1" t="str">
        <f>IFERROR(VLOOKUP(B23,'Pesticides per Section'!$A$1:$D$15204,4,FALSE),"")</f>
        <v/>
      </c>
    </row>
    <row r="24" spans="1:10" x14ac:dyDescent="0.25">
      <c r="A24" s="1">
        <v>2647646.7853600001</v>
      </c>
      <c r="B24" s="1" t="s">
        <v>690</v>
      </c>
      <c r="C24" s="1">
        <v>1699072.1922464741</v>
      </c>
      <c r="D24" s="1">
        <v>528496</v>
      </c>
      <c r="E24" s="1">
        <f t="shared" si="0"/>
        <v>0.31104979659484705</v>
      </c>
      <c r="F24" s="5">
        <f>IFERROR(VLOOKUP(B24,'Pesticides per Section'!$A$2:$D$10187,2,FALSE),"")</f>
        <v>3918.6542899999999</v>
      </c>
      <c r="G24" s="5">
        <f t="shared" si="1"/>
        <v>1218.8966198300247</v>
      </c>
      <c r="H24" s="5">
        <f t="shared" si="2"/>
        <v>552.88220657368993</v>
      </c>
      <c r="I24" s="19">
        <f t="shared" si="3"/>
        <v>9.331490050682925</v>
      </c>
      <c r="J24" s="1" t="str">
        <f>IFERROR(VLOOKUP(B24,'Pesticides per Section'!$A$1:$D$15204,4,FALSE),"")</f>
        <v>Fresno</v>
      </c>
    </row>
    <row r="25" spans="1:10" x14ac:dyDescent="0.25">
      <c r="A25" s="1">
        <v>2671530.9380000001</v>
      </c>
      <c r="B25" s="1" t="s">
        <v>689</v>
      </c>
      <c r="C25" s="1">
        <v>1656338.202671594</v>
      </c>
      <c r="D25" s="1">
        <v>68196</v>
      </c>
      <c r="E25" s="1">
        <f t="shared" si="0"/>
        <v>4.1172755802257752E-2</v>
      </c>
      <c r="F25" s="5">
        <f>IFERROR(VLOOKUP(B25,'Pesticides per Section'!$A$2:$D$10187,2,FALSE),"")</f>
        <v>3218.2825647999998</v>
      </c>
      <c r="G25" s="5">
        <f t="shared" si="1"/>
        <v>132.50556214317416</v>
      </c>
      <c r="H25" s="5">
        <f t="shared" si="2"/>
        <v>60.103511970704652</v>
      </c>
      <c r="I25" s="19">
        <f t="shared" si="3"/>
        <v>7.8614205940418902</v>
      </c>
      <c r="J25" s="1" t="str">
        <f>IFERROR(VLOOKUP(B25,'Pesticides per Section'!$A$1:$D$15204,4,FALSE),"")</f>
        <v>Fresno</v>
      </c>
    </row>
    <row r="26" spans="1:10" x14ac:dyDescent="0.25">
      <c r="A26" s="1">
        <v>2616428.9309299998</v>
      </c>
      <c r="B26" s="1" t="s">
        <v>681</v>
      </c>
      <c r="C26" s="1">
        <v>2447517.0094791101</v>
      </c>
      <c r="D26" s="1">
        <v>275211</v>
      </c>
      <c r="E26" s="1">
        <f t="shared" si="0"/>
        <v>0.11244497995315252</v>
      </c>
      <c r="F26" s="5">
        <f>IFERROR(VLOOKUP(B26,'Pesticides per Section'!$A$2:$D$10187,2,FALSE),"")</f>
        <v>1777.3115246499997</v>
      </c>
      <c r="G26" s="5">
        <f t="shared" si="1"/>
        <v>199.84975875977614</v>
      </c>
      <c r="H26" s="5">
        <f t="shared" si="2"/>
        <v>90.650325719775125</v>
      </c>
      <c r="I26" s="19">
        <f t="shared" si="3"/>
        <v>2.9380806755922464</v>
      </c>
      <c r="J26" s="1" t="str">
        <f>IFERROR(VLOOKUP(B26,'Pesticides per Section'!$A$1:$D$15204,4,FALSE),"")</f>
        <v>Fresno</v>
      </c>
    </row>
    <row r="27" spans="1:10" x14ac:dyDescent="0.25">
      <c r="A27" s="1">
        <v>2644637.3108299999</v>
      </c>
      <c r="B27" s="1" t="s">
        <v>680</v>
      </c>
      <c r="C27" s="1">
        <v>1654543.557288703</v>
      </c>
      <c r="D27" s="1">
        <v>206536</v>
      </c>
      <c r="E27" s="1">
        <f t="shared" si="0"/>
        <v>0.12482956028972333</v>
      </c>
      <c r="F27" s="5">
        <f>IFERROR(VLOOKUP(B27,'Pesticides per Section'!$A$2:$D$10187,2,FALSE),"")</f>
        <v>6609.5327883399996</v>
      </c>
      <c r="G27" s="5">
        <f t="shared" si="1"/>
        <v>825.06507168899111</v>
      </c>
      <c r="H27" s="5">
        <f t="shared" si="2"/>
        <v>374.24322127162941</v>
      </c>
      <c r="I27" s="19">
        <f t="shared" si="3"/>
        <v>16.162868329345148</v>
      </c>
      <c r="J27" s="1" t="str">
        <f>IFERROR(VLOOKUP(B27,'Pesticides per Section'!$A$1:$D$15204,4,FALSE),"")</f>
        <v>Fresno</v>
      </c>
    </row>
    <row r="28" spans="1:10" x14ac:dyDescent="0.25">
      <c r="A28" s="1">
        <v>2583090.13607</v>
      </c>
      <c r="B28" s="1" t="s">
        <v>679</v>
      </c>
      <c r="C28" s="1">
        <v>2559735.645506293</v>
      </c>
      <c r="D28" s="1">
        <v>4188</v>
      </c>
      <c r="E28" s="1">
        <f t="shared" si="0"/>
        <v>1.6361062234542937E-3</v>
      </c>
      <c r="F28" s="5">
        <f>IFERROR(VLOOKUP(B28,'Pesticides per Section'!$A$2:$D$10187,2,FALSE),"")</f>
        <v>75.145580800000005</v>
      </c>
      <c r="G28" s="5">
        <f t="shared" si="1"/>
        <v>0.12294615241196749</v>
      </c>
      <c r="H28" s="5">
        <f t="shared" si="2"/>
        <v>5.5767436654925555E-2</v>
      </c>
      <c r="I28" s="19">
        <f t="shared" si="3"/>
        <v>0.11877750753307333</v>
      </c>
      <c r="J28" s="1" t="str">
        <f>IFERROR(VLOOKUP(B28,'Pesticides per Section'!$A$1:$D$15204,4,FALSE),"")</f>
        <v>Fresno</v>
      </c>
    </row>
    <row r="29" spans="1:10" x14ac:dyDescent="0.25">
      <c r="A29" s="1">
        <v>2646485.4770399998</v>
      </c>
      <c r="B29" s="1" t="s">
        <v>678</v>
      </c>
      <c r="C29" s="1">
        <v>2301903.4571697582</v>
      </c>
      <c r="D29" s="1">
        <v>617982</v>
      </c>
      <c r="E29" s="1">
        <f t="shared" si="0"/>
        <v>0.2684656999013425</v>
      </c>
      <c r="F29" s="5">
        <f>IFERROR(VLOOKUP(B29,'Pesticides per Section'!$A$2:$D$10187,2,FALSE),"")</f>
        <v>7946.5200136699941</v>
      </c>
      <c r="G29" s="5">
        <f t="shared" si="1"/>
        <v>2133.3680572499406</v>
      </c>
      <c r="H29" s="5">
        <f t="shared" si="2"/>
        <v>967.67947317029632</v>
      </c>
      <c r="I29" s="19">
        <f t="shared" si="3"/>
        <v>13.967405920159628</v>
      </c>
      <c r="J29" s="1" t="str">
        <f>IFERROR(VLOOKUP(B29,'Pesticides per Section'!$A$1:$D$15204,4,FALSE),"")</f>
        <v>Fresno</v>
      </c>
    </row>
    <row r="30" spans="1:10" x14ac:dyDescent="0.25">
      <c r="A30" s="1">
        <v>2576894.06433</v>
      </c>
      <c r="B30" s="1" t="s">
        <v>677</v>
      </c>
      <c r="C30" s="1">
        <v>2576894.051900303</v>
      </c>
      <c r="D30" s="1">
        <v>178461</v>
      </c>
      <c r="E30" s="1">
        <f t="shared" si="0"/>
        <v>6.9254303824681965E-2</v>
      </c>
      <c r="F30" s="5" t="str">
        <f>IFERROR(VLOOKUP(B30,'Pesticides per Section'!$A$2:$D$10187,2,FALSE),"")</f>
        <v/>
      </c>
      <c r="G30" s="5" t="str">
        <f t="shared" si="1"/>
        <v/>
      </c>
      <c r="H30" s="5" t="str">
        <f t="shared" si="2"/>
        <v/>
      </c>
      <c r="I30" s="19" t="str">
        <f t="shared" si="3"/>
        <v/>
      </c>
      <c r="J30" s="1" t="str">
        <f>IFERROR(VLOOKUP(B30,'Pesticides per Section'!$A$1:$D$15204,4,FALSE),"")</f>
        <v/>
      </c>
    </row>
    <row r="31" spans="1:10" x14ac:dyDescent="0.25">
      <c r="A31" s="1">
        <v>2597513.10971</v>
      </c>
      <c r="B31" s="1" t="s">
        <v>676</v>
      </c>
      <c r="C31" s="1">
        <v>2597512.9740456729</v>
      </c>
      <c r="D31" s="1">
        <v>592101</v>
      </c>
      <c r="E31" s="1">
        <f t="shared" si="0"/>
        <v>0.22794919601942321</v>
      </c>
      <c r="F31" s="5" t="str">
        <f>IFERROR(VLOOKUP(B31,'Pesticides per Section'!$A$2:$D$10187,2,FALSE),"")</f>
        <v/>
      </c>
      <c r="G31" s="5" t="str">
        <f t="shared" si="1"/>
        <v/>
      </c>
      <c r="H31" s="5" t="str">
        <f t="shared" si="2"/>
        <v/>
      </c>
      <c r="I31" s="19" t="str">
        <f t="shared" si="3"/>
        <v/>
      </c>
      <c r="J31" s="1" t="str">
        <f>IFERROR(VLOOKUP(B31,'Pesticides per Section'!$A$1:$D$15204,4,FALSE),"")</f>
        <v/>
      </c>
    </row>
    <row r="32" spans="1:10" x14ac:dyDescent="0.25">
      <c r="A32" s="1">
        <v>2586036.6759899999</v>
      </c>
      <c r="B32" s="1" t="s">
        <v>675</v>
      </c>
      <c r="C32" s="1">
        <v>300554.04645889287</v>
      </c>
      <c r="D32" s="1">
        <v>42681</v>
      </c>
      <c r="E32" s="1">
        <f t="shared" si="0"/>
        <v>0.14200775900503737</v>
      </c>
      <c r="F32" s="5">
        <f>IFERROR(VLOOKUP(B32,'Pesticides per Section'!$A$2:$D$10187,2,FALSE),"")</f>
        <v>859.72133719999999</v>
      </c>
      <c r="G32" s="5">
        <f t="shared" si="1"/>
        <v>122.08710046458607</v>
      </c>
      <c r="H32" s="5">
        <f t="shared" si="2"/>
        <v>55.377777246159702</v>
      </c>
      <c r="I32" s="19">
        <f t="shared" si="3"/>
        <v>11.573401094724403</v>
      </c>
      <c r="J32" s="1" t="str">
        <f>IFERROR(VLOOKUP(B32,'Pesticides per Section'!$A$1:$D$15204,4,FALSE),"")</f>
        <v>Fresno</v>
      </c>
    </row>
    <row r="33" spans="1:10" x14ac:dyDescent="0.25">
      <c r="A33" s="1">
        <v>2608113.35849</v>
      </c>
      <c r="B33" s="1" t="s">
        <v>674</v>
      </c>
      <c r="C33" s="1">
        <v>1883004.4377685259</v>
      </c>
      <c r="D33" s="1">
        <v>673748</v>
      </c>
      <c r="E33" s="1">
        <f t="shared" si="0"/>
        <v>0.35780486924085131</v>
      </c>
      <c r="F33" s="5">
        <f>IFERROR(VLOOKUP(B33,'Pesticides per Section'!$A$2:$D$10187,2,FALSE),"")</f>
        <v>1462.2758397099999</v>
      </c>
      <c r="G33" s="5">
        <f t="shared" si="1"/>
        <v>523.20941562149255</v>
      </c>
      <c r="H33" s="5">
        <f t="shared" si="2"/>
        <v>237.32379883806783</v>
      </c>
      <c r="I33" s="19">
        <f t="shared" si="3"/>
        <v>3.1419830611115893</v>
      </c>
      <c r="J33" s="1" t="str">
        <f>IFERROR(VLOOKUP(B33,'Pesticides per Section'!$A$1:$D$15204,4,FALSE),"")</f>
        <v>Fresno</v>
      </c>
    </row>
    <row r="34" spans="1:10" x14ac:dyDescent="0.25">
      <c r="A34" s="1">
        <v>2825663.9341699998</v>
      </c>
      <c r="B34" s="1" t="s">
        <v>670</v>
      </c>
      <c r="C34" s="1">
        <v>2620409.0156077021</v>
      </c>
      <c r="D34" s="1">
        <v>802084</v>
      </c>
      <c r="E34" s="1">
        <f t="shared" si="0"/>
        <v>0.30609114836653362</v>
      </c>
      <c r="F34" s="5">
        <f>IFERROR(VLOOKUP(B34,'Pesticides per Section'!$A$2:$D$10187,2,FALSE),"")</f>
        <v>23.197105099999998</v>
      </c>
      <c r="G34" s="5">
        <f t="shared" si="1"/>
        <v>7.1004285388381732</v>
      </c>
      <c r="H34" s="5">
        <f t="shared" si="2"/>
        <v>3.2207002089472443</v>
      </c>
      <c r="I34" s="19">
        <f t="shared" si="3"/>
        <v>3.5817113540511099E-2</v>
      </c>
      <c r="J34" s="1" t="str">
        <f>IFERROR(VLOOKUP(B34,'Pesticides per Section'!$A$1:$D$15204,4,FALSE),"")</f>
        <v>Fresno</v>
      </c>
    </row>
    <row r="35" spans="1:10" x14ac:dyDescent="0.25">
      <c r="A35" s="1">
        <v>2713554.4761199998</v>
      </c>
      <c r="B35" s="1" t="s">
        <v>669</v>
      </c>
      <c r="C35" s="1">
        <v>2596102.719476108</v>
      </c>
      <c r="D35" s="1">
        <v>462009</v>
      </c>
      <c r="E35" s="1">
        <f t="shared" si="0"/>
        <v>0.17796250765089058</v>
      </c>
      <c r="F35" s="5" t="str">
        <f>IFERROR(VLOOKUP(B35,'Pesticides per Section'!$A$2:$D$10187,2,FALSE),"")</f>
        <v/>
      </c>
      <c r="G35" s="5" t="str">
        <f t="shared" si="1"/>
        <v/>
      </c>
      <c r="H35" s="5" t="str">
        <f t="shared" si="2"/>
        <v/>
      </c>
      <c r="I35" s="19" t="str">
        <f t="shared" si="3"/>
        <v/>
      </c>
      <c r="J35" s="1" t="str">
        <f>IFERROR(VLOOKUP(B35,'Pesticides per Section'!$A$1:$D$15204,4,FALSE),"")</f>
        <v/>
      </c>
    </row>
    <row r="36" spans="1:10" x14ac:dyDescent="0.25">
      <c r="A36" s="1">
        <v>2563522.5488</v>
      </c>
      <c r="B36" s="1" t="s">
        <v>668</v>
      </c>
      <c r="C36" s="1">
        <v>1494414.3933857081</v>
      </c>
      <c r="D36" s="1">
        <v>603005</v>
      </c>
      <c r="E36" s="1">
        <f t="shared" si="0"/>
        <v>0.40350598963874801</v>
      </c>
      <c r="F36" s="5">
        <f>IFERROR(VLOOKUP(B36,'Pesticides per Section'!$A$2:$D$10187,2,FALSE),"")</f>
        <v>5771.0220237200001</v>
      </c>
      <c r="G36" s="5">
        <f t="shared" si="1"/>
        <v>2328.6419529081491</v>
      </c>
      <c r="H36" s="5">
        <f t="shared" si="2"/>
        <v>1056.2542223010357</v>
      </c>
      <c r="I36" s="19">
        <f t="shared" si="3"/>
        <v>15.624551805253258</v>
      </c>
      <c r="J36" s="1" t="str">
        <f>IFERROR(VLOOKUP(B36,'Pesticides per Section'!$A$1:$D$15204,4,FALSE),"")</f>
        <v>Fresno</v>
      </c>
    </row>
    <row r="37" spans="1:10" x14ac:dyDescent="0.25">
      <c r="A37" s="1">
        <v>2553418.73496</v>
      </c>
      <c r="B37" s="1" t="s">
        <v>667</v>
      </c>
      <c r="C37" s="1">
        <v>1904656.140148839</v>
      </c>
      <c r="D37" s="1">
        <v>157665</v>
      </c>
      <c r="E37" s="1">
        <f t="shared" si="0"/>
        <v>8.277872749724885E-2</v>
      </c>
      <c r="F37" s="5">
        <f>IFERROR(VLOOKUP(B37,'Pesticides per Section'!$A$2:$D$10187,2,FALSE),"")</f>
        <v>27944.613391700015</v>
      </c>
      <c r="G37" s="5">
        <f t="shared" si="1"/>
        <v>2313.2195369675064</v>
      </c>
      <c r="H37" s="5">
        <f t="shared" si="2"/>
        <v>1049.2587321033939</v>
      </c>
      <c r="I37" s="19">
        <f t="shared" si="3"/>
        <v>59.361846686921091</v>
      </c>
      <c r="J37" s="1" t="str">
        <f>IFERROR(VLOOKUP(B37,'Pesticides per Section'!$A$1:$D$15204,4,FALSE),"")</f>
        <v>Fresno</v>
      </c>
    </row>
    <row r="38" spans="1:10" x14ac:dyDescent="0.25">
      <c r="A38" s="1">
        <v>2516763.0392100001</v>
      </c>
      <c r="B38" s="1" t="s">
        <v>666</v>
      </c>
      <c r="C38" s="1">
        <v>2003056.5791099861</v>
      </c>
      <c r="D38" s="1">
        <v>841542</v>
      </c>
      <c r="E38" s="1">
        <f t="shared" si="0"/>
        <v>0.4201288330786393</v>
      </c>
      <c r="F38" s="5">
        <f>IFERROR(VLOOKUP(B38,'Pesticides per Section'!$A$2:$D$10187,2,FALSE),"")</f>
        <v>3140.1232576900002</v>
      </c>
      <c r="G38" s="5">
        <f t="shared" si="1"/>
        <v>1319.2563199763952</v>
      </c>
      <c r="H38" s="5">
        <f t="shared" si="2"/>
        <v>598.40460081557148</v>
      </c>
      <c r="I38" s="19">
        <f t="shared" si="3"/>
        <v>6.3427757523748527</v>
      </c>
      <c r="J38" s="1" t="str">
        <f>IFERROR(VLOOKUP(B38,'Pesticides per Section'!$A$1:$D$15204,4,FALSE),"")</f>
        <v>Fresno</v>
      </c>
    </row>
    <row r="39" spans="1:10" x14ac:dyDescent="0.25">
      <c r="A39" s="1">
        <v>2612331.6578799998</v>
      </c>
      <c r="B39" s="1" t="s">
        <v>665</v>
      </c>
      <c r="C39" s="1">
        <v>2047627.592243565</v>
      </c>
      <c r="D39" s="1">
        <v>191625</v>
      </c>
      <c r="E39" s="1">
        <f t="shared" si="0"/>
        <v>9.3583893168094984E-2</v>
      </c>
      <c r="F39" s="5">
        <f>IFERROR(VLOOKUP(B39,'Pesticides per Section'!$A$2:$D$10187,2,FALSE),"")</f>
        <v>6289.215892019999</v>
      </c>
      <c r="G39" s="5">
        <f t="shared" si="1"/>
        <v>588.56930814988482</v>
      </c>
      <c r="H39" s="5">
        <f t="shared" si="2"/>
        <v>266.97054739296658</v>
      </c>
      <c r="I39" s="19">
        <f t="shared" si="3"/>
        <v>12.427146223025742</v>
      </c>
      <c r="J39" s="1" t="str">
        <f>IFERROR(VLOOKUP(B39,'Pesticides per Section'!$A$1:$D$15204,4,FALSE),"")</f>
        <v>Fresno</v>
      </c>
    </row>
    <row r="40" spans="1:10" x14ac:dyDescent="0.25">
      <c r="A40" s="1">
        <v>2541136.7225500001</v>
      </c>
      <c r="B40" s="1" t="s">
        <v>664</v>
      </c>
      <c r="C40" s="1">
        <v>2200414.493360729</v>
      </c>
      <c r="D40" s="1">
        <v>233540</v>
      </c>
      <c r="E40" s="1">
        <f t="shared" si="0"/>
        <v>0.10613457285765315</v>
      </c>
      <c r="F40" s="5">
        <f>IFERROR(VLOOKUP(B40,'Pesticides per Section'!$A$2:$D$10187,2,FALSE),"")</f>
        <v>48660.705671779957</v>
      </c>
      <c r="G40" s="5">
        <f t="shared" si="1"/>
        <v>5164.5832114263458</v>
      </c>
      <c r="H40" s="5">
        <f t="shared" si="2"/>
        <v>2342.6155389330875</v>
      </c>
      <c r="I40" s="19">
        <f t="shared" si="3"/>
        <v>89.47460387216492</v>
      </c>
      <c r="J40" s="1" t="str">
        <f>IFERROR(VLOOKUP(B40,'Pesticides per Section'!$A$1:$D$15204,4,FALSE),"")</f>
        <v>Fresno</v>
      </c>
    </row>
    <row r="41" spans="1:10" x14ac:dyDescent="0.25">
      <c r="A41" s="1">
        <v>2590246.7626</v>
      </c>
      <c r="B41" s="1" t="s">
        <v>663</v>
      </c>
      <c r="C41" s="1">
        <v>1878752.079300941</v>
      </c>
      <c r="D41" s="1">
        <v>16616</v>
      </c>
      <c r="E41" s="1">
        <f t="shared" si="0"/>
        <v>8.8441688950963195E-3</v>
      </c>
      <c r="F41" s="5">
        <f>IFERROR(VLOOKUP(B41,'Pesticides per Section'!$A$2:$D$10187,2,FALSE),"")</f>
        <v>14857.594127740012</v>
      </c>
      <c r="G41" s="5">
        <f t="shared" si="1"/>
        <v>131.40307184052395</v>
      </c>
      <c r="H41" s="5">
        <f t="shared" si="2"/>
        <v>59.603430781423526</v>
      </c>
      <c r="I41" s="19">
        <f t="shared" si="3"/>
        <v>31.996678275509161</v>
      </c>
      <c r="J41" s="1" t="str">
        <f>IFERROR(VLOOKUP(B41,'Pesticides per Section'!$A$1:$D$15204,4,FALSE),"")</f>
        <v>Fresno</v>
      </c>
    </row>
    <row r="42" spans="1:10" x14ac:dyDescent="0.25">
      <c r="A42" s="1">
        <v>2642596.4853699999</v>
      </c>
      <c r="B42" s="1" t="s">
        <v>662</v>
      </c>
      <c r="C42" s="1">
        <v>2105552.657209462</v>
      </c>
      <c r="D42" s="1">
        <v>380693</v>
      </c>
      <c r="E42" s="1">
        <f t="shared" si="0"/>
        <v>0.18080428277036958</v>
      </c>
      <c r="F42" s="5">
        <f>IFERROR(VLOOKUP(B42,'Pesticides per Section'!$A$2:$D$10187,2,FALSE),"")</f>
        <v>1959.1891760100007</v>
      </c>
      <c r="G42" s="5">
        <f t="shared" si="1"/>
        <v>354.22979377995955</v>
      </c>
      <c r="H42" s="5">
        <f t="shared" si="2"/>
        <v>160.67593168526312</v>
      </c>
      <c r="I42" s="19">
        <f t="shared" si="3"/>
        <v>3.7647500189532854</v>
      </c>
      <c r="J42" s="1" t="str">
        <f>IFERROR(VLOOKUP(B42,'Pesticides per Section'!$A$1:$D$15204,4,FALSE),"")</f>
        <v>Fresno</v>
      </c>
    </row>
    <row r="43" spans="1:10" x14ac:dyDescent="0.25">
      <c r="A43" s="1">
        <v>2668343.06494</v>
      </c>
      <c r="B43" s="1" t="s">
        <v>661</v>
      </c>
      <c r="C43" s="1">
        <v>1958224.3953676659</v>
      </c>
      <c r="D43" s="1">
        <v>641124</v>
      </c>
      <c r="E43" s="1">
        <f t="shared" si="0"/>
        <v>0.32740074679914044</v>
      </c>
      <c r="F43" s="5">
        <f>IFERROR(VLOOKUP(B43,'Pesticides per Section'!$A$2:$D$10187,2,FALSE),"")</f>
        <v>2440.5424241500004</v>
      </c>
      <c r="G43" s="5">
        <f t="shared" si="1"/>
        <v>799.03541226169466</v>
      </c>
      <c r="H43" s="5">
        <f t="shared" si="2"/>
        <v>362.43636636170913</v>
      </c>
      <c r="I43" s="19">
        <f t="shared" si="3"/>
        <v>5.0425450073391263</v>
      </c>
      <c r="J43" s="1" t="str">
        <f>IFERROR(VLOOKUP(B43,'Pesticides per Section'!$A$1:$D$15204,4,FALSE),"")</f>
        <v>Fresno</v>
      </c>
    </row>
    <row r="44" spans="1:10" x14ac:dyDescent="0.25">
      <c r="A44" s="1">
        <v>2581648.25795</v>
      </c>
      <c r="B44" s="1" t="s">
        <v>660</v>
      </c>
      <c r="C44" s="1">
        <v>1962102.8469351931</v>
      </c>
      <c r="D44" s="1">
        <v>378192</v>
      </c>
      <c r="E44" s="1">
        <f t="shared" si="0"/>
        <v>0.19274829099185925</v>
      </c>
      <c r="F44" s="5">
        <f>IFERROR(VLOOKUP(B44,'Pesticides per Section'!$A$2:$D$10187,2,FALSE),"")</f>
        <v>34657.861444989991</v>
      </c>
      <c r="G44" s="5">
        <f t="shared" si="1"/>
        <v>6680.2435629544698</v>
      </c>
      <c r="H44" s="5">
        <f t="shared" si="2"/>
        <v>3030.1075098977622</v>
      </c>
      <c r="I44" s="19">
        <f t="shared" si="3"/>
        <v>71.467052619317201</v>
      </c>
      <c r="J44" s="1" t="str">
        <f>IFERROR(VLOOKUP(B44,'Pesticides per Section'!$A$1:$D$15204,4,FALSE),"")</f>
        <v>Fresno</v>
      </c>
    </row>
    <row r="45" spans="1:10" x14ac:dyDescent="0.25">
      <c r="A45" s="1">
        <v>2550912.0309799998</v>
      </c>
      <c r="B45" s="1" t="s">
        <v>659</v>
      </c>
      <c r="C45" s="1">
        <v>1749978.163483304</v>
      </c>
      <c r="D45" s="1">
        <v>110352</v>
      </c>
      <c r="E45" s="1">
        <f t="shared" si="0"/>
        <v>6.3059078456986314E-2</v>
      </c>
      <c r="F45" s="5">
        <f>IFERROR(VLOOKUP(B45,'Pesticides per Section'!$A$2:$D$10187,2,FALSE),"")</f>
        <v>19043.499199340007</v>
      </c>
      <c r="G45" s="5">
        <f t="shared" si="1"/>
        <v>1200.8655101067375</v>
      </c>
      <c r="H45" s="5">
        <f t="shared" si="2"/>
        <v>544.70343278057408</v>
      </c>
      <c r="I45" s="19">
        <f t="shared" si="3"/>
        <v>44.029119544647841</v>
      </c>
      <c r="J45" s="1" t="str">
        <f>IFERROR(VLOOKUP(B45,'Pesticides per Section'!$A$1:$D$15204,4,FALSE),"")</f>
        <v>Fresno</v>
      </c>
    </row>
    <row r="46" spans="1:10" x14ac:dyDescent="0.25">
      <c r="A46" s="1">
        <v>2635688.3129199999</v>
      </c>
      <c r="B46" s="1" t="s">
        <v>658</v>
      </c>
      <c r="C46" s="1">
        <v>2257839.5887407721</v>
      </c>
      <c r="D46" s="1">
        <v>310434</v>
      </c>
      <c r="E46" s="1">
        <f t="shared" si="0"/>
        <v>0.13749158487758212</v>
      </c>
      <c r="F46" s="5">
        <f>IFERROR(VLOOKUP(B46,'Pesticides per Section'!$A$2:$D$10187,2,FALSE),"")</f>
        <v>17351.904938419997</v>
      </c>
      <c r="G46" s="5">
        <f t="shared" si="1"/>
        <v>2385.7409106285095</v>
      </c>
      <c r="H46" s="5">
        <f t="shared" si="2"/>
        <v>1082.1538738579438</v>
      </c>
      <c r="I46" s="19">
        <f t="shared" si="3"/>
        <v>31.094240587747887</v>
      </c>
      <c r="J46" s="1" t="str">
        <f>IFERROR(VLOOKUP(B46,'Pesticides per Section'!$A$1:$D$15204,4,FALSE),"")</f>
        <v>Fresno</v>
      </c>
    </row>
    <row r="47" spans="1:10" x14ac:dyDescent="0.25">
      <c r="A47" s="1">
        <v>2519866.29323</v>
      </c>
      <c r="B47" s="1" t="s">
        <v>657</v>
      </c>
      <c r="C47" s="1">
        <v>1684431.805081659</v>
      </c>
      <c r="D47" s="1">
        <v>240994</v>
      </c>
      <c r="E47" s="1">
        <f t="shared" si="0"/>
        <v>0.14307137361436972</v>
      </c>
      <c r="F47" s="5">
        <f>IFERROR(VLOOKUP(B47,'Pesticides per Section'!$A$2:$D$10187,2,FALSE),"")</f>
        <v>28533.693375999999</v>
      </c>
      <c r="G47" s="5">
        <f t="shared" si="1"/>
        <v>4082.3547055955623</v>
      </c>
      <c r="H47" s="5">
        <f t="shared" si="2"/>
        <v>1851.7249460917435</v>
      </c>
      <c r="I47" s="19">
        <f t="shared" si="3"/>
        <v>68.537843473989298</v>
      </c>
      <c r="J47" s="1" t="str">
        <f>IFERROR(VLOOKUP(B47,'Pesticides per Section'!$A$1:$D$15204,4,FALSE),"")</f>
        <v>Fresno</v>
      </c>
    </row>
    <row r="48" spans="1:10" x14ac:dyDescent="0.25">
      <c r="A48" s="1">
        <v>2570623.4830999998</v>
      </c>
      <c r="B48" s="1" t="s">
        <v>656</v>
      </c>
      <c r="C48" s="1">
        <v>2357301.8699351</v>
      </c>
      <c r="D48" s="1">
        <v>580719</v>
      </c>
      <c r="E48" s="1">
        <f t="shared" si="0"/>
        <v>0.24634900407330074</v>
      </c>
      <c r="F48" s="5">
        <f>IFERROR(VLOOKUP(B48,'Pesticides per Section'!$A$2:$D$10187,2,FALSE),"")</f>
        <v>8188.8815893800002</v>
      </c>
      <c r="G48" s="5">
        <f t="shared" si="1"/>
        <v>2017.322824017951</v>
      </c>
      <c r="H48" s="5">
        <f t="shared" si="2"/>
        <v>915.04224080139534</v>
      </c>
      <c r="I48" s="19">
        <f t="shared" si="3"/>
        <v>14.055143014646513</v>
      </c>
      <c r="J48" s="1" t="str">
        <f>IFERROR(VLOOKUP(B48,'Pesticides per Section'!$A$1:$D$15204,4,FALSE),"")</f>
        <v>Fresno</v>
      </c>
    </row>
    <row r="49" spans="1:10" x14ac:dyDescent="0.25">
      <c r="A49" s="1">
        <v>2563979.49333</v>
      </c>
      <c r="B49" s="1" t="s">
        <v>655</v>
      </c>
      <c r="C49" s="1">
        <v>2050648.920331216</v>
      </c>
      <c r="D49" s="1">
        <v>100739</v>
      </c>
      <c r="E49" s="1">
        <f t="shared" si="0"/>
        <v>4.9125423219673378E-2</v>
      </c>
      <c r="F49" s="5">
        <f>IFERROR(VLOOKUP(B49,'Pesticides per Section'!$A$2:$D$10187,2,FALSE),"")</f>
        <v>17030.759450069996</v>
      </c>
      <c r="G49" s="5">
        <f t="shared" si="1"/>
        <v>836.64326573714038</v>
      </c>
      <c r="H49" s="5">
        <f t="shared" si="2"/>
        <v>379.49500175024934</v>
      </c>
      <c r="I49" s="19">
        <f t="shared" si="3"/>
        <v>33.602267093020288</v>
      </c>
      <c r="J49" s="1" t="str">
        <f>IFERROR(VLOOKUP(B49,'Pesticides per Section'!$A$1:$D$15204,4,FALSE),"")</f>
        <v>Fresno</v>
      </c>
    </row>
    <row r="50" spans="1:10" x14ac:dyDescent="0.25">
      <c r="A50" s="1">
        <v>2525651.5893899999</v>
      </c>
      <c r="B50" s="1" t="s">
        <v>654</v>
      </c>
      <c r="C50" s="1">
        <v>1540080.8170483939</v>
      </c>
      <c r="D50" s="1">
        <v>434353</v>
      </c>
      <c r="E50" s="1">
        <f t="shared" si="0"/>
        <v>0.28203256841685598</v>
      </c>
      <c r="F50" s="5">
        <f>IFERROR(VLOOKUP(B50,'Pesticides per Section'!$A$2:$D$10187,2,FALSE),"")</f>
        <v>9384.0819093900045</v>
      </c>
      <c r="G50" s="5">
        <f t="shared" si="1"/>
        <v>2646.616723139417</v>
      </c>
      <c r="H50" s="5">
        <f t="shared" si="2"/>
        <v>1200.485151930442</v>
      </c>
      <c r="I50" s="19">
        <f t="shared" si="3"/>
        <v>24.653248702986012</v>
      </c>
      <c r="J50" s="1" t="str">
        <f>IFERROR(VLOOKUP(B50,'Pesticides per Section'!$A$1:$D$15204,4,FALSE),"")</f>
        <v>Fresno</v>
      </c>
    </row>
    <row r="51" spans="1:10" x14ac:dyDescent="0.25">
      <c r="A51" s="1">
        <v>2605496.6528599998</v>
      </c>
      <c r="B51" s="1" t="s">
        <v>653</v>
      </c>
      <c r="C51" s="1">
        <v>2188221.0368854902</v>
      </c>
      <c r="D51" s="1">
        <v>483295</v>
      </c>
      <c r="E51" s="1">
        <f t="shared" si="0"/>
        <v>0.22086206100754904</v>
      </c>
      <c r="F51" s="5">
        <f>IFERROR(VLOOKUP(B51,'Pesticides per Section'!$A$2:$D$10187,2,FALSE),"")</f>
        <v>31141.072345709996</v>
      </c>
      <c r="G51" s="5">
        <f t="shared" si="1"/>
        <v>6877.8814202586991</v>
      </c>
      <c r="H51" s="5">
        <f t="shared" si="2"/>
        <v>3119.7545339941094</v>
      </c>
      <c r="I51" s="19">
        <f t="shared" si="3"/>
        <v>57.579548220628901</v>
      </c>
      <c r="J51" s="1" t="str">
        <f>IFERROR(VLOOKUP(B51,'Pesticides per Section'!$A$1:$D$15204,4,FALSE),"")</f>
        <v>Fresno</v>
      </c>
    </row>
    <row r="52" spans="1:10" x14ac:dyDescent="0.25">
      <c r="A52" s="1">
        <v>2586023.0870599998</v>
      </c>
      <c r="B52" s="1" t="s">
        <v>652</v>
      </c>
      <c r="C52" s="1">
        <v>2078813.6660407369</v>
      </c>
      <c r="D52" s="1">
        <v>410897</v>
      </c>
      <c r="E52" s="1">
        <f t="shared" si="0"/>
        <v>0.1976593384497122</v>
      </c>
      <c r="F52" s="5">
        <f>IFERROR(VLOOKUP(B52,'Pesticides per Section'!$A$2:$D$10187,2,FALSE),"")</f>
        <v>2561.6418467400003</v>
      </c>
      <c r="G52" s="5">
        <f t="shared" si="1"/>
        <v>506.3324327717275</v>
      </c>
      <c r="H52" s="5">
        <f t="shared" si="2"/>
        <v>229.66852818879354</v>
      </c>
      <c r="I52" s="19">
        <f t="shared" si="3"/>
        <v>4.985729640526106</v>
      </c>
      <c r="J52" s="1" t="str">
        <f>IFERROR(VLOOKUP(B52,'Pesticides per Section'!$A$1:$D$15204,4,FALSE),"")</f>
        <v>Fresno</v>
      </c>
    </row>
    <row r="53" spans="1:10" x14ac:dyDescent="0.25">
      <c r="A53" s="1">
        <v>2506342.7917900002</v>
      </c>
      <c r="B53" s="1" t="s">
        <v>651</v>
      </c>
      <c r="C53" s="1">
        <v>1533190.8795668751</v>
      </c>
      <c r="D53" s="1">
        <v>112194</v>
      </c>
      <c r="E53" s="1">
        <f t="shared" si="0"/>
        <v>7.3176792715323791E-2</v>
      </c>
      <c r="F53" s="5">
        <f>IFERROR(VLOOKUP(B53,'Pesticides per Section'!$A$2:$D$10187,2,FALSE),"")</f>
        <v>1309.7197940399999</v>
      </c>
      <c r="G53" s="5">
        <f t="shared" si="1"/>
        <v>95.841093883621639</v>
      </c>
      <c r="H53" s="5">
        <f t="shared" si="2"/>
        <v>43.472788918064445</v>
      </c>
      <c r="I53" s="19">
        <f t="shared" si="3"/>
        <v>3.4562730298675124</v>
      </c>
      <c r="J53" s="1" t="str">
        <f>IFERROR(VLOOKUP(B53,'Pesticides per Section'!$A$1:$D$15204,4,FALSE),"")</f>
        <v>Fresno</v>
      </c>
    </row>
    <row r="54" spans="1:10" x14ac:dyDescent="0.25">
      <c r="A54" s="1">
        <v>2605287.0569600002</v>
      </c>
      <c r="B54" s="1" t="s">
        <v>650</v>
      </c>
      <c r="C54" s="1">
        <v>1882157.1511426929</v>
      </c>
      <c r="D54" s="1">
        <v>216647</v>
      </c>
      <c r="E54" s="1">
        <f t="shared" si="0"/>
        <v>0.11510570053401496</v>
      </c>
      <c r="F54" s="5">
        <f>IFERROR(VLOOKUP(B54,'Pesticides per Section'!$A$2:$D$10187,2,FALSE),"")</f>
        <v>6588.7296863000001</v>
      </c>
      <c r="G54" s="5">
        <f t="shared" si="1"/>
        <v>758.40034617082222</v>
      </c>
      <c r="H54" s="5">
        <f t="shared" si="2"/>
        <v>344.0046104284437</v>
      </c>
      <c r="I54" s="19">
        <f t="shared" si="3"/>
        <v>14.16353586340292</v>
      </c>
      <c r="J54" s="1" t="str">
        <f>IFERROR(VLOOKUP(B54,'Pesticides per Section'!$A$1:$D$15204,4,FALSE),"")</f>
        <v>Fresno</v>
      </c>
    </row>
    <row r="55" spans="1:10" x14ac:dyDescent="0.25">
      <c r="A55" s="1">
        <v>2610467.8843399999</v>
      </c>
      <c r="B55" s="1" t="s">
        <v>649</v>
      </c>
      <c r="C55" s="1">
        <v>1905579.570904694</v>
      </c>
      <c r="D55" s="1">
        <v>267213</v>
      </c>
      <c r="E55" s="1">
        <f t="shared" si="0"/>
        <v>0.14022659767629803</v>
      </c>
      <c r="F55" s="5">
        <f>IFERROR(VLOOKUP(B55,'Pesticides per Section'!$A$2:$D$10187,2,FALSE),"")</f>
        <v>10186.547378309995</v>
      </c>
      <c r="G55" s="5">
        <f t="shared" si="1"/>
        <v>1428.424880928824</v>
      </c>
      <c r="H55" s="5">
        <f t="shared" si="2"/>
        <v>647.92262710747309</v>
      </c>
      <c r="I55" s="19">
        <f t="shared" si="3"/>
        <v>21.628470058101584</v>
      </c>
      <c r="J55" s="1" t="str">
        <f>IFERROR(VLOOKUP(B55,'Pesticides per Section'!$A$1:$D$15204,4,FALSE),"")</f>
        <v>Fresno</v>
      </c>
    </row>
    <row r="56" spans="1:10" x14ac:dyDescent="0.25">
      <c r="A56" s="1">
        <v>2557105.6769900001</v>
      </c>
      <c r="B56" s="1" t="s">
        <v>648</v>
      </c>
      <c r="C56" s="1">
        <v>2214335.744579928</v>
      </c>
      <c r="D56" s="1">
        <v>572957</v>
      </c>
      <c r="E56" s="1">
        <f t="shared" si="0"/>
        <v>0.25874889808954016</v>
      </c>
      <c r="F56" s="5">
        <f>IFERROR(VLOOKUP(B56,'Pesticides per Section'!$A$2:$D$10187,2,FALSE),"")</f>
        <v>29068.673562259984</v>
      </c>
      <c r="G56" s="5">
        <f t="shared" si="1"/>
        <v>7521.4872531593192</v>
      </c>
      <c r="H56" s="5">
        <f t="shared" si="2"/>
        <v>3411.6892290853257</v>
      </c>
      <c r="I56" s="19">
        <f t="shared" si="3"/>
        <v>53.113830421057273</v>
      </c>
      <c r="J56" s="1" t="str">
        <f>IFERROR(VLOOKUP(B56,'Pesticides per Section'!$A$1:$D$15204,4,FALSE),"")</f>
        <v>Fresno</v>
      </c>
    </row>
    <row r="57" spans="1:10" x14ac:dyDescent="0.25">
      <c r="A57" s="1">
        <v>2598030.9072799999</v>
      </c>
      <c r="B57" s="1" t="s">
        <v>647</v>
      </c>
      <c r="C57" s="1">
        <v>1963891.220931353</v>
      </c>
      <c r="D57" s="1">
        <v>573067</v>
      </c>
      <c r="E57" s="1">
        <f t="shared" si="0"/>
        <v>0.29180183625262296</v>
      </c>
      <c r="F57" s="5">
        <f>IFERROR(VLOOKUP(B57,'Pesticides per Section'!$A$2:$D$10187,2,FALSE),"")</f>
        <v>455.51315319999998</v>
      </c>
      <c r="G57" s="5">
        <f t="shared" si="1"/>
        <v>132.91957454098235</v>
      </c>
      <c r="H57" s="5">
        <f t="shared" si="2"/>
        <v>60.291304835435852</v>
      </c>
      <c r="I57" s="19">
        <f t="shared" si="3"/>
        <v>0.93844618184767647</v>
      </c>
      <c r="J57" s="1" t="str">
        <f>IFERROR(VLOOKUP(B57,'Pesticides per Section'!$A$1:$D$15204,4,FALSE),"")</f>
        <v>Fresno</v>
      </c>
    </row>
    <row r="58" spans="1:10" x14ac:dyDescent="0.25">
      <c r="A58" s="1">
        <v>2525886.24914</v>
      </c>
      <c r="B58" s="1" t="s">
        <v>646</v>
      </c>
      <c r="C58" s="1">
        <v>2204024.0673905532</v>
      </c>
      <c r="D58" s="1">
        <v>10542</v>
      </c>
      <c r="E58" s="1">
        <f t="shared" si="0"/>
        <v>4.7830695128546694E-3</v>
      </c>
      <c r="F58" s="5">
        <f>IFERROR(VLOOKUP(B58,'Pesticides per Section'!$A$2:$D$10187,2,FALSE),"")</f>
        <v>18758.155280890001</v>
      </c>
      <c r="G58" s="5">
        <f t="shared" si="1"/>
        <v>89.721560641418776</v>
      </c>
      <c r="H58" s="5">
        <f t="shared" si="2"/>
        <v>40.697015331439864</v>
      </c>
      <c r="I58" s="19">
        <f t="shared" si="3"/>
        <v>34.434967108293499</v>
      </c>
      <c r="J58" s="1" t="str">
        <f>IFERROR(VLOOKUP(B58,'Pesticides per Section'!$A$1:$D$15204,4,FALSE),"")</f>
        <v>Fresno</v>
      </c>
    </row>
    <row r="59" spans="1:10" x14ac:dyDescent="0.25">
      <c r="A59" s="1">
        <v>2580407.5676000002</v>
      </c>
      <c r="B59" s="1" t="s">
        <v>645</v>
      </c>
      <c r="C59" s="1">
        <v>1741110.860940814</v>
      </c>
      <c r="D59" s="1">
        <v>137697</v>
      </c>
      <c r="E59" s="1">
        <f t="shared" si="0"/>
        <v>7.9085710216063199E-2</v>
      </c>
      <c r="F59" s="5">
        <f>IFERROR(VLOOKUP(B59,'Pesticides per Section'!$A$2:$D$10187,2,FALSE),"")</f>
        <v>62714.442082780006</v>
      </c>
      <c r="G59" s="5">
        <f t="shared" si="1"/>
        <v>4959.8161929208181</v>
      </c>
      <c r="H59" s="5">
        <f t="shared" si="2"/>
        <v>2249.7347817113314</v>
      </c>
      <c r="I59" s="19">
        <f t="shared" si="3"/>
        <v>145.73605757063476</v>
      </c>
      <c r="J59" s="1" t="str">
        <f>IFERROR(VLOOKUP(B59,'Pesticides per Section'!$A$1:$D$15204,4,FALSE),"")</f>
        <v>Fresno</v>
      </c>
    </row>
    <row r="60" spans="1:10" x14ac:dyDescent="0.25">
      <c r="A60" s="1">
        <v>2634918.36656</v>
      </c>
      <c r="B60" s="1" t="s">
        <v>644</v>
      </c>
      <c r="C60" s="1">
        <v>1583806.5501601549</v>
      </c>
      <c r="D60" s="1">
        <v>42636</v>
      </c>
      <c r="E60" s="1">
        <f t="shared" si="0"/>
        <v>2.6919946685423159E-2</v>
      </c>
      <c r="F60" s="5">
        <f>IFERROR(VLOOKUP(B60,'Pesticides per Section'!$A$2:$D$10187,2,FALSE),"")</f>
        <v>11861.604590039999</v>
      </c>
      <c r="G60" s="5">
        <f t="shared" si="1"/>
        <v>319.31376316744741</v>
      </c>
      <c r="H60" s="5">
        <f t="shared" si="2"/>
        <v>144.83828660874119</v>
      </c>
      <c r="I60" s="19">
        <f t="shared" si="3"/>
        <v>30.301713404612997</v>
      </c>
      <c r="J60" s="1" t="str">
        <f>IFERROR(VLOOKUP(B60,'Pesticides per Section'!$A$1:$D$15204,4,FALSE),"")</f>
        <v>Fresno</v>
      </c>
    </row>
    <row r="61" spans="1:10" x14ac:dyDescent="0.25">
      <c r="A61" s="1">
        <v>2726978.6970500001</v>
      </c>
      <c r="B61" s="1" t="s">
        <v>640</v>
      </c>
      <c r="C61" s="1">
        <v>2180849.1385654961</v>
      </c>
      <c r="D61" s="1">
        <v>592977</v>
      </c>
      <c r="E61" s="1">
        <f t="shared" si="0"/>
        <v>0.27190190609253551</v>
      </c>
      <c r="F61" s="5">
        <f>IFERROR(VLOOKUP(B61,'Pesticides per Section'!$A$2:$D$10187,2,FALSE),"")</f>
        <v>10817.371359179999</v>
      </c>
      <c r="G61" s="5">
        <f t="shared" si="1"/>
        <v>2941.2638914718432</v>
      </c>
      <c r="H61" s="5">
        <f t="shared" si="2"/>
        <v>1334.1348593281361</v>
      </c>
      <c r="I61" s="19">
        <f t="shared" si="3"/>
        <v>20.068827203715287</v>
      </c>
      <c r="J61" s="1" t="str">
        <f>IFERROR(VLOOKUP(B61,'Pesticides per Section'!$A$1:$D$15204,4,FALSE),"")</f>
        <v>Fresno</v>
      </c>
    </row>
    <row r="62" spans="1:10" x14ac:dyDescent="0.25">
      <c r="A62" s="1">
        <v>2739204.6177500002</v>
      </c>
      <c r="B62" s="1" t="s">
        <v>639</v>
      </c>
      <c r="C62" s="1">
        <v>2230364.9473406631</v>
      </c>
      <c r="D62" s="1">
        <v>869517</v>
      </c>
      <c r="E62" s="1">
        <f t="shared" si="0"/>
        <v>0.38985412701508498</v>
      </c>
      <c r="F62" s="5">
        <f>IFERROR(VLOOKUP(B62,'Pesticides per Section'!$A$2:$D$10187,2,FALSE),"")</f>
        <v>10050.212668739998</v>
      </c>
      <c r="G62" s="5">
        <f t="shared" si="1"/>
        <v>3918.1168862875793</v>
      </c>
      <c r="H62" s="5">
        <f t="shared" si="2"/>
        <v>1777.2279243882037</v>
      </c>
      <c r="I62" s="19">
        <f t="shared" si="3"/>
        <v>18.23161743382223</v>
      </c>
      <c r="J62" s="1" t="str">
        <f>IFERROR(VLOOKUP(B62,'Pesticides per Section'!$A$1:$D$15204,4,FALSE),"")</f>
        <v>Fresno</v>
      </c>
    </row>
    <row r="63" spans="1:10" x14ac:dyDescent="0.25">
      <c r="A63" s="1">
        <v>2629650.0840400001</v>
      </c>
      <c r="B63" s="1" t="s">
        <v>638</v>
      </c>
      <c r="C63" s="1">
        <v>2173503.490834767</v>
      </c>
      <c r="D63" s="1">
        <v>515905</v>
      </c>
      <c r="E63" s="1">
        <f t="shared" si="0"/>
        <v>0.23736107104522056</v>
      </c>
      <c r="F63" s="5">
        <f>IFERROR(VLOOKUP(B63,'Pesticides per Section'!$A$2:$D$10187,2,FALSE),"")</f>
        <v>37416.894542819973</v>
      </c>
      <c r="G63" s="5">
        <f t="shared" si="1"/>
        <v>8881.3141638698162</v>
      </c>
      <c r="H63" s="5">
        <f t="shared" si="2"/>
        <v>4028.4963403042784</v>
      </c>
      <c r="I63" s="19">
        <f t="shared" si="3"/>
        <v>69.651949471728926</v>
      </c>
      <c r="J63" s="1" t="str">
        <f>IFERROR(VLOOKUP(B63,'Pesticides per Section'!$A$1:$D$15204,4,FALSE),"")</f>
        <v>Fresno</v>
      </c>
    </row>
    <row r="64" spans="1:10" x14ac:dyDescent="0.25">
      <c r="A64" s="1">
        <v>2660675.6952900002</v>
      </c>
      <c r="B64" s="1" t="s">
        <v>637</v>
      </c>
      <c r="C64" s="1">
        <v>2412439.9227770041</v>
      </c>
      <c r="D64" s="1">
        <v>525016</v>
      </c>
      <c r="E64" s="1">
        <f t="shared" si="0"/>
        <v>0.21762862496062077</v>
      </c>
      <c r="F64" s="5">
        <f>IFERROR(VLOOKUP(B64,'Pesticides per Section'!$A$2:$D$10187,2,FALSE),"")</f>
        <v>17298.460095179984</v>
      </c>
      <c r="G64" s="5">
        <f t="shared" si="1"/>
        <v>3764.6400844501891</v>
      </c>
      <c r="H64" s="5">
        <f t="shared" si="2"/>
        <v>1707.6120181027616</v>
      </c>
      <c r="I64" s="19">
        <f t="shared" si="3"/>
        <v>29.011943006038436</v>
      </c>
      <c r="J64" s="1" t="str">
        <f>IFERROR(VLOOKUP(B64,'Pesticides per Section'!$A$1:$D$15204,4,FALSE),"")</f>
        <v>Fresno</v>
      </c>
    </row>
    <row r="65" spans="1:10" x14ac:dyDescent="0.25">
      <c r="A65" s="1">
        <v>2670533.4279299998</v>
      </c>
      <c r="B65" s="1" t="s">
        <v>636</v>
      </c>
      <c r="C65" s="1">
        <v>2335935.5465843529</v>
      </c>
      <c r="D65" s="1">
        <v>163549</v>
      </c>
      <c r="E65" s="1">
        <f t="shared" si="0"/>
        <v>7.0014332584454372E-2</v>
      </c>
      <c r="F65" s="5">
        <f>IFERROR(VLOOKUP(B65,'Pesticides per Section'!$A$2:$D$10187,2,FALSE),"")</f>
        <v>17779.494711039995</v>
      </c>
      <c r="G65" s="5">
        <f t="shared" si="1"/>
        <v>1244.8194558823018</v>
      </c>
      <c r="H65" s="5">
        <f t="shared" si="2"/>
        <v>564.64060721576368</v>
      </c>
      <c r="I65" s="19">
        <f t="shared" si="3"/>
        <v>30.795299855791697</v>
      </c>
      <c r="J65" s="1" t="str">
        <f>IFERROR(VLOOKUP(B65,'Pesticides per Section'!$A$1:$D$15204,4,FALSE),"")</f>
        <v>Fresno</v>
      </c>
    </row>
    <row r="66" spans="1:10" x14ac:dyDescent="0.25">
      <c r="A66" s="1">
        <v>2625553.2955</v>
      </c>
      <c r="B66" s="1" t="s">
        <v>635</v>
      </c>
      <c r="C66" s="1">
        <v>2331596.4835593849</v>
      </c>
      <c r="D66" s="1">
        <v>539325</v>
      </c>
      <c r="E66" s="1">
        <f t="shared" si="0"/>
        <v>0.2313115136584554</v>
      </c>
      <c r="F66" s="5">
        <f>IFERROR(VLOOKUP(B66,'Pesticides per Section'!$A$2:$D$10187,2,FALSE),"")</f>
        <v>41155.55801004995</v>
      </c>
      <c r="G66" s="5">
        <f t="shared" si="1"/>
        <v>9519.7544187630228</v>
      </c>
      <c r="H66" s="5">
        <f t="shared" si="2"/>
        <v>4318.0879686246926</v>
      </c>
      <c r="I66" s="19">
        <f t="shared" si="3"/>
        <v>71.416897770604734</v>
      </c>
      <c r="J66" s="1" t="str">
        <f>IFERROR(VLOOKUP(B66,'Pesticides per Section'!$A$1:$D$15204,4,FALSE),"")</f>
        <v>Fresno</v>
      </c>
    </row>
    <row r="67" spans="1:10" x14ac:dyDescent="0.25">
      <c r="A67" s="1">
        <v>2654462.2801199998</v>
      </c>
      <c r="B67" s="1" t="s">
        <v>634</v>
      </c>
      <c r="C67" s="1">
        <v>2287521.798653929</v>
      </c>
      <c r="D67" s="1">
        <v>102945</v>
      </c>
      <c r="E67" s="1">
        <f t="shared" ref="E67:E130" si="4">D67/ROUND(C67,0)</f>
        <v>4.5002845874269184E-2</v>
      </c>
      <c r="F67" s="5">
        <f>IFERROR(VLOOKUP(B67,'Pesticides per Section'!$A$2:$D$10187,2,FALSE),"")</f>
        <v>35493.504818869995</v>
      </c>
      <c r="G67" s="5">
        <f t="shared" si="1"/>
        <v>1597.3087269012369</v>
      </c>
      <c r="H67" s="5">
        <f t="shared" si="2"/>
        <v>724.5270510568148</v>
      </c>
      <c r="I67" s="19">
        <f t="shared" si="3"/>
        <v>62.778295962754122</v>
      </c>
      <c r="J67" s="1" t="str">
        <f>IFERROR(VLOOKUP(B67,'Pesticides per Section'!$A$1:$D$15204,4,FALSE),"")</f>
        <v>Fresno</v>
      </c>
    </row>
    <row r="68" spans="1:10" x14ac:dyDescent="0.25">
      <c r="A68" s="1">
        <v>2563587.5394199998</v>
      </c>
      <c r="B68" s="1" t="s">
        <v>633</v>
      </c>
      <c r="C68" s="1">
        <v>2090565.5820559119</v>
      </c>
      <c r="D68" s="1">
        <v>492788</v>
      </c>
      <c r="E68" s="1">
        <f t="shared" si="4"/>
        <v>0.23571989595162268</v>
      </c>
      <c r="F68" s="5">
        <f>IFERROR(VLOOKUP(B68,'Pesticides per Section'!$A$2:$D$10187,2,FALSE),"")</f>
        <v>12981.094032949999</v>
      </c>
      <c r="G68" s="5">
        <f t="shared" ref="G68:G131" si="5">IFERROR(E68*F68,"")</f>
        <v>3059.902134785204</v>
      </c>
      <c r="H68" s="5">
        <f t="shared" ref="H68:H131" si="6">IFERROR(0.45359237*G68,"")</f>
        <v>1387.9482612852803</v>
      </c>
      <c r="I68" s="19">
        <f t="shared" ref="I68:I131" si="7">IFERROR(F68/C68*4046,"")</f>
        <v>25.123108745368704</v>
      </c>
      <c r="J68" s="1" t="str">
        <f>IFERROR(VLOOKUP(B68,'Pesticides per Section'!$A$1:$D$15204,4,FALSE),"")</f>
        <v>Fresno</v>
      </c>
    </row>
    <row r="69" spans="1:10" x14ac:dyDescent="0.25">
      <c r="A69" s="1">
        <v>2602585.3020100002</v>
      </c>
      <c r="B69" s="1" t="s">
        <v>632</v>
      </c>
      <c r="C69" s="1">
        <v>2280027.6887141899</v>
      </c>
      <c r="D69" s="1">
        <v>169475</v>
      </c>
      <c r="E69" s="1">
        <f t="shared" si="4"/>
        <v>7.4330227523521641E-2</v>
      </c>
      <c r="F69" s="5">
        <f>IFERROR(VLOOKUP(B69,'Pesticides per Section'!$A$2:$D$10187,2,FALSE),"")</f>
        <v>12294.245611030001</v>
      </c>
      <c r="G69" s="5">
        <f t="shared" si="5"/>
        <v>913.8340734979173</v>
      </c>
      <c r="H69" s="5">
        <f t="shared" si="6"/>
        <v>414.50816318467452</v>
      </c>
      <c r="I69" s="19">
        <f t="shared" si="7"/>
        <v>21.816628801678906</v>
      </c>
      <c r="J69" s="1" t="str">
        <f>IFERROR(VLOOKUP(B69,'Pesticides per Section'!$A$1:$D$15204,4,FALSE),"")</f>
        <v>Fresno</v>
      </c>
    </row>
    <row r="70" spans="1:10" x14ac:dyDescent="0.25">
      <c r="A70" s="1">
        <v>2595423.5353600001</v>
      </c>
      <c r="B70" s="1" t="s">
        <v>631</v>
      </c>
      <c r="C70" s="1">
        <v>2165590.3547468712</v>
      </c>
      <c r="D70" s="1">
        <v>654046</v>
      </c>
      <c r="E70" s="1">
        <f t="shared" si="4"/>
        <v>0.30201746406291125</v>
      </c>
      <c r="F70" s="5">
        <f>IFERROR(VLOOKUP(B70,'Pesticides per Section'!$A$2:$D$10187,2,FALSE),"")</f>
        <v>6209.9690845799996</v>
      </c>
      <c r="G70" s="5">
        <f t="shared" si="5"/>
        <v>1875.51911483393</v>
      </c>
      <c r="H70" s="5">
        <f t="shared" si="6"/>
        <v>850.72116027782454</v>
      </c>
      <c r="I70" s="19">
        <f t="shared" si="7"/>
        <v>11.602164214084487</v>
      </c>
      <c r="J70" s="1" t="str">
        <f>IFERROR(VLOOKUP(B70,'Pesticides per Section'!$A$1:$D$15204,4,FALSE),"")</f>
        <v>Fresno</v>
      </c>
    </row>
    <row r="71" spans="1:10" x14ac:dyDescent="0.25">
      <c r="A71" s="1">
        <v>2574778.4275000002</v>
      </c>
      <c r="B71" s="1" t="s">
        <v>627</v>
      </c>
      <c r="C71" s="1">
        <v>2303094.125612943</v>
      </c>
      <c r="D71" s="1">
        <v>100682</v>
      </c>
      <c r="E71" s="1">
        <f t="shared" si="4"/>
        <v>4.3715975118688168E-2</v>
      </c>
      <c r="F71" s="5">
        <f>IFERROR(VLOOKUP(B71,'Pesticides per Section'!$A$2:$D$10187,2,FALSE),"")</f>
        <v>23215.74530362001</v>
      </c>
      <c r="G71" s="5">
        <f t="shared" si="5"/>
        <v>1014.898944054854</v>
      </c>
      <c r="H71" s="5">
        <f t="shared" si="6"/>
        <v>460.35041734433867</v>
      </c>
      <c r="I71" s="19">
        <f t="shared" si="7"/>
        <v>40.78465767153476</v>
      </c>
      <c r="J71" s="1" t="str">
        <f>IFERROR(VLOOKUP(B71,'Pesticides per Section'!$A$1:$D$15204,4,FALSE),"")</f>
        <v>Fresno</v>
      </c>
    </row>
    <row r="72" spans="1:10" x14ac:dyDescent="0.25">
      <c r="A72" s="1">
        <v>2639463.5589399999</v>
      </c>
      <c r="B72" s="1" t="s">
        <v>626</v>
      </c>
      <c r="C72" s="1">
        <v>2365827.5405803798</v>
      </c>
      <c r="D72" s="1">
        <v>651701</v>
      </c>
      <c r="E72" s="1">
        <f t="shared" si="4"/>
        <v>0.27546423493170258</v>
      </c>
      <c r="F72" s="5">
        <f>IFERROR(VLOOKUP(B72,'Pesticides per Section'!$A$2:$D$10187,2,FALSE),"")</f>
        <v>30475.562675209982</v>
      </c>
      <c r="G72" s="5">
        <f t="shared" si="5"/>
        <v>8394.9275564398686</v>
      </c>
      <c r="H72" s="5">
        <f t="shared" si="6"/>
        <v>3807.875086303869</v>
      </c>
      <c r="I72" s="19">
        <f t="shared" si="7"/>
        <v>52.118814439724915</v>
      </c>
      <c r="J72" s="1" t="str">
        <f>IFERROR(VLOOKUP(B72,'Pesticides per Section'!$A$1:$D$15204,4,FALSE),"")</f>
        <v>Fresno</v>
      </c>
    </row>
    <row r="73" spans="1:10" x14ac:dyDescent="0.25">
      <c r="A73" s="1">
        <v>2570319.5856599999</v>
      </c>
      <c r="B73" s="1" t="s">
        <v>625</v>
      </c>
      <c r="C73" s="1">
        <v>2307460.5899060848</v>
      </c>
      <c r="D73" s="1">
        <v>390589</v>
      </c>
      <c r="E73" s="1">
        <f t="shared" si="4"/>
        <v>0.16927220005018503</v>
      </c>
      <c r="F73" s="5">
        <f>IFERROR(VLOOKUP(B73,'Pesticides per Section'!$A$2:$D$10187,2,FALSE),"")</f>
        <v>22384.312976739991</v>
      </c>
      <c r="G73" s="5">
        <f t="shared" si="5"/>
        <v>3789.0419041846849</v>
      </c>
      <c r="H73" s="5">
        <f t="shared" si="6"/>
        <v>1718.6804973484443</v>
      </c>
      <c r="I73" s="19">
        <f t="shared" si="7"/>
        <v>39.249610892629001</v>
      </c>
      <c r="J73" s="1" t="str">
        <f>IFERROR(VLOOKUP(B73,'Pesticides per Section'!$A$1:$D$15204,4,FALSE),"")</f>
        <v>Fresno</v>
      </c>
    </row>
    <row r="74" spans="1:10" x14ac:dyDescent="0.25">
      <c r="A74" s="1">
        <v>2675661.7609199998</v>
      </c>
      <c r="B74" s="1" t="s">
        <v>624</v>
      </c>
      <c r="C74" s="1">
        <v>2358627.4991654889</v>
      </c>
      <c r="D74" s="1">
        <v>111690</v>
      </c>
      <c r="E74" s="1">
        <f t="shared" si="4"/>
        <v>4.7353820676181525E-2</v>
      </c>
      <c r="F74" s="5">
        <f>IFERROR(VLOOKUP(B74,'Pesticides per Section'!$A$2:$D$10187,2,FALSE),"")</f>
        <v>22208.989460080003</v>
      </c>
      <c r="G74" s="5">
        <f t="shared" si="5"/>
        <v>1051.680504291834</v>
      </c>
      <c r="H74" s="5">
        <f t="shared" si="6"/>
        <v>477.03425242452818</v>
      </c>
      <c r="I74" s="19">
        <f t="shared" si="7"/>
        <v>38.097398333257964</v>
      </c>
      <c r="J74" s="1" t="str">
        <f>IFERROR(VLOOKUP(B74,'Pesticides per Section'!$A$1:$D$15204,4,FALSE),"")</f>
        <v>Fresno</v>
      </c>
    </row>
    <row r="75" spans="1:10" x14ac:dyDescent="0.25">
      <c r="A75" s="1">
        <v>2537539.3424</v>
      </c>
      <c r="B75" s="1" t="s">
        <v>623</v>
      </c>
      <c r="C75" s="1">
        <v>2307060.168123757</v>
      </c>
      <c r="D75" s="1">
        <v>464932</v>
      </c>
      <c r="E75" s="1">
        <f t="shared" si="4"/>
        <v>0.20152575138921397</v>
      </c>
      <c r="F75" s="5">
        <f>IFERROR(VLOOKUP(B75,'Pesticides per Section'!$A$2:$D$10187,2,FALSE),"")</f>
        <v>24449.832743140003</v>
      </c>
      <c r="G75" s="5">
        <f t="shared" si="5"/>
        <v>4927.2709149018956</v>
      </c>
      <c r="H75" s="5">
        <f t="shared" si="6"/>
        <v>2234.9724919224191</v>
      </c>
      <c r="I75" s="19">
        <f t="shared" si="7"/>
        <v>42.878822427589981</v>
      </c>
      <c r="J75" s="1" t="str">
        <f>IFERROR(VLOOKUP(B75,'Pesticides per Section'!$A$1:$D$15204,4,FALSE),"")</f>
        <v>Fresno</v>
      </c>
    </row>
    <row r="76" spans="1:10" x14ac:dyDescent="0.25">
      <c r="A76" s="1">
        <v>2577011.16817</v>
      </c>
      <c r="B76" s="1" t="s">
        <v>622</v>
      </c>
      <c r="C76" s="1">
        <v>2280358.7128192759</v>
      </c>
      <c r="D76" s="1">
        <v>415594</v>
      </c>
      <c r="E76" s="1">
        <f t="shared" si="4"/>
        <v>0.18224937389244414</v>
      </c>
      <c r="F76" s="5">
        <f>IFERROR(VLOOKUP(B76,'Pesticides per Section'!$A$2:$D$10187,2,FALSE),"")</f>
        <v>2398.1898454400002</v>
      </c>
      <c r="G76" s="5">
        <f t="shared" si="5"/>
        <v>437.06859780665741</v>
      </c>
      <c r="H76" s="5">
        <f t="shared" si="6"/>
        <v>198.25098113169855</v>
      </c>
      <c r="I76" s="19">
        <f t="shared" si="7"/>
        <v>4.255065687737364</v>
      </c>
      <c r="J76" s="1" t="str">
        <f>IFERROR(VLOOKUP(B76,'Pesticides per Section'!$A$1:$D$15204,4,FALSE),"")</f>
        <v>Fresno</v>
      </c>
    </row>
    <row r="77" spans="1:10" x14ac:dyDescent="0.25">
      <c r="A77" s="1">
        <v>2544891.1211799998</v>
      </c>
      <c r="B77" s="1" t="s">
        <v>621</v>
      </c>
      <c r="C77" s="1">
        <v>1693241.969871263</v>
      </c>
      <c r="D77" s="1">
        <v>316007</v>
      </c>
      <c r="E77" s="1">
        <f t="shared" si="4"/>
        <v>0.18662837326265236</v>
      </c>
      <c r="F77" s="5">
        <f>IFERROR(VLOOKUP(B77,'Pesticides per Section'!$A$2:$D$10187,2,FALSE),"")</f>
        <v>14387.14323674001</v>
      </c>
      <c r="G77" s="5">
        <f t="shared" si="5"/>
        <v>2685.0491381695592</v>
      </c>
      <c r="H77" s="5">
        <f t="shared" si="6"/>
        <v>1217.9178021487878</v>
      </c>
      <c r="I77" s="19">
        <f t="shared" si="7"/>
        <v>34.37806443002107</v>
      </c>
      <c r="J77" s="1" t="str">
        <f>IFERROR(VLOOKUP(B77,'Pesticides per Section'!$A$1:$D$15204,4,FALSE),"")</f>
        <v>Fresno</v>
      </c>
    </row>
    <row r="78" spans="1:10" x14ac:dyDescent="0.25">
      <c r="A78" s="1">
        <v>2553711.7417000001</v>
      </c>
      <c r="B78" s="1" t="s">
        <v>620</v>
      </c>
      <c r="C78" s="1">
        <v>2278772.6267003398</v>
      </c>
      <c r="D78" s="1">
        <v>654674</v>
      </c>
      <c r="E78" s="1">
        <f t="shared" si="4"/>
        <v>0.28729232793261988</v>
      </c>
      <c r="F78" s="5">
        <f>IFERROR(VLOOKUP(B78,'Pesticides per Section'!$A$2:$D$10187,2,FALSE),"")</f>
        <v>13109.927168919992</v>
      </c>
      <c r="G78" s="5">
        <f t="shared" si="5"/>
        <v>3766.3814953861256</v>
      </c>
      <c r="H78" s="5">
        <f t="shared" si="6"/>
        <v>1708.4019088163368</v>
      </c>
      <c r="I78" s="19">
        <f t="shared" si="7"/>
        <v>23.276901216009492</v>
      </c>
      <c r="J78" s="1" t="str">
        <f>IFERROR(VLOOKUP(B78,'Pesticides per Section'!$A$1:$D$15204,4,FALSE),"")</f>
        <v>Fresno</v>
      </c>
    </row>
    <row r="79" spans="1:10" x14ac:dyDescent="0.25">
      <c r="A79" s="1">
        <v>2609355.34791</v>
      </c>
      <c r="B79" s="1" t="s">
        <v>619</v>
      </c>
      <c r="C79" s="1">
        <v>1951389.817895429</v>
      </c>
      <c r="D79" s="1">
        <v>180573</v>
      </c>
      <c r="E79" s="1">
        <f t="shared" si="4"/>
        <v>9.2535577203941802E-2</v>
      </c>
      <c r="F79" s="5">
        <f>IFERROR(VLOOKUP(B79,'Pesticides per Section'!$A$2:$D$10187,2,FALSE),"")</f>
        <v>12613.425402669998</v>
      </c>
      <c r="G79" s="5">
        <f t="shared" si="5"/>
        <v>1167.1906001549303</v>
      </c>
      <c r="H79" s="5">
        <f t="shared" si="6"/>
        <v>529.42875056599723</v>
      </c>
      <c r="I79" s="19">
        <f t="shared" si="7"/>
        <v>26.152600936620047</v>
      </c>
      <c r="J79" s="1" t="str">
        <f>IFERROR(VLOOKUP(B79,'Pesticides per Section'!$A$1:$D$15204,4,FALSE),"")</f>
        <v>Fresno</v>
      </c>
    </row>
    <row r="80" spans="1:10" x14ac:dyDescent="0.25">
      <c r="A80" s="1">
        <v>2504873.2131699999</v>
      </c>
      <c r="B80" s="1" t="s">
        <v>618</v>
      </c>
      <c r="C80" s="1">
        <v>2293000.3343125591</v>
      </c>
      <c r="D80" s="1">
        <v>782022</v>
      </c>
      <c r="E80" s="1">
        <f t="shared" si="4"/>
        <v>0.34104753597906673</v>
      </c>
      <c r="F80" s="5">
        <f>IFERROR(VLOOKUP(B80,'Pesticides per Section'!$A$2:$D$10187,2,FALSE),"")</f>
        <v>12759.537089959998</v>
      </c>
      <c r="G80" s="5">
        <f t="shared" si="5"/>
        <v>4351.6086847643692</v>
      </c>
      <c r="H80" s="5">
        <f t="shared" si="6"/>
        <v>1973.8564966348531</v>
      </c>
      <c r="I80" s="19">
        <f t="shared" si="7"/>
        <v>22.514208259570683</v>
      </c>
      <c r="J80" s="1" t="str">
        <f>IFERROR(VLOOKUP(B80,'Pesticides per Section'!$A$1:$D$15204,4,FALSE),"")</f>
        <v>Fresno</v>
      </c>
    </row>
    <row r="81" spans="1:10" x14ac:dyDescent="0.25">
      <c r="A81" s="1">
        <v>2551246.9745299998</v>
      </c>
      <c r="B81" s="1" t="s">
        <v>617</v>
      </c>
      <c r="C81" s="1">
        <v>2375627.0156741142</v>
      </c>
      <c r="D81" s="1">
        <v>1619</v>
      </c>
      <c r="E81" s="1">
        <f t="shared" si="4"/>
        <v>6.8150429339286012E-4</v>
      </c>
      <c r="F81" s="5" t="str">
        <f>IFERROR(VLOOKUP(B81,'Pesticides per Section'!$A$2:$D$10187,2,FALSE),"")</f>
        <v/>
      </c>
      <c r="G81" s="5" t="str">
        <f t="shared" si="5"/>
        <v/>
      </c>
      <c r="H81" s="5" t="str">
        <f t="shared" si="6"/>
        <v/>
      </c>
      <c r="I81" s="19" t="str">
        <f t="shared" si="7"/>
        <v/>
      </c>
      <c r="J81" s="1" t="str">
        <f>IFERROR(VLOOKUP(B81,'Pesticides per Section'!$A$1:$D$15204,4,FALSE),"")</f>
        <v/>
      </c>
    </row>
    <row r="82" spans="1:10" x14ac:dyDescent="0.25">
      <c r="A82" s="1">
        <v>2567971.9475699998</v>
      </c>
      <c r="B82" s="1" t="s">
        <v>616</v>
      </c>
      <c r="C82" s="1">
        <v>1862169.436953204</v>
      </c>
      <c r="D82" s="1">
        <v>34007</v>
      </c>
      <c r="E82" s="1">
        <f t="shared" si="4"/>
        <v>1.8262037441284868E-2</v>
      </c>
      <c r="F82" s="5">
        <f>IFERROR(VLOOKUP(B82,'Pesticides per Section'!$A$2:$D$10187,2,FALSE),"")</f>
        <v>21535.178310249994</v>
      </c>
      <c r="G82" s="5">
        <f t="shared" si="5"/>
        <v>393.27623260653121</v>
      </c>
      <c r="H82" s="5">
        <f t="shared" si="6"/>
        <v>178.38709841266777</v>
      </c>
      <c r="I82" s="19">
        <f t="shared" si="7"/>
        <v>46.790227416594135</v>
      </c>
      <c r="J82" s="1" t="str">
        <f>IFERROR(VLOOKUP(B82,'Pesticides per Section'!$A$1:$D$15204,4,FALSE),"")</f>
        <v>Fresno</v>
      </c>
    </row>
    <row r="83" spans="1:10" x14ac:dyDescent="0.25">
      <c r="A83" s="1">
        <v>2594529.3961999998</v>
      </c>
      <c r="B83" s="1" t="s">
        <v>615</v>
      </c>
      <c r="C83" s="1">
        <v>2142181.7237333921</v>
      </c>
      <c r="D83" s="1">
        <v>871138</v>
      </c>
      <c r="E83" s="1">
        <f t="shared" si="4"/>
        <v>0.40665919142257756</v>
      </c>
      <c r="F83" s="5">
        <f>IFERROR(VLOOKUP(B83,'Pesticides per Section'!$A$2:$D$10187,2,FALSE),"")</f>
        <v>15366.485905339998</v>
      </c>
      <c r="G83" s="5">
        <f t="shared" si="5"/>
        <v>6248.9227332719984</v>
      </c>
      <c r="H83" s="5">
        <f t="shared" si="6"/>
        <v>2834.4636725317237</v>
      </c>
      <c r="I83" s="19">
        <f t="shared" si="7"/>
        <v>29.023122214230703</v>
      </c>
      <c r="J83" s="1" t="str">
        <f>IFERROR(VLOOKUP(B83,'Pesticides per Section'!$A$1:$D$15204,4,FALSE),"")</f>
        <v>Fresno</v>
      </c>
    </row>
    <row r="84" spans="1:10" x14ac:dyDescent="0.25">
      <c r="A84" s="1">
        <v>2555799.0548399999</v>
      </c>
      <c r="B84" s="1" t="s">
        <v>614</v>
      </c>
      <c r="C84" s="1">
        <v>2197268.4767334322</v>
      </c>
      <c r="D84" s="1">
        <v>685791</v>
      </c>
      <c r="E84" s="1">
        <f t="shared" si="4"/>
        <v>0.31211076664294024</v>
      </c>
      <c r="F84" s="5">
        <f>IFERROR(VLOOKUP(B84,'Pesticides per Section'!$A$2:$D$10187,2,FALSE),"")</f>
        <v>39953.648619390042</v>
      </c>
      <c r="G84" s="5">
        <f t="shared" si="5"/>
        <v>12469.963900780476</v>
      </c>
      <c r="H84" s="5">
        <f t="shared" si="6"/>
        <v>5656.280479569461</v>
      </c>
      <c r="I84" s="19">
        <f t="shared" si="7"/>
        <v>73.56973625470323</v>
      </c>
      <c r="J84" s="1" t="str">
        <f>IFERROR(VLOOKUP(B84,'Pesticides per Section'!$A$1:$D$15204,4,FALSE),"")</f>
        <v>Fresno</v>
      </c>
    </row>
    <row r="85" spans="1:10" x14ac:dyDescent="0.25">
      <c r="A85" s="1">
        <v>2618932.9079100001</v>
      </c>
      <c r="B85" s="1" t="s">
        <v>613</v>
      </c>
      <c r="C85" s="1">
        <v>2345975.066584839</v>
      </c>
      <c r="D85" s="1">
        <v>392839</v>
      </c>
      <c r="E85" s="1">
        <f t="shared" si="4"/>
        <v>0.16745233857990813</v>
      </c>
      <c r="F85" s="5">
        <f>IFERROR(VLOOKUP(B85,'Pesticides per Section'!$A$2:$D$10187,2,FALSE),"")</f>
        <v>1121.6102179500003</v>
      </c>
      <c r="G85" s="5">
        <f t="shared" si="5"/>
        <v>187.81625397084801</v>
      </c>
      <c r="H85" s="5">
        <f t="shared" si="6"/>
        <v>85.192019763158868</v>
      </c>
      <c r="I85" s="19">
        <f t="shared" si="7"/>
        <v>1.9343918042709469</v>
      </c>
      <c r="J85" s="1" t="str">
        <f>IFERROR(VLOOKUP(B85,'Pesticides per Section'!$A$1:$D$15204,4,FALSE),"")</f>
        <v>Fresno</v>
      </c>
    </row>
    <row r="86" spans="1:10" x14ac:dyDescent="0.25">
      <c r="A86" s="1">
        <v>2563295.52269</v>
      </c>
      <c r="B86" s="1" t="s">
        <v>612</v>
      </c>
      <c r="C86" s="1">
        <v>2468274.8983289651</v>
      </c>
      <c r="D86" s="1">
        <v>470239</v>
      </c>
      <c r="E86" s="1">
        <f t="shared" si="4"/>
        <v>0.19051321266876664</v>
      </c>
      <c r="F86" s="5" t="str">
        <f>IFERROR(VLOOKUP(B86,'Pesticides per Section'!$A$2:$D$10187,2,FALSE),"")</f>
        <v/>
      </c>
      <c r="G86" s="5" t="str">
        <f t="shared" si="5"/>
        <v/>
      </c>
      <c r="H86" s="5" t="str">
        <f t="shared" si="6"/>
        <v/>
      </c>
      <c r="I86" s="19" t="str">
        <f t="shared" si="7"/>
        <v/>
      </c>
      <c r="J86" s="1" t="str">
        <f>IFERROR(VLOOKUP(B86,'Pesticides per Section'!$A$1:$D$15204,4,FALSE),"")</f>
        <v/>
      </c>
    </row>
    <row r="87" spans="1:10" x14ac:dyDescent="0.25">
      <c r="A87" s="1">
        <v>2619091.8860300002</v>
      </c>
      <c r="B87" s="1" t="s">
        <v>611</v>
      </c>
      <c r="C87" s="1">
        <v>2341176.8400098719</v>
      </c>
      <c r="D87" s="1">
        <v>836988</v>
      </c>
      <c r="E87" s="1">
        <f t="shared" si="4"/>
        <v>0.35750735634255759</v>
      </c>
      <c r="F87" s="5">
        <f>IFERROR(VLOOKUP(B87,'Pesticides per Section'!$A$2:$D$10187,2,FALSE),"")</f>
        <v>30881.121725920013</v>
      </c>
      <c r="G87" s="5">
        <f t="shared" si="5"/>
        <v>11040.228189126383</v>
      </c>
      <c r="H87" s="5">
        <f t="shared" si="6"/>
        <v>5007.7632696466444</v>
      </c>
      <c r="I87" s="19">
        <f t="shared" si="7"/>
        <v>53.36846681882669</v>
      </c>
      <c r="J87" s="1" t="str">
        <f>IFERROR(VLOOKUP(B87,'Pesticides per Section'!$A$1:$D$15204,4,FALSE),"")</f>
        <v>Fresno</v>
      </c>
    </row>
    <row r="88" spans="1:10" x14ac:dyDescent="0.25">
      <c r="A88" s="1">
        <v>2618064.6034200001</v>
      </c>
      <c r="B88" s="1" t="s">
        <v>610</v>
      </c>
      <c r="C88" s="1">
        <v>2277150.4183179308</v>
      </c>
      <c r="D88" s="1">
        <v>648929</v>
      </c>
      <c r="E88" s="1">
        <f t="shared" si="4"/>
        <v>0.28497420020639835</v>
      </c>
      <c r="F88" s="5">
        <f>IFERROR(VLOOKUP(B88,'Pesticides per Section'!$A$2:$D$10187,2,FALSE),"")</f>
        <v>15036.604657399997</v>
      </c>
      <c r="G88" s="5">
        <f t="shared" si="5"/>
        <v>4285.0443860623691</v>
      </c>
      <c r="H88" s="5">
        <f t="shared" si="6"/>
        <v>1943.6634386292251</v>
      </c>
      <c r="I88" s="19">
        <f t="shared" si="7"/>
        <v>26.716769324698298</v>
      </c>
      <c r="J88" s="1" t="str">
        <f>IFERROR(VLOOKUP(B88,'Pesticides per Section'!$A$1:$D$15204,4,FALSE),"")</f>
        <v>Fresno</v>
      </c>
    </row>
    <row r="89" spans="1:10" x14ac:dyDescent="0.25">
      <c r="A89" s="1">
        <v>2633739.6262599998</v>
      </c>
      <c r="B89" s="1" t="s">
        <v>609</v>
      </c>
      <c r="C89" s="1">
        <v>2377832.3018086459</v>
      </c>
      <c r="D89" s="1">
        <v>869318</v>
      </c>
      <c r="E89" s="1">
        <f t="shared" si="4"/>
        <v>0.36559269115732312</v>
      </c>
      <c r="F89" s="5">
        <f>IFERROR(VLOOKUP(B89,'Pesticides per Section'!$A$2:$D$10187,2,FALSE),"")</f>
        <v>9350.0497199200072</v>
      </c>
      <c r="G89" s="5">
        <f t="shared" si="5"/>
        <v>3418.3098395603306</v>
      </c>
      <c r="H89" s="5">
        <f t="shared" si="6"/>
        <v>1550.5192615204901</v>
      </c>
      <c r="I89" s="19">
        <f t="shared" si="7"/>
        <v>15.909574925877472</v>
      </c>
      <c r="J89" s="1" t="str">
        <f>IFERROR(VLOOKUP(B89,'Pesticides per Section'!$A$1:$D$15204,4,FALSE),"")</f>
        <v>Fresno</v>
      </c>
    </row>
    <row r="90" spans="1:10" x14ac:dyDescent="0.25">
      <c r="A90" s="1">
        <v>2558506.1819099998</v>
      </c>
      <c r="B90" s="1" t="s">
        <v>608</v>
      </c>
      <c r="C90" s="1">
        <v>1451667.2922878549</v>
      </c>
      <c r="D90" s="1">
        <v>296988</v>
      </c>
      <c r="E90" s="1">
        <f t="shared" si="4"/>
        <v>0.20458410916553177</v>
      </c>
      <c r="F90" s="5">
        <f>IFERROR(VLOOKUP(B90,'Pesticides per Section'!$A$2:$D$10187,2,FALSE),"")</f>
        <v>3756.8187861299994</v>
      </c>
      <c r="G90" s="5">
        <f t="shared" si="5"/>
        <v>768.58542465674032</v>
      </c>
      <c r="H90" s="5">
        <f t="shared" si="6"/>
        <v>348.62448431750727</v>
      </c>
      <c r="I90" s="19">
        <f t="shared" si="7"/>
        <v>10.470779971026523</v>
      </c>
      <c r="J90" s="1" t="str">
        <f>IFERROR(VLOOKUP(B90,'Pesticides per Section'!$A$1:$D$15204,4,FALSE),"")</f>
        <v>Fresno</v>
      </c>
    </row>
    <row r="91" spans="1:10" x14ac:dyDescent="0.25">
      <c r="A91" s="1">
        <v>2499344.6948299999</v>
      </c>
      <c r="B91" s="1" t="s">
        <v>607</v>
      </c>
      <c r="C91" s="1">
        <v>1788206.280507837</v>
      </c>
      <c r="D91" s="1">
        <v>404707</v>
      </c>
      <c r="E91" s="1">
        <f t="shared" si="4"/>
        <v>0.22632012195462939</v>
      </c>
      <c r="F91" s="5">
        <f>IFERROR(VLOOKUP(B91,'Pesticides per Section'!$A$2:$D$10187,2,FALSE),"")</f>
        <v>3006.3433761000006</v>
      </c>
      <c r="G91" s="5">
        <f t="shared" si="5"/>
        <v>680.39599951644436</v>
      </c>
      <c r="H91" s="5">
        <f t="shared" si="6"/>
        <v>308.62243395918284</v>
      </c>
      <c r="I91" s="19">
        <f t="shared" si="7"/>
        <v>6.8021600372895543</v>
      </c>
      <c r="J91" s="1" t="str">
        <f>IFERROR(VLOOKUP(B91,'Pesticides per Section'!$A$1:$D$15204,4,FALSE),"")</f>
        <v>Fresno</v>
      </c>
    </row>
    <row r="92" spans="1:10" x14ac:dyDescent="0.25">
      <c r="A92" s="1">
        <v>2548127.8807100002</v>
      </c>
      <c r="B92" s="1" t="s">
        <v>606</v>
      </c>
      <c r="C92" s="1">
        <v>2144581.8194084102</v>
      </c>
      <c r="D92" s="1">
        <v>596564</v>
      </c>
      <c r="E92" s="1">
        <f t="shared" si="4"/>
        <v>0.2781726229167269</v>
      </c>
      <c r="F92" s="5">
        <f>IFERROR(VLOOKUP(B92,'Pesticides per Section'!$A$2:$D$10187,2,FALSE),"")</f>
        <v>9933.2419757599964</v>
      </c>
      <c r="G92" s="5">
        <f t="shared" si="5"/>
        <v>2763.1559744636888</v>
      </c>
      <c r="H92" s="5">
        <f t="shared" si="6"/>
        <v>1253.3464671366442</v>
      </c>
      <c r="I92" s="19">
        <f t="shared" si="7"/>
        <v>18.740202248385867</v>
      </c>
      <c r="J92" s="1" t="str">
        <f>IFERROR(VLOOKUP(B92,'Pesticides per Section'!$A$1:$D$15204,4,FALSE),"")</f>
        <v>Fresno</v>
      </c>
    </row>
    <row r="93" spans="1:10" x14ac:dyDescent="0.25">
      <c r="A93" s="1">
        <v>2638096.3907900001</v>
      </c>
      <c r="B93" s="1" t="s">
        <v>605</v>
      </c>
      <c r="C93" s="1">
        <v>2336540.3696540738</v>
      </c>
      <c r="D93" s="1">
        <v>561345</v>
      </c>
      <c r="E93" s="1">
        <f t="shared" si="4"/>
        <v>0.24024626156624754</v>
      </c>
      <c r="F93" s="5">
        <f>IFERROR(VLOOKUP(B93,'Pesticides per Section'!$A$2:$D$10187,2,FALSE),"")</f>
        <v>4096.7219878499991</v>
      </c>
      <c r="G93" s="5">
        <f t="shared" si="5"/>
        <v>984.22214225720847</v>
      </c>
      <c r="H93" s="5">
        <f t="shared" si="6"/>
        <v>446.43565411292434</v>
      </c>
      <c r="I93" s="19">
        <f t="shared" si="7"/>
        <v>7.0939656674089839</v>
      </c>
      <c r="J93" s="1" t="str">
        <f>IFERROR(VLOOKUP(B93,'Pesticides per Section'!$A$1:$D$15204,4,FALSE),"")</f>
        <v>Fresno</v>
      </c>
    </row>
    <row r="94" spans="1:10" x14ac:dyDescent="0.25">
      <c r="A94" s="1">
        <v>2636605.7837700001</v>
      </c>
      <c r="B94" s="1" t="s">
        <v>604</v>
      </c>
      <c r="C94" s="1">
        <v>2443777.088673804</v>
      </c>
      <c r="D94" s="1">
        <v>133267</v>
      </c>
      <c r="E94" s="1">
        <f t="shared" si="4"/>
        <v>5.4533208226446195E-2</v>
      </c>
      <c r="F94" s="5">
        <f>IFERROR(VLOOKUP(B94,'Pesticides per Section'!$A$2:$D$10187,2,FALSE),"")</f>
        <v>18891.255132469989</v>
      </c>
      <c r="G94" s="5">
        <f t="shared" si="5"/>
        <v>1030.2007497979064</v>
      </c>
      <c r="H94" s="5">
        <f t="shared" si="6"/>
        <v>467.29119967660938</v>
      </c>
      <c r="I94" s="19">
        <f t="shared" si="7"/>
        <v>31.277000926239555</v>
      </c>
      <c r="J94" s="1" t="str">
        <f>IFERROR(VLOOKUP(B94,'Pesticides per Section'!$A$1:$D$15204,4,FALSE),"")</f>
        <v>Fresno</v>
      </c>
    </row>
    <row r="95" spans="1:10" x14ac:dyDescent="0.25">
      <c r="A95" s="1">
        <v>2559408.7165100002</v>
      </c>
      <c r="B95" s="1" t="s">
        <v>603</v>
      </c>
      <c r="C95" s="1">
        <v>1953026.273473881</v>
      </c>
      <c r="D95" s="1">
        <v>1169216</v>
      </c>
      <c r="E95" s="1">
        <f t="shared" si="4"/>
        <v>0.59866893733109539</v>
      </c>
      <c r="F95" s="5">
        <f>IFERROR(VLOOKUP(B95,'Pesticides per Section'!$A$2:$D$10187,2,FALSE),"")</f>
        <v>2646.8301455999995</v>
      </c>
      <c r="G95" s="5">
        <f t="shared" si="5"/>
        <v>1584.5749905622602</v>
      </c>
      <c r="H95" s="5">
        <f t="shared" si="6"/>
        <v>718.7511254118632</v>
      </c>
      <c r="I95" s="19">
        <f t="shared" si="7"/>
        <v>5.4833234527097199</v>
      </c>
      <c r="J95" s="1" t="str">
        <f>IFERROR(VLOOKUP(B95,'Pesticides per Section'!$A$1:$D$15204,4,FALSE),"")</f>
        <v>Fresno</v>
      </c>
    </row>
    <row r="96" spans="1:10" x14ac:dyDescent="0.25">
      <c r="A96" s="1">
        <v>2604501.1380099999</v>
      </c>
      <c r="B96" s="1" t="s">
        <v>602</v>
      </c>
      <c r="C96" s="1">
        <v>2277599.6057360251</v>
      </c>
      <c r="D96" s="1">
        <v>863293</v>
      </c>
      <c r="E96" s="1">
        <f t="shared" si="4"/>
        <v>0.37903626624517034</v>
      </c>
      <c r="F96" s="5">
        <f>IFERROR(VLOOKUP(B96,'Pesticides per Section'!$A$2:$D$10187,2,FALSE),"")</f>
        <v>5035.2503739800004</v>
      </c>
      <c r="G96" s="5">
        <f t="shared" si="5"/>
        <v>1908.542501362977</v>
      </c>
      <c r="H96" s="5">
        <f t="shared" si="6"/>
        <v>865.70031643896095</v>
      </c>
      <c r="I96" s="19">
        <f t="shared" si="7"/>
        <v>8.9447780732906743</v>
      </c>
      <c r="J96" s="1" t="str">
        <f>IFERROR(VLOOKUP(B96,'Pesticides per Section'!$A$1:$D$15204,4,FALSE),"")</f>
        <v>Fresno</v>
      </c>
    </row>
    <row r="97" spans="1:10" x14ac:dyDescent="0.25">
      <c r="A97" s="1">
        <v>2596679.0139500001</v>
      </c>
      <c r="B97" s="1" t="s">
        <v>598</v>
      </c>
      <c r="C97" s="1">
        <v>2211769.3077573301</v>
      </c>
      <c r="D97" s="1">
        <v>827824</v>
      </c>
      <c r="E97" s="1">
        <f t="shared" si="4"/>
        <v>0.37428140099621615</v>
      </c>
      <c r="F97" s="5">
        <f>IFERROR(VLOOKUP(B97,'Pesticides per Section'!$A$2:$D$10187,2,FALSE),"")</f>
        <v>2101.6345185900004</v>
      </c>
      <c r="G97" s="5">
        <f t="shared" si="5"/>
        <v>786.60271199987369</v>
      </c>
      <c r="H97" s="5">
        <f t="shared" si="6"/>
        <v>356.79698838445017</v>
      </c>
      <c r="I97" s="19">
        <f t="shared" si="7"/>
        <v>3.8445299120445582</v>
      </c>
      <c r="J97" s="1" t="str">
        <f>IFERROR(VLOOKUP(B97,'Pesticides per Section'!$A$1:$D$15204,4,FALSE),"")</f>
        <v>Fresno</v>
      </c>
    </row>
    <row r="98" spans="1:10" x14ac:dyDescent="0.25">
      <c r="A98" s="1">
        <v>2545975.2142699999</v>
      </c>
      <c r="B98" s="1" t="s">
        <v>597</v>
      </c>
      <c r="C98" s="1">
        <v>1876121.8962110709</v>
      </c>
      <c r="D98" s="1">
        <v>500538</v>
      </c>
      <c r="E98" s="1">
        <f t="shared" si="4"/>
        <v>0.2667939505000208</v>
      </c>
      <c r="F98" s="5">
        <f>IFERROR(VLOOKUP(B98,'Pesticides per Section'!$A$2:$D$10187,2,FALSE),"")</f>
        <v>18425.034320819999</v>
      </c>
      <c r="G98" s="5">
        <f t="shared" si="5"/>
        <v>4915.6876945500353</v>
      </c>
      <c r="H98" s="5">
        <f t="shared" si="6"/>
        <v>2229.7184315507866</v>
      </c>
      <c r="I98" s="19">
        <f t="shared" si="7"/>
        <v>39.73499217326485</v>
      </c>
      <c r="J98" s="1" t="str">
        <f>IFERROR(VLOOKUP(B98,'Pesticides per Section'!$A$1:$D$15204,4,FALSE),"")</f>
        <v>Fresno</v>
      </c>
    </row>
    <row r="99" spans="1:10" x14ac:dyDescent="0.25">
      <c r="A99" s="1">
        <v>2597161.58256</v>
      </c>
      <c r="B99" s="1" t="s">
        <v>596</v>
      </c>
      <c r="C99" s="1">
        <v>1823779.081088267</v>
      </c>
      <c r="D99" s="1">
        <v>767826</v>
      </c>
      <c r="E99" s="1">
        <f t="shared" si="4"/>
        <v>0.42100824716152563</v>
      </c>
      <c r="F99" s="5">
        <f>IFERROR(VLOOKUP(B99,'Pesticides per Section'!$A$2:$D$10187,2,FALSE),"")</f>
        <v>6861.9227382700019</v>
      </c>
      <c r="G99" s="5">
        <f t="shared" si="5"/>
        <v>2888.9260641968699</v>
      </c>
      <c r="H99" s="5">
        <f t="shared" si="6"/>
        <v>1310.3948202138304</v>
      </c>
      <c r="I99" s="19">
        <f t="shared" si="7"/>
        <v>15.222972829841741</v>
      </c>
      <c r="J99" s="1" t="str">
        <f>IFERROR(VLOOKUP(B99,'Pesticides per Section'!$A$1:$D$15204,4,FALSE),"")</f>
        <v>Fresno</v>
      </c>
    </row>
    <row r="100" spans="1:10" x14ac:dyDescent="0.25">
      <c r="A100" s="1">
        <v>2582108.8009899999</v>
      </c>
      <c r="B100" s="1" t="s">
        <v>595</v>
      </c>
      <c r="C100" s="1">
        <v>2223398.3426887658</v>
      </c>
      <c r="D100" s="1">
        <v>601725</v>
      </c>
      <c r="E100" s="1">
        <f t="shared" si="4"/>
        <v>0.2706330580489863</v>
      </c>
      <c r="F100" s="5">
        <f>IFERROR(VLOOKUP(B100,'Pesticides per Section'!$A$2:$D$10187,2,FALSE),"")</f>
        <v>10379.34299143</v>
      </c>
      <c r="G100" s="5">
        <f t="shared" si="5"/>
        <v>2808.9933343100142</v>
      </c>
      <c r="H100" s="5">
        <f t="shared" si="6"/>
        <v>1274.1379438238816</v>
      </c>
      <c r="I100" s="19">
        <f t="shared" si="7"/>
        <v>18.887673403831563</v>
      </c>
      <c r="J100" s="1" t="str">
        <f>IFERROR(VLOOKUP(B100,'Pesticides per Section'!$A$1:$D$15204,4,FALSE),"")</f>
        <v>Fresno</v>
      </c>
    </row>
    <row r="101" spans="1:10" x14ac:dyDescent="0.25">
      <c r="A101" s="1">
        <v>2631552.8745499998</v>
      </c>
      <c r="B101" s="1" t="s">
        <v>594</v>
      </c>
      <c r="C101" s="1">
        <v>2240633.4411264388</v>
      </c>
      <c r="D101" s="1">
        <v>431379</v>
      </c>
      <c r="E101" s="1">
        <f t="shared" si="4"/>
        <v>0.19252550506932639</v>
      </c>
      <c r="F101" s="5">
        <f>IFERROR(VLOOKUP(B101,'Pesticides per Section'!$A$2:$D$10187,2,FALSE),"")</f>
        <v>32845.56071998</v>
      </c>
      <c r="G101" s="5">
        <f t="shared" si="5"/>
        <v>6323.6081668993775</v>
      </c>
      <c r="H101" s="5">
        <f t="shared" si="6"/>
        <v>2868.3404153752444</v>
      </c>
      <c r="I101" s="19">
        <f t="shared" si="7"/>
        <v>59.310521852351449</v>
      </c>
      <c r="J101" s="1" t="str">
        <f>IFERROR(VLOOKUP(B101,'Pesticides per Section'!$A$1:$D$15204,4,FALSE),"")</f>
        <v>Fresno</v>
      </c>
    </row>
    <row r="102" spans="1:10" x14ac:dyDescent="0.25">
      <c r="A102" s="1">
        <v>2574860.3070800002</v>
      </c>
      <c r="B102" s="1" t="s">
        <v>593</v>
      </c>
      <c r="C102" s="1">
        <v>1179000.13211448</v>
      </c>
      <c r="D102" s="1">
        <v>547189</v>
      </c>
      <c r="E102" s="1">
        <f t="shared" si="4"/>
        <v>0.4641128074639525</v>
      </c>
      <c r="F102" s="5">
        <f>IFERROR(VLOOKUP(B102,'Pesticides per Section'!$A$2:$D$10187,2,FALSE),"")</f>
        <v>15622.542753220008</v>
      </c>
      <c r="G102" s="5">
        <f t="shared" si="5"/>
        <v>7250.622176922564</v>
      </c>
      <c r="H102" s="5">
        <f t="shared" si="6"/>
        <v>3288.8268972048654</v>
      </c>
      <c r="I102" s="19">
        <f t="shared" si="7"/>
        <v>53.612214500914597</v>
      </c>
      <c r="J102" s="1" t="str">
        <f>IFERROR(VLOOKUP(B102,'Pesticides per Section'!$A$1:$D$15204,4,FALSE),"")</f>
        <v>Fresno</v>
      </c>
    </row>
    <row r="103" spans="1:10" x14ac:dyDescent="0.25">
      <c r="A103" s="1">
        <v>2646202.8454200001</v>
      </c>
      <c r="B103" s="1" t="s">
        <v>592</v>
      </c>
      <c r="C103" s="1">
        <v>1969495.6615595231</v>
      </c>
      <c r="D103" s="1">
        <v>760154</v>
      </c>
      <c r="E103" s="1">
        <f t="shared" si="4"/>
        <v>0.38596371863664614</v>
      </c>
      <c r="F103" s="5">
        <f>IFERROR(VLOOKUP(B103,'Pesticides per Section'!$A$2:$D$10187,2,FALSE),"")</f>
        <v>29769.190267779974</v>
      </c>
      <c r="G103" s="5">
        <f t="shared" si="5"/>
        <v>11489.827376554214</v>
      </c>
      <c r="H103" s="5">
        <f t="shared" si="6"/>
        <v>5211.6980306221085</v>
      </c>
      <c r="I103" s="19">
        <f t="shared" si="7"/>
        <v>61.155830994856743</v>
      </c>
      <c r="J103" s="1" t="str">
        <f>IFERROR(VLOOKUP(B103,'Pesticides per Section'!$A$1:$D$15204,4,FALSE),"")</f>
        <v>Fresno</v>
      </c>
    </row>
    <row r="104" spans="1:10" x14ac:dyDescent="0.25">
      <c r="A104" s="1">
        <v>2592794.1891899998</v>
      </c>
      <c r="B104" s="1" t="s">
        <v>591</v>
      </c>
      <c r="C104" s="1">
        <v>2321062.193787463</v>
      </c>
      <c r="D104" s="1">
        <v>99099</v>
      </c>
      <c r="E104" s="1">
        <f t="shared" si="4"/>
        <v>4.2695541954501863E-2</v>
      </c>
      <c r="F104" s="5">
        <f>IFERROR(VLOOKUP(B104,'Pesticides per Section'!$A$2:$D$10187,2,FALSE),"")</f>
        <v>12564.818861059997</v>
      </c>
      <c r="G104" s="5">
        <f t="shared" si="5"/>
        <v>536.46175083310345</v>
      </c>
      <c r="H104" s="5">
        <f t="shared" si="6"/>
        <v>243.33495697473688</v>
      </c>
      <c r="I104" s="19">
        <f t="shared" si="7"/>
        <v>21.902582898433035</v>
      </c>
      <c r="J104" s="1" t="str">
        <f>IFERROR(VLOOKUP(B104,'Pesticides per Section'!$A$1:$D$15204,4,FALSE),"")</f>
        <v>Fresno</v>
      </c>
    </row>
    <row r="105" spans="1:10" x14ac:dyDescent="0.25">
      <c r="A105" s="1">
        <v>2585845.67398</v>
      </c>
      <c r="B105" s="1" t="s">
        <v>590</v>
      </c>
      <c r="C105" s="1">
        <v>2223399.6489886171</v>
      </c>
      <c r="D105" s="1">
        <v>820832</v>
      </c>
      <c r="E105" s="1">
        <f t="shared" si="4"/>
        <v>0.36917873527030676</v>
      </c>
      <c r="F105" s="5">
        <f>IFERROR(VLOOKUP(B105,'Pesticides per Section'!$A$2:$D$10187,2,FALSE),"")</f>
        <v>25772.614598680018</v>
      </c>
      <c r="G105" s="5">
        <f t="shared" si="5"/>
        <v>9514.7012621497342</v>
      </c>
      <c r="H105" s="5">
        <f t="shared" si="6"/>
        <v>4315.7958953404896</v>
      </c>
      <c r="I105" s="19">
        <f t="shared" si="7"/>
        <v>46.899350152228614</v>
      </c>
      <c r="J105" s="1" t="str">
        <f>IFERROR(VLOOKUP(B105,'Pesticides per Section'!$A$1:$D$15204,4,FALSE),"")</f>
        <v>Fresno</v>
      </c>
    </row>
    <row r="106" spans="1:10" x14ac:dyDescent="0.25">
      <c r="A106" s="1">
        <v>2650118.5075099999</v>
      </c>
      <c r="B106" s="1" t="s">
        <v>589</v>
      </c>
      <c r="C106" s="1">
        <v>1976193.0747700559</v>
      </c>
      <c r="D106" s="1">
        <v>457338</v>
      </c>
      <c r="E106" s="1">
        <f t="shared" si="4"/>
        <v>0.23142375263954482</v>
      </c>
      <c r="F106" s="5">
        <f>IFERROR(VLOOKUP(B106,'Pesticides per Section'!$A$2:$D$10187,2,FALSE),"")</f>
        <v>12440.801784609983</v>
      </c>
      <c r="G106" s="5">
        <f t="shared" si="5"/>
        <v>2879.0970348391884</v>
      </c>
      <c r="H106" s="5">
        <f t="shared" si="6"/>
        <v>1305.9364474926801</v>
      </c>
      <c r="I106" s="19">
        <f t="shared" si="7"/>
        <v>25.470934324769296</v>
      </c>
      <c r="J106" s="1" t="str">
        <f>IFERROR(VLOOKUP(B106,'Pesticides per Section'!$A$1:$D$15204,4,FALSE),"")</f>
        <v>Fresno</v>
      </c>
    </row>
    <row r="107" spans="1:10" x14ac:dyDescent="0.25">
      <c r="A107" s="1">
        <v>2633486.2828600002</v>
      </c>
      <c r="B107" s="1" t="s">
        <v>588</v>
      </c>
      <c r="C107" s="1">
        <v>1787013.6145107229</v>
      </c>
      <c r="D107" s="1">
        <v>407308</v>
      </c>
      <c r="E107" s="1">
        <f t="shared" si="4"/>
        <v>0.22792658591370857</v>
      </c>
      <c r="F107" s="5">
        <f>IFERROR(VLOOKUP(B107,'Pesticides per Section'!$A$2:$D$10187,2,FALSE),"")</f>
        <v>10331.532831479984</v>
      </c>
      <c r="G107" s="5">
        <f t="shared" si="5"/>
        <v>2354.8310055346233</v>
      </c>
      <c r="H107" s="5">
        <f t="shared" si="6"/>
        <v>1068.1333767499329</v>
      </c>
      <c r="I107" s="19">
        <f t="shared" si="7"/>
        <v>23.391753424113148</v>
      </c>
      <c r="J107" s="1" t="str">
        <f>IFERROR(VLOOKUP(B107,'Pesticides per Section'!$A$1:$D$15204,4,FALSE),"")</f>
        <v>Fresno</v>
      </c>
    </row>
    <row r="108" spans="1:10" x14ac:dyDescent="0.25">
      <c r="A108" s="1">
        <v>2533929.1016899999</v>
      </c>
      <c r="B108" s="1" t="s">
        <v>587</v>
      </c>
      <c r="C108" s="1">
        <v>2417533.0724859429</v>
      </c>
      <c r="D108" s="1">
        <v>128169</v>
      </c>
      <c r="E108" s="1">
        <f t="shared" si="4"/>
        <v>5.3016442795196593E-2</v>
      </c>
      <c r="F108" s="5">
        <f>IFERROR(VLOOKUP(B108,'Pesticides per Section'!$A$2:$D$10187,2,FALSE),"")</f>
        <v>6010.0086734299994</v>
      </c>
      <c r="G108" s="5">
        <f t="shared" si="5"/>
        <v>318.62928103353693</v>
      </c>
      <c r="H108" s="5">
        <f t="shared" si="6"/>
        <v>144.52781073539808</v>
      </c>
      <c r="I108" s="19">
        <f t="shared" si="7"/>
        <v>10.058391907620603</v>
      </c>
      <c r="J108" s="1" t="str">
        <f>IFERROR(VLOOKUP(B108,'Pesticides per Section'!$A$1:$D$15204,4,FALSE),"")</f>
        <v>Fresno</v>
      </c>
    </row>
    <row r="109" spans="1:10" x14ac:dyDescent="0.25">
      <c r="A109" s="1">
        <v>2710479.5605199998</v>
      </c>
      <c r="B109" s="1" t="s">
        <v>586</v>
      </c>
      <c r="C109" s="1">
        <v>2684602.6196237118</v>
      </c>
      <c r="D109" s="1">
        <v>19078</v>
      </c>
      <c r="E109" s="1">
        <f t="shared" si="4"/>
        <v>7.106451121450732E-3</v>
      </c>
      <c r="F109" s="5">
        <f>IFERROR(VLOOKUP(B109,'Pesticides per Section'!$A$2:$D$10187,2,FALSE),"")</f>
        <v>1454.4518865499999</v>
      </c>
      <c r="G109" s="5">
        <f t="shared" si="5"/>
        <v>10.335991240269379</v>
      </c>
      <c r="H109" s="5">
        <f t="shared" si="6"/>
        <v>4.6883267629730279</v>
      </c>
      <c r="I109" s="19">
        <f t="shared" si="7"/>
        <v>2.1920236127185677</v>
      </c>
      <c r="J109" s="1" t="str">
        <f>IFERROR(VLOOKUP(B109,'Pesticides per Section'!$A$1:$D$15204,4,FALSE),"")</f>
        <v>Fresno</v>
      </c>
    </row>
    <row r="110" spans="1:10" x14ac:dyDescent="0.25">
      <c r="A110" s="1">
        <v>2577833.7159799999</v>
      </c>
      <c r="B110" s="1" t="s">
        <v>585</v>
      </c>
      <c r="C110" s="1">
        <v>1990784.550221463</v>
      </c>
      <c r="D110" s="1">
        <v>1005259</v>
      </c>
      <c r="E110" s="1">
        <f t="shared" si="4"/>
        <v>0.50495608516238566</v>
      </c>
      <c r="F110" s="5">
        <f>IFERROR(VLOOKUP(B110,'Pesticides per Section'!$A$2:$D$10187,2,FALSE),"")</f>
        <v>12497.132199480002</v>
      </c>
      <c r="G110" s="5">
        <f t="shared" si="5"/>
        <v>6310.5029512062156</v>
      </c>
      <c r="H110" s="5">
        <f t="shared" si="6"/>
        <v>2862.3959895296216</v>
      </c>
      <c r="I110" s="19">
        <f t="shared" si="7"/>
        <v>25.398728794369642</v>
      </c>
      <c r="J110" s="1" t="str">
        <f>IFERROR(VLOOKUP(B110,'Pesticides per Section'!$A$1:$D$15204,4,FALSE),"")</f>
        <v>Fresno</v>
      </c>
    </row>
    <row r="111" spans="1:10" x14ac:dyDescent="0.25">
      <c r="A111" s="1">
        <v>2615957.0533799999</v>
      </c>
      <c r="B111" s="1" t="s">
        <v>584</v>
      </c>
      <c r="C111" s="1">
        <v>1794946.0481751291</v>
      </c>
      <c r="D111" s="1">
        <v>7968</v>
      </c>
      <c r="E111" s="1">
        <f t="shared" si="4"/>
        <v>4.4391307593654632E-3</v>
      </c>
      <c r="F111" s="5">
        <f>IFERROR(VLOOKUP(B111,'Pesticides per Section'!$A$2:$D$10187,2,FALSE),"")</f>
        <v>11708.942369339993</v>
      </c>
      <c r="G111" s="5">
        <f t="shared" si="5"/>
        <v>51.977526231374689</v>
      </c>
      <c r="H111" s="5">
        <f t="shared" si="6"/>
        <v>23.576609310026416</v>
      </c>
      <c r="I111" s="19">
        <f t="shared" si="7"/>
        <v>26.393206010015625</v>
      </c>
      <c r="J111" s="1" t="str">
        <f>IFERROR(VLOOKUP(B111,'Pesticides per Section'!$A$1:$D$15204,4,FALSE),"")</f>
        <v>Fresno</v>
      </c>
    </row>
    <row r="112" spans="1:10" x14ac:dyDescent="0.25">
      <c r="A112" s="1">
        <v>2547167.1341300001</v>
      </c>
      <c r="B112" s="1" t="s">
        <v>583</v>
      </c>
      <c r="C112" s="1">
        <v>2071105.795812631</v>
      </c>
      <c r="D112" s="1">
        <v>326180</v>
      </c>
      <c r="E112" s="1">
        <f t="shared" si="4"/>
        <v>0.15749073200502534</v>
      </c>
      <c r="F112" s="5">
        <f>IFERROR(VLOOKUP(B112,'Pesticides per Section'!$A$2:$D$10187,2,FALSE),"")</f>
        <v>28821.489797390008</v>
      </c>
      <c r="G112" s="5">
        <f t="shared" si="5"/>
        <v>4539.1175256663219</v>
      </c>
      <c r="H112" s="5">
        <f t="shared" si="6"/>
        <v>2058.9090761755228</v>
      </c>
      <c r="I112" s="19">
        <f t="shared" si="7"/>
        <v>56.304099943134737</v>
      </c>
      <c r="J112" s="1" t="str">
        <f>IFERROR(VLOOKUP(B112,'Pesticides per Section'!$A$1:$D$15204,4,FALSE),"")</f>
        <v>Fresno</v>
      </c>
    </row>
    <row r="113" spans="1:10" x14ac:dyDescent="0.25">
      <c r="A113" s="1">
        <v>2579804.9411399998</v>
      </c>
      <c r="B113" s="1" t="s">
        <v>578</v>
      </c>
      <c r="C113" s="1">
        <v>1542780.0450087809</v>
      </c>
      <c r="D113" s="1">
        <v>82243</v>
      </c>
      <c r="E113" s="1">
        <f t="shared" si="4"/>
        <v>5.3308313563826343E-2</v>
      </c>
      <c r="F113" s="5">
        <f>IFERROR(VLOOKUP(B113,'Pesticides per Section'!$A$2:$D$10187,2,FALSE),"")</f>
        <v>3973.1294448400013</v>
      </c>
      <c r="G113" s="5">
        <f t="shared" si="5"/>
        <v>211.80083027520206</v>
      </c>
      <c r="H113" s="5">
        <f t="shared" si="6"/>
        <v>96.071240572496663</v>
      </c>
      <c r="I113" s="19">
        <f t="shared" si="7"/>
        <v>10.419684767008476</v>
      </c>
      <c r="J113" s="1" t="str">
        <f>IFERROR(VLOOKUP(B113,'Pesticides per Section'!$A$1:$D$15204,4,FALSE),"")</f>
        <v>Fresno</v>
      </c>
    </row>
    <row r="114" spans="1:10" x14ac:dyDescent="0.25">
      <c r="A114" s="1">
        <v>2554837.0389700001</v>
      </c>
      <c r="B114" s="1" t="s">
        <v>577</v>
      </c>
      <c r="C114" s="1">
        <v>1444613.0529108711</v>
      </c>
      <c r="D114" s="1">
        <v>623037</v>
      </c>
      <c r="E114" s="1">
        <f t="shared" si="4"/>
        <v>0.43128298028606971</v>
      </c>
      <c r="F114" s="5">
        <f>IFERROR(VLOOKUP(B114,'Pesticides per Section'!$A$2:$D$10187,2,FALSE),"")</f>
        <v>564.28605950000008</v>
      </c>
      <c r="G114" s="5">
        <f t="shared" si="5"/>
        <v>243.3669734750425</v>
      </c>
      <c r="H114" s="5">
        <f t="shared" si="6"/>
        <v>110.38940227827167</v>
      </c>
      <c r="I114" s="19">
        <f t="shared" si="7"/>
        <v>1.5804241780431025</v>
      </c>
      <c r="J114" s="1" t="str">
        <f>IFERROR(VLOOKUP(B114,'Pesticides per Section'!$A$1:$D$15204,4,FALSE),"")</f>
        <v>Fresno</v>
      </c>
    </row>
    <row r="115" spans="1:10" x14ac:dyDescent="0.25">
      <c r="A115" s="1">
        <v>2575151.2853700002</v>
      </c>
      <c r="B115" s="1" t="s">
        <v>576</v>
      </c>
      <c r="C115" s="1">
        <v>2446771.3303956441</v>
      </c>
      <c r="D115" s="1">
        <v>113341</v>
      </c>
      <c r="E115" s="1">
        <f t="shared" si="4"/>
        <v>4.6322684059930418E-2</v>
      </c>
      <c r="F115" s="5" t="str">
        <f>IFERROR(VLOOKUP(B115,'Pesticides per Section'!$A$2:$D$10187,2,FALSE),"")</f>
        <v/>
      </c>
      <c r="G115" s="5" t="str">
        <f t="shared" si="5"/>
        <v/>
      </c>
      <c r="H115" s="5" t="str">
        <f t="shared" si="6"/>
        <v/>
      </c>
      <c r="I115" s="19" t="str">
        <f t="shared" si="7"/>
        <v/>
      </c>
      <c r="J115" s="1" t="str">
        <f>IFERROR(VLOOKUP(B115,'Pesticides per Section'!$A$1:$D$15204,4,FALSE),"")</f>
        <v/>
      </c>
    </row>
    <row r="116" spans="1:10" x14ac:dyDescent="0.25">
      <c r="A116" s="1">
        <v>2546521.72536</v>
      </c>
      <c r="B116" s="1" t="s">
        <v>575</v>
      </c>
      <c r="C116" s="1">
        <v>2400456.6560909161</v>
      </c>
      <c r="D116" s="1">
        <v>661906</v>
      </c>
      <c r="E116" s="1">
        <f t="shared" si="4"/>
        <v>0.2757416608587448</v>
      </c>
      <c r="F116" s="5">
        <f>IFERROR(VLOOKUP(B116,'Pesticides per Section'!$A$2:$D$10187,2,FALSE),"")</f>
        <v>6521.7636252700004</v>
      </c>
      <c r="G116" s="5">
        <f t="shared" si="5"/>
        <v>1798.3219337600985</v>
      </c>
      <c r="H116" s="5">
        <f t="shared" si="6"/>
        <v>815.70510795722612</v>
      </c>
      <c r="I116" s="19">
        <f t="shared" si="7"/>
        <v>10.992514928727388</v>
      </c>
      <c r="J116" s="1" t="str">
        <f>IFERROR(VLOOKUP(B116,'Pesticides per Section'!$A$1:$D$15204,4,FALSE),"")</f>
        <v>Fresno</v>
      </c>
    </row>
    <row r="117" spans="1:10" x14ac:dyDescent="0.25">
      <c r="A117" s="1">
        <v>2571793.4455900001</v>
      </c>
      <c r="B117" s="1" t="s">
        <v>574</v>
      </c>
      <c r="C117" s="1">
        <v>2334149.3563242489</v>
      </c>
      <c r="D117" s="1">
        <v>76533</v>
      </c>
      <c r="E117" s="1">
        <f t="shared" si="4"/>
        <v>3.2788395256686698E-2</v>
      </c>
      <c r="F117" s="5">
        <f>IFERROR(VLOOKUP(B117,'Pesticides per Section'!$A$2:$D$10187,2,FALSE),"")</f>
        <v>17555.479847599985</v>
      </c>
      <c r="G117" s="5">
        <f t="shared" si="5"/>
        <v>575.61601216390625</v>
      </c>
      <c r="H117" s="5">
        <f t="shared" si="6"/>
        <v>261.09503116737505</v>
      </c>
      <c r="I117" s="19">
        <f t="shared" si="7"/>
        <v>30.430559754430071</v>
      </c>
      <c r="J117" s="1" t="str">
        <f>IFERROR(VLOOKUP(B117,'Pesticides per Section'!$A$1:$D$15204,4,FALSE),"")</f>
        <v>Fresno</v>
      </c>
    </row>
    <row r="118" spans="1:10" x14ac:dyDescent="0.25">
      <c r="A118" s="1">
        <v>2500987.29085</v>
      </c>
      <c r="B118" s="1" t="s">
        <v>573</v>
      </c>
      <c r="C118" s="1">
        <v>1474300.267654256</v>
      </c>
      <c r="D118" s="1">
        <v>76829</v>
      </c>
      <c r="E118" s="1">
        <f t="shared" si="4"/>
        <v>5.2112188835379505E-2</v>
      </c>
      <c r="F118" s="5">
        <f>IFERROR(VLOOKUP(B118,'Pesticides per Section'!$A$2:$D$10187,2,FALSE),"")</f>
        <v>6309.4479974399992</v>
      </c>
      <c r="G118" s="5">
        <f t="shared" si="5"/>
        <v>328.79914548960028</v>
      </c>
      <c r="H118" s="5">
        <f t="shared" si="6"/>
        <v>149.14078365660262</v>
      </c>
      <c r="I118" s="19">
        <f t="shared" si="7"/>
        <v>17.315350989021809</v>
      </c>
      <c r="J118" s="1" t="str">
        <f>IFERROR(VLOOKUP(B118,'Pesticides per Section'!$A$1:$D$15204,4,FALSE),"")</f>
        <v>Fresno</v>
      </c>
    </row>
    <row r="119" spans="1:10" x14ac:dyDescent="0.25">
      <c r="A119" s="1">
        <v>2557709.7488199999</v>
      </c>
      <c r="B119" s="1" t="s">
        <v>572</v>
      </c>
      <c r="C119" s="1">
        <v>1988720.937803623</v>
      </c>
      <c r="D119" s="1">
        <v>453602</v>
      </c>
      <c r="E119" s="1">
        <f t="shared" si="4"/>
        <v>0.22808729831886926</v>
      </c>
      <c r="F119" s="5">
        <f>IFERROR(VLOOKUP(B119,'Pesticides per Section'!$A$2:$D$10187,2,FALSE),"")</f>
        <v>10259.002880890004</v>
      </c>
      <c r="G119" s="5">
        <f t="shared" si="5"/>
        <v>2339.9482505476976</v>
      </c>
      <c r="H119" s="5">
        <f t="shared" si="6"/>
        <v>1061.382672643284</v>
      </c>
      <c r="I119" s="19">
        <f t="shared" si="7"/>
        <v>20.871669255880121</v>
      </c>
      <c r="J119" s="1" t="str">
        <f>IFERROR(VLOOKUP(B119,'Pesticides per Section'!$A$1:$D$15204,4,FALSE),"")</f>
        <v>Fresno</v>
      </c>
    </row>
    <row r="120" spans="1:10" x14ac:dyDescent="0.25">
      <c r="A120" s="1">
        <v>2475920.4801400001</v>
      </c>
      <c r="B120" s="1" t="s">
        <v>571</v>
      </c>
      <c r="C120" s="1">
        <v>1836100.720705285</v>
      </c>
      <c r="D120" s="1">
        <v>335372</v>
      </c>
      <c r="E120" s="1">
        <f t="shared" si="4"/>
        <v>0.18265444003352757</v>
      </c>
      <c r="F120" s="5">
        <f>IFERROR(VLOOKUP(B120,'Pesticides per Section'!$A$2:$D$10187,2,FALSE),"")</f>
        <v>1422.26042977</v>
      </c>
      <c r="G120" s="5">
        <f t="shared" si="5"/>
        <v>259.78218238148361</v>
      </c>
      <c r="H120" s="5">
        <f t="shared" si="6"/>
        <v>117.83521579018939</v>
      </c>
      <c r="I120" s="19">
        <f t="shared" si="7"/>
        <v>3.134068645558294</v>
      </c>
      <c r="J120" s="1" t="str">
        <f>IFERROR(VLOOKUP(B120,'Pesticides per Section'!$A$1:$D$15204,4,FALSE),"")</f>
        <v>Fresno</v>
      </c>
    </row>
    <row r="121" spans="1:10" x14ac:dyDescent="0.25">
      <c r="A121" s="1">
        <v>2602631.3959499998</v>
      </c>
      <c r="B121" s="1" t="s">
        <v>570</v>
      </c>
      <c r="C121" s="1">
        <v>2289499.4897373728</v>
      </c>
      <c r="D121" s="1">
        <v>852854</v>
      </c>
      <c r="E121" s="1">
        <f t="shared" si="4"/>
        <v>0.37250682354523851</v>
      </c>
      <c r="F121" s="5">
        <f>IFERROR(VLOOKUP(B121,'Pesticides per Section'!$A$2:$D$10187,2,FALSE),"")</f>
        <v>14067.508763259999</v>
      </c>
      <c r="G121" s="5">
        <f t="shared" si="5"/>
        <v>5240.2430045967885</v>
      </c>
      <c r="H121" s="5">
        <f t="shared" si="6"/>
        <v>2376.9342438309782</v>
      </c>
      <c r="I121" s="19">
        <f t="shared" si="7"/>
        <v>24.860079991840873</v>
      </c>
      <c r="J121" s="1" t="str">
        <f>IFERROR(VLOOKUP(B121,'Pesticides per Section'!$A$1:$D$15204,4,FALSE),"")</f>
        <v>Fresno</v>
      </c>
    </row>
    <row r="122" spans="1:10" x14ac:dyDescent="0.25">
      <c r="A122" s="1">
        <v>2468788.1893600002</v>
      </c>
      <c r="B122" s="1" t="s">
        <v>569</v>
      </c>
      <c r="C122" s="1">
        <v>1739759.2810455719</v>
      </c>
      <c r="D122" s="1">
        <v>671605</v>
      </c>
      <c r="E122" s="1">
        <f t="shared" si="4"/>
        <v>0.38603335289542978</v>
      </c>
      <c r="F122" s="5">
        <f>IFERROR(VLOOKUP(B122,'Pesticides per Section'!$A$2:$D$10187,2,FALSE),"")</f>
        <v>8926.5012060399949</v>
      </c>
      <c r="G122" s="5">
        <f t="shared" si="5"/>
        <v>3445.9271901927168</v>
      </c>
      <c r="H122" s="5">
        <f t="shared" si="6"/>
        <v>1563.0462810469553</v>
      </c>
      <c r="I122" s="19">
        <f t="shared" si="7"/>
        <v>20.759552354813255</v>
      </c>
      <c r="J122" s="1" t="str">
        <f>IFERROR(VLOOKUP(B122,'Pesticides per Section'!$A$1:$D$15204,4,FALSE),"")</f>
        <v>Fresno</v>
      </c>
    </row>
    <row r="123" spans="1:10" x14ac:dyDescent="0.25">
      <c r="A123" s="1">
        <v>2513812.6047700001</v>
      </c>
      <c r="B123" s="1" t="s">
        <v>568</v>
      </c>
      <c r="C123" s="1">
        <v>1875845.100837437</v>
      </c>
      <c r="D123" s="1">
        <v>2701</v>
      </c>
      <c r="E123" s="1">
        <f t="shared" si="4"/>
        <v>1.4398844254189444E-3</v>
      </c>
      <c r="F123" s="5">
        <f>IFERROR(VLOOKUP(B123,'Pesticides per Section'!$A$2:$D$10187,2,FALSE),"")</f>
        <v>9183.7705151600021</v>
      </c>
      <c r="G123" s="5">
        <f t="shared" si="5"/>
        <v>13.223568131400603</v>
      </c>
      <c r="H123" s="5">
        <f t="shared" si="6"/>
        <v>5.9981096085784706</v>
      </c>
      <c r="I123" s="19">
        <f t="shared" si="7"/>
        <v>19.808424207174173</v>
      </c>
      <c r="J123" s="1" t="str">
        <f>IFERROR(VLOOKUP(B123,'Pesticides per Section'!$A$1:$D$15204,4,FALSE),"")</f>
        <v>Fresno</v>
      </c>
    </row>
    <row r="124" spans="1:10" x14ac:dyDescent="0.25">
      <c r="A124" s="1">
        <v>2646852.28681</v>
      </c>
      <c r="B124" s="1" t="s">
        <v>566</v>
      </c>
      <c r="C124" s="1">
        <v>2197156.4018846978</v>
      </c>
      <c r="D124" s="1">
        <v>575828</v>
      </c>
      <c r="E124" s="1">
        <f t="shared" si="4"/>
        <v>0.26207879640771981</v>
      </c>
      <c r="F124" s="5">
        <f>IFERROR(VLOOKUP(B124,'Pesticides per Section'!$A$2:$D$10187,2,FALSE),"")</f>
        <v>19747.02528495001</v>
      </c>
      <c r="G124" s="5">
        <f t="shared" si="5"/>
        <v>5175.276619312509</v>
      </c>
      <c r="H124" s="5">
        <f t="shared" si="6"/>
        <v>2347.4659871595486</v>
      </c>
      <c r="I124" s="19">
        <f t="shared" si="7"/>
        <v>36.363576227151327</v>
      </c>
      <c r="J124" s="1" t="str">
        <f>IFERROR(VLOOKUP(B124,'Pesticides per Section'!$A$1:$D$15204,4,FALSE),"")</f>
        <v>Fresno</v>
      </c>
    </row>
    <row r="125" spans="1:10" x14ac:dyDescent="0.25">
      <c r="A125" s="1">
        <v>2608602.8804199998</v>
      </c>
      <c r="B125" s="1" t="s">
        <v>565</v>
      </c>
      <c r="C125" s="1">
        <v>2509315.2061842829</v>
      </c>
      <c r="D125" s="1">
        <v>580785</v>
      </c>
      <c r="E125" s="1">
        <f t="shared" si="4"/>
        <v>0.23145161129630995</v>
      </c>
      <c r="F125" s="5">
        <f>IFERROR(VLOOKUP(B125,'Pesticides per Section'!$A$2:$D$10187,2,FALSE),"")</f>
        <v>9035.4404714800003</v>
      </c>
      <c r="G125" s="5">
        <f t="shared" si="5"/>
        <v>2091.2672558959366</v>
      </c>
      <c r="H125" s="5">
        <f t="shared" si="6"/>
        <v>948.58287090523436</v>
      </c>
      <c r="I125" s="19">
        <f t="shared" si="7"/>
        <v>14.568672782722269</v>
      </c>
      <c r="J125" s="1" t="str">
        <f>IFERROR(VLOOKUP(B125,'Pesticides per Section'!$A$1:$D$15204,4,FALSE),"")</f>
        <v>Fresno</v>
      </c>
    </row>
    <row r="126" spans="1:10" x14ac:dyDescent="0.25">
      <c r="A126" s="1">
        <v>2635680.4824799998</v>
      </c>
      <c r="B126" s="1" t="s">
        <v>563</v>
      </c>
      <c r="C126" s="1">
        <v>2140489.56183455</v>
      </c>
      <c r="D126" s="1">
        <v>729883</v>
      </c>
      <c r="E126" s="1">
        <f t="shared" si="4"/>
        <v>0.34098874556760367</v>
      </c>
      <c r="F126" s="5">
        <f>IFERROR(VLOOKUP(B126,'Pesticides per Section'!$A$2:$D$10187,2,FALSE),"")</f>
        <v>2697.9309342399993</v>
      </c>
      <c r="G126" s="5">
        <f t="shared" si="5"/>
        <v>919.9640848945304</v>
      </c>
      <c r="H126" s="5">
        <f t="shared" si="6"/>
        <v>417.28868958219124</v>
      </c>
      <c r="I126" s="19">
        <f t="shared" si="7"/>
        <v>5.0996878258912908</v>
      </c>
      <c r="J126" s="1" t="str">
        <f>IFERROR(VLOOKUP(B126,'Pesticides per Section'!$A$1:$D$15204,4,FALSE),"")</f>
        <v>Fresno</v>
      </c>
    </row>
    <row r="127" spans="1:10" x14ac:dyDescent="0.25">
      <c r="A127" s="1">
        <v>2692080.8836599998</v>
      </c>
      <c r="B127" s="1" t="s">
        <v>562</v>
      </c>
      <c r="C127" s="1">
        <v>2366049.8467130191</v>
      </c>
      <c r="D127" s="1">
        <v>535988</v>
      </c>
      <c r="E127" s="1">
        <f t="shared" si="4"/>
        <v>0.22653282897656432</v>
      </c>
      <c r="F127" s="5">
        <f>IFERROR(VLOOKUP(B127,'Pesticides per Section'!$A$2:$D$10187,2,FALSE),"")</f>
        <v>26487.45622389</v>
      </c>
      <c r="G127" s="5">
        <f t="shared" si="5"/>
        <v>6000.2783907907078</v>
      </c>
      <c r="H127" s="5">
        <f t="shared" si="6"/>
        <v>2721.6804959385436</v>
      </c>
      <c r="I127" s="19">
        <f t="shared" si="7"/>
        <v>45.29416319387353</v>
      </c>
      <c r="J127" s="1" t="str">
        <f>IFERROR(VLOOKUP(B127,'Pesticides per Section'!$A$1:$D$15204,4,FALSE),"")</f>
        <v>Fresno</v>
      </c>
    </row>
    <row r="128" spans="1:10" x14ac:dyDescent="0.25">
      <c r="A128" s="1">
        <v>1383619.9081600001</v>
      </c>
      <c r="B128" s="1" t="s">
        <v>561</v>
      </c>
      <c r="C128" s="1">
        <v>697436.21241694049</v>
      </c>
      <c r="D128" s="1">
        <v>31704</v>
      </c>
      <c r="E128" s="1">
        <f t="shared" si="4"/>
        <v>4.5457934491480223E-2</v>
      </c>
      <c r="F128" s="5">
        <f>IFERROR(VLOOKUP(B128,'Pesticides per Section'!$A$2:$D$10187,2,FALSE),"")</f>
        <v>6379.7373264300004</v>
      </c>
      <c r="G128" s="5">
        <f t="shared" si="5"/>
        <v>290.00968145770617</v>
      </c>
      <c r="H128" s="5">
        <f t="shared" si="6"/>
        <v>131.54617873534599</v>
      </c>
      <c r="I128" s="19">
        <f t="shared" si="7"/>
        <v>37.010434450032022</v>
      </c>
      <c r="J128" s="1" t="str">
        <f>IFERROR(VLOOKUP(B128,'Pesticides per Section'!$A$1:$D$15204,4,FALSE),"")</f>
        <v>Fresno</v>
      </c>
    </row>
    <row r="129" spans="1:10" x14ac:dyDescent="0.25">
      <c r="A129" s="1">
        <v>2616387.1561699999</v>
      </c>
      <c r="B129" s="1" t="s">
        <v>560</v>
      </c>
      <c r="C129" s="1">
        <v>2071219.198114004</v>
      </c>
      <c r="D129" s="1">
        <v>702266</v>
      </c>
      <c r="E129" s="1">
        <f t="shared" si="4"/>
        <v>0.33905926896190119</v>
      </c>
      <c r="F129" s="5">
        <f>IFERROR(VLOOKUP(B129,'Pesticides per Section'!$A$2:$D$10187,2,FALSE),"")</f>
        <v>26615.07925244002</v>
      </c>
      <c r="G129" s="5">
        <f t="shared" si="5"/>
        <v>9024.0893146953767</v>
      </c>
      <c r="H129" s="5">
        <f t="shared" si="6"/>
        <v>4093.2580593443518</v>
      </c>
      <c r="I129" s="19">
        <f t="shared" si="7"/>
        <v>51.99092918481395</v>
      </c>
      <c r="J129" s="1" t="str">
        <f>IFERROR(VLOOKUP(B129,'Pesticides per Section'!$A$1:$D$15204,4,FALSE),"")</f>
        <v>Fresno</v>
      </c>
    </row>
    <row r="130" spans="1:10" x14ac:dyDescent="0.25">
      <c r="A130" s="1">
        <v>2609052.6067900001</v>
      </c>
      <c r="B130" s="1" t="s">
        <v>559</v>
      </c>
      <c r="C130" s="1">
        <v>2045120.5871135311</v>
      </c>
      <c r="D130" s="1">
        <v>823837</v>
      </c>
      <c r="E130" s="1">
        <f t="shared" si="4"/>
        <v>0.4028304437732535</v>
      </c>
      <c r="F130" s="5">
        <f>IFERROR(VLOOKUP(B130,'Pesticides per Section'!$A$2:$D$10187,2,FALSE),"")</f>
        <v>6839.3908523600021</v>
      </c>
      <c r="G130" s="5">
        <f t="shared" si="5"/>
        <v>2755.1148521949103</v>
      </c>
      <c r="H130" s="5">
        <f t="shared" si="6"/>
        <v>1249.6990754292892</v>
      </c>
      <c r="I130" s="19">
        <f t="shared" si="7"/>
        <v>13.530828237226286</v>
      </c>
      <c r="J130" s="1" t="str">
        <f>IFERROR(VLOOKUP(B130,'Pesticides per Section'!$A$1:$D$15204,4,FALSE),"")</f>
        <v>Fresno</v>
      </c>
    </row>
    <row r="131" spans="1:10" x14ac:dyDescent="0.25">
      <c r="A131" s="1">
        <v>2633992.2649099999</v>
      </c>
      <c r="B131" s="1" t="s">
        <v>558</v>
      </c>
      <c r="C131" s="1">
        <v>1859555.117962668</v>
      </c>
      <c r="D131" s="1">
        <v>158999</v>
      </c>
      <c r="E131" s="1">
        <f t="shared" ref="E131:E194" si="8">D131/ROUND(C131,0)</f>
        <v>8.5503789885214468E-2</v>
      </c>
      <c r="F131" s="5">
        <f>IFERROR(VLOOKUP(B131,'Pesticides per Section'!$A$2:$D$10187,2,FALSE),"")</f>
        <v>15055.560478709998</v>
      </c>
      <c r="G131" s="5">
        <f t="shared" si="5"/>
        <v>1287.3074797757586</v>
      </c>
      <c r="H131" s="5">
        <f t="shared" si="6"/>
        <v>583.9128506702134</v>
      </c>
      <c r="I131" s="19">
        <f t="shared" si="7"/>
        <v>32.757726355322568</v>
      </c>
      <c r="J131" s="1" t="str">
        <f>IFERROR(VLOOKUP(B131,'Pesticides per Section'!$A$1:$D$15204,4,FALSE),"")</f>
        <v>Fresno</v>
      </c>
    </row>
    <row r="132" spans="1:10" x14ac:dyDescent="0.25">
      <c r="A132" s="1">
        <v>2623676.9588799998</v>
      </c>
      <c r="B132" s="1" t="s">
        <v>557</v>
      </c>
      <c r="C132" s="1">
        <v>1897123.129497159</v>
      </c>
      <c r="D132" s="1">
        <v>627256</v>
      </c>
      <c r="E132" s="1">
        <f t="shared" si="8"/>
        <v>0.3306353884276349</v>
      </c>
      <c r="F132" s="5">
        <f>IFERROR(VLOOKUP(B132,'Pesticides per Section'!$A$2:$D$10187,2,FALSE),"")</f>
        <v>15055.598806740005</v>
      </c>
      <c r="G132" s="5">
        <f t="shared" ref="G132:G195" si="9">IFERROR(E132*F132,"")</f>
        <v>4977.9137594771182</v>
      </c>
      <c r="H132" s="5">
        <f t="shared" ref="H132:H195" si="10">IFERROR(0.45359237*G132,"")</f>
        <v>2257.9436998168362</v>
      </c>
      <c r="I132" s="19">
        <f t="shared" ref="I132:I195" si="11">IFERROR(F132/C132*4046,"")</f>
        <v>32.109119236881497</v>
      </c>
      <c r="J132" s="1" t="str">
        <f>IFERROR(VLOOKUP(B132,'Pesticides per Section'!$A$1:$D$15204,4,FALSE),"")</f>
        <v>Fresno</v>
      </c>
    </row>
    <row r="133" spans="1:10" x14ac:dyDescent="0.25">
      <c r="A133" s="1">
        <v>2621304.6553799999</v>
      </c>
      <c r="B133" s="1" t="s">
        <v>556</v>
      </c>
      <c r="C133" s="1">
        <v>2046704.8779235571</v>
      </c>
      <c r="D133" s="1">
        <v>321260</v>
      </c>
      <c r="E133" s="1">
        <f t="shared" si="8"/>
        <v>0.15696448682150091</v>
      </c>
      <c r="F133" s="5">
        <f>IFERROR(VLOOKUP(B133,'Pesticides per Section'!$A$2:$D$10187,2,FALSE),"")</f>
        <v>10971.715734740004</v>
      </c>
      <c r="G133" s="5">
        <f t="shared" si="9"/>
        <v>1722.1697298548515</v>
      </c>
      <c r="H133" s="5">
        <f t="shared" si="10"/>
        <v>781.16304930712192</v>
      </c>
      <c r="I133" s="19">
        <f t="shared" si="11"/>
        <v>21.689283267744305</v>
      </c>
      <c r="J133" s="1" t="str">
        <f>IFERROR(VLOOKUP(B133,'Pesticides per Section'!$A$1:$D$15204,4,FALSE),"")</f>
        <v>Fresno</v>
      </c>
    </row>
    <row r="134" spans="1:10" x14ac:dyDescent="0.25">
      <c r="A134" s="1">
        <v>2666587.60231</v>
      </c>
      <c r="B134" s="1" t="s">
        <v>555</v>
      </c>
      <c r="C134" s="1">
        <v>2109468.3993383409</v>
      </c>
      <c r="D134" s="1">
        <v>151742</v>
      </c>
      <c r="E134" s="1">
        <f t="shared" si="8"/>
        <v>7.1933776667861285E-2</v>
      </c>
      <c r="F134" s="5">
        <f>IFERROR(VLOOKUP(B134,'Pesticides per Section'!$A$2:$D$10187,2,FALSE),"")</f>
        <v>25328.820443299999</v>
      </c>
      <c r="G134" s="5">
        <f t="shared" si="9"/>
        <v>1821.9977130287014</v>
      </c>
      <c r="H134" s="5">
        <f t="shared" si="10"/>
        <v>826.4442607872686</v>
      </c>
      <c r="I134" s="19">
        <f t="shared" si="11"/>
        <v>48.581153216486186</v>
      </c>
      <c r="J134" s="1" t="str">
        <f>IFERROR(VLOOKUP(B134,'Pesticides per Section'!$A$1:$D$15204,4,FALSE),"")</f>
        <v>Fresno</v>
      </c>
    </row>
    <row r="135" spans="1:10" x14ac:dyDescent="0.25">
      <c r="A135" s="1">
        <v>2606316.3268800001</v>
      </c>
      <c r="B135" s="1" t="s">
        <v>554</v>
      </c>
      <c r="C135" s="1">
        <v>1680426.448858171</v>
      </c>
      <c r="D135" s="1">
        <v>311995</v>
      </c>
      <c r="E135" s="1">
        <f t="shared" si="8"/>
        <v>0.18566423037967753</v>
      </c>
      <c r="F135" s="5">
        <f>IFERROR(VLOOKUP(B135,'Pesticides per Section'!$A$2:$D$10187,2,FALSE),"")</f>
        <v>948.02926427999989</v>
      </c>
      <c r="G135" s="5">
        <f t="shared" si="9"/>
        <v>176.01512372995808</v>
      </c>
      <c r="H135" s="5">
        <f t="shared" si="10"/>
        <v>79.839117128514928</v>
      </c>
      <c r="I135" s="19">
        <f t="shared" si="11"/>
        <v>2.282591068406004</v>
      </c>
      <c r="J135" s="1" t="str">
        <f>IFERROR(VLOOKUP(B135,'Pesticides per Section'!$A$1:$D$15204,4,FALSE),"")</f>
        <v>Fresno</v>
      </c>
    </row>
    <row r="136" spans="1:10" x14ac:dyDescent="0.25">
      <c r="A136" s="1">
        <v>2571139.1748199998</v>
      </c>
      <c r="B136" s="1" t="s">
        <v>553</v>
      </c>
      <c r="C136" s="1">
        <v>2221763.0705424352</v>
      </c>
      <c r="D136" s="1">
        <v>98062</v>
      </c>
      <c r="E136" s="1">
        <f t="shared" si="8"/>
        <v>4.4137020915372159E-2</v>
      </c>
      <c r="F136" s="5">
        <f>IFERROR(VLOOKUP(B136,'Pesticides per Section'!$A$2:$D$10187,2,FALSE),"")</f>
        <v>19107.23560434</v>
      </c>
      <c r="G136" s="5">
        <f t="shared" si="9"/>
        <v>843.33645750369817</v>
      </c>
      <c r="H136" s="5">
        <f t="shared" si="10"/>
        <v>382.53098246650677</v>
      </c>
      <c r="I136" s="19">
        <f t="shared" si="11"/>
        <v>34.795733298548889</v>
      </c>
      <c r="J136" s="1" t="str">
        <f>IFERROR(VLOOKUP(B136,'Pesticides per Section'!$A$1:$D$15204,4,FALSE),"")</f>
        <v>Fresno</v>
      </c>
    </row>
    <row r="137" spans="1:10" x14ac:dyDescent="0.25">
      <c r="A137" s="1">
        <v>2639664.5386899998</v>
      </c>
      <c r="B137" s="1" t="s">
        <v>552</v>
      </c>
      <c r="C137" s="1">
        <v>2415627.957555227</v>
      </c>
      <c r="D137" s="1">
        <v>588462</v>
      </c>
      <c r="E137" s="1">
        <f t="shared" si="8"/>
        <v>0.2436062175136238</v>
      </c>
      <c r="F137" s="5">
        <f>IFERROR(VLOOKUP(B137,'Pesticides per Section'!$A$2:$D$10187,2,FALSE),"")</f>
        <v>22084.640709910014</v>
      </c>
      <c r="G137" s="5">
        <f t="shared" si="9"/>
        <v>5379.9557884885699</v>
      </c>
      <c r="H137" s="5">
        <f t="shared" si="10"/>
        <v>2440.3068965957491</v>
      </c>
      <c r="I137" s="19">
        <f t="shared" si="11"/>
        <v>36.990156548249452</v>
      </c>
      <c r="J137" s="1" t="str">
        <f>IFERROR(VLOOKUP(B137,'Pesticides per Section'!$A$1:$D$15204,4,FALSE),"")</f>
        <v>Fresno</v>
      </c>
    </row>
    <row r="138" spans="1:10" x14ac:dyDescent="0.25">
      <c r="A138" s="1">
        <v>2618460.9682700001</v>
      </c>
      <c r="B138" s="1" t="s">
        <v>551</v>
      </c>
      <c r="C138" s="1">
        <v>2335545.7129570441</v>
      </c>
      <c r="D138" s="1">
        <v>600587</v>
      </c>
      <c r="E138" s="1">
        <f t="shared" si="8"/>
        <v>0.25715057635345223</v>
      </c>
      <c r="F138" s="5">
        <f>IFERROR(VLOOKUP(B138,'Pesticides per Section'!$A$2:$D$10187,2,FALSE),"")</f>
        <v>23475.921670940003</v>
      </c>
      <c r="G138" s="5">
        <f t="shared" si="9"/>
        <v>6036.8467881107208</v>
      </c>
      <c r="H138" s="5">
        <f t="shared" si="10"/>
        <v>2738.2676419460299</v>
      </c>
      <c r="I138" s="19">
        <f t="shared" si="11"/>
        <v>40.668687644894838</v>
      </c>
      <c r="J138" s="1" t="str">
        <f>IFERROR(VLOOKUP(B138,'Pesticides per Section'!$A$1:$D$15204,4,FALSE),"")</f>
        <v>Fresno</v>
      </c>
    </row>
    <row r="139" spans="1:10" x14ac:dyDescent="0.25">
      <c r="A139" s="1">
        <v>2581179.7144999998</v>
      </c>
      <c r="B139" s="1" t="s">
        <v>550</v>
      </c>
      <c r="C139" s="1">
        <v>2282440.9701478309</v>
      </c>
      <c r="D139" s="1">
        <v>98402</v>
      </c>
      <c r="E139" s="1">
        <f t="shared" si="8"/>
        <v>4.3112614959159953E-2</v>
      </c>
      <c r="F139" s="5">
        <f>IFERROR(VLOOKUP(B139,'Pesticides per Section'!$A$2:$D$10187,2,FALSE),"")</f>
        <v>29897.125773060005</v>
      </c>
      <c r="G139" s="5">
        <f t="shared" si="9"/>
        <v>1288.9432718395133</v>
      </c>
      <c r="H139" s="5">
        <f t="shared" si="10"/>
        <v>584.65483346923907</v>
      </c>
      <c r="I139" s="19">
        <f t="shared" si="11"/>
        <v>52.99754624977929</v>
      </c>
      <c r="J139" s="1" t="str">
        <f>IFERROR(VLOOKUP(B139,'Pesticides per Section'!$A$1:$D$15204,4,FALSE),"")</f>
        <v>Fresno</v>
      </c>
    </row>
    <row r="140" spans="1:10" x14ac:dyDescent="0.25">
      <c r="A140" s="1">
        <v>2559725.9545999998</v>
      </c>
      <c r="B140" s="1" t="s">
        <v>549</v>
      </c>
      <c r="C140" s="1">
        <v>2228496.4370282129</v>
      </c>
      <c r="D140" s="1">
        <v>500931</v>
      </c>
      <c r="E140" s="1">
        <f t="shared" si="8"/>
        <v>0.22478433885454585</v>
      </c>
      <c r="F140" s="5">
        <f>IFERROR(VLOOKUP(B140,'Pesticides per Section'!$A$2:$D$10187,2,FALSE),"")</f>
        <v>11308.188283660005</v>
      </c>
      <c r="G140" s="5">
        <f t="shared" si="9"/>
        <v>2541.9036269852359</v>
      </c>
      <c r="H140" s="5">
        <f t="shared" si="10"/>
        <v>1152.988090475829</v>
      </c>
      <c r="I140" s="19">
        <f t="shared" si="11"/>
        <v>20.530851669972471</v>
      </c>
      <c r="J140" s="1" t="str">
        <f>IFERROR(VLOOKUP(B140,'Pesticides per Section'!$A$1:$D$15204,4,FALSE),"")</f>
        <v>Fresno</v>
      </c>
    </row>
    <row r="141" spans="1:10" x14ac:dyDescent="0.25">
      <c r="A141" s="1">
        <v>2644064.6711300001</v>
      </c>
      <c r="B141" s="1" t="s">
        <v>548</v>
      </c>
      <c r="C141" s="1">
        <v>2323362.3456405881</v>
      </c>
      <c r="D141" s="1">
        <v>1425</v>
      </c>
      <c r="E141" s="1">
        <f t="shared" si="8"/>
        <v>6.1333533043925138E-4</v>
      </c>
      <c r="F141" s="5">
        <f>IFERROR(VLOOKUP(B141,'Pesticides per Section'!$A$2:$D$10187,2,FALSE),"")</f>
        <v>7274.1807334799987</v>
      </c>
      <c r="G141" s="5">
        <f t="shared" si="9"/>
        <v>4.4615120438437907</v>
      </c>
      <c r="H141" s="5">
        <f t="shared" si="10"/>
        <v>2.0237078217506492</v>
      </c>
      <c r="I141" s="19">
        <f t="shared" si="11"/>
        <v>12.667561434351034</v>
      </c>
      <c r="J141" s="1" t="str">
        <f>IFERROR(VLOOKUP(B141,'Pesticides per Section'!$A$1:$D$15204,4,FALSE),"")</f>
        <v>Fresno</v>
      </c>
    </row>
    <row r="142" spans="1:10" x14ac:dyDescent="0.25">
      <c r="A142" s="1">
        <v>2625664.8507500002</v>
      </c>
      <c r="B142" s="1" t="s">
        <v>547</v>
      </c>
      <c r="C142" s="1">
        <v>2293965.6251466982</v>
      </c>
      <c r="D142" s="1">
        <v>24745</v>
      </c>
      <c r="E142" s="1">
        <f t="shared" si="8"/>
        <v>1.0786995099317078E-2</v>
      </c>
      <c r="F142" s="5">
        <f>IFERROR(VLOOKUP(B142,'Pesticides per Section'!$A$2:$D$10187,2,FALSE),"")</f>
        <v>31182.989251729996</v>
      </c>
      <c r="G142" s="5">
        <f t="shared" si="9"/>
        <v>336.37075224046856</v>
      </c>
      <c r="H142" s="5">
        <f t="shared" si="10"/>
        <v>152.57520670743696</v>
      </c>
      <c r="I142" s="19">
        <f t="shared" si="11"/>
        <v>54.999243724252089</v>
      </c>
      <c r="J142" s="1" t="str">
        <f>IFERROR(VLOOKUP(B142,'Pesticides per Section'!$A$1:$D$15204,4,FALSE),"")</f>
        <v>Fresno</v>
      </c>
    </row>
    <row r="143" spans="1:10" x14ac:dyDescent="0.25">
      <c r="A143" s="1">
        <v>2594934.7436299999</v>
      </c>
      <c r="B143" s="1" t="s">
        <v>546</v>
      </c>
      <c r="C143" s="1">
        <v>2402391.110236695</v>
      </c>
      <c r="D143" s="1">
        <v>579529</v>
      </c>
      <c r="E143" s="1">
        <f t="shared" si="8"/>
        <v>0.24123009118832031</v>
      </c>
      <c r="F143" s="5">
        <f>IFERROR(VLOOKUP(B143,'Pesticides per Section'!$A$2:$D$10187,2,FALSE),"")</f>
        <v>48488.520794630014</v>
      </c>
      <c r="G143" s="5">
        <f t="shared" si="9"/>
        <v>11696.890292875363</v>
      </c>
      <c r="H143" s="5">
        <f t="shared" si="10"/>
        <v>5305.6201895753302</v>
      </c>
      <c r="I143" s="19">
        <f t="shared" si="11"/>
        <v>81.662204917060322</v>
      </c>
      <c r="J143" s="1" t="str">
        <f>IFERROR(VLOOKUP(B143,'Pesticides per Section'!$A$1:$D$15204,4,FALSE),"")</f>
        <v>Fresno</v>
      </c>
    </row>
    <row r="144" spans="1:10" x14ac:dyDescent="0.25">
      <c r="A144" s="1">
        <v>2569931.0312000001</v>
      </c>
      <c r="B144" s="1" t="s">
        <v>545</v>
      </c>
      <c r="C144" s="1">
        <v>1640034.7656839399</v>
      </c>
      <c r="D144" s="1">
        <v>117936</v>
      </c>
      <c r="E144" s="1">
        <f t="shared" si="8"/>
        <v>7.1910660443222252E-2</v>
      </c>
      <c r="F144" s="5">
        <f>IFERROR(VLOOKUP(B144,'Pesticides per Section'!$A$2:$D$10187,2,FALSE),"")</f>
        <v>6905.2831839000028</v>
      </c>
      <c r="G144" s="5">
        <f t="shared" si="9"/>
        <v>496.56347430172576</v>
      </c>
      <c r="H144" s="5">
        <f t="shared" si="10"/>
        <v>225.2374031639539</v>
      </c>
      <c r="I144" s="19">
        <f t="shared" si="11"/>
        <v>17.035477751234236</v>
      </c>
      <c r="J144" s="1" t="str">
        <f>IFERROR(VLOOKUP(B144,'Pesticides per Section'!$A$1:$D$15204,4,FALSE),"")</f>
        <v>Fresno</v>
      </c>
    </row>
    <row r="145" spans="1:10" x14ac:dyDescent="0.25">
      <c r="A145" s="1">
        <v>2636605.4155199998</v>
      </c>
      <c r="B145" s="1" t="s">
        <v>544</v>
      </c>
      <c r="C145" s="1">
        <v>2154395.9084684909</v>
      </c>
      <c r="D145" s="1">
        <v>598623</v>
      </c>
      <c r="E145" s="1">
        <f t="shared" si="8"/>
        <v>0.27786117315479608</v>
      </c>
      <c r="F145" s="5">
        <f>IFERROR(VLOOKUP(B145,'Pesticides per Section'!$A$2:$D$10187,2,FALSE),"")</f>
        <v>12732.59545189</v>
      </c>
      <c r="G145" s="5">
        <f t="shared" si="9"/>
        <v>3537.8939095675764</v>
      </c>
      <c r="H145" s="5">
        <f t="shared" si="10"/>
        <v>1604.7616832493227</v>
      </c>
      <c r="I145" s="19">
        <f t="shared" si="11"/>
        <v>23.91207716086339</v>
      </c>
      <c r="J145" s="1" t="str">
        <f>IFERROR(VLOOKUP(B145,'Pesticides per Section'!$A$1:$D$15204,4,FALSE),"")</f>
        <v>Fresno</v>
      </c>
    </row>
    <row r="146" spans="1:10" x14ac:dyDescent="0.25">
      <c r="A146" s="1">
        <v>2605129.9269599998</v>
      </c>
      <c r="B146" s="1" t="s">
        <v>543</v>
      </c>
      <c r="C146" s="1">
        <v>2396692.85233165</v>
      </c>
      <c r="D146" s="1">
        <v>597229</v>
      </c>
      <c r="E146" s="1">
        <f t="shared" si="8"/>
        <v>0.24918877803707024</v>
      </c>
      <c r="F146" s="5">
        <f>IFERROR(VLOOKUP(B146,'Pesticides per Section'!$A$2:$D$10187,2,FALSE),"")</f>
        <v>27882.600400859988</v>
      </c>
      <c r="G146" s="5">
        <f t="shared" si="9"/>
        <v>6948.0311223862254</v>
      </c>
      <c r="H146" s="5">
        <f t="shared" si="10"/>
        <v>3151.5739036369282</v>
      </c>
      <c r="I146" s="19">
        <f t="shared" si="11"/>
        <v>47.070278993876123</v>
      </c>
      <c r="J146" s="1" t="str">
        <f>IFERROR(VLOOKUP(B146,'Pesticides per Section'!$A$1:$D$15204,4,FALSE),"")</f>
        <v>Fresno</v>
      </c>
    </row>
    <row r="147" spans="1:10" x14ac:dyDescent="0.25">
      <c r="A147" s="1">
        <v>2568388.4516599998</v>
      </c>
      <c r="B147" s="1" t="s">
        <v>542</v>
      </c>
      <c r="C147" s="1">
        <v>2182395.2823972129</v>
      </c>
      <c r="D147" s="1">
        <v>108092</v>
      </c>
      <c r="E147" s="1">
        <f t="shared" si="8"/>
        <v>4.9529072418146122E-2</v>
      </c>
      <c r="F147" s="5">
        <f>IFERROR(VLOOKUP(B147,'Pesticides per Section'!$A$2:$D$10187,2,FALSE),"")</f>
        <v>28284.362677560002</v>
      </c>
      <c r="G147" s="5">
        <f t="shared" si="9"/>
        <v>1400.8982473579788</v>
      </c>
      <c r="H147" s="5">
        <f t="shared" si="10"/>
        <v>635.43675614795188</v>
      </c>
      <c r="I147" s="19">
        <f t="shared" si="11"/>
        <v>52.437123703688002</v>
      </c>
      <c r="J147" s="1" t="str">
        <f>IFERROR(VLOOKUP(B147,'Pesticides per Section'!$A$1:$D$15204,4,FALSE),"")</f>
        <v>Fresno</v>
      </c>
    </row>
    <row r="148" spans="1:10" x14ac:dyDescent="0.25">
      <c r="A148" s="1">
        <v>2701158.0194000001</v>
      </c>
      <c r="B148" s="1" t="s">
        <v>521</v>
      </c>
      <c r="C148" s="1">
        <v>1114630.16572306</v>
      </c>
      <c r="D148" s="1">
        <v>21730</v>
      </c>
      <c r="E148" s="1">
        <f t="shared" si="8"/>
        <v>1.9495258516278945E-2</v>
      </c>
      <c r="F148" s="5">
        <f>IFERROR(VLOOKUP(B148,'Pesticides per Section'!$A$2:$D$10187,2,FALSE),"")</f>
        <v>704.77463654999985</v>
      </c>
      <c r="G148" s="5">
        <f t="shared" si="9"/>
        <v>13.739763735258782</v>
      </c>
      <c r="H148" s="5">
        <f t="shared" si="10"/>
        <v>6.2322519959160836</v>
      </c>
      <c r="I148" s="19">
        <f t="shared" si="11"/>
        <v>2.5582639580111497</v>
      </c>
      <c r="J148" s="1" t="str">
        <f>IFERROR(VLOOKUP(B148,'Pesticides per Section'!$A$1:$D$15204,4,FALSE),"")</f>
        <v>Fresno</v>
      </c>
    </row>
    <row r="149" spans="1:10" x14ac:dyDescent="0.25">
      <c r="A149" s="1">
        <v>2579382.62213</v>
      </c>
      <c r="B149" s="1" t="s">
        <v>520</v>
      </c>
      <c r="C149" s="1">
        <v>1548511.8635982641</v>
      </c>
      <c r="D149" s="1">
        <v>25628</v>
      </c>
      <c r="E149" s="1">
        <f t="shared" si="8"/>
        <v>1.6550081626748776E-2</v>
      </c>
      <c r="F149" s="5">
        <f>IFERROR(VLOOKUP(B149,'Pesticides per Section'!$A$2:$D$10187,2,FALSE),"")</f>
        <v>6968.3024653599987</v>
      </c>
      <c r="G149" s="5">
        <f t="shared" si="9"/>
        <v>115.32597460158271</v>
      </c>
      <c r="H149" s="5">
        <f t="shared" si="10"/>
        <v>52.31098214209171</v>
      </c>
      <c r="I149" s="19">
        <f t="shared" si="11"/>
        <v>18.20699759402099</v>
      </c>
      <c r="J149" s="1" t="str">
        <f>IFERROR(VLOOKUP(B149,'Pesticides per Section'!$A$1:$D$15204,4,FALSE),"")</f>
        <v>Fresno</v>
      </c>
    </row>
    <row r="150" spans="1:10" x14ac:dyDescent="0.25">
      <c r="A150" s="1">
        <v>2503926.2902700002</v>
      </c>
      <c r="B150" s="1" t="s">
        <v>519</v>
      </c>
      <c r="C150" s="1">
        <v>2231765.8944954271</v>
      </c>
      <c r="D150" s="1">
        <v>106952</v>
      </c>
      <c r="E150" s="1">
        <f t="shared" si="8"/>
        <v>4.7922586866185793E-2</v>
      </c>
      <c r="F150" s="5">
        <f>IFERROR(VLOOKUP(B150,'Pesticides per Section'!$A$2:$D$10187,2,FALSE),"")</f>
        <v>1554.4364310499996</v>
      </c>
      <c r="G150" s="5">
        <f t="shared" si="9"/>
        <v>74.492614894957427</v>
      </c>
      <c r="H150" s="5">
        <f t="shared" si="10"/>
        <v>33.789281737701039</v>
      </c>
      <c r="I150" s="19">
        <f t="shared" si="11"/>
        <v>2.8180598222871467</v>
      </c>
      <c r="J150" s="1" t="str">
        <f>IFERROR(VLOOKUP(B150,'Pesticides per Section'!$A$1:$D$15204,4,FALSE),"")</f>
        <v>Fresno</v>
      </c>
    </row>
    <row r="151" spans="1:10" x14ac:dyDescent="0.25">
      <c r="A151" s="1">
        <v>2615614.5494499998</v>
      </c>
      <c r="B151" s="1" t="s">
        <v>518</v>
      </c>
      <c r="C151" s="1">
        <v>2128313.7509518368</v>
      </c>
      <c r="D151" s="1">
        <v>600411</v>
      </c>
      <c r="E151" s="1">
        <f t="shared" si="8"/>
        <v>0.28210639971357609</v>
      </c>
      <c r="F151" s="5">
        <f>IFERROR(VLOOKUP(B151,'Pesticides per Section'!$A$2:$D$10187,2,FALSE),"")</f>
        <v>4466.3312006400001</v>
      </c>
      <c r="G151" s="5">
        <f t="shared" si="9"/>
        <v>1259.9806149409642</v>
      </c>
      <c r="H151" s="5">
        <f t="shared" si="10"/>
        <v>571.51759328512935</v>
      </c>
      <c r="I151" s="19">
        <f t="shared" si="11"/>
        <v>8.4906541762029786</v>
      </c>
      <c r="J151" s="1" t="str">
        <f>IFERROR(VLOOKUP(B151,'Pesticides per Section'!$A$1:$D$15204,4,FALSE),"")</f>
        <v>Fresno</v>
      </c>
    </row>
    <row r="152" spans="1:10" x14ac:dyDescent="0.25">
      <c r="A152" s="1">
        <v>2612864.8942900002</v>
      </c>
      <c r="B152" s="1" t="s">
        <v>516</v>
      </c>
      <c r="C152" s="1">
        <v>1612672.806987002</v>
      </c>
      <c r="D152" s="1">
        <v>184839</v>
      </c>
      <c r="E152" s="1">
        <f t="shared" si="8"/>
        <v>0.11461654036497169</v>
      </c>
      <c r="F152" s="5">
        <f>IFERROR(VLOOKUP(B152,'Pesticides per Section'!$A$2:$D$10187,2,FALSE),"")</f>
        <v>5459.8614555000004</v>
      </c>
      <c r="G152" s="5">
        <f t="shared" si="9"/>
        <v>625.79043090146888</v>
      </c>
      <c r="H152" s="5">
        <f t="shared" si="10"/>
        <v>283.85376467591851</v>
      </c>
      <c r="I152" s="19">
        <f t="shared" si="11"/>
        <v>13.698128568451176</v>
      </c>
      <c r="J152" s="1" t="str">
        <f>IFERROR(VLOOKUP(B152,'Pesticides per Section'!$A$1:$D$15204,4,FALSE),"")</f>
        <v>Fresno</v>
      </c>
    </row>
    <row r="153" spans="1:10" x14ac:dyDescent="0.25">
      <c r="A153" s="1">
        <v>2555943.6504199998</v>
      </c>
      <c r="B153" s="1" t="s">
        <v>515</v>
      </c>
      <c r="C153" s="1">
        <v>1897427.262221236</v>
      </c>
      <c r="D153" s="1">
        <v>511209</v>
      </c>
      <c r="E153" s="1">
        <f t="shared" si="8"/>
        <v>0.26942222283123407</v>
      </c>
      <c r="F153" s="5">
        <f>IFERROR(VLOOKUP(B153,'Pesticides per Section'!$A$2:$D$10187,2,FALSE),"")</f>
        <v>6084.9145691999993</v>
      </c>
      <c r="G153" s="5">
        <f t="shared" si="9"/>
        <v>1639.411208972025</v>
      </c>
      <c r="H153" s="5">
        <f t="shared" si="10"/>
        <v>743.62441568218605</v>
      </c>
      <c r="I153" s="19">
        <f t="shared" si="11"/>
        <v>12.975234854674818</v>
      </c>
      <c r="J153" s="1" t="str">
        <f>IFERROR(VLOOKUP(B153,'Pesticides per Section'!$A$1:$D$15204,4,FALSE),"")</f>
        <v>Fresno</v>
      </c>
    </row>
    <row r="154" spans="1:10" x14ac:dyDescent="0.25">
      <c r="A154" s="1">
        <v>2591064.1408699998</v>
      </c>
      <c r="B154" s="1" t="s">
        <v>514</v>
      </c>
      <c r="C154" s="1">
        <v>1913178.4692513109</v>
      </c>
      <c r="D154" s="1">
        <v>579170</v>
      </c>
      <c r="E154" s="1">
        <f t="shared" si="8"/>
        <v>0.30272666735661813</v>
      </c>
      <c r="F154" s="5">
        <f>IFERROR(VLOOKUP(B154,'Pesticides per Section'!$A$2:$D$10187,2,FALSE),"")</f>
        <v>5407.1559171799981</v>
      </c>
      <c r="G154" s="5">
        <f t="shared" si="9"/>
        <v>1636.8902906855187</v>
      </c>
      <c r="H154" s="5">
        <f t="shared" si="10"/>
        <v>742.48094638203338</v>
      </c>
      <c r="I154" s="19">
        <f t="shared" si="11"/>
        <v>11.435082085923534</v>
      </c>
      <c r="J154" s="1" t="str">
        <f>IFERROR(VLOOKUP(B154,'Pesticides per Section'!$A$1:$D$15204,4,FALSE),"")</f>
        <v>Fresno</v>
      </c>
    </row>
    <row r="155" spans="1:10" x14ac:dyDescent="0.25">
      <c r="A155" s="1">
        <v>2563476.3505600002</v>
      </c>
      <c r="B155" s="1" t="s">
        <v>513</v>
      </c>
      <c r="C155" s="1">
        <v>1929300.083750505</v>
      </c>
      <c r="D155" s="1">
        <v>491914</v>
      </c>
      <c r="E155" s="1">
        <f t="shared" si="8"/>
        <v>0.25497019644430624</v>
      </c>
      <c r="F155" s="5">
        <f>IFERROR(VLOOKUP(B155,'Pesticides per Section'!$A$2:$D$10187,2,FALSE),"")</f>
        <v>9315.6501490099945</v>
      </c>
      <c r="G155" s="5">
        <f t="shared" si="9"/>
        <v>2375.2131484995089</v>
      </c>
      <c r="H155" s="5">
        <f t="shared" si="10"/>
        <v>1077.3785612830543</v>
      </c>
      <c r="I155" s="19">
        <f t="shared" si="11"/>
        <v>19.536162787918382</v>
      </c>
      <c r="J155" s="1" t="str">
        <f>IFERROR(VLOOKUP(B155,'Pesticides per Section'!$A$1:$D$15204,4,FALSE),"")</f>
        <v>Fresno</v>
      </c>
    </row>
    <row r="156" spans="1:10" x14ac:dyDescent="0.25">
      <c r="A156" s="1">
        <v>2392345.2908700001</v>
      </c>
      <c r="B156" s="1" t="s">
        <v>512</v>
      </c>
      <c r="C156" s="1">
        <v>1301686.877348661</v>
      </c>
      <c r="D156" s="1">
        <v>217950</v>
      </c>
      <c r="E156" s="1">
        <f t="shared" si="8"/>
        <v>0.16743656501140444</v>
      </c>
      <c r="F156" s="5">
        <f>IFERROR(VLOOKUP(B156,'Pesticides per Section'!$A$2:$D$10187,2,FALSE),"")</f>
        <v>2448.9099902299999</v>
      </c>
      <c r="G156" s="5">
        <f t="shared" si="9"/>
        <v>410.03707678622322</v>
      </c>
      <c r="H156" s="5">
        <f t="shared" si="10"/>
        <v>185.989689447335</v>
      </c>
      <c r="I156" s="19">
        <f t="shared" si="11"/>
        <v>7.6118842349031475</v>
      </c>
      <c r="J156" s="1" t="str">
        <f>IFERROR(VLOOKUP(B156,'Pesticides per Section'!$A$1:$D$15204,4,FALSE),"")</f>
        <v>Fresno</v>
      </c>
    </row>
    <row r="157" spans="1:10" x14ac:dyDescent="0.25">
      <c r="A157" s="1">
        <v>1295287.1244399999</v>
      </c>
      <c r="B157" s="1" t="s">
        <v>508</v>
      </c>
      <c r="C157" s="1">
        <v>1011556.928245811</v>
      </c>
      <c r="D157" s="1">
        <v>89454</v>
      </c>
      <c r="E157" s="1">
        <f t="shared" si="8"/>
        <v>8.8431991474528876E-2</v>
      </c>
      <c r="F157" s="5">
        <f>IFERROR(VLOOKUP(B157,'Pesticides per Section'!$A$2:$D$10187,2,FALSE),"")</f>
        <v>2159.9136577000004</v>
      </c>
      <c r="G157" s="5">
        <f t="shared" si="9"/>
        <v>191.00546616344491</v>
      </c>
      <c r="H157" s="5">
        <f t="shared" si="10"/>
        <v>86.638622080031794</v>
      </c>
      <c r="I157" s="19">
        <f t="shared" si="11"/>
        <v>8.6391684096405079</v>
      </c>
      <c r="J157" s="1" t="str">
        <f>IFERROR(VLOOKUP(B157,'Pesticides per Section'!$A$1:$D$15204,4,FALSE),"")</f>
        <v>Fresno</v>
      </c>
    </row>
    <row r="158" spans="1:10" x14ac:dyDescent="0.25">
      <c r="A158" s="1">
        <v>515040.58152299997</v>
      </c>
      <c r="B158" s="1" t="s">
        <v>507</v>
      </c>
      <c r="C158" s="1">
        <v>79111.974879158006</v>
      </c>
      <c r="D158" s="1">
        <v>40</v>
      </c>
      <c r="E158" s="1">
        <f t="shared" si="8"/>
        <v>5.0561229649105069E-4</v>
      </c>
      <c r="F158" s="5" t="str">
        <f>IFERROR(VLOOKUP(B158,'Pesticides per Section'!$A$2:$D$10187,2,FALSE),"")</f>
        <v/>
      </c>
      <c r="G158" s="5" t="str">
        <f t="shared" si="9"/>
        <v/>
      </c>
      <c r="H158" s="5" t="str">
        <f t="shared" si="10"/>
        <v/>
      </c>
      <c r="I158" s="19" t="str">
        <f t="shared" si="11"/>
        <v/>
      </c>
      <c r="J158" s="1" t="str">
        <f>IFERROR(VLOOKUP(B158,'Pesticides per Section'!$A$1:$D$15204,4,FALSE),"")</f>
        <v/>
      </c>
    </row>
    <row r="159" spans="1:10" x14ac:dyDescent="0.25">
      <c r="A159" s="1">
        <v>983022.04318799998</v>
      </c>
      <c r="B159" s="1" t="s">
        <v>506</v>
      </c>
      <c r="C159" s="1">
        <v>517151.31501550501</v>
      </c>
      <c r="D159" s="1">
        <v>1</v>
      </c>
      <c r="E159" s="1">
        <f t="shared" si="8"/>
        <v>1.9336712101494536E-6</v>
      </c>
      <c r="F159" s="5">
        <f>IFERROR(VLOOKUP(B159,'Pesticides per Section'!$A$2:$D$10187,2,FALSE),"")</f>
        <v>354.33469525999999</v>
      </c>
      <c r="G159" s="5">
        <f t="shared" si="9"/>
        <v>6.851667989813421E-4</v>
      </c>
      <c r="H159" s="5">
        <f t="shared" si="10"/>
        <v>3.1078643219526055E-4</v>
      </c>
      <c r="I159" s="19">
        <f t="shared" si="11"/>
        <v>2.7721831800407917</v>
      </c>
      <c r="J159" s="1" t="str">
        <f>IFERROR(VLOOKUP(B159,'Pesticides per Section'!$A$1:$D$15204,4,FALSE),"")</f>
        <v>Fresno</v>
      </c>
    </row>
    <row r="160" spans="1:10" x14ac:dyDescent="0.25">
      <c r="A160" s="1">
        <v>2084146.5798800001</v>
      </c>
      <c r="B160" s="1" t="s">
        <v>505</v>
      </c>
      <c r="C160" s="1">
        <v>1240765.754520681</v>
      </c>
      <c r="D160" s="1">
        <v>79108</v>
      </c>
      <c r="E160" s="1">
        <f t="shared" si="8"/>
        <v>6.3757388580925015E-2</v>
      </c>
      <c r="F160" s="5">
        <f>IFERROR(VLOOKUP(B160,'Pesticides per Section'!$A$2:$D$10187,2,FALSE),"")</f>
        <v>2159.0805311630006</v>
      </c>
      <c r="G160" s="5">
        <f t="shared" si="9"/>
        <v>137.65733640286942</v>
      </c>
      <c r="H160" s="5">
        <f t="shared" si="10"/>
        <v>62.440317466864819</v>
      </c>
      <c r="I160" s="19">
        <f t="shared" si="11"/>
        <v>7.0405229973970043</v>
      </c>
      <c r="J160" s="1" t="str">
        <f>IFERROR(VLOOKUP(B160,'Pesticides per Section'!$A$1:$D$15204,4,FALSE),"")</f>
        <v>Fresno</v>
      </c>
    </row>
    <row r="161" spans="1:10" x14ac:dyDescent="0.25">
      <c r="A161" s="1">
        <v>2438463.4380700001</v>
      </c>
      <c r="B161" s="1" t="s">
        <v>504</v>
      </c>
      <c r="C161" s="1">
        <v>1786443.951031612</v>
      </c>
      <c r="D161" s="1">
        <v>452137</v>
      </c>
      <c r="E161" s="1">
        <f t="shared" si="8"/>
        <v>0.25309329595554075</v>
      </c>
      <c r="F161" s="5">
        <f>IFERROR(VLOOKUP(B161,'Pesticides per Section'!$A$2:$D$10187,2,FALSE),"")</f>
        <v>19853.544633930018</v>
      </c>
      <c r="G161" s="5">
        <f t="shared" si="9"/>
        <v>5024.7990478017882</v>
      </c>
      <c r="H161" s="5">
        <f t="shared" si="10"/>
        <v>2279.2105088661565</v>
      </c>
      <c r="I161" s="19">
        <f t="shared" si="11"/>
        <v>44.964994027657248</v>
      </c>
      <c r="J161" s="1" t="str">
        <f>IFERROR(VLOOKUP(B161,'Pesticides per Section'!$A$1:$D$15204,4,FALSE),"")</f>
        <v>Fresno</v>
      </c>
    </row>
    <row r="162" spans="1:10" x14ac:dyDescent="0.25">
      <c r="A162" s="1">
        <v>2547141.8389699999</v>
      </c>
      <c r="B162" s="1" t="s">
        <v>503</v>
      </c>
      <c r="C162" s="1">
        <v>1676784.6197009741</v>
      </c>
      <c r="D162" s="1">
        <v>110793</v>
      </c>
      <c r="E162" s="1">
        <f t="shared" si="8"/>
        <v>6.6074660734679755E-2</v>
      </c>
      <c r="F162" s="5">
        <f>IFERROR(VLOOKUP(B162,'Pesticides per Section'!$A$2:$D$10187,2,FALSE),"")</f>
        <v>806.49488578000012</v>
      </c>
      <c r="G162" s="5">
        <f t="shared" si="9"/>
        <v>53.288875962167808</v>
      </c>
      <c r="H162" s="5">
        <f t="shared" si="10"/>
        <v>24.171427542315726</v>
      </c>
      <c r="I162" s="19">
        <f t="shared" si="11"/>
        <v>1.9460330620445425</v>
      </c>
      <c r="J162" s="1" t="str">
        <f>IFERROR(VLOOKUP(B162,'Pesticides per Section'!$A$1:$D$15204,4,FALSE),"")</f>
        <v>Fresno</v>
      </c>
    </row>
    <row r="163" spans="1:10" x14ac:dyDescent="0.25">
      <c r="A163" s="1">
        <v>2558855.9679200002</v>
      </c>
      <c r="B163" s="1" t="s">
        <v>502</v>
      </c>
      <c r="C163" s="1">
        <v>1969999.6546686969</v>
      </c>
      <c r="D163" s="1">
        <v>924872</v>
      </c>
      <c r="E163" s="1">
        <f t="shared" si="8"/>
        <v>0.46947817258883251</v>
      </c>
      <c r="F163" s="5">
        <f>IFERROR(VLOOKUP(B163,'Pesticides per Section'!$A$2:$D$10187,2,FALSE),"")</f>
        <v>926.86336319999987</v>
      </c>
      <c r="G163" s="5">
        <f t="shared" si="9"/>
        <v>435.14211799467529</v>
      </c>
      <c r="H163" s="5">
        <f t="shared" si="10"/>
        <v>197.37714458802441</v>
      </c>
      <c r="I163" s="19">
        <f t="shared" si="11"/>
        <v>1.9035988958779122</v>
      </c>
      <c r="J163" s="1" t="str">
        <f>IFERROR(VLOOKUP(B163,'Pesticides per Section'!$A$1:$D$15204,4,FALSE),"")</f>
        <v>Fresno</v>
      </c>
    </row>
    <row r="164" spans="1:10" x14ac:dyDescent="0.25">
      <c r="A164" s="1">
        <v>2571225.2099199998</v>
      </c>
      <c r="B164" s="1" t="s">
        <v>496</v>
      </c>
      <c r="C164" s="1">
        <v>1459886.977885355</v>
      </c>
      <c r="D164" s="1">
        <v>409665</v>
      </c>
      <c r="E164" s="1">
        <f t="shared" si="8"/>
        <v>0.2806141845225007</v>
      </c>
      <c r="F164" s="5">
        <f>IFERROR(VLOOKUP(B164,'Pesticides per Section'!$A$2:$D$10187,2,FALSE),"")</f>
        <v>835.37710972000002</v>
      </c>
      <c r="G164" s="5">
        <f t="shared" si="9"/>
        <v>234.41866641284139</v>
      </c>
      <c r="H164" s="5">
        <f t="shared" si="10"/>
        <v>106.33051847044013</v>
      </c>
      <c r="I164" s="19">
        <f t="shared" si="11"/>
        <v>2.3152037364035905</v>
      </c>
      <c r="J164" s="1" t="str">
        <f>IFERROR(VLOOKUP(B164,'Pesticides per Section'!$A$1:$D$15204,4,FALSE),"")</f>
        <v>Fresno</v>
      </c>
    </row>
    <row r="165" spans="1:10" x14ac:dyDescent="0.25">
      <c r="A165" s="1">
        <v>2555838.8106800001</v>
      </c>
      <c r="B165" s="1" t="s">
        <v>495</v>
      </c>
      <c r="C165" s="1">
        <v>1483206.6199366159</v>
      </c>
      <c r="D165" s="1">
        <v>791620</v>
      </c>
      <c r="E165" s="1">
        <f t="shared" si="8"/>
        <v>0.53372186080567308</v>
      </c>
      <c r="F165" s="5">
        <f>IFERROR(VLOOKUP(B165,'Pesticides per Section'!$A$2:$D$10187,2,FALSE),"")</f>
        <v>921.77436367999996</v>
      </c>
      <c r="G165" s="5">
        <f t="shared" si="9"/>
        <v>491.97112862625482</v>
      </c>
      <c r="H165" s="5">
        <f t="shared" si="10"/>
        <v>223.15435020515778</v>
      </c>
      <c r="I165" s="19">
        <f t="shared" si="11"/>
        <v>2.5144838388117887</v>
      </c>
      <c r="J165" s="1" t="str">
        <f>IFERROR(VLOOKUP(B165,'Pesticides per Section'!$A$1:$D$15204,4,FALSE),"")</f>
        <v>Fresno</v>
      </c>
    </row>
    <row r="166" spans="1:10" x14ac:dyDescent="0.25">
      <c r="A166" s="1">
        <v>2390715.7363399998</v>
      </c>
      <c r="B166" s="1" t="s">
        <v>494</v>
      </c>
      <c r="C166" s="1">
        <v>991249.82763420511</v>
      </c>
      <c r="D166" s="1">
        <v>51396</v>
      </c>
      <c r="E166" s="1">
        <f t="shared" si="8"/>
        <v>5.1849684741488017E-2</v>
      </c>
      <c r="F166" s="5">
        <f>IFERROR(VLOOKUP(B166,'Pesticides per Section'!$A$2:$D$10187,2,FALSE),"")</f>
        <v>542.94887229000017</v>
      </c>
      <c r="G166" s="5">
        <f t="shared" si="9"/>
        <v>28.151727858982948</v>
      </c>
      <c r="H166" s="5">
        <f t="shared" si="10"/>
        <v>12.769408959151102</v>
      </c>
      <c r="I166" s="19">
        <f t="shared" si="11"/>
        <v>2.2161629450451734</v>
      </c>
      <c r="J166" s="1" t="str">
        <f>IFERROR(VLOOKUP(B166,'Pesticides per Section'!$A$1:$D$15204,4,FALSE),"")</f>
        <v>Fresno</v>
      </c>
    </row>
    <row r="167" spans="1:10" x14ac:dyDescent="0.25">
      <c r="A167" s="1">
        <v>2565324.0644899998</v>
      </c>
      <c r="B167" s="1" t="s">
        <v>469</v>
      </c>
      <c r="C167" s="1">
        <v>2314865.1834890549</v>
      </c>
      <c r="D167" s="1">
        <v>3080</v>
      </c>
      <c r="E167" s="1">
        <f t="shared" si="8"/>
        <v>1.3305311540845795E-3</v>
      </c>
      <c r="F167" s="5">
        <f>IFERROR(VLOOKUP(B167,'Pesticides per Section'!$A$2:$D$10187,2,FALSE),"")</f>
        <v>7290.4429927300007</v>
      </c>
      <c r="G167" s="5">
        <f t="shared" si="9"/>
        <v>9.7001615289048839</v>
      </c>
      <c r="H167" s="5">
        <f t="shared" si="10"/>
        <v>4.39991925727879</v>
      </c>
      <c r="I167" s="19">
        <f t="shared" si="11"/>
        <v>12.742483907475924</v>
      </c>
      <c r="J167" s="1" t="str">
        <f>IFERROR(VLOOKUP(B167,'Pesticides per Section'!$A$1:$D$15204,4,FALSE),"")</f>
        <v>Kern</v>
      </c>
    </row>
    <row r="168" spans="1:10" x14ac:dyDescent="0.25">
      <c r="A168" s="1">
        <v>2540689.5207799999</v>
      </c>
      <c r="B168" s="1" t="s">
        <v>368</v>
      </c>
      <c r="C168" s="1">
        <v>2339189.5256038839</v>
      </c>
      <c r="D168" s="1">
        <v>523590</v>
      </c>
      <c r="E168" s="1">
        <f t="shared" si="8"/>
        <v>0.22383389121875522</v>
      </c>
      <c r="F168" s="5">
        <f>IFERROR(VLOOKUP(B168,'Pesticides per Section'!$A$2:$D$10187,2,FALSE),"")</f>
        <v>45726.323692649974</v>
      </c>
      <c r="G168" s="5">
        <f t="shared" si="9"/>
        <v>10235.100963254203</v>
      </c>
      <c r="H168" s="5">
        <f t="shared" si="10"/>
        <v>4642.5637031117567</v>
      </c>
      <c r="I168" s="19">
        <f t="shared" si="11"/>
        <v>79.090943096070859</v>
      </c>
      <c r="J168" s="1" t="str">
        <f>IFERROR(VLOOKUP(B168,'Pesticides per Section'!$A$1:$D$15204,4,FALSE),"")</f>
        <v>Kern</v>
      </c>
    </row>
    <row r="169" spans="1:10" x14ac:dyDescent="0.25">
      <c r="A169" s="1">
        <v>2615545.27361</v>
      </c>
      <c r="B169" s="1" t="s">
        <v>465</v>
      </c>
      <c r="C169" s="1">
        <v>2352754.8464458431</v>
      </c>
      <c r="D169" s="1">
        <v>68099</v>
      </c>
      <c r="E169" s="1">
        <f t="shared" si="8"/>
        <v>2.8944365222898262E-2</v>
      </c>
      <c r="F169" s="5">
        <f>IFERROR(VLOOKUP(B169,'Pesticides per Section'!$A$2:$D$10187,2,FALSE),"")</f>
        <v>73529.055074649965</v>
      </c>
      <c r="G169" s="5">
        <f t="shared" si="9"/>
        <v>2128.2518245752694</v>
      </c>
      <c r="H169" s="5">
        <f t="shared" si="10"/>
        <v>965.35878906592075</v>
      </c>
      <c r="I169" s="19">
        <f t="shared" si="11"/>
        <v>126.44690001656819</v>
      </c>
      <c r="J169" s="1" t="str">
        <f>IFERROR(VLOOKUP(B169,'Pesticides per Section'!$A$1:$D$15204,4,FALSE),"")</f>
        <v>Kern</v>
      </c>
    </row>
    <row r="170" spans="1:10" x14ac:dyDescent="0.25">
      <c r="A170" s="1">
        <v>2629809.6211600001</v>
      </c>
      <c r="B170" s="1" t="s">
        <v>442</v>
      </c>
      <c r="C170" s="1">
        <v>2355181.7394349938</v>
      </c>
      <c r="D170" s="1">
        <v>115080</v>
      </c>
      <c r="E170" s="1">
        <f t="shared" si="8"/>
        <v>4.8862465830666162E-2</v>
      </c>
      <c r="F170" s="5">
        <f>IFERROR(VLOOKUP(B170,'Pesticides per Section'!$A$2:$D$10187,2,FALSE),"")</f>
        <v>12146.385177810009</v>
      </c>
      <c r="G170" s="5">
        <f t="shared" si="9"/>
        <v>593.50233071685147</v>
      </c>
      <c r="H170" s="5">
        <f t="shared" si="10"/>
        <v>269.2081287903805</v>
      </c>
      <c r="I170" s="19">
        <f t="shared" si="11"/>
        <v>20.86644678266271</v>
      </c>
      <c r="J170" s="1" t="str">
        <f>IFERROR(VLOOKUP(B170,'Pesticides per Section'!$A$1:$D$15204,4,FALSE),"")</f>
        <v>Kern</v>
      </c>
    </row>
    <row r="171" spans="1:10" x14ac:dyDescent="0.25">
      <c r="A171" s="1">
        <v>2594427.56385</v>
      </c>
      <c r="B171" s="1" t="s">
        <v>418</v>
      </c>
      <c r="C171" s="1">
        <v>2323717.9534294261</v>
      </c>
      <c r="D171" s="1">
        <v>415503</v>
      </c>
      <c r="E171" s="1">
        <f t="shared" si="8"/>
        <v>0.17880956295040965</v>
      </c>
      <c r="F171" s="5" t="str">
        <f>IFERROR(VLOOKUP(B171,'Pesticides per Section'!$A$2:$D$10187,2,FALSE),"")</f>
        <v/>
      </c>
      <c r="G171" s="5" t="str">
        <f t="shared" si="9"/>
        <v/>
      </c>
      <c r="H171" s="5" t="str">
        <f t="shared" si="10"/>
        <v/>
      </c>
      <c r="I171" s="19" t="str">
        <f t="shared" si="11"/>
        <v/>
      </c>
      <c r="J171" s="1" t="str">
        <f>IFERROR(VLOOKUP(B171,'Pesticides per Section'!$A$1:$D$15204,4,FALSE),"")</f>
        <v/>
      </c>
    </row>
    <row r="172" spans="1:10" x14ac:dyDescent="0.25">
      <c r="A172" s="1">
        <v>2671491.75</v>
      </c>
      <c r="B172" s="1" t="s">
        <v>428</v>
      </c>
      <c r="C172" s="1">
        <v>2461354.9898376772</v>
      </c>
      <c r="D172" s="1">
        <v>806350</v>
      </c>
      <c r="E172" s="1">
        <f t="shared" si="8"/>
        <v>0.32760410424339437</v>
      </c>
      <c r="F172" s="5">
        <f>IFERROR(VLOOKUP(B172,'Pesticides per Section'!$A$2:$D$10187,2,FALSE),"")</f>
        <v>6929.5921967600007</v>
      </c>
      <c r="G172" s="5">
        <f t="shared" si="9"/>
        <v>2270.1628443915756</v>
      </c>
      <c r="H172" s="5">
        <f t="shared" si="10"/>
        <v>1029.7285448735161</v>
      </c>
      <c r="I172" s="19">
        <f t="shared" si="11"/>
        <v>11.390933101421494</v>
      </c>
      <c r="J172" s="1" t="str">
        <f>IFERROR(VLOOKUP(B172,'Pesticides per Section'!$A$1:$D$15204,4,FALSE),"")</f>
        <v>Kern</v>
      </c>
    </row>
    <row r="173" spans="1:10" x14ac:dyDescent="0.25">
      <c r="A173" s="1">
        <v>2635718.1415300001</v>
      </c>
      <c r="B173" s="1" t="s">
        <v>473</v>
      </c>
      <c r="C173" s="1">
        <v>2311084.9352465481</v>
      </c>
      <c r="D173" s="1">
        <v>347547</v>
      </c>
      <c r="E173" s="1">
        <f t="shared" si="8"/>
        <v>0.15038261249586232</v>
      </c>
      <c r="F173" s="5">
        <f>IFERROR(VLOOKUP(B173,'Pesticides per Section'!$A$2:$D$10187,2,FALSE),"")</f>
        <v>4143.9347025000006</v>
      </c>
      <c r="G173" s="5">
        <f t="shared" si="9"/>
        <v>623.17572657421408</v>
      </c>
      <c r="H173" s="5">
        <f t="shared" si="10"/>
        <v>282.66775474326977</v>
      </c>
      <c r="I173" s="19">
        <f t="shared" si="11"/>
        <v>7.254757084263697</v>
      </c>
      <c r="J173" s="1" t="str">
        <f>IFERROR(VLOOKUP(B173,'Pesticides per Section'!$A$1:$D$15204,4,FALSE),"")</f>
        <v>Kern</v>
      </c>
    </row>
    <row r="174" spans="1:10" x14ac:dyDescent="0.25">
      <c r="A174" s="1">
        <v>2677394.55412</v>
      </c>
      <c r="B174" s="1" t="s">
        <v>434</v>
      </c>
      <c r="C174" s="1">
        <v>39988.589580025902</v>
      </c>
      <c r="D174" s="1">
        <v>3425</v>
      </c>
      <c r="E174" s="1">
        <f t="shared" si="8"/>
        <v>8.564855335217185E-2</v>
      </c>
      <c r="F174" s="5" t="str">
        <f>IFERROR(VLOOKUP(B174,'Pesticides per Section'!$A$2:$D$10187,2,FALSE),"")</f>
        <v/>
      </c>
      <c r="G174" s="5" t="str">
        <f t="shared" si="9"/>
        <v/>
      </c>
      <c r="H174" s="5" t="str">
        <f t="shared" si="10"/>
        <v/>
      </c>
      <c r="I174" s="19" t="str">
        <f t="shared" si="11"/>
        <v/>
      </c>
      <c r="J174" s="1" t="str">
        <f>IFERROR(VLOOKUP(B174,'Pesticides per Section'!$A$1:$D$15204,4,FALSE),"")</f>
        <v/>
      </c>
    </row>
    <row r="175" spans="1:10" x14ac:dyDescent="0.25">
      <c r="A175" s="1">
        <v>2853517.0880100001</v>
      </c>
      <c r="B175" s="1" t="s">
        <v>429</v>
      </c>
      <c r="C175" s="1">
        <v>853178.92271997523</v>
      </c>
      <c r="D175" s="1">
        <v>1262</v>
      </c>
      <c r="E175" s="1">
        <f t="shared" si="8"/>
        <v>1.4791737724440005E-3</v>
      </c>
      <c r="F175" s="5" t="str">
        <f>IFERROR(VLOOKUP(B175,'Pesticides per Section'!$A$2:$D$10187,2,FALSE),"")</f>
        <v/>
      </c>
      <c r="G175" s="5" t="str">
        <f t="shared" si="9"/>
        <v/>
      </c>
      <c r="H175" s="5" t="str">
        <f t="shared" si="10"/>
        <v/>
      </c>
      <c r="I175" s="19" t="str">
        <f t="shared" si="11"/>
        <v/>
      </c>
      <c r="J175" s="1" t="str">
        <f>IFERROR(VLOOKUP(B175,'Pesticides per Section'!$A$1:$D$15204,4,FALSE),"")</f>
        <v/>
      </c>
    </row>
    <row r="176" spans="1:10" x14ac:dyDescent="0.25">
      <c r="A176" s="1">
        <v>2573981.4941099999</v>
      </c>
      <c r="B176" s="1" t="s">
        <v>376</v>
      </c>
      <c r="C176" s="1">
        <v>1038860.61967383</v>
      </c>
      <c r="D176" s="1">
        <v>566979</v>
      </c>
      <c r="E176" s="1">
        <f t="shared" si="8"/>
        <v>0.54576983831330661</v>
      </c>
      <c r="F176" s="5" t="str">
        <f>IFERROR(VLOOKUP(B176,'Pesticides per Section'!$A$2:$D$10187,2,FALSE),"")</f>
        <v/>
      </c>
      <c r="G176" s="5" t="str">
        <f t="shared" si="9"/>
        <v/>
      </c>
      <c r="H176" s="5" t="str">
        <f t="shared" si="10"/>
        <v/>
      </c>
      <c r="I176" s="19" t="str">
        <f t="shared" si="11"/>
        <v/>
      </c>
      <c r="J176" s="1" t="str">
        <f>IFERROR(VLOOKUP(B176,'Pesticides per Section'!$A$1:$D$15204,4,FALSE),"")</f>
        <v/>
      </c>
    </row>
    <row r="177" spans="1:10" x14ac:dyDescent="0.25">
      <c r="A177" s="1">
        <v>2625374.0822200002</v>
      </c>
      <c r="B177" s="1" t="s">
        <v>398</v>
      </c>
      <c r="C177" s="1">
        <v>2486356.6860326901</v>
      </c>
      <c r="D177" s="1">
        <v>558110</v>
      </c>
      <c r="E177" s="1">
        <f t="shared" si="8"/>
        <v>0.22446897207440444</v>
      </c>
      <c r="F177" s="5">
        <f>IFERROR(VLOOKUP(B177,'Pesticides per Section'!$A$2:$D$10187,2,FALSE),"")</f>
        <v>4996.7499007000006</v>
      </c>
      <c r="G177" s="5">
        <f t="shared" si="9"/>
        <v>1121.6153139230116</v>
      </c>
      <c r="H177" s="5">
        <f t="shared" si="10"/>
        <v>508.75614847063287</v>
      </c>
      <c r="I177" s="19">
        <f t="shared" si="11"/>
        <v>8.1311141767398034</v>
      </c>
      <c r="J177" s="1" t="str">
        <f>IFERROR(VLOOKUP(B177,'Pesticides per Section'!$A$1:$D$15204,4,FALSE),"")</f>
        <v>Kern</v>
      </c>
    </row>
    <row r="178" spans="1:10" x14ac:dyDescent="0.25">
      <c r="A178" s="1">
        <v>2816336.5282399999</v>
      </c>
      <c r="B178" s="1" t="s">
        <v>421</v>
      </c>
      <c r="C178" s="1">
        <v>1185568.11300527</v>
      </c>
      <c r="D178" s="1">
        <v>602029</v>
      </c>
      <c r="E178" s="1">
        <f t="shared" si="8"/>
        <v>0.50779795001214612</v>
      </c>
      <c r="F178" s="5" t="str">
        <f>IFERROR(VLOOKUP(B178,'Pesticides per Section'!$A$2:$D$10187,2,FALSE),"")</f>
        <v/>
      </c>
      <c r="G178" s="5" t="str">
        <f t="shared" si="9"/>
        <v/>
      </c>
      <c r="H178" s="5" t="str">
        <f t="shared" si="10"/>
        <v/>
      </c>
      <c r="I178" s="19" t="str">
        <f t="shared" si="11"/>
        <v/>
      </c>
      <c r="J178" s="1" t="str">
        <f>IFERROR(VLOOKUP(B178,'Pesticides per Section'!$A$1:$D$15204,4,FALSE),"")</f>
        <v/>
      </c>
    </row>
    <row r="179" spans="1:10" x14ac:dyDescent="0.25">
      <c r="A179" s="1">
        <v>2599215.6242</v>
      </c>
      <c r="B179" s="1" t="s">
        <v>441</v>
      </c>
      <c r="C179" s="1">
        <v>33718.787436684797</v>
      </c>
      <c r="D179" s="1">
        <v>33719</v>
      </c>
      <c r="E179" s="1">
        <f t="shared" si="8"/>
        <v>1</v>
      </c>
      <c r="F179" s="5" t="str">
        <f>IFERROR(VLOOKUP(B179,'Pesticides per Section'!$A$2:$D$10187,2,FALSE),"")</f>
        <v/>
      </c>
      <c r="G179" s="5" t="str">
        <f t="shared" si="9"/>
        <v/>
      </c>
      <c r="H179" s="5" t="str">
        <f t="shared" si="10"/>
        <v/>
      </c>
      <c r="I179" s="19" t="str">
        <f t="shared" si="11"/>
        <v/>
      </c>
      <c r="J179" s="1" t="str">
        <f>IFERROR(VLOOKUP(B179,'Pesticides per Section'!$A$1:$D$15204,4,FALSE),"")</f>
        <v/>
      </c>
    </row>
    <row r="180" spans="1:10" x14ac:dyDescent="0.25">
      <c r="A180" s="1">
        <v>2581317.8109800001</v>
      </c>
      <c r="B180" s="1" t="s">
        <v>435</v>
      </c>
      <c r="C180" s="1">
        <v>2507297.6376794162</v>
      </c>
      <c r="D180" s="1">
        <v>906315</v>
      </c>
      <c r="E180" s="1">
        <f t="shared" si="8"/>
        <v>0.36147079445682162</v>
      </c>
      <c r="F180" s="5" t="str">
        <f>IFERROR(VLOOKUP(B180,'Pesticides per Section'!$A$2:$D$10187,2,FALSE),"")</f>
        <v/>
      </c>
      <c r="G180" s="5" t="str">
        <f t="shared" si="9"/>
        <v/>
      </c>
      <c r="H180" s="5" t="str">
        <f t="shared" si="10"/>
        <v/>
      </c>
      <c r="I180" s="19" t="str">
        <f t="shared" si="11"/>
        <v/>
      </c>
      <c r="J180" s="1" t="str">
        <f>IFERROR(VLOOKUP(B180,'Pesticides per Section'!$A$1:$D$15204,4,FALSE),"")</f>
        <v/>
      </c>
    </row>
    <row r="181" spans="1:10" x14ac:dyDescent="0.25">
      <c r="A181" s="1">
        <v>2633721.1807900001</v>
      </c>
      <c r="B181" s="1" t="s">
        <v>436</v>
      </c>
      <c r="C181" s="1">
        <v>1666493.88481359</v>
      </c>
      <c r="D181" s="1">
        <v>1884</v>
      </c>
      <c r="E181" s="1">
        <f t="shared" si="8"/>
        <v>1.130517121573795E-3</v>
      </c>
      <c r="F181" s="5">
        <f>IFERROR(VLOOKUP(B181,'Pesticides per Section'!$A$2:$D$10187,2,FALSE),"")</f>
        <v>2256.4221303300001</v>
      </c>
      <c r="G181" s="5">
        <f t="shared" si="9"/>
        <v>2.5509238518360822</v>
      </c>
      <c r="H181" s="5">
        <f t="shared" si="10"/>
        <v>1.1570795956438573</v>
      </c>
      <c r="I181" s="19">
        <f t="shared" si="11"/>
        <v>5.4782582897604701</v>
      </c>
      <c r="J181" s="1" t="str">
        <f>IFERROR(VLOOKUP(B181,'Pesticides per Section'!$A$1:$D$15204,4,FALSE),"")</f>
        <v>Kern</v>
      </c>
    </row>
    <row r="182" spans="1:10" x14ac:dyDescent="0.25">
      <c r="A182" s="1">
        <v>2608731.5532200001</v>
      </c>
      <c r="B182" s="1" t="s">
        <v>355</v>
      </c>
      <c r="C182" s="1">
        <v>1474594.1975194381</v>
      </c>
      <c r="D182" s="1">
        <v>127942</v>
      </c>
      <c r="E182" s="1">
        <f t="shared" si="8"/>
        <v>8.6764221202581857E-2</v>
      </c>
      <c r="F182" s="5">
        <f>IFERROR(VLOOKUP(B182,'Pesticides per Section'!$A$2:$D$10187,2,FALSE),"")</f>
        <v>1231.6641440200001</v>
      </c>
      <c r="G182" s="5">
        <f t="shared" si="9"/>
        <v>106.86438023903993</v>
      </c>
      <c r="H182" s="5">
        <f t="shared" si="10"/>
        <v>48.47286750120729</v>
      </c>
      <c r="I182" s="19">
        <f t="shared" si="11"/>
        <v>3.3794471286323029</v>
      </c>
      <c r="J182" s="1" t="str">
        <f>IFERROR(VLOOKUP(B182,'Pesticides per Section'!$A$1:$D$15204,4,FALSE),"")</f>
        <v>Kern</v>
      </c>
    </row>
    <row r="183" spans="1:10" x14ac:dyDescent="0.25">
      <c r="A183" s="1">
        <v>2629629.8881899999</v>
      </c>
      <c r="B183" s="1" t="s">
        <v>426</v>
      </c>
      <c r="C183" s="1">
        <v>1743068.687771396</v>
      </c>
      <c r="D183" s="1">
        <v>608340</v>
      </c>
      <c r="E183" s="1">
        <f t="shared" si="8"/>
        <v>0.34900511683702712</v>
      </c>
      <c r="F183" s="5">
        <f>IFERROR(VLOOKUP(B183,'Pesticides per Section'!$A$2:$D$10187,2,FALSE),"")</f>
        <v>7486.627233199998</v>
      </c>
      <c r="G183" s="5">
        <f t="shared" si="9"/>
        <v>2612.8712122382344</v>
      </c>
      <c r="H183" s="5">
        <f t="shared" si="10"/>
        <v>1185.1784456639139</v>
      </c>
      <c r="I183" s="19">
        <f t="shared" si="11"/>
        <v>17.377911724325493</v>
      </c>
      <c r="J183" s="1" t="str">
        <f>IFERROR(VLOOKUP(B183,'Pesticides per Section'!$A$1:$D$15204,4,FALSE),"")</f>
        <v>Kern</v>
      </c>
    </row>
    <row r="184" spans="1:10" x14ac:dyDescent="0.25">
      <c r="A184" s="1">
        <v>2609441.8602300002</v>
      </c>
      <c r="B184" s="1" t="s">
        <v>444</v>
      </c>
      <c r="C184" s="1">
        <v>2247894.1241183691</v>
      </c>
      <c r="D184" s="1">
        <v>851986</v>
      </c>
      <c r="E184" s="1">
        <f t="shared" si="8"/>
        <v>0.37901520267414746</v>
      </c>
      <c r="F184" s="5">
        <f>IFERROR(VLOOKUP(B184,'Pesticides per Section'!$A$2:$D$10187,2,FALSE),"")</f>
        <v>11273.7002825</v>
      </c>
      <c r="G184" s="5">
        <f t="shared" si="9"/>
        <v>4272.9037974593311</v>
      </c>
      <c r="H184" s="5">
        <f t="shared" si="10"/>
        <v>1938.1565602715782</v>
      </c>
      <c r="I184" s="19">
        <f t="shared" si="11"/>
        <v>20.291610202453246</v>
      </c>
      <c r="J184" s="1" t="str">
        <f>IFERROR(VLOOKUP(B184,'Pesticides per Section'!$A$1:$D$15204,4,FALSE),"")</f>
        <v>Kern</v>
      </c>
    </row>
    <row r="185" spans="1:10" x14ac:dyDescent="0.25">
      <c r="A185" s="1">
        <v>2632781.5478500002</v>
      </c>
      <c r="B185" s="1" t="s">
        <v>384</v>
      </c>
      <c r="C185" s="1">
        <v>2070080.8046544751</v>
      </c>
      <c r="D185" s="1">
        <v>57427</v>
      </c>
      <c r="E185" s="1">
        <f t="shared" si="8"/>
        <v>2.7741426543212561E-2</v>
      </c>
      <c r="F185" s="5">
        <f>IFERROR(VLOOKUP(B185,'Pesticides per Section'!$A$2:$D$10187,2,FALSE),"")</f>
        <v>35706.541400870003</v>
      </c>
      <c r="G185" s="5">
        <f t="shared" si="9"/>
        <v>990.55039538441338</v>
      </c>
      <c r="H185" s="5">
        <f t="shared" si="10"/>
        <v>449.30610144685312</v>
      </c>
      <c r="I185" s="19">
        <f t="shared" si="11"/>
        <v>69.78890204821441</v>
      </c>
      <c r="J185" s="1" t="str">
        <f>IFERROR(VLOOKUP(B185,'Pesticides per Section'!$A$1:$D$15204,4,FALSE),"")</f>
        <v>Kern</v>
      </c>
    </row>
    <row r="186" spans="1:10" x14ac:dyDescent="0.25">
      <c r="A186" s="1">
        <v>2632155.9421299999</v>
      </c>
      <c r="B186" s="1" t="s">
        <v>389</v>
      </c>
      <c r="C186" s="1">
        <v>1729437.7647780869</v>
      </c>
      <c r="D186" s="1">
        <v>930117</v>
      </c>
      <c r="E186" s="1">
        <f t="shared" si="8"/>
        <v>0.53781459641802709</v>
      </c>
      <c r="F186" s="5">
        <f>IFERROR(VLOOKUP(B186,'Pesticides per Section'!$A$2:$D$10187,2,FALSE),"")</f>
        <v>4313.3101533999998</v>
      </c>
      <c r="G186" s="5">
        <f t="shared" si="9"/>
        <v>2319.7611593765996</v>
      </c>
      <c r="H186" s="5">
        <f t="shared" si="10"/>
        <v>1052.2259621155795</v>
      </c>
      <c r="I186" s="19">
        <f t="shared" si="11"/>
        <v>10.090940093988124</v>
      </c>
      <c r="J186" s="1" t="str">
        <f>IFERROR(VLOOKUP(B186,'Pesticides per Section'!$A$1:$D$15204,4,FALSE),"")</f>
        <v>Kern</v>
      </c>
    </row>
    <row r="187" spans="1:10" x14ac:dyDescent="0.25">
      <c r="A187" s="1">
        <v>2584699.0026799999</v>
      </c>
      <c r="B187" s="1" t="s">
        <v>419</v>
      </c>
      <c r="C187" s="1">
        <v>1798257.887823479</v>
      </c>
      <c r="D187" s="1">
        <v>890151</v>
      </c>
      <c r="E187" s="1">
        <f t="shared" si="8"/>
        <v>0.49500739048568115</v>
      </c>
      <c r="F187" s="5">
        <f>IFERROR(VLOOKUP(B187,'Pesticides per Section'!$A$2:$D$10187,2,FALSE),"")</f>
        <v>11964.569963260006</v>
      </c>
      <c r="G187" s="5">
        <f t="shared" si="9"/>
        <v>5922.5505557966981</v>
      </c>
      <c r="H187" s="5">
        <f t="shared" si="10"/>
        <v>2686.4237430486414</v>
      </c>
      <c r="I187" s="19">
        <f t="shared" si="11"/>
        <v>26.919748496107744</v>
      </c>
      <c r="J187" s="1" t="str">
        <f>IFERROR(VLOOKUP(B187,'Pesticides per Section'!$A$1:$D$15204,4,FALSE),"")</f>
        <v>Kern</v>
      </c>
    </row>
    <row r="188" spans="1:10" x14ac:dyDescent="0.25">
      <c r="A188" s="1">
        <v>2631109.27734</v>
      </c>
      <c r="B188" s="1" t="s">
        <v>476</v>
      </c>
      <c r="C188" s="1">
        <v>2023190.3296268249</v>
      </c>
      <c r="D188" s="1">
        <v>570042</v>
      </c>
      <c r="E188" s="1">
        <f t="shared" si="8"/>
        <v>0.28175406165510902</v>
      </c>
      <c r="F188" s="5">
        <f>IFERROR(VLOOKUP(B188,'Pesticides per Section'!$A$2:$D$10187,2,FALSE),"")</f>
        <v>9455.5768063899977</v>
      </c>
      <c r="G188" s="5">
        <f t="shared" si="9"/>
        <v>2664.1471704922265</v>
      </c>
      <c r="H188" s="5">
        <f t="shared" si="10"/>
        <v>1208.436829092363</v>
      </c>
      <c r="I188" s="19">
        <f t="shared" si="11"/>
        <v>18.909374564730367</v>
      </c>
      <c r="J188" s="1" t="str">
        <f>IFERROR(VLOOKUP(B188,'Pesticides per Section'!$A$1:$D$15204,4,FALSE),"")</f>
        <v>Kern</v>
      </c>
    </row>
    <row r="189" spans="1:10" x14ac:dyDescent="0.25">
      <c r="A189" s="1">
        <v>2652300.1640599999</v>
      </c>
      <c r="B189" s="1" t="s">
        <v>440</v>
      </c>
      <c r="C189" s="1">
        <v>1998547.20660704</v>
      </c>
      <c r="D189" s="1">
        <v>9428</v>
      </c>
      <c r="E189" s="1">
        <f t="shared" si="8"/>
        <v>4.7174272108686964E-3</v>
      </c>
      <c r="F189" s="5">
        <f>IFERROR(VLOOKUP(B189,'Pesticides per Section'!$A$2:$D$10187,2,FALSE),"")</f>
        <v>3776.1201900999999</v>
      </c>
      <c r="G189" s="5">
        <f t="shared" si="9"/>
        <v>17.813572136288414</v>
      </c>
      <c r="H189" s="5">
        <f t="shared" si="10"/>
        <v>8.0801004034650248</v>
      </c>
      <c r="I189" s="19">
        <f t="shared" si="11"/>
        <v>7.6446441888568506</v>
      </c>
      <c r="J189" s="1" t="str">
        <f>IFERROR(VLOOKUP(B189,'Pesticides per Section'!$A$1:$D$15204,4,FALSE),"")</f>
        <v>Kern</v>
      </c>
    </row>
    <row r="190" spans="1:10" x14ac:dyDescent="0.25">
      <c r="A190" s="1">
        <v>2608869.28528</v>
      </c>
      <c r="B190" s="1" t="s">
        <v>387</v>
      </c>
      <c r="C190" s="1">
        <v>2229130.0960836462</v>
      </c>
      <c r="D190" s="1">
        <v>2312</v>
      </c>
      <c r="E190" s="1">
        <f t="shared" si="8"/>
        <v>1.0371759385948778E-3</v>
      </c>
      <c r="F190" s="5">
        <f>IFERROR(VLOOKUP(B190,'Pesticides per Section'!$A$2:$D$10187,2,FALSE),"")</f>
        <v>16792.495956940005</v>
      </c>
      <c r="G190" s="5">
        <f t="shared" si="9"/>
        <v>17.416772755489941</v>
      </c>
      <c r="H190" s="5">
        <f t="shared" si="10"/>
        <v>7.9001152319141132</v>
      </c>
      <c r="I190" s="19">
        <f t="shared" si="11"/>
        <v>30.479351008336025</v>
      </c>
      <c r="J190" s="1" t="str">
        <f>IFERROR(VLOOKUP(B190,'Pesticides per Section'!$A$1:$D$15204,4,FALSE),"")</f>
        <v>Kern</v>
      </c>
    </row>
    <row r="191" spans="1:10" x14ac:dyDescent="0.25">
      <c r="A191" s="1">
        <v>2619831.7670900002</v>
      </c>
      <c r="B191" s="1" t="s">
        <v>394</v>
      </c>
      <c r="C191" s="1">
        <v>2439458.603935129</v>
      </c>
      <c r="D191" s="1">
        <v>571723</v>
      </c>
      <c r="E191" s="1">
        <f t="shared" si="8"/>
        <v>0.23436466855970933</v>
      </c>
      <c r="F191" s="5">
        <f>IFERROR(VLOOKUP(B191,'Pesticides per Section'!$A$2:$D$10187,2,FALSE),"")</f>
        <v>31782.148933500001</v>
      </c>
      <c r="G191" s="5">
        <f t="shared" si="9"/>
        <v>7448.612800915047</v>
      </c>
      <c r="H191" s="5">
        <f t="shared" si="10"/>
        <v>3378.6339335793946</v>
      </c>
      <c r="I191" s="19">
        <f t="shared" si="11"/>
        <v>52.712751254524072</v>
      </c>
      <c r="J191" s="1" t="str">
        <f>IFERROR(VLOOKUP(B191,'Pesticides per Section'!$A$1:$D$15204,4,FALSE),"")</f>
        <v>Kern</v>
      </c>
    </row>
    <row r="192" spans="1:10" x14ac:dyDescent="0.25">
      <c r="A192" s="1">
        <v>2649377.1842100001</v>
      </c>
      <c r="B192" s="1" t="s">
        <v>463</v>
      </c>
      <c r="C192" s="1">
        <v>2227987.5405949848</v>
      </c>
      <c r="D192" s="1">
        <v>522003</v>
      </c>
      <c r="E192" s="1">
        <f t="shared" si="8"/>
        <v>0.2342934522088988</v>
      </c>
      <c r="F192" s="5">
        <f>IFERROR(VLOOKUP(B192,'Pesticides per Section'!$A$2:$D$10187,2,FALSE),"")</f>
        <v>19852.575884320006</v>
      </c>
      <c r="G192" s="5">
        <f t="shared" si="9"/>
        <v>4651.3285391764657</v>
      </c>
      <c r="H192" s="5">
        <f t="shared" si="10"/>
        <v>2109.8071357336912</v>
      </c>
      <c r="I192" s="19">
        <f t="shared" si="11"/>
        <v>36.052051712330631</v>
      </c>
      <c r="J192" s="1" t="str">
        <f>IFERROR(VLOOKUP(B192,'Pesticides per Section'!$A$1:$D$15204,4,FALSE),"")</f>
        <v>Kern</v>
      </c>
    </row>
    <row r="193" spans="1:10" x14ac:dyDescent="0.25">
      <c r="A193" s="1">
        <v>2669004.19129</v>
      </c>
      <c r="B193" s="1" t="s">
        <v>401</v>
      </c>
      <c r="C193" s="1">
        <v>2316497.0565285292</v>
      </c>
      <c r="D193" s="1">
        <v>8372</v>
      </c>
      <c r="E193" s="1">
        <f t="shared" si="8"/>
        <v>3.614077635326098E-3</v>
      </c>
      <c r="F193" s="5">
        <f>IFERROR(VLOOKUP(B193,'Pesticides per Section'!$A$2:$D$10187,2,FALSE),"")</f>
        <v>13582.621932140002</v>
      </c>
      <c r="G193" s="5">
        <f t="shared" si="9"/>
        <v>49.088650154036934</v>
      </c>
      <c r="H193" s="5">
        <f t="shared" si="10"/>
        <v>22.266237163470478</v>
      </c>
      <c r="I193" s="19">
        <f t="shared" si="11"/>
        <v>23.723444060746484</v>
      </c>
      <c r="J193" s="1" t="str">
        <f>IFERROR(VLOOKUP(B193,'Pesticides per Section'!$A$1:$D$15204,4,FALSE),"")</f>
        <v>Kern</v>
      </c>
    </row>
    <row r="194" spans="1:10" x14ac:dyDescent="0.25">
      <c r="A194" s="1">
        <v>2616187.36938</v>
      </c>
      <c r="B194" s="1" t="s">
        <v>423</v>
      </c>
      <c r="C194" s="1">
        <v>1894184.9893420271</v>
      </c>
      <c r="D194" s="1">
        <v>520078</v>
      </c>
      <c r="E194" s="1">
        <f t="shared" si="8"/>
        <v>0.27456557833580142</v>
      </c>
      <c r="F194" s="5">
        <f>IFERROR(VLOOKUP(B194,'Pesticides per Section'!$A$2:$D$10187,2,FALSE),"")</f>
        <v>23108.816324600015</v>
      </c>
      <c r="G194" s="5">
        <f t="shared" si="9"/>
        <v>6344.8855188196121</v>
      </c>
      <c r="H194" s="5">
        <f t="shared" si="10"/>
        <v>2877.9916598600676</v>
      </c>
      <c r="I194" s="19">
        <f t="shared" si="11"/>
        <v>49.360686192434486</v>
      </c>
      <c r="J194" s="1" t="str">
        <f>IFERROR(VLOOKUP(B194,'Pesticides per Section'!$A$1:$D$15204,4,FALSE),"")</f>
        <v>Kern</v>
      </c>
    </row>
    <row r="195" spans="1:10" x14ac:dyDescent="0.25">
      <c r="A195" s="1">
        <v>2666246.0449199998</v>
      </c>
      <c r="B195" s="1" t="s">
        <v>378</v>
      </c>
      <c r="C195" s="1">
        <v>2392826.494350268</v>
      </c>
      <c r="D195" s="1">
        <v>532431</v>
      </c>
      <c r="E195" s="1">
        <f t="shared" ref="E195:E258" si="12">D195/ROUND(C195,0)</f>
        <v>0.22251137358086212</v>
      </c>
      <c r="F195" s="5">
        <f>IFERROR(VLOOKUP(B195,'Pesticides per Section'!$A$2:$D$10187,2,FALSE),"")</f>
        <v>56232.018635300003</v>
      </c>
      <c r="G195" s="5">
        <f t="shared" si="9"/>
        <v>12512.263705765239</v>
      </c>
      <c r="H195" s="5">
        <f t="shared" si="10"/>
        <v>5675.4673483630377</v>
      </c>
      <c r="I195" s="19">
        <f t="shared" si="11"/>
        <v>95.082007799400287</v>
      </c>
      <c r="J195" s="1" t="str">
        <f>IFERROR(VLOOKUP(B195,'Pesticides per Section'!$A$1:$D$15204,4,FALSE),"")</f>
        <v>Kern</v>
      </c>
    </row>
    <row r="196" spans="1:10" x14ac:dyDescent="0.25">
      <c r="A196" s="1">
        <v>2685159.3094500001</v>
      </c>
      <c r="B196" s="1" t="s">
        <v>453</v>
      </c>
      <c r="C196" s="1">
        <v>2308516.1136616901</v>
      </c>
      <c r="D196" s="1">
        <v>1204</v>
      </c>
      <c r="E196" s="1">
        <f t="shared" si="12"/>
        <v>5.2154717576139819E-4</v>
      </c>
      <c r="F196" s="5">
        <f>IFERROR(VLOOKUP(B196,'Pesticides per Section'!$A$2:$D$10187,2,FALSE),"")</f>
        <v>5757.9144552600028</v>
      </c>
      <c r="G196" s="5">
        <f t="shared" ref="G196:G259" si="13">IFERROR(E196*F196,"")</f>
        <v>3.0030240224165841</v>
      </c>
      <c r="H196" s="5">
        <f t="shared" ref="H196:H259" si="14">IFERROR(0.45359237*G196,"")</f>
        <v>1.3621487834948716</v>
      </c>
      <c r="I196" s="19">
        <f t="shared" ref="I196:I259" si="15">IFERROR(F196/C196*4046,"")</f>
        <v>10.091556973812851</v>
      </c>
      <c r="J196" s="1" t="str">
        <f>IFERROR(VLOOKUP(B196,'Pesticides per Section'!$A$1:$D$15204,4,FALSE),"")</f>
        <v>Kern</v>
      </c>
    </row>
    <row r="197" spans="1:10" x14ac:dyDescent="0.25">
      <c r="A197" s="1">
        <v>2640263.84155</v>
      </c>
      <c r="B197" s="1" t="s">
        <v>450</v>
      </c>
      <c r="C197" s="1">
        <v>2451398.9417725168</v>
      </c>
      <c r="D197" s="1">
        <v>591415</v>
      </c>
      <c r="E197" s="1">
        <f t="shared" si="12"/>
        <v>0.24125611538554106</v>
      </c>
      <c r="F197" s="5">
        <f>IFERROR(VLOOKUP(B197,'Pesticides per Section'!$A$2:$D$10187,2,FALSE),"")</f>
        <v>31327.611125200005</v>
      </c>
      <c r="G197" s="5">
        <f t="shared" si="13"/>
        <v>7557.977764374612</v>
      </c>
      <c r="H197" s="5">
        <f t="shared" si="14"/>
        <v>3428.241046549982</v>
      </c>
      <c r="I197" s="19">
        <f t="shared" si="15"/>
        <v>51.705788255301208</v>
      </c>
      <c r="J197" s="1" t="str">
        <f>IFERROR(VLOOKUP(B197,'Pesticides per Section'!$A$1:$D$15204,4,FALSE),"")</f>
        <v>Kern</v>
      </c>
    </row>
    <row r="198" spans="1:10" x14ac:dyDescent="0.25">
      <c r="A198" s="1">
        <v>2632376.4575299998</v>
      </c>
      <c r="B198" s="1" t="s">
        <v>358</v>
      </c>
      <c r="C198" s="1">
        <v>2404091.2857895112</v>
      </c>
      <c r="D198" s="1">
        <v>542431</v>
      </c>
      <c r="E198" s="1">
        <f t="shared" si="12"/>
        <v>0.22562831440240824</v>
      </c>
      <c r="F198" s="5">
        <f>IFERROR(VLOOKUP(B198,'Pesticides per Section'!$A$2:$D$10187,2,FALSE),"")</f>
        <v>54177.299465420023</v>
      </c>
      <c r="G198" s="5">
        <f t="shared" si="13"/>
        <v>12223.932757257213</v>
      </c>
      <c r="H198" s="5">
        <f t="shared" si="14"/>
        <v>5544.6826300849343</v>
      </c>
      <c r="I198" s="19">
        <f t="shared" si="15"/>
        <v>91.178465199212681</v>
      </c>
      <c r="J198" s="1" t="str">
        <f>IFERROR(VLOOKUP(B198,'Pesticides per Section'!$A$1:$D$15204,4,FALSE),"")</f>
        <v>Kern</v>
      </c>
    </row>
    <row r="199" spans="1:10" x14ac:dyDescent="0.25">
      <c r="A199" s="1">
        <v>2631230.4863300002</v>
      </c>
      <c r="B199" s="1" t="s">
        <v>445</v>
      </c>
      <c r="C199" s="1">
        <v>2359224.1844048868</v>
      </c>
      <c r="D199" s="1">
        <v>338621</v>
      </c>
      <c r="E199" s="1">
        <f t="shared" si="12"/>
        <v>0.14353066940655063</v>
      </c>
      <c r="F199" s="5">
        <f>IFERROR(VLOOKUP(B199,'Pesticides per Section'!$A$2:$D$10187,2,FALSE),"")</f>
        <v>19863.836823779988</v>
      </c>
      <c r="G199" s="5">
        <f t="shared" si="13"/>
        <v>2851.0697962996319</v>
      </c>
      <c r="H199" s="5">
        <f t="shared" si="14"/>
        <v>1293.2235059389673</v>
      </c>
      <c r="I199" s="19">
        <f t="shared" si="15"/>
        <v>34.065895187187095</v>
      </c>
      <c r="J199" s="1" t="str">
        <f>IFERROR(VLOOKUP(B199,'Pesticides per Section'!$A$1:$D$15204,4,FALSE),"")</f>
        <v>Kern</v>
      </c>
    </row>
    <row r="200" spans="1:10" x14ac:dyDescent="0.25">
      <c r="A200" s="1">
        <v>2664817.0512700002</v>
      </c>
      <c r="B200" s="1" t="s">
        <v>430</v>
      </c>
      <c r="C200" s="1">
        <v>2322280.228555108</v>
      </c>
      <c r="D200" s="1">
        <v>521747</v>
      </c>
      <c r="E200" s="1">
        <f t="shared" si="12"/>
        <v>0.22467015174742064</v>
      </c>
      <c r="F200" s="5">
        <f>IFERROR(VLOOKUP(B200,'Pesticides per Section'!$A$2:$D$10187,2,FALSE),"")</f>
        <v>35839.355047390018</v>
      </c>
      <c r="G200" s="5">
        <f t="shared" si="13"/>
        <v>8052.0333370268008</v>
      </c>
      <c r="H200" s="5">
        <f t="shared" si="14"/>
        <v>3652.3408846609955</v>
      </c>
      <c r="I200" s="19">
        <f t="shared" si="15"/>
        <v>62.441228555763423</v>
      </c>
      <c r="J200" s="1" t="str">
        <f>IFERROR(VLOOKUP(B200,'Pesticides per Section'!$A$1:$D$15204,4,FALSE),"")</f>
        <v>Kern</v>
      </c>
    </row>
    <row r="201" spans="1:10" x14ac:dyDescent="0.25">
      <c r="A201" s="1">
        <v>2692661.7351099998</v>
      </c>
      <c r="B201" s="1" t="s">
        <v>452</v>
      </c>
      <c r="C201" s="1">
        <v>2427036.939340834</v>
      </c>
      <c r="D201" s="1">
        <v>8351</v>
      </c>
      <c r="E201" s="1">
        <f t="shared" si="12"/>
        <v>3.4408210505237455E-3</v>
      </c>
      <c r="F201" s="5">
        <f>IFERROR(VLOOKUP(B201,'Pesticides per Section'!$A$2:$D$10187,2,FALSE),"")</f>
        <v>3454.2912587000014</v>
      </c>
      <c r="G201" s="5">
        <f t="shared" si="13"/>
        <v>11.88559807757513</v>
      </c>
      <c r="H201" s="5">
        <f t="shared" si="14"/>
        <v>5.3912166008747473</v>
      </c>
      <c r="I201" s="19">
        <f t="shared" si="15"/>
        <v>5.7584877288666254</v>
      </c>
      <c r="J201" s="1" t="str">
        <f>IFERROR(VLOOKUP(B201,'Pesticides per Section'!$A$1:$D$15204,4,FALSE),"")</f>
        <v>Kern</v>
      </c>
    </row>
    <row r="202" spans="1:10" x14ac:dyDescent="0.25">
      <c r="A202" s="1">
        <v>2604564.3852499998</v>
      </c>
      <c r="B202" s="1" t="s">
        <v>454</v>
      </c>
      <c r="C202" s="1">
        <v>2351474.1447743522</v>
      </c>
      <c r="D202" s="1">
        <v>9609</v>
      </c>
      <c r="E202" s="1">
        <f t="shared" si="12"/>
        <v>4.0863730579202666E-3</v>
      </c>
      <c r="F202" s="5">
        <f>IFERROR(VLOOKUP(B202,'Pesticides per Section'!$A$2:$D$10187,2,FALSE),"")</f>
        <v>31764.924620339996</v>
      </c>
      <c r="G202" s="5">
        <f t="shared" si="13"/>
        <v>129.80333215542552</v>
      </c>
      <c r="H202" s="5">
        <f t="shared" si="14"/>
        <v>58.877801066276675</v>
      </c>
      <c r="I202" s="19">
        <f t="shared" si="15"/>
        <v>54.655453175832605</v>
      </c>
      <c r="J202" s="1" t="str">
        <f>IFERROR(VLOOKUP(B202,'Pesticides per Section'!$A$1:$D$15204,4,FALSE),"")</f>
        <v>Kern</v>
      </c>
    </row>
    <row r="203" spans="1:10" x14ac:dyDescent="0.25">
      <c r="A203" s="1">
        <v>2615207.4175999998</v>
      </c>
      <c r="B203" s="1" t="s">
        <v>406</v>
      </c>
      <c r="C203" s="1">
        <v>2400361.6618494932</v>
      </c>
      <c r="D203" s="1">
        <v>552306</v>
      </c>
      <c r="E203" s="1">
        <f t="shared" si="12"/>
        <v>0.2300927943368542</v>
      </c>
      <c r="F203" s="5">
        <f>IFERROR(VLOOKUP(B203,'Pesticides per Section'!$A$2:$D$10187,2,FALSE),"")</f>
        <v>11564.241359480007</v>
      </c>
      <c r="G203" s="5">
        <f t="shared" si="13"/>
        <v>2660.8486087885767</v>
      </c>
      <c r="H203" s="5">
        <f t="shared" si="14"/>
        <v>1206.9406266716135</v>
      </c>
      <c r="I203" s="19">
        <f t="shared" si="15"/>
        <v>19.492446194297639</v>
      </c>
      <c r="J203" s="1" t="str">
        <f>IFERROR(VLOOKUP(B203,'Pesticides per Section'!$A$1:$D$15204,4,FALSE),"")</f>
        <v>Kern</v>
      </c>
    </row>
    <row r="204" spans="1:10" x14ac:dyDescent="0.25">
      <c r="A204" s="1">
        <v>2658094.8890399998</v>
      </c>
      <c r="B204" s="1" t="s">
        <v>403</v>
      </c>
      <c r="C204" s="1">
        <v>2273699.6668257969</v>
      </c>
      <c r="D204" s="1">
        <v>791477</v>
      </c>
      <c r="E204" s="1">
        <f t="shared" si="12"/>
        <v>0.34810089281787393</v>
      </c>
      <c r="F204" s="5">
        <f>IFERROR(VLOOKUP(B204,'Pesticides per Section'!$A$2:$D$10187,2,FALSE),"")</f>
        <v>5878.8163304999998</v>
      </c>
      <c r="G204" s="5">
        <f t="shared" si="13"/>
        <v>2046.4212133593473</v>
      </c>
      <c r="H204" s="5">
        <f t="shared" si="14"/>
        <v>928.24104818594208</v>
      </c>
      <c r="I204" s="19">
        <f t="shared" si="15"/>
        <v>10.461228112158306</v>
      </c>
      <c r="J204" s="1" t="str">
        <f>IFERROR(VLOOKUP(B204,'Pesticides per Section'!$A$1:$D$15204,4,FALSE),"")</f>
        <v>Kern</v>
      </c>
    </row>
    <row r="205" spans="1:10" x14ac:dyDescent="0.25">
      <c r="A205" s="1">
        <v>2647870.56397</v>
      </c>
      <c r="B205" s="1" t="s">
        <v>462</v>
      </c>
      <c r="C205" s="1">
        <v>2569380.3047118159</v>
      </c>
      <c r="D205" s="1">
        <v>858257</v>
      </c>
      <c r="E205" s="1">
        <f t="shared" si="12"/>
        <v>0.33403272384777649</v>
      </c>
      <c r="F205" s="5">
        <f>IFERROR(VLOOKUP(B205,'Pesticides per Section'!$A$2:$D$10187,2,FALSE),"")</f>
        <v>1507.8848584999996</v>
      </c>
      <c r="G205" s="5">
        <f t="shared" si="13"/>
        <v>503.68288653357388</v>
      </c>
      <c r="H205" s="5">
        <f t="shared" si="14"/>
        <v>228.46671423120486</v>
      </c>
      <c r="I205" s="19">
        <f t="shared" si="15"/>
        <v>2.3744644287585452</v>
      </c>
      <c r="J205" s="1" t="str">
        <f>IFERROR(VLOOKUP(B205,'Pesticides per Section'!$A$1:$D$15204,4,FALSE),"")</f>
        <v>Kern</v>
      </c>
    </row>
    <row r="206" spans="1:10" x14ac:dyDescent="0.25">
      <c r="A206" s="1">
        <v>2633883.4234600002</v>
      </c>
      <c r="B206" s="1" t="s">
        <v>437</v>
      </c>
      <c r="C206" s="1">
        <v>2335810.5535589531</v>
      </c>
      <c r="D206" s="1">
        <v>464556</v>
      </c>
      <c r="E206" s="1">
        <f t="shared" si="12"/>
        <v>0.19888424191854565</v>
      </c>
      <c r="F206" s="5">
        <f>IFERROR(VLOOKUP(B206,'Pesticides per Section'!$A$2:$D$10187,2,FALSE),"")</f>
        <v>18404.095077420021</v>
      </c>
      <c r="G206" s="5">
        <f t="shared" si="13"/>
        <v>3660.2844976695187</v>
      </c>
      <c r="H206" s="5">
        <f t="shared" si="14"/>
        <v>1660.2771201721766</v>
      </c>
      <c r="I206" s="19">
        <f t="shared" si="15"/>
        <v>31.878856172554769</v>
      </c>
      <c r="J206" s="1" t="str">
        <f>IFERROR(VLOOKUP(B206,'Pesticides per Section'!$A$1:$D$15204,4,FALSE),"")</f>
        <v>Kern</v>
      </c>
    </row>
    <row r="207" spans="1:10" x14ac:dyDescent="0.25">
      <c r="A207" s="1">
        <v>2636470.9317600001</v>
      </c>
      <c r="B207" s="1" t="s">
        <v>361</v>
      </c>
      <c r="C207" s="1">
        <v>2317729.4810126428</v>
      </c>
      <c r="D207" s="1">
        <v>96076</v>
      </c>
      <c r="E207" s="1">
        <f t="shared" si="12"/>
        <v>4.1452646103146661E-2</v>
      </c>
      <c r="F207" s="5">
        <f>IFERROR(VLOOKUP(B207,'Pesticides per Section'!$A$2:$D$10187,2,FALSE),"")</f>
        <v>18989.762851180014</v>
      </c>
      <c r="G207" s="5">
        <f t="shared" si="13"/>
        <v>787.17591905264646</v>
      </c>
      <c r="H207" s="5">
        <f t="shared" si="14"/>
        <v>357.05699073001807</v>
      </c>
      <c r="I207" s="19">
        <f t="shared" si="15"/>
        <v>33.14993450499896</v>
      </c>
      <c r="J207" s="1" t="str">
        <f>IFERROR(VLOOKUP(B207,'Pesticides per Section'!$A$1:$D$15204,4,FALSE),"")</f>
        <v>Kern</v>
      </c>
    </row>
    <row r="208" spans="1:10" x14ac:dyDescent="0.25">
      <c r="A208" s="1">
        <v>2664492.4728999999</v>
      </c>
      <c r="B208" s="1" t="s">
        <v>356</v>
      </c>
      <c r="C208" s="1">
        <v>2137163.147054933</v>
      </c>
      <c r="D208" s="1">
        <v>329222</v>
      </c>
      <c r="E208" s="1">
        <f t="shared" si="12"/>
        <v>0.15404627536598753</v>
      </c>
      <c r="F208" s="5">
        <f>IFERROR(VLOOKUP(B208,'Pesticides per Section'!$A$2:$D$10187,2,FALSE),"")</f>
        <v>38586.386397650029</v>
      </c>
      <c r="G208" s="5">
        <f t="shared" si="13"/>
        <v>5944.0891043907923</v>
      </c>
      <c r="H208" s="5">
        <f t="shared" si="14"/>
        <v>2696.193464351797</v>
      </c>
      <c r="I208" s="19">
        <f t="shared" si="15"/>
        <v>73.050351621508256</v>
      </c>
      <c r="J208" s="1" t="str">
        <f>IFERROR(VLOOKUP(B208,'Pesticides per Section'!$A$1:$D$15204,4,FALSE),"")</f>
        <v>Kern</v>
      </c>
    </row>
    <row r="209" spans="1:10" x14ac:dyDescent="0.25">
      <c r="A209" s="1">
        <v>2587097.2879699999</v>
      </c>
      <c r="B209" s="1" t="s">
        <v>402</v>
      </c>
      <c r="C209" s="1">
        <v>1666261.3694199191</v>
      </c>
      <c r="D209" s="1">
        <v>556706</v>
      </c>
      <c r="E209" s="1">
        <f t="shared" si="12"/>
        <v>0.33410492113780493</v>
      </c>
      <c r="F209" s="5">
        <f>IFERROR(VLOOKUP(B209,'Pesticides per Section'!$A$2:$D$10187,2,FALSE),"")</f>
        <v>4872.7820494500011</v>
      </c>
      <c r="G209" s="5">
        <f t="shared" si="13"/>
        <v>1628.020462353204</v>
      </c>
      <c r="H209" s="5">
        <f t="shared" si="14"/>
        <v>738.45765992728559</v>
      </c>
      <c r="I209" s="19">
        <f t="shared" si="15"/>
        <v>11.832042999915581</v>
      </c>
      <c r="J209" s="1" t="str">
        <f>IFERROR(VLOOKUP(B209,'Pesticides per Section'!$A$1:$D$15204,4,FALSE),"")</f>
        <v>Kern</v>
      </c>
    </row>
    <row r="210" spans="1:10" x14ac:dyDescent="0.25">
      <c r="A210" s="1">
        <v>2574907.5756799998</v>
      </c>
      <c r="B210" s="1" t="s">
        <v>386</v>
      </c>
      <c r="C210" s="1">
        <v>2427881.2858886151</v>
      </c>
      <c r="D210" s="1">
        <v>113175</v>
      </c>
      <c r="E210" s="1">
        <f t="shared" si="12"/>
        <v>4.6614722879745753E-2</v>
      </c>
      <c r="F210" s="5" t="str">
        <f>IFERROR(VLOOKUP(B210,'Pesticides per Section'!$A$2:$D$10187,2,FALSE),"")</f>
        <v/>
      </c>
      <c r="G210" s="5" t="str">
        <f t="shared" si="13"/>
        <v/>
      </c>
      <c r="H210" s="5" t="str">
        <f t="shared" si="14"/>
        <v/>
      </c>
      <c r="I210" s="19" t="str">
        <f t="shared" si="15"/>
        <v/>
      </c>
      <c r="J210" s="1" t="str">
        <f>IFERROR(VLOOKUP(B210,'Pesticides per Section'!$A$1:$D$15204,4,FALSE),"")</f>
        <v/>
      </c>
    </row>
    <row r="211" spans="1:10" x14ac:dyDescent="0.25">
      <c r="A211" s="1">
        <v>2641889.02465</v>
      </c>
      <c r="B211" s="1" t="s">
        <v>375</v>
      </c>
      <c r="C211" s="1">
        <v>2441124.6630020821</v>
      </c>
      <c r="D211" s="1">
        <v>116656</v>
      </c>
      <c r="E211" s="1">
        <f t="shared" si="12"/>
        <v>4.7787802754877359E-2</v>
      </c>
      <c r="F211" s="5">
        <f>IFERROR(VLOOKUP(B211,'Pesticides per Section'!$A$2:$D$10187,2,FALSE),"")</f>
        <v>45120.568940929996</v>
      </c>
      <c r="G211" s="5">
        <f t="shared" si="13"/>
        <v>2156.2128487370082</v>
      </c>
      <c r="H211" s="5">
        <f t="shared" si="14"/>
        <v>978.04169628307113</v>
      </c>
      <c r="I211" s="19">
        <f t="shared" si="15"/>
        <v>74.784309339816403</v>
      </c>
      <c r="J211" s="1" t="str">
        <f>IFERROR(VLOOKUP(B211,'Pesticides per Section'!$A$1:$D$15204,4,FALSE),"")</f>
        <v>Kern</v>
      </c>
    </row>
    <row r="212" spans="1:10" x14ac:dyDescent="0.25">
      <c r="A212" s="1">
        <v>2643309.2362000002</v>
      </c>
      <c r="B212" s="1" t="s">
        <v>380</v>
      </c>
      <c r="C212" s="1">
        <v>2285455.152575532</v>
      </c>
      <c r="D212" s="1">
        <v>755005</v>
      </c>
      <c r="E212" s="1">
        <f t="shared" si="12"/>
        <v>0.33035216182335686</v>
      </c>
      <c r="F212" s="5">
        <f>IFERROR(VLOOKUP(B212,'Pesticides per Section'!$A$2:$D$10187,2,FALSE),"")</f>
        <v>2517.6732409799997</v>
      </c>
      <c r="G212" s="5">
        <f t="shared" si="13"/>
        <v>831.71879792256016</v>
      </c>
      <c r="H212" s="5">
        <f t="shared" si="14"/>
        <v>377.26130072324514</v>
      </c>
      <c r="I212" s="19">
        <f t="shared" si="15"/>
        <v>4.4571016506386796</v>
      </c>
      <c r="J212" s="1" t="str">
        <f>IFERROR(VLOOKUP(B212,'Pesticides per Section'!$A$1:$D$15204,4,FALSE),"")</f>
        <v>Kern</v>
      </c>
    </row>
    <row r="213" spans="1:10" x14ac:dyDescent="0.25">
      <c r="A213" s="1">
        <v>2647377.27758</v>
      </c>
      <c r="B213" s="1" t="s">
        <v>457</v>
      </c>
      <c r="C213" s="1">
        <v>2647378.968206984</v>
      </c>
      <c r="D213" s="1">
        <v>11186</v>
      </c>
      <c r="E213" s="1">
        <f t="shared" si="12"/>
        <v>4.2253111473649976E-3</v>
      </c>
      <c r="F213" s="5" t="str">
        <f>IFERROR(VLOOKUP(B213,'Pesticides per Section'!$A$2:$D$10187,2,FALSE),"")</f>
        <v/>
      </c>
      <c r="G213" s="5" t="str">
        <f t="shared" si="13"/>
        <v/>
      </c>
      <c r="H213" s="5" t="str">
        <f t="shared" si="14"/>
        <v/>
      </c>
      <c r="I213" s="19" t="str">
        <f t="shared" si="15"/>
        <v/>
      </c>
      <c r="J213" s="1" t="str">
        <f>IFERROR(VLOOKUP(B213,'Pesticides per Section'!$A$1:$D$15204,4,FALSE),"")</f>
        <v/>
      </c>
    </row>
    <row r="214" spans="1:10" x14ac:dyDescent="0.25">
      <c r="A214" s="1">
        <v>2648126.56006</v>
      </c>
      <c r="B214" s="1" t="s">
        <v>396</v>
      </c>
      <c r="C214" s="1">
        <v>2470006.621386386</v>
      </c>
      <c r="D214" s="1">
        <v>891908</v>
      </c>
      <c r="E214" s="1">
        <f t="shared" si="12"/>
        <v>0.36109533292820628</v>
      </c>
      <c r="F214" s="5">
        <f>IFERROR(VLOOKUP(B214,'Pesticides per Section'!$A$2:$D$10187,2,FALSE),"")</f>
        <v>19785.432804210002</v>
      </c>
      <c r="G214" s="5">
        <f t="shared" si="13"/>
        <v>7144.4274455648647</v>
      </c>
      <c r="H214" s="5">
        <f t="shared" si="14"/>
        <v>3240.6577773268132</v>
      </c>
      <c r="I214" s="19">
        <f t="shared" si="15"/>
        <v>32.409573493734804</v>
      </c>
      <c r="J214" s="1" t="str">
        <f>IFERROR(VLOOKUP(B214,'Pesticides per Section'!$A$1:$D$15204,4,FALSE),"")</f>
        <v>Kern</v>
      </c>
    </row>
    <row r="215" spans="1:10" x14ac:dyDescent="0.25">
      <c r="A215" s="1">
        <v>2628500.7473200001</v>
      </c>
      <c r="B215" s="1" t="s">
        <v>365</v>
      </c>
      <c r="C215" s="1">
        <v>2021585.477626319</v>
      </c>
      <c r="D215" s="1">
        <v>298054</v>
      </c>
      <c r="E215" s="1">
        <f t="shared" si="12"/>
        <v>0.14743579913780525</v>
      </c>
      <c r="F215" s="5">
        <f>IFERROR(VLOOKUP(B215,'Pesticides per Section'!$A$2:$D$10187,2,FALSE),"")</f>
        <v>49778.774825400011</v>
      </c>
      <c r="G215" s="5">
        <f t="shared" si="13"/>
        <v>7339.1734464837127</v>
      </c>
      <c r="H215" s="5">
        <f t="shared" si="14"/>
        <v>3328.9930774316158</v>
      </c>
      <c r="I215" s="19">
        <f t="shared" si="15"/>
        <v>99.627211004726675</v>
      </c>
      <c r="J215" s="1" t="str">
        <f>IFERROR(VLOOKUP(B215,'Pesticides per Section'!$A$1:$D$15204,4,FALSE),"")</f>
        <v>Kern</v>
      </c>
    </row>
    <row r="216" spans="1:10" x14ac:dyDescent="0.25">
      <c r="A216" s="1">
        <v>2649368.8305700002</v>
      </c>
      <c r="B216" s="1" t="s">
        <v>362</v>
      </c>
      <c r="C216" s="1">
        <v>2404128.553609543</v>
      </c>
      <c r="D216" s="1">
        <v>955048</v>
      </c>
      <c r="E216" s="1">
        <f t="shared" si="12"/>
        <v>0.39725322559646342</v>
      </c>
      <c r="F216" s="5">
        <f>IFERROR(VLOOKUP(B216,'Pesticides per Section'!$A$2:$D$10187,2,FALSE),"")</f>
        <v>3617.8550576000007</v>
      </c>
      <c r="G216" s="5">
        <f t="shared" si="13"/>
        <v>1437.2045913720792</v>
      </c>
      <c r="H216" s="5">
        <f t="shared" si="14"/>
        <v>651.90503677534298</v>
      </c>
      <c r="I216" s="19">
        <f t="shared" si="15"/>
        <v>6.0886268086922568</v>
      </c>
      <c r="J216" s="1" t="str">
        <f>IFERROR(VLOOKUP(B216,'Pesticides per Section'!$A$1:$D$15204,4,FALSE),"")</f>
        <v>Kern</v>
      </c>
    </row>
    <row r="217" spans="1:10" x14ac:dyDescent="0.25">
      <c r="A217" s="1">
        <v>2668638.2978500002</v>
      </c>
      <c r="B217" s="1" t="s">
        <v>431</v>
      </c>
      <c r="C217" s="1">
        <v>2017867.72595586</v>
      </c>
      <c r="D217" s="1">
        <v>9054</v>
      </c>
      <c r="E217" s="1">
        <f t="shared" si="12"/>
        <v>4.4869139111180711E-3</v>
      </c>
      <c r="F217" s="5">
        <f>IFERROR(VLOOKUP(B217,'Pesticides per Section'!$A$2:$D$10187,2,FALSE),"")</f>
        <v>4648.7146482999997</v>
      </c>
      <c r="G217" s="5">
        <f t="shared" si="13"/>
        <v>20.858382424275622</v>
      </c>
      <c r="H217" s="5">
        <f t="shared" si="14"/>
        <v>9.4612031181935254</v>
      </c>
      <c r="I217" s="19">
        <f t="shared" si="15"/>
        <v>9.3210765131357434</v>
      </c>
      <c r="J217" s="1" t="str">
        <f>IFERROR(VLOOKUP(B217,'Pesticides per Section'!$A$1:$D$15204,4,FALSE),"")</f>
        <v>Kern</v>
      </c>
    </row>
    <row r="218" spans="1:10" x14ac:dyDescent="0.25">
      <c r="A218" s="1">
        <v>2656762.1800500001</v>
      </c>
      <c r="B218" s="1" t="s">
        <v>410</v>
      </c>
      <c r="C218" s="1">
        <v>2144009.979193965</v>
      </c>
      <c r="D218" s="1">
        <v>514249</v>
      </c>
      <c r="E218" s="1">
        <f t="shared" si="12"/>
        <v>0.23985382530865063</v>
      </c>
      <c r="F218" s="5">
        <f>IFERROR(VLOOKUP(B218,'Pesticides per Section'!$A$2:$D$10187,2,FALSE),"")</f>
        <v>4192.851404359998</v>
      </c>
      <c r="G218" s="5">
        <f t="shared" si="13"/>
        <v>1005.6714482864934</v>
      </c>
      <c r="H218" s="5">
        <f t="shared" si="14"/>
        <v>456.16489566960297</v>
      </c>
      <c r="I218" s="19">
        <f t="shared" si="15"/>
        <v>7.9124057008439062</v>
      </c>
      <c r="J218" s="1" t="str">
        <f>IFERROR(VLOOKUP(B218,'Pesticides per Section'!$A$1:$D$15204,4,FALSE),"")</f>
        <v>Kern</v>
      </c>
    </row>
    <row r="219" spans="1:10" x14ac:dyDescent="0.25">
      <c r="A219" s="1">
        <v>2571581.1749200001</v>
      </c>
      <c r="B219" s="1" t="s">
        <v>449</v>
      </c>
      <c r="C219" s="1">
        <v>1102695.567663539</v>
      </c>
      <c r="D219" s="1">
        <v>88302</v>
      </c>
      <c r="E219" s="1">
        <f t="shared" si="12"/>
        <v>8.0078280867981744E-2</v>
      </c>
      <c r="F219" s="5">
        <f>IFERROR(VLOOKUP(B219,'Pesticides per Section'!$A$2:$D$10187,2,FALSE),"")</f>
        <v>2706.09546452</v>
      </c>
      <c r="G219" s="5">
        <f t="shared" si="13"/>
        <v>216.69947266340409</v>
      </c>
      <c r="H219" s="5">
        <f t="shared" si="14"/>
        <v>98.293227383143687</v>
      </c>
      <c r="I219" s="19">
        <f t="shared" si="15"/>
        <v>9.92917952200267</v>
      </c>
      <c r="J219" s="1" t="str">
        <f>IFERROR(VLOOKUP(B219,'Pesticides per Section'!$A$1:$D$15204,4,FALSE),"")</f>
        <v>Kern</v>
      </c>
    </row>
    <row r="220" spans="1:10" x14ac:dyDescent="0.25">
      <c r="A220" s="1">
        <v>2615258.9726499999</v>
      </c>
      <c r="B220" s="1" t="s">
        <v>371</v>
      </c>
      <c r="C220" s="1">
        <v>2392042.903215541</v>
      </c>
      <c r="D220" s="1">
        <v>774285</v>
      </c>
      <c r="E220" s="1">
        <f t="shared" si="12"/>
        <v>0.32369192359836341</v>
      </c>
      <c r="F220" s="5">
        <f>IFERROR(VLOOKUP(B220,'Pesticides per Section'!$A$2:$D$10187,2,FALSE),"")</f>
        <v>1489.4970713599998</v>
      </c>
      <c r="G220" s="5">
        <f t="shared" si="13"/>
        <v>482.13817222264714</v>
      </c>
      <c r="H220" s="5">
        <f t="shared" si="14"/>
        <v>218.69419620593871</v>
      </c>
      <c r="I220" s="19">
        <f t="shared" si="15"/>
        <v>2.5193967644231363</v>
      </c>
      <c r="J220" s="1" t="str">
        <f>IFERROR(VLOOKUP(B220,'Pesticides per Section'!$A$1:$D$15204,4,FALSE),"")</f>
        <v>Kern</v>
      </c>
    </row>
    <row r="221" spans="1:10" x14ac:dyDescent="0.25">
      <c r="A221" s="1">
        <v>2656792.4466499998</v>
      </c>
      <c r="B221" s="1" t="s">
        <v>374</v>
      </c>
      <c r="C221" s="1">
        <v>2188754.4884301112</v>
      </c>
      <c r="D221" s="1">
        <v>637839</v>
      </c>
      <c r="E221" s="1">
        <f t="shared" si="12"/>
        <v>0.29141648627483946</v>
      </c>
      <c r="F221" s="5">
        <f>IFERROR(VLOOKUP(B221,'Pesticides per Section'!$A$2:$D$10187,2,FALSE),"")</f>
        <v>6.4467558999999994</v>
      </c>
      <c r="G221" s="5">
        <f t="shared" si="13"/>
        <v>1.87869095224959</v>
      </c>
      <c r="H221" s="5">
        <f t="shared" si="14"/>
        <v>0.85215988152844846</v>
      </c>
      <c r="I221" s="19">
        <f t="shared" si="15"/>
        <v>1.191708549738189E-2</v>
      </c>
      <c r="J221" s="1" t="str">
        <f>IFERROR(VLOOKUP(B221,'Pesticides per Section'!$A$1:$D$15204,4,FALSE),"")</f>
        <v>Kern</v>
      </c>
    </row>
    <row r="222" spans="1:10" x14ac:dyDescent="0.25">
      <c r="A222" s="1">
        <v>2604221.8623100002</v>
      </c>
      <c r="B222" s="1" t="s">
        <v>381</v>
      </c>
      <c r="C222" s="1">
        <v>2381651.9943090798</v>
      </c>
      <c r="D222" s="1">
        <v>661895</v>
      </c>
      <c r="E222" s="1">
        <f t="shared" si="12"/>
        <v>0.27791423768039997</v>
      </c>
      <c r="F222" s="5">
        <f>IFERROR(VLOOKUP(B222,'Pesticides per Section'!$A$2:$D$10187,2,FALSE),"")</f>
        <v>5656.2602415600004</v>
      </c>
      <c r="G222" s="5">
        <f t="shared" si="13"/>
        <v>1571.9552531551026</v>
      </c>
      <c r="H222" s="5">
        <f t="shared" si="14"/>
        <v>713.02690881257297</v>
      </c>
      <c r="I222" s="19">
        <f t="shared" si="15"/>
        <v>9.608972676123825</v>
      </c>
      <c r="J222" s="1" t="str">
        <f>IFERROR(VLOOKUP(B222,'Pesticides per Section'!$A$1:$D$15204,4,FALSE),"")</f>
        <v>Kern</v>
      </c>
    </row>
    <row r="223" spans="1:10" x14ac:dyDescent="0.25">
      <c r="A223" s="1">
        <v>1438459.1242200001</v>
      </c>
      <c r="B223" s="1" t="s">
        <v>354</v>
      </c>
      <c r="C223" s="1">
        <v>838170.08796622418</v>
      </c>
      <c r="D223" s="1">
        <v>29378</v>
      </c>
      <c r="E223" s="1">
        <f t="shared" si="12"/>
        <v>3.5050168820167746E-2</v>
      </c>
      <c r="F223" s="5">
        <f>IFERROR(VLOOKUP(B223,'Pesticides per Section'!$A$2:$D$10187,2,FALSE),"")</f>
        <v>660.31546110000011</v>
      </c>
      <c r="G223" s="5">
        <f t="shared" si="13"/>
        <v>23.144168386121912</v>
      </c>
      <c r="H223" s="5">
        <f t="shared" si="14"/>
        <v>10.498018189940113</v>
      </c>
      <c r="I223" s="19">
        <f t="shared" si="15"/>
        <v>3.1874632535422331</v>
      </c>
      <c r="J223" s="1" t="str">
        <f>IFERROR(VLOOKUP(B223,'Pesticides per Section'!$A$1:$D$15204,4,FALSE),"")</f>
        <v>Kings</v>
      </c>
    </row>
    <row r="224" spans="1:10" x14ac:dyDescent="0.25">
      <c r="A224" s="1">
        <v>2223613.3045999999</v>
      </c>
      <c r="B224" s="1" t="s">
        <v>353</v>
      </c>
      <c r="C224" s="1">
        <v>1253599.7852897809</v>
      </c>
      <c r="D224" s="1">
        <v>466412</v>
      </c>
      <c r="E224" s="1">
        <f t="shared" si="12"/>
        <v>0.37205807275047864</v>
      </c>
      <c r="F224" s="5">
        <f>IFERROR(VLOOKUP(B224,'Pesticides per Section'!$A$2:$D$10187,2,FALSE),"")</f>
        <v>2045.66203812</v>
      </c>
      <c r="G224" s="5">
        <f t="shared" si="13"/>
        <v>761.10507540174342</v>
      </c>
      <c r="H224" s="5">
        <f t="shared" si="14"/>
        <v>345.23145497050552</v>
      </c>
      <c r="I224" s="19">
        <f t="shared" si="15"/>
        <v>6.6023851498349408</v>
      </c>
      <c r="J224" s="1" t="str">
        <f>IFERROR(VLOOKUP(B224,'Pesticides per Section'!$A$1:$D$15204,4,FALSE),"")</f>
        <v>Kings</v>
      </c>
    </row>
    <row r="225" spans="1:10" x14ac:dyDescent="0.25">
      <c r="A225" s="1">
        <v>1647065.2885700001</v>
      </c>
      <c r="B225" s="1" t="s">
        <v>352</v>
      </c>
      <c r="C225" s="1">
        <v>1291450.398917607</v>
      </c>
      <c r="D225" s="1">
        <v>402527</v>
      </c>
      <c r="E225" s="1">
        <f t="shared" si="12"/>
        <v>0.31168608927949204</v>
      </c>
      <c r="F225" s="5">
        <f>IFERROR(VLOOKUP(B225,'Pesticides per Section'!$A$2:$D$10187,2,FALSE),"")</f>
        <v>10274.705330949999</v>
      </c>
      <c r="G225" s="5">
        <f t="shared" si="13"/>
        <v>3202.482723102954</v>
      </c>
      <c r="H225" s="5">
        <f t="shared" si="14"/>
        <v>1452.6217282563227</v>
      </c>
      <c r="I225" s="19">
        <f t="shared" si="15"/>
        <v>32.189744030328725</v>
      </c>
      <c r="J225" s="1" t="str">
        <f>IFERROR(VLOOKUP(B225,'Pesticides per Section'!$A$1:$D$15204,4,FALSE),"")</f>
        <v>Kings</v>
      </c>
    </row>
    <row r="226" spans="1:10" x14ac:dyDescent="0.25">
      <c r="A226" s="1">
        <v>2528456.6924399999</v>
      </c>
      <c r="B226" s="1" t="s">
        <v>350</v>
      </c>
      <c r="C226" s="1">
        <v>1976034.6376984629</v>
      </c>
      <c r="D226" s="1">
        <v>237248</v>
      </c>
      <c r="E226" s="1">
        <f t="shared" si="12"/>
        <v>0.12006265071215844</v>
      </c>
      <c r="F226" s="5">
        <f>IFERROR(VLOOKUP(B226,'Pesticides per Section'!$A$2:$D$10187,2,FALSE),"")</f>
        <v>4862.1002350599992</v>
      </c>
      <c r="G226" s="5">
        <f t="shared" si="13"/>
        <v>583.75664224951208</v>
      </c>
      <c r="H226" s="5">
        <f t="shared" si="14"/>
        <v>264.78755886119831</v>
      </c>
      <c r="I226" s="19">
        <f t="shared" si="15"/>
        <v>9.9553202032760399</v>
      </c>
      <c r="J226" s="1" t="str">
        <f>IFERROR(VLOOKUP(B226,'Pesticides per Section'!$A$1:$D$15204,4,FALSE),"")</f>
        <v>Kings</v>
      </c>
    </row>
    <row r="227" spans="1:10" x14ac:dyDescent="0.25">
      <c r="A227" s="1">
        <v>14301.780849999999</v>
      </c>
      <c r="B227" s="1" t="s">
        <v>349</v>
      </c>
      <c r="C227" s="1">
        <v>1599.879515109983</v>
      </c>
      <c r="D227" s="1">
        <v>72</v>
      </c>
      <c r="E227" s="1">
        <f t="shared" si="12"/>
        <v>4.4999999999999998E-2</v>
      </c>
      <c r="F227" s="5" t="str">
        <f>IFERROR(VLOOKUP(B227,'Pesticides per Section'!$A$2:$D$10187,2,FALSE),"")</f>
        <v/>
      </c>
      <c r="G227" s="5" t="str">
        <f t="shared" si="13"/>
        <v/>
      </c>
      <c r="H227" s="5" t="str">
        <f t="shared" si="14"/>
        <v/>
      </c>
      <c r="I227" s="19" t="str">
        <f t="shared" si="15"/>
        <v/>
      </c>
      <c r="J227" s="1" t="str">
        <f>IFERROR(VLOOKUP(B227,'Pesticides per Section'!$A$1:$D$15204,4,FALSE),"")</f>
        <v/>
      </c>
    </row>
    <row r="228" spans="1:10" x14ac:dyDescent="0.25">
      <c r="A228" s="1">
        <v>2654823.42239</v>
      </c>
      <c r="B228" s="1" t="s">
        <v>348</v>
      </c>
      <c r="C228" s="1">
        <v>2169657.5025612591</v>
      </c>
      <c r="D228" s="1">
        <v>25547</v>
      </c>
      <c r="E228" s="1">
        <f t="shared" si="12"/>
        <v>1.1774666790802975E-2</v>
      </c>
      <c r="F228" s="5">
        <f>IFERROR(VLOOKUP(B228,'Pesticides per Section'!$A$2:$D$10187,2,FALSE),"")</f>
        <v>187.49824376999999</v>
      </c>
      <c r="G228" s="5">
        <f t="shared" si="13"/>
        <v>2.2077293442524994</v>
      </c>
      <c r="H228" s="5">
        <f t="shared" si="14"/>
        <v>1.0014091855780372</v>
      </c>
      <c r="I228" s="19">
        <f t="shared" si="15"/>
        <v>0.34964868574781</v>
      </c>
      <c r="J228" s="1" t="str">
        <f>IFERROR(VLOOKUP(B228,'Pesticides per Section'!$A$1:$D$15204,4,FALSE),"")</f>
        <v>Kings</v>
      </c>
    </row>
    <row r="229" spans="1:10" x14ac:dyDescent="0.25">
      <c r="A229" s="1">
        <v>2605776.4810899999</v>
      </c>
      <c r="B229" s="1" t="s">
        <v>347</v>
      </c>
      <c r="C229" s="1">
        <v>2155571.4284869912</v>
      </c>
      <c r="D229" s="1">
        <v>473651</v>
      </c>
      <c r="E229" s="1">
        <f t="shared" si="12"/>
        <v>0.21973342562133188</v>
      </c>
      <c r="F229" s="5">
        <f>IFERROR(VLOOKUP(B229,'Pesticides per Section'!$A$2:$D$10187,2,FALSE),"")</f>
        <v>662.33473145999994</v>
      </c>
      <c r="G229" s="5">
        <f t="shared" si="13"/>
        <v>145.53707945169072</v>
      </c>
      <c r="H229" s="5">
        <f t="shared" si="14"/>
        <v>66.014508791370702</v>
      </c>
      <c r="I229" s="19">
        <f t="shared" si="15"/>
        <v>1.2431999645533121</v>
      </c>
      <c r="J229" s="1" t="str">
        <f>IFERROR(VLOOKUP(B229,'Pesticides per Section'!$A$1:$D$15204,4,FALSE),"")</f>
        <v>Kings</v>
      </c>
    </row>
    <row r="230" spans="1:10" x14ac:dyDescent="0.25">
      <c r="A230" s="1">
        <v>2634837.1026300001</v>
      </c>
      <c r="B230" s="1" t="s">
        <v>346</v>
      </c>
      <c r="C230" s="1">
        <v>1955488.169575399</v>
      </c>
      <c r="D230" s="1">
        <v>330347</v>
      </c>
      <c r="E230" s="1">
        <f t="shared" si="12"/>
        <v>0.16893327905873112</v>
      </c>
      <c r="F230" s="5">
        <f>IFERROR(VLOOKUP(B230,'Pesticides per Section'!$A$2:$D$10187,2,FALSE),"")</f>
        <v>2042.4760382800007</v>
      </c>
      <c r="G230" s="5">
        <f t="shared" si="13"/>
        <v>345.04217454552696</v>
      </c>
      <c r="H230" s="5">
        <f t="shared" si="14"/>
        <v>156.50849770205926</v>
      </c>
      <c r="I230" s="19">
        <f t="shared" si="15"/>
        <v>4.2259821253100398</v>
      </c>
      <c r="J230" s="1" t="str">
        <f>IFERROR(VLOOKUP(B230,'Pesticides per Section'!$A$1:$D$15204,4,FALSE),"")</f>
        <v>Kings</v>
      </c>
    </row>
    <row r="231" spans="1:10" x14ac:dyDescent="0.25">
      <c r="A231" s="1">
        <v>2603921.3114900002</v>
      </c>
      <c r="B231" s="1" t="s">
        <v>345</v>
      </c>
      <c r="C231" s="1">
        <v>2118698.1026629908</v>
      </c>
      <c r="D231" s="1">
        <v>115862</v>
      </c>
      <c r="E231" s="1">
        <f t="shared" si="12"/>
        <v>5.4685471926626636E-2</v>
      </c>
      <c r="F231" s="5">
        <f>IFERROR(VLOOKUP(B231,'Pesticides per Section'!$A$2:$D$10187,2,FALSE),"")</f>
        <v>304.11884240000001</v>
      </c>
      <c r="G231" s="5">
        <f t="shared" si="13"/>
        <v>16.63088241842339</v>
      </c>
      <c r="H231" s="5">
        <f t="shared" si="14"/>
        <v>7.5436413713639974</v>
      </c>
      <c r="I231" s="19">
        <f t="shared" si="15"/>
        <v>0.58076459067189856</v>
      </c>
      <c r="J231" s="1" t="str">
        <f>IFERROR(VLOOKUP(B231,'Pesticides per Section'!$A$1:$D$15204,4,FALSE),"")</f>
        <v>Kings</v>
      </c>
    </row>
    <row r="232" spans="1:10" x14ac:dyDescent="0.25">
      <c r="A232" s="1">
        <v>2611947.97015</v>
      </c>
      <c r="B232" s="1" t="s">
        <v>344</v>
      </c>
      <c r="C232" s="1">
        <v>2612046.8015221502</v>
      </c>
      <c r="D232" s="1">
        <v>140424</v>
      </c>
      <c r="E232" s="1">
        <f t="shared" si="12"/>
        <v>5.3760135250246262E-2</v>
      </c>
      <c r="F232" s="5" t="str">
        <f>IFERROR(VLOOKUP(B232,'Pesticides per Section'!$A$2:$D$10187,2,FALSE),"")</f>
        <v/>
      </c>
      <c r="G232" s="5" t="str">
        <f t="shared" si="13"/>
        <v/>
      </c>
      <c r="H232" s="5" t="str">
        <f t="shared" si="14"/>
        <v/>
      </c>
      <c r="I232" s="19" t="str">
        <f t="shared" si="15"/>
        <v/>
      </c>
      <c r="J232" s="1" t="str">
        <f>IFERROR(VLOOKUP(B232,'Pesticides per Section'!$A$1:$D$15204,4,FALSE),"")</f>
        <v/>
      </c>
    </row>
    <row r="233" spans="1:10" x14ac:dyDescent="0.25">
      <c r="A233" s="1">
        <v>2652107.8306999998</v>
      </c>
      <c r="B233" s="1" t="s">
        <v>343</v>
      </c>
      <c r="C233" s="1">
        <v>1672778.178802612</v>
      </c>
      <c r="D233" s="1">
        <v>243796</v>
      </c>
      <c r="E233" s="1">
        <f t="shared" si="12"/>
        <v>0.14574318887503304</v>
      </c>
      <c r="F233" s="5">
        <f>IFERROR(VLOOKUP(B233,'Pesticides per Section'!$A$2:$D$10187,2,FALSE),"")</f>
        <v>522.8793326</v>
      </c>
      <c r="G233" s="5">
        <f t="shared" si="13"/>
        <v>76.206101329973023</v>
      </c>
      <c r="H233" s="5">
        <f t="shared" si="14"/>
        <v>34.566506110722621</v>
      </c>
      <c r="I233" s="19">
        <f t="shared" si="15"/>
        <v>1.2647043143604022</v>
      </c>
      <c r="J233" s="1" t="str">
        <f>IFERROR(VLOOKUP(B233,'Pesticides per Section'!$A$1:$D$15204,4,FALSE),"")</f>
        <v>Kings</v>
      </c>
    </row>
    <row r="234" spans="1:10" x14ac:dyDescent="0.25">
      <c r="A234" s="1">
        <v>2593675.65491</v>
      </c>
      <c r="B234" s="1" t="s">
        <v>342</v>
      </c>
      <c r="C234" s="1">
        <v>1934740.6854467739</v>
      </c>
      <c r="D234" s="1">
        <v>310808</v>
      </c>
      <c r="E234" s="1">
        <f t="shared" si="12"/>
        <v>0.16064579186568126</v>
      </c>
      <c r="F234" s="5">
        <f>IFERROR(VLOOKUP(B234,'Pesticides per Section'!$A$2:$D$10187,2,FALSE),"")</f>
        <v>805.55586031999997</v>
      </c>
      <c r="G234" s="5">
        <f t="shared" si="13"/>
        <v>129.40915907314653</v>
      </c>
      <c r="H234" s="5">
        <f t="shared" si="14"/>
        <v>58.699007163695541</v>
      </c>
      <c r="I234" s="19">
        <f t="shared" si="15"/>
        <v>1.6846076765590325</v>
      </c>
      <c r="J234" s="1" t="str">
        <f>IFERROR(VLOOKUP(B234,'Pesticides per Section'!$A$1:$D$15204,4,FALSE),"")</f>
        <v>Kings</v>
      </c>
    </row>
    <row r="235" spans="1:10" x14ac:dyDescent="0.25">
      <c r="A235" s="1">
        <v>2604764.0611</v>
      </c>
      <c r="B235" s="1" t="s">
        <v>341</v>
      </c>
      <c r="C235" s="1">
        <v>1896300.122943592</v>
      </c>
      <c r="D235" s="1">
        <v>358613</v>
      </c>
      <c r="E235" s="1">
        <f t="shared" si="12"/>
        <v>0.18911195485946317</v>
      </c>
      <c r="F235" s="5">
        <f>IFERROR(VLOOKUP(B235,'Pesticides per Section'!$A$2:$D$10187,2,FALSE),"")</f>
        <v>3134.9827036599986</v>
      </c>
      <c r="G235" s="5">
        <f t="shared" si="13"/>
        <v>592.86270753974748</v>
      </c>
      <c r="H235" s="5">
        <f t="shared" si="14"/>
        <v>268.91800059757094</v>
      </c>
      <c r="I235" s="19">
        <f t="shared" si="15"/>
        <v>6.6888884652493692</v>
      </c>
      <c r="J235" s="1" t="str">
        <f>IFERROR(VLOOKUP(B235,'Pesticides per Section'!$A$1:$D$15204,4,FALSE),"")</f>
        <v>Kings</v>
      </c>
    </row>
    <row r="236" spans="1:10" x14ac:dyDescent="0.25">
      <c r="A236" s="1">
        <v>2649884.25978</v>
      </c>
      <c r="B236" s="1" t="s">
        <v>340</v>
      </c>
      <c r="C236" s="1">
        <v>1493834.9545445021</v>
      </c>
      <c r="D236" s="1">
        <v>368183</v>
      </c>
      <c r="E236" s="1">
        <f t="shared" si="12"/>
        <v>0.24646831812080985</v>
      </c>
      <c r="F236" s="5">
        <f>IFERROR(VLOOKUP(B236,'Pesticides per Section'!$A$2:$D$10187,2,FALSE),"")</f>
        <v>5198.1711883400003</v>
      </c>
      <c r="G236" s="5">
        <f t="shared" si="13"/>
        <v>1281.1845100942114</v>
      </c>
      <c r="H236" s="5">
        <f t="shared" si="14"/>
        <v>581.13551834092232</v>
      </c>
      <c r="I236" s="19">
        <f t="shared" si="15"/>
        <v>14.079065805791529</v>
      </c>
      <c r="J236" s="1" t="str">
        <f>IFERROR(VLOOKUP(B236,'Pesticides per Section'!$A$1:$D$15204,4,FALSE),"")</f>
        <v>Kings</v>
      </c>
    </row>
    <row r="237" spans="1:10" x14ac:dyDescent="0.25">
      <c r="A237" s="1">
        <v>2681632.93665</v>
      </c>
      <c r="B237" s="1" t="s">
        <v>339</v>
      </c>
      <c r="C237" s="1">
        <v>2514142.6732063522</v>
      </c>
      <c r="D237" s="1">
        <v>822636</v>
      </c>
      <c r="E237" s="1">
        <f t="shared" si="12"/>
        <v>0.32720334523533467</v>
      </c>
      <c r="F237" s="5">
        <f>IFERROR(VLOOKUP(B237,'Pesticides per Section'!$A$2:$D$10187,2,FALSE),"")</f>
        <v>378.85469306999988</v>
      </c>
      <c r="G237" s="5">
        <f t="shared" si="13"/>
        <v>123.96252293060992</v>
      </c>
      <c r="H237" s="5">
        <f t="shared" si="14"/>
        <v>56.228454567274703</v>
      </c>
      <c r="I237" s="19">
        <f t="shared" si="15"/>
        <v>0.60968938019986774</v>
      </c>
      <c r="J237" s="1" t="str">
        <f>IFERROR(VLOOKUP(B237,'Pesticides per Section'!$A$1:$D$15204,4,FALSE),"")</f>
        <v>Kings</v>
      </c>
    </row>
    <row r="238" spans="1:10" x14ac:dyDescent="0.25">
      <c r="A238" s="1">
        <v>2826338.7847600002</v>
      </c>
      <c r="B238" s="1" t="s">
        <v>338</v>
      </c>
      <c r="C238" s="1">
        <v>1825361.005620013</v>
      </c>
      <c r="D238" s="1">
        <v>187262</v>
      </c>
      <c r="E238" s="1">
        <f t="shared" si="12"/>
        <v>0.10258902211672102</v>
      </c>
      <c r="F238" s="5">
        <f>IFERROR(VLOOKUP(B238,'Pesticides per Section'!$A$2:$D$10187,2,FALSE),"")</f>
        <v>247.98421750000003</v>
      </c>
      <c r="G238" s="5">
        <f t="shared" si="13"/>
        <v>25.440458373705258</v>
      </c>
      <c r="H238" s="5">
        <f t="shared" si="14"/>
        <v>11.539597807615314</v>
      </c>
      <c r="I238" s="19">
        <f t="shared" si="15"/>
        <v>0.54966888243796919</v>
      </c>
      <c r="J238" s="1" t="str">
        <f>IFERROR(VLOOKUP(B238,'Pesticides per Section'!$A$1:$D$15204,4,FALSE),"")</f>
        <v>Kings</v>
      </c>
    </row>
    <row r="239" spans="1:10" x14ac:dyDescent="0.25">
      <c r="A239" s="1">
        <v>2691504.9810500001</v>
      </c>
      <c r="B239" s="1" t="s">
        <v>337</v>
      </c>
      <c r="C239" s="1">
        <v>1258325.5526438961</v>
      </c>
      <c r="D239" s="1">
        <v>508210</v>
      </c>
      <c r="E239" s="1">
        <f t="shared" si="12"/>
        <v>0.40387785041396268</v>
      </c>
      <c r="F239" s="5">
        <f>IFERROR(VLOOKUP(B239,'Pesticides per Section'!$A$2:$D$10187,2,FALSE),"")</f>
        <v>10372.034931600001</v>
      </c>
      <c r="G239" s="5">
        <f t="shared" si="13"/>
        <v>4189.0351725931405</v>
      </c>
      <c r="H239" s="5">
        <f t="shared" si="14"/>
        <v>1900.1143919498818</v>
      </c>
      <c r="I239" s="19">
        <f t="shared" si="15"/>
        <v>33.350076413118586</v>
      </c>
      <c r="J239" s="1" t="str">
        <f>IFERROR(VLOOKUP(B239,'Pesticides per Section'!$A$1:$D$15204,4,FALSE),"")</f>
        <v>Kings</v>
      </c>
    </row>
    <row r="240" spans="1:10" x14ac:dyDescent="0.25">
      <c r="A240" s="1">
        <v>2706086.43224</v>
      </c>
      <c r="B240" s="1" t="s">
        <v>336</v>
      </c>
      <c r="C240" s="1">
        <v>2290311.3898440502</v>
      </c>
      <c r="D240" s="1">
        <v>749704</v>
      </c>
      <c r="E240" s="1">
        <f t="shared" si="12"/>
        <v>0.32733720442332942</v>
      </c>
      <c r="F240" s="5">
        <f>IFERROR(VLOOKUP(B240,'Pesticides per Section'!$A$2:$D$10187,2,FALSE),"")</f>
        <v>14831.506029460001</v>
      </c>
      <c r="G240" s="5">
        <f t="shared" si="13"/>
        <v>4854.9037210711913</v>
      </c>
      <c r="H240" s="5">
        <f t="shared" si="14"/>
        <v>2202.1472849625006</v>
      </c>
      <c r="I240" s="19">
        <f t="shared" si="15"/>
        <v>26.200923447043238</v>
      </c>
      <c r="J240" s="1" t="str">
        <f>IFERROR(VLOOKUP(B240,'Pesticides per Section'!$A$1:$D$15204,4,FALSE),"")</f>
        <v>Kings</v>
      </c>
    </row>
    <row r="241" spans="1:10" x14ac:dyDescent="0.25">
      <c r="A241" s="1">
        <v>2597724.3855599998</v>
      </c>
      <c r="B241" s="1" t="s">
        <v>335</v>
      </c>
      <c r="C241" s="1">
        <v>1732969.291242179</v>
      </c>
      <c r="D241" s="1">
        <v>334328</v>
      </c>
      <c r="E241" s="1">
        <f t="shared" si="12"/>
        <v>0.19292208920067236</v>
      </c>
      <c r="F241" s="5">
        <f>IFERROR(VLOOKUP(B241,'Pesticides per Section'!$A$2:$D$10187,2,FALSE),"")</f>
        <v>2402.0350287699998</v>
      </c>
      <c r="G241" s="5">
        <f t="shared" si="13"/>
        <v>463.40561608350549</v>
      </c>
      <c r="H241" s="5">
        <f t="shared" si="14"/>
        <v>210.1972516706274</v>
      </c>
      <c r="I241" s="19">
        <f t="shared" si="15"/>
        <v>5.6080819063084366</v>
      </c>
      <c r="J241" s="1" t="str">
        <f>IFERROR(VLOOKUP(B241,'Pesticides per Section'!$A$1:$D$15204,4,FALSE),"")</f>
        <v>Kings</v>
      </c>
    </row>
    <row r="242" spans="1:10" x14ac:dyDescent="0.25">
      <c r="A242" s="1">
        <v>2628201.6415900001</v>
      </c>
      <c r="B242" s="1" t="s">
        <v>334</v>
      </c>
      <c r="C242" s="1">
        <v>2278077.7224750118</v>
      </c>
      <c r="D242" s="1">
        <v>267558</v>
      </c>
      <c r="E242" s="1">
        <f t="shared" si="12"/>
        <v>0.11744900745277378</v>
      </c>
      <c r="F242" s="5">
        <f>IFERROR(VLOOKUP(B242,'Pesticides per Section'!$A$2:$D$10187,2,FALSE),"")</f>
        <v>6176.3266953200009</v>
      </c>
      <c r="G242" s="5">
        <f t="shared" si="13"/>
        <v>725.4034400694045</v>
      </c>
      <c r="H242" s="5">
        <f t="shared" si="14"/>
        <v>329.03746558723418</v>
      </c>
      <c r="I242" s="19">
        <f t="shared" si="15"/>
        <v>10.969519416622465</v>
      </c>
      <c r="J242" s="1" t="str">
        <f>IFERROR(VLOOKUP(B242,'Pesticides per Section'!$A$1:$D$15204,4,FALSE),"")</f>
        <v>Kings</v>
      </c>
    </row>
    <row r="243" spans="1:10" x14ac:dyDescent="0.25">
      <c r="A243" s="1">
        <v>2630502.3810000001</v>
      </c>
      <c r="B243" s="1" t="s">
        <v>316</v>
      </c>
      <c r="C243" s="1">
        <v>2017374.026737734</v>
      </c>
      <c r="D243" s="1">
        <v>126810</v>
      </c>
      <c r="E243" s="1">
        <f t="shared" si="12"/>
        <v>6.2858944350427839E-2</v>
      </c>
      <c r="F243" s="5">
        <f>IFERROR(VLOOKUP(B243,'Pesticides per Section'!$A$2:$D$10187,2,FALSE),"")</f>
        <v>201.48296933</v>
      </c>
      <c r="G243" s="5">
        <f t="shared" si="13"/>
        <v>12.66500675667343</v>
      </c>
      <c r="H243" s="5">
        <f t="shared" si="14"/>
        <v>5.7447504308255146</v>
      </c>
      <c r="I243" s="19">
        <f t="shared" si="15"/>
        <v>0.4040897142050689</v>
      </c>
      <c r="J243" s="1" t="str">
        <f>IFERROR(VLOOKUP(B243,'Pesticides per Section'!$A$1:$D$15204,4,FALSE),"")</f>
        <v>Kings</v>
      </c>
    </row>
    <row r="244" spans="1:10" x14ac:dyDescent="0.25">
      <c r="A244" s="1">
        <v>2616409.2155900002</v>
      </c>
      <c r="B244" s="1" t="s">
        <v>315</v>
      </c>
      <c r="C244" s="1">
        <v>2191258.3072002712</v>
      </c>
      <c r="D244" s="1">
        <v>403688</v>
      </c>
      <c r="E244" s="1">
        <f t="shared" si="12"/>
        <v>0.18422659495139321</v>
      </c>
      <c r="F244" s="5">
        <f>IFERROR(VLOOKUP(B244,'Pesticides per Section'!$A$2:$D$10187,2,FALSE),"")</f>
        <v>17.972294450000003</v>
      </c>
      <c r="G244" s="5">
        <f t="shared" si="13"/>
        <v>3.3109746099873227</v>
      </c>
      <c r="H244" s="5">
        <f t="shared" si="14"/>
        <v>1.5018328203539755</v>
      </c>
      <c r="I244" s="19">
        <f t="shared" si="15"/>
        <v>3.3184542007558999E-2</v>
      </c>
      <c r="J244" s="1" t="str">
        <f>IFERROR(VLOOKUP(B244,'Pesticides per Section'!$A$1:$D$15204,4,FALSE),"")</f>
        <v>Kings</v>
      </c>
    </row>
    <row r="245" spans="1:10" x14ac:dyDescent="0.25">
      <c r="A245" s="1">
        <v>2597929.03835</v>
      </c>
      <c r="B245" s="1" t="s">
        <v>314</v>
      </c>
      <c r="C245" s="1">
        <v>2017728.9203523321</v>
      </c>
      <c r="D245" s="1">
        <v>295072</v>
      </c>
      <c r="E245" s="1">
        <f t="shared" si="12"/>
        <v>0.14623965854681178</v>
      </c>
      <c r="F245" s="5">
        <f>IFERROR(VLOOKUP(B245,'Pesticides per Section'!$A$2:$D$10187,2,FALSE),"")</f>
        <v>1469.6290176500002</v>
      </c>
      <c r="G245" s="5">
        <f t="shared" si="13"/>
        <v>214.91804573162244</v>
      </c>
      <c r="H245" s="5">
        <f t="shared" si="14"/>
        <v>97.485185719175007</v>
      </c>
      <c r="I245" s="19">
        <f t="shared" si="15"/>
        <v>2.9469365014471816</v>
      </c>
      <c r="J245" s="1" t="str">
        <f>IFERROR(VLOOKUP(B245,'Pesticides per Section'!$A$1:$D$15204,4,FALSE),"")</f>
        <v>Kings</v>
      </c>
    </row>
    <row r="246" spans="1:10" x14ac:dyDescent="0.25">
      <c r="A246" s="1">
        <v>2644702.0666899998</v>
      </c>
      <c r="B246" s="1" t="s">
        <v>313</v>
      </c>
      <c r="C246" s="1">
        <v>1452215.5026308361</v>
      </c>
      <c r="D246" s="1">
        <v>205353</v>
      </c>
      <c r="E246" s="1">
        <f t="shared" si="12"/>
        <v>0.14140665025037596</v>
      </c>
      <c r="F246" s="5">
        <f>IFERROR(VLOOKUP(B246,'Pesticides per Section'!$A$2:$D$10187,2,FALSE),"")</f>
        <v>5.3802083999999999</v>
      </c>
      <c r="G246" s="5">
        <f t="shared" si="13"/>
        <v>0.76079724749293487</v>
      </c>
      <c r="H246" s="5">
        <f t="shared" si="14"/>
        <v>0.34509182657979692</v>
      </c>
      <c r="I246" s="19">
        <f t="shared" si="15"/>
        <v>1.4989733374257793E-2</v>
      </c>
      <c r="J246" s="1" t="str">
        <f>IFERROR(VLOOKUP(B246,'Pesticides per Section'!$A$1:$D$15204,4,FALSE),"")</f>
        <v>Kings</v>
      </c>
    </row>
    <row r="247" spans="1:10" x14ac:dyDescent="0.25">
      <c r="A247" s="1">
        <v>2590042.0048099998</v>
      </c>
      <c r="B247" s="1" t="s">
        <v>312</v>
      </c>
      <c r="C247" s="1">
        <v>2011184.479602901</v>
      </c>
      <c r="D247" s="1">
        <v>49239</v>
      </c>
      <c r="E247" s="1">
        <f t="shared" si="12"/>
        <v>2.4482593338053603E-2</v>
      </c>
      <c r="F247" s="5">
        <f>IFERROR(VLOOKUP(B247,'Pesticides per Section'!$A$2:$D$10187,2,FALSE),"")</f>
        <v>19321.655791250003</v>
      </c>
      <c r="G247" s="5">
        <f t="shared" si="13"/>
        <v>473.04424135502211</v>
      </c>
      <c r="H247" s="5">
        <f t="shared" si="14"/>
        <v>214.5692585510765</v>
      </c>
      <c r="I247" s="19">
        <f t="shared" si="15"/>
        <v>38.870337417695708</v>
      </c>
      <c r="J247" s="1" t="str">
        <f>IFERROR(VLOOKUP(B247,'Pesticides per Section'!$A$1:$D$15204,4,FALSE),"")</f>
        <v>Kings</v>
      </c>
    </row>
    <row r="248" spans="1:10" x14ac:dyDescent="0.25">
      <c r="A248" s="1">
        <v>2636092.5214999998</v>
      </c>
      <c r="B248" s="1" t="s">
        <v>311</v>
      </c>
      <c r="C248" s="1">
        <v>2233913.1881698109</v>
      </c>
      <c r="D248" s="1">
        <v>81679</v>
      </c>
      <c r="E248" s="1">
        <f t="shared" si="12"/>
        <v>3.6563196507652718E-2</v>
      </c>
      <c r="F248" s="5">
        <f>IFERROR(VLOOKUP(B248,'Pesticides per Section'!$A$2:$D$10187,2,FALSE),"")</f>
        <v>2080.4498716800003</v>
      </c>
      <c r="G248" s="5">
        <f t="shared" si="13"/>
        <v>76.067897482556731</v>
      </c>
      <c r="H248" s="5">
        <f t="shared" si="14"/>
        <v>34.503817900029944</v>
      </c>
      <c r="I248" s="19">
        <f t="shared" si="15"/>
        <v>3.7680516080007247</v>
      </c>
      <c r="J248" s="1" t="str">
        <f>IFERROR(VLOOKUP(B248,'Pesticides per Section'!$A$1:$D$15204,4,FALSE),"")</f>
        <v>Kings</v>
      </c>
    </row>
    <row r="249" spans="1:10" x14ac:dyDescent="0.25">
      <c r="A249" s="1">
        <v>2631245.6581999999</v>
      </c>
      <c r="B249" s="1" t="s">
        <v>310</v>
      </c>
      <c r="C249" s="1">
        <v>2164925.3813989018</v>
      </c>
      <c r="D249" s="1">
        <v>477145</v>
      </c>
      <c r="E249" s="1">
        <f t="shared" si="12"/>
        <v>0.22039793526334631</v>
      </c>
      <c r="F249" s="5">
        <f>IFERROR(VLOOKUP(B249,'Pesticides per Section'!$A$2:$D$10187,2,FALSE),"")</f>
        <v>481.40483889999996</v>
      </c>
      <c r="G249" s="5">
        <f t="shared" si="13"/>
        <v>106.10063251934385</v>
      </c>
      <c r="H249" s="5">
        <f t="shared" si="14"/>
        <v>48.126437362948252</v>
      </c>
      <c r="I249" s="19">
        <f t="shared" si="15"/>
        <v>0.89969104474668793</v>
      </c>
      <c r="J249" s="1" t="str">
        <f>IFERROR(VLOOKUP(B249,'Pesticides per Section'!$A$1:$D$15204,4,FALSE),"")</f>
        <v>Kings</v>
      </c>
    </row>
    <row r="250" spans="1:10" x14ac:dyDescent="0.25">
      <c r="A250" s="1">
        <v>2590283.7465900001</v>
      </c>
      <c r="B250" s="1" t="s">
        <v>309</v>
      </c>
      <c r="C250" s="1">
        <v>2037262.229739876</v>
      </c>
      <c r="D250" s="1">
        <v>25002</v>
      </c>
      <c r="E250" s="1">
        <f t="shared" si="12"/>
        <v>1.2272353776784723E-2</v>
      </c>
      <c r="F250" s="5">
        <f>IFERROR(VLOOKUP(B250,'Pesticides per Section'!$A$2:$D$10187,2,FALSE),"")</f>
        <v>8057.0564856199981</v>
      </c>
      <c r="G250" s="5">
        <f t="shared" si="13"/>
        <v>98.879047591066424</v>
      </c>
      <c r="H250" s="5">
        <f t="shared" si="14"/>
        <v>44.850781540174616</v>
      </c>
      <c r="I250" s="19">
        <f t="shared" si="15"/>
        <v>16.00130315329158</v>
      </c>
      <c r="J250" s="1" t="str">
        <f>IFERROR(VLOOKUP(B250,'Pesticides per Section'!$A$1:$D$15204,4,FALSE),"")</f>
        <v>Kings</v>
      </c>
    </row>
    <row r="251" spans="1:10" x14ac:dyDescent="0.25">
      <c r="A251" s="1">
        <v>2585787.1611799998</v>
      </c>
      <c r="B251" s="1" t="s">
        <v>865</v>
      </c>
      <c r="C251" s="1">
        <v>2280761.0118793459</v>
      </c>
      <c r="D251" s="1">
        <v>166191</v>
      </c>
      <c r="E251" s="1">
        <f t="shared" si="12"/>
        <v>7.2866468691809447E-2</v>
      </c>
      <c r="F251" s="5">
        <f>IFERROR(VLOOKUP(B251,'Pesticides per Section'!$A$2:$D$10187,2,FALSE),"")</f>
        <v>13819.110577180003</v>
      </c>
      <c r="G251" s="5">
        <f t="shared" si="13"/>
        <v>1006.9497882207395</v>
      </c>
      <c r="H251" s="5">
        <f t="shared" si="14"/>
        <v>456.74474091004333</v>
      </c>
      <c r="I251" s="19">
        <f t="shared" si="15"/>
        <v>24.514677822030436</v>
      </c>
      <c r="J251" s="1" t="str">
        <f>IFERROR(VLOOKUP(B251,'Pesticides per Section'!$A$1:$D$15204,4,FALSE),"")</f>
        <v>Tulare</v>
      </c>
    </row>
    <row r="252" spans="1:10" x14ac:dyDescent="0.25">
      <c r="A252" s="1">
        <v>2560385.3445600001</v>
      </c>
      <c r="B252" s="1" t="s">
        <v>864</v>
      </c>
      <c r="C252" s="1">
        <v>2230831.8413403821</v>
      </c>
      <c r="D252" s="1">
        <v>493495</v>
      </c>
      <c r="E252" s="1">
        <f t="shared" si="12"/>
        <v>0.22121567200040165</v>
      </c>
      <c r="F252" s="5">
        <f>IFERROR(VLOOKUP(B252,'Pesticides per Section'!$A$2:$D$10187,2,FALSE),"")</f>
        <v>7388.7420324400009</v>
      </c>
      <c r="G252" s="5">
        <f t="shared" si="13"/>
        <v>1634.5055339438284</v>
      </c>
      <c r="H252" s="5">
        <f t="shared" si="14"/>
        <v>741.39923891969659</v>
      </c>
      <c r="I252" s="19">
        <f t="shared" si="15"/>
        <v>13.400763656524688</v>
      </c>
      <c r="J252" s="1" t="str">
        <f>IFERROR(VLOOKUP(B252,'Pesticides per Section'!$A$1:$D$15204,4,FALSE),"")</f>
        <v>Tulare</v>
      </c>
    </row>
    <row r="253" spans="1:10" x14ac:dyDescent="0.25">
      <c r="A253" s="1">
        <v>2554347.3462</v>
      </c>
      <c r="B253" s="1" t="s">
        <v>909</v>
      </c>
      <c r="C253" s="1">
        <v>2018713.0432393281</v>
      </c>
      <c r="D253" s="1">
        <v>44630</v>
      </c>
      <c r="E253" s="1">
        <f t="shared" si="12"/>
        <v>2.2108145139997613E-2</v>
      </c>
      <c r="F253" s="5">
        <f>IFERROR(VLOOKUP(B253,'Pesticides per Section'!$A$2:$D$10187,2,FALSE),"")</f>
        <v>5128.9263586999987</v>
      </c>
      <c r="G253" s="5">
        <f t="shared" si="13"/>
        <v>113.39104835049903</v>
      </c>
      <c r="H253" s="5">
        <f t="shared" si="14"/>
        <v>51.433314358087451</v>
      </c>
      <c r="I253" s="19">
        <f t="shared" si="15"/>
        <v>10.279636383584801</v>
      </c>
      <c r="J253" s="1" t="str">
        <f>IFERROR(VLOOKUP(B253,'Pesticides per Section'!$A$1:$D$15204,4,FALSE),"")</f>
        <v>Tulare</v>
      </c>
    </row>
    <row r="254" spans="1:10" x14ac:dyDescent="0.25">
      <c r="A254" s="1">
        <v>243.43843000000001</v>
      </c>
      <c r="B254" s="1" t="s">
        <v>902</v>
      </c>
      <c r="C254" s="1">
        <v>1.372659359290586</v>
      </c>
      <c r="D254" s="1">
        <v>1</v>
      </c>
      <c r="E254" s="1">
        <f t="shared" si="12"/>
        <v>1</v>
      </c>
      <c r="F254" s="5" t="str">
        <f>IFERROR(VLOOKUP(B254,'Pesticides per Section'!$A$2:$D$10187,2,FALSE),"")</f>
        <v/>
      </c>
      <c r="G254" s="5" t="str">
        <f t="shared" si="13"/>
        <v/>
      </c>
      <c r="H254" s="5" t="str">
        <f t="shared" si="14"/>
        <v/>
      </c>
      <c r="I254" s="19" t="str">
        <f t="shared" si="15"/>
        <v/>
      </c>
      <c r="J254" s="1" t="str">
        <f>IFERROR(VLOOKUP(B254,'Pesticides per Section'!$A$1:$D$15204,4,FALSE),"")</f>
        <v/>
      </c>
    </row>
    <row r="255" spans="1:10" x14ac:dyDescent="0.25">
      <c r="A255" s="1">
        <v>1242642.07256</v>
      </c>
      <c r="B255" s="1" t="s">
        <v>1036</v>
      </c>
      <c r="C255" s="1">
        <v>1095642.464473916</v>
      </c>
      <c r="D255" s="1">
        <v>55132</v>
      </c>
      <c r="E255" s="1">
        <f t="shared" si="12"/>
        <v>5.0319356140053048E-2</v>
      </c>
      <c r="F255" s="5">
        <f>IFERROR(VLOOKUP(B255,'Pesticides per Section'!$A$2:$D$10187,2,FALSE),"")</f>
        <v>17866.563652239995</v>
      </c>
      <c r="G255" s="5">
        <f t="shared" si="13"/>
        <v>899.03397941599121</v>
      </c>
      <c r="H255" s="5">
        <f t="shared" si="14"/>
        <v>407.7949534338307</v>
      </c>
      <c r="I255" s="19">
        <f t="shared" si="15"/>
        <v>65.977833901931589</v>
      </c>
      <c r="J255" s="1" t="str">
        <f>IFERROR(VLOOKUP(B255,'Pesticides per Section'!$A$1:$D$15204,4,FALSE),"")</f>
        <v>Tulare</v>
      </c>
    </row>
    <row r="256" spans="1:10" x14ac:dyDescent="0.25">
      <c r="A256" s="1">
        <v>2551482.3890300002</v>
      </c>
      <c r="B256" s="1" t="s">
        <v>981</v>
      </c>
      <c r="C256" s="1">
        <v>2133405.845275674</v>
      </c>
      <c r="D256" s="1">
        <v>381017</v>
      </c>
      <c r="E256" s="1">
        <f t="shared" si="12"/>
        <v>0.17859563533617137</v>
      </c>
      <c r="F256" s="5">
        <f>IFERROR(VLOOKUP(B256,'Pesticides per Section'!$A$2:$D$10187,2,FALSE),"")</f>
        <v>25475.947773174012</v>
      </c>
      <c r="G256" s="5">
        <f t="shared" si="13"/>
        <v>4549.8930783411324</v>
      </c>
      <c r="H256" s="5">
        <f t="shared" si="14"/>
        <v>2063.7967846513502</v>
      </c>
      <c r="I256" s="19">
        <f t="shared" si="15"/>
        <v>48.315084970128048</v>
      </c>
      <c r="J256" s="1" t="str">
        <f>IFERROR(VLOOKUP(B256,'Pesticides per Section'!$A$1:$D$15204,4,FALSE),"")</f>
        <v>Tulare</v>
      </c>
    </row>
    <row r="257" spans="1:10" x14ac:dyDescent="0.25">
      <c r="A257" s="1">
        <v>355.67313999999999</v>
      </c>
      <c r="B257" s="1" t="s">
        <v>902</v>
      </c>
      <c r="C257" s="1">
        <v>95.020900608865105</v>
      </c>
      <c r="D257" s="1">
        <v>95</v>
      </c>
      <c r="E257" s="1">
        <f t="shared" si="12"/>
        <v>1</v>
      </c>
      <c r="F257" s="5" t="str">
        <f>IFERROR(VLOOKUP(B257,'Pesticides per Section'!$A$2:$D$10187,2,FALSE),"")</f>
        <v/>
      </c>
      <c r="G257" s="5" t="str">
        <f t="shared" si="13"/>
        <v/>
      </c>
      <c r="H257" s="5" t="str">
        <f t="shared" si="14"/>
        <v/>
      </c>
      <c r="I257" s="19" t="str">
        <f t="shared" si="15"/>
        <v/>
      </c>
      <c r="J257" s="1" t="str">
        <f>IFERROR(VLOOKUP(B257,'Pesticides per Section'!$A$1:$D$15204,4,FALSE),"")</f>
        <v/>
      </c>
    </row>
    <row r="258" spans="1:10" x14ac:dyDescent="0.25">
      <c r="A258" s="1">
        <v>2675664.21013</v>
      </c>
      <c r="B258" s="1" t="s">
        <v>846</v>
      </c>
      <c r="C258" s="1">
        <v>2161684.8840469359</v>
      </c>
      <c r="D258" s="1">
        <v>211076</v>
      </c>
      <c r="E258" s="1">
        <f t="shared" si="12"/>
        <v>9.7644198854134626E-2</v>
      </c>
      <c r="F258" s="5">
        <f>IFERROR(VLOOKUP(B258,'Pesticides per Section'!$A$2:$D$10187,2,FALSE),"")</f>
        <v>22917.076395719982</v>
      </c>
      <c r="G258" s="5">
        <f t="shared" si="13"/>
        <v>2237.7195647390768</v>
      </c>
      <c r="H258" s="5">
        <f t="shared" si="14"/>
        <v>1015.0125207653663</v>
      </c>
      <c r="I258" s="19">
        <f t="shared" si="15"/>
        <v>42.893620518590716</v>
      </c>
      <c r="J258" s="1" t="str">
        <f>IFERROR(VLOOKUP(B258,'Pesticides per Section'!$A$1:$D$15204,4,FALSE),"")</f>
        <v>Tulare</v>
      </c>
    </row>
    <row r="259" spans="1:10" x14ac:dyDescent="0.25">
      <c r="A259" s="1">
        <v>2570094.1214000001</v>
      </c>
      <c r="B259" s="1" t="s">
        <v>838</v>
      </c>
      <c r="C259" s="1">
        <v>2065767.453535384</v>
      </c>
      <c r="D259" s="1">
        <v>635168</v>
      </c>
      <c r="E259" s="1">
        <f t="shared" ref="E259:E322" si="16">D259/ROUND(C259,0)</f>
        <v>0.30747320486773194</v>
      </c>
      <c r="F259" s="5">
        <f>IFERROR(VLOOKUP(B259,'Pesticides per Section'!$A$2:$D$10187,2,FALSE),"")</f>
        <v>15137.767471219999</v>
      </c>
      <c r="G259" s="5">
        <f t="shared" si="13"/>
        <v>4654.4578789185152</v>
      </c>
      <c r="H259" s="5">
        <f t="shared" si="14"/>
        <v>2111.2265803638224</v>
      </c>
      <c r="I259" s="19">
        <f t="shared" si="15"/>
        <v>29.648742448592859</v>
      </c>
      <c r="J259" s="1" t="str">
        <f>IFERROR(VLOOKUP(B259,'Pesticides per Section'!$A$1:$D$15204,4,FALSE),"")</f>
        <v>Tulare</v>
      </c>
    </row>
    <row r="260" spans="1:10" x14ac:dyDescent="0.25">
      <c r="A260" s="1">
        <v>2516544.32718</v>
      </c>
      <c r="B260" s="1" t="s">
        <v>771</v>
      </c>
      <c r="C260" s="1">
        <v>1857634.0827960251</v>
      </c>
      <c r="D260" s="1">
        <v>113010</v>
      </c>
      <c r="E260" s="1">
        <f t="shared" si="16"/>
        <v>6.0835449824884771E-2</v>
      </c>
      <c r="F260" s="5">
        <f>IFERROR(VLOOKUP(B260,'Pesticides per Section'!$A$2:$D$10187,2,FALSE),"")</f>
        <v>5910.4038086099999</v>
      </c>
      <c r="G260" s="5">
        <f t="shared" ref="G260:G323" si="17">IFERROR(E260*F260,"")</f>
        <v>359.56207434350148</v>
      </c>
      <c r="H260" s="5">
        <f t="shared" ref="H260:H323" si="18">IFERROR(0.45359237*G260,"")</f>
        <v>163.09461346358503</v>
      </c>
      <c r="I260" s="19">
        <f t="shared" ref="I260:I323" si="19">IFERROR(F260/C260*4046,"")</f>
        <v>12.873091655188933</v>
      </c>
      <c r="J260" s="1" t="str">
        <f>IFERROR(VLOOKUP(B260,'Pesticides per Section'!$A$1:$D$15204,4,FALSE),"")</f>
        <v>Tulare</v>
      </c>
    </row>
    <row r="261" spans="1:10" x14ac:dyDescent="0.25">
      <c r="A261" s="1">
        <v>2514609.33023</v>
      </c>
      <c r="B261" s="1" t="s">
        <v>853</v>
      </c>
      <c r="C261" s="1">
        <v>1925818.6297407099</v>
      </c>
      <c r="D261" s="1">
        <v>693283</v>
      </c>
      <c r="E261" s="1">
        <f t="shared" si="16"/>
        <v>0.35999385196635819</v>
      </c>
      <c r="F261" s="5">
        <f>IFERROR(VLOOKUP(B261,'Pesticides per Section'!$A$2:$D$10187,2,FALSE),"")</f>
        <v>14443.988053619996</v>
      </c>
      <c r="G261" s="5">
        <f t="shared" si="17"/>
        <v>5199.746897178723</v>
      </c>
      <c r="H261" s="5">
        <f t="shared" si="18"/>
        <v>2358.5655184914435</v>
      </c>
      <c r="I261" s="19">
        <f t="shared" si="19"/>
        <v>30.345731816300297</v>
      </c>
      <c r="J261" s="1" t="str">
        <f>IFERROR(VLOOKUP(B261,'Pesticides per Section'!$A$1:$D$15204,4,FALSE),"")</f>
        <v>Tulare</v>
      </c>
    </row>
    <row r="262" spans="1:10" x14ac:dyDescent="0.25">
      <c r="A262" s="1">
        <v>2604774.2338200002</v>
      </c>
      <c r="B262" s="1" t="s">
        <v>956</v>
      </c>
      <c r="C262" s="1">
        <v>2294116.0165906171</v>
      </c>
      <c r="D262" s="1">
        <v>705689</v>
      </c>
      <c r="E262" s="1">
        <f t="shared" si="16"/>
        <v>0.30760824648797186</v>
      </c>
      <c r="F262" s="5">
        <f>IFERROR(VLOOKUP(B262,'Pesticides per Section'!$A$2:$D$10187,2,FALSE),"")</f>
        <v>19372.997111277986</v>
      </c>
      <c r="G262" s="5">
        <f t="shared" si="17"/>
        <v>5959.2936706167657</v>
      </c>
      <c r="H262" s="5">
        <f t="shared" si="18"/>
        <v>2703.0901395810583</v>
      </c>
      <c r="I262" s="19">
        <f t="shared" si="19"/>
        <v>34.167036778165752</v>
      </c>
      <c r="J262" s="1" t="str">
        <f>IFERROR(VLOOKUP(B262,'Pesticides per Section'!$A$1:$D$15204,4,FALSE),"")</f>
        <v>Tulare</v>
      </c>
    </row>
    <row r="263" spans="1:10" x14ac:dyDescent="0.25">
      <c r="A263" s="1">
        <v>2524124.54452</v>
      </c>
      <c r="B263" s="1" t="s">
        <v>789</v>
      </c>
      <c r="C263" s="1">
        <v>2153618.1315900339</v>
      </c>
      <c r="D263" s="1">
        <v>103055</v>
      </c>
      <c r="E263" s="1">
        <f t="shared" si="16"/>
        <v>4.7852033183229337E-2</v>
      </c>
      <c r="F263" s="5">
        <f>IFERROR(VLOOKUP(B263,'Pesticides per Section'!$A$2:$D$10187,2,FALSE),"")</f>
        <v>16569.890087770014</v>
      </c>
      <c r="G263" s="5">
        <f t="shared" si="17"/>
        <v>792.90293032243358</v>
      </c>
      <c r="H263" s="5">
        <f t="shared" si="18"/>
        <v>359.6547193448975</v>
      </c>
      <c r="I263" s="19">
        <f t="shared" si="19"/>
        <v>31.12983416684925</v>
      </c>
      <c r="J263" s="1" t="str">
        <f>IFERROR(VLOOKUP(B263,'Pesticides per Section'!$A$1:$D$15204,4,FALSE),"")</f>
        <v>Tulare</v>
      </c>
    </row>
    <row r="264" spans="1:10" x14ac:dyDescent="0.25">
      <c r="A264" s="1">
        <v>2583325.6422999999</v>
      </c>
      <c r="B264" s="1" t="s">
        <v>899</v>
      </c>
      <c r="C264" s="1">
        <v>2253784.533928243</v>
      </c>
      <c r="D264" s="1">
        <v>664925</v>
      </c>
      <c r="E264" s="1">
        <f t="shared" si="16"/>
        <v>0.29502592305832187</v>
      </c>
      <c r="F264" s="5">
        <f>IFERROR(VLOOKUP(B264,'Pesticides per Section'!$A$2:$D$10187,2,FALSE),"")</f>
        <v>6865.0999961800007</v>
      </c>
      <c r="G264" s="5">
        <f t="shared" si="17"/>
        <v>2025.3824632606866</v>
      </c>
      <c r="H264" s="5">
        <f t="shared" si="18"/>
        <v>918.69803166685278</v>
      </c>
      <c r="I264" s="19">
        <f t="shared" si="19"/>
        <v>12.324245803626868</v>
      </c>
      <c r="J264" s="1" t="str">
        <f>IFERROR(VLOOKUP(B264,'Pesticides per Section'!$A$1:$D$15204,4,FALSE),"")</f>
        <v>Tulare</v>
      </c>
    </row>
    <row r="265" spans="1:10" x14ac:dyDescent="0.25">
      <c r="A265" s="1">
        <v>2590248.9750399999</v>
      </c>
      <c r="B265" s="1" t="s">
        <v>761</v>
      </c>
      <c r="C265" s="1">
        <v>2117519.736858964</v>
      </c>
      <c r="D265" s="1">
        <v>752066</v>
      </c>
      <c r="E265" s="1">
        <f t="shared" si="16"/>
        <v>0.35516358759303335</v>
      </c>
      <c r="F265" s="5">
        <f>IFERROR(VLOOKUP(B265,'Pesticides per Section'!$A$2:$D$10187,2,FALSE),"")</f>
        <v>3236.6839779300017</v>
      </c>
      <c r="G265" s="5">
        <f t="shared" si="17"/>
        <v>1149.5522935065098</v>
      </c>
      <c r="H265" s="5">
        <f t="shared" si="18"/>
        <v>521.42814925055347</v>
      </c>
      <c r="I265" s="19">
        <f t="shared" si="19"/>
        <v>6.1844162048426812</v>
      </c>
      <c r="J265" s="1" t="str">
        <f>IFERROR(VLOOKUP(B265,'Pesticides per Section'!$A$1:$D$15204,4,FALSE),"")</f>
        <v>Tulare</v>
      </c>
    </row>
    <row r="266" spans="1:10" x14ac:dyDescent="0.25">
      <c r="A266" s="1">
        <v>2611907.10507</v>
      </c>
      <c r="B266" s="1" t="s">
        <v>1008</v>
      </c>
      <c r="C266" s="1">
        <v>1717388.662934961</v>
      </c>
      <c r="D266" s="1">
        <v>910526</v>
      </c>
      <c r="E266" s="1">
        <f t="shared" si="16"/>
        <v>0.530180407583838</v>
      </c>
      <c r="F266" s="5">
        <f>IFERROR(VLOOKUP(B266,'Pesticides per Section'!$A$2:$D$10187,2,FALSE),"")</f>
        <v>2868.287324049998</v>
      </c>
      <c r="G266" s="5">
        <f t="shared" si="17"/>
        <v>1520.7097425323839</v>
      </c>
      <c r="H266" s="5">
        <f t="shared" si="18"/>
        <v>689.78233619735386</v>
      </c>
      <c r="I266" s="19">
        <f t="shared" si="19"/>
        <v>6.7574048691305393</v>
      </c>
      <c r="J266" s="1" t="str">
        <f>IFERROR(VLOOKUP(B266,'Pesticides per Section'!$A$1:$D$15204,4,FALSE),"")</f>
        <v>Tulare</v>
      </c>
    </row>
    <row r="267" spans="1:10" x14ac:dyDescent="0.25">
      <c r="A267" s="1">
        <v>2561008.1633299999</v>
      </c>
      <c r="B267" s="1" t="s">
        <v>959</v>
      </c>
      <c r="C267" s="1">
        <v>1935805.7711656161</v>
      </c>
      <c r="D267" s="1">
        <v>368064</v>
      </c>
      <c r="E267" s="1">
        <f t="shared" si="16"/>
        <v>0.19013475523890308</v>
      </c>
      <c r="F267" s="5">
        <f>IFERROR(VLOOKUP(B267,'Pesticides per Section'!$A$2:$D$10187,2,FALSE),"")</f>
        <v>27842.014276911999</v>
      </c>
      <c r="G267" s="5">
        <f t="shared" si="17"/>
        <v>5293.7345698987083</v>
      </c>
      <c r="H267" s="5">
        <f t="shared" si="18"/>
        <v>2401.1976097112861</v>
      </c>
      <c r="I267" s="19">
        <f t="shared" si="19"/>
        <v>58.192196470494139</v>
      </c>
      <c r="J267" s="1" t="str">
        <f>IFERROR(VLOOKUP(B267,'Pesticides per Section'!$A$1:$D$15204,4,FALSE),"")</f>
        <v>Tulare</v>
      </c>
    </row>
    <row r="268" spans="1:10" x14ac:dyDescent="0.25">
      <c r="A268" s="1">
        <v>2662327.4543099999</v>
      </c>
      <c r="B268" s="1" t="s">
        <v>1015</v>
      </c>
      <c r="C268" s="1">
        <v>1859427.9855484669</v>
      </c>
      <c r="D268" s="1">
        <v>880110</v>
      </c>
      <c r="E268" s="1">
        <f t="shared" si="16"/>
        <v>0.4733229788945848</v>
      </c>
      <c r="F268" s="5">
        <f>IFERROR(VLOOKUP(B268,'Pesticides per Section'!$A$2:$D$10187,2,FALSE),"")</f>
        <v>17857.629835196007</v>
      </c>
      <c r="G268" s="5">
        <f t="shared" si="17"/>
        <v>8452.426549591788</v>
      </c>
      <c r="H268" s="5">
        <f t="shared" si="18"/>
        <v>3833.9561908802621</v>
      </c>
      <c r="I268" s="19">
        <f t="shared" si="19"/>
        <v>38.857095232914439</v>
      </c>
      <c r="J268" s="1" t="str">
        <f>IFERROR(VLOOKUP(B268,'Pesticides per Section'!$A$1:$D$15204,4,FALSE),"")</f>
        <v>Tulare</v>
      </c>
    </row>
    <row r="269" spans="1:10" x14ac:dyDescent="0.25">
      <c r="A269" s="1">
        <v>2552835.2627500002</v>
      </c>
      <c r="B269" s="1" t="s">
        <v>1050</v>
      </c>
      <c r="C269" s="1">
        <v>2065105.859509337</v>
      </c>
      <c r="D269" s="1">
        <v>550175</v>
      </c>
      <c r="E269" s="1">
        <f t="shared" si="16"/>
        <v>0.26641489589396378</v>
      </c>
      <c r="F269" s="5">
        <f>IFERROR(VLOOKUP(B269,'Pesticides per Section'!$A$2:$D$10187,2,FALSE),"")</f>
        <v>18320.500167772017</v>
      </c>
      <c r="G269" s="5">
        <f t="shared" si="17"/>
        <v>4880.8541449223276</v>
      </c>
      <c r="H269" s="5">
        <f t="shared" si="18"/>
        <v>2213.9181992196422</v>
      </c>
      <c r="I269" s="19">
        <f t="shared" si="19"/>
        <v>35.893919596168985</v>
      </c>
      <c r="J269" s="1" t="str">
        <f>IFERROR(VLOOKUP(B269,'Pesticides per Section'!$A$1:$D$15204,4,FALSE),"")</f>
        <v>Tulare</v>
      </c>
    </row>
    <row r="270" spans="1:10" x14ac:dyDescent="0.25">
      <c r="A270" s="1">
        <v>2621195.62353</v>
      </c>
      <c r="B270" s="1" t="s">
        <v>804</v>
      </c>
      <c r="C270" s="1">
        <v>2259417.8077613791</v>
      </c>
      <c r="D270" s="1">
        <v>14</v>
      </c>
      <c r="E270" s="1">
        <f t="shared" si="16"/>
        <v>6.1962859462038452E-6</v>
      </c>
      <c r="F270" s="5">
        <f>IFERROR(VLOOKUP(B270,'Pesticides per Section'!$A$2:$D$10187,2,FALSE),"")</f>
        <v>8007.6111067500024</v>
      </c>
      <c r="G270" s="5">
        <f t="shared" si="17"/>
        <v>4.9617448163420862E-2</v>
      </c>
      <c r="H270" s="5">
        <f t="shared" si="18"/>
        <v>2.2506095905798218E-2</v>
      </c>
      <c r="I270" s="19">
        <f t="shared" si="19"/>
        <v>14.339443739275071</v>
      </c>
      <c r="J270" s="1" t="str">
        <f>IFERROR(VLOOKUP(B270,'Pesticides per Section'!$A$1:$D$15204,4,FALSE),"")</f>
        <v>Tulare</v>
      </c>
    </row>
    <row r="271" spans="1:10" x14ac:dyDescent="0.25">
      <c r="A271" s="1">
        <v>2614197.2798899999</v>
      </c>
      <c r="B271" s="1" t="s">
        <v>859</v>
      </c>
      <c r="C271" s="1">
        <v>2101981.4710674211</v>
      </c>
      <c r="D271" s="1">
        <v>486246</v>
      </c>
      <c r="E271" s="1">
        <f t="shared" si="16"/>
        <v>0.23132749534843561</v>
      </c>
      <c r="F271" s="5">
        <f>IFERROR(VLOOKUP(B271,'Pesticides per Section'!$A$2:$D$10187,2,FALSE),"")</f>
        <v>6198.3301427999977</v>
      </c>
      <c r="G271" s="5">
        <f t="shared" si="17"/>
        <v>1433.8441872766348</v>
      </c>
      <c r="H271" s="5">
        <f t="shared" si="18"/>
        <v>650.3807831175327</v>
      </c>
      <c r="I271" s="19">
        <f t="shared" si="19"/>
        <v>11.930858622190204</v>
      </c>
      <c r="J271" s="1" t="str">
        <f>IFERROR(VLOOKUP(B271,'Pesticides per Section'!$A$1:$D$15204,4,FALSE),"")</f>
        <v>Tulare</v>
      </c>
    </row>
    <row r="272" spans="1:10" x14ac:dyDescent="0.25">
      <c r="A272" s="1">
        <v>2624116.40124</v>
      </c>
      <c r="B272" s="1" t="s">
        <v>995</v>
      </c>
      <c r="C272" s="1">
        <v>2301917.9142146432</v>
      </c>
      <c r="D272" s="1">
        <v>508046</v>
      </c>
      <c r="E272" s="1">
        <f t="shared" si="16"/>
        <v>0.22070551600882393</v>
      </c>
      <c r="F272" s="5">
        <f>IFERROR(VLOOKUP(B272,'Pesticides per Section'!$A$2:$D$10187,2,FALSE),"")</f>
        <v>29998.846066019971</v>
      </c>
      <c r="G272" s="5">
        <f t="shared" si="17"/>
        <v>6620.9108006702154</v>
      </c>
      <c r="H272" s="5">
        <f t="shared" si="18"/>
        <v>3003.1946216346009</v>
      </c>
      <c r="I272" s="19">
        <f t="shared" si="19"/>
        <v>52.727914594003686</v>
      </c>
      <c r="J272" s="1" t="str">
        <f>IFERROR(VLOOKUP(B272,'Pesticides per Section'!$A$1:$D$15204,4,FALSE),"")</f>
        <v>Tulare</v>
      </c>
    </row>
    <row r="273" spans="1:10" x14ac:dyDescent="0.25">
      <c r="A273" s="1">
        <v>2497451.4251100002</v>
      </c>
      <c r="B273" s="1" t="s">
        <v>880</v>
      </c>
      <c r="C273" s="1">
        <v>2172716.371837324</v>
      </c>
      <c r="D273" s="1">
        <v>159663</v>
      </c>
      <c r="E273" s="1">
        <f t="shared" si="16"/>
        <v>7.3485444024897872E-2</v>
      </c>
      <c r="F273" s="5">
        <f>IFERROR(VLOOKUP(B273,'Pesticides per Section'!$A$2:$D$10187,2,FALSE),"")</f>
        <v>21092.602807682015</v>
      </c>
      <c r="G273" s="5">
        <f t="shared" si="17"/>
        <v>1549.9992829633204</v>
      </c>
      <c r="H273" s="5">
        <f t="shared" si="18"/>
        <v>703.06784825763316</v>
      </c>
      <c r="I273" s="19">
        <f t="shared" si="19"/>
        <v>39.278330142886716</v>
      </c>
      <c r="J273" s="1" t="str">
        <f>IFERROR(VLOOKUP(B273,'Pesticides per Section'!$A$1:$D$15204,4,FALSE),"")</f>
        <v>Tulare</v>
      </c>
    </row>
    <row r="274" spans="1:10" x14ac:dyDescent="0.25">
      <c r="A274" s="1">
        <v>2568666.0097400001</v>
      </c>
      <c r="B274" s="1" t="s">
        <v>782</v>
      </c>
      <c r="C274" s="1">
        <v>2197073.0271654688</v>
      </c>
      <c r="D274" s="1">
        <v>662614</v>
      </c>
      <c r="E274" s="1">
        <f t="shared" si="16"/>
        <v>0.30158943284997813</v>
      </c>
      <c r="F274" s="5">
        <f>IFERROR(VLOOKUP(B274,'Pesticides per Section'!$A$2:$D$10187,2,FALSE),"")</f>
        <v>4532.8857438000005</v>
      </c>
      <c r="G274" s="5">
        <f t="shared" si="17"/>
        <v>1367.0704406463935</v>
      </c>
      <c r="H274" s="5">
        <f t="shared" si="18"/>
        <v>620.09272112974202</v>
      </c>
      <c r="I274" s="19">
        <f t="shared" si="19"/>
        <v>8.3474948227260501</v>
      </c>
      <c r="J274" s="1" t="str">
        <f>IFERROR(VLOOKUP(B274,'Pesticides per Section'!$A$1:$D$15204,4,FALSE),"")</f>
        <v>Tulare</v>
      </c>
    </row>
    <row r="275" spans="1:10" x14ac:dyDescent="0.25">
      <c r="A275" s="1">
        <v>2516438.0392200002</v>
      </c>
      <c r="B275" s="1" t="s">
        <v>766</v>
      </c>
      <c r="C275" s="1">
        <v>2239614.666249753</v>
      </c>
      <c r="D275" s="1">
        <v>751392</v>
      </c>
      <c r="E275" s="1">
        <f t="shared" si="16"/>
        <v>0.33550052129495472</v>
      </c>
      <c r="F275" s="5">
        <f>IFERROR(VLOOKUP(B275,'Pesticides per Section'!$A$2:$D$10187,2,FALSE),"")</f>
        <v>11967.26614985</v>
      </c>
      <c r="G275" s="5">
        <f t="shared" si="17"/>
        <v>4015.0240317501407</v>
      </c>
      <c r="H275" s="5">
        <f t="shared" si="18"/>
        <v>1821.1842661685016</v>
      </c>
      <c r="I275" s="19">
        <f t="shared" si="19"/>
        <v>21.619593572037068</v>
      </c>
      <c r="J275" s="1" t="str">
        <f>IFERROR(VLOOKUP(B275,'Pesticides per Section'!$A$1:$D$15204,4,FALSE),"")</f>
        <v>Tulare</v>
      </c>
    </row>
    <row r="276" spans="1:10" x14ac:dyDescent="0.25">
      <c r="A276" s="1">
        <v>2624487.8136100001</v>
      </c>
      <c r="B276" s="1" t="s">
        <v>921</v>
      </c>
      <c r="C276" s="1">
        <v>2328004.5852087848</v>
      </c>
      <c r="D276" s="1">
        <v>26455</v>
      </c>
      <c r="E276" s="1">
        <f t="shared" si="16"/>
        <v>1.1363807208317851E-2</v>
      </c>
      <c r="F276" s="5">
        <f>IFERROR(VLOOKUP(B276,'Pesticides per Section'!$A$2:$D$10187,2,FALSE),"")</f>
        <v>25735.433596189971</v>
      </c>
      <c r="G276" s="5">
        <f t="shared" si="17"/>
        <v>292.452505809569</v>
      </c>
      <c r="H276" s="5">
        <f t="shared" si="18"/>
        <v>132.65422522260118</v>
      </c>
      <c r="I276" s="19">
        <f t="shared" si="19"/>
        <v>44.727387992170222</v>
      </c>
      <c r="J276" s="1" t="str">
        <f>IFERROR(VLOOKUP(B276,'Pesticides per Section'!$A$1:$D$15204,4,FALSE),"")</f>
        <v>Tulare</v>
      </c>
    </row>
    <row r="277" spans="1:10" x14ac:dyDescent="0.25">
      <c r="A277" s="1">
        <v>2602244.4918200001</v>
      </c>
      <c r="B277" s="1" t="s">
        <v>893</v>
      </c>
      <c r="C277" s="1">
        <v>2241719.1066202349</v>
      </c>
      <c r="D277" s="1">
        <v>9221</v>
      </c>
      <c r="E277" s="1">
        <f t="shared" si="16"/>
        <v>4.1133612196711539E-3</v>
      </c>
      <c r="F277" s="5">
        <f>IFERROR(VLOOKUP(B277,'Pesticides per Section'!$A$2:$D$10187,2,FALSE),"")</f>
        <v>12333.102903710003</v>
      </c>
      <c r="G277" s="5">
        <f t="shared" si="17"/>
        <v>50.730507202334429</v>
      </c>
      <c r="H277" s="5">
        <f t="shared" si="18"/>
        <v>23.010970993208943</v>
      </c>
      <c r="I277" s="19">
        <f t="shared" si="19"/>
        <v>22.259583817190567</v>
      </c>
      <c r="J277" s="1" t="str">
        <f>IFERROR(VLOOKUP(B277,'Pesticides per Section'!$A$1:$D$15204,4,FALSE),"")</f>
        <v>Tulare</v>
      </c>
    </row>
    <row r="278" spans="1:10" x14ac:dyDescent="0.25">
      <c r="A278" s="1">
        <v>2648549.1402599998</v>
      </c>
      <c r="B278" s="1" t="s">
        <v>858</v>
      </c>
      <c r="C278" s="1">
        <v>2255836.0073469141</v>
      </c>
      <c r="D278" s="1">
        <v>127601</v>
      </c>
      <c r="E278" s="1">
        <f t="shared" si="16"/>
        <v>5.6564838933326714E-2</v>
      </c>
      <c r="F278" s="5">
        <f>IFERROR(VLOOKUP(B278,'Pesticides per Section'!$A$2:$D$10187,2,FALSE),"")</f>
        <v>28540.040057044025</v>
      </c>
      <c r="G278" s="5">
        <f t="shared" si="17"/>
        <v>1614.3627689773878</v>
      </c>
      <c r="H278" s="5">
        <f t="shared" si="18"/>
        <v>732.26263442021582</v>
      </c>
      <c r="I278" s="19">
        <f t="shared" si="19"/>
        <v>51.188562331092399</v>
      </c>
      <c r="J278" s="1" t="str">
        <f>IFERROR(VLOOKUP(B278,'Pesticides per Section'!$A$1:$D$15204,4,FALSE),"")</f>
        <v>Tulare</v>
      </c>
    </row>
    <row r="279" spans="1:10" x14ac:dyDescent="0.25">
      <c r="A279" s="1">
        <v>2631989.3750999998</v>
      </c>
      <c r="B279" s="1" t="s">
        <v>1049</v>
      </c>
      <c r="C279" s="1">
        <v>2251940.8019113289</v>
      </c>
      <c r="D279" s="1">
        <v>464527</v>
      </c>
      <c r="E279" s="1">
        <f t="shared" si="16"/>
        <v>0.20627849486287608</v>
      </c>
      <c r="F279" s="5">
        <f>IFERROR(VLOOKUP(B279,'Pesticides per Section'!$A$2:$D$10187,2,FALSE),"")</f>
        <v>29257.106394991977</v>
      </c>
      <c r="G279" s="5">
        <f t="shared" si="17"/>
        <v>6035.1118712019716</v>
      </c>
      <c r="H279" s="5">
        <f t="shared" si="18"/>
        <v>2737.480696873637</v>
      </c>
      <c r="I279" s="19">
        <f t="shared" si="19"/>
        <v>52.565437054858499</v>
      </c>
      <c r="J279" s="1" t="str">
        <f>IFERROR(VLOOKUP(B279,'Pesticides per Section'!$A$1:$D$15204,4,FALSE),"")</f>
        <v>Tulare</v>
      </c>
    </row>
    <row r="280" spans="1:10" x14ac:dyDescent="0.25">
      <c r="A280" s="1">
        <v>2670246.76095</v>
      </c>
      <c r="B280" s="1" t="s">
        <v>870</v>
      </c>
      <c r="C280" s="1">
        <v>2320342.5831454769</v>
      </c>
      <c r="D280" s="1">
        <v>719681</v>
      </c>
      <c r="E280" s="1">
        <f t="shared" si="16"/>
        <v>0.31016147181688225</v>
      </c>
      <c r="F280" s="5">
        <f>IFERROR(VLOOKUP(B280,'Pesticides per Section'!$A$2:$D$10187,2,FALSE),"")</f>
        <v>27957.876639859995</v>
      </c>
      <c r="G280" s="5">
        <f t="shared" si="17"/>
        <v>8671.4561674938068</v>
      </c>
      <c r="H280" s="5">
        <f t="shared" si="18"/>
        <v>3933.3063543646331</v>
      </c>
      <c r="I280" s="19">
        <f t="shared" si="19"/>
        <v>48.750374063958418</v>
      </c>
      <c r="J280" s="1" t="str">
        <f>IFERROR(VLOOKUP(B280,'Pesticides per Section'!$A$1:$D$15204,4,FALSE),"")</f>
        <v>Tulare</v>
      </c>
    </row>
    <row r="281" spans="1:10" x14ac:dyDescent="0.25">
      <c r="A281" s="1">
        <v>2672744.34405</v>
      </c>
      <c r="B281" s="1" t="s">
        <v>851</v>
      </c>
      <c r="C281" s="1">
        <v>2049307.08090438</v>
      </c>
      <c r="D281" s="1">
        <v>780346</v>
      </c>
      <c r="E281" s="1">
        <f t="shared" si="16"/>
        <v>0.38078530937531563</v>
      </c>
      <c r="F281" s="5">
        <f>IFERROR(VLOOKUP(B281,'Pesticides per Section'!$A$2:$D$10187,2,FALSE),"")</f>
        <v>5616.0884408100019</v>
      </c>
      <c r="G281" s="5">
        <f t="shared" si="17"/>
        <v>2138.5239744129703</v>
      </c>
      <c r="H281" s="5">
        <f t="shared" si="18"/>
        <v>970.01815785579868</v>
      </c>
      <c r="I281" s="19">
        <f t="shared" si="19"/>
        <v>11.087988736900041</v>
      </c>
      <c r="J281" s="1" t="str">
        <f>IFERROR(VLOOKUP(B281,'Pesticides per Section'!$A$1:$D$15204,4,FALSE),"")</f>
        <v>Tulare</v>
      </c>
    </row>
    <row r="282" spans="1:10" x14ac:dyDescent="0.25">
      <c r="A282" s="1">
        <v>2792927.8166499999</v>
      </c>
      <c r="B282" s="1" t="s">
        <v>835</v>
      </c>
      <c r="C282" s="1">
        <v>1340742.712426767</v>
      </c>
      <c r="D282" s="1">
        <v>92970</v>
      </c>
      <c r="E282" s="1">
        <f t="shared" si="16"/>
        <v>6.934214834610361E-2</v>
      </c>
      <c r="F282" s="5">
        <f>IFERROR(VLOOKUP(B282,'Pesticides per Section'!$A$2:$D$10187,2,FALSE),"")</f>
        <v>1922.3312191499999</v>
      </c>
      <c r="G282" s="5">
        <f t="shared" si="17"/>
        <v>133.2985765686455</v>
      </c>
      <c r="H282" s="5">
        <f t="shared" si="18"/>
        <v>60.463217263398384</v>
      </c>
      <c r="I282" s="19">
        <f t="shared" si="19"/>
        <v>5.8010772988674582</v>
      </c>
      <c r="J282" s="1" t="str">
        <f>IFERROR(VLOOKUP(B282,'Pesticides per Section'!$A$1:$D$15204,4,FALSE),"")</f>
        <v>Tulare</v>
      </c>
    </row>
    <row r="283" spans="1:10" x14ac:dyDescent="0.25">
      <c r="A283" s="1">
        <v>2695520.56324</v>
      </c>
      <c r="B283" s="1" t="s">
        <v>953</v>
      </c>
      <c r="C283" s="1">
        <v>1957719.2276138079</v>
      </c>
      <c r="D283" s="1">
        <v>1001720</v>
      </c>
      <c r="E283" s="1">
        <f t="shared" si="16"/>
        <v>0.51167710994274462</v>
      </c>
      <c r="F283" s="5">
        <f>IFERROR(VLOOKUP(B283,'Pesticides per Section'!$A$2:$D$10187,2,FALSE),"")</f>
        <v>2498.3542353799994</v>
      </c>
      <c r="G283" s="5">
        <f t="shared" si="17"/>
        <v>1278.3506747724537</v>
      </c>
      <c r="H283" s="5">
        <f t="shared" si="18"/>
        <v>579.85011226113647</v>
      </c>
      <c r="I283" s="19">
        <f t="shared" si="19"/>
        <v>5.1633253092519107</v>
      </c>
      <c r="J283" s="1" t="str">
        <f>IFERROR(VLOOKUP(B283,'Pesticides per Section'!$A$1:$D$15204,4,FALSE),"")</f>
        <v>Tulare</v>
      </c>
    </row>
    <row r="284" spans="1:10" x14ac:dyDescent="0.25">
      <c r="A284" s="1">
        <v>2676589.27819</v>
      </c>
      <c r="B284" s="1" t="s">
        <v>822</v>
      </c>
      <c r="C284" s="1">
        <v>2519252.0662241708</v>
      </c>
      <c r="D284" s="1">
        <v>460162</v>
      </c>
      <c r="E284" s="1">
        <f t="shared" si="16"/>
        <v>0.18265818584246435</v>
      </c>
      <c r="F284" s="5">
        <f>IFERROR(VLOOKUP(B284,'Pesticides per Section'!$A$2:$D$10187,2,FALSE),"")</f>
        <v>6213.1516625000004</v>
      </c>
      <c r="G284" s="5">
        <f t="shared" si="17"/>
        <v>1134.8830110363415</v>
      </c>
      <c r="H284" s="5">
        <f t="shared" si="18"/>
        <v>514.77427464871027</v>
      </c>
      <c r="I284" s="19">
        <f t="shared" si="19"/>
        <v>9.978521785694987</v>
      </c>
      <c r="J284" s="1" t="str">
        <f>IFERROR(VLOOKUP(B284,'Pesticides per Section'!$A$1:$D$15204,4,FALSE),"")</f>
        <v>Tulare</v>
      </c>
    </row>
    <row r="285" spans="1:10" x14ac:dyDescent="0.25">
      <c r="A285" s="1">
        <v>2692696.9183700001</v>
      </c>
      <c r="B285" s="1" t="s">
        <v>986</v>
      </c>
      <c r="C285" s="1">
        <v>2427898.0796469329</v>
      </c>
      <c r="D285" s="1">
        <v>607143</v>
      </c>
      <c r="E285" s="1">
        <f t="shared" si="16"/>
        <v>0.25006940159759594</v>
      </c>
      <c r="F285" s="5">
        <f>IFERROR(VLOOKUP(B285,'Pesticides per Section'!$A$2:$D$10187,2,FALSE),"")</f>
        <v>20253.714184390003</v>
      </c>
      <c r="G285" s="5">
        <f t="shared" si="17"/>
        <v>5064.8341862191492</v>
      </c>
      <c r="H285" s="5">
        <f t="shared" si="18"/>
        <v>2297.3701421841652</v>
      </c>
      <c r="I285" s="19">
        <f t="shared" si="19"/>
        <v>33.752045968074036</v>
      </c>
      <c r="J285" s="1" t="str">
        <f>IFERROR(VLOOKUP(B285,'Pesticides per Section'!$A$1:$D$15204,4,FALSE),"")</f>
        <v>Tulare</v>
      </c>
    </row>
    <row r="286" spans="1:10" x14ac:dyDescent="0.25">
      <c r="A286" s="1">
        <v>2693820.0355199999</v>
      </c>
      <c r="B286" s="1" t="s">
        <v>987</v>
      </c>
      <c r="C286" s="1">
        <v>2513177.5279672262</v>
      </c>
      <c r="D286" s="1">
        <v>618807</v>
      </c>
      <c r="E286" s="1">
        <f t="shared" si="16"/>
        <v>0.24622489931075317</v>
      </c>
      <c r="F286" s="5">
        <f>IFERROR(VLOOKUP(B286,'Pesticides per Section'!$A$2:$D$10187,2,FALSE),"")</f>
        <v>43006.21569786399</v>
      </c>
      <c r="G286" s="5">
        <f t="shared" si="17"/>
        <v>10589.201129943094</v>
      </c>
      <c r="H286" s="5">
        <f t="shared" si="18"/>
        <v>4803.1808369375667</v>
      </c>
      <c r="I286" s="19">
        <f t="shared" si="19"/>
        <v>69.236314099266792</v>
      </c>
      <c r="J286" s="1" t="str">
        <f>IFERROR(VLOOKUP(B286,'Pesticides per Section'!$A$1:$D$15204,4,FALSE),"")</f>
        <v>Tulare</v>
      </c>
    </row>
    <row r="287" spans="1:10" x14ac:dyDescent="0.25">
      <c r="A287" s="1">
        <v>2645385.8571899999</v>
      </c>
      <c r="B287" s="1" t="s">
        <v>812</v>
      </c>
      <c r="C287" s="1">
        <v>2208379.424087605</v>
      </c>
      <c r="D287" s="1">
        <v>419131</v>
      </c>
      <c r="E287" s="1">
        <f t="shared" si="16"/>
        <v>0.18979124507161135</v>
      </c>
      <c r="F287" s="5">
        <f>IFERROR(VLOOKUP(B287,'Pesticides per Section'!$A$2:$D$10187,2,FALSE),"")</f>
        <v>24088.089272889978</v>
      </c>
      <c r="G287" s="5">
        <f t="shared" si="17"/>
        <v>4571.7084544979143</v>
      </c>
      <c r="H287" s="5">
        <f t="shared" si="18"/>
        <v>2073.692072824746</v>
      </c>
      <c r="I287" s="19">
        <f t="shared" si="19"/>
        <v>44.13209439242025</v>
      </c>
      <c r="J287" s="1" t="str">
        <f>IFERROR(VLOOKUP(B287,'Pesticides per Section'!$A$1:$D$15204,4,FALSE),"")</f>
        <v>Tulare</v>
      </c>
    </row>
    <row r="288" spans="1:10" x14ac:dyDescent="0.25">
      <c r="A288" s="1">
        <v>2635265.5322199999</v>
      </c>
      <c r="B288" s="1" t="s">
        <v>821</v>
      </c>
      <c r="C288" s="1">
        <v>2146974.3940883442</v>
      </c>
      <c r="D288" s="1">
        <v>46796</v>
      </c>
      <c r="E288" s="1">
        <f t="shared" si="16"/>
        <v>2.1796258361768704E-2</v>
      </c>
      <c r="F288" s="5">
        <f>IFERROR(VLOOKUP(B288,'Pesticides per Section'!$A$2:$D$10187,2,FALSE),"")</f>
        <v>9782.5803853200032</v>
      </c>
      <c r="G288" s="5">
        <f t="shared" si="17"/>
        <v>213.22364952320564</v>
      </c>
      <c r="H288" s="5">
        <f t="shared" si="18"/>
        <v>96.716620527280213</v>
      </c>
      <c r="I288" s="19">
        <f t="shared" si="19"/>
        <v>18.435394640936774</v>
      </c>
      <c r="J288" s="1" t="str">
        <f>IFERROR(VLOOKUP(B288,'Pesticides per Section'!$A$1:$D$15204,4,FALSE),"")</f>
        <v>Tulare</v>
      </c>
    </row>
    <row r="289" spans="1:10" x14ac:dyDescent="0.25">
      <c r="A289" s="1">
        <v>2569498.8213599999</v>
      </c>
      <c r="B289" s="1" t="s">
        <v>786</v>
      </c>
      <c r="C289" s="1">
        <v>866762.41165928042</v>
      </c>
      <c r="D289" s="1">
        <v>202714</v>
      </c>
      <c r="E289" s="1">
        <f t="shared" si="16"/>
        <v>0.23387504297604186</v>
      </c>
      <c r="F289" s="5">
        <f>IFERROR(VLOOKUP(B289,'Pesticides per Section'!$A$2:$D$10187,2,FALSE),"")</f>
        <v>125.20699797</v>
      </c>
      <c r="G289" s="5">
        <f t="shared" si="17"/>
        <v>29.282792031134939</v>
      </c>
      <c r="H289" s="5">
        <f t="shared" si="18"/>
        <v>13.282451037619611</v>
      </c>
      <c r="I289" s="19">
        <f t="shared" si="19"/>
        <v>0.58445948621241872</v>
      </c>
      <c r="J289" s="1" t="str">
        <f>IFERROR(VLOOKUP(B289,'Pesticides per Section'!$A$1:$D$15204,4,FALSE),"")</f>
        <v>Tulare</v>
      </c>
    </row>
    <row r="290" spans="1:10" x14ac:dyDescent="0.25">
      <c r="A290" s="1">
        <v>2541598.0107399998</v>
      </c>
      <c r="B290" s="1" t="s">
        <v>999</v>
      </c>
      <c r="C290" s="1">
        <v>964453.81053806411</v>
      </c>
      <c r="D290" s="1">
        <v>326040</v>
      </c>
      <c r="E290" s="1">
        <f t="shared" si="16"/>
        <v>0.33805655842580362</v>
      </c>
      <c r="F290" s="5">
        <f>IFERROR(VLOOKUP(B290,'Pesticides per Section'!$A$2:$D$10187,2,FALSE),"")</f>
        <v>50.417453000000002</v>
      </c>
      <c r="G290" s="5">
        <f t="shared" si="17"/>
        <v>17.043950645774707</v>
      </c>
      <c r="H290" s="5">
        <f t="shared" si="18"/>
        <v>7.7310059675799803</v>
      </c>
      <c r="I290" s="19">
        <f t="shared" si="19"/>
        <v>0.21150729315299768</v>
      </c>
      <c r="J290" s="1" t="str">
        <f>IFERROR(VLOOKUP(B290,'Pesticides per Section'!$A$1:$D$15204,4,FALSE),"")</f>
        <v>Tulare</v>
      </c>
    </row>
    <row r="291" spans="1:10" x14ac:dyDescent="0.25">
      <c r="A291" s="1">
        <v>2529998.5620800001</v>
      </c>
      <c r="B291" s="1" t="s">
        <v>785</v>
      </c>
      <c r="C291" s="1">
        <v>2142622.568095136</v>
      </c>
      <c r="D291" s="1">
        <v>570540</v>
      </c>
      <c r="E291" s="1">
        <f t="shared" si="16"/>
        <v>0.26628109564771779</v>
      </c>
      <c r="F291" s="5">
        <f>IFERROR(VLOOKUP(B291,'Pesticides per Section'!$A$2:$D$10187,2,FALSE),"")</f>
        <v>6886.011155350001</v>
      </c>
      <c r="G291" s="5">
        <f t="shared" si="17"/>
        <v>1833.6145950890052</v>
      </c>
      <c r="H291" s="5">
        <f t="shared" si="18"/>
        <v>831.71358985301231</v>
      </c>
      <c r="I291" s="19">
        <f t="shared" si="19"/>
        <v>13.003130625715055</v>
      </c>
      <c r="J291" s="1" t="str">
        <f>IFERROR(VLOOKUP(B291,'Pesticides per Section'!$A$1:$D$15204,4,FALSE),"")</f>
        <v>Tulare</v>
      </c>
    </row>
    <row r="292" spans="1:10" x14ac:dyDescent="0.25">
      <c r="A292" s="1">
        <v>2598329.1836000001</v>
      </c>
      <c r="B292" s="1" t="s">
        <v>1043</v>
      </c>
      <c r="C292" s="1">
        <v>2296791.6989236772</v>
      </c>
      <c r="D292" s="1">
        <v>111666</v>
      </c>
      <c r="E292" s="1">
        <f t="shared" si="16"/>
        <v>4.8618246667525837E-2</v>
      </c>
      <c r="F292" s="5">
        <f>IFERROR(VLOOKUP(B292,'Pesticides per Section'!$A$2:$D$10187,2,FALSE),"")</f>
        <v>42842.651144290045</v>
      </c>
      <c r="G292" s="5">
        <f t="shared" si="17"/>
        <v>2082.9345812238516</v>
      </c>
      <c r="H292" s="5">
        <f t="shared" si="18"/>
        <v>944.80323325228437</v>
      </c>
      <c r="I292" s="19">
        <f t="shared" si="19"/>
        <v>75.471087173916899</v>
      </c>
      <c r="J292" s="1" t="str">
        <f>IFERROR(VLOOKUP(B292,'Pesticides per Section'!$A$1:$D$15204,4,FALSE),"")</f>
        <v>Tulare</v>
      </c>
    </row>
    <row r="293" spans="1:10" x14ac:dyDescent="0.25">
      <c r="A293" s="1">
        <v>2593068.60886</v>
      </c>
      <c r="B293" s="1" t="s">
        <v>840</v>
      </c>
      <c r="C293" s="1">
        <v>2218427.403345691</v>
      </c>
      <c r="D293" s="1">
        <v>559547</v>
      </c>
      <c r="E293" s="1">
        <f t="shared" si="16"/>
        <v>0.25222691573804323</v>
      </c>
      <c r="F293" s="5">
        <f>IFERROR(VLOOKUP(B293,'Pesticides per Section'!$A$2:$D$10187,2,FALSE),"")</f>
        <v>26173.723757210006</v>
      </c>
      <c r="G293" s="5">
        <f t="shared" si="17"/>
        <v>6601.7176166606287</v>
      </c>
      <c r="H293" s="5">
        <f t="shared" si="18"/>
        <v>2994.4887398118462</v>
      </c>
      <c r="I293" s="19">
        <f t="shared" si="19"/>
        <v>47.73601613555698</v>
      </c>
      <c r="J293" s="1" t="str">
        <f>IFERROR(VLOOKUP(B293,'Pesticides per Section'!$A$1:$D$15204,4,FALSE),"")</f>
        <v>Tulare</v>
      </c>
    </row>
    <row r="294" spans="1:10" x14ac:dyDescent="0.25">
      <c r="A294" s="1">
        <v>2598765.3950100001</v>
      </c>
      <c r="B294" s="1" t="s">
        <v>908</v>
      </c>
      <c r="C294" s="1">
        <v>2438560.397178161</v>
      </c>
      <c r="D294" s="1">
        <v>116565</v>
      </c>
      <c r="E294" s="1">
        <f t="shared" si="16"/>
        <v>4.7800751263040481E-2</v>
      </c>
      <c r="F294" s="5">
        <f>IFERROR(VLOOKUP(B294,'Pesticides per Section'!$A$2:$D$10187,2,FALSE),"")</f>
        <v>43750.300334110063</v>
      </c>
      <c r="G294" s="5">
        <f t="shared" si="17"/>
        <v>2091.2972239541118</v>
      </c>
      <c r="H294" s="5">
        <f t="shared" si="18"/>
        <v>948.5964641877664</v>
      </c>
      <c r="I294" s="19">
        <f t="shared" si="19"/>
        <v>72.589432419490208</v>
      </c>
      <c r="J294" s="1" t="str">
        <f>IFERROR(VLOOKUP(B294,'Pesticides per Section'!$A$1:$D$15204,4,FALSE),"")</f>
        <v>Tulare</v>
      </c>
    </row>
    <row r="295" spans="1:10" x14ac:dyDescent="0.25">
      <c r="A295" s="1">
        <v>2612869.3978499998</v>
      </c>
      <c r="B295" s="1" t="s">
        <v>868</v>
      </c>
      <c r="C295" s="1">
        <v>2470347.5353138652</v>
      </c>
      <c r="D295" s="1">
        <v>471381</v>
      </c>
      <c r="E295" s="1">
        <f t="shared" si="16"/>
        <v>0.19081562597658305</v>
      </c>
      <c r="F295" s="5">
        <f>IFERROR(VLOOKUP(B295,'Pesticides per Section'!$A$2:$D$10187,2,FALSE),"")</f>
        <v>40484.265927380016</v>
      </c>
      <c r="G295" s="5">
        <f t="shared" si="17"/>
        <v>7725.0305451354707</v>
      </c>
      <c r="H295" s="5">
        <f t="shared" si="18"/>
        <v>3504.0149132903903</v>
      </c>
      <c r="I295" s="19">
        <f t="shared" si="19"/>
        <v>66.306192792978152</v>
      </c>
      <c r="J295" s="1" t="str">
        <f>IFERROR(VLOOKUP(B295,'Pesticides per Section'!$A$1:$D$15204,4,FALSE),"")</f>
        <v>Tulare</v>
      </c>
    </row>
    <row r="296" spans="1:10" x14ac:dyDescent="0.25">
      <c r="A296" s="1">
        <v>2578057.5677499999</v>
      </c>
      <c r="B296" s="1" t="s">
        <v>772</v>
      </c>
      <c r="C296" s="1">
        <v>2351671.6072717002</v>
      </c>
      <c r="D296" s="1">
        <v>42115</v>
      </c>
      <c r="E296" s="1">
        <f t="shared" si="16"/>
        <v>1.7908534863705482E-2</v>
      </c>
      <c r="F296" s="5">
        <f>IFERROR(VLOOKUP(B296,'Pesticides per Section'!$A$2:$D$10187,2,FALSE),"")</f>
        <v>40694.866974876</v>
      </c>
      <c r="G296" s="5">
        <f t="shared" si="17"/>
        <v>728.78544399342366</v>
      </c>
      <c r="H296" s="5">
        <f t="shared" si="18"/>
        <v>330.57151676247929</v>
      </c>
      <c r="I296" s="19">
        <f t="shared" si="19"/>
        <v>70.01463608746343</v>
      </c>
      <c r="J296" s="1" t="str">
        <f>IFERROR(VLOOKUP(B296,'Pesticides per Section'!$A$1:$D$15204,4,FALSE),"")</f>
        <v>Tulare</v>
      </c>
    </row>
    <row r="297" spans="1:10" x14ac:dyDescent="0.25">
      <c r="A297" s="1">
        <v>2606223.68322</v>
      </c>
      <c r="B297" s="1" t="s">
        <v>831</v>
      </c>
      <c r="C297" s="1">
        <v>2346071.6626551161</v>
      </c>
      <c r="D297" s="1">
        <v>332371</v>
      </c>
      <c r="E297" s="1">
        <f t="shared" si="16"/>
        <v>0.14167127010594729</v>
      </c>
      <c r="F297" s="5">
        <f>IFERROR(VLOOKUP(B297,'Pesticides per Section'!$A$2:$D$10187,2,FALSE),"")</f>
        <v>18942.505180339991</v>
      </c>
      <c r="G297" s="5">
        <f t="shared" si="17"/>
        <v>2683.6087678872527</v>
      </c>
      <c r="H297" s="5">
        <f t="shared" si="18"/>
        <v>1217.2644611787589</v>
      </c>
      <c r="I297" s="19">
        <f t="shared" si="19"/>
        <v>32.667960309839124</v>
      </c>
      <c r="J297" s="1" t="str">
        <f>IFERROR(VLOOKUP(B297,'Pesticides per Section'!$A$1:$D$15204,4,FALSE),"")</f>
        <v>Tulare</v>
      </c>
    </row>
    <row r="298" spans="1:10" x14ac:dyDescent="0.25">
      <c r="A298" s="1">
        <v>2568601.5184300002</v>
      </c>
      <c r="B298" s="1" t="s">
        <v>833</v>
      </c>
      <c r="C298" s="1">
        <v>1882376.7648972981</v>
      </c>
      <c r="D298" s="1">
        <v>291806</v>
      </c>
      <c r="E298" s="1">
        <f t="shared" si="16"/>
        <v>0.15501995615118544</v>
      </c>
      <c r="F298" s="5">
        <f>IFERROR(VLOOKUP(B298,'Pesticides per Section'!$A$2:$D$10187,2,FALSE),"")</f>
        <v>25686.973551330015</v>
      </c>
      <c r="G298" s="5">
        <f t="shared" si="17"/>
        <v>3981.9935135838391</v>
      </c>
      <c r="H298" s="5">
        <f t="shared" si="18"/>
        <v>1806.2018751511209</v>
      </c>
      <c r="I298" s="19">
        <f t="shared" si="19"/>
        <v>55.211845432203688</v>
      </c>
      <c r="J298" s="1" t="str">
        <f>IFERROR(VLOOKUP(B298,'Pesticides per Section'!$A$1:$D$15204,4,FALSE),"")</f>
        <v>Tulare</v>
      </c>
    </row>
    <row r="299" spans="1:10" x14ac:dyDescent="0.25">
      <c r="A299" s="1">
        <v>2593197.7935500001</v>
      </c>
      <c r="B299" s="1" t="s">
        <v>857</v>
      </c>
      <c r="C299" s="1">
        <v>2372046.0626861532</v>
      </c>
      <c r="D299" s="1">
        <v>537029</v>
      </c>
      <c r="E299" s="1">
        <f t="shared" si="16"/>
        <v>0.2263990664599253</v>
      </c>
      <c r="F299" s="5">
        <f>IFERROR(VLOOKUP(B299,'Pesticides per Section'!$A$2:$D$10187,2,FALSE),"")</f>
        <v>43888.013531321987</v>
      </c>
      <c r="G299" s="5">
        <f t="shared" si="17"/>
        <v>9936.2052922718667</v>
      </c>
      <c r="H299" s="5">
        <f t="shared" si="18"/>
        <v>4506.9869073281388</v>
      </c>
      <c r="I299" s="19">
        <f t="shared" si="19"/>
        <v>74.85980375382924</v>
      </c>
      <c r="J299" s="1" t="str">
        <f>IFERROR(VLOOKUP(B299,'Pesticides per Section'!$A$1:$D$15204,4,FALSE),"")</f>
        <v>Tulare</v>
      </c>
    </row>
    <row r="300" spans="1:10" x14ac:dyDescent="0.25">
      <c r="A300" s="1">
        <v>2614676.5175100002</v>
      </c>
      <c r="B300" s="1" t="s">
        <v>891</v>
      </c>
      <c r="C300" s="1">
        <v>1238432.5968520329</v>
      </c>
      <c r="D300" s="1">
        <v>253378</v>
      </c>
      <c r="E300" s="1">
        <f t="shared" si="16"/>
        <v>0.20459564627234578</v>
      </c>
      <c r="F300" s="5">
        <f>IFERROR(VLOOKUP(B300,'Pesticides per Section'!$A$2:$D$10187,2,FALSE),"")</f>
        <v>3869.2773544200013</v>
      </c>
      <c r="G300" s="5">
        <f t="shared" si="17"/>
        <v>791.6373009345125</v>
      </c>
      <c r="H300" s="5">
        <f t="shared" si="18"/>
        <v>359.08063951128878</v>
      </c>
      <c r="I300" s="19">
        <f t="shared" si="19"/>
        <v>12.641056296303047</v>
      </c>
      <c r="J300" s="1" t="str">
        <f>IFERROR(VLOOKUP(B300,'Pesticides per Section'!$A$1:$D$15204,4,FALSE),"")</f>
        <v>Tulare</v>
      </c>
    </row>
    <row r="301" spans="1:10" x14ac:dyDescent="0.25">
      <c r="A301" s="1">
        <v>2592539.8955100002</v>
      </c>
      <c r="B301" s="1" t="s">
        <v>878</v>
      </c>
      <c r="C301" s="1">
        <v>1893481.2176311221</v>
      </c>
      <c r="D301" s="1">
        <v>237555</v>
      </c>
      <c r="E301" s="1">
        <f t="shared" si="16"/>
        <v>0.12545940519075713</v>
      </c>
      <c r="F301" s="5">
        <f>IFERROR(VLOOKUP(B301,'Pesticides per Section'!$A$2:$D$10187,2,FALSE),"")</f>
        <v>10534.774778989999</v>
      </c>
      <c r="G301" s="5">
        <f t="shared" si="17"/>
        <v>1321.6865775906751</v>
      </c>
      <c r="H301" s="5">
        <f t="shared" si="18"/>
        <v>599.50694712654331</v>
      </c>
      <c r="I301" s="19">
        <f t="shared" si="19"/>
        <v>22.510758680309898</v>
      </c>
      <c r="J301" s="1" t="str">
        <f>IFERROR(VLOOKUP(B301,'Pesticides per Section'!$A$1:$D$15204,4,FALSE),"")</f>
        <v>Tulare</v>
      </c>
    </row>
    <row r="302" spans="1:10" x14ac:dyDescent="0.25">
      <c r="A302" s="1">
        <v>2581879.4089799998</v>
      </c>
      <c r="B302" s="1" t="s">
        <v>895</v>
      </c>
      <c r="C302" s="1">
        <v>1921913.281329266</v>
      </c>
      <c r="D302" s="1">
        <v>170008</v>
      </c>
      <c r="E302" s="1">
        <f t="shared" si="16"/>
        <v>8.845769813722057E-2</v>
      </c>
      <c r="F302" s="5">
        <f>IFERROR(VLOOKUP(B302,'Pesticides per Section'!$A$2:$D$10187,2,FALSE),"")</f>
        <v>16996.051932500006</v>
      </c>
      <c r="G302" s="5">
        <f t="shared" si="17"/>
        <v>1503.4316313696099</v>
      </c>
      <c r="H302" s="5">
        <f t="shared" si="18"/>
        <v>681.94511680590779</v>
      </c>
      <c r="I302" s="19">
        <f t="shared" si="19"/>
        <v>35.779983824938192</v>
      </c>
      <c r="J302" s="1" t="str">
        <f>IFERROR(VLOOKUP(B302,'Pesticides per Section'!$A$1:$D$15204,4,FALSE),"")</f>
        <v>Tulare</v>
      </c>
    </row>
    <row r="303" spans="1:10" x14ac:dyDescent="0.25">
      <c r="A303" s="1">
        <v>2599674.79831</v>
      </c>
      <c r="B303" s="1" t="s">
        <v>969</v>
      </c>
      <c r="C303" s="1">
        <v>1767203.601898496</v>
      </c>
      <c r="D303" s="1">
        <v>113754</v>
      </c>
      <c r="E303" s="1">
        <f t="shared" si="16"/>
        <v>6.4369478566141766E-2</v>
      </c>
      <c r="F303" s="5">
        <f>IFERROR(VLOOKUP(B303,'Pesticides per Section'!$A$2:$D$10187,2,FALSE),"")</f>
        <v>25663.874548110023</v>
      </c>
      <c r="G303" s="5">
        <f t="shared" si="17"/>
        <v>1651.9702226487193</v>
      </c>
      <c r="H303" s="5">
        <f t="shared" si="18"/>
        <v>749.32108846066035</v>
      </c>
      <c r="I303" s="19">
        <f t="shared" si="19"/>
        <v>58.757257120856217</v>
      </c>
      <c r="J303" s="1" t="str">
        <f>IFERROR(VLOOKUP(B303,'Pesticides per Section'!$A$1:$D$15204,4,FALSE),"")</f>
        <v>Tulare</v>
      </c>
    </row>
    <row r="304" spans="1:10" x14ac:dyDescent="0.25">
      <c r="A304" s="1">
        <v>2531999.9516699999</v>
      </c>
      <c r="B304" s="1" t="s">
        <v>1025</v>
      </c>
      <c r="C304" s="1">
        <v>1227597.825661076</v>
      </c>
      <c r="D304" s="1">
        <v>73641</v>
      </c>
      <c r="E304" s="1">
        <f t="shared" si="16"/>
        <v>5.9987878768130935E-2</v>
      </c>
      <c r="F304" s="5">
        <f>IFERROR(VLOOKUP(B304,'Pesticides per Section'!$A$2:$D$10187,2,FALSE),"")</f>
        <v>2268.0685114399998</v>
      </c>
      <c r="G304" s="5">
        <f t="shared" si="17"/>
        <v>136.0566189020779</v>
      </c>
      <c r="H304" s="5">
        <f t="shared" si="18"/>
        <v>61.714244221980316</v>
      </c>
      <c r="I304" s="19">
        <f t="shared" si="19"/>
        <v>7.4752537072510119</v>
      </c>
      <c r="J304" s="1" t="str">
        <f>IFERROR(VLOOKUP(B304,'Pesticides per Section'!$A$1:$D$15204,4,FALSE),"")</f>
        <v>Tulare</v>
      </c>
    </row>
    <row r="305" spans="1:10" x14ac:dyDescent="0.25">
      <c r="A305" s="1">
        <v>2623455.5918700001</v>
      </c>
      <c r="B305" s="1" t="s">
        <v>888</v>
      </c>
      <c r="C305" s="1">
        <v>1820364.938744596</v>
      </c>
      <c r="D305" s="1">
        <v>430886</v>
      </c>
      <c r="E305" s="1">
        <f t="shared" si="16"/>
        <v>0.23670307877815713</v>
      </c>
      <c r="F305" s="5">
        <f>IFERROR(VLOOKUP(B305,'Pesticides per Section'!$A$2:$D$10187,2,FALSE),"")</f>
        <v>498.84400384999998</v>
      </c>
      <c r="G305" s="5">
        <f t="shared" si="17"/>
        <v>118.07791154131786</v>
      </c>
      <c r="H305" s="5">
        <f t="shared" si="18"/>
        <v>53.559239740676723</v>
      </c>
      <c r="I305" s="19">
        <f t="shared" si="19"/>
        <v>1.108746272035444</v>
      </c>
      <c r="J305" s="1" t="str">
        <f>IFERROR(VLOOKUP(B305,'Pesticides per Section'!$A$1:$D$15204,4,FALSE),"")</f>
        <v>Tulare</v>
      </c>
    </row>
    <row r="306" spans="1:10" x14ac:dyDescent="0.25">
      <c r="A306" s="1">
        <v>2602244.5439399998</v>
      </c>
      <c r="B306" s="1" t="s">
        <v>830</v>
      </c>
      <c r="C306" s="1">
        <v>2347715.4788050349</v>
      </c>
      <c r="D306" s="1">
        <v>714064</v>
      </c>
      <c r="E306" s="1">
        <f t="shared" si="16"/>
        <v>0.30415276130194679</v>
      </c>
      <c r="F306" s="5">
        <f>IFERROR(VLOOKUP(B306,'Pesticides per Section'!$A$2:$D$10187,2,FALSE),"")</f>
        <v>2854.06691245</v>
      </c>
      <c r="G306" s="5">
        <f t="shared" si="17"/>
        <v>868.07233236218917</v>
      </c>
      <c r="H306" s="5">
        <f t="shared" si="18"/>
        <v>393.75098656759309</v>
      </c>
      <c r="I306" s="19">
        <f t="shared" si="19"/>
        <v>4.9186346608108993</v>
      </c>
      <c r="J306" s="1" t="str">
        <f>IFERROR(VLOOKUP(B306,'Pesticides per Section'!$A$1:$D$15204,4,FALSE),"")</f>
        <v>Tulare</v>
      </c>
    </row>
    <row r="307" spans="1:10" x14ac:dyDescent="0.25">
      <c r="A307" s="1">
        <v>2628131.8697500001</v>
      </c>
      <c r="B307" s="1" t="s">
        <v>866</v>
      </c>
      <c r="C307" s="1">
        <v>2183369.4252938898</v>
      </c>
      <c r="D307" s="1">
        <v>619717</v>
      </c>
      <c r="E307" s="1">
        <f t="shared" si="16"/>
        <v>0.28383521063091033</v>
      </c>
      <c r="F307" s="5">
        <f>IFERROR(VLOOKUP(B307,'Pesticides per Section'!$A$2:$D$10187,2,FALSE),"")</f>
        <v>31937.295315780026</v>
      </c>
      <c r="G307" s="5">
        <f t="shared" si="17"/>
        <v>9064.9289429360088</v>
      </c>
      <c r="H307" s="5">
        <f t="shared" si="18"/>
        <v>4111.7826031079394</v>
      </c>
      <c r="I307" s="19">
        <f t="shared" si="19"/>
        <v>59.182974420488975</v>
      </c>
      <c r="J307" s="1" t="str">
        <f>IFERROR(VLOOKUP(B307,'Pesticides per Section'!$A$1:$D$15204,4,FALSE),"")</f>
        <v>Tulare</v>
      </c>
    </row>
    <row r="308" spans="1:10" x14ac:dyDescent="0.25">
      <c r="A308" s="1">
        <v>2572374.3703600001</v>
      </c>
      <c r="B308" s="1" t="s">
        <v>931</v>
      </c>
      <c r="C308" s="1">
        <v>2027434.149011862</v>
      </c>
      <c r="D308" s="1">
        <v>57267</v>
      </c>
      <c r="E308" s="1">
        <f t="shared" si="16"/>
        <v>2.8246048946599496E-2</v>
      </c>
      <c r="F308" s="5">
        <f>IFERROR(VLOOKUP(B308,'Pesticides per Section'!$A$2:$D$10187,2,FALSE),"")</f>
        <v>34248.971029980021</v>
      </c>
      <c r="G308" s="5">
        <f t="shared" si="17"/>
        <v>967.39811208348385</v>
      </c>
      <c r="H308" s="5">
        <f t="shared" si="18"/>
        <v>438.80440239347308</v>
      </c>
      <c r="I308" s="19">
        <f t="shared" si="19"/>
        <v>68.348131975007206</v>
      </c>
      <c r="J308" s="1" t="str">
        <f>IFERROR(VLOOKUP(B308,'Pesticides per Section'!$A$1:$D$15204,4,FALSE),"")</f>
        <v>Tulare</v>
      </c>
    </row>
    <row r="309" spans="1:10" x14ac:dyDescent="0.25">
      <c r="A309" s="1">
        <v>2502796.8664600002</v>
      </c>
      <c r="B309" s="1" t="s">
        <v>839</v>
      </c>
      <c r="C309" s="1">
        <v>1619107.7384664949</v>
      </c>
      <c r="D309" s="1">
        <v>482783</v>
      </c>
      <c r="E309" s="1">
        <f t="shared" si="16"/>
        <v>0.29817837970042765</v>
      </c>
      <c r="F309" s="5">
        <f>IFERROR(VLOOKUP(B309,'Pesticides per Section'!$A$2:$D$10187,2,FALSE),"")</f>
        <v>6595.4537247700009</v>
      </c>
      <c r="G309" s="5">
        <f t="shared" si="17"/>
        <v>1966.6217050410692</v>
      </c>
      <c r="H309" s="5">
        <f t="shared" si="18"/>
        <v>892.04460008301953</v>
      </c>
      <c r="I309" s="19">
        <f t="shared" si="19"/>
        <v>16.481426860261799</v>
      </c>
      <c r="J309" s="1" t="str">
        <f>IFERROR(VLOOKUP(B309,'Pesticides per Section'!$A$1:$D$15204,4,FALSE),"")</f>
        <v>Tulare</v>
      </c>
    </row>
    <row r="310" spans="1:10" x14ac:dyDescent="0.25">
      <c r="A310" s="1">
        <v>2612827.2077600001</v>
      </c>
      <c r="B310" s="1" t="s">
        <v>1041</v>
      </c>
      <c r="C310" s="1">
        <v>835996.63895961503</v>
      </c>
      <c r="D310" s="1">
        <v>495280</v>
      </c>
      <c r="E310" s="1">
        <f t="shared" si="16"/>
        <v>0.59244231737673703</v>
      </c>
      <c r="F310" s="5">
        <f>IFERROR(VLOOKUP(B310,'Pesticides per Section'!$A$2:$D$10187,2,FALSE),"")</f>
        <v>1089.1587587000001</v>
      </c>
      <c r="G310" s="5">
        <f t="shared" si="17"/>
        <v>645.2637389953984</v>
      </c>
      <c r="H310" s="5">
        <f t="shared" si="18"/>
        <v>292.6867086459842</v>
      </c>
      <c r="I310" s="19">
        <f t="shared" si="19"/>
        <v>5.2712369073448855</v>
      </c>
      <c r="J310" s="1" t="str">
        <f>IFERROR(VLOOKUP(B310,'Pesticides per Section'!$A$1:$D$15204,4,FALSE),"")</f>
        <v>Tulare</v>
      </c>
    </row>
    <row r="311" spans="1:10" x14ac:dyDescent="0.25">
      <c r="A311" s="1">
        <v>2585042.5153800002</v>
      </c>
      <c r="B311" s="1" t="s">
        <v>973</v>
      </c>
      <c r="C311" s="1">
        <v>1234516.6444895519</v>
      </c>
      <c r="D311" s="1">
        <v>483070</v>
      </c>
      <c r="E311" s="1">
        <f t="shared" si="16"/>
        <v>0.39130283341582173</v>
      </c>
      <c r="F311" s="5">
        <f>IFERROR(VLOOKUP(B311,'Pesticides per Section'!$A$2:$D$10187,2,FALSE),"")</f>
        <v>4311.7381757900002</v>
      </c>
      <c r="G311" s="5">
        <f t="shared" si="17"/>
        <v>1687.1953651337935</v>
      </c>
      <c r="H311" s="5">
        <f t="shared" si="18"/>
        <v>765.29894432405285</v>
      </c>
      <c r="I311" s="19">
        <f t="shared" si="19"/>
        <v>14.131273755697011</v>
      </c>
      <c r="J311" s="1" t="str">
        <f>IFERROR(VLOOKUP(B311,'Pesticides per Section'!$A$1:$D$15204,4,FALSE),"")</f>
        <v>Tulare</v>
      </c>
    </row>
    <row r="312" spans="1:10" x14ac:dyDescent="0.25">
      <c r="A312" s="1">
        <v>2627465.3045000001</v>
      </c>
      <c r="B312" s="1" t="s">
        <v>776</v>
      </c>
      <c r="C312" s="1">
        <v>2040634.1697054349</v>
      </c>
      <c r="D312" s="1">
        <v>855381</v>
      </c>
      <c r="E312" s="1">
        <f t="shared" si="16"/>
        <v>0.41917413901757983</v>
      </c>
      <c r="F312" s="5">
        <f>IFERROR(VLOOKUP(B312,'Pesticides per Section'!$A$2:$D$10187,2,FALSE),"")</f>
        <v>20714.72272956001</v>
      </c>
      <c r="G312" s="5">
        <f t="shared" si="17"/>
        <v>8683.0760651512082</v>
      </c>
      <c r="H312" s="5">
        <f t="shared" si="18"/>
        <v>3938.577051282211</v>
      </c>
      <c r="I312" s="19">
        <f t="shared" si="19"/>
        <v>41.071432306701993</v>
      </c>
      <c r="J312" s="1" t="str">
        <f>IFERROR(VLOOKUP(B312,'Pesticides per Section'!$A$1:$D$15204,4,FALSE),"")</f>
        <v>Tulare</v>
      </c>
    </row>
    <row r="313" spans="1:10" x14ac:dyDescent="0.25">
      <c r="A313" s="1">
        <v>2579193.3930100002</v>
      </c>
      <c r="B313" s="1" t="s">
        <v>854</v>
      </c>
      <c r="C313" s="1">
        <v>2192585.842890094</v>
      </c>
      <c r="D313" s="1">
        <v>121725</v>
      </c>
      <c r="E313" s="1">
        <f t="shared" si="16"/>
        <v>5.5516636519616559E-2</v>
      </c>
      <c r="F313" s="5">
        <f>IFERROR(VLOOKUP(B313,'Pesticides per Section'!$A$2:$D$10187,2,FALSE),"")</f>
        <v>36970.361682240022</v>
      </c>
      <c r="G313" s="5">
        <f t="shared" si="17"/>
        <v>2052.470131511679</v>
      </c>
      <c r="H313" s="5">
        <f t="shared" si="18"/>
        <v>930.98479130659427</v>
      </c>
      <c r="I313" s="19">
        <f t="shared" si="19"/>
        <v>68.221768306765952</v>
      </c>
      <c r="J313" s="1" t="str">
        <f>IFERROR(VLOOKUP(B313,'Pesticides per Section'!$A$1:$D$15204,4,FALSE),"")</f>
        <v>Tulare</v>
      </c>
    </row>
    <row r="314" spans="1:10" x14ac:dyDescent="0.25">
      <c r="A314" s="1">
        <v>2508878.1156000001</v>
      </c>
      <c r="B314" s="1" t="s">
        <v>792</v>
      </c>
      <c r="C314" s="1">
        <v>2285442.510778782</v>
      </c>
      <c r="D314" s="1">
        <v>107938</v>
      </c>
      <c r="E314" s="1">
        <f t="shared" si="16"/>
        <v>4.7228480430271065E-2</v>
      </c>
      <c r="F314" s="5">
        <f>IFERROR(VLOOKUP(B314,'Pesticides per Section'!$A$2:$D$10187,2,FALSE),"")</f>
        <v>26408.601914990009</v>
      </c>
      <c r="G314" s="5">
        <f t="shared" si="17"/>
        <v>1247.2381387329247</v>
      </c>
      <c r="H314" s="5">
        <f t="shared" si="18"/>
        <v>565.73770330225614</v>
      </c>
      <c r="I314" s="19">
        <f t="shared" si="19"/>
        <v>46.752085359451854</v>
      </c>
      <c r="J314" s="1" t="str">
        <f>IFERROR(VLOOKUP(B314,'Pesticides per Section'!$A$1:$D$15204,4,FALSE),"")</f>
        <v>Tulare</v>
      </c>
    </row>
    <row r="315" spans="1:10" x14ac:dyDescent="0.25">
      <c r="A315" s="1">
        <v>2623864.4752699998</v>
      </c>
      <c r="B315" s="1" t="s">
        <v>924</v>
      </c>
      <c r="C315" s="1">
        <v>2294803.0837563048</v>
      </c>
      <c r="D315" s="1">
        <v>546369</v>
      </c>
      <c r="E315" s="1">
        <f t="shared" si="16"/>
        <v>0.23808971837669726</v>
      </c>
      <c r="F315" s="5">
        <f>IFERROR(VLOOKUP(B315,'Pesticides per Section'!$A$2:$D$10187,2,FALSE),"")</f>
        <v>32551.669343740032</v>
      </c>
      <c r="G315" s="5">
        <f t="shared" si="17"/>
        <v>7750.2177867424343</v>
      </c>
      <c r="H315" s="5">
        <f t="shared" si="18"/>
        <v>3515.4396539046556</v>
      </c>
      <c r="I315" s="19">
        <f t="shared" si="19"/>
        <v>57.392311827117275</v>
      </c>
      <c r="J315" s="1" t="str">
        <f>IFERROR(VLOOKUP(B315,'Pesticides per Section'!$A$1:$D$15204,4,FALSE),"")</f>
        <v>Tulare</v>
      </c>
    </row>
    <row r="316" spans="1:10" x14ac:dyDescent="0.25">
      <c r="A316" s="1">
        <v>2600232.4062399999</v>
      </c>
      <c r="B316" s="1" t="s">
        <v>992</v>
      </c>
      <c r="C316" s="1">
        <v>2233179.2567542181</v>
      </c>
      <c r="D316" s="1">
        <v>343005</v>
      </c>
      <c r="E316" s="1">
        <f t="shared" si="16"/>
        <v>0.15359494245647123</v>
      </c>
      <c r="F316" s="5">
        <f>IFERROR(VLOOKUP(B316,'Pesticides per Section'!$A$2:$D$10187,2,FALSE),"")</f>
        <v>20136.157580200001</v>
      </c>
      <c r="G316" s="5">
        <f t="shared" si="17"/>
        <v>3092.8119648252559</v>
      </c>
      <c r="H316" s="5">
        <f t="shared" si="18"/>
        <v>1402.8759090894446</v>
      </c>
      <c r="I316" s="19">
        <f t="shared" si="19"/>
        <v>36.482021460248511</v>
      </c>
      <c r="J316" s="1" t="str">
        <f>IFERROR(VLOOKUP(B316,'Pesticides per Section'!$A$1:$D$15204,4,FALSE),"")</f>
        <v>Tulare</v>
      </c>
    </row>
    <row r="317" spans="1:10" x14ac:dyDescent="0.25">
      <c r="A317" s="1">
        <v>2924281.96936</v>
      </c>
      <c r="B317" s="1" t="s">
        <v>994</v>
      </c>
      <c r="C317" s="1">
        <v>1711620.4417180519</v>
      </c>
      <c r="D317" s="1">
        <v>842884</v>
      </c>
      <c r="E317" s="1">
        <f t="shared" si="16"/>
        <v>0.49244809011345975</v>
      </c>
      <c r="F317" s="5">
        <f>IFERROR(VLOOKUP(B317,'Pesticides per Section'!$A$2:$D$10187,2,FALSE),"")</f>
        <v>10091.964179909999</v>
      </c>
      <c r="G317" s="5">
        <f t="shared" si="17"/>
        <v>4969.7684858901275</v>
      </c>
      <c r="H317" s="5">
        <f t="shared" si="18"/>
        <v>2254.2490658662146</v>
      </c>
      <c r="I317" s="19">
        <f t="shared" si="19"/>
        <v>23.855807091746545</v>
      </c>
      <c r="J317" s="1" t="str">
        <f>IFERROR(VLOOKUP(B317,'Pesticides per Section'!$A$1:$D$15204,4,FALSE),"")</f>
        <v>Tulare</v>
      </c>
    </row>
    <row r="318" spans="1:10" x14ac:dyDescent="0.25">
      <c r="A318" s="1">
        <v>2777752.5255700001</v>
      </c>
      <c r="B318" s="1" t="s">
        <v>1021</v>
      </c>
      <c r="C318" s="1">
        <v>782792.10762238875</v>
      </c>
      <c r="D318" s="1">
        <v>253787</v>
      </c>
      <c r="E318" s="1">
        <f t="shared" si="16"/>
        <v>0.32420745229895043</v>
      </c>
      <c r="F318" s="5">
        <f>IFERROR(VLOOKUP(B318,'Pesticides per Section'!$A$2:$D$10187,2,FALSE),"")</f>
        <v>16178.931425829996</v>
      </c>
      <c r="G318" s="5">
        <f t="shared" si="17"/>
        <v>5245.3301384877686</v>
      </c>
      <c r="H318" s="5">
        <f t="shared" si="18"/>
        <v>2379.2417289490954</v>
      </c>
      <c r="I318" s="19">
        <f t="shared" si="19"/>
        <v>83.623679788664148</v>
      </c>
      <c r="J318" s="1" t="str">
        <f>IFERROR(VLOOKUP(B318,'Pesticides per Section'!$A$1:$D$15204,4,FALSE),"")</f>
        <v>Tulare</v>
      </c>
    </row>
    <row r="319" spans="1:10" x14ac:dyDescent="0.25">
      <c r="A319" s="1">
        <v>2658643.0816100002</v>
      </c>
      <c r="B319" s="1" t="s">
        <v>1046</v>
      </c>
      <c r="C319" s="1">
        <v>1558155.7250681841</v>
      </c>
      <c r="D319" s="1">
        <v>70452</v>
      </c>
      <c r="E319" s="1">
        <f t="shared" si="16"/>
        <v>4.5214984892398453E-2</v>
      </c>
      <c r="F319" s="5">
        <f>IFERROR(VLOOKUP(B319,'Pesticides per Section'!$A$2:$D$10187,2,FALSE),"")</f>
        <v>581.61443830000007</v>
      </c>
      <c r="G319" s="5">
        <f t="shared" si="17"/>
        <v>26.297688040935316</v>
      </c>
      <c r="H319" s="5">
        <f t="shared" si="18"/>
        <v>11.928430644008507</v>
      </c>
      <c r="I319" s="19">
        <f t="shared" si="19"/>
        <v>1.5102547065755092</v>
      </c>
      <c r="J319" s="1" t="str">
        <f>IFERROR(VLOOKUP(B319,'Pesticides per Section'!$A$1:$D$15204,4,FALSE),"")</f>
        <v>Tulare</v>
      </c>
    </row>
    <row r="320" spans="1:10" x14ac:dyDescent="0.25">
      <c r="A320" s="1">
        <v>2631482.9591700002</v>
      </c>
      <c r="B320" s="1" t="s">
        <v>872</v>
      </c>
      <c r="C320" s="1">
        <v>1581074.730417965</v>
      </c>
      <c r="D320" s="1">
        <v>437340</v>
      </c>
      <c r="E320" s="1">
        <f t="shared" si="16"/>
        <v>0.27660926901000904</v>
      </c>
      <c r="F320" s="5">
        <f>IFERROR(VLOOKUP(B320,'Pesticides per Section'!$A$2:$D$10187,2,FALSE),"")</f>
        <v>4427.1428369099995</v>
      </c>
      <c r="G320" s="5">
        <f t="shared" si="17"/>
        <v>1224.5887439205726</v>
      </c>
      <c r="H320" s="5">
        <f t="shared" si="18"/>
        <v>555.46411063025562</v>
      </c>
      <c r="I320" s="19">
        <f t="shared" si="19"/>
        <v>11.329141863776847</v>
      </c>
      <c r="J320" s="1" t="str">
        <f>IFERROR(VLOOKUP(B320,'Pesticides per Section'!$A$1:$D$15204,4,FALSE),"")</f>
        <v>Tulare</v>
      </c>
    </row>
    <row r="321" spans="1:10" x14ac:dyDescent="0.25">
      <c r="A321" s="1">
        <v>2693963.5831300002</v>
      </c>
      <c r="B321" s="1" t="s">
        <v>767</v>
      </c>
      <c r="C321" s="1">
        <v>2276453.5852939468</v>
      </c>
      <c r="D321" s="1">
        <v>6105</v>
      </c>
      <c r="E321" s="1">
        <f t="shared" si="16"/>
        <v>2.6818024875530102E-3</v>
      </c>
      <c r="F321" s="5">
        <f>IFERROR(VLOOKUP(B321,'Pesticides per Section'!$A$2:$D$10187,2,FALSE),"")</f>
        <v>13153.366393457996</v>
      </c>
      <c r="G321" s="5">
        <f t="shared" si="17"/>
        <v>35.274730713671822</v>
      </c>
      <c r="H321" s="5">
        <f t="shared" si="18"/>
        <v>16.000348705526193</v>
      </c>
      <c r="I321" s="19">
        <f t="shared" si="19"/>
        <v>23.377819241176937</v>
      </c>
      <c r="J321" s="1" t="str">
        <f>IFERROR(VLOOKUP(B321,'Pesticides per Section'!$A$1:$D$15204,4,FALSE),"")</f>
        <v>Tulare</v>
      </c>
    </row>
    <row r="322" spans="1:10" x14ac:dyDescent="0.25">
      <c r="A322" s="1">
        <v>2527793.09033</v>
      </c>
      <c r="B322" s="1" t="s">
        <v>920</v>
      </c>
      <c r="C322" s="1">
        <v>2255343.4116414692</v>
      </c>
      <c r="D322" s="1">
        <v>556005</v>
      </c>
      <c r="E322" s="1">
        <f t="shared" si="16"/>
        <v>0.24652791171897134</v>
      </c>
      <c r="F322" s="5">
        <f>IFERROR(VLOOKUP(B322,'Pesticides per Section'!$A$2:$D$10187,2,FALSE),"")</f>
        <v>17080.871242330013</v>
      </c>
      <c r="G322" s="5">
        <f t="shared" si="17"/>
        <v>4210.9115177122494</v>
      </c>
      <c r="H322" s="5">
        <f t="shared" si="18"/>
        <v>1910.0373351793962</v>
      </c>
      <c r="I322" s="19">
        <f t="shared" si="19"/>
        <v>30.642431077123032</v>
      </c>
      <c r="J322" s="1" t="str">
        <f>IFERROR(VLOOKUP(B322,'Pesticides per Section'!$A$1:$D$15204,4,FALSE),"")</f>
        <v>Tulare</v>
      </c>
    </row>
    <row r="323" spans="1:10" x14ac:dyDescent="0.25">
      <c r="A323" s="1">
        <v>2593359.2355999998</v>
      </c>
      <c r="B323" s="1" t="s">
        <v>803</v>
      </c>
      <c r="C323" s="1">
        <v>2325542.829811275</v>
      </c>
      <c r="D323" s="1">
        <v>3208</v>
      </c>
      <c r="E323" s="1">
        <f t="shared" ref="E323:E386" si="20">D323/ROUND(C323,0)</f>
        <v>1.379462774930414E-3</v>
      </c>
      <c r="F323" s="5">
        <f>IFERROR(VLOOKUP(B323,'Pesticides per Section'!$A$2:$D$10187,2,FALSE),"")</f>
        <v>20567.187200090026</v>
      </c>
      <c r="G323" s="5">
        <f t="shared" si="17"/>
        <v>28.371669127549481</v>
      </c>
      <c r="H323" s="5">
        <f t="shared" si="18"/>
        <v>12.869172640421002</v>
      </c>
      <c r="I323" s="19">
        <f t="shared" si="19"/>
        <v>35.782974342518294</v>
      </c>
      <c r="J323" s="1" t="str">
        <f>IFERROR(VLOOKUP(B323,'Pesticides per Section'!$A$1:$D$15204,4,FALSE),"")</f>
        <v>Tulare</v>
      </c>
    </row>
    <row r="324" spans="1:10" x14ac:dyDescent="0.25">
      <c r="A324" s="1">
        <v>2549472.4558100002</v>
      </c>
      <c r="B324" s="1" t="s">
        <v>955</v>
      </c>
      <c r="C324" s="1">
        <v>2125580.8074630671</v>
      </c>
      <c r="D324" s="1">
        <v>588736</v>
      </c>
      <c r="E324" s="1">
        <f t="shared" si="20"/>
        <v>0.27697650665865003</v>
      </c>
      <c r="F324" s="5">
        <f>IFERROR(VLOOKUP(B324,'Pesticides per Section'!$A$2:$D$10187,2,FALSE),"")</f>
        <v>21468.013988009996</v>
      </c>
      <c r="G324" s="5">
        <f t="shared" ref="G324:G387" si="21">IFERROR(E324*F324,"")</f>
        <v>5946.1355192980427</v>
      </c>
      <c r="H324" s="5">
        <f t="shared" ref="H324:H387" si="22">IFERROR(0.45359237*G324,"")</f>
        <v>2697.1217025395799</v>
      </c>
      <c r="I324" s="19">
        <f t="shared" ref="I324:I387" si="23">IFERROR(F324/C324*4046,"")</f>
        <v>40.863929656552315</v>
      </c>
      <c r="J324" s="1" t="str">
        <f>IFERROR(VLOOKUP(B324,'Pesticides per Section'!$A$1:$D$15204,4,FALSE),"")</f>
        <v>Tulare</v>
      </c>
    </row>
    <row r="325" spans="1:10" x14ac:dyDescent="0.25">
      <c r="A325" s="1">
        <v>2553912.5384499999</v>
      </c>
      <c r="B325" s="1" t="s">
        <v>763</v>
      </c>
      <c r="C325" s="1">
        <v>1738863.742004849</v>
      </c>
      <c r="D325" s="1">
        <v>548074</v>
      </c>
      <c r="E325" s="1">
        <f t="shared" si="20"/>
        <v>0.31519083723626462</v>
      </c>
      <c r="F325" s="5">
        <f>IFERROR(VLOOKUP(B325,'Pesticides per Section'!$A$2:$D$10187,2,FALSE),"")</f>
        <v>6467.120370640002</v>
      </c>
      <c r="G325" s="5">
        <f t="shared" si="21"/>
        <v>2038.3770841297242</v>
      </c>
      <c r="H325" s="5">
        <f t="shared" si="22"/>
        <v>924.59229254409104</v>
      </c>
      <c r="I325" s="19">
        <f t="shared" si="23"/>
        <v>15.047739732292653</v>
      </c>
      <c r="J325" s="1" t="str">
        <f>IFERROR(VLOOKUP(B325,'Pesticides per Section'!$A$1:$D$15204,4,FALSE),"")</f>
        <v>Tulare</v>
      </c>
    </row>
    <row r="326" spans="1:10" x14ac:dyDescent="0.25">
      <c r="A326" s="1">
        <v>2483127.3521500002</v>
      </c>
      <c r="B326" s="1" t="s">
        <v>954</v>
      </c>
      <c r="C326" s="1">
        <v>1431336.9369366381</v>
      </c>
      <c r="D326" s="1">
        <v>488455</v>
      </c>
      <c r="E326" s="1">
        <f t="shared" si="20"/>
        <v>0.3412578589109343</v>
      </c>
      <c r="F326" s="5">
        <f>IFERROR(VLOOKUP(B326,'Pesticides per Section'!$A$2:$D$10187,2,FALSE),"")</f>
        <v>11392.579897969996</v>
      </c>
      <c r="G326" s="5">
        <f t="shared" si="21"/>
        <v>3887.8074234529909</v>
      </c>
      <c r="H326" s="5">
        <f t="shared" si="22"/>
        <v>1763.4797833076359</v>
      </c>
      <c r="I326" s="19">
        <f t="shared" si="23"/>
        <v>32.203723021246319</v>
      </c>
      <c r="J326" s="1" t="str">
        <f>IFERROR(VLOOKUP(B326,'Pesticides per Section'!$A$1:$D$15204,4,FALSE),"")</f>
        <v>Tulare</v>
      </c>
    </row>
    <row r="327" spans="1:10" x14ac:dyDescent="0.25">
      <c r="A327" s="1">
        <v>2621412.2133300002</v>
      </c>
      <c r="B327" s="1" t="s">
        <v>783</v>
      </c>
      <c r="C327" s="1">
        <v>2180456.6178973629</v>
      </c>
      <c r="D327" s="1">
        <v>737093</v>
      </c>
      <c r="E327" s="1">
        <f t="shared" si="20"/>
        <v>0.33804518960933416</v>
      </c>
      <c r="F327" s="5">
        <f>IFERROR(VLOOKUP(B327,'Pesticides per Section'!$A$2:$D$10187,2,FALSE),"")</f>
        <v>10409.952706599999</v>
      </c>
      <c r="G327" s="5">
        <f t="shared" si="21"/>
        <v>3519.0344365267979</v>
      </c>
      <c r="H327" s="5">
        <f t="shared" si="22"/>
        <v>1596.207170175805</v>
      </c>
      <c r="I327" s="19">
        <f t="shared" si="23"/>
        <v>19.316444227869603</v>
      </c>
      <c r="J327" s="1" t="str">
        <f>IFERROR(VLOOKUP(B327,'Pesticides per Section'!$A$1:$D$15204,4,FALSE),"")</f>
        <v>Tulare</v>
      </c>
    </row>
    <row r="328" spans="1:10" x14ac:dyDescent="0.25">
      <c r="A328" s="1">
        <v>2687377.1366699999</v>
      </c>
      <c r="B328" s="1" t="s">
        <v>910</v>
      </c>
      <c r="C328" s="1">
        <v>2282198.3183212918</v>
      </c>
      <c r="D328" s="1">
        <v>656211</v>
      </c>
      <c r="E328" s="1">
        <f t="shared" si="20"/>
        <v>0.28753464861506317</v>
      </c>
      <c r="F328" s="5">
        <f>IFERROR(VLOOKUP(B328,'Pesticides per Section'!$A$2:$D$10187,2,FALSE),"")</f>
        <v>7614.7249684200024</v>
      </c>
      <c r="G328" s="5">
        <f t="shared" si="21"/>
        <v>2189.4972680949932</v>
      </c>
      <c r="H328" s="5">
        <f t="shared" si="22"/>
        <v>993.13925494373336</v>
      </c>
      <c r="I328" s="19">
        <f t="shared" si="23"/>
        <v>13.499780880081238</v>
      </c>
      <c r="J328" s="1" t="str">
        <f>IFERROR(VLOOKUP(B328,'Pesticides per Section'!$A$1:$D$15204,4,FALSE),"")</f>
        <v>Tulare</v>
      </c>
    </row>
    <row r="329" spans="1:10" x14ac:dyDescent="0.25">
      <c r="A329" s="1">
        <v>2572494.8809199999</v>
      </c>
      <c r="B329" s="1" t="s">
        <v>788</v>
      </c>
      <c r="C329" s="1">
        <v>2103760.653428134</v>
      </c>
      <c r="D329" s="1">
        <v>117882</v>
      </c>
      <c r="E329" s="1">
        <f t="shared" si="20"/>
        <v>5.6033931611052773E-2</v>
      </c>
      <c r="F329" s="5">
        <f>IFERROR(VLOOKUP(B329,'Pesticides per Section'!$A$2:$D$10187,2,FALSE),"")</f>
        <v>15186.869536249995</v>
      </c>
      <c r="G329" s="5">
        <f t="shared" si="21"/>
        <v>850.98000898021292</v>
      </c>
      <c r="H329" s="5">
        <f t="shared" si="22"/>
        <v>385.99803909595607</v>
      </c>
      <c r="I329" s="19">
        <f t="shared" si="23"/>
        <v>29.20773047235172</v>
      </c>
      <c r="J329" s="1" t="str">
        <f>IFERROR(VLOOKUP(B329,'Pesticides per Section'!$A$1:$D$15204,4,FALSE),"")</f>
        <v>Tulare</v>
      </c>
    </row>
    <row r="330" spans="1:10" x14ac:dyDescent="0.25">
      <c r="A330" s="1">
        <v>2604490.3057900001</v>
      </c>
      <c r="B330" s="1" t="s">
        <v>810</v>
      </c>
      <c r="C330" s="1">
        <v>2192140.7239348609</v>
      </c>
      <c r="D330" s="1">
        <v>505036</v>
      </c>
      <c r="E330" s="1">
        <f t="shared" si="20"/>
        <v>0.23038481557527549</v>
      </c>
      <c r="F330" s="5">
        <f>IFERROR(VLOOKUP(B330,'Pesticides per Section'!$A$2:$D$10187,2,FALSE),"")</f>
        <v>3317.6788621600008</v>
      </c>
      <c r="G330" s="5">
        <f t="shared" si="21"/>
        <v>764.34283279672161</v>
      </c>
      <c r="H330" s="5">
        <f t="shared" si="22"/>
        <v>346.70007702077868</v>
      </c>
      <c r="I330" s="19">
        <f t="shared" si="23"/>
        <v>6.1233882157914952</v>
      </c>
      <c r="J330" s="1" t="str">
        <f>IFERROR(VLOOKUP(B330,'Pesticides per Section'!$A$1:$D$15204,4,FALSE),"")</f>
        <v>Tulare</v>
      </c>
    </row>
    <row r="331" spans="1:10" x14ac:dyDescent="0.25">
      <c r="A331" s="1">
        <v>2506403.6545000002</v>
      </c>
      <c r="B331" s="1" t="s">
        <v>1020</v>
      </c>
      <c r="C331" s="1">
        <v>1934024.235787183</v>
      </c>
      <c r="D331" s="1">
        <v>599151</v>
      </c>
      <c r="E331" s="1">
        <f t="shared" si="20"/>
        <v>0.30979501805561876</v>
      </c>
      <c r="F331" s="5">
        <f>IFERROR(VLOOKUP(B331,'Pesticides per Section'!$A$2:$D$10187,2,FALSE),"")</f>
        <v>4912.5659057900011</v>
      </c>
      <c r="G331" s="5">
        <f t="shared" si="21"/>
        <v>1521.8884434836305</v>
      </c>
      <c r="H331" s="5">
        <f t="shared" si="22"/>
        <v>690.31698595535102</v>
      </c>
      <c r="I331" s="19">
        <f t="shared" si="23"/>
        <v>10.277141975284685</v>
      </c>
      <c r="J331" s="1" t="str">
        <f>IFERROR(VLOOKUP(B331,'Pesticides per Section'!$A$1:$D$15204,4,FALSE),"")</f>
        <v>Tulare</v>
      </c>
    </row>
    <row r="332" spans="1:10" x14ac:dyDescent="0.25">
      <c r="A332" s="1">
        <v>2617656.8300200002</v>
      </c>
      <c r="B332" s="1" t="s">
        <v>925</v>
      </c>
      <c r="C332" s="1">
        <v>2240935.1798377582</v>
      </c>
      <c r="D332" s="1">
        <v>322656</v>
      </c>
      <c r="E332" s="1">
        <f t="shared" si="20"/>
        <v>0.14398275719733059</v>
      </c>
      <c r="F332" s="5">
        <f>IFERROR(VLOOKUP(B332,'Pesticides per Section'!$A$2:$D$10187,2,FALSE),"")</f>
        <v>29069.167015209994</v>
      </c>
      <c r="G332" s="5">
        <f t="shared" si="21"/>
        <v>4185.4588162796317</v>
      </c>
      <c r="H332" s="5">
        <f t="shared" si="22"/>
        <v>1898.4921840136728</v>
      </c>
      <c r="I332" s="19">
        <f t="shared" si="23"/>
        <v>52.484271210403676</v>
      </c>
      <c r="J332" s="1" t="str">
        <f>IFERROR(VLOOKUP(B332,'Pesticides per Section'!$A$1:$D$15204,4,FALSE),"")</f>
        <v>Tulare</v>
      </c>
    </row>
    <row r="333" spans="1:10" x14ac:dyDescent="0.25">
      <c r="A333" s="1">
        <v>2619331.3380200001</v>
      </c>
      <c r="B333" s="1" t="s">
        <v>855</v>
      </c>
      <c r="C333" s="1">
        <v>1627280.7505678169</v>
      </c>
      <c r="D333" s="1">
        <v>600663</v>
      </c>
      <c r="E333" s="1">
        <f t="shared" si="20"/>
        <v>0.36912063743139628</v>
      </c>
      <c r="F333" s="5">
        <f>IFERROR(VLOOKUP(B333,'Pesticides per Section'!$A$2:$D$10187,2,FALSE),"")</f>
        <v>11234.040057349999</v>
      </c>
      <c r="G333" s="5">
        <f t="shared" si="21"/>
        <v>4146.716026898871</v>
      </c>
      <c r="H333" s="5">
        <f t="shared" si="22"/>
        <v>1880.9187503580426</v>
      </c>
      <c r="I333" s="19">
        <f t="shared" si="23"/>
        <v>27.931828024253303</v>
      </c>
      <c r="J333" s="1" t="str">
        <f>IFERROR(VLOOKUP(B333,'Pesticides per Section'!$A$1:$D$15204,4,FALSE),"")</f>
        <v>Tulare</v>
      </c>
    </row>
    <row r="334" spans="1:10" x14ac:dyDescent="0.25">
      <c r="A334" s="1">
        <v>2625805.7327899998</v>
      </c>
      <c r="B334" s="1" t="s">
        <v>1019</v>
      </c>
      <c r="C334" s="1">
        <v>1696017.0698231959</v>
      </c>
      <c r="D334" s="1">
        <v>592968</v>
      </c>
      <c r="E334" s="1">
        <f t="shared" si="20"/>
        <v>0.34962385400618035</v>
      </c>
      <c r="F334" s="5">
        <f>IFERROR(VLOOKUP(B334,'Pesticides per Section'!$A$2:$D$10187,2,FALSE),"")</f>
        <v>9905.1013021299968</v>
      </c>
      <c r="G334" s="5">
        <f t="shared" si="21"/>
        <v>3463.0596915723249</v>
      </c>
      <c r="H334" s="5">
        <f t="shared" si="22"/>
        <v>1570.8174529517601</v>
      </c>
      <c r="I334" s="19">
        <f t="shared" si="23"/>
        <v>23.629502663316803</v>
      </c>
      <c r="J334" s="1" t="str">
        <f>IFERROR(VLOOKUP(B334,'Pesticides per Section'!$A$1:$D$15204,4,FALSE),"")</f>
        <v>Tulare</v>
      </c>
    </row>
    <row r="335" spans="1:10" x14ac:dyDescent="0.25">
      <c r="A335" s="1">
        <v>2554622.8565600002</v>
      </c>
      <c r="B335" s="1" t="s">
        <v>837</v>
      </c>
      <c r="C335" s="1">
        <v>2418857.4233276569</v>
      </c>
      <c r="D335" s="1">
        <v>116886</v>
      </c>
      <c r="E335" s="1">
        <f t="shared" si="20"/>
        <v>4.8322823548477646E-2</v>
      </c>
      <c r="F335" s="5">
        <f>IFERROR(VLOOKUP(B335,'Pesticides per Section'!$A$2:$D$10187,2,FALSE),"")</f>
        <v>12940.948704439999</v>
      </c>
      <c r="G335" s="5">
        <f t="shared" si="21"/>
        <v>625.34318079455454</v>
      </c>
      <c r="H335" s="5">
        <f t="shared" si="22"/>
        <v>283.65089543994048</v>
      </c>
      <c r="I335" s="19">
        <f t="shared" si="23"/>
        <v>21.646202853135968</v>
      </c>
      <c r="J335" s="1" t="str">
        <f>IFERROR(VLOOKUP(B335,'Pesticides per Section'!$A$1:$D$15204,4,FALSE),"")</f>
        <v>Tulare</v>
      </c>
    </row>
    <row r="336" spans="1:10" x14ac:dyDescent="0.25">
      <c r="A336" s="1">
        <v>2587577.21453</v>
      </c>
      <c r="B336" s="1" t="s">
        <v>817</v>
      </c>
      <c r="C336" s="1">
        <v>495107.70881224022</v>
      </c>
      <c r="D336" s="1">
        <v>381824</v>
      </c>
      <c r="E336" s="1">
        <f t="shared" si="20"/>
        <v>0.77119335579307946</v>
      </c>
      <c r="F336" s="5">
        <f>IFERROR(VLOOKUP(B336,'Pesticides per Section'!$A$2:$D$10187,2,FALSE),"")</f>
        <v>1736.1028358400001</v>
      </c>
      <c r="G336" s="5">
        <f t="shared" si="21"/>
        <v>1338.8709719733315</v>
      </c>
      <c r="H336" s="5">
        <f t="shared" si="22"/>
        <v>607.30165730158706</v>
      </c>
      <c r="I336" s="19">
        <f t="shared" si="23"/>
        <v>14.18736155544784</v>
      </c>
      <c r="J336" s="1" t="str">
        <f>IFERROR(VLOOKUP(B336,'Pesticides per Section'!$A$1:$D$15204,4,FALSE),"")</f>
        <v>Tulare</v>
      </c>
    </row>
    <row r="337" spans="1:10" x14ac:dyDescent="0.25">
      <c r="A337" s="1">
        <v>2588641.2056900002</v>
      </c>
      <c r="B337" s="1" t="s">
        <v>936</v>
      </c>
      <c r="C337" s="1">
        <v>2425042.5490192561</v>
      </c>
      <c r="D337" s="1">
        <v>75330</v>
      </c>
      <c r="E337" s="1">
        <f t="shared" si="20"/>
        <v>3.1063366711435631E-2</v>
      </c>
      <c r="F337" s="5">
        <f>IFERROR(VLOOKUP(B337,'Pesticides per Section'!$A$2:$D$10187,2,FALSE),"")</f>
        <v>25974.967550490001</v>
      </c>
      <c r="G337" s="5">
        <f t="shared" si="21"/>
        <v>806.86994233851181</v>
      </c>
      <c r="H337" s="5">
        <f t="shared" si="22"/>
        <v>365.99004942708893</v>
      </c>
      <c r="I337" s="19">
        <f t="shared" si="23"/>
        <v>43.337267938570932</v>
      </c>
      <c r="J337" s="1" t="str">
        <f>IFERROR(VLOOKUP(B337,'Pesticides per Section'!$A$1:$D$15204,4,FALSE),"")</f>
        <v>Tulare</v>
      </c>
    </row>
    <row r="338" spans="1:10" x14ac:dyDescent="0.25">
      <c r="A338" s="1">
        <v>2678001.1654099999</v>
      </c>
      <c r="B338" s="1" t="s">
        <v>964</v>
      </c>
      <c r="C338" s="1">
        <v>1700171.5959187311</v>
      </c>
      <c r="D338" s="1">
        <v>381417</v>
      </c>
      <c r="E338" s="1">
        <f t="shared" si="20"/>
        <v>0.22434024322245044</v>
      </c>
      <c r="F338" s="5">
        <f>IFERROR(VLOOKUP(B338,'Pesticides per Section'!$A$2:$D$10187,2,FALSE),"")</f>
        <v>768.84077579999996</v>
      </c>
      <c r="G338" s="5">
        <f t="shared" si="21"/>
        <v>172.48192664230947</v>
      </c>
      <c r="H338" s="5">
        <f t="shared" si="22"/>
        <v>78.236485887851302</v>
      </c>
      <c r="I338" s="19">
        <f t="shared" si="23"/>
        <v>1.8296563631307097</v>
      </c>
      <c r="J338" s="1" t="str">
        <f>IFERROR(VLOOKUP(B338,'Pesticides per Section'!$A$1:$D$15204,4,FALSE),"")</f>
        <v>Tulare</v>
      </c>
    </row>
    <row r="339" spans="1:10" x14ac:dyDescent="0.25">
      <c r="A339" s="1">
        <v>2601112.2596900002</v>
      </c>
      <c r="B339" s="1" t="s">
        <v>911</v>
      </c>
      <c r="C339" s="1">
        <v>1854365.69133274</v>
      </c>
      <c r="D339" s="1">
        <v>530079</v>
      </c>
      <c r="E339" s="1">
        <f t="shared" si="20"/>
        <v>0.28585457239832912</v>
      </c>
      <c r="F339" s="5">
        <f>IFERROR(VLOOKUP(B339,'Pesticides per Section'!$A$2:$D$10187,2,FALSE),"")</f>
        <v>4165.1408209800002</v>
      </c>
      <c r="G339" s="5">
        <f t="shared" si="21"/>
        <v>1190.6245483600635</v>
      </c>
      <c r="H339" s="5">
        <f t="shared" si="22"/>
        <v>540.05821067082081</v>
      </c>
      <c r="I339" s="19">
        <f t="shared" si="23"/>
        <v>9.0878297848432297</v>
      </c>
      <c r="J339" s="1" t="str">
        <f>IFERROR(VLOOKUP(B339,'Pesticides per Section'!$A$1:$D$15204,4,FALSE),"")</f>
        <v>Tulare</v>
      </c>
    </row>
    <row r="340" spans="1:10" x14ac:dyDescent="0.25">
      <c r="A340" s="1">
        <v>2614357.7878399999</v>
      </c>
      <c r="B340" s="1" t="s">
        <v>989</v>
      </c>
      <c r="C340" s="1">
        <v>2063462.5433028459</v>
      </c>
      <c r="D340" s="1">
        <v>281278</v>
      </c>
      <c r="E340" s="1">
        <f t="shared" si="20"/>
        <v>0.13631356607799608</v>
      </c>
      <c r="F340" s="5">
        <f>IFERROR(VLOOKUP(B340,'Pesticides per Section'!$A$2:$D$10187,2,FALSE),"")</f>
        <v>11174.4430567</v>
      </c>
      <c r="G340" s="5">
        <f t="shared" si="21"/>
        <v>1523.22818199428</v>
      </c>
      <c r="H340" s="5">
        <f t="shared" si="22"/>
        <v>690.92468112157678</v>
      </c>
      <c r="I340" s="19">
        <f t="shared" si="23"/>
        <v>21.910645654386688</v>
      </c>
      <c r="J340" s="1" t="str">
        <f>IFERROR(VLOOKUP(B340,'Pesticides per Section'!$A$1:$D$15204,4,FALSE),"")</f>
        <v>Tulare</v>
      </c>
    </row>
    <row r="341" spans="1:10" x14ac:dyDescent="0.25">
      <c r="A341" s="1">
        <v>2639201.37097</v>
      </c>
      <c r="B341" s="1" t="s">
        <v>951</v>
      </c>
      <c r="C341" s="1">
        <v>2218214.8114272561</v>
      </c>
      <c r="D341" s="1">
        <v>476579</v>
      </c>
      <c r="E341" s="1">
        <f t="shared" si="20"/>
        <v>0.21484797461021587</v>
      </c>
      <c r="F341" s="5">
        <f>IFERROR(VLOOKUP(B341,'Pesticides per Section'!$A$2:$D$10187,2,FALSE),"")</f>
        <v>17377.050492400002</v>
      </c>
      <c r="G341" s="5">
        <f t="shared" si="21"/>
        <v>3733.4241029915947</v>
      </c>
      <c r="H341" s="5">
        <f t="shared" si="22"/>
        <v>1693.4526870910815</v>
      </c>
      <c r="I341" s="19">
        <f t="shared" si="23"/>
        <v>31.695553528024966</v>
      </c>
      <c r="J341" s="1" t="str">
        <f>IFERROR(VLOOKUP(B341,'Pesticides per Section'!$A$1:$D$15204,4,FALSE),"")</f>
        <v>Tulare</v>
      </c>
    </row>
    <row r="342" spans="1:10" x14ac:dyDescent="0.25">
      <c r="A342" s="1">
        <v>2624364.9285300002</v>
      </c>
      <c r="B342" s="1" t="s">
        <v>1035</v>
      </c>
      <c r="C342" s="1">
        <v>1321619.1744038831</v>
      </c>
      <c r="D342" s="1">
        <v>669875</v>
      </c>
      <c r="E342" s="1">
        <f t="shared" si="20"/>
        <v>0.50685938988467927</v>
      </c>
      <c r="F342" s="5">
        <f>IFERROR(VLOOKUP(B342,'Pesticides per Section'!$A$2:$D$10187,2,FALSE),"")</f>
        <v>14333.729794240002</v>
      </c>
      <c r="G342" s="5">
        <f t="shared" si="21"/>
        <v>7265.1855382803369</v>
      </c>
      <c r="H342" s="5">
        <f t="shared" si="22"/>
        <v>3295.432726798304</v>
      </c>
      <c r="I342" s="19">
        <f t="shared" si="23"/>
        <v>43.881226809268554</v>
      </c>
      <c r="J342" s="1" t="str">
        <f>IFERROR(VLOOKUP(B342,'Pesticides per Section'!$A$1:$D$15204,4,FALSE),"")</f>
        <v>Tulare</v>
      </c>
    </row>
    <row r="343" spans="1:10" x14ac:dyDescent="0.25">
      <c r="A343" s="1">
        <v>2579643.2785100001</v>
      </c>
      <c r="B343" s="1" t="s">
        <v>1017</v>
      </c>
      <c r="C343" s="1">
        <v>1226176.422557052</v>
      </c>
      <c r="D343" s="1">
        <v>286555</v>
      </c>
      <c r="E343" s="1">
        <f t="shared" si="20"/>
        <v>0.2336980988047393</v>
      </c>
      <c r="F343" s="5">
        <f>IFERROR(VLOOKUP(B343,'Pesticides per Section'!$A$2:$D$10187,2,FALSE),"")</f>
        <v>11528.226376240014</v>
      </c>
      <c r="G343" s="5">
        <f t="shared" si="21"/>
        <v>2694.1245867179405</v>
      </c>
      <c r="H343" s="5">
        <f t="shared" si="22"/>
        <v>1222.0343563646611</v>
      </c>
      <c r="I343" s="19">
        <f t="shared" si="23"/>
        <v>38.039553738113788</v>
      </c>
      <c r="J343" s="1" t="str">
        <f>IFERROR(VLOOKUP(B343,'Pesticides per Section'!$A$1:$D$15204,4,FALSE),"")</f>
        <v>Tulare</v>
      </c>
    </row>
    <row r="344" spans="1:10" x14ac:dyDescent="0.25">
      <c r="A344" s="1">
        <v>2621285.7019099998</v>
      </c>
      <c r="B344" s="1" t="s">
        <v>871</v>
      </c>
      <c r="C344" s="1">
        <v>238929.28521480839</v>
      </c>
      <c r="D344" s="1">
        <v>44454</v>
      </c>
      <c r="E344" s="1">
        <f t="shared" si="20"/>
        <v>0.18605527164973695</v>
      </c>
      <c r="F344" s="5">
        <f>IFERROR(VLOOKUP(B344,'Pesticides per Section'!$A$2:$D$10187,2,FALSE),"")</f>
        <v>966.93245164000018</v>
      </c>
      <c r="G344" s="5">
        <f t="shared" si="21"/>
        <v>179.90287995682638</v>
      </c>
      <c r="H344" s="5">
        <f t="shared" si="22"/>
        <v>81.60257368944238</v>
      </c>
      <c r="I344" s="19">
        <f t="shared" si="23"/>
        <v>16.37391873423212</v>
      </c>
      <c r="J344" s="1" t="str">
        <f>IFERROR(VLOOKUP(B344,'Pesticides per Section'!$A$1:$D$15204,4,FALSE),"")</f>
        <v>Tulare</v>
      </c>
    </row>
    <row r="345" spans="1:10" x14ac:dyDescent="0.25">
      <c r="A345" s="1">
        <v>2598837.9468399999</v>
      </c>
      <c r="B345" s="1" t="s">
        <v>850</v>
      </c>
      <c r="C345" s="1">
        <v>317679.69829310058</v>
      </c>
      <c r="D345" s="1">
        <v>34150</v>
      </c>
      <c r="E345" s="1">
        <f t="shared" si="20"/>
        <v>0.10749811130697558</v>
      </c>
      <c r="F345" s="5">
        <f>IFERROR(VLOOKUP(B345,'Pesticides per Section'!$A$2:$D$10187,2,FALSE),"")</f>
        <v>18.400788959999986</v>
      </c>
      <c r="G345" s="5">
        <f t="shared" si="21"/>
        <v>1.9780500597582458</v>
      </c>
      <c r="H345" s="5">
        <f t="shared" si="22"/>
        <v>0.8972284145843844</v>
      </c>
      <c r="I345" s="19">
        <f t="shared" si="23"/>
        <v>0.23435426478990978</v>
      </c>
      <c r="J345" s="1" t="str">
        <f>IFERROR(VLOOKUP(B345,'Pesticides per Section'!$A$1:$D$15204,4,FALSE),"")</f>
        <v>Tulare</v>
      </c>
    </row>
    <row r="346" spans="1:10" x14ac:dyDescent="0.25">
      <c r="A346" s="1">
        <v>2574146.3580999998</v>
      </c>
      <c r="B346" s="1" t="s">
        <v>970</v>
      </c>
      <c r="C346" s="1">
        <v>2397681.38342924</v>
      </c>
      <c r="D346" s="1">
        <v>584528</v>
      </c>
      <c r="E346" s="1">
        <f t="shared" si="20"/>
        <v>0.24378889435250145</v>
      </c>
      <c r="F346" s="5">
        <f>IFERROR(VLOOKUP(B346,'Pesticides per Section'!$A$2:$D$10187,2,FALSE),"")</f>
        <v>1648.6757494200001</v>
      </c>
      <c r="G346" s="5">
        <f t="shared" si="21"/>
        <v>401.92883809688357</v>
      </c>
      <c r="H346" s="5">
        <f t="shared" si="22"/>
        <v>182.31185424371171</v>
      </c>
      <c r="I346" s="19">
        <f t="shared" si="23"/>
        <v>2.7820802748248812</v>
      </c>
      <c r="J346" s="1" t="str">
        <f>IFERROR(VLOOKUP(B346,'Pesticides per Section'!$A$1:$D$15204,4,FALSE),"")</f>
        <v>Tulare</v>
      </c>
    </row>
    <row r="347" spans="1:10" x14ac:dyDescent="0.25">
      <c r="A347" s="1">
        <v>2616487.3194900001</v>
      </c>
      <c r="B347" s="1" t="s">
        <v>926</v>
      </c>
      <c r="C347" s="1">
        <v>2225506.4700479801</v>
      </c>
      <c r="D347" s="1">
        <v>310048</v>
      </c>
      <c r="E347" s="1">
        <f t="shared" si="20"/>
        <v>0.13931573314113735</v>
      </c>
      <c r="F347" s="5">
        <f>IFERROR(VLOOKUP(B347,'Pesticides per Section'!$A$2:$D$10187,2,FALSE),"")</f>
        <v>23931.66558968999</v>
      </c>
      <c r="G347" s="5">
        <f t="shared" si="21"/>
        <v>3334.0575369161902</v>
      </c>
      <c r="H347" s="5">
        <f t="shared" si="22"/>
        <v>1512.3030598861774</v>
      </c>
      <c r="I347" s="19">
        <f t="shared" si="23"/>
        <v>43.508082442823984</v>
      </c>
      <c r="J347" s="1" t="str">
        <f>IFERROR(VLOOKUP(B347,'Pesticides per Section'!$A$1:$D$15204,4,FALSE),"")</f>
        <v>Tulare</v>
      </c>
    </row>
    <row r="348" spans="1:10" x14ac:dyDescent="0.25">
      <c r="A348" s="1">
        <v>2636423.85011</v>
      </c>
      <c r="B348" s="1" t="s">
        <v>1026</v>
      </c>
      <c r="C348" s="1">
        <v>1942369.8369007111</v>
      </c>
      <c r="D348" s="1">
        <v>768819</v>
      </c>
      <c r="E348" s="1">
        <f t="shared" si="20"/>
        <v>0.39581490653171125</v>
      </c>
      <c r="F348" s="5">
        <f>IFERROR(VLOOKUP(B348,'Pesticides per Section'!$A$2:$D$10187,2,FALSE),"")</f>
        <v>8702.0591670800113</v>
      </c>
      <c r="G348" s="5">
        <f t="shared" si="21"/>
        <v>3444.4047358511957</v>
      </c>
      <c r="H348" s="5">
        <f t="shared" si="22"/>
        <v>1562.355707373968</v>
      </c>
      <c r="I348" s="19">
        <f t="shared" si="23"/>
        <v>18.12658471168665</v>
      </c>
      <c r="J348" s="1" t="str">
        <f>IFERROR(VLOOKUP(B348,'Pesticides per Section'!$A$1:$D$15204,4,FALSE),"")</f>
        <v>Tulare</v>
      </c>
    </row>
    <row r="349" spans="1:10" x14ac:dyDescent="0.25">
      <c r="A349" s="1">
        <v>2582055.5395300002</v>
      </c>
      <c r="B349" s="1" t="s">
        <v>885</v>
      </c>
      <c r="C349" s="1">
        <v>2450537.162778432</v>
      </c>
      <c r="D349" s="1">
        <v>46454</v>
      </c>
      <c r="E349" s="1">
        <f t="shared" si="20"/>
        <v>1.8956661335862303E-2</v>
      </c>
      <c r="F349" s="5">
        <f>IFERROR(VLOOKUP(B349,'Pesticides per Section'!$A$2:$D$10187,2,FALSE),"")</f>
        <v>32030.683842890026</v>
      </c>
      <c r="G349" s="5">
        <f t="shared" si="21"/>
        <v>607.19482596574278</v>
      </c>
      <c r="H349" s="5">
        <f t="shared" si="22"/>
        <v>275.41894016153884</v>
      </c>
      <c r="I349" s="19">
        <f t="shared" si="23"/>
        <v>52.884791464005488</v>
      </c>
      <c r="J349" s="1" t="str">
        <f>IFERROR(VLOOKUP(B349,'Pesticides per Section'!$A$1:$D$15204,4,FALSE),"")</f>
        <v>Tulare</v>
      </c>
    </row>
    <row r="350" spans="1:10" x14ac:dyDescent="0.25">
      <c r="A350" s="1">
        <v>2601489.0265500001</v>
      </c>
      <c r="B350" s="1" t="s">
        <v>877</v>
      </c>
      <c r="C350" s="1">
        <v>2286225.025906486</v>
      </c>
      <c r="D350" s="1">
        <v>115389</v>
      </c>
      <c r="E350" s="1">
        <f t="shared" si="20"/>
        <v>5.0471410294262373E-2</v>
      </c>
      <c r="F350" s="5">
        <f>IFERROR(VLOOKUP(B350,'Pesticides per Section'!$A$2:$D$10187,2,FALSE),"")</f>
        <v>42277.669206680002</v>
      </c>
      <c r="G350" s="5">
        <f t="shared" si="21"/>
        <v>2133.8135888154484</v>
      </c>
      <c r="H350" s="5">
        <f t="shared" si="22"/>
        <v>967.88156288900473</v>
      </c>
      <c r="I350" s="19">
        <f t="shared" si="23"/>
        <v>74.82004075360166</v>
      </c>
      <c r="J350" s="1" t="str">
        <f>IFERROR(VLOOKUP(B350,'Pesticides per Section'!$A$1:$D$15204,4,FALSE),"")</f>
        <v>Tulare</v>
      </c>
    </row>
    <row r="351" spans="1:10" x14ac:dyDescent="0.25">
      <c r="A351" s="1">
        <v>2612973.3846499999</v>
      </c>
      <c r="B351" s="1" t="s">
        <v>1033</v>
      </c>
      <c r="C351" s="1">
        <v>2355926.8484370522</v>
      </c>
      <c r="D351" s="1">
        <v>590729</v>
      </c>
      <c r="E351" s="1">
        <f t="shared" si="20"/>
        <v>0.25074164012721956</v>
      </c>
      <c r="F351" s="5">
        <f>IFERROR(VLOOKUP(B351,'Pesticides per Section'!$A$2:$D$10187,2,FALSE),"")</f>
        <v>35474.546025970005</v>
      </c>
      <c r="G351" s="5">
        <f t="shared" si="21"/>
        <v>8894.9458533202578</v>
      </c>
      <c r="H351" s="5">
        <f t="shared" si="22"/>
        <v>4034.6795706292082</v>
      </c>
      <c r="I351" s="19">
        <f t="shared" si="23"/>
        <v>60.922949842986007</v>
      </c>
      <c r="J351" s="1" t="str">
        <f>IFERROR(VLOOKUP(B351,'Pesticides per Section'!$A$1:$D$15204,4,FALSE),"")</f>
        <v>Tulare</v>
      </c>
    </row>
    <row r="352" spans="1:10" x14ac:dyDescent="0.25">
      <c r="A352" s="1">
        <v>2580624.47022</v>
      </c>
      <c r="B352" s="1" t="s">
        <v>805</v>
      </c>
      <c r="C352" s="1">
        <v>1861852.767990594</v>
      </c>
      <c r="D352" s="1">
        <v>80622</v>
      </c>
      <c r="E352" s="1">
        <f t="shared" si="20"/>
        <v>4.3302022232689689E-2</v>
      </c>
      <c r="F352" s="5">
        <f>IFERROR(VLOOKUP(B352,'Pesticides per Section'!$A$2:$D$10187,2,FALSE),"")</f>
        <v>9435.0186959800012</v>
      </c>
      <c r="G352" s="5">
        <f t="shared" si="21"/>
        <v>408.55538933916887</v>
      </c>
      <c r="H352" s="5">
        <f t="shared" si="22"/>
        <v>185.31760732662636</v>
      </c>
      <c r="I352" s="19">
        <f t="shared" si="23"/>
        <v>20.503278401081356</v>
      </c>
      <c r="J352" s="1" t="str">
        <f>IFERROR(VLOOKUP(B352,'Pesticides per Section'!$A$1:$D$15204,4,FALSE),"")</f>
        <v>Tulare</v>
      </c>
    </row>
    <row r="353" spans="1:10" x14ac:dyDescent="0.25">
      <c r="A353" s="1">
        <v>2557518.3973699999</v>
      </c>
      <c r="B353" s="1" t="s">
        <v>811</v>
      </c>
      <c r="C353" s="1">
        <v>2483290.1382636018</v>
      </c>
      <c r="D353" s="1">
        <v>423207</v>
      </c>
      <c r="E353" s="1">
        <f t="shared" si="20"/>
        <v>0.17042189997946272</v>
      </c>
      <c r="F353" s="5">
        <f>IFERROR(VLOOKUP(B353,'Pesticides per Section'!$A$2:$D$10187,2,FALSE),"")</f>
        <v>98.554591009999996</v>
      </c>
      <c r="G353" s="5">
        <f t="shared" si="21"/>
        <v>16.795860651623077</v>
      </c>
      <c r="H353" s="5">
        <f t="shared" si="22"/>
        <v>7.6184742391594558</v>
      </c>
      <c r="I353" s="19">
        <f t="shared" si="23"/>
        <v>0.16057401794591769</v>
      </c>
      <c r="J353" s="1" t="str">
        <f>IFERROR(VLOOKUP(B353,'Pesticides per Section'!$A$1:$D$15204,4,FALSE),"")</f>
        <v>Tulare</v>
      </c>
    </row>
    <row r="354" spans="1:10" x14ac:dyDescent="0.25">
      <c r="A354" s="1">
        <v>2566510.35256</v>
      </c>
      <c r="B354" s="1" t="s">
        <v>930</v>
      </c>
      <c r="C354" s="1">
        <v>2392426.8030884778</v>
      </c>
      <c r="D354" s="1">
        <v>665771</v>
      </c>
      <c r="E354" s="1">
        <f t="shared" si="20"/>
        <v>0.27828268114345811</v>
      </c>
      <c r="F354" s="5">
        <f>IFERROR(VLOOKUP(B354,'Pesticides per Section'!$A$2:$D$10187,2,FALSE),"")</f>
        <v>129.13872484999999</v>
      </c>
      <c r="G354" s="5">
        <f t="shared" si="21"/>
        <v>35.937070590705318</v>
      </c>
      <c r="H354" s="5">
        <f t="shared" si="22"/>
        <v>16.300781020095325</v>
      </c>
      <c r="I354" s="19">
        <f t="shared" si="23"/>
        <v>0.21839551373884888</v>
      </c>
      <c r="J354" s="1" t="str">
        <f>IFERROR(VLOOKUP(B354,'Pesticides per Section'!$A$1:$D$15204,4,FALSE),"")</f>
        <v>Tulare</v>
      </c>
    </row>
    <row r="355" spans="1:10" x14ac:dyDescent="0.25">
      <c r="A355" s="1">
        <v>2617066.8939700001</v>
      </c>
      <c r="B355" s="1" t="s">
        <v>784</v>
      </c>
      <c r="C355" s="1">
        <v>2284351.843369965</v>
      </c>
      <c r="D355" s="1">
        <v>1065226</v>
      </c>
      <c r="E355" s="1">
        <f t="shared" si="20"/>
        <v>0.46631429832179977</v>
      </c>
      <c r="F355" s="5">
        <f>IFERROR(VLOOKUP(B355,'Pesticides per Section'!$A$2:$D$10187,2,FALSE),"")</f>
        <v>996.02033359000018</v>
      </c>
      <c r="G355" s="5">
        <f t="shared" si="21"/>
        <v>464.45852297226588</v>
      </c>
      <c r="H355" s="5">
        <f t="shared" si="22"/>
        <v>210.67484220168953</v>
      </c>
      <c r="I355" s="19">
        <f t="shared" si="23"/>
        <v>1.764132036578077</v>
      </c>
      <c r="J355" s="1" t="str">
        <f>IFERROR(VLOOKUP(B355,'Pesticides per Section'!$A$1:$D$15204,4,FALSE),"")</f>
        <v>Tulare</v>
      </c>
    </row>
    <row r="356" spans="1:10" x14ac:dyDescent="0.25">
      <c r="A356" s="1">
        <v>2597083.0053099999</v>
      </c>
      <c r="B356" s="1" t="s">
        <v>768</v>
      </c>
      <c r="C356" s="1">
        <v>1655443.657641327</v>
      </c>
      <c r="D356" s="1">
        <v>130572</v>
      </c>
      <c r="E356" s="1">
        <f t="shared" si="20"/>
        <v>7.8874308040622329E-2</v>
      </c>
      <c r="F356" s="5">
        <f>IFERROR(VLOOKUP(B356,'Pesticides per Section'!$A$2:$D$10187,2,FALSE),"")</f>
        <v>7655.3955505100021</v>
      </c>
      <c r="G356" s="5">
        <f t="shared" si="21"/>
        <v>603.8140268237355</v>
      </c>
      <c r="H356" s="5">
        <f t="shared" si="22"/>
        <v>273.88543546622179</v>
      </c>
      <c r="I356" s="19">
        <f t="shared" si="23"/>
        <v>18.710229281674728</v>
      </c>
      <c r="J356" s="1" t="str">
        <f>IFERROR(VLOOKUP(B356,'Pesticides per Section'!$A$1:$D$15204,4,FALSE),"")</f>
        <v>Tulare</v>
      </c>
    </row>
    <row r="357" spans="1:10" x14ac:dyDescent="0.25">
      <c r="A357" s="1">
        <v>2607264.7459100001</v>
      </c>
      <c r="B357" s="1" t="s">
        <v>977</v>
      </c>
      <c r="C357" s="1">
        <v>1207854.9918202851</v>
      </c>
      <c r="D357" s="1">
        <v>571206</v>
      </c>
      <c r="E357" s="1">
        <f t="shared" si="20"/>
        <v>0.47290941379553009</v>
      </c>
      <c r="F357" s="5">
        <f>IFERROR(VLOOKUP(B357,'Pesticides per Section'!$A$2:$D$10187,2,FALSE),"")</f>
        <v>186.47275984999999</v>
      </c>
      <c r="G357" s="5">
        <f t="shared" si="21"/>
        <v>88.184723549498159</v>
      </c>
      <c r="H357" s="5">
        <f t="shared" si="22"/>
        <v>39.999917752611687</v>
      </c>
      <c r="I357" s="19">
        <f t="shared" si="23"/>
        <v>0.62463523474459937</v>
      </c>
      <c r="J357" s="1" t="str">
        <f>IFERROR(VLOOKUP(B357,'Pesticides per Section'!$A$1:$D$15204,4,FALSE),"")</f>
        <v>Tulare</v>
      </c>
    </row>
    <row r="358" spans="1:10" x14ac:dyDescent="0.25">
      <c r="A358" s="1">
        <v>2608091.2765500001</v>
      </c>
      <c r="B358" s="1" t="s">
        <v>849</v>
      </c>
      <c r="C358" s="1">
        <v>1977643.2516401261</v>
      </c>
      <c r="D358" s="1">
        <v>186792</v>
      </c>
      <c r="E358" s="1">
        <f t="shared" si="20"/>
        <v>9.4451829779186633E-2</v>
      </c>
      <c r="F358" s="5">
        <f>IFERROR(VLOOKUP(B358,'Pesticides per Section'!$A$2:$D$10187,2,FALSE),"")</f>
        <v>4710.0584818899988</v>
      </c>
      <c r="G358" s="5">
        <f t="shared" si="21"/>
        <v>444.87364198148839</v>
      </c>
      <c r="H358" s="5">
        <f t="shared" si="22"/>
        <v>201.79128961691484</v>
      </c>
      <c r="I358" s="19">
        <f t="shared" si="23"/>
        <v>9.6361649665188143</v>
      </c>
      <c r="J358" s="1" t="str">
        <f>IFERROR(VLOOKUP(B358,'Pesticides per Section'!$A$1:$D$15204,4,FALSE),"")</f>
        <v>Tulare</v>
      </c>
    </row>
    <row r="359" spans="1:10" x14ac:dyDescent="0.25">
      <c r="A359" s="1">
        <v>2536035.87256</v>
      </c>
      <c r="B359" s="1" t="s">
        <v>1045</v>
      </c>
      <c r="C359" s="1">
        <v>2047235.2911789131</v>
      </c>
      <c r="D359" s="1">
        <v>174749</v>
      </c>
      <c r="E359" s="1">
        <f t="shared" si="20"/>
        <v>8.5358544573534548E-2</v>
      </c>
      <c r="F359" s="5">
        <f>IFERROR(VLOOKUP(B359,'Pesticides per Section'!$A$2:$D$10187,2,FALSE),"")</f>
        <v>6793.9214647599993</v>
      </c>
      <c r="G359" s="5">
        <f t="shared" si="21"/>
        <v>579.91924817880954</v>
      </c>
      <c r="H359" s="5">
        <f t="shared" si="22"/>
        <v>263.04694619004442</v>
      </c>
      <c r="I359" s="19">
        <f t="shared" si="23"/>
        <v>13.426989249774854</v>
      </c>
      <c r="J359" s="1" t="str">
        <f>IFERROR(VLOOKUP(B359,'Pesticides per Section'!$A$1:$D$15204,4,FALSE),"")</f>
        <v>Tulare</v>
      </c>
    </row>
    <row r="360" spans="1:10" x14ac:dyDescent="0.25">
      <c r="A360" s="1">
        <v>2666459.6227699998</v>
      </c>
      <c r="B360" s="1" t="s">
        <v>906</v>
      </c>
      <c r="C360" s="1">
        <v>2232273.3978986312</v>
      </c>
      <c r="D360" s="1">
        <v>68520</v>
      </c>
      <c r="E360" s="1">
        <f t="shared" si="20"/>
        <v>3.0695170348787985E-2</v>
      </c>
      <c r="F360" s="5">
        <f>IFERROR(VLOOKUP(B360,'Pesticides per Section'!$A$2:$D$10187,2,FALSE),"")</f>
        <v>63.75296548</v>
      </c>
      <c r="G360" s="5">
        <f t="shared" si="21"/>
        <v>1.9569081356489999</v>
      </c>
      <c r="H360" s="5">
        <f t="shared" si="22"/>
        <v>0.88763859912131138</v>
      </c>
      <c r="I360" s="19">
        <f t="shared" si="23"/>
        <v>0.11555237748875123</v>
      </c>
      <c r="J360" s="1" t="str">
        <f>IFERROR(VLOOKUP(B360,'Pesticides per Section'!$A$1:$D$15204,4,FALSE),"")</f>
        <v>Tulare</v>
      </c>
    </row>
    <row r="361" spans="1:10" x14ac:dyDescent="0.25">
      <c r="A361" s="1">
        <v>2602068.9266400002</v>
      </c>
      <c r="B361" s="1" t="s">
        <v>796</v>
      </c>
      <c r="C361" s="1">
        <v>1608242.236905545</v>
      </c>
      <c r="D361" s="1">
        <v>784586</v>
      </c>
      <c r="E361" s="1">
        <f t="shared" si="20"/>
        <v>0.48785319622295648</v>
      </c>
      <c r="F361" s="5">
        <f>IFERROR(VLOOKUP(B361,'Pesticides per Section'!$A$2:$D$10187,2,FALSE),"")</f>
        <v>551.36917619999986</v>
      </c>
      <c r="G361" s="5">
        <f t="shared" si="21"/>
        <v>268.9872149079884</v>
      </c>
      <c r="H361" s="5">
        <f t="shared" si="22"/>
        <v>122.0105483098138</v>
      </c>
      <c r="I361" s="19">
        <f t="shared" si="23"/>
        <v>1.3871291498957321</v>
      </c>
      <c r="J361" s="1" t="str">
        <f>IFERROR(VLOOKUP(B361,'Pesticides per Section'!$A$1:$D$15204,4,FALSE),"")</f>
        <v>Tulare</v>
      </c>
    </row>
    <row r="362" spans="1:10" x14ac:dyDescent="0.25">
      <c r="A362" s="1">
        <v>2621019.12696</v>
      </c>
      <c r="B362" s="1" t="s">
        <v>802</v>
      </c>
      <c r="C362" s="1">
        <v>900320.35314297513</v>
      </c>
      <c r="D362" s="1">
        <v>303836</v>
      </c>
      <c r="E362" s="1">
        <f t="shared" si="20"/>
        <v>0.33747556424382441</v>
      </c>
      <c r="F362" s="5">
        <f>IFERROR(VLOOKUP(B362,'Pesticides per Section'!$A$2:$D$10187,2,FALSE),"")</f>
        <v>1142.5304122400003</v>
      </c>
      <c r="G362" s="5">
        <f t="shared" si="21"/>
        <v>385.5760955364234</v>
      </c>
      <c r="H362" s="5">
        <f t="shared" si="22"/>
        <v>174.89437498971273</v>
      </c>
      <c r="I362" s="19">
        <f t="shared" si="23"/>
        <v>5.1344813341001281</v>
      </c>
      <c r="J362" s="1" t="str">
        <f>IFERROR(VLOOKUP(B362,'Pesticides per Section'!$A$1:$D$15204,4,FALSE),"")</f>
        <v>Tulare</v>
      </c>
    </row>
    <row r="363" spans="1:10" x14ac:dyDescent="0.25">
      <c r="A363" s="1">
        <v>2574719.8629800002</v>
      </c>
      <c r="B363" s="1" t="s">
        <v>843</v>
      </c>
      <c r="C363" s="1">
        <v>642589.8244099624</v>
      </c>
      <c r="D363" s="1">
        <v>69065</v>
      </c>
      <c r="E363" s="1">
        <f t="shared" si="20"/>
        <v>0.10747910798487371</v>
      </c>
      <c r="F363" s="5">
        <f>IFERROR(VLOOKUP(B363,'Pesticides per Section'!$A$2:$D$10187,2,FALSE),"")</f>
        <v>1379.7959102599998</v>
      </c>
      <c r="G363" s="5">
        <f t="shared" si="21"/>
        <v>148.29923363592164</v>
      </c>
      <c r="H363" s="5">
        <f t="shared" si="22"/>
        <v>67.26740085410141</v>
      </c>
      <c r="I363" s="19">
        <f t="shared" si="23"/>
        <v>8.6877414500580574</v>
      </c>
      <c r="J363" s="1" t="str">
        <f>IFERROR(VLOOKUP(B363,'Pesticides per Section'!$A$1:$D$15204,4,FALSE),"")</f>
        <v>Tulare</v>
      </c>
    </row>
    <row r="364" spans="1:10" x14ac:dyDescent="0.25">
      <c r="A364" s="1">
        <v>2650586.6694899998</v>
      </c>
      <c r="B364" s="1" t="s">
        <v>894</v>
      </c>
      <c r="C364" s="1">
        <v>1621021.494814021</v>
      </c>
      <c r="D364" s="1">
        <v>570447</v>
      </c>
      <c r="E364" s="1">
        <f t="shared" si="20"/>
        <v>0.35190599011363827</v>
      </c>
      <c r="F364" s="5">
        <f>IFERROR(VLOOKUP(B364,'Pesticides per Section'!$A$2:$D$10187,2,FALSE),"")</f>
        <v>533.67618460000006</v>
      </c>
      <c r="G364" s="5">
        <f t="shared" si="21"/>
        <v>187.80384614173181</v>
      </c>
      <c r="H364" s="5">
        <f t="shared" si="22"/>
        <v>85.186391666543486</v>
      </c>
      <c r="I364" s="19">
        <f t="shared" si="23"/>
        <v>1.3320328260911374</v>
      </c>
      <c r="J364" s="1" t="str">
        <f>IFERROR(VLOOKUP(B364,'Pesticides per Section'!$A$1:$D$15204,4,FALSE),"")</f>
        <v>Tulare</v>
      </c>
    </row>
    <row r="365" spans="1:10" x14ac:dyDescent="0.25">
      <c r="A365" s="1">
        <v>2622962.56293</v>
      </c>
      <c r="B365" s="1" t="s">
        <v>1004</v>
      </c>
      <c r="C365" s="1">
        <v>1805420.5080209279</v>
      </c>
      <c r="D365" s="1">
        <v>732775</v>
      </c>
      <c r="E365" s="1">
        <f t="shared" si="20"/>
        <v>0.40587486242820925</v>
      </c>
      <c r="F365" s="5">
        <f>IFERROR(VLOOKUP(B365,'Pesticides per Section'!$A$2:$D$10187,2,FALSE),"")</f>
        <v>1944.8619016100001</v>
      </c>
      <c r="G365" s="5">
        <f t="shared" si="21"/>
        <v>789.37055675782426</v>
      </c>
      <c r="H365" s="5">
        <f t="shared" si="22"/>
        <v>358.05246164800104</v>
      </c>
      <c r="I365" s="19">
        <f t="shared" si="23"/>
        <v>4.3584922287937404</v>
      </c>
      <c r="J365" s="1" t="str">
        <f>IFERROR(VLOOKUP(B365,'Pesticides per Section'!$A$1:$D$15204,4,FALSE),"")</f>
        <v>Tulare</v>
      </c>
    </row>
    <row r="366" spans="1:10" x14ac:dyDescent="0.25">
      <c r="A366" s="1">
        <v>2602042.7398700002</v>
      </c>
      <c r="B366" s="1" t="s">
        <v>1014</v>
      </c>
      <c r="C366" s="1">
        <v>1843192.995478885</v>
      </c>
      <c r="D366" s="1">
        <v>61937</v>
      </c>
      <c r="E366" s="1">
        <f t="shared" si="20"/>
        <v>3.3603100706220128E-2</v>
      </c>
      <c r="F366" s="5">
        <f>IFERROR(VLOOKUP(B366,'Pesticides per Section'!$A$2:$D$10187,2,FALSE),"")</f>
        <v>3486.2432758</v>
      </c>
      <c r="G366" s="5">
        <f t="shared" si="21"/>
        <v>117.14858388309015</v>
      </c>
      <c r="H366" s="5">
        <f t="shared" si="22"/>
        <v>53.137703805674668</v>
      </c>
      <c r="I366" s="19">
        <f t="shared" si="23"/>
        <v>7.6526659598237314</v>
      </c>
      <c r="J366" s="1" t="str">
        <f>IFERROR(VLOOKUP(B366,'Pesticides per Section'!$A$1:$D$15204,4,FALSE),"")</f>
        <v>Tulare</v>
      </c>
    </row>
    <row r="367" spans="1:10" x14ac:dyDescent="0.25">
      <c r="A367" s="1">
        <v>2603705.8244099999</v>
      </c>
      <c r="B367" s="1" t="s">
        <v>869</v>
      </c>
      <c r="C367" s="1">
        <v>2220814.4118248899</v>
      </c>
      <c r="D367" s="1">
        <v>386568</v>
      </c>
      <c r="E367" s="1">
        <f t="shared" si="20"/>
        <v>0.17406590556435614</v>
      </c>
      <c r="F367" s="5">
        <f>IFERROR(VLOOKUP(B367,'Pesticides per Section'!$A$2:$D$10187,2,FALSE),"")</f>
        <v>17594.686281660011</v>
      </c>
      <c r="G367" s="5">
        <f t="shared" si="21"/>
        <v>3062.6350007379042</v>
      </c>
      <c r="H367" s="5">
        <f t="shared" si="22"/>
        <v>1389.1878684296578</v>
      </c>
      <c r="I367" s="19">
        <f t="shared" si="23"/>
        <v>32.054952596016186</v>
      </c>
      <c r="J367" s="1" t="str">
        <f>IFERROR(VLOOKUP(B367,'Pesticides per Section'!$A$1:$D$15204,4,FALSE),"")</f>
        <v>Tulare</v>
      </c>
    </row>
    <row r="368" spans="1:10" x14ac:dyDescent="0.25">
      <c r="A368" s="1">
        <v>2541146.5649999999</v>
      </c>
      <c r="B368" s="1" t="s">
        <v>1039</v>
      </c>
      <c r="C368" s="1">
        <v>2197096.6157768839</v>
      </c>
      <c r="D368" s="1">
        <v>587923</v>
      </c>
      <c r="E368" s="1">
        <f t="shared" si="20"/>
        <v>0.26759082553023378</v>
      </c>
      <c r="F368" s="5">
        <f>IFERROR(VLOOKUP(B368,'Pesticides per Section'!$A$2:$D$10187,2,FALSE),"")</f>
        <v>556.65819945999999</v>
      </c>
      <c r="G368" s="5">
        <f t="shared" si="21"/>
        <v>148.95662713167494</v>
      </c>
      <c r="H368" s="5">
        <f t="shared" si="22"/>
        <v>67.565589527862741</v>
      </c>
      <c r="I368" s="19">
        <f t="shared" si="23"/>
        <v>1.0250978763711662</v>
      </c>
      <c r="J368" s="1" t="str">
        <f>IFERROR(VLOOKUP(B368,'Pesticides per Section'!$A$1:$D$15204,4,FALSE),"")</f>
        <v>Tulare</v>
      </c>
    </row>
    <row r="369" spans="1:10" x14ac:dyDescent="0.25">
      <c r="A369" s="1">
        <v>2578846.34344</v>
      </c>
      <c r="B369" s="1" t="s">
        <v>905</v>
      </c>
      <c r="C369" s="1">
        <v>2021415.7482989731</v>
      </c>
      <c r="D369" s="1">
        <v>623721</v>
      </c>
      <c r="E369" s="1">
        <f t="shared" si="20"/>
        <v>0.30855647724169594</v>
      </c>
      <c r="F369" s="5">
        <f>IFERROR(VLOOKUP(B369,'Pesticides per Section'!$A$2:$D$10187,2,FALSE),"")</f>
        <v>4529.0912891399967</v>
      </c>
      <c r="G369" s="5">
        <f t="shared" si="21"/>
        <v>1397.4804532830888</v>
      </c>
      <c r="H369" s="5">
        <f t="shared" si="22"/>
        <v>633.88647083335059</v>
      </c>
      <c r="I369" s="19">
        <f t="shared" si="23"/>
        <v>9.0652817814844457</v>
      </c>
      <c r="J369" s="1" t="str">
        <f>IFERROR(VLOOKUP(B369,'Pesticides per Section'!$A$1:$D$15204,4,FALSE),"")</f>
        <v>Tulare</v>
      </c>
    </row>
    <row r="370" spans="1:10" x14ac:dyDescent="0.25">
      <c r="A370" s="1">
        <v>2578159.9657600001</v>
      </c>
      <c r="B370" s="1" t="s">
        <v>916</v>
      </c>
      <c r="C370" s="1">
        <v>2235095.7754733339</v>
      </c>
      <c r="D370" s="1">
        <v>588771</v>
      </c>
      <c r="E370" s="1">
        <f t="shared" si="20"/>
        <v>0.2634209000418774</v>
      </c>
      <c r="F370" s="5">
        <f>IFERROR(VLOOKUP(B370,'Pesticides per Section'!$A$2:$D$10187,2,FALSE),"")</f>
        <v>12265.251469680006</v>
      </c>
      <c r="G370" s="5">
        <f t="shared" si="21"/>
        <v>3230.9235813830669</v>
      </c>
      <c r="H370" s="5">
        <f t="shared" si="22"/>
        <v>1465.5222845684332</v>
      </c>
      <c r="I370" s="19">
        <f t="shared" si="23"/>
        <v>22.202720792050176</v>
      </c>
      <c r="J370" s="1" t="str">
        <f>IFERROR(VLOOKUP(B370,'Pesticides per Section'!$A$1:$D$15204,4,FALSE),"")</f>
        <v>Tulare</v>
      </c>
    </row>
    <row r="371" spans="1:10" x14ac:dyDescent="0.25">
      <c r="A371" s="1">
        <v>2535996.9809599998</v>
      </c>
      <c r="B371" s="1" t="s">
        <v>1032</v>
      </c>
      <c r="C371" s="1">
        <v>2156928.3647164172</v>
      </c>
      <c r="D371" s="1">
        <v>3</v>
      </c>
      <c r="E371" s="1">
        <f t="shared" si="20"/>
        <v>1.3908670108598897E-6</v>
      </c>
      <c r="F371" s="5">
        <f>IFERROR(VLOOKUP(B371,'Pesticides per Section'!$A$2:$D$10187,2,FALSE),"")</f>
        <v>16266.612265679998</v>
      </c>
      <c r="G371" s="5">
        <f t="shared" si="21"/>
        <v>2.2624694378783158E-2</v>
      </c>
      <c r="H371" s="5">
        <f t="shared" si="22"/>
        <v>1.026238874379793E-2</v>
      </c>
      <c r="I371" s="19">
        <f t="shared" si="23"/>
        <v>30.513165992693636</v>
      </c>
      <c r="J371" s="1" t="str">
        <f>IFERROR(VLOOKUP(B371,'Pesticides per Section'!$A$1:$D$15204,4,FALSE),"")</f>
        <v>Tulare</v>
      </c>
    </row>
    <row r="372" spans="1:10" x14ac:dyDescent="0.25">
      <c r="A372" s="1">
        <v>2499447.8273999998</v>
      </c>
      <c r="B372" s="1" t="s">
        <v>942</v>
      </c>
      <c r="C372" s="1">
        <v>2269155.33995008</v>
      </c>
      <c r="D372" s="1">
        <v>561143</v>
      </c>
      <c r="E372" s="1">
        <f t="shared" si="20"/>
        <v>0.24729161295724619</v>
      </c>
      <c r="F372" s="5">
        <f>IFERROR(VLOOKUP(B372,'Pesticides per Section'!$A$2:$D$10187,2,FALSE),"")</f>
        <v>1374.1460843000002</v>
      </c>
      <c r="G372" s="5">
        <f t="shared" si="21"/>
        <v>339.81480162543107</v>
      </c>
      <c r="H372" s="5">
        <f t="shared" si="22"/>
        <v>154.13740123035913</v>
      </c>
      <c r="I372" s="19">
        <f t="shared" si="23"/>
        <v>2.4501606210882469</v>
      </c>
      <c r="J372" s="1" t="str">
        <f>IFERROR(VLOOKUP(B372,'Pesticides per Section'!$A$1:$D$15204,4,FALSE),"")</f>
        <v>Tulare</v>
      </c>
    </row>
    <row r="373" spans="1:10" x14ac:dyDescent="0.25">
      <c r="A373" s="1">
        <v>2628026.2970599998</v>
      </c>
      <c r="B373" s="1" t="s">
        <v>997</v>
      </c>
      <c r="C373" s="1">
        <v>2126194.4237933829</v>
      </c>
      <c r="D373" s="1">
        <v>544956</v>
      </c>
      <c r="E373" s="1">
        <f t="shared" si="20"/>
        <v>0.25630586860841487</v>
      </c>
      <c r="F373" s="5">
        <f>IFERROR(VLOOKUP(B373,'Pesticides per Section'!$A$2:$D$10187,2,FALSE),"")</f>
        <v>8741.1749793299969</v>
      </c>
      <c r="G373" s="5">
        <f t="shared" si="21"/>
        <v>2240.4144457353177</v>
      </c>
      <c r="H373" s="5">
        <f t="shared" si="22"/>
        <v>1016.2348982233192</v>
      </c>
      <c r="I373" s="19">
        <f t="shared" si="23"/>
        <v>16.633847577904287</v>
      </c>
      <c r="J373" s="1" t="str">
        <f>IFERROR(VLOOKUP(B373,'Pesticides per Section'!$A$1:$D$15204,4,FALSE),"")</f>
        <v>Tulare</v>
      </c>
    </row>
    <row r="374" spans="1:10" x14ac:dyDescent="0.25">
      <c r="A374" s="1">
        <v>2483590.1102800001</v>
      </c>
      <c r="B374" s="1" t="s">
        <v>847</v>
      </c>
      <c r="C374" s="1">
        <v>2317031.8498618868</v>
      </c>
      <c r="D374" s="1">
        <v>841026</v>
      </c>
      <c r="E374" s="1">
        <f t="shared" si="20"/>
        <v>0.36297556529214964</v>
      </c>
      <c r="F374" s="5">
        <f>IFERROR(VLOOKUP(B374,'Pesticides per Section'!$A$2:$D$10187,2,FALSE),"")</f>
        <v>3501.2254730000004</v>
      </c>
      <c r="G374" s="5">
        <f t="shared" si="21"/>
        <v>1270.8592952774491</v>
      </c>
      <c r="H374" s="5">
        <f t="shared" si="22"/>
        <v>576.4520796814279</v>
      </c>
      <c r="I374" s="19">
        <f t="shared" si="23"/>
        <v>6.1138383853473588</v>
      </c>
      <c r="J374" s="1" t="str">
        <f>IFERROR(VLOOKUP(B374,'Pesticides per Section'!$A$1:$D$15204,4,FALSE),"")</f>
        <v>Tulare</v>
      </c>
    </row>
    <row r="375" spans="1:10" x14ac:dyDescent="0.25">
      <c r="A375" s="1">
        <v>2572594.0344699998</v>
      </c>
      <c r="B375" s="1" t="s">
        <v>876</v>
      </c>
      <c r="C375" s="1">
        <v>2083884.9147590699</v>
      </c>
      <c r="D375" s="1">
        <v>86</v>
      </c>
      <c r="E375" s="1">
        <f t="shared" si="20"/>
        <v>4.1269071949747708E-5</v>
      </c>
      <c r="F375" s="5">
        <f>IFERROR(VLOOKUP(B375,'Pesticides per Section'!$A$2:$D$10187,2,FALSE),"")</f>
        <v>10618.062797030001</v>
      </c>
      <c r="G375" s="5">
        <f t="shared" si="21"/>
        <v>0.43819759753757054</v>
      </c>
      <c r="H375" s="5">
        <f t="shared" si="22"/>
        <v>0.1987630867953728</v>
      </c>
      <c r="I375" s="19">
        <f t="shared" si="23"/>
        <v>20.615669211152344</v>
      </c>
      <c r="J375" s="1" t="str">
        <f>IFERROR(VLOOKUP(B375,'Pesticides per Section'!$A$1:$D$15204,4,FALSE),"")</f>
        <v>Tulare</v>
      </c>
    </row>
    <row r="376" spans="1:10" x14ac:dyDescent="0.25">
      <c r="A376" s="1">
        <v>2551384.5144099998</v>
      </c>
      <c r="B376" s="1" t="s">
        <v>1031</v>
      </c>
      <c r="C376" s="1">
        <v>2025350.263574807</v>
      </c>
      <c r="D376" s="1">
        <v>918549</v>
      </c>
      <c r="E376" s="1">
        <f t="shared" si="20"/>
        <v>0.4535260572246772</v>
      </c>
      <c r="F376" s="5">
        <f>IFERROR(VLOOKUP(B376,'Pesticides per Section'!$A$2:$D$10187,2,FALSE),"")</f>
        <v>2002.5677760600004</v>
      </c>
      <c r="G376" s="5">
        <f t="shared" si="21"/>
        <v>908.21666780168232</v>
      </c>
      <c r="H376" s="5">
        <f t="shared" si="22"/>
        <v>411.96015082166781</v>
      </c>
      <c r="I376" s="19">
        <f t="shared" si="23"/>
        <v>4.0004878996276876</v>
      </c>
      <c r="J376" s="1" t="str">
        <f>IFERROR(VLOOKUP(B376,'Pesticides per Section'!$A$1:$D$15204,4,FALSE),"")</f>
        <v>Tulare</v>
      </c>
    </row>
    <row r="377" spans="1:10" x14ac:dyDescent="0.25">
      <c r="A377" s="1">
        <v>2637323.3956300002</v>
      </c>
      <c r="B377" s="1" t="s">
        <v>971</v>
      </c>
      <c r="C377" s="1">
        <v>2142798.8256360572</v>
      </c>
      <c r="D377" s="1">
        <v>691241</v>
      </c>
      <c r="E377" s="1">
        <f t="shared" si="20"/>
        <v>0.3225878862179794</v>
      </c>
      <c r="F377" s="5">
        <f>IFERROR(VLOOKUP(B377,'Pesticides per Section'!$A$2:$D$10187,2,FALSE),"")</f>
        <v>6635.8428701200019</v>
      </c>
      <c r="G377" s="5">
        <f t="shared" si="21"/>
        <v>2140.6425247466609</v>
      </c>
      <c r="H377" s="5">
        <f t="shared" si="22"/>
        <v>970.97911612262158</v>
      </c>
      <c r="I377" s="19">
        <f t="shared" si="23"/>
        <v>12.529697109823607</v>
      </c>
      <c r="J377" s="1" t="str">
        <f>IFERROR(VLOOKUP(B377,'Pesticides per Section'!$A$1:$D$15204,4,FALSE),"")</f>
        <v>Tulare</v>
      </c>
    </row>
    <row r="378" spans="1:10" x14ac:dyDescent="0.25">
      <c r="A378" s="1">
        <v>2594542.2705700002</v>
      </c>
      <c r="B378" s="1" t="s">
        <v>1005</v>
      </c>
      <c r="C378" s="1">
        <v>2390719.087869314</v>
      </c>
      <c r="D378" s="1">
        <v>69663</v>
      </c>
      <c r="E378" s="1">
        <f t="shared" si="20"/>
        <v>2.9138932680921513E-2</v>
      </c>
      <c r="F378" s="5">
        <f>IFERROR(VLOOKUP(B378,'Pesticides per Section'!$A$2:$D$10187,2,FALSE),"")</f>
        <v>131.16741250000001</v>
      </c>
      <c r="G378" s="5">
        <f t="shared" si="21"/>
        <v>3.8220784027681631</v>
      </c>
      <c r="H378" s="5">
        <f t="shared" si="22"/>
        <v>1.7336656010374258</v>
      </c>
      <c r="I378" s="19">
        <f t="shared" si="23"/>
        <v>0.22198482191731694</v>
      </c>
      <c r="J378" s="1" t="str">
        <f>IFERROR(VLOOKUP(B378,'Pesticides per Section'!$A$1:$D$15204,4,FALSE),"")</f>
        <v>Tulare</v>
      </c>
    </row>
    <row r="379" spans="1:10" x14ac:dyDescent="0.25">
      <c r="A379" s="1">
        <v>2657606.9978</v>
      </c>
      <c r="B379" s="1" t="s">
        <v>980</v>
      </c>
      <c r="C379" s="1">
        <v>2416518.4571419512</v>
      </c>
      <c r="D379" s="1">
        <v>1112838</v>
      </c>
      <c r="E379" s="1">
        <f t="shared" si="20"/>
        <v>0.46051301914572951</v>
      </c>
      <c r="F379" s="5">
        <f>IFERROR(VLOOKUP(B379,'Pesticides per Section'!$A$2:$D$10187,2,FALSE),"")</f>
        <v>16544.001993930015</v>
      </c>
      <c r="G379" s="5">
        <f t="shared" si="21"/>
        <v>7618.7283069776804</v>
      </c>
      <c r="H379" s="5">
        <f t="shared" si="22"/>
        <v>3455.7970291480938</v>
      </c>
      <c r="I379" s="19">
        <f t="shared" si="23"/>
        <v>27.699781009166454</v>
      </c>
      <c r="J379" s="1" t="str">
        <f>IFERROR(VLOOKUP(B379,'Pesticides per Section'!$A$1:$D$15204,4,FALSE),"")</f>
        <v>Tulare</v>
      </c>
    </row>
    <row r="380" spans="1:10" x14ac:dyDescent="0.25">
      <c r="A380" s="1">
        <v>2577015.6763900002</v>
      </c>
      <c r="B380" s="1" t="s">
        <v>824</v>
      </c>
      <c r="C380" s="1">
        <v>457018.69991688442</v>
      </c>
      <c r="D380" s="1">
        <v>249312</v>
      </c>
      <c r="E380" s="1">
        <f t="shared" si="20"/>
        <v>0.54551780122927052</v>
      </c>
      <c r="F380" s="5">
        <f>IFERROR(VLOOKUP(B380,'Pesticides per Section'!$A$2:$D$10187,2,FALSE),"")</f>
        <v>895.35835683999994</v>
      </c>
      <c r="G380" s="5">
        <f t="shared" si="21"/>
        <v>488.43392213560935</v>
      </c>
      <c r="H380" s="5">
        <f t="shared" si="22"/>
        <v>221.54990032988653</v>
      </c>
      <c r="I380" s="19">
        <f t="shared" si="23"/>
        <v>7.9266338826692788</v>
      </c>
      <c r="J380" s="1" t="str">
        <f>IFERROR(VLOOKUP(B380,'Pesticides per Section'!$A$1:$D$15204,4,FALSE),"")</f>
        <v>Tulare</v>
      </c>
    </row>
    <row r="381" spans="1:10" x14ac:dyDescent="0.25">
      <c r="A381" s="1">
        <v>2622864.0360099999</v>
      </c>
      <c r="B381" s="1" t="s">
        <v>915</v>
      </c>
      <c r="C381" s="1">
        <v>2407054.466815474</v>
      </c>
      <c r="D381" s="1">
        <v>7357</v>
      </c>
      <c r="E381" s="1">
        <f t="shared" si="20"/>
        <v>3.0564332997930249E-3</v>
      </c>
      <c r="F381" s="5">
        <f>IFERROR(VLOOKUP(B381,'Pesticides per Section'!$A$2:$D$10187,2,FALSE),"")</f>
        <v>13422.975216570001</v>
      </c>
      <c r="G381" s="5">
        <f t="shared" si="21"/>
        <v>41.026428434221039</v>
      </c>
      <c r="H381" s="5">
        <f t="shared" si="22"/>
        <v>18.609274906113711</v>
      </c>
      <c r="I381" s="19">
        <f t="shared" si="23"/>
        <v>22.562579482504752</v>
      </c>
      <c r="J381" s="1" t="str">
        <f>IFERROR(VLOOKUP(B381,'Pesticides per Section'!$A$1:$D$15204,4,FALSE),"")</f>
        <v>Tulare</v>
      </c>
    </row>
    <row r="382" spans="1:10" x14ac:dyDescent="0.25">
      <c r="A382" s="1">
        <v>2589005.2266799998</v>
      </c>
      <c r="B382" s="1" t="s">
        <v>770</v>
      </c>
      <c r="C382" s="1">
        <v>1784031.382893316</v>
      </c>
      <c r="D382" s="1">
        <v>522910</v>
      </c>
      <c r="E382" s="1">
        <f t="shared" si="20"/>
        <v>0.29310589333929737</v>
      </c>
      <c r="F382" s="5">
        <f>IFERROR(VLOOKUP(B382,'Pesticides per Section'!$A$2:$D$10187,2,FALSE),"")</f>
        <v>4722.7622099669943</v>
      </c>
      <c r="G382" s="5">
        <f t="shared" si="21"/>
        <v>1384.2694365814502</v>
      </c>
      <c r="H382" s="5">
        <f t="shared" si="22"/>
        <v>627.89405445754471</v>
      </c>
      <c r="I382" s="19">
        <f t="shared" si="23"/>
        <v>10.710739780001463</v>
      </c>
      <c r="J382" s="1" t="str">
        <f>IFERROR(VLOOKUP(B382,'Pesticides per Section'!$A$1:$D$15204,4,FALSE),"")</f>
        <v>Tulare</v>
      </c>
    </row>
    <row r="383" spans="1:10" x14ac:dyDescent="0.25">
      <c r="A383" s="1">
        <v>2605592.47058</v>
      </c>
      <c r="B383" s="1" t="s">
        <v>913</v>
      </c>
      <c r="C383" s="1">
        <v>2145403.169339092</v>
      </c>
      <c r="D383" s="1">
        <v>1184528</v>
      </c>
      <c r="E383" s="1">
        <f t="shared" si="20"/>
        <v>0.55212377348218489</v>
      </c>
      <c r="F383" s="5">
        <f>IFERROR(VLOOKUP(B383,'Pesticides per Section'!$A$2:$D$10187,2,FALSE),"")</f>
        <v>9976.0538560700006</v>
      </c>
      <c r="G383" s="5">
        <f t="shared" si="21"/>
        <v>5508.0164994748702</v>
      </c>
      <c r="H383" s="5">
        <f t="shared" si="22"/>
        <v>2498.3942579959103</v>
      </c>
      <c r="I383" s="19">
        <f t="shared" si="23"/>
        <v>18.813766325372491</v>
      </c>
      <c r="J383" s="1" t="str">
        <f>IFERROR(VLOOKUP(B383,'Pesticides per Section'!$A$1:$D$15204,4,FALSE),"")</f>
        <v>Tulare</v>
      </c>
    </row>
    <row r="384" spans="1:10" x14ac:dyDescent="0.25">
      <c r="A384" s="1">
        <v>2597244.90576</v>
      </c>
      <c r="B384" s="1" t="s">
        <v>993</v>
      </c>
      <c r="C384" s="1">
        <v>2201942.6941037308</v>
      </c>
      <c r="D384" s="1">
        <v>570937</v>
      </c>
      <c r="E384" s="1">
        <f t="shared" si="20"/>
        <v>0.25928781989361216</v>
      </c>
      <c r="F384" s="5">
        <f>IFERROR(VLOOKUP(B384,'Pesticides per Section'!$A$2:$D$10187,2,FALSE),"")</f>
        <v>11922.727545590004</v>
      </c>
      <c r="G384" s="5">
        <f t="shared" si="21"/>
        <v>3091.4180324815493</v>
      </c>
      <c r="H384" s="5">
        <f t="shared" si="22"/>
        <v>1402.243632014043</v>
      </c>
      <c r="I384" s="19">
        <f t="shared" si="23"/>
        <v>21.907634462345669</v>
      </c>
      <c r="J384" s="1" t="str">
        <f>IFERROR(VLOOKUP(B384,'Pesticides per Section'!$A$1:$D$15204,4,FALSE),"")</f>
        <v>Tulare</v>
      </c>
    </row>
    <row r="385" spans="1:10" x14ac:dyDescent="0.25">
      <c r="A385" s="1">
        <v>2642889.1181000001</v>
      </c>
      <c r="B385" s="1" t="s">
        <v>984</v>
      </c>
      <c r="C385" s="1">
        <v>2210928.1261677048</v>
      </c>
      <c r="D385" s="1">
        <v>75934</v>
      </c>
      <c r="E385" s="1">
        <f t="shared" si="20"/>
        <v>3.4344854287430435E-2</v>
      </c>
      <c r="F385" s="5">
        <f>IFERROR(VLOOKUP(B385,'Pesticides per Section'!$A$2:$D$10187,2,FALSE),"")</f>
        <v>15217.435248009999</v>
      </c>
      <c r="G385" s="5">
        <f t="shared" si="21"/>
        <v>522.64059622131117</v>
      </c>
      <c r="H385" s="5">
        <f t="shared" si="22"/>
        <v>237.06578669823759</v>
      </c>
      <c r="I385" s="19">
        <f t="shared" si="23"/>
        <v>27.847917028478847</v>
      </c>
      <c r="J385" s="1" t="str">
        <f>IFERROR(VLOOKUP(B385,'Pesticides per Section'!$A$1:$D$15204,4,FALSE),"")</f>
        <v>Tulare</v>
      </c>
    </row>
    <row r="386" spans="1:10" x14ac:dyDescent="0.25">
      <c r="A386" s="1">
        <v>2660816.8943400001</v>
      </c>
      <c r="B386" s="1" t="s">
        <v>979</v>
      </c>
      <c r="C386" s="1">
        <v>1836998.7299385511</v>
      </c>
      <c r="D386" s="1">
        <v>5242</v>
      </c>
      <c r="E386" s="1">
        <f t="shared" si="20"/>
        <v>2.8535671494649699E-3</v>
      </c>
      <c r="F386" s="5">
        <f>IFERROR(VLOOKUP(B386,'Pesticides per Section'!$A$2:$D$10187,2,FALSE),"")</f>
        <v>8359.1715182700027</v>
      </c>
      <c r="G386" s="5">
        <f t="shared" si="21"/>
        <v>23.853457241278495</v>
      </c>
      <c r="H386" s="5">
        <f t="shared" si="22"/>
        <v>10.819746202765176</v>
      </c>
      <c r="I386" s="19">
        <f t="shared" si="23"/>
        <v>18.411122126389156</v>
      </c>
      <c r="J386" s="1" t="str">
        <f>IFERROR(VLOOKUP(B386,'Pesticides per Section'!$A$1:$D$15204,4,FALSE),"")</f>
        <v>Tulare</v>
      </c>
    </row>
    <row r="387" spans="1:10" x14ac:dyDescent="0.25">
      <c r="A387" s="1">
        <v>2599232.91267</v>
      </c>
      <c r="B387" s="1" t="s">
        <v>780</v>
      </c>
      <c r="C387" s="1">
        <v>2255811.2424500999</v>
      </c>
      <c r="D387" s="1">
        <v>377482</v>
      </c>
      <c r="E387" s="1">
        <f t="shared" ref="E387:E450" si="24">D387/ROUND(C387,0)</f>
        <v>0.16733760053479657</v>
      </c>
      <c r="F387" s="5">
        <f>IFERROR(VLOOKUP(B387,'Pesticides per Section'!$A$2:$D$10187,2,FALSE),"")</f>
        <v>13795.463454160004</v>
      </c>
      <c r="G387" s="5">
        <f t="shared" si="21"/>
        <v>2308.4997526846118</v>
      </c>
      <c r="H387" s="5">
        <f t="shared" si="22"/>
        <v>1047.1178739646271</v>
      </c>
      <c r="I387" s="19">
        <f t="shared" si="23"/>
        <v>24.743402322486684</v>
      </c>
      <c r="J387" s="1" t="str">
        <f>IFERROR(VLOOKUP(B387,'Pesticides per Section'!$A$1:$D$15204,4,FALSE),"")</f>
        <v>Tulare</v>
      </c>
    </row>
    <row r="388" spans="1:10" x14ac:dyDescent="0.25">
      <c r="A388" s="1">
        <v>2654852.0390599999</v>
      </c>
      <c r="B388" s="1" t="s">
        <v>787</v>
      </c>
      <c r="C388" s="1">
        <v>2167169.0198724209</v>
      </c>
      <c r="D388" s="1">
        <v>1041938</v>
      </c>
      <c r="E388" s="1">
        <f t="shared" si="24"/>
        <v>0.48078299385050266</v>
      </c>
      <c r="F388" s="5">
        <f>IFERROR(VLOOKUP(B388,'Pesticides per Section'!$A$2:$D$10187,2,FALSE),"")</f>
        <v>2913.7076745499999</v>
      </c>
      <c r="G388" s="5">
        <f t="shared" ref="G388:G451" si="25">IFERROR(E388*F388,"")</f>
        <v>1400.8610989753349</v>
      </c>
      <c r="H388" s="5">
        <f t="shared" ref="H388:H451" si="26">IFERROR(0.45359237*G388,"")</f>
        <v>635.4199059250268</v>
      </c>
      <c r="I388" s="19">
        <f t="shared" ref="I388:I451" si="27">IFERROR(F388/C388*4046,"")</f>
        <v>5.4397516497920853</v>
      </c>
      <c r="J388" s="1" t="str">
        <f>IFERROR(VLOOKUP(B388,'Pesticides per Section'!$A$1:$D$15204,4,FALSE),"")</f>
        <v>Tulare</v>
      </c>
    </row>
    <row r="389" spans="1:10" x14ac:dyDescent="0.25">
      <c r="A389" s="1">
        <v>2576814.7409000001</v>
      </c>
      <c r="B389" s="1" t="s">
        <v>883</v>
      </c>
      <c r="C389" s="1">
        <v>1745394.1276771999</v>
      </c>
      <c r="D389" s="1">
        <v>67913</v>
      </c>
      <c r="E389" s="1">
        <f t="shared" si="24"/>
        <v>3.8909839268382956E-2</v>
      </c>
      <c r="F389" s="5">
        <f>IFERROR(VLOOKUP(B389,'Pesticides per Section'!$A$2:$D$10187,2,FALSE),"")</f>
        <v>17967.662513840005</v>
      </c>
      <c r="G389" s="5">
        <f t="shared" si="25"/>
        <v>699.11886044206426</v>
      </c>
      <c r="H389" s="5">
        <f t="shared" si="26"/>
        <v>317.1149808196152</v>
      </c>
      <c r="I389" s="19">
        <f t="shared" si="27"/>
        <v>41.650857750818311</v>
      </c>
      <c r="J389" s="1" t="str">
        <f>IFERROR(VLOOKUP(B389,'Pesticides per Section'!$A$1:$D$15204,4,FALSE),"")</f>
        <v>Tulare</v>
      </c>
    </row>
    <row r="390" spans="1:10" x14ac:dyDescent="0.25">
      <c r="A390" s="1">
        <v>2462394.0728199999</v>
      </c>
      <c r="B390" s="1" t="s">
        <v>947</v>
      </c>
      <c r="C390" s="1">
        <v>796859.4698826503</v>
      </c>
      <c r="D390" s="1">
        <v>154843</v>
      </c>
      <c r="E390" s="1">
        <f t="shared" si="24"/>
        <v>0.19431668588796763</v>
      </c>
      <c r="F390" s="5">
        <f>IFERROR(VLOOKUP(B390,'Pesticides per Section'!$A$2:$D$10187,2,FALSE),"")</f>
        <v>5916.2509147300007</v>
      </c>
      <c r="G390" s="5">
        <f t="shared" si="25"/>
        <v>1149.6262706319908</v>
      </c>
      <c r="H390" s="5">
        <f t="shared" si="26"/>
        <v>521.46170471022617</v>
      </c>
      <c r="I390" s="19">
        <f t="shared" si="27"/>
        <v>30.03936340810845</v>
      </c>
      <c r="J390" s="1" t="str">
        <f>IFERROR(VLOOKUP(B390,'Pesticides per Section'!$A$1:$D$15204,4,FALSE),"")</f>
        <v>Tulare</v>
      </c>
    </row>
    <row r="391" spans="1:10" x14ac:dyDescent="0.25">
      <c r="A391" s="1">
        <v>2527605.84357</v>
      </c>
      <c r="B391" s="1" t="s">
        <v>826</v>
      </c>
      <c r="C391" s="1">
        <v>1760139.1821039149</v>
      </c>
      <c r="D391" s="1">
        <v>809389</v>
      </c>
      <c r="E391" s="1">
        <f t="shared" si="24"/>
        <v>0.45984379642744122</v>
      </c>
      <c r="F391" s="5">
        <f>IFERROR(VLOOKUP(B391,'Pesticides per Section'!$A$2:$D$10187,2,FALSE),"")</f>
        <v>1042.14017631</v>
      </c>
      <c r="G391" s="5">
        <f t="shared" si="25"/>
        <v>479.22169508395336</v>
      </c>
      <c r="H391" s="5">
        <f t="shared" si="26"/>
        <v>217.37130442854777</v>
      </c>
      <c r="I391" s="19">
        <f t="shared" si="27"/>
        <v>2.3955487135456126</v>
      </c>
      <c r="J391" s="1" t="str">
        <f>IFERROR(VLOOKUP(B391,'Pesticides per Section'!$A$1:$D$15204,4,FALSE),"")</f>
        <v>Tulare</v>
      </c>
    </row>
    <row r="392" spans="1:10" x14ac:dyDescent="0.25">
      <c r="A392" s="1">
        <v>2393468.7133800001</v>
      </c>
      <c r="B392" s="1" t="s">
        <v>1028</v>
      </c>
      <c r="C392" s="1">
        <v>1686273.257081182</v>
      </c>
      <c r="D392" s="1">
        <v>468041</v>
      </c>
      <c r="E392" s="1">
        <f t="shared" si="24"/>
        <v>0.277559446186946</v>
      </c>
      <c r="F392" s="5">
        <f>IFERROR(VLOOKUP(B392,'Pesticides per Section'!$A$2:$D$10187,2,FALSE),"")</f>
        <v>4749.5932494499984</v>
      </c>
      <c r="G392" s="5">
        <f t="shared" si="25"/>
        <v>1318.2944719305988</v>
      </c>
      <c r="H392" s="5">
        <f t="shared" si="26"/>
        <v>597.96831388089879</v>
      </c>
      <c r="I392" s="19">
        <f t="shared" si="27"/>
        <v>11.396049961995892</v>
      </c>
      <c r="J392" s="1" t="str">
        <f>IFERROR(VLOOKUP(B392,'Pesticides per Section'!$A$1:$D$15204,4,FALSE),"")</f>
        <v>Tulare</v>
      </c>
    </row>
    <row r="393" spans="1:10" x14ac:dyDescent="0.25">
      <c r="A393" s="1">
        <v>2437500.9259600001</v>
      </c>
      <c r="B393" s="1" t="s">
        <v>967</v>
      </c>
      <c r="C393" s="1">
        <v>1899041.9753985209</v>
      </c>
      <c r="D393" s="1">
        <v>22046</v>
      </c>
      <c r="E393" s="1">
        <f t="shared" si="24"/>
        <v>1.1609011280424551E-2</v>
      </c>
      <c r="F393" s="5">
        <f>IFERROR(VLOOKUP(B393,'Pesticides per Section'!$A$2:$D$10187,2,FALSE),"")</f>
        <v>8417.9158347600041</v>
      </c>
      <c r="G393" s="5">
        <f t="shared" si="25"/>
        <v>97.723679883393331</v>
      </c>
      <c r="H393" s="5">
        <f t="shared" si="26"/>
        <v>44.326715563429708</v>
      </c>
      <c r="I393" s="19">
        <f t="shared" si="27"/>
        <v>17.934773379767762</v>
      </c>
      <c r="J393" s="1" t="str">
        <f>IFERROR(VLOOKUP(B393,'Pesticides per Section'!$A$1:$D$15204,4,FALSE),"")</f>
        <v>Tulare</v>
      </c>
    </row>
    <row r="394" spans="1:10" x14ac:dyDescent="0.25">
      <c r="A394" s="1">
        <v>2468472.8679200001</v>
      </c>
      <c r="B394" s="1" t="s">
        <v>990</v>
      </c>
      <c r="C394" s="1">
        <v>2024970.720221777</v>
      </c>
      <c r="D394" s="1">
        <v>689190</v>
      </c>
      <c r="E394" s="1">
        <f t="shared" si="24"/>
        <v>0.34034561482608888</v>
      </c>
      <c r="F394" s="5">
        <f>IFERROR(VLOOKUP(B394,'Pesticides per Section'!$A$2:$D$10187,2,FALSE),"")</f>
        <v>16795.146336010006</v>
      </c>
      <c r="G394" s="5">
        <f t="shared" si="25"/>
        <v>5716.1544058234595</v>
      </c>
      <c r="H394" s="5">
        <f t="shared" si="26"/>
        <v>2592.8040242234051</v>
      </c>
      <c r="I394" s="19">
        <f t="shared" si="27"/>
        <v>33.55760228871565</v>
      </c>
      <c r="J394" s="1" t="str">
        <f>IFERROR(VLOOKUP(B394,'Pesticides per Section'!$A$1:$D$15204,4,FALSE),"")</f>
        <v>Tulare</v>
      </c>
    </row>
    <row r="395" spans="1:10" x14ac:dyDescent="0.25">
      <c r="A395" s="1">
        <v>2544395.409</v>
      </c>
      <c r="B395" s="1" t="s">
        <v>972</v>
      </c>
      <c r="C395" s="1">
        <v>1683467.848597059</v>
      </c>
      <c r="D395" s="1">
        <v>76517</v>
      </c>
      <c r="E395" s="1">
        <f t="shared" si="24"/>
        <v>4.5452007403764136E-2</v>
      </c>
      <c r="F395" s="5">
        <f>IFERROR(VLOOKUP(B395,'Pesticides per Section'!$A$2:$D$10187,2,FALSE),"")</f>
        <v>18911.278503730002</v>
      </c>
      <c r="G395" s="5">
        <f t="shared" si="25"/>
        <v>859.55557056618159</v>
      </c>
      <c r="H395" s="5">
        <f t="shared" si="26"/>
        <v>389.88784839981656</v>
      </c>
      <c r="I395" s="19">
        <f t="shared" si="27"/>
        <v>45.450842966710916</v>
      </c>
      <c r="J395" s="1" t="str">
        <f>IFERROR(VLOOKUP(B395,'Pesticides per Section'!$A$1:$D$15204,4,FALSE),"")</f>
        <v>Tulare</v>
      </c>
    </row>
    <row r="396" spans="1:10" x14ac:dyDescent="0.25">
      <c r="A396" s="1">
        <v>2614658.2366300002</v>
      </c>
      <c r="B396" s="1" t="s">
        <v>881</v>
      </c>
      <c r="C396" s="1">
        <v>2336489.0893338118</v>
      </c>
      <c r="D396" s="1">
        <v>840898</v>
      </c>
      <c r="E396" s="1">
        <f t="shared" si="24"/>
        <v>0.35989812064169785</v>
      </c>
      <c r="F396" s="5">
        <f>IFERROR(VLOOKUP(B396,'Pesticides per Section'!$A$2:$D$10187,2,FALSE),"")</f>
        <v>18793.372513079987</v>
      </c>
      <c r="G396" s="5">
        <f t="shared" si="25"/>
        <v>6763.6994479768291</v>
      </c>
      <c r="H396" s="5">
        <f t="shared" si="26"/>
        <v>3067.9624625755018</v>
      </c>
      <c r="I396" s="19">
        <f t="shared" si="27"/>
        <v>32.543693670575564</v>
      </c>
      <c r="J396" s="1" t="str">
        <f>IFERROR(VLOOKUP(B396,'Pesticides per Section'!$A$1:$D$15204,4,FALSE),"")</f>
        <v>Tulare</v>
      </c>
    </row>
    <row r="397" spans="1:10" x14ac:dyDescent="0.25">
      <c r="A397" s="1">
        <v>2507247.3069500001</v>
      </c>
      <c r="B397" s="1" t="s">
        <v>848</v>
      </c>
      <c r="C397" s="1">
        <v>2373222.797184214</v>
      </c>
      <c r="D397" s="1">
        <v>104104</v>
      </c>
      <c r="E397" s="1">
        <f t="shared" si="24"/>
        <v>4.3866084223859285E-2</v>
      </c>
      <c r="F397" s="5">
        <f>IFERROR(VLOOKUP(B397,'Pesticides per Section'!$A$2:$D$10187,2,FALSE),"")</f>
        <v>11185.007646100004</v>
      </c>
      <c r="G397" s="5">
        <f t="shared" si="25"/>
        <v>490.64248744833287</v>
      </c>
      <c r="H397" s="5">
        <f t="shared" si="26"/>
        <v>222.55168870438456</v>
      </c>
      <c r="I397" s="19">
        <f t="shared" si="27"/>
        <v>19.068812666815063</v>
      </c>
      <c r="J397" s="1" t="str">
        <f>IFERROR(VLOOKUP(B397,'Pesticides per Section'!$A$1:$D$15204,4,FALSE),"")</f>
        <v>Tulare</v>
      </c>
    </row>
    <row r="398" spans="1:10" x14ac:dyDescent="0.25">
      <c r="A398" s="1">
        <v>2624499.0488900002</v>
      </c>
      <c r="B398" s="1" t="s">
        <v>965</v>
      </c>
      <c r="C398" s="1">
        <v>2262973.8038789551</v>
      </c>
      <c r="D398" s="1">
        <v>18613</v>
      </c>
      <c r="E398" s="1">
        <f t="shared" si="24"/>
        <v>8.2250171676740425E-3</v>
      </c>
      <c r="F398" s="5">
        <f>IFERROR(VLOOKUP(B398,'Pesticides per Section'!$A$2:$D$10187,2,FALSE),"")</f>
        <v>19488.607600980009</v>
      </c>
      <c r="G398" s="5">
        <f t="shared" si="25"/>
        <v>160.29413209212342</v>
      </c>
      <c r="H398" s="5">
        <f t="shared" si="26"/>
        <v>72.708195272759326</v>
      </c>
      <c r="I398" s="19">
        <f t="shared" si="27"/>
        <v>34.843932447829076</v>
      </c>
      <c r="J398" s="1" t="str">
        <f>IFERROR(VLOOKUP(B398,'Pesticides per Section'!$A$1:$D$15204,4,FALSE),"")</f>
        <v>Tulare</v>
      </c>
    </row>
    <row r="399" spans="1:10" x14ac:dyDescent="0.25">
      <c r="A399" s="1">
        <v>2569103.2654400002</v>
      </c>
      <c r="B399" s="1" t="s">
        <v>949</v>
      </c>
      <c r="C399" s="1">
        <v>2226088.359328615</v>
      </c>
      <c r="D399" s="1">
        <v>931638</v>
      </c>
      <c r="E399" s="1">
        <f t="shared" si="24"/>
        <v>0.41850906163637736</v>
      </c>
      <c r="F399" s="5">
        <f>IFERROR(VLOOKUP(B399,'Pesticides per Section'!$A$2:$D$10187,2,FALSE),"")</f>
        <v>15227.804834689998</v>
      </c>
      <c r="G399" s="5">
        <f t="shared" si="25"/>
        <v>6372.9743121480014</v>
      </c>
      <c r="H399" s="5">
        <f t="shared" si="26"/>
        <v>2890.732522196332</v>
      </c>
      <c r="I399" s="19">
        <f t="shared" si="27"/>
        <v>27.677112681968172</v>
      </c>
      <c r="J399" s="1" t="str">
        <f>IFERROR(VLOOKUP(B399,'Pesticides per Section'!$A$1:$D$15204,4,FALSE),"")</f>
        <v>Tulare</v>
      </c>
    </row>
    <row r="400" spans="1:10" x14ac:dyDescent="0.25">
      <c r="A400" s="1">
        <v>2600172.1481300001</v>
      </c>
      <c r="B400" s="1" t="s">
        <v>879</v>
      </c>
      <c r="C400" s="1">
        <v>1936880.7794601209</v>
      </c>
      <c r="D400" s="1">
        <v>150244</v>
      </c>
      <c r="E400" s="1">
        <f t="shared" si="24"/>
        <v>7.7570072709681179E-2</v>
      </c>
      <c r="F400" s="5">
        <f>IFERROR(VLOOKUP(B400,'Pesticides per Section'!$A$2:$D$10187,2,FALSE),"")</f>
        <v>33964.783849280022</v>
      </c>
      <c r="G400" s="5">
        <f t="shared" si="25"/>
        <v>2634.6507527572562</v>
      </c>
      <c r="H400" s="5">
        <f t="shared" si="26"/>
        <v>1195.057479065448</v>
      </c>
      <c r="I400" s="19">
        <f t="shared" si="27"/>
        <v>70.949909210463304</v>
      </c>
      <c r="J400" s="1" t="str">
        <f>IFERROR(VLOOKUP(B400,'Pesticides per Section'!$A$1:$D$15204,4,FALSE),"")</f>
        <v>Tulare</v>
      </c>
    </row>
    <row r="401" spans="1:10" x14ac:dyDescent="0.25">
      <c r="A401" s="1">
        <v>2544266.03229</v>
      </c>
      <c r="B401" s="1" t="s">
        <v>907</v>
      </c>
      <c r="C401" s="1">
        <v>1983148.457954708</v>
      </c>
      <c r="D401" s="1">
        <v>549149</v>
      </c>
      <c r="E401" s="1">
        <f t="shared" si="24"/>
        <v>0.27690772448652345</v>
      </c>
      <c r="F401" s="5">
        <f>IFERROR(VLOOKUP(B401,'Pesticides per Section'!$A$2:$D$10187,2,FALSE),"")</f>
        <v>27609.879272769998</v>
      </c>
      <c r="G401" s="5">
        <f t="shared" si="25"/>
        <v>7645.3888427703696</v>
      </c>
      <c r="H401" s="5">
        <f t="shared" si="26"/>
        <v>3467.8900447637693</v>
      </c>
      <c r="I401" s="19">
        <f t="shared" si="27"/>
        <v>56.329404432403159</v>
      </c>
      <c r="J401" s="1" t="str">
        <f>IFERROR(VLOOKUP(B401,'Pesticides per Section'!$A$1:$D$15204,4,FALSE),"")</f>
        <v>Tulare</v>
      </c>
    </row>
    <row r="402" spans="1:10" x14ac:dyDescent="0.25">
      <c r="A402" s="1">
        <v>2585141.8379500001</v>
      </c>
      <c r="B402" s="1" t="s">
        <v>938</v>
      </c>
      <c r="C402" s="1">
        <v>2371483.6502739331</v>
      </c>
      <c r="D402" s="1">
        <v>32446</v>
      </c>
      <c r="E402" s="1">
        <f t="shared" si="24"/>
        <v>1.3681728402974677E-2</v>
      </c>
      <c r="F402" s="5">
        <f>IFERROR(VLOOKUP(B402,'Pesticides per Section'!$A$2:$D$10187,2,FALSE),"")</f>
        <v>35137.027628680058</v>
      </c>
      <c r="G402" s="5">
        <f t="shared" si="25"/>
        <v>480.73526890341793</v>
      </c>
      <c r="H402" s="5">
        <f t="shared" si="26"/>
        <v>218.05784996448864</v>
      </c>
      <c r="I402" s="19">
        <f t="shared" si="27"/>
        <v>59.947456845936053</v>
      </c>
      <c r="J402" s="1" t="str">
        <f>IFERROR(VLOOKUP(B402,'Pesticides per Section'!$A$1:$D$15204,4,FALSE),"")</f>
        <v>Tulare</v>
      </c>
    </row>
    <row r="403" spans="1:10" x14ac:dyDescent="0.25">
      <c r="A403" s="1">
        <v>2557372.21789</v>
      </c>
      <c r="B403" s="1" t="s">
        <v>814</v>
      </c>
      <c r="C403" s="1">
        <v>1983236.5316971431</v>
      </c>
      <c r="D403" s="1">
        <v>767574</v>
      </c>
      <c r="E403" s="1">
        <f t="shared" si="24"/>
        <v>0.38703089948402536</v>
      </c>
      <c r="F403" s="5">
        <f>IFERROR(VLOOKUP(B403,'Pesticides per Section'!$A$2:$D$10187,2,FALSE),"")</f>
        <v>171.95975756000001</v>
      </c>
      <c r="G403" s="5">
        <f t="shared" si="25"/>
        <v>66.553739643501729</v>
      </c>
      <c r="H403" s="5">
        <f t="shared" si="26"/>
        <v>30.188268497258907</v>
      </c>
      <c r="I403" s="19">
        <f t="shared" si="27"/>
        <v>0.35081502784359098</v>
      </c>
      <c r="J403" s="1" t="str">
        <f>IFERROR(VLOOKUP(B403,'Pesticides per Section'!$A$1:$D$15204,4,FALSE),"")</f>
        <v>Tulare</v>
      </c>
    </row>
    <row r="404" spans="1:10" x14ac:dyDescent="0.25">
      <c r="A404" s="1">
        <v>2540564.6042200001</v>
      </c>
      <c r="B404" s="1" t="s">
        <v>958</v>
      </c>
      <c r="C404" s="1">
        <v>2048795.3455936869</v>
      </c>
      <c r="D404" s="1">
        <v>542799</v>
      </c>
      <c r="E404" s="1">
        <f t="shared" si="24"/>
        <v>0.26493573051476599</v>
      </c>
      <c r="F404" s="5">
        <f>IFERROR(VLOOKUP(B404,'Pesticides per Section'!$A$2:$D$10187,2,FALSE),"")</f>
        <v>3335.1603381</v>
      </c>
      <c r="G404" s="5">
        <f t="shared" si="25"/>
        <v>883.6031405583974</v>
      </c>
      <c r="H404" s="5">
        <f t="shared" si="26"/>
        <v>400.79564266532662</v>
      </c>
      <c r="I404" s="19">
        <f t="shared" si="27"/>
        <v>6.5863380434624998</v>
      </c>
      <c r="J404" s="1" t="str">
        <f>IFERROR(VLOOKUP(B404,'Pesticides per Section'!$A$1:$D$15204,4,FALSE),"")</f>
        <v>Tulare</v>
      </c>
    </row>
    <row r="405" spans="1:10" x14ac:dyDescent="0.25">
      <c r="A405" s="1">
        <v>2586758.6485600001</v>
      </c>
      <c r="B405" s="1" t="s">
        <v>1040</v>
      </c>
      <c r="C405" s="1">
        <v>1848117.02899373</v>
      </c>
      <c r="D405" s="1">
        <v>293220</v>
      </c>
      <c r="E405" s="1">
        <f t="shared" si="24"/>
        <v>0.15865878621321053</v>
      </c>
      <c r="F405" s="5">
        <f>IFERROR(VLOOKUP(B405,'Pesticides per Section'!$A$2:$D$10187,2,FALSE),"")</f>
        <v>17387.63520868</v>
      </c>
      <c r="G405" s="5">
        <f t="shared" si="25"/>
        <v>2758.7010973272522</v>
      </c>
      <c r="H405" s="5">
        <f t="shared" si="26"/>
        <v>1251.3257688582692</v>
      </c>
      <c r="I405" s="19">
        <f t="shared" si="27"/>
        <v>38.065972528062211</v>
      </c>
      <c r="J405" s="1" t="str">
        <f>IFERROR(VLOOKUP(B405,'Pesticides per Section'!$A$1:$D$15204,4,FALSE),"")</f>
        <v>Tulare</v>
      </c>
    </row>
    <row r="406" spans="1:10" x14ac:dyDescent="0.25">
      <c r="A406" s="1">
        <v>2616421.99817</v>
      </c>
      <c r="B406" s="1" t="s">
        <v>988</v>
      </c>
      <c r="C406" s="1">
        <v>2167791.1215907079</v>
      </c>
      <c r="D406" s="1">
        <v>504038</v>
      </c>
      <c r="E406" s="1">
        <f t="shared" si="24"/>
        <v>0.23251226709585934</v>
      </c>
      <c r="F406" s="5">
        <f>IFERROR(VLOOKUP(B406,'Pesticides per Section'!$A$2:$D$10187,2,FALSE),"")</f>
        <v>22708.944255439998</v>
      </c>
      <c r="G406" s="5">
        <f t="shared" si="25"/>
        <v>5280.1081121858451</v>
      </c>
      <c r="H406" s="5">
        <f t="shared" si="26"/>
        <v>2395.0167524626036</v>
      </c>
      <c r="I406" s="19">
        <f t="shared" si="27"/>
        <v>42.384336545344432</v>
      </c>
      <c r="J406" s="1" t="str">
        <f>IFERROR(VLOOKUP(B406,'Pesticides per Section'!$A$1:$D$15204,4,FALSE),"")</f>
        <v>Tulare</v>
      </c>
    </row>
    <row r="407" spans="1:10" x14ac:dyDescent="0.25">
      <c r="A407" s="1">
        <v>2590502.7110100002</v>
      </c>
      <c r="B407" s="1" t="s">
        <v>815</v>
      </c>
      <c r="C407" s="1">
        <v>2021940.696446304</v>
      </c>
      <c r="D407" s="1">
        <v>90346</v>
      </c>
      <c r="E407" s="1">
        <f t="shared" si="24"/>
        <v>4.4682807262922113E-2</v>
      </c>
      <c r="F407" s="5">
        <f>IFERROR(VLOOKUP(B407,'Pesticides per Section'!$A$2:$D$10187,2,FALSE),"")</f>
        <v>1304.8286897399998</v>
      </c>
      <c r="G407" s="5">
        <f t="shared" si="25"/>
        <v>58.303408854783612</v>
      </c>
      <c r="H407" s="5">
        <f t="shared" si="26"/>
        <v>26.445981401520285</v>
      </c>
      <c r="I407" s="19">
        <f t="shared" si="27"/>
        <v>2.6110245903684648</v>
      </c>
      <c r="J407" s="1" t="str">
        <f>IFERROR(VLOOKUP(B407,'Pesticides per Section'!$A$1:$D$15204,4,FALSE),"")</f>
        <v>Tulare</v>
      </c>
    </row>
    <row r="408" spans="1:10" x14ac:dyDescent="0.25">
      <c r="A408" s="1">
        <v>2587596.2144499999</v>
      </c>
      <c r="B408" s="1" t="s">
        <v>928</v>
      </c>
      <c r="C408" s="1">
        <v>2251052.6649560118</v>
      </c>
      <c r="D408" s="1">
        <v>631501</v>
      </c>
      <c r="E408" s="1">
        <f t="shared" si="24"/>
        <v>0.2805358203471886</v>
      </c>
      <c r="F408" s="5">
        <f>IFERROR(VLOOKUP(B408,'Pesticides per Section'!$A$2:$D$10187,2,FALSE),"")</f>
        <v>3909.0042487400005</v>
      </c>
      <c r="G408" s="5">
        <f t="shared" si="25"/>
        <v>1096.6157136609218</v>
      </c>
      <c r="H408" s="5">
        <f t="shared" si="26"/>
        <v>497.41652053869888</v>
      </c>
      <c r="I408" s="19">
        <f t="shared" si="27"/>
        <v>7.0259711985508355</v>
      </c>
      <c r="J408" s="1" t="str">
        <f>IFERROR(VLOOKUP(B408,'Pesticides per Section'!$A$1:$D$15204,4,FALSE),"")</f>
        <v>Tulare</v>
      </c>
    </row>
    <row r="409" spans="1:10" x14ac:dyDescent="0.25">
      <c r="A409" s="1">
        <v>2587422.2382800002</v>
      </c>
      <c r="B409" s="1" t="s">
        <v>863</v>
      </c>
      <c r="C409" s="1">
        <v>1945336.2157265509</v>
      </c>
      <c r="D409" s="1">
        <v>1383</v>
      </c>
      <c r="E409" s="1">
        <f t="shared" si="24"/>
        <v>7.1093117075919014E-4</v>
      </c>
      <c r="F409" s="5">
        <f>IFERROR(VLOOKUP(B409,'Pesticides per Section'!$A$2:$D$10187,2,FALSE),"")</f>
        <v>34990.911967370012</v>
      </c>
      <c r="G409" s="5">
        <f t="shared" si="25"/>
        <v>24.876130010894119</v>
      </c>
      <c r="H409" s="5">
        <f t="shared" si="26"/>
        <v>11.28362276806959</v>
      </c>
      <c r="I409" s="19">
        <f t="shared" si="27"/>
        <v>72.775712843604168</v>
      </c>
      <c r="J409" s="1" t="str">
        <f>IFERROR(VLOOKUP(B409,'Pesticides per Section'!$A$1:$D$15204,4,FALSE),"")</f>
        <v>Tulare</v>
      </c>
    </row>
    <row r="410" spans="1:10" x14ac:dyDescent="0.25">
      <c r="A410" s="1">
        <v>2555470.5520600001</v>
      </c>
      <c r="B410" s="1" t="s">
        <v>882</v>
      </c>
      <c r="C410" s="1">
        <v>1908947.4193149479</v>
      </c>
      <c r="D410" s="1">
        <v>518384</v>
      </c>
      <c r="E410" s="1">
        <f t="shared" si="24"/>
        <v>0.27155494626094911</v>
      </c>
      <c r="F410" s="5">
        <f>IFERROR(VLOOKUP(B410,'Pesticides per Section'!$A$2:$D$10187,2,FALSE),"")</f>
        <v>1659.8540659400003</v>
      </c>
      <c r="G410" s="5">
        <f t="shared" si="25"/>
        <v>450.74158167735465</v>
      </c>
      <c r="H410" s="5">
        <f t="shared" si="26"/>
        <v>204.45294229057987</v>
      </c>
      <c r="I410" s="19">
        <f t="shared" si="27"/>
        <v>3.5180484715515568</v>
      </c>
      <c r="J410" s="1" t="str">
        <f>IFERROR(VLOOKUP(B410,'Pesticides per Section'!$A$1:$D$15204,4,FALSE),"")</f>
        <v>Tulare</v>
      </c>
    </row>
    <row r="411" spans="1:10" x14ac:dyDescent="0.25">
      <c r="A411" s="1">
        <v>2575290.09216</v>
      </c>
      <c r="B411" s="1" t="s">
        <v>1018</v>
      </c>
      <c r="C411" s="1">
        <v>1932210.578853698</v>
      </c>
      <c r="D411" s="1">
        <v>394149</v>
      </c>
      <c r="E411" s="1">
        <f t="shared" si="24"/>
        <v>0.20398859130809213</v>
      </c>
      <c r="F411" s="5">
        <f>IFERROR(VLOOKUP(B411,'Pesticides per Section'!$A$2:$D$10187,2,FALSE),"")</f>
        <v>14249.88969208999</v>
      </c>
      <c r="G411" s="5">
        <f t="shared" si="25"/>
        <v>2906.8149245851396</v>
      </c>
      <c r="H411" s="5">
        <f t="shared" si="26"/>
        <v>1318.5090707939448</v>
      </c>
      <c r="I411" s="19">
        <f t="shared" si="27"/>
        <v>29.838907997491919</v>
      </c>
      <c r="J411" s="1" t="str">
        <f>IFERROR(VLOOKUP(B411,'Pesticides per Section'!$A$1:$D$15204,4,FALSE),"")</f>
        <v>Tulare</v>
      </c>
    </row>
    <row r="412" spans="1:10" x14ac:dyDescent="0.25">
      <c r="A412" s="1">
        <v>2600446.2270499999</v>
      </c>
      <c r="B412" s="1" t="s">
        <v>957</v>
      </c>
      <c r="C412" s="1">
        <v>2331208.5495438692</v>
      </c>
      <c r="D412" s="1">
        <v>666745</v>
      </c>
      <c r="E412" s="1">
        <f t="shared" si="24"/>
        <v>0.286008247222793</v>
      </c>
      <c r="F412" s="5">
        <f>IFERROR(VLOOKUP(B412,'Pesticides per Section'!$A$2:$D$10187,2,FALSE),"")</f>
        <v>4940.6639210299973</v>
      </c>
      <c r="G412" s="5">
        <f t="shared" si="25"/>
        <v>1413.0706281706812</v>
      </c>
      <c r="H412" s="5">
        <f t="shared" si="26"/>
        <v>640.95805520932811</v>
      </c>
      <c r="I412" s="19">
        <f t="shared" si="27"/>
        <v>8.5749197464116431</v>
      </c>
      <c r="J412" s="1" t="str">
        <f>IFERROR(VLOOKUP(B412,'Pesticides per Section'!$A$1:$D$15204,4,FALSE),"")</f>
        <v>Tulare</v>
      </c>
    </row>
    <row r="413" spans="1:10" x14ac:dyDescent="0.25">
      <c r="A413" s="1">
        <v>2572025.4430499999</v>
      </c>
      <c r="B413" s="1" t="s">
        <v>900</v>
      </c>
      <c r="C413" s="1">
        <v>2280278.6565593318</v>
      </c>
      <c r="D413" s="1">
        <v>705579</v>
      </c>
      <c r="E413" s="1">
        <f t="shared" si="24"/>
        <v>0.30942660963855739</v>
      </c>
      <c r="F413" s="5">
        <f>IFERROR(VLOOKUP(B413,'Pesticides per Section'!$A$2:$D$10187,2,FALSE),"")</f>
        <v>6692.8803676200068</v>
      </c>
      <c r="G413" s="5">
        <f t="shared" si="25"/>
        <v>2070.9552808691205</v>
      </c>
      <c r="H413" s="5">
        <f t="shared" si="26"/>
        <v>939.36951401344004</v>
      </c>
      <c r="I413" s="19">
        <f t="shared" si="27"/>
        <v>11.875475784284243</v>
      </c>
      <c r="J413" s="1" t="str">
        <f>IFERROR(VLOOKUP(B413,'Pesticides per Section'!$A$1:$D$15204,4,FALSE),"")</f>
        <v>Tulare</v>
      </c>
    </row>
    <row r="414" spans="1:10" x14ac:dyDescent="0.25">
      <c r="A414" s="1">
        <v>2590165.4975000001</v>
      </c>
      <c r="B414" s="1" t="s">
        <v>983</v>
      </c>
      <c r="C414" s="1">
        <v>2073451.9424103659</v>
      </c>
      <c r="D414" s="1">
        <v>215901</v>
      </c>
      <c r="E414" s="1">
        <f t="shared" si="24"/>
        <v>0.10412635546904389</v>
      </c>
      <c r="F414" s="5">
        <f>IFERROR(VLOOKUP(B414,'Pesticides per Section'!$A$2:$D$10187,2,FALSE),"")</f>
        <v>4343.7478970899983</v>
      </c>
      <c r="G414" s="5">
        <f t="shared" si="25"/>
        <v>452.29863760030503</v>
      </c>
      <c r="H414" s="5">
        <f t="shared" si="26"/>
        <v>205.15921097689349</v>
      </c>
      <c r="I414" s="19">
        <f t="shared" si="27"/>
        <v>8.4761086727650952</v>
      </c>
      <c r="J414" s="1" t="str">
        <f>IFERROR(VLOOKUP(B414,'Pesticides per Section'!$A$1:$D$15204,4,FALSE),"")</f>
        <v>Tulare</v>
      </c>
    </row>
    <row r="415" spans="1:10" x14ac:dyDescent="0.25">
      <c r="A415" s="1">
        <v>2628561.6652199998</v>
      </c>
      <c r="B415" s="1" t="s">
        <v>1022</v>
      </c>
      <c r="C415" s="1">
        <v>1830668.825590509</v>
      </c>
      <c r="D415" s="1">
        <v>558086</v>
      </c>
      <c r="E415" s="1">
        <f t="shared" si="24"/>
        <v>0.30485358084940534</v>
      </c>
      <c r="F415" s="5">
        <f>IFERROR(VLOOKUP(B415,'Pesticides per Section'!$A$2:$D$10187,2,FALSE),"")</f>
        <v>5178.4502265000056</v>
      </c>
      <c r="G415" s="5">
        <f t="shared" si="25"/>
        <v>1578.6690947989409</v>
      </c>
      <c r="H415" s="5">
        <f t="shared" si="26"/>
        <v>716.07225615560628</v>
      </c>
      <c r="I415" s="19">
        <f t="shared" si="27"/>
        <v>11.445002680733717</v>
      </c>
      <c r="J415" s="1" t="str">
        <f>IFERROR(VLOOKUP(B415,'Pesticides per Section'!$A$1:$D$15204,4,FALSE),"")</f>
        <v>Tulare</v>
      </c>
    </row>
    <row r="416" spans="1:10" x14ac:dyDescent="0.25">
      <c r="A416" s="1">
        <v>2590993.59907</v>
      </c>
      <c r="B416" s="1" t="s">
        <v>862</v>
      </c>
      <c r="C416" s="1">
        <v>2408062.2958235838</v>
      </c>
      <c r="D416" s="1">
        <v>1664</v>
      </c>
      <c r="E416" s="1">
        <f t="shared" si="24"/>
        <v>6.910121084922232E-4</v>
      </c>
      <c r="F416" s="5">
        <f>IFERROR(VLOOKUP(B416,'Pesticides per Section'!$A$2:$D$10187,2,FALSE),"")</f>
        <v>14882.023960879997</v>
      </c>
      <c r="G416" s="5">
        <f t="shared" si="25"/>
        <v>10.283658755839474</v>
      </c>
      <c r="H416" s="5">
        <f t="shared" si="26"/>
        <v>4.6645891473324781</v>
      </c>
      <c r="I416" s="19">
        <f t="shared" si="27"/>
        <v>25.00461431174357</v>
      </c>
      <c r="J416" s="1" t="str">
        <f>IFERROR(VLOOKUP(B416,'Pesticides per Section'!$A$1:$D$15204,4,FALSE),"")</f>
        <v>Tulare</v>
      </c>
    </row>
    <row r="417" spans="1:10" x14ac:dyDescent="0.25">
      <c r="A417" s="1">
        <v>2699785.0321</v>
      </c>
      <c r="B417" s="1" t="s">
        <v>1044</v>
      </c>
      <c r="C417" s="1">
        <v>2373334.8600879172</v>
      </c>
      <c r="D417" s="1">
        <v>337412</v>
      </c>
      <c r="E417" s="1">
        <f t="shared" si="24"/>
        <v>0.14216787769109712</v>
      </c>
      <c r="F417" s="5">
        <f>IFERROR(VLOOKUP(B417,'Pesticides per Section'!$A$2:$D$10187,2,FALSE),"")</f>
        <v>10456.103732510002</v>
      </c>
      <c r="G417" s="5">
        <f t="shared" si="25"/>
        <v>1486.5220765689062</v>
      </c>
      <c r="H417" s="5">
        <f t="shared" si="26"/>
        <v>674.27507176821166</v>
      </c>
      <c r="I417" s="19">
        <f t="shared" si="27"/>
        <v>17.825295710765534</v>
      </c>
      <c r="J417" s="1" t="str">
        <f>IFERROR(VLOOKUP(B417,'Pesticides per Section'!$A$1:$D$15204,4,FALSE),"")</f>
        <v>Tulare</v>
      </c>
    </row>
    <row r="418" spans="1:10" x14ac:dyDescent="0.25">
      <c r="A418" s="1">
        <v>2593140.7179</v>
      </c>
      <c r="B418" s="1" t="s">
        <v>841</v>
      </c>
      <c r="C418" s="1">
        <v>1068454.834411053</v>
      </c>
      <c r="D418" s="1">
        <v>113975</v>
      </c>
      <c r="E418" s="1">
        <f t="shared" si="24"/>
        <v>0.10667271901951884</v>
      </c>
      <c r="F418" s="5">
        <f>IFERROR(VLOOKUP(B418,'Pesticides per Section'!$A$2:$D$10187,2,FALSE),"")</f>
        <v>1622.7344678999998</v>
      </c>
      <c r="G418" s="5">
        <f t="shared" si="25"/>
        <v>173.10149793758509</v>
      </c>
      <c r="H418" s="5">
        <f t="shared" si="26"/>
        <v>78.517518700059341</v>
      </c>
      <c r="I418" s="19">
        <f t="shared" si="27"/>
        <v>6.1449332678085913</v>
      </c>
      <c r="J418" s="1" t="str">
        <f>IFERROR(VLOOKUP(B418,'Pesticides per Section'!$A$1:$D$15204,4,FALSE),"")</f>
        <v>Tulare</v>
      </c>
    </row>
    <row r="419" spans="1:10" x14ac:dyDescent="0.25">
      <c r="A419" s="1">
        <v>2569311.5998399998</v>
      </c>
      <c r="B419" s="1" t="s">
        <v>799</v>
      </c>
      <c r="C419" s="1">
        <v>2274501.6450289432</v>
      </c>
      <c r="D419" s="1">
        <v>219476</v>
      </c>
      <c r="E419" s="1">
        <f t="shared" si="24"/>
        <v>9.6494089695238788E-2</v>
      </c>
      <c r="F419" s="5">
        <f>IFERROR(VLOOKUP(B419,'Pesticides per Section'!$A$2:$D$10187,2,FALSE),"")</f>
        <v>3064.8323188999998</v>
      </c>
      <c r="G419" s="5">
        <f t="shared" si="25"/>
        <v>295.73820468080328</v>
      </c>
      <c r="H419" s="5">
        <f t="shared" si="26"/>
        <v>134.14459316071066</v>
      </c>
      <c r="I419" s="19">
        <f t="shared" si="27"/>
        <v>5.4518806743318953</v>
      </c>
      <c r="J419" s="1" t="str">
        <f>IFERROR(VLOOKUP(B419,'Pesticides per Section'!$A$1:$D$15204,4,FALSE),"")</f>
        <v>Tulare</v>
      </c>
    </row>
    <row r="420" spans="1:10" x14ac:dyDescent="0.25">
      <c r="A420" s="1">
        <v>2589860.3288599998</v>
      </c>
      <c r="B420" s="1" t="s">
        <v>827</v>
      </c>
      <c r="C420" s="1">
        <v>2265231.3226297791</v>
      </c>
      <c r="D420" s="1">
        <v>747679</v>
      </c>
      <c r="E420" s="1">
        <f t="shared" si="24"/>
        <v>0.33006744124550652</v>
      </c>
      <c r="F420" s="5">
        <f>IFERROR(VLOOKUP(B420,'Pesticides per Section'!$A$2:$D$10187,2,FALSE),"")</f>
        <v>437.07254146000002</v>
      </c>
      <c r="G420" s="5">
        <f t="shared" si="25"/>
        <v>144.26341539837276</v>
      </c>
      <c r="H420" s="5">
        <f t="shared" si="26"/>
        <v>65.436784494842399</v>
      </c>
      <c r="I420" s="19">
        <f t="shared" si="27"/>
        <v>0.78066883725330682</v>
      </c>
      <c r="J420" s="1" t="str">
        <f>IFERROR(VLOOKUP(B420,'Pesticides per Section'!$A$1:$D$15204,4,FALSE),"")</f>
        <v>Tulare</v>
      </c>
    </row>
    <row r="421" spans="1:10" x14ac:dyDescent="0.25">
      <c r="A421" s="1">
        <v>2585142.1675499999</v>
      </c>
      <c r="B421" s="1" t="s">
        <v>946</v>
      </c>
      <c r="C421" s="1">
        <v>1273038.060568427</v>
      </c>
      <c r="D421" s="1">
        <v>380291</v>
      </c>
      <c r="E421" s="1">
        <f t="shared" si="24"/>
        <v>0.29872713933126899</v>
      </c>
      <c r="F421" s="5">
        <f>IFERROR(VLOOKUP(B421,'Pesticides per Section'!$A$2:$D$10187,2,FALSE),"")</f>
        <v>607.80490815999997</v>
      </c>
      <c r="G421" s="5">
        <f t="shared" si="25"/>
        <v>181.56782148614147</v>
      </c>
      <c r="H421" s="5">
        <f t="shared" si="26"/>
        <v>82.357778463635839</v>
      </c>
      <c r="I421" s="19">
        <f t="shared" si="27"/>
        <v>1.9317400905651687</v>
      </c>
      <c r="J421" s="1" t="str">
        <f>IFERROR(VLOOKUP(B421,'Pesticides per Section'!$A$1:$D$15204,4,FALSE),"")</f>
        <v>Tulare</v>
      </c>
    </row>
    <row r="422" spans="1:10" x14ac:dyDescent="0.25">
      <c r="A422" s="1">
        <v>2554793.67992</v>
      </c>
      <c r="B422" s="1" t="s">
        <v>874</v>
      </c>
      <c r="C422" s="1">
        <v>1230288.049011623</v>
      </c>
      <c r="D422" s="1">
        <v>123342</v>
      </c>
      <c r="E422" s="1">
        <f t="shared" si="24"/>
        <v>0.10025457453864461</v>
      </c>
      <c r="F422" s="5">
        <f>IFERROR(VLOOKUP(B422,'Pesticides per Section'!$A$2:$D$10187,2,FALSE),"")</f>
        <v>4362.5442764999998</v>
      </c>
      <c r="G422" s="5">
        <f t="shared" si="25"/>
        <v>437.3650203465067</v>
      </c>
      <c r="H422" s="5">
        <f t="shared" si="26"/>
        <v>198.3854361340702</v>
      </c>
      <c r="I422" s="19">
        <f t="shared" si="27"/>
        <v>14.346928068511414</v>
      </c>
      <c r="J422" s="1" t="str">
        <f>IFERROR(VLOOKUP(B422,'Pesticides per Section'!$A$1:$D$15204,4,FALSE),"")</f>
        <v>Tulare</v>
      </c>
    </row>
    <row r="423" spans="1:10" x14ac:dyDescent="0.25">
      <c r="A423" s="1">
        <v>2577013.0184499999</v>
      </c>
      <c r="B423" s="1" t="s">
        <v>974</v>
      </c>
      <c r="C423" s="1">
        <v>1933701.3441394069</v>
      </c>
      <c r="D423" s="1">
        <v>529591</v>
      </c>
      <c r="E423" s="1">
        <f t="shared" si="24"/>
        <v>0.27387429597440349</v>
      </c>
      <c r="F423" s="5">
        <f>IFERROR(VLOOKUP(B423,'Pesticides per Section'!$A$2:$D$10187,2,FALSE),"")</f>
        <v>7583.2198791600013</v>
      </c>
      <c r="G423" s="5">
        <f t="shared" si="25"/>
        <v>2076.8490056240466</v>
      </c>
      <c r="H423" s="5">
        <f t="shared" si="26"/>
        <v>942.04286259315472</v>
      </c>
      <c r="I423" s="19">
        <f t="shared" si="27"/>
        <v>15.866828517273564</v>
      </c>
      <c r="J423" s="1" t="str">
        <f>IFERROR(VLOOKUP(B423,'Pesticides per Section'!$A$1:$D$15204,4,FALSE),"")</f>
        <v>Tulare</v>
      </c>
    </row>
    <row r="424" spans="1:10" x14ac:dyDescent="0.25">
      <c r="A424" s="1">
        <v>2593244.7042200002</v>
      </c>
      <c r="B424" s="1" t="s">
        <v>937</v>
      </c>
      <c r="C424" s="1">
        <v>2121181.3226778982</v>
      </c>
      <c r="D424" s="1">
        <v>313</v>
      </c>
      <c r="E424" s="1">
        <f t="shared" si="24"/>
        <v>1.4755930776298674E-4</v>
      </c>
      <c r="F424" s="5">
        <f>IFERROR(VLOOKUP(B424,'Pesticides per Section'!$A$2:$D$10187,2,FALSE),"")</f>
        <v>4145.0946075799993</v>
      </c>
      <c r="G424" s="5">
        <f t="shared" si="25"/>
        <v>0.61164729090659387</v>
      </c>
      <c r="H424" s="5">
        <f t="shared" si="26"/>
        <v>0.27743854428640136</v>
      </c>
      <c r="I424" s="19">
        <f t="shared" si="27"/>
        <v>7.9064682509536519</v>
      </c>
      <c r="J424" s="1" t="str">
        <f>IFERROR(VLOOKUP(B424,'Pesticides per Section'!$A$1:$D$15204,4,FALSE),"")</f>
        <v>Tulare</v>
      </c>
    </row>
    <row r="425" spans="1:10" x14ac:dyDescent="0.25">
      <c r="A425" s="1">
        <v>2589890.5274</v>
      </c>
      <c r="B425" s="1" t="s">
        <v>1000</v>
      </c>
      <c r="C425" s="1">
        <v>1935979.7237244931</v>
      </c>
      <c r="D425" s="1">
        <v>60</v>
      </c>
      <c r="E425" s="1">
        <f t="shared" si="24"/>
        <v>3.0992055703054783E-5</v>
      </c>
      <c r="F425" s="5">
        <f>IFERROR(VLOOKUP(B425,'Pesticides per Section'!$A$2:$D$10187,2,FALSE),"")</f>
        <v>1801.9943996500001</v>
      </c>
      <c r="G425" s="5">
        <f t="shared" si="25"/>
        <v>5.5847510810545564E-2</v>
      </c>
      <c r="H425" s="5">
        <f t="shared" si="26"/>
        <v>2.5332004787155984E-2</v>
      </c>
      <c r="I425" s="19">
        <f t="shared" si="27"/>
        <v>3.7659843497521335</v>
      </c>
      <c r="J425" s="1" t="str">
        <f>IFERROR(VLOOKUP(B425,'Pesticides per Section'!$A$1:$D$15204,4,FALSE),"")</f>
        <v>Tulare</v>
      </c>
    </row>
    <row r="426" spans="1:10" x14ac:dyDescent="0.25">
      <c r="A426" s="1">
        <v>2531123.75391</v>
      </c>
      <c r="B426" s="1" t="s">
        <v>998</v>
      </c>
      <c r="C426" s="1">
        <v>427997.32804446021</v>
      </c>
      <c r="D426" s="1">
        <v>334450</v>
      </c>
      <c r="E426" s="1">
        <f t="shared" si="24"/>
        <v>0.78143071096292727</v>
      </c>
      <c r="F426" s="5">
        <f>IFERROR(VLOOKUP(B426,'Pesticides per Section'!$A$2:$D$10187,2,FALSE),"")</f>
        <v>216.44703014999999</v>
      </c>
      <c r="G426" s="5">
        <f t="shared" si="25"/>
        <v>169.13835665592865</v>
      </c>
      <c r="H426" s="5">
        <f t="shared" si="26"/>
        <v>76.719868053467948</v>
      </c>
      <c r="I426" s="19">
        <f t="shared" si="27"/>
        <v>2.0461452130746194</v>
      </c>
      <c r="J426" s="1" t="str">
        <f>IFERROR(VLOOKUP(B426,'Pesticides per Section'!$A$1:$D$15204,4,FALSE),"")</f>
        <v>Tulare</v>
      </c>
    </row>
    <row r="427" spans="1:10" x14ac:dyDescent="0.25">
      <c r="A427" s="1">
        <v>2578164.7042800002</v>
      </c>
      <c r="B427" s="1" t="s">
        <v>1011</v>
      </c>
      <c r="C427" s="1">
        <v>1582562.091516769</v>
      </c>
      <c r="D427" s="1">
        <v>736799</v>
      </c>
      <c r="E427" s="1">
        <f t="shared" si="24"/>
        <v>0.46557354466997186</v>
      </c>
      <c r="F427" s="5">
        <f>IFERROR(VLOOKUP(B427,'Pesticides per Section'!$A$2:$D$10187,2,FALSE),"")</f>
        <v>5271.8176228099992</v>
      </c>
      <c r="G427" s="5">
        <f t="shared" si="25"/>
        <v>2454.4188175052759</v>
      </c>
      <c r="H427" s="5">
        <f t="shared" si="26"/>
        <v>1113.3056484048157</v>
      </c>
      <c r="I427" s="19">
        <f t="shared" si="27"/>
        <v>13.478001410640539</v>
      </c>
      <c r="J427" s="1" t="str">
        <f>IFERROR(VLOOKUP(B427,'Pesticides per Section'!$A$1:$D$15204,4,FALSE),"")</f>
        <v>Tulare</v>
      </c>
    </row>
    <row r="428" spans="1:10" x14ac:dyDescent="0.25">
      <c r="A428" s="1">
        <v>2571520.1359899999</v>
      </c>
      <c r="B428" s="1" t="s">
        <v>934</v>
      </c>
      <c r="C428" s="1">
        <v>2168411.1594144502</v>
      </c>
      <c r="D428" s="1">
        <v>48396</v>
      </c>
      <c r="E428" s="1">
        <f t="shared" si="24"/>
        <v>2.2318647156835122E-2</v>
      </c>
      <c r="F428" s="5">
        <f>IFERROR(VLOOKUP(B428,'Pesticides per Section'!$A$2:$D$10187,2,FALSE),"")</f>
        <v>905.0879662000001</v>
      </c>
      <c r="G428" s="5">
        <f t="shared" si="25"/>
        <v>20.200338963515314</v>
      </c>
      <c r="H428" s="5">
        <f t="shared" si="26"/>
        <v>9.1627196252642555</v>
      </c>
      <c r="I428" s="19">
        <f t="shared" si="27"/>
        <v>1.6887876154603769</v>
      </c>
      <c r="J428" s="1" t="str">
        <f>IFERROR(VLOOKUP(B428,'Pesticides per Section'!$A$1:$D$15204,4,FALSE),"")</f>
        <v>Tulare</v>
      </c>
    </row>
    <row r="429" spans="1:10" x14ac:dyDescent="0.25">
      <c r="A429" s="1">
        <v>2676124.24896</v>
      </c>
      <c r="B429" s="1" t="s">
        <v>774</v>
      </c>
      <c r="C429" s="1">
        <v>2297830.1790901632</v>
      </c>
      <c r="D429" s="1">
        <v>117067</v>
      </c>
      <c r="E429" s="1">
        <f t="shared" si="24"/>
        <v>5.0946762815351876E-2</v>
      </c>
      <c r="F429" s="5">
        <f>IFERROR(VLOOKUP(B429,'Pesticides per Section'!$A$2:$D$10187,2,FALSE),"")</f>
        <v>28059.012994269997</v>
      </c>
      <c r="G429" s="5">
        <f t="shared" si="25"/>
        <v>1429.5158798519499</v>
      </c>
      <c r="H429" s="5">
        <f t="shared" si="26"/>
        <v>648.41749589468122</v>
      </c>
      <c r="I429" s="19">
        <f t="shared" si="27"/>
        <v>49.406073437406008</v>
      </c>
      <c r="J429" s="1" t="str">
        <f>IFERROR(VLOOKUP(B429,'Pesticides per Section'!$A$1:$D$15204,4,FALSE),"")</f>
        <v>Tulare</v>
      </c>
    </row>
    <row r="430" spans="1:10" x14ac:dyDescent="0.25">
      <c r="A430" s="1">
        <v>2599415.31219</v>
      </c>
      <c r="B430" s="1" t="s">
        <v>962</v>
      </c>
      <c r="C430" s="1">
        <v>2432734.4448580979</v>
      </c>
      <c r="D430" s="1">
        <v>605978</v>
      </c>
      <c r="E430" s="1">
        <f t="shared" si="24"/>
        <v>0.24909340684184955</v>
      </c>
      <c r="F430" s="5">
        <f>IFERROR(VLOOKUP(B430,'Pesticides per Section'!$A$2:$D$10187,2,FALSE),"")</f>
        <v>14544.4583435</v>
      </c>
      <c r="G430" s="5">
        <f t="shared" si="25"/>
        <v>3622.9286794517789</v>
      </c>
      <c r="H430" s="5">
        <f t="shared" si="26"/>
        <v>1643.3328060535027</v>
      </c>
      <c r="I430" s="19">
        <f t="shared" si="27"/>
        <v>24.189602191139919</v>
      </c>
      <c r="J430" s="1" t="str">
        <f>IFERROR(VLOOKUP(B430,'Pesticides per Section'!$A$1:$D$15204,4,FALSE),"")</f>
        <v>Tulare</v>
      </c>
    </row>
    <row r="431" spans="1:10" x14ac:dyDescent="0.25">
      <c r="A431" s="1">
        <v>2575860.37744</v>
      </c>
      <c r="B431" s="1" t="s">
        <v>918</v>
      </c>
      <c r="C431" s="1">
        <v>1540949.0826717259</v>
      </c>
      <c r="D431" s="1">
        <v>276496</v>
      </c>
      <c r="E431" s="1">
        <f t="shared" si="24"/>
        <v>0.17943228491014304</v>
      </c>
      <c r="F431" s="5">
        <f>IFERROR(VLOOKUP(B431,'Pesticides per Section'!$A$2:$D$10187,2,FALSE),"")</f>
        <v>1876.6060421699997</v>
      </c>
      <c r="G431" s="5">
        <f t="shared" si="25"/>
        <v>336.72371002274332</v>
      </c>
      <c r="H431" s="5">
        <f t="shared" si="26"/>
        <v>152.73530566440891</v>
      </c>
      <c r="I431" s="19">
        <f t="shared" si="27"/>
        <v>4.9273192294292896</v>
      </c>
      <c r="J431" s="1" t="str">
        <f>IFERROR(VLOOKUP(B431,'Pesticides per Section'!$A$1:$D$15204,4,FALSE),"")</f>
        <v>Tulare</v>
      </c>
    </row>
    <row r="432" spans="1:10" x14ac:dyDescent="0.25">
      <c r="A432" s="1">
        <v>2591212.6353799999</v>
      </c>
      <c r="B432" s="1" t="s">
        <v>1010</v>
      </c>
      <c r="C432" s="1">
        <v>920568.78568188334</v>
      </c>
      <c r="D432" s="1">
        <v>12176</v>
      </c>
      <c r="E432" s="1">
        <f t="shared" si="24"/>
        <v>1.3226602242743347E-2</v>
      </c>
      <c r="F432" s="5">
        <f>IFERROR(VLOOKUP(B432,'Pesticides per Section'!$A$2:$D$10187,2,FALSE),"")</f>
        <v>959.92542490000028</v>
      </c>
      <c r="G432" s="5">
        <f t="shared" si="25"/>
        <v>12.696551777848704</v>
      </c>
      <c r="H432" s="5">
        <f t="shared" si="26"/>
        <v>5.7590590117421074</v>
      </c>
      <c r="I432" s="19">
        <f t="shared" si="27"/>
        <v>4.2189767126076854</v>
      </c>
      <c r="J432" s="1" t="str">
        <f>IFERROR(VLOOKUP(B432,'Pesticides per Section'!$A$1:$D$15204,4,FALSE),"")</f>
        <v>Tulare</v>
      </c>
    </row>
    <row r="433" spans="1:10" x14ac:dyDescent="0.25">
      <c r="A433" s="1">
        <v>2595843.5656699999</v>
      </c>
      <c r="B433" s="1" t="s">
        <v>978</v>
      </c>
      <c r="C433" s="1">
        <v>1805567.2034263529</v>
      </c>
      <c r="D433" s="1">
        <v>309054</v>
      </c>
      <c r="E433" s="1">
        <f t="shared" si="24"/>
        <v>0.1711672842935211</v>
      </c>
      <c r="F433" s="5">
        <f>IFERROR(VLOOKUP(B433,'Pesticides per Section'!$A$2:$D$10187,2,FALSE),"")</f>
        <v>7223.1203844300007</v>
      </c>
      <c r="G433" s="5">
        <f t="shared" si="25"/>
        <v>1236.3619003280573</v>
      </c>
      <c r="H433" s="5">
        <f t="shared" si="26"/>
        <v>560.80432454750735</v>
      </c>
      <c r="I433" s="19">
        <f t="shared" si="27"/>
        <v>16.18590823977371</v>
      </c>
      <c r="J433" s="1" t="str">
        <f>IFERROR(VLOOKUP(B433,'Pesticides per Section'!$A$1:$D$15204,4,FALSE),"")</f>
        <v>Tulare</v>
      </c>
    </row>
    <row r="434" spans="1:10" x14ac:dyDescent="0.25">
      <c r="A434" s="1">
        <v>2570972.81397</v>
      </c>
      <c r="B434" s="1" t="s">
        <v>1023</v>
      </c>
      <c r="C434" s="1">
        <v>1266535.785272378</v>
      </c>
      <c r="D434" s="1">
        <v>398927</v>
      </c>
      <c r="E434" s="1">
        <f t="shared" si="24"/>
        <v>0.31497486056456347</v>
      </c>
      <c r="F434" s="5">
        <f>IFERROR(VLOOKUP(B434,'Pesticides per Section'!$A$2:$D$10187,2,FALSE),"")</f>
        <v>2136.4931280599999</v>
      </c>
      <c r="G434" s="5">
        <f t="shared" si="25"/>
        <v>672.94162510784656</v>
      </c>
      <c r="H434" s="5">
        <f t="shared" si="26"/>
        <v>305.24118660431964</v>
      </c>
      <c r="I434" s="19">
        <f t="shared" si="27"/>
        <v>6.8251140604540828</v>
      </c>
      <c r="J434" s="1" t="str">
        <f>IFERROR(VLOOKUP(B434,'Pesticides per Section'!$A$1:$D$15204,4,FALSE),"")</f>
        <v>Tulare</v>
      </c>
    </row>
    <row r="435" spans="1:10" x14ac:dyDescent="0.25">
      <c r="A435" s="1">
        <v>2620856.8520800001</v>
      </c>
      <c r="B435" s="1" t="s">
        <v>886</v>
      </c>
      <c r="C435" s="1">
        <v>1591116.3111292601</v>
      </c>
      <c r="D435" s="1">
        <v>114817</v>
      </c>
      <c r="E435" s="1">
        <f t="shared" si="24"/>
        <v>7.2161300621702007E-2</v>
      </c>
      <c r="F435" s="5">
        <f>IFERROR(VLOOKUP(B435,'Pesticides per Section'!$A$2:$D$10187,2,FALSE),"")</f>
        <v>1705.5165863899997</v>
      </c>
      <c r="G435" s="5">
        <f t="shared" si="25"/>
        <v>123.07229510578777</v>
      </c>
      <c r="H435" s="5">
        <f t="shared" si="26"/>
        <v>55.824654018373678</v>
      </c>
      <c r="I435" s="19">
        <f t="shared" si="27"/>
        <v>4.3369048888930344</v>
      </c>
      <c r="J435" s="1" t="str">
        <f>IFERROR(VLOOKUP(B435,'Pesticides per Section'!$A$1:$D$15204,4,FALSE),"")</f>
        <v>Tulare</v>
      </c>
    </row>
    <row r="436" spans="1:10" x14ac:dyDescent="0.25">
      <c r="A436" s="1">
        <v>2537437.1050399998</v>
      </c>
      <c r="B436" s="1" t="s">
        <v>1030</v>
      </c>
      <c r="C436" s="1">
        <v>1080513.3488103601</v>
      </c>
      <c r="D436" s="1">
        <v>167447</v>
      </c>
      <c r="E436" s="1">
        <f t="shared" si="24"/>
        <v>0.15496990781230768</v>
      </c>
      <c r="F436" s="5">
        <f>IFERROR(VLOOKUP(B436,'Pesticides per Section'!$A$2:$D$10187,2,FALSE),"")</f>
        <v>2201.1423726899998</v>
      </c>
      <c r="G436" s="5">
        <f t="shared" si="25"/>
        <v>341.11083057753348</v>
      </c>
      <c r="H436" s="5">
        <f t="shared" si="26"/>
        <v>154.72527007433189</v>
      </c>
      <c r="I436" s="19">
        <f t="shared" si="27"/>
        <v>8.2422138048632227</v>
      </c>
      <c r="J436" s="1" t="str">
        <f>IFERROR(VLOOKUP(B436,'Pesticides per Section'!$A$1:$D$15204,4,FALSE),"")</f>
        <v>Tulare</v>
      </c>
    </row>
    <row r="437" spans="1:10" x14ac:dyDescent="0.25">
      <c r="A437" s="1">
        <v>2548265.9918200001</v>
      </c>
      <c r="B437" s="1" t="s">
        <v>1047</v>
      </c>
      <c r="C437" s="1">
        <v>86666.116201140467</v>
      </c>
      <c r="D437" s="1">
        <v>16563</v>
      </c>
      <c r="E437" s="1">
        <f t="shared" si="24"/>
        <v>0.19111300856160432</v>
      </c>
      <c r="F437" s="5" t="str">
        <f>IFERROR(VLOOKUP(B437,'Pesticides per Section'!$A$2:$D$10187,2,FALSE),"")</f>
        <v/>
      </c>
      <c r="G437" s="5" t="str">
        <f t="shared" si="25"/>
        <v/>
      </c>
      <c r="H437" s="5" t="str">
        <f t="shared" si="26"/>
        <v/>
      </c>
      <c r="I437" s="19" t="str">
        <f t="shared" si="27"/>
        <v/>
      </c>
      <c r="J437" s="1" t="str">
        <f>IFERROR(VLOOKUP(B437,'Pesticides per Section'!$A$1:$D$15204,4,FALSE),"")</f>
        <v/>
      </c>
    </row>
    <row r="438" spans="1:10" x14ac:dyDescent="0.25">
      <c r="A438" s="1">
        <v>2602830.3267799998</v>
      </c>
      <c r="B438" s="1" t="s">
        <v>960</v>
      </c>
      <c r="C438" s="1">
        <v>471206.98885822849</v>
      </c>
      <c r="D438" s="1">
        <v>256948</v>
      </c>
      <c r="E438" s="1">
        <f t="shared" si="24"/>
        <v>0.54529750194712723</v>
      </c>
      <c r="F438" s="5">
        <f>IFERROR(VLOOKUP(B438,'Pesticides per Section'!$A$2:$D$10187,2,FALSE),"")</f>
        <v>1586.0261039000002</v>
      </c>
      <c r="G438" s="5">
        <f t="shared" si="25"/>
        <v>864.8560724796049</v>
      </c>
      <c r="H438" s="5">
        <f t="shared" si="26"/>
        <v>392.29211562491577</v>
      </c>
      <c r="I438" s="19">
        <f t="shared" si="27"/>
        <v>13.618349829505808</v>
      </c>
      <c r="J438" s="1" t="str">
        <f>IFERROR(VLOOKUP(B438,'Pesticides per Section'!$A$1:$D$15204,4,FALSE),"")</f>
        <v>Tulare</v>
      </c>
    </row>
    <row r="439" spans="1:10" x14ac:dyDescent="0.25">
      <c r="A439" s="1">
        <v>2603583.3526599999</v>
      </c>
      <c r="B439" s="1" t="s">
        <v>982</v>
      </c>
      <c r="C439" s="1">
        <v>1480952.5417477961</v>
      </c>
      <c r="D439" s="1">
        <v>304276</v>
      </c>
      <c r="E439" s="1">
        <f t="shared" si="24"/>
        <v>0.20545959257316065</v>
      </c>
      <c r="F439" s="5">
        <f>IFERROR(VLOOKUP(B439,'Pesticides per Section'!$A$2:$D$10187,2,FALSE),"")</f>
        <v>2277.3783798099998</v>
      </c>
      <c r="G439" s="5">
        <f t="shared" si="25"/>
        <v>467.9092340506873</v>
      </c>
      <c r="H439" s="5">
        <f t="shared" si="26"/>
        <v>212.24005841793596</v>
      </c>
      <c r="I439" s="19">
        <f t="shared" si="27"/>
        <v>6.221855640179208</v>
      </c>
      <c r="J439" s="1" t="str">
        <f>IFERROR(VLOOKUP(B439,'Pesticides per Section'!$A$1:$D$15204,4,FALSE),"")</f>
        <v>Tulare</v>
      </c>
    </row>
    <row r="440" spans="1:10" x14ac:dyDescent="0.25">
      <c r="A440" s="1">
        <v>2579988.56012</v>
      </c>
      <c r="B440" s="1" t="s">
        <v>932</v>
      </c>
      <c r="C440" s="1">
        <v>1612932.813946441</v>
      </c>
      <c r="D440" s="1">
        <v>37800</v>
      </c>
      <c r="E440" s="1">
        <f t="shared" si="24"/>
        <v>2.3435567379426175E-2</v>
      </c>
      <c r="F440" s="5" t="str">
        <f>IFERROR(VLOOKUP(B440,'Pesticides per Section'!$A$2:$D$10187,2,FALSE),"")</f>
        <v/>
      </c>
      <c r="G440" s="5" t="str">
        <f t="shared" si="25"/>
        <v/>
      </c>
      <c r="H440" s="5" t="str">
        <f t="shared" si="26"/>
        <v/>
      </c>
      <c r="I440" s="19" t="str">
        <f t="shared" si="27"/>
        <v/>
      </c>
      <c r="J440" s="1" t="str">
        <f>IFERROR(VLOOKUP(B440,'Pesticides per Section'!$A$1:$D$15204,4,FALSE),"")</f>
        <v/>
      </c>
    </row>
    <row r="441" spans="1:10" x14ac:dyDescent="0.25">
      <c r="A441" s="1">
        <v>2595344.9939000001</v>
      </c>
      <c r="B441" s="1" t="s">
        <v>1006</v>
      </c>
      <c r="C441" s="1">
        <v>1843816.978850533</v>
      </c>
      <c r="D441" s="1">
        <v>260210</v>
      </c>
      <c r="E441" s="1">
        <f t="shared" si="24"/>
        <v>0.14112571909251298</v>
      </c>
      <c r="F441" s="5">
        <f>IFERROR(VLOOKUP(B441,'Pesticides per Section'!$A$2:$D$10187,2,FALSE),"")</f>
        <v>139.76984880000001</v>
      </c>
      <c r="G441" s="5">
        <f t="shared" si="25"/>
        <v>19.725120419351814</v>
      </c>
      <c r="H441" s="5">
        <f t="shared" si="26"/>
        <v>8.9471641195491838</v>
      </c>
      <c r="I441" s="19">
        <f t="shared" si="27"/>
        <v>0.30670549991211593</v>
      </c>
      <c r="J441" s="1" t="str">
        <f>IFERROR(VLOOKUP(B441,'Pesticides per Section'!$A$1:$D$15204,4,FALSE),"")</f>
        <v>Tulare</v>
      </c>
    </row>
    <row r="442" spans="1:10" x14ac:dyDescent="0.25">
      <c r="A442" s="1">
        <v>2573305.77917</v>
      </c>
      <c r="B442" s="1" t="s">
        <v>966</v>
      </c>
      <c r="C442" s="1">
        <v>2354367.5461180322</v>
      </c>
      <c r="D442" s="1">
        <v>1010288</v>
      </c>
      <c r="E442" s="1">
        <f t="shared" si="24"/>
        <v>0.42911218637018511</v>
      </c>
      <c r="F442" s="5" t="str">
        <f>IFERROR(VLOOKUP(B442,'Pesticides per Section'!$A$2:$D$10187,2,FALSE),"")</f>
        <v/>
      </c>
      <c r="G442" s="5" t="str">
        <f t="shared" si="25"/>
        <v/>
      </c>
      <c r="H442" s="5" t="str">
        <f t="shared" si="26"/>
        <v/>
      </c>
      <c r="I442" s="19" t="str">
        <f t="shared" si="27"/>
        <v/>
      </c>
      <c r="J442" s="1" t="str">
        <f>IFERROR(VLOOKUP(B442,'Pesticides per Section'!$A$1:$D$15204,4,FALSE),"")</f>
        <v/>
      </c>
    </row>
    <row r="443" spans="1:10" x14ac:dyDescent="0.25">
      <c r="A443" s="1">
        <v>2641553.5374199999</v>
      </c>
      <c r="B443" s="1" t="s">
        <v>794</v>
      </c>
      <c r="C443" s="1">
        <v>2033746.9680827891</v>
      </c>
      <c r="D443" s="1">
        <v>782372</v>
      </c>
      <c r="E443" s="1">
        <f t="shared" si="24"/>
        <v>0.38469485142448889</v>
      </c>
      <c r="F443" s="5">
        <f>IFERROR(VLOOKUP(B443,'Pesticides per Section'!$A$2:$D$10187,2,FALSE),"")</f>
        <v>3773.4181309199985</v>
      </c>
      <c r="G443" s="5">
        <f t="shared" si="25"/>
        <v>1451.6145272367414</v>
      </c>
      <c r="H443" s="5">
        <f t="shared" si="26"/>
        <v>658.44127373574315</v>
      </c>
      <c r="I443" s="19">
        <f t="shared" si="27"/>
        <v>7.5069563703368329</v>
      </c>
      <c r="J443" s="1" t="str">
        <f>IFERROR(VLOOKUP(B443,'Pesticides per Section'!$A$1:$D$15204,4,FALSE),"")</f>
        <v>Tulare</v>
      </c>
    </row>
    <row r="444" spans="1:10" x14ac:dyDescent="0.25">
      <c r="A444" s="1">
        <v>2620753.9558100002</v>
      </c>
      <c r="B444" s="1" t="s">
        <v>819</v>
      </c>
      <c r="C444" s="1">
        <v>2367597.180662429</v>
      </c>
      <c r="D444" s="1">
        <v>4545</v>
      </c>
      <c r="E444" s="1">
        <f t="shared" si="24"/>
        <v>1.919667916457066E-3</v>
      </c>
      <c r="F444" s="5">
        <f>IFERROR(VLOOKUP(B444,'Pesticides per Section'!$A$2:$D$10187,2,FALSE),"")</f>
        <v>8310.823376190001</v>
      </c>
      <c r="G444" s="5">
        <f t="shared" si="25"/>
        <v>15.954020994613337</v>
      </c>
      <c r="H444" s="5">
        <f t="shared" si="26"/>
        <v>7.2366221939764213</v>
      </c>
      <c r="I444" s="19">
        <f t="shared" si="27"/>
        <v>14.202412325333423</v>
      </c>
      <c r="J444" s="1" t="str">
        <f>IFERROR(VLOOKUP(B444,'Pesticides per Section'!$A$1:$D$15204,4,FALSE),"")</f>
        <v>Tulare</v>
      </c>
    </row>
    <row r="445" spans="1:10" x14ac:dyDescent="0.25">
      <c r="A445" s="1">
        <v>2577363.9258400002</v>
      </c>
      <c r="B445" s="1" t="s">
        <v>1009</v>
      </c>
      <c r="C445" s="1">
        <v>1328984.333861633</v>
      </c>
      <c r="D445" s="1">
        <v>285786</v>
      </c>
      <c r="E445" s="1">
        <f t="shared" si="24"/>
        <v>0.21504096362333933</v>
      </c>
      <c r="F445" s="5">
        <f>IFERROR(VLOOKUP(B445,'Pesticides per Section'!$A$2:$D$10187,2,FALSE),"")</f>
        <v>2195.8766057199996</v>
      </c>
      <c r="G445" s="5">
        <f t="shared" si="25"/>
        <v>472.20342129197627</v>
      </c>
      <c r="H445" s="5">
        <f t="shared" si="26"/>
        <v>214.18786898593598</v>
      </c>
      <c r="I445" s="19">
        <f t="shared" si="27"/>
        <v>6.6851929856293761</v>
      </c>
      <c r="J445" s="1" t="str">
        <f>IFERROR(VLOOKUP(B445,'Pesticides per Section'!$A$1:$D$15204,4,FALSE),"")</f>
        <v>Tulare</v>
      </c>
    </row>
    <row r="446" spans="1:10" x14ac:dyDescent="0.25">
      <c r="A446" s="1">
        <v>2642345.3777100001</v>
      </c>
      <c r="B446" s="1" t="s">
        <v>765</v>
      </c>
      <c r="C446" s="1">
        <v>755952.018200094</v>
      </c>
      <c r="D446" s="1">
        <v>156108</v>
      </c>
      <c r="E446" s="1">
        <f t="shared" si="24"/>
        <v>0.2065051749317417</v>
      </c>
      <c r="F446" s="5">
        <f>IFERROR(VLOOKUP(B446,'Pesticides per Section'!$A$2:$D$10187,2,FALSE),"")</f>
        <v>968.71944765000001</v>
      </c>
      <c r="G446" s="5">
        <f t="shared" si="25"/>
        <v>200.04557899674344</v>
      </c>
      <c r="H446" s="5">
        <f t="shared" si="26"/>
        <v>90.739148285155082</v>
      </c>
      <c r="I446" s="19">
        <f t="shared" si="27"/>
        <v>5.1847720368866828</v>
      </c>
      <c r="J446" s="1" t="str">
        <f>IFERROR(VLOOKUP(B446,'Pesticides per Section'!$A$1:$D$15204,4,FALSE),"")</f>
        <v>Tulare</v>
      </c>
    </row>
    <row r="447" spans="1:10" x14ac:dyDescent="0.25">
      <c r="A447" s="1">
        <v>2574033.9444300001</v>
      </c>
      <c r="B447" s="1" t="s">
        <v>809</v>
      </c>
      <c r="C447" s="1">
        <v>1909321.79789769</v>
      </c>
      <c r="D447" s="1">
        <v>3487</v>
      </c>
      <c r="E447" s="1">
        <f t="shared" si="24"/>
        <v>1.8263027399254815E-3</v>
      </c>
      <c r="F447" s="5">
        <f>IFERROR(VLOOKUP(B447,'Pesticides per Section'!$A$2:$D$10187,2,FALSE),"")</f>
        <v>2073.56531064</v>
      </c>
      <c r="G447" s="5">
        <f t="shared" si="25"/>
        <v>3.7869580082362639</v>
      </c>
      <c r="H447" s="5">
        <f t="shared" si="26"/>
        <v>1.7177352580463665</v>
      </c>
      <c r="I447" s="19">
        <f t="shared" si="27"/>
        <v>4.394044658206429</v>
      </c>
      <c r="J447" s="1" t="str">
        <f>IFERROR(VLOOKUP(B447,'Pesticides per Section'!$A$1:$D$15204,4,FALSE),"")</f>
        <v>Tulare</v>
      </c>
    </row>
    <row r="448" spans="1:10" x14ac:dyDescent="0.25">
      <c r="A448" s="1">
        <v>2621574.90912</v>
      </c>
      <c r="B448" s="1" t="s">
        <v>948</v>
      </c>
      <c r="C448" s="1">
        <v>1924054.9102058311</v>
      </c>
      <c r="D448" s="1">
        <v>408851</v>
      </c>
      <c r="E448" s="1">
        <f t="shared" si="24"/>
        <v>0.21249444532510764</v>
      </c>
      <c r="F448" s="5">
        <f>IFERROR(VLOOKUP(B448,'Pesticides per Section'!$A$2:$D$10187,2,FALSE),"")</f>
        <v>2406.8664297800001</v>
      </c>
      <c r="G448" s="5">
        <f t="shared" si="25"/>
        <v>511.44574696772327</v>
      </c>
      <c r="H448" s="5">
        <f t="shared" si="26"/>
        <v>231.98788849350993</v>
      </c>
      <c r="I448" s="19">
        <f t="shared" si="27"/>
        <v>5.0612804880127413</v>
      </c>
      <c r="J448" s="1" t="str">
        <f>IFERROR(VLOOKUP(B448,'Pesticides per Section'!$A$1:$D$15204,4,FALSE),"")</f>
        <v>Tulare</v>
      </c>
    </row>
    <row r="449" spans="1:10" x14ac:dyDescent="0.25">
      <c r="A449" s="1">
        <v>2692739.0214200001</v>
      </c>
      <c r="B449" s="1" t="s">
        <v>816</v>
      </c>
      <c r="C449" s="1">
        <v>1477455.4028643521</v>
      </c>
      <c r="D449" s="1">
        <v>410365</v>
      </c>
      <c r="E449" s="1">
        <f t="shared" si="24"/>
        <v>0.27775126822813556</v>
      </c>
      <c r="F449" s="5">
        <f>IFERROR(VLOOKUP(B449,'Pesticides per Section'!$A$2:$D$10187,2,FALSE),"")</f>
        <v>5118.7794765999979</v>
      </c>
      <c r="G449" s="5">
        <f t="shared" si="25"/>
        <v>1421.7474914058014</v>
      </c>
      <c r="H449" s="5">
        <f t="shared" si="26"/>
        <v>644.89381416831213</v>
      </c>
      <c r="I449" s="19">
        <f t="shared" si="27"/>
        <v>14.017737335537747</v>
      </c>
      <c r="J449" s="1" t="str">
        <f>IFERROR(VLOOKUP(B449,'Pesticides per Section'!$A$1:$D$15204,4,FALSE),"")</f>
        <v>Tulare</v>
      </c>
    </row>
    <row r="450" spans="1:10" x14ac:dyDescent="0.25">
      <c r="A450" s="1">
        <v>2641946.9216200002</v>
      </c>
      <c r="B450" s="1" t="s">
        <v>961</v>
      </c>
      <c r="C450" s="1">
        <v>2011766.1408251801</v>
      </c>
      <c r="D450" s="1">
        <v>465939</v>
      </c>
      <c r="E450" s="1">
        <f t="shared" si="24"/>
        <v>0.23160695627622696</v>
      </c>
      <c r="F450" s="5">
        <f>IFERROR(VLOOKUP(B450,'Pesticides per Section'!$A$2:$D$10187,2,FALSE),"")</f>
        <v>7872.9953354500039</v>
      </c>
      <c r="G450" s="5">
        <f t="shared" si="25"/>
        <v>1823.4404864205078</v>
      </c>
      <c r="H450" s="5">
        <f t="shared" si="26"/>
        <v>827.09869178943097</v>
      </c>
      <c r="I450" s="19">
        <f t="shared" si="27"/>
        <v>15.833917511985206</v>
      </c>
      <c r="J450" s="1" t="str">
        <f>IFERROR(VLOOKUP(B450,'Pesticides per Section'!$A$1:$D$15204,4,FALSE),"")</f>
        <v>Tulare</v>
      </c>
    </row>
    <row r="451" spans="1:10" x14ac:dyDescent="0.25">
      <c r="A451" s="1">
        <v>2625582.9174700002</v>
      </c>
      <c r="B451" s="1" t="s">
        <v>1037</v>
      </c>
      <c r="C451" s="1">
        <v>1244193.67144598</v>
      </c>
      <c r="D451" s="1">
        <v>12255</v>
      </c>
      <c r="E451" s="1">
        <f t="shared" ref="E451:E514" si="28">D451/ROUND(C451,0)</f>
        <v>9.8497501193543779E-3</v>
      </c>
      <c r="F451" s="5">
        <f>IFERROR(VLOOKUP(B451,'Pesticides per Section'!$A$2:$D$10187,2,FALSE),"")</f>
        <v>6127.5584707300004</v>
      </c>
      <c r="G451" s="5">
        <f t="shared" si="25"/>
        <v>60.354919778423749</v>
      </c>
      <c r="H451" s="5">
        <f t="shared" si="26"/>
        <v>27.376531103455104</v>
      </c>
      <c r="I451" s="19">
        <f t="shared" si="27"/>
        <v>19.926239894598272</v>
      </c>
      <c r="J451" s="1" t="str">
        <f>IFERROR(VLOOKUP(B451,'Pesticides per Section'!$A$1:$D$15204,4,FALSE),"")</f>
        <v>Tulare</v>
      </c>
    </row>
    <row r="452" spans="1:10" x14ac:dyDescent="0.25">
      <c r="A452" s="1">
        <v>2563910.5983299999</v>
      </c>
      <c r="B452" s="1" t="s">
        <v>861</v>
      </c>
      <c r="C452" s="1">
        <v>1501204.8006389011</v>
      </c>
      <c r="D452" s="1">
        <v>132273</v>
      </c>
      <c r="E452" s="1">
        <f t="shared" si="28"/>
        <v>8.8111217322084587E-2</v>
      </c>
      <c r="F452" s="5">
        <f>IFERROR(VLOOKUP(B452,'Pesticides per Section'!$A$2:$D$10187,2,FALSE),"")</f>
        <v>164.02824376000001</v>
      </c>
      <c r="G452" s="5">
        <f t="shared" ref="G452:G515" si="29">IFERROR(E452*F452,"")</f>
        <v>14.452728232897226</v>
      </c>
      <c r="H452" s="5">
        <f t="shared" ref="H452:H515" si="30">IFERROR(0.45359237*G452,"")</f>
        <v>6.5556472521257652</v>
      </c>
      <c r="I452" s="19">
        <f t="shared" ref="I452:I515" si="31">IFERROR(F452/C452*4046,"")</f>
        <v>0.44208376763151319</v>
      </c>
      <c r="J452" s="1" t="str">
        <f>IFERROR(VLOOKUP(B452,'Pesticides per Section'!$A$1:$D$15204,4,FALSE),"")</f>
        <v>Tulare</v>
      </c>
    </row>
    <row r="453" spans="1:10" x14ac:dyDescent="0.25">
      <c r="A453" s="1">
        <v>2563355.6061999998</v>
      </c>
      <c r="B453" s="1" t="s">
        <v>1048</v>
      </c>
      <c r="C453" s="1">
        <v>1122325.368422437</v>
      </c>
      <c r="D453" s="1">
        <v>152908</v>
      </c>
      <c r="E453" s="1">
        <f t="shared" si="28"/>
        <v>0.13624217584033146</v>
      </c>
      <c r="F453" s="5">
        <f>IFERROR(VLOOKUP(B453,'Pesticides per Section'!$A$2:$D$10187,2,FALSE),"")</f>
        <v>3094.3694121900007</v>
      </c>
      <c r="G453" s="5">
        <f t="shared" si="29"/>
        <v>421.58362157053318</v>
      </c>
      <c r="H453" s="5">
        <f t="shared" si="30"/>
        <v>191.22711406136128</v>
      </c>
      <c r="I453" s="19">
        <f t="shared" si="31"/>
        <v>11.155248730872804</v>
      </c>
      <c r="J453" s="1" t="str">
        <f>IFERROR(VLOOKUP(B453,'Pesticides per Section'!$A$1:$D$15204,4,FALSE),"")</f>
        <v>Tulare</v>
      </c>
    </row>
    <row r="454" spans="1:10" x14ac:dyDescent="0.25">
      <c r="A454" s="1">
        <v>2615160.65662</v>
      </c>
      <c r="B454" s="1" t="s">
        <v>1042</v>
      </c>
      <c r="C454" s="1">
        <v>1972764.8891060669</v>
      </c>
      <c r="D454" s="1">
        <v>614176</v>
      </c>
      <c r="E454" s="1">
        <f t="shared" si="28"/>
        <v>0.31132750226205352</v>
      </c>
      <c r="F454" s="5">
        <f>IFERROR(VLOOKUP(B454,'Pesticides per Section'!$A$2:$D$10187,2,FALSE),"")</f>
        <v>3699.7046279759993</v>
      </c>
      <c r="G454" s="5">
        <f t="shared" si="29"/>
        <v>1151.8198009351279</v>
      </c>
      <c r="H454" s="5">
        <f t="shared" si="30"/>
        <v>522.45667331909294</v>
      </c>
      <c r="I454" s="19">
        <f t="shared" si="31"/>
        <v>7.5878301603258489</v>
      </c>
      <c r="J454" s="1" t="str">
        <f>IFERROR(VLOOKUP(B454,'Pesticides per Section'!$A$1:$D$15204,4,FALSE),"")</f>
        <v>Tulare</v>
      </c>
    </row>
    <row r="455" spans="1:10" x14ac:dyDescent="0.25">
      <c r="A455" s="1">
        <v>2566646.0421199999</v>
      </c>
      <c r="B455" s="1" t="s">
        <v>898</v>
      </c>
      <c r="C455" s="1">
        <v>2191368.237484273</v>
      </c>
      <c r="D455" s="1">
        <v>761319</v>
      </c>
      <c r="E455" s="1">
        <f t="shared" si="28"/>
        <v>0.34741722978523004</v>
      </c>
      <c r="F455" s="5">
        <f>IFERROR(VLOOKUP(B455,'Pesticides per Section'!$A$2:$D$10187,2,FALSE),"")</f>
        <v>6635.6804730399999</v>
      </c>
      <c r="G455" s="5">
        <f t="shared" si="29"/>
        <v>2305.3497276835014</v>
      </c>
      <c r="H455" s="5">
        <f t="shared" si="30"/>
        <v>1045.689046658814</v>
      </c>
      <c r="I455" s="19">
        <f t="shared" si="31"/>
        <v>12.251689485443006</v>
      </c>
      <c r="J455" s="1" t="str">
        <f>IFERROR(VLOOKUP(B455,'Pesticides per Section'!$A$1:$D$15204,4,FALSE),"")</f>
        <v>Tulare</v>
      </c>
    </row>
    <row r="456" spans="1:10" x14ac:dyDescent="0.25">
      <c r="A456" s="1">
        <v>2558300.8456299999</v>
      </c>
      <c r="B456" s="1" t="s">
        <v>923</v>
      </c>
      <c r="C456" s="1">
        <v>2341941.662957794</v>
      </c>
      <c r="D456" s="1">
        <v>92190</v>
      </c>
      <c r="E456" s="1">
        <f t="shared" si="28"/>
        <v>3.9364766505746086E-2</v>
      </c>
      <c r="F456" s="5">
        <f>IFERROR(VLOOKUP(B456,'Pesticides per Section'!$A$2:$D$10187,2,FALSE),"")</f>
        <v>10193.853037060002</v>
      </c>
      <c r="G456" s="5">
        <f t="shared" si="29"/>
        <v>401.27864459775759</v>
      </c>
      <c r="H456" s="5">
        <f t="shared" si="30"/>
        <v>182.01693143348456</v>
      </c>
      <c r="I456" s="19">
        <f t="shared" si="31"/>
        <v>17.611168561668848</v>
      </c>
      <c r="J456" s="1" t="str">
        <f>IFERROR(VLOOKUP(B456,'Pesticides per Section'!$A$1:$D$15204,4,FALSE),"")</f>
        <v>Tulare</v>
      </c>
    </row>
    <row r="457" spans="1:10" x14ac:dyDescent="0.25">
      <c r="A457" s="1">
        <v>2657142.4209699999</v>
      </c>
      <c r="B457" s="1" t="s">
        <v>795</v>
      </c>
      <c r="C457" s="1">
        <v>1231948.743706479</v>
      </c>
      <c r="D457" s="1">
        <v>6100</v>
      </c>
      <c r="E457" s="1">
        <f t="shared" si="28"/>
        <v>4.9515036742592425E-3</v>
      </c>
      <c r="F457" s="5">
        <f>IFERROR(VLOOKUP(B457,'Pesticides per Section'!$A$2:$D$10187,2,FALSE),"")</f>
        <v>592.54901742000015</v>
      </c>
      <c r="G457" s="5">
        <f t="shared" si="29"/>
        <v>2.9340086369338345</v>
      </c>
      <c r="H457" s="5">
        <f t="shared" si="30"/>
        <v>1.3308439312272875</v>
      </c>
      <c r="I457" s="19">
        <f t="shared" si="31"/>
        <v>1.9460658056830096</v>
      </c>
      <c r="J457" s="1" t="str">
        <f>IFERROR(VLOOKUP(B457,'Pesticides per Section'!$A$1:$D$15204,4,FALSE),"")</f>
        <v>Tulare</v>
      </c>
    </row>
    <row r="458" spans="1:10" x14ac:dyDescent="0.25">
      <c r="A458" s="1">
        <v>2595769.8741799998</v>
      </c>
      <c r="B458" s="1" t="s">
        <v>860</v>
      </c>
      <c r="C458" s="1">
        <v>892346.0016439585</v>
      </c>
      <c r="D458" s="1">
        <v>268127</v>
      </c>
      <c r="E458" s="1">
        <f t="shared" si="28"/>
        <v>0.30047425550178969</v>
      </c>
      <c r="F458" s="5">
        <f>IFERROR(VLOOKUP(B458,'Pesticides per Section'!$A$2:$D$10187,2,FALSE),"")</f>
        <v>379.07538942999997</v>
      </c>
      <c r="G458" s="5">
        <f t="shared" si="29"/>
        <v>113.90239541803024</v>
      </c>
      <c r="H458" s="5">
        <f t="shared" si="30"/>
        <v>51.665257486341481</v>
      </c>
      <c r="I458" s="19">
        <f t="shared" si="31"/>
        <v>1.7187716679496412</v>
      </c>
      <c r="J458" s="1" t="str">
        <f>IFERROR(VLOOKUP(B458,'Pesticides per Section'!$A$1:$D$15204,4,FALSE),"")</f>
        <v>Tulare</v>
      </c>
    </row>
    <row r="459" spans="1:10" x14ac:dyDescent="0.25">
      <c r="A459" s="1">
        <v>2622168.3836699999</v>
      </c>
      <c r="B459" s="1" t="s">
        <v>896</v>
      </c>
      <c r="C459" s="1">
        <v>2384966.4755640621</v>
      </c>
      <c r="D459" s="1">
        <v>107831</v>
      </c>
      <c r="E459" s="1">
        <f t="shared" si="28"/>
        <v>4.5212803872256457E-2</v>
      </c>
      <c r="F459" s="5">
        <f>IFERROR(VLOOKUP(B459,'Pesticides per Section'!$A$2:$D$10187,2,FALSE),"")</f>
        <v>23564.726691389984</v>
      </c>
      <c r="G459" s="5">
        <f t="shared" si="29"/>
        <v>1065.4273662011421</v>
      </c>
      <c r="H459" s="5">
        <f t="shared" si="30"/>
        <v>483.26972409803398</v>
      </c>
      <c r="I459" s="19">
        <f t="shared" si="31"/>
        <v>39.976613998657818</v>
      </c>
      <c r="J459" s="1" t="str">
        <f>IFERROR(VLOOKUP(B459,'Pesticides per Section'!$A$1:$D$15204,4,FALSE),"")</f>
        <v>Tulare</v>
      </c>
    </row>
    <row r="460" spans="1:10" x14ac:dyDescent="0.25">
      <c r="A460" s="1">
        <v>2586375.2997699999</v>
      </c>
      <c r="B460" s="1" t="s">
        <v>797</v>
      </c>
      <c r="C460" s="1">
        <v>1266430.9625212839</v>
      </c>
      <c r="D460" s="1">
        <v>137</v>
      </c>
      <c r="E460" s="1">
        <f t="shared" si="28"/>
        <v>1.0817802154242908E-4</v>
      </c>
      <c r="F460" s="5">
        <f>IFERROR(VLOOKUP(B460,'Pesticides per Section'!$A$2:$D$10187,2,FALSE),"")</f>
        <v>2387.4714246999997</v>
      </c>
      <c r="G460" s="5">
        <f t="shared" si="29"/>
        <v>0.25827193521313041</v>
      </c>
      <c r="H460" s="5">
        <f t="shared" si="30"/>
        <v>0.11715017919781029</v>
      </c>
      <c r="I460" s="19">
        <f t="shared" si="31"/>
        <v>7.6275056992487711</v>
      </c>
      <c r="J460" s="1" t="str">
        <f>IFERROR(VLOOKUP(B460,'Pesticides per Section'!$A$1:$D$15204,4,FALSE),"")</f>
        <v>Tulare</v>
      </c>
    </row>
    <row r="461" spans="1:10" x14ac:dyDescent="0.25">
      <c r="A461" s="1">
        <v>2551913.5901500001</v>
      </c>
      <c r="B461" s="1" t="s">
        <v>1002</v>
      </c>
      <c r="C461" s="1">
        <v>1568509.0223462989</v>
      </c>
      <c r="D461" s="1">
        <v>473339</v>
      </c>
      <c r="E461" s="1">
        <f t="shared" si="28"/>
        <v>0.30177640039043446</v>
      </c>
      <c r="F461" s="5">
        <f>IFERROR(VLOOKUP(B461,'Pesticides per Section'!$A$2:$D$10187,2,FALSE),"")</f>
        <v>2490.0278323900002</v>
      </c>
      <c r="G461" s="5">
        <f t="shared" si="29"/>
        <v>751.4316361306503</v>
      </c>
      <c r="H461" s="5">
        <f t="shared" si="30"/>
        <v>340.84365672547932</v>
      </c>
      <c r="I461" s="19">
        <f t="shared" si="31"/>
        <v>6.4230759698018725</v>
      </c>
      <c r="J461" s="1" t="str">
        <f>IFERROR(VLOOKUP(B461,'Pesticides per Section'!$A$1:$D$15204,4,FALSE),"")</f>
        <v>Tulare</v>
      </c>
    </row>
    <row r="462" spans="1:10" x14ac:dyDescent="0.25">
      <c r="A462" s="1">
        <v>2550110.96857</v>
      </c>
      <c r="B462" s="1" t="s">
        <v>941</v>
      </c>
      <c r="C462" s="1">
        <v>1608029.12829445</v>
      </c>
      <c r="D462" s="1">
        <v>115562</v>
      </c>
      <c r="E462" s="1">
        <f t="shared" si="28"/>
        <v>7.1865619338954703E-2</v>
      </c>
      <c r="F462" s="5">
        <f>IFERROR(VLOOKUP(B462,'Pesticides per Section'!$A$2:$D$10187,2,FALSE),"")</f>
        <v>4513.1670692999996</v>
      </c>
      <c r="G462" s="5">
        <f t="shared" si="29"/>
        <v>324.34154661541959</v>
      </c>
      <c r="H462" s="5">
        <f t="shared" si="30"/>
        <v>147.11885081875366</v>
      </c>
      <c r="I462" s="19">
        <f t="shared" si="31"/>
        <v>11.355686063818689</v>
      </c>
      <c r="J462" s="1" t="str">
        <f>IFERROR(VLOOKUP(B462,'Pesticides per Section'!$A$1:$D$15204,4,FALSE),"")</f>
        <v>Tulare</v>
      </c>
    </row>
    <row r="463" spans="1:10" x14ac:dyDescent="0.25">
      <c r="A463" s="1">
        <v>2547444.8924699998</v>
      </c>
      <c r="B463" s="1" t="s">
        <v>929</v>
      </c>
      <c r="C463" s="1">
        <v>2290915.9132824512</v>
      </c>
      <c r="D463" s="1">
        <v>109654</v>
      </c>
      <c r="E463" s="1">
        <f t="shared" si="28"/>
        <v>4.7864696915993425E-2</v>
      </c>
      <c r="F463" s="5">
        <f>IFERROR(VLOOKUP(B463,'Pesticides per Section'!$A$2:$D$10187,2,FALSE),"")</f>
        <v>8441.68616148</v>
      </c>
      <c r="G463" s="5">
        <f t="shared" si="29"/>
        <v>404.05874957917615</v>
      </c>
      <c r="H463" s="5">
        <f t="shared" si="30"/>
        <v>183.27796584085502</v>
      </c>
      <c r="I463" s="19">
        <f t="shared" si="31"/>
        <v>14.908911327264869</v>
      </c>
      <c r="J463" s="1" t="str">
        <f>IFERROR(VLOOKUP(B463,'Pesticides per Section'!$A$1:$D$15204,4,FALSE),"")</f>
        <v>Tulare</v>
      </c>
    </row>
    <row r="464" spans="1:10" x14ac:dyDescent="0.25">
      <c r="A464" s="1">
        <v>2555146.95517</v>
      </c>
      <c r="B464" s="1" t="s">
        <v>844</v>
      </c>
      <c r="C464" s="1">
        <v>1809596.030844633</v>
      </c>
      <c r="D464" s="1">
        <v>957294</v>
      </c>
      <c r="E464" s="1">
        <f t="shared" si="28"/>
        <v>0.52900979003048199</v>
      </c>
      <c r="F464" s="5">
        <f>IFERROR(VLOOKUP(B464,'Pesticides per Section'!$A$2:$D$10187,2,FALSE),"")</f>
        <v>1881.0697260500006</v>
      </c>
      <c r="G464" s="5">
        <f t="shared" si="29"/>
        <v>995.10430081040704</v>
      </c>
      <c r="H464" s="5">
        <f t="shared" si="30"/>
        <v>451.37171820178548</v>
      </c>
      <c r="I464" s="19">
        <f t="shared" si="31"/>
        <v>4.205805042601658</v>
      </c>
      <c r="J464" s="1" t="str">
        <f>IFERROR(VLOOKUP(B464,'Pesticides per Section'!$A$1:$D$15204,4,FALSE),"")</f>
        <v>Tulare</v>
      </c>
    </row>
    <row r="465" spans="1:10" x14ac:dyDescent="0.25">
      <c r="A465" s="1">
        <v>2558911.1412999998</v>
      </c>
      <c r="B465" s="1" t="s">
        <v>813</v>
      </c>
      <c r="C465" s="1">
        <v>1383559.1258583949</v>
      </c>
      <c r="D465" s="1">
        <v>3997</v>
      </c>
      <c r="E465" s="1">
        <f t="shared" si="28"/>
        <v>2.8889263125027554E-3</v>
      </c>
      <c r="F465" s="5">
        <f>IFERROR(VLOOKUP(B465,'Pesticides per Section'!$A$2:$D$10187,2,FALSE),"")</f>
        <v>3582.6844346199996</v>
      </c>
      <c r="G465" s="5">
        <f t="shared" si="29"/>
        <v>10.350111332567774</v>
      </c>
      <c r="H465" s="5">
        <f t="shared" si="30"/>
        <v>4.694731529103275</v>
      </c>
      <c r="I465" s="19">
        <f t="shared" si="31"/>
        <v>10.476994406349725</v>
      </c>
      <c r="J465" s="1" t="str">
        <f>IFERROR(VLOOKUP(B465,'Pesticides per Section'!$A$1:$D$15204,4,FALSE),"")</f>
        <v>Tulare</v>
      </c>
    </row>
    <row r="466" spans="1:10" x14ac:dyDescent="0.25">
      <c r="A466" s="1">
        <v>2556260.1976000001</v>
      </c>
      <c r="B466" s="1" t="s">
        <v>836</v>
      </c>
      <c r="C466" s="1">
        <v>1412869.982903803</v>
      </c>
      <c r="D466" s="1">
        <v>327553</v>
      </c>
      <c r="E466" s="1">
        <f t="shared" si="28"/>
        <v>0.2318352006907925</v>
      </c>
      <c r="F466" s="5">
        <f>IFERROR(VLOOKUP(B466,'Pesticides per Section'!$A$2:$D$10187,2,FALSE),"")</f>
        <v>4656.5307847500007</v>
      </c>
      <c r="G466" s="5">
        <f t="shared" si="29"/>
        <v>1079.54774900537</v>
      </c>
      <c r="H466" s="5">
        <f t="shared" si="30"/>
        <v>489.67462199951092</v>
      </c>
      <c r="I466" s="19">
        <f t="shared" si="31"/>
        <v>13.334789317539963</v>
      </c>
      <c r="J466" s="1" t="str">
        <f>IFERROR(VLOOKUP(B466,'Pesticides per Section'!$A$1:$D$15204,4,FALSE),"")</f>
        <v>Tulare</v>
      </c>
    </row>
    <row r="467" spans="1:10" x14ac:dyDescent="0.25">
      <c r="A467" s="1">
        <v>2588374.09534</v>
      </c>
      <c r="B467" s="1" t="s">
        <v>873</v>
      </c>
      <c r="C467" s="1">
        <v>2157215.506904766</v>
      </c>
      <c r="D467" s="1">
        <v>753384</v>
      </c>
      <c r="E467" s="1">
        <f t="shared" si="28"/>
        <v>0.34923901918027678</v>
      </c>
      <c r="F467" s="5">
        <f>IFERROR(VLOOKUP(B467,'Pesticides per Section'!$A$2:$D$10187,2,FALSE),"")</f>
        <v>3759.9553020699996</v>
      </c>
      <c r="G467" s="5">
        <f t="shared" si="29"/>
        <v>1313.1231018566079</v>
      </c>
      <c r="H467" s="5">
        <f t="shared" si="30"/>
        <v>595.62261987289025</v>
      </c>
      <c r="I467" s="19">
        <f t="shared" si="31"/>
        <v>7.0520442225092967</v>
      </c>
      <c r="J467" s="1" t="str">
        <f>IFERROR(VLOOKUP(B467,'Pesticides per Section'!$A$1:$D$15204,4,FALSE),"")</f>
        <v>Tulare</v>
      </c>
    </row>
    <row r="468" spans="1:10" x14ac:dyDescent="0.25">
      <c r="A468" s="1">
        <v>2561148.12696</v>
      </c>
      <c r="B468" s="1" t="s">
        <v>832</v>
      </c>
      <c r="C468" s="1">
        <v>1573714.2331472109</v>
      </c>
      <c r="D468" s="1">
        <v>584284</v>
      </c>
      <c r="E468" s="1">
        <f t="shared" si="28"/>
        <v>0.37127711896824961</v>
      </c>
      <c r="F468" s="5">
        <f>IFERROR(VLOOKUP(B468,'Pesticides per Section'!$A$2:$D$10187,2,FALSE),"")</f>
        <v>1466.0630316000002</v>
      </c>
      <c r="G468" s="5">
        <f t="shared" si="29"/>
        <v>544.31565859830596</v>
      </c>
      <c r="H468" s="5">
        <f t="shared" si="30"/>
        <v>246.89742961171649</v>
      </c>
      <c r="I468" s="19">
        <f t="shared" si="31"/>
        <v>3.7692300806043031</v>
      </c>
      <c r="J468" s="1" t="str">
        <f>IFERROR(VLOOKUP(B468,'Pesticides per Section'!$A$1:$D$15204,4,FALSE),"")</f>
        <v>Tulare</v>
      </c>
    </row>
    <row r="469" spans="1:10" x14ac:dyDescent="0.25">
      <c r="A469" s="1">
        <v>2612030.6420300002</v>
      </c>
      <c r="B469" s="1" t="s">
        <v>775</v>
      </c>
      <c r="C469" s="1">
        <v>2321232.045383451</v>
      </c>
      <c r="D469" s="1">
        <v>87643</v>
      </c>
      <c r="E469" s="1">
        <f t="shared" si="28"/>
        <v>3.7757104847770492E-2</v>
      </c>
      <c r="F469" s="5">
        <f>IFERROR(VLOOKUP(B469,'Pesticides per Section'!$A$2:$D$10187,2,FALSE),"")</f>
        <v>4059.9413466800015</v>
      </c>
      <c r="G469" s="5">
        <f t="shared" si="29"/>
        <v>153.29163110239534</v>
      </c>
      <c r="H469" s="5">
        <f t="shared" si="30"/>
        <v>69.531914252901217</v>
      </c>
      <c r="I469" s="19">
        <f t="shared" si="31"/>
        <v>7.0766396325334817</v>
      </c>
      <c r="J469" s="1" t="str">
        <f>IFERROR(VLOOKUP(B469,'Pesticides per Section'!$A$1:$D$15204,4,FALSE),"")</f>
        <v>Tulare</v>
      </c>
    </row>
    <row r="470" spans="1:10" x14ac:dyDescent="0.25">
      <c r="A470" s="1">
        <v>2553538.74841</v>
      </c>
      <c r="B470" s="1" t="s">
        <v>917</v>
      </c>
      <c r="C470" s="1">
        <v>2235610.2223176789</v>
      </c>
      <c r="D470" s="1">
        <v>584214</v>
      </c>
      <c r="E470" s="1">
        <f t="shared" si="28"/>
        <v>0.2613219658169359</v>
      </c>
      <c r="F470" s="5">
        <f>IFERROR(VLOOKUP(B470,'Pesticides per Section'!$A$2:$D$10187,2,FALSE),"")</f>
        <v>1944.9165720999999</v>
      </c>
      <c r="G470" s="5">
        <f t="shared" si="29"/>
        <v>508.24942197110835</v>
      </c>
      <c r="H470" s="5">
        <f t="shared" si="30"/>
        <v>230.53805986300512</v>
      </c>
      <c r="I470" s="19">
        <f t="shared" si="31"/>
        <v>3.5199035914939558</v>
      </c>
      <c r="J470" s="1" t="str">
        <f>IFERROR(VLOOKUP(B470,'Pesticides per Section'!$A$1:$D$15204,4,FALSE),"")</f>
        <v>Tulare</v>
      </c>
    </row>
    <row r="471" spans="1:10" x14ac:dyDescent="0.25">
      <c r="A471" s="1">
        <v>2559223.9816000001</v>
      </c>
      <c r="B471" s="1" t="s">
        <v>1013</v>
      </c>
      <c r="C471" s="1">
        <v>2324485.9358498682</v>
      </c>
      <c r="D471" s="1">
        <v>34934</v>
      </c>
      <c r="E471" s="1">
        <f t="shared" si="28"/>
        <v>1.5028698817717122E-2</v>
      </c>
      <c r="F471" s="5">
        <f>IFERROR(VLOOKUP(B471,'Pesticides per Section'!$A$2:$D$10187,2,FALSE),"")</f>
        <v>9469.6971914000023</v>
      </c>
      <c r="G471" s="5">
        <f t="shared" si="29"/>
        <v>142.31722698453237</v>
      </c>
      <c r="H471" s="5">
        <f t="shared" si="30"/>
        <v>64.554008279741993</v>
      </c>
      <c r="I471" s="19">
        <f t="shared" si="31"/>
        <v>16.482954035338601</v>
      </c>
      <c r="J471" s="1" t="str">
        <f>IFERROR(VLOOKUP(B471,'Pesticides per Section'!$A$1:$D$15204,4,FALSE),"")</f>
        <v>Tulare</v>
      </c>
    </row>
    <row r="472" spans="1:10" x14ac:dyDescent="0.25">
      <c r="A472" s="1">
        <v>2574933.5682700002</v>
      </c>
      <c r="B472" s="1" t="s">
        <v>935</v>
      </c>
      <c r="C472" s="1">
        <v>2258726.0458339318</v>
      </c>
      <c r="D472" s="1">
        <v>113</v>
      </c>
      <c r="E472" s="1">
        <f t="shared" si="28"/>
        <v>5.0028201738502147E-5</v>
      </c>
      <c r="F472" s="5">
        <f>IFERROR(VLOOKUP(B472,'Pesticides per Section'!$A$2:$D$10187,2,FALSE),"")</f>
        <v>4637.3417866300006</v>
      </c>
      <c r="G472" s="5">
        <f t="shared" si="29"/>
        <v>0.23199787043191164</v>
      </c>
      <c r="H472" s="5">
        <f t="shared" si="30"/>
        <v>0.10523246388416373</v>
      </c>
      <c r="I472" s="19">
        <f t="shared" si="31"/>
        <v>8.3067554400018953</v>
      </c>
      <c r="J472" s="1" t="str">
        <f>IFERROR(VLOOKUP(B472,'Pesticides per Section'!$A$1:$D$15204,4,FALSE),"")</f>
        <v>Tulare</v>
      </c>
    </row>
    <row r="473" spans="1:10" x14ac:dyDescent="0.25">
      <c r="A473" s="1">
        <v>2559071.3570900001</v>
      </c>
      <c r="B473" s="1" t="s">
        <v>1051</v>
      </c>
      <c r="C473" s="1">
        <v>1778180.14190918</v>
      </c>
      <c r="D473" s="1">
        <v>217265</v>
      </c>
      <c r="E473" s="1">
        <f t="shared" si="28"/>
        <v>0.12218391838846461</v>
      </c>
      <c r="F473" s="5">
        <f>IFERROR(VLOOKUP(B473,'Pesticides per Section'!$A$2:$D$10187,2,FALSE),"")</f>
        <v>5582.71658888</v>
      </c>
      <c r="G473" s="5">
        <f t="shared" si="29"/>
        <v>682.11818808164151</v>
      </c>
      <c r="H473" s="5">
        <f t="shared" si="30"/>
        <v>309.40360555205751</v>
      </c>
      <c r="I473" s="19">
        <f t="shared" si="31"/>
        <v>12.702690119099383</v>
      </c>
      <c r="J473" s="1" t="str">
        <f>IFERROR(VLOOKUP(B473,'Pesticides per Section'!$A$1:$D$15204,4,FALSE),"")</f>
        <v>Tulare</v>
      </c>
    </row>
    <row r="474" spans="1:10" x14ac:dyDescent="0.25">
      <c r="A474" s="1">
        <v>2585884.3510799999</v>
      </c>
      <c r="B474" s="1" t="s">
        <v>856</v>
      </c>
      <c r="C474" s="1">
        <v>1726043.3863614851</v>
      </c>
      <c r="D474" s="1">
        <v>40986</v>
      </c>
      <c r="E474" s="1">
        <f t="shared" si="28"/>
        <v>2.3745642489787333E-2</v>
      </c>
      <c r="F474" s="5">
        <f>IFERROR(VLOOKUP(B474,'Pesticides per Section'!$A$2:$D$10187,2,FALSE),"")</f>
        <v>1982.5382453200002</v>
      </c>
      <c r="G474" s="5">
        <f t="shared" si="29"/>
        <v>47.07664439569902</v>
      </c>
      <c r="H474" s="5">
        <f t="shared" si="30"/>
        <v>21.353606703092339</v>
      </c>
      <c r="I474" s="19">
        <f t="shared" si="31"/>
        <v>4.6472468791608987</v>
      </c>
      <c r="J474" s="1" t="str">
        <f>IFERROR(VLOOKUP(B474,'Pesticides per Section'!$A$1:$D$15204,4,FALSE),"")</f>
        <v>Tulare</v>
      </c>
    </row>
    <row r="475" spans="1:10" x14ac:dyDescent="0.25">
      <c r="A475" s="1">
        <v>2575224.1356199998</v>
      </c>
      <c r="B475" s="1" t="s">
        <v>944</v>
      </c>
      <c r="C475" s="1">
        <v>1872867.9500069851</v>
      </c>
      <c r="D475" s="1">
        <v>595848</v>
      </c>
      <c r="E475" s="1">
        <f t="shared" si="28"/>
        <v>0.31814735475217687</v>
      </c>
      <c r="F475" s="5">
        <f>IFERROR(VLOOKUP(B475,'Pesticides per Section'!$A$2:$D$10187,2,FALSE),"")</f>
        <v>2653.5434752099995</v>
      </c>
      <c r="G475" s="5">
        <f t="shared" si="29"/>
        <v>844.21783735795998</v>
      </c>
      <c r="H475" s="5">
        <f t="shared" si="30"/>
        <v>382.93076964347165</v>
      </c>
      <c r="I475" s="19">
        <f t="shared" si="31"/>
        <v>5.7325114141974689</v>
      </c>
      <c r="J475" s="1" t="str">
        <f>IFERROR(VLOOKUP(B475,'Pesticides per Section'!$A$1:$D$15204,4,FALSE),"")</f>
        <v>Tulare</v>
      </c>
    </row>
    <row r="476" spans="1:10" x14ac:dyDescent="0.25">
      <c r="A476" s="1">
        <v>2533968.5789200002</v>
      </c>
      <c r="B476" s="1" t="s">
        <v>867</v>
      </c>
      <c r="C476" s="1">
        <v>1673441.807644956</v>
      </c>
      <c r="D476" s="1">
        <v>12106</v>
      </c>
      <c r="E476" s="1">
        <f t="shared" si="28"/>
        <v>7.234191564452189E-3</v>
      </c>
      <c r="F476" s="5">
        <f>IFERROR(VLOOKUP(B476,'Pesticides per Section'!$A$2:$D$10187,2,FALSE),"")</f>
        <v>400.74506093999997</v>
      </c>
      <c r="G476" s="5">
        <f t="shared" si="29"/>
        <v>2.8990665393480262</v>
      </c>
      <c r="H476" s="5">
        <f t="shared" si="30"/>
        <v>1.3149944623705696</v>
      </c>
      <c r="I476" s="19">
        <f t="shared" si="31"/>
        <v>0.96891000879502676</v>
      </c>
      <c r="J476" s="1" t="str">
        <f>IFERROR(VLOOKUP(B476,'Pesticides per Section'!$A$1:$D$15204,4,FALSE),"")</f>
        <v>Tulare</v>
      </c>
    </row>
    <row r="477" spans="1:10" x14ac:dyDescent="0.25">
      <c r="A477" s="1">
        <v>2591255.7389600002</v>
      </c>
      <c r="B477" s="1" t="s">
        <v>890</v>
      </c>
      <c r="C477" s="1">
        <v>2263735.923013615</v>
      </c>
      <c r="D477" s="1">
        <v>524373</v>
      </c>
      <c r="E477" s="1">
        <f t="shared" si="28"/>
        <v>0.23164052698724585</v>
      </c>
      <c r="F477" s="5">
        <f>IFERROR(VLOOKUP(B477,'Pesticides per Section'!$A$2:$D$10187,2,FALSE),"")</f>
        <v>866.60374709000018</v>
      </c>
      <c r="G477" s="5">
        <f t="shared" si="29"/>
        <v>200.74054866504957</v>
      </c>
      <c r="H477" s="5">
        <f t="shared" si="30"/>
        <v>91.054381224080174</v>
      </c>
      <c r="I477" s="19">
        <f t="shared" si="31"/>
        <v>1.548890365294191</v>
      </c>
      <c r="J477" s="1" t="str">
        <f>IFERROR(VLOOKUP(B477,'Pesticides per Section'!$A$1:$D$15204,4,FALSE),"")</f>
        <v>Tulare</v>
      </c>
    </row>
    <row r="478" spans="1:10" x14ac:dyDescent="0.25">
      <c r="A478" s="1">
        <v>2625240.7551899999</v>
      </c>
      <c r="B478" s="1" t="s">
        <v>1038</v>
      </c>
      <c r="C478" s="1">
        <v>1653733.512209954</v>
      </c>
      <c r="D478" s="1">
        <v>124217</v>
      </c>
      <c r="E478" s="1">
        <f t="shared" si="28"/>
        <v>7.511304720106135E-2</v>
      </c>
      <c r="F478" s="5">
        <f>IFERROR(VLOOKUP(B478,'Pesticides per Section'!$A$2:$D$10187,2,FALSE),"")</f>
        <v>4096.7659248400014</v>
      </c>
      <c r="G478" s="5">
        <f t="shared" si="29"/>
        <v>307.72057228420675</v>
      </c>
      <c r="H478" s="5">
        <f t="shared" si="30"/>
        <v>139.57970368014966</v>
      </c>
      <c r="I478" s="19">
        <f t="shared" si="31"/>
        <v>10.023087038825309</v>
      </c>
      <c r="J478" s="1" t="str">
        <f>IFERROR(VLOOKUP(B478,'Pesticides per Section'!$A$1:$D$15204,4,FALSE),"")</f>
        <v>Tulare</v>
      </c>
    </row>
    <row r="479" spans="1:10" x14ac:dyDescent="0.25">
      <c r="A479" s="1">
        <v>2632835.0942600002</v>
      </c>
      <c r="B479" s="1" t="s">
        <v>1024</v>
      </c>
      <c r="C479" s="1">
        <v>2408572.8589032828</v>
      </c>
      <c r="D479" s="1">
        <v>594900</v>
      </c>
      <c r="E479" s="1">
        <f t="shared" si="28"/>
        <v>0.24699272141637393</v>
      </c>
      <c r="F479" s="5">
        <f>IFERROR(VLOOKUP(B479,'Pesticides per Section'!$A$2:$D$10187,2,FALSE),"")</f>
        <v>14966.242169769997</v>
      </c>
      <c r="G479" s="5">
        <f t="shared" si="29"/>
        <v>3696.5528828879887</v>
      </c>
      <c r="H479" s="5">
        <f t="shared" si="30"/>
        <v>1676.7281829794954</v>
      </c>
      <c r="I479" s="19">
        <f t="shared" si="31"/>
        <v>25.14078641841947</v>
      </c>
      <c r="J479" s="1" t="str">
        <f>IFERROR(VLOOKUP(B479,'Pesticides per Section'!$A$1:$D$15204,4,FALSE),"")</f>
        <v>Tulare</v>
      </c>
    </row>
    <row r="480" spans="1:10" x14ac:dyDescent="0.25">
      <c r="A480" s="1">
        <v>2649125.3297999999</v>
      </c>
      <c r="B480" s="1" t="s">
        <v>829</v>
      </c>
      <c r="C480" s="1">
        <v>2286862.9662972139</v>
      </c>
      <c r="D480" s="1">
        <v>561524</v>
      </c>
      <c r="E480" s="1">
        <f t="shared" si="28"/>
        <v>0.24554334912060757</v>
      </c>
      <c r="F480" s="5">
        <f>IFERROR(VLOOKUP(B480,'Pesticides per Section'!$A$2:$D$10187,2,FALSE),"")</f>
        <v>3677.0432062400005</v>
      </c>
      <c r="G480" s="5">
        <f t="shared" si="29"/>
        <v>902.87350372134665</v>
      </c>
      <c r="H480" s="5">
        <f t="shared" si="30"/>
        <v>409.53653236316944</v>
      </c>
      <c r="I480" s="19">
        <f t="shared" si="31"/>
        <v>6.5055567525043818</v>
      </c>
      <c r="J480" s="1" t="str">
        <f>IFERROR(VLOOKUP(B480,'Pesticides per Section'!$A$1:$D$15204,4,FALSE),"")</f>
        <v>Tulare</v>
      </c>
    </row>
    <row r="481" spans="1:10" x14ac:dyDescent="0.25">
      <c r="A481" s="1">
        <v>2653712.79642</v>
      </c>
      <c r="B481" s="1" t="s">
        <v>939</v>
      </c>
      <c r="C481" s="1">
        <v>1661061.178451885</v>
      </c>
      <c r="D481" s="1">
        <v>7077</v>
      </c>
      <c r="E481" s="1">
        <f t="shared" si="28"/>
        <v>4.2605298661518151E-3</v>
      </c>
      <c r="F481" s="5">
        <f>IFERROR(VLOOKUP(B481,'Pesticides per Section'!$A$2:$D$10187,2,FALSE),"")</f>
        <v>3355.3258395499997</v>
      </c>
      <c r="G481" s="5">
        <f t="shared" si="29"/>
        <v>14.295465950073687</v>
      </c>
      <c r="H481" s="5">
        <f t="shared" si="30"/>
        <v>6.4843142805482259</v>
      </c>
      <c r="I481" s="19">
        <f t="shared" si="31"/>
        <v>8.1728767867971328</v>
      </c>
      <c r="J481" s="1" t="str">
        <f>IFERROR(VLOOKUP(B481,'Pesticides per Section'!$A$1:$D$15204,4,FALSE),"")</f>
        <v>Tulare</v>
      </c>
    </row>
    <row r="482" spans="1:10" x14ac:dyDescent="0.25">
      <c r="A482" s="1">
        <v>2619962.1737000002</v>
      </c>
      <c r="B482" s="1" t="s">
        <v>818</v>
      </c>
      <c r="C482" s="1">
        <v>1569426.349189257</v>
      </c>
      <c r="D482" s="1">
        <v>441907</v>
      </c>
      <c r="E482" s="1">
        <f t="shared" si="28"/>
        <v>0.28157237104521016</v>
      </c>
      <c r="F482" s="5">
        <f>IFERROR(VLOOKUP(B482,'Pesticides per Section'!$A$2:$D$10187,2,FALSE),"")</f>
        <v>6027.0271227100056</v>
      </c>
      <c r="G482" s="5">
        <f t="shared" si="29"/>
        <v>1697.0443172952471</v>
      </c>
      <c r="H482" s="5">
        <f t="shared" si="30"/>
        <v>769.7663538769832</v>
      </c>
      <c r="I482" s="19">
        <f t="shared" si="31"/>
        <v>15.537748395190258</v>
      </c>
      <c r="J482" s="1" t="str">
        <f>IFERROR(VLOOKUP(B482,'Pesticides per Section'!$A$1:$D$15204,4,FALSE),"")</f>
        <v>Tulare</v>
      </c>
    </row>
    <row r="483" spans="1:10" x14ac:dyDescent="0.25">
      <c r="A483" s="1">
        <v>2640144.3813399998</v>
      </c>
      <c r="B483" s="1" t="s">
        <v>889</v>
      </c>
      <c r="C483" s="1">
        <v>2071031.5718266219</v>
      </c>
      <c r="D483" s="1">
        <v>628778</v>
      </c>
      <c r="E483" s="1">
        <f t="shared" si="28"/>
        <v>0.30360612486914734</v>
      </c>
      <c r="F483" s="5">
        <f>IFERROR(VLOOKUP(B483,'Pesticides per Section'!$A$2:$D$10187,2,FALSE),"")</f>
        <v>9434.3329190799996</v>
      </c>
      <c r="G483" s="5">
        <f t="shared" si="29"/>
        <v>2864.3212582873098</v>
      </c>
      <c r="H483" s="5">
        <f t="shared" si="30"/>
        <v>1299.234267987923</v>
      </c>
      <c r="I483" s="19">
        <f t="shared" si="31"/>
        <v>18.431061848531403</v>
      </c>
      <c r="J483" s="1" t="str">
        <f>IFERROR(VLOOKUP(B483,'Pesticides per Section'!$A$1:$D$15204,4,FALSE),"")</f>
        <v>Tulare</v>
      </c>
    </row>
    <row r="484" spans="1:10" x14ac:dyDescent="0.25">
      <c r="A484" s="1">
        <v>2604095.6104600001</v>
      </c>
      <c r="B484" s="1" t="s">
        <v>777</v>
      </c>
      <c r="C484" s="1">
        <v>1716431.4295072709</v>
      </c>
      <c r="D484" s="1">
        <v>284630</v>
      </c>
      <c r="E484" s="1">
        <f t="shared" si="28"/>
        <v>0.16582664843503758</v>
      </c>
      <c r="F484" s="5">
        <f>IFERROR(VLOOKUP(B484,'Pesticides per Section'!$A$2:$D$10187,2,FALSE),"")</f>
        <v>4784.5361585699993</v>
      </c>
      <c r="G484" s="5">
        <f t="shared" si="29"/>
        <v>793.40359549191248</v>
      </c>
      <c r="H484" s="5">
        <f t="shared" si="30"/>
        <v>359.8818172456979</v>
      </c>
      <c r="I484" s="19">
        <f t="shared" si="31"/>
        <v>11.278186221008147</v>
      </c>
      <c r="J484" s="1" t="str">
        <f>IFERROR(VLOOKUP(B484,'Pesticides per Section'!$A$1:$D$15204,4,FALSE),"")</f>
        <v>Tulare</v>
      </c>
    </row>
    <row r="485" spans="1:10" x14ac:dyDescent="0.25">
      <c r="A485" s="1">
        <v>2659870.8311100001</v>
      </c>
      <c r="B485" s="1" t="s">
        <v>823</v>
      </c>
      <c r="C485" s="1">
        <v>2096421.7495592921</v>
      </c>
      <c r="D485" s="1">
        <v>116967</v>
      </c>
      <c r="E485" s="1">
        <f t="shared" si="28"/>
        <v>5.5793633152103915E-2</v>
      </c>
      <c r="F485" s="5">
        <f>IFERROR(VLOOKUP(B485,'Pesticides per Section'!$A$2:$D$10187,2,FALSE),"")</f>
        <v>2977.6184844799991</v>
      </c>
      <c r="G485" s="5">
        <f t="shared" si="29"/>
        <v>166.1321533900007</v>
      </c>
      <c r="H485" s="5">
        <f t="shared" si="30"/>
        <v>75.356277189373955</v>
      </c>
      <c r="I485" s="19">
        <f t="shared" si="31"/>
        <v>5.7466701968431115</v>
      </c>
      <c r="J485" s="1" t="str">
        <f>IFERROR(VLOOKUP(B485,'Pesticides per Section'!$A$1:$D$15204,4,FALSE),"")</f>
        <v>Tulare</v>
      </c>
    </row>
    <row r="486" spans="1:10" x14ac:dyDescent="0.25">
      <c r="A486" s="1">
        <v>2587174.99914</v>
      </c>
      <c r="B486" s="1" t="s">
        <v>919</v>
      </c>
      <c r="C486" s="1">
        <v>2393131.36146075</v>
      </c>
      <c r="D486" s="1">
        <v>394910</v>
      </c>
      <c r="E486" s="1">
        <f t="shared" si="28"/>
        <v>0.1650181289699561</v>
      </c>
      <c r="F486" s="5">
        <f>IFERROR(VLOOKUP(B486,'Pesticides per Section'!$A$2:$D$10187,2,FALSE),"")</f>
        <v>13113.888329290006</v>
      </c>
      <c r="G486" s="5">
        <f t="shared" si="29"/>
        <v>2164.0293156203802</v>
      </c>
      <c r="H486" s="5">
        <f t="shared" si="30"/>
        <v>981.58718602172632</v>
      </c>
      <c r="I486" s="19">
        <f t="shared" si="31"/>
        <v>22.171282794907114</v>
      </c>
      <c r="J486" s="1" t="str">
        <f>IFERROR(VLOOKUP(B486,'Pesticides per Section'!$A$1:$D$15204,4,FALSE),"")</f>
        <v>Tulare</v>
      </c>
    </row>
    <row r="487" spans="1:10" x14ac:dyDescent="0.25">
      <c r="A487" s="1">
        <v>2566196.77152</v>
      </c>
      <c r="B487" s="1" t="s">
        <v>1012</v>
      </c>
      <c r="C487" s="1">
        <v>1608604.311462699</v>
      </c>
      <c r="D487" s="1">
        <v>517383</v>
      </c>
      <c r="E487" s="1">
        <f t="shared" si="28"/>
        <v>0.32163478394931255</v>
      </c>
      <c r="F487" s="5">
        <f>IFERROR(VLOOKUP(B487,'Pesticides per Section'!$A$2:$D$10187,2,FALSE),"")</f>
        <v>20896.705942639994</v>
      </c>
      <c r="G487" s="5">
        <f t="shared" si="29"/>
        <v>6721.1075011133298</v>
      </c>
      <c r="H487" s="5">
        <f t="shared" si="30"/>
        <v>3048.6430804547731</v>
      </c>
      <c r="I487" s="19">
        <f t="shared" si="31"/>
        <v>52.559894090450442</v>
      </c>
      <c r="J487" s="1" t="str">
        <f>IFERROR(VLOOKUP(B487,'Pesticides per Section'!$A$1:$D$15204,4,FALSE),"")</f>
        <v>Tulare</v>
      </c>
    </row>
    <row r="488" spans="1:10" x14ac:dyDescent="0.25">
      <c r="A488" s="1">
        <v>2552174.2548500001</v>
      </c>
      <c r="B488" s="1" t="s">
        <v>842</v>
      </c>
      <c r="C488" s="1">
        <v>2176522.693311688</v>
      </c>
      <c r="D488" s="1">
        <v>603179</v>
      </c>
      <c r="E488" s="1">
        <f t="shared" si="28"/>
        <v>0.27712962371635863</v>
      </c>
      <c r="F488" s="5">
        <f>IFERROR(VLOOKUP(B488,'Pesticides per Section'!$A$2:$D$10187,2,FALSE),"")</f>
        <v>6086.7218808399994</v>
      </c>
      <c r="G488" s="5">
        <f t="shared" si="29"/>
        <v>1686.8109445033158</v>
      </c>
      <c r="H488" s="5">
        <f t="shared" si="30"/>
        <v>765.12457405919747</v>
      </c>
      <c r="I488" s="19">
        <f t="shared" si="31"/>
        <v>11.314780592711218</v>
      </c>
      <c r="J488" s="1" t="str">
        <f>IFERROR(VLOOKUP(B488,'Pesticides per Section'!$A$1:$D$15204,4,FALSE),"")</f>
        <v>Tulare</v>
      </c>
    </row>
    <row r="489" spans="1:10" x14ac:dyDescent="0.25">
      <c r="A489" s="1">
        <v>2585796.7392699998</v>
      </c>
      <c r="B489" s="1" t="s">
        <v>887</v>
      </c>
      <c r="C489" s="1">
        <v>2415391.277134256</v>
      </c>
      <c r="D489" s="1">
        <v>628461</v>
      </c>
      <c r="E489" s="1">
        <f t="shared" si="28"/>
        <v>0.2601901721087807</v>
      </c>
      <c r="F489" s="5">
        <f>IFERROR(VLOOKUP(B489,'Pesticides per Section'!$A$2:$D$10187,2,FALSE),"")</f>
        <v>26892.648772999997</v>
      </c>
      <c r="G489" s="5">
        <f t="shared" si="29"/>
        <v>6997.2029127078595</v>
      </c>
      <c r="H489" s="5">
        <f t="shared" si="30"/>
        <v>3173.8778525460611</v>
      </c>
      <c r="I489" s="19">
        <f t="shared" si="31"/>
        <v>45.047631812537212</v>
      </c>
      <c r="J489" s="1" t="str">
        <f>IFERROR(VLOOKUP(B489,'Pesticides per Section'!$A$1:$D$15204,4,FALSE),"")</f>
        <v>Tulare</v>
      </c>
    </row>
    <row r="490" spans="1:10" x14ac:dyDescent="0.25">
      <c r="A490" s="1">
        <v>2585865.3934399998</v>
      </c>
      <c r="B490" s="1" t="s">
        <v>798</v>
      </c>
      <c r="C490" s="1">
        <v>1104174.014831011</v>
      </c>
      <c r="D490" s="1">
        <v>911</v>
      </c>
      <c r="E490" s="1">
        <f t="shared" si="28"/>
        <v>8.2505112418876012E-4</v>
      </c>
      <c r="F490" s="5">
        <f>IFERROR(VLOOKUP(B490,'Pesticides per Section'!$A$2:$D$10187,2,FALSE),"")</f>
        <v>352.65769091999982</v>
      </c>
      <c r="G490" s="5">
        <f t="shared" si="29"/>
        <v>0.29096062434735814</v>
      </c>
      <c r="H490" s="5">
        <f t="shared" si="30"/>
        <v>0.1319775191743979</v>
      </c>
      <c r="I490" s="19">
        <f t="shared" si="31"/>
        <v>1.2922356424776875</v>
      </c>
      <c r="J490" s="1" t="str">
        <f>IFERROR(VLOOKUP(B490,'Pesticides per Section'!$A$1:$D$15204,4,FALSE),"")</f>
        <v>Tulare</v>
      </c>
    </row>
    <row r="491" spans="1:10" x14ac:dyDescent="0.25">
      <c r="A491" s="1">
        <v>2598835.7566499999</v>
      </c>
      <c r="B491" s="1" t="s">
        <v>806</v>
      </c>
      <c r="C491" s="1">
        <v>1507443.1692588539</v>
      </c>
      <c r="D491" s="1">
        <v>578104</v>
      </c>
      <c r="E491" s="1">
        <f t="shared" si="28"/>
        <v>0.38349974095206252</v>
      </c>
      <c r="F491" s="5">
        <f>IFERROR(VLOOKUP(B491,'Pesticides per Section'!$A$2:$D$10187,2,FALSE),"")</f>
        <v>9767.4085201600028</v>
      </c>
      <c r="G491" s="5">
        <f t="shared" si="29"/>
        <v>3745.7986372543296</v>
      </c>
      <c r="H491" s="5">
        <f t="shared" si="30"/>
        <v>1699.0656814149618</v>
      </c>
      <c r="I491" s="19">
        <f t="shared" si="31"/>
        <v>26.215870474239612</v>
      </c>
      <c r="J491" s="1" t="str">
        <f>IFERROR(VLOOKUP(B491,'Pesticides per Section'!$A$1:$D$15204,4,FALSE),"")</f>
        <v>Tulare</v>
      </c>
    </row>
    <row r="492" spans="1:10" x14ac:dyDescent="0.25">
      <c r="A492" s="1">
        <v>2587142.90381</v>
      </c>
      <c r="B492" s="1" t="s">
        <v>952</v>
      </c>
      <c r="C492" s="1">
        <v>1957781.165063875</v>
      </c>
      <c r="D492" s="1">
        <v>289457</v>
      </c>
      <c r="E492" s="1">
        <f t="shared" si="28"/>
        <v>0.14784952964606357</v>
      </c>
      <c r="F492" s="5">
        <f>IFERROR(VLOOKUP(B492,'Pesticides per Section'!$A$2:$D$10187,2,FALSE),"")</f>
        <v>2196.5166648599993</v>
      </c>
      <c r="G492" s="5">
        <f t="shared" si="29"/>
        <v>324.75395575929116</v>
      </c>
      <c r="H492" s="5">
        <f t="shared" si="30"/>
        <v>147.30591645973203</v>
      </c>
      <c r="I492" s="19">
        <f t="shared" si="31"/>
        <v>4.5393768132066006</v>
      </c>
      <c r="J492" s="1" t="str">
        <f>IFERROR(VLOOKUP(B492,'Pesticides per Section'!$A$1:$D$15204,4,FALSE),"")</f>
        <v>Tulare</v>
      </c>
    </row>
    <row r="493" spans="1:10" x14ac:dyDescent="0.25">
      <c r="A493" s="1">
        <v>2569483.92142</v>
      </c>
      <c r="B493" s="1" t="s">
        <v>825</v>
      </c>
      <c r="C493" s="1">
        <v>1529092.252348688</v>
      </c>
      <c r="D493" s="1">
        <v>747562</v>
      </c>
      <c r="E493" s="1">
        <f t="shared" si="28"/>
        <v>0.48889275465439619</v>
      </c>
      <c r="F493" s="5">
        <f>IFERROR(VLOOKUP(B493,'Pesticides per Section'!$A$2:$D$10187,2,FALSE),"")</f>
        <v>1054.46911675</v>
      </c>
      <c r="G493" s="5">
        <f t="shared" si="29"/>
        <v>515.52231118589566</v>
      </c>
      <c r="H493" s="5">
        <f t="shared" si="30"/>
        <v>233.83698691868793</v>
      </c>
      <c r="I493" s="19">
        <f t="shared" si="31"/>
        <v>2.7901403854589746</v>
      </c>
      <c r="J493" s="1" t="str">
        <f>IFERROR(VLOOKUP(B493,'Pesticides per Section'!$A$1:$D$15204,4,FALSE),"")</f>
        <v>Tulare</v>
      </c>
    </row>
    <row r="494" spans="1:10" x14ac:dyDescent="0.25">
      <c r="A494" s="1">
        <v>2604961.1868400001</v>
      </c>
      <c r="B494" s="1" t="s">
        <v>820</v>
      </c>
      <c r="C494" s="1">
        <v>1965825.9165924159</v>
      </c>
      <c r="D494" s="1">
        <v>140248</v>
      </c>
      <c r="E494" s="1">
        <f t="shared" si="28"/>
        <v>7.1343038498829503E-2</v>
      </c>
      <c r="F494" s="5">
        <f>IFERROR(VLOOKUP(B494,'Pesticides per Section'!$A$2:$D$10187,2,FALSE),"")</f>
        <v>6046.8358959499983</v>
      </c>
      <c r="G494" s="5">
        <f t="shared" si="29"/>
        <v>431.39964612086493</v>
      </c>
      <c r="H494" s="5">
        <f t="shared" si="30"/>
        <v>195.67958790112445</v>
      </c>
      <c r="I494" s="19">
        <f t="shared" si="31"/>
        <v>12.445404157364278</v>
      </c>
      <c r="J494" s="1" t="str">
        <f>IFERROR(VLOOKUP(B494,'Pesticides per Section'!$A$1:$D$15204,4,FALSE),"")</f>
        <v>Tulare</v>
      </c>
    </row>
    <row r="495" spans="1:10" x14ac:dyDescent="0.25">
      <c r="A495" s="1">
        <v>2620277.4881600002</v>
      </c>
      <c r="B495" s="1" t="s">
        <v>943</v>
      </c>
      <c r="C495" s="1">
        <v>2465870.221904831</v>
      </c>
      <c r="D495" s="1">
        <v>418211</v>
      </c>
      <c r="E495" s="1">
        <f t="shared" si="28"/>
        <v>0.16959977614391675</v>
      </c>
      <c r="F495" s="5">
        <f>IFERROR(VLOOKUP(B495,'Pesticides per Section'!$A$2:$D$10187,2,FALSE),"")</f>
        <v>6574.8601665300021</v>
      </c>
      <c r="G495" s="5">
        <f t="shared" si="29"/>
        <v>1115.0948124210436</v>
      </c>
      <c r="H495" s="5">
        <f t="shared" si="30"/>
        <v>505.7984987407666</v>
      </c>
      <c r="I495" s="19">
        <f t="shared" si="31"/>
        <v>10.788030934260203</v>
      </c>
      <c r="J495" s="1" t="str">
        <f>IFERROR(VLOOKUP(B495,'Pesticides per Section'!$A$1:$D$15204,4,FALSE),"")</f>
        <v>Tulare</v>
      </c>
    </row>
    <row r="496" spans="1:10" x14ac:dyDescent="0.25">
      <c r="A496" s="1">
        <v>2587012.3872000002</v>
      </c>
      <c r="B496" s="1" t="s">
        <v>991</v>
      </c>
      <c r="C496" s="1">
        <v>1971092.2451704219</v>
      </c>
      <c r="D496" s="1">
        <v>521403</v>
      </c>
      <c r="E496" s="1">
        <f t="shared" si="28"/>
        <v>0.2645249435338381</v>
      </c>
      <c r="F496" s="5">
        <f>IFERROR(VLOOKUP(B496,'Pesticides per Section'!$A$2:$D$10187,2,FALSE),"")</f>
        <v>1713.6938146</v>
      </c>
      <c r="G496" s="5">
        <f t="shared" si="29"/>
        <v>453.3147595413526</v>
      </c>
      <c r="H496" s="5">
        <f t="shared" si="30"/>
        <v>205.62011613634226</v>
      </c>
      <c r="I496" s="19">
        <f t="shared" si="31"/>
        <v>3.517646214103042</v>
      </c>
      <c r="J496" s="1" t="str">
        <f>IFERROR(VLOOKUP(B496,'Pesticides per Section'!$A$1:$D$15204,4,FALSE),"")</f>
        <v>Tulare</v>
      </c>
    </row>
    <row r="497" spans="1:10" x14ac:dyDescent="0.25">
      <c r="A497" s="1">
        <v>2598596.2864999999</v>
      </c>
      <c r="B497" s="1" t="s">
        <v>1016</v>
      </c>
      <c r="C497" s="1">
        <v>2507117.2285584342</v>
      </c>
      <c r="D497" s="1">
        <v>402615</v>
      </c>
      <c r="E497" s="1">
        <f t="shared" si="28"/>
        <v>0.16058883570252205</v>
      </c>
      <c r="F497" s="5">
        <f>IFERROR(VLOOKUP(B497,'Pesticides per Section'!$A$2:$D$10187,2,FALSE),"")</f>
        <v>793.52377721000016</v>
      </c>
      <c r="G497" s="5">
        <f t="shared" si="29"/>
        <v>127.43105948442143</v>
      </c>
      <c r="H497" s="5">
        <f t="shared" si="30"/>
        <v>57.801756283149693</v>
      </c>
      <c r="I497" s="19">
        <f t="shared" si="31"/>
        <v>1.2805931713204013</v>
      </c>
      <c r="J497" s="1" t="str">
        <f>IFERROR(VLOOKUP(B497,'Pesticides per Section'!$A$1:$D$15204,4,FALSE),"")</f>
        <v>Tulare</v>
      </c>
    </row>
    <row r="498" spans="1:10" x14ac:dyDescent="0.25">
      <c r="A498" s="1">
        <v>2583531.3309200001</v>
      </c>
      <c r="B498" s="1" t="s">
        <v>945</v>
      </c>
      <c r="C498" s="1">
        <v>2354093.0502348999</v>
      </c>
      <c r="D498" s="1">
        <v>517011</v>
      </c>
      <c r="E498" s="1">
        <f t="shared" si="28"/>
        <v>0.21962216445994276</v>
      </c>
      <c r="F498" s="5">
        <f>IFERROR(VLOOKUP(B498,'Pesticides per Section'!$A$2:$D$10187,2,FALSE),"")</f>
        <v>17757.019896979993</v>
      </c>
      <c r="G498" s="5">
        <f t="shared" si="29"/>
        <v>3899.835144133016</v>
      </c>
      <c r="H498" s="5">
        <f t="shared" si="30"/>
        <v>1768.9354656365865</v>
      </c>
      <c r="I498" s="19">
        <f t="shared" si="31"/>
        <v>30.519143028782192</v>
      </c>
      <c r="J498" s="1" t="str">
        <f>IFERROR(VLOOKUP(B498,'Pesticides per Section'!$A$1:$D$15204,4,FALSE),"")</f>
        <v>Tulare</v>
      </c>
    </row>
    <row r="499" spans="1:10" x14ac:dyDescent="0.25">
      <c r="A499" s="1">
        <v>2540722.7058299999</v>
      </c>
      <c r="B499" s="1" t="s">
        <v>1034</v>
      </c>
      <c r="C499" s="1">
        <v>2158263.4004735318</v>
      </c>
      <c r="D499" s="1">
        <v>616923</v>
      </c>
      <c r="E499" s="1">
        <f t="shared" si="28"/>
        <v>0.28584236490177517</v>
      </c>
      <c r="F499" s="5">
        <f>IFERROR(VLOOKUP(B499,'Pesticides per Section'!$A$2:$D$10187,2,FALSE),"")</f>
        <v>22449.82516923</v>
      </c>
      <c r="G499" s="5">
        <f t="shared" si="29"/>
        <v>6417.111118004098</v>
      </c>
      <c r="H499" s="5">
        <f t="shared" si="30"/>
        <v>2910.7526405688286</v>
      </c>
      <c r="I499" s="19">
        <f t="shared" si="31"/>
        <v>42.08568454377518</v>
      </c>
      <c r="J499" s="1" t="str">
        <f>IFERROR(VLOOKUP(B499,'Pesticides per Section'!$A$1:$D$15204,4,FALSE),"")</f>
        <v>Tulare</v>
      </c>
    </row>
    <row r="500" spans="1:10" x14ac:dyDescent="0.25">
      <c r="A500" s="1">
        <v>2601051.3580800002</v>
      </c>
      <c r="B500" s="1" t="s">
        <v>762</v>
      </c>
      <c r="C500" s="1">
        <v>1518817.199393675</v>
      </c>
      <c r="D500" s="1">
        <v>112871</v>
      </c>
      <c r="E500" s="1">
        <f t="shared" si="28"/>
        <v>7.4315075483089799E-2</v>
      </c>
      <c r="F500" s="5">
        <f>IFERROR(VLOOKUP(B500,'Pesticides per Section'!$A$2:$D$10187,2,FALSE),"")</f>
        <v>2975.4893281999994</v>
      </c>
      <c r="G500" s="5">
        <f t="shared" si="29"/>
        <v>221.12371402431111</v>
      </c>
      <c r="H500" s="5">
        <f t="shared" si="30"/>
        <v>100.30002950748953</v>
      </c>
      <c r="I500" s="19">
        <f t="shared" si="31"/>
        <v>7.9264508110016152</v>
      </c>
      <c r="J500" s="1" t="str">
        <f>IFERROR(VLOOKUP(B500,'Pesticides per Section'!$A$1:$D$15204,4,FALSE),"")</f>
        <v>Tulare</v>
      </c>
    </row>
    <row r="501" spans="1:10" x14ac:dyDescent="0.25">
      <c r="A501" s="1">
        <v>2554212.7580599999</v>
      </c>
      <c r="B501" s="1" t="s">
        <v>1029</v>
      </c>
      <c r="C501" s="1">
        <v>2193387.6696249922</v>
      </c>
      <c r="D501" s="1">
        <v>396986</v>
      </c>
      <c r="E501" s="1">
        <f t="shared" si="28"/>
        <v>0.18099214548451983</v>
      </c>
      <c r="F501" s="5">
        <f>IFERROR(VLOOKUP(B501,'Pesticides per Section'!$A$2:$D$10187,2,FALSE),"")</f>
        <v>14.898118</v>
      </c>
      <c r="G501" s="5">
        <f t="shared" si="29"/>
        <v>2.6964423405015436</v>
      </c>
      <c r="H501" s="5">
        <f t="shared" si="30"/>
        <v>1.2230856717964422</v>
      </c>
      <c r="I501" s="19">
        <f t="shared" si="31"/>
        <v>2.7481592179418889E-2</v>
      </c>
      <c r="J501" s="1" t="str">
        <f>IFERROR(VLOOKUP(B501,'Pesticides per Section'!$A$1:$D$15204,4,FALSE),"")</f>
        <v>Tulare</v>
      </c>
    </row>
    <row r="502" spans="1:10" x14ac:dyDescent="0.25">
      <c r="A502" s="1">
        <v>2565826.5693700002</v>
      </c>
      <c r="B502" s="1" t="s">
        <v>976</v>
      </c>
      <c r="C502" s="1">
        <v>1909770.450439862</v>
      </c>
      <c r="D502" s="1">
        <v>716445</v>
      </c>
      <c r="E502" s="1">
        <f t="shared" si="28"/>
        <v>0.37514726904286905</v>
      </c>
      <c r="F502" s="5">
        <f>IFERROR(VLOOKUP(B502,'Pesticides per Section'!$A$2:$D$10187,2,FALSE),"")</f>
        <v>336.87361528000002</v>
      </c>
      <c r="G502" s="5">
        <f t="shared" si="29"/>
        <v>126.37721678489012</v>
      </c>
      <c r="H502" s="5">
        <f t="shared" si="30"/>
        <v>57.323741275462091</v>
      </c>
      <c r="I502" s="19">
        <f t="shared" si="31"/>
        <v>0.71369344263806855</v>
      </c>
      <c r="J502" s="1" t="str">
        <f>IFERROR(VLOOKUP(B502,'Pesticides per Section'!$A$1:$D$15204,4,FALSE),"")</f>
        <v>Tulare</v>
      </c>
    </row>
    <row r="503" spans="1:10" x14ac:dyDescent="0.25">
      <c r="A503" s="1">
        <v>2584878.3009600001</v>
      </c>
      <c r="B503" s="1" t="s">
        <v>769</v>
      </c>
      <c r="C503" s="1">
        <v>2538452.138580672</v>
      </c>
      <c r="D503" s="1">
        <v>125003</v>
      </c>
      <c r="E503" s="1">
        <f t="shared" si="28"/>
        <v>4.9243791097881698E-2</v>
      </c>
      <c r="F503" s="5">
        <f>IFERROR(VLOOKUP(B503,'Pesticides per Section'!$A$2:$D$10187,2,FALSE),"")</f>
        <v>165.50159300000001</v>
      </c>
      <c r="G503" s="5">
        <f t="shared" si="29"/>
        <v>8.1499258720586401</v>
      </c>
      <c r="H503" s="5">
        <f t="shared" si="30"/>
        <v>3.6967441916313954</v>
      </c>
      <c r="I503" s="19">
        <f t="shared" si="31"/>
        <v>0.26379045525451794</v>
      </c>
      <c r="J503" s="1" t="str">
        <f>IFERROR(VLOOKUP(B503,'Pesticides per Section'!$A$1:$D$15204,4,FALSE),"")</f>
        <v>Tulare</v>
      </c>
    </row>
    <row r="504" spans="1:10" x14ac:dyDescent="0.25">
      <c r="A504" s="1">
        <v>2553467.71838</v>
      </c>
      <c r="B504" s="1" t="s">
        <v>901</v>
      </c>
      <c r="C504" s="1">
        <v>2223176.1606185101</v>
      </c>
      <c r="D504" s="1">
        <v>622149</v>
      </c>
      <c r="E504" s="1">
        <f t="shared" si="28"/>
        <v>0.27984693969348357</v>
      </c>
      <c r="F504" s="5">
        <f>IFERROR(VLOOKUP(B504,'Pesticides per Section'!$A$2:$D$10187,2,FALSE),"")</f>
        <v>967.64038005000009</v>
      </c>
      <c r="G504" s="5">
        <f t="shared" si="29"/>
        <v>270.79119908083192</v>
      </c>
      <c r="H504" s="5">
        <f t="shared" si="30"/>
        <v>122.82882176621638</v>
      </c>
      <c r="I504" s="19">
        <f t="shared" si="31"/>
        <v>1.7610268799360853</v>
      </c>
      <c r="J504" s="1" t="str">
        <f>IFERROR(VLOOKUP(B504,'Pesticides per Section'!$A$1:$D$15204,4,FALSE),"")</f>
        <v>Tulare</v>
      </c>
    </row>
    <row r="505" spans="1:10" x14ac:dyDescent="0.25">
      <c r="A505" s="1">
        <v>2559849.3574799998</v>
      </c>
      <c r="B505" s="1" t="s">
        <v>808</v>
      </c>
      <c r="C505" s="1">
        <v>2424033.9302100888</v>
      </c>
      <c r="D505" s="1">
        <v>237735</v>
      </c>
      <c r="E505" s="1">
        <f t="shared" si="28"/>
        <v>9.8074119422417338E-2</v>
      </c>
      <c r="F505" s="5">
        <f>IFERROR(VLOOKUP(B505,'Pesticides per Section'!$A$2:$D$10187,2,FALSE),"")</f>
        <v>3782.1679930300002</v>
      </c>
      <c r="G505" s="5">
        <f t="shared" si="29"/>
        <v>370.93279542406873</v>
      </c>
      <c r="H505" s="5">
        <f t="shared" si="30"/>
        <v>168.2522857871285</v>
      </c>
      <c r="I505" s="19">
        <f t="shared" si="31"/>
        <v>6.3128867583438133</v>
      </c>
      <c r="J505" s="1" t="str">
        <f>IFERROR(VLOOKUP(B505,'Pesticides per Section'!$A$1:$D$15204,4,FALSE),"")</f>
        <v>Tulare</v>
      </c>
    </row>
    <row r="506" spans="1:10" x14ac:dyDescent="0.25">
      <c r="A506" s="1">
        <v>2582985.6348899999</v>
      </c>
      <c r="B506" s="1" t="s">
        <v>996</v>
      </c>
      <c r="C506" s="1">
        <v>2370189.0180918919</v>
      </c>
      <c r="D506" s="1">
        <v>602981</v>
      </c>
      <c r="E506" s="1">
        <f t="shared" si="28"/>
        <v>0.25440207510877827</v>
      </c>
      <c r="F506" s="5">
        <f>IFERROR(VLOOKUP(B506,'Pesticides per Section'!$A$2:$D$10187,2,FALSE),"")</f>
        <v>20665.005975560012</v>
      </c>
      <c r="G506" s="5">
        <f t="shared" si="29"/>
        <v>5257.2204023177701</v>
      </c>
      <c r="H506" s="5">
        <f t="shared" si="30"/>
        <v>2384.6350618996707</v>
      </c>
      <c r="I506" s="19">
        <f t="shared" si="31"/>
        <v>35.275926746309075</v>
      </c>
      <c r="J506" s="1" t="str">
        <f>IFERROR(VLOOKUP(B506,'Pesticides per Section'!$A$1:$D$15204,4,FALSE),"")</f>
        <v>Tulare</v>
      </c>
    </row>
    <row r="507" spans="1:10" x14ac:dyDescent="0.25">
      <c r="A507" s="1">
        <v>2570121.5746499998</v>
      </c>
      <c r="B507" s="1" t="s">
        <v>793</v>
      </c>
      <c r="C507" s="1">
        <v>2129476.9944939222</v>
      </c>
      <c r="D507" s="1">
        <v>10139</v>
      </c>
      <c r="E507" s="1">
        <f t="shared" si="28"/>
        <v>4.7612629767778665E-3</v>
      </c>
      <c r="F507" s="5">
        <f>IFERROR(VLOOKUP(B507,'Pesticides per Section'!$A$2:$D$10187,2,FALSE),"")</f>
        <v>1004.4930841399996</v>
      </c>
      <c r="G507" s="5">
        <f t="shared" si="29"/>
        <v>4.7826557319451943</v>
      </c>
      <c r="H507" s="5">
        <f t="shared" si="30"/>
        <v>2.1693761483471055</v>
      </c>
      <c r="I507" s="19">
        <f t="shared" si="31"/>
        <v>1.9085338930352262</v>
      </c>
      <c r="J507" s="1" t="str">
        <f>IFERROR(VLOOKUP(B507,'Pesticides per Section'!$A$1:$D$15204,4,FALSE),"")</f>
        <v>Tulare</v>
      </c>
    </row>
    <row r="508" spans="1:10" x14ac:dyDescent="0.25">
      <c r="A508" s="1">
        <v>2601733.2771000001</v>
      </c>
      <c r="B508" s="1" t="s">
        <v>950</v>
      </c>
      <c r="C508" s="1">
        <v>2208727.0169035438</v>
      </c>
      <c r="D508" s="1">
        <v>582707</v>
      </c>
      <c r="E508" s="1">
        <f t="shared" si="28"/>
        <v>0.26382029105453053</v>
      </c>
      <c r="F508" s="5">
        <f>IFERROR(VLOOKUP(B508,'Pesticides per Section'!$A$2:$D$10187,2,FALSE),"")</f>
        <v>21226.972184040013</v>
      </c>
      <c r="G508" s="5">
        <f t="shared" si="29"/>
        <v>5600.1059797998596</v>
      </c>
      <c r="H508" s="5">
        <f t="shared" si="30"/>
        <v>2540.1653436285906</v>
      </c>
      <c r="I508" s="19">
        <f t="shared" si="31"/>
        <v>38.884085176369489</v>
      </c>
      <c r="J508" s="1" t="str">
        <f>IFERROR(VLOOKUP(B508,'Pesticides per Section'!$A$1:$D$15204,4,FALSE),"")</f>
        <v>Tulare</v>
      </c>
    </row>
    <row r="509" spans="1:10" x14ac:dyDescent="0.25">
      <c r="A509" s="1">
        <v>2587829.71533</v>
      </c>
      <c r="B509" s="1" t="s">
        <v>884</v>
      </c>
      <c r="C509" s="1">
        <v>2093595.325923583</v>
      </c>
      <c r="D509" s="1">
        <v>581385</v>
      </c>
      <c r="E509" s="1">
        <f t="shared" si="28"/>
        <v>0.27769697577611718</v>
      </c>
      <c r="F509" s="5">
        <f>IFERROR(VLOOKUP(B509,'Pesticides per Section'!$A$2:$D$10187,2,FALSE),"")</f>
        <v>283.00633346000006</v>
      </c>
      <c r="G509" s="5">
        <f t="shared" si="29"/>
        <v>78.59000292732938</v>
      </c>
      <c r="H509" s="5">
        <f t="shared" si="30"/>
        <v>35.647825686114274</v>
      </c>
      <c r="I509" s="19">
        <f t="shared" si="31"/>
        <v>0.54692691132849558</v>
      </c>
      <c r="J509" s="1" t="str">
        <f>IFERROR(VLOOKUP(B509,'Pesticides per Section'!$A$1:$D$15204,4,FALSE),"")</f>
        <v>Tulare</v>
      </c>
    </row>
    <row r="510" spans="1:10" x14ac:dyDescent="0.25">
      <c r="A510" s="1">
        <v>2616950.8675299999</v>
      </c>
      <c r="B510" s="1" t="s">
        <v>807</v>
      </c>
      <c r="C510" s="1">
        <v>2295938.7231789911</v>
      </c>
      <c r="D510" s="1">
        <v>938424</v>
      </c>
      <c r="E510" s="1">
        <f t="shared" si="28"/>
        <v>0.40873211352740646</v>
      </c>
      <c r="F510" s="5">
        <f>IFERROR(VLOOKUP(B510,'Pesticides per Section'!$A$2:$D$10187,2,FALSE),"")</f>
        <v>787.85739490000003</v>
      </c>
      <c r="G510" s="5">
        <f t="shared" si="29"/>
        <v>322.02261817567353</v>
      </c>
      <c r="H510" s="5">
        <f t="shared" si="30"/>
        <v>146.06700257190883</v>
      </c>
      <c r="I510" s="19">
        <f t="shared" si="31"/>
        <v>1.3883955122947285</v>
      </c>
      <c r="J510" s="1" t="str">
        <f>IFERROR(VLOOKUP(B510,'Pesticides per Section'!$A$1:$D$15204,4,FALSE),"")</f>
        <v>Tulare</v>
      </c>
    </row>
    <row r="511" spans="1:10" x14ac:dyDescent="0.25">
      <c r="A511" s="1">
        <v>2552341.56299</v>
      </c>
      <c r="B511" s="1" t="s">
        <v>1003</v>
      </c>
      <c r="C511" s="1">
        <v>2048478.4908858819</v>
      </c>
      <c r="D511" s="1">
        <v>374</v>
      </c>
      <c r="E511" s="1">
        <f t="shared" si="28"/>
        <v>1.8257457487949589E-4</v>
      </c>
      <c r="F511" s="5">
        <f>IFERROR(VLOOKUP(B511,'Pesticides per Section'!$A$2:$D$10187,2,FALSE),"")</f>
        <v>298.06250779999999</v>
      </c>
      <c r="G511" s="5">
        <f t="shared" si="29"/>
        <v>5.4418635649101425E-2</v>
      </c>
      <c r="H511" s="5">
        <f t="shared" si="30"/>
        <v>2.4683877916242405E-2</v>
      </c>
      <c r="I511" s="19">
        <f t="shared" si="31"/>
        <v>0.58871055367404512</v>
      </c>
      <c r="J511" s="1" t="str">
        <f>IFERROR(VLOOKUP(B511,'Pesticides per Section'!$A$1:$D$15204,4,FALSE),"")</f>
        <v>Tulare</v>
      </c>
    </row>
    <row r="512" spans="1:10" x14ac:dyDescent="0.25">
      <c r="A512" s="1">
        <v>2634958.0252</v>
      </c>
      <c r="B512" s="1" t="s">
        <v>773</v>
      </c>
      <c r="C512" s="1">
        <v>2465991.3630944691</v>
      </c>
      <c r="D512" s="1">
        <v>734366</v>
      </c>
      <c r="E512" s="1">
        <f t="shared" si="28"/>
        <v>0.29779751832022094</v>
      </c>
      <c r="F512" s="5">
        <f>IFERROR(VLOOKUP(B512,'Pesticides per Section'!$A$2:$D$10187,2,FALSE),"")</f>
        <v>11528.71920858</v>
      </c>
      <c r="G512" s="5">
        <f t="shared" si="29"/>
        <v>3433.2239697257855</v>
      </c>
      <c r="H512" s="5">
        <f t="shared" si="30"/>
        <v>1557.2841971687274</v>
      </c>
      <c r="I512" s="19">
        <f t="shared" si="31"/>
        <v>18.915393872013233</v>
      </c>
      <c r="J512" s="1" t="str">
        <f>IFERROR(VLOOKUP(B512,'Pesticides per Section'!$A$1:$D$15204,4,FALSE),"")</f>
        <v>Tulare</v>
      </c>
    </row>
    <row r="513" spans="1:10" x14ac:dyDescent="0.25">
      <c r="A513" s="1">
        <v>2645443.0272599999</v>
      </c>
      <c r="B513" s="1" t="s">
        <v>985</v>
      </c>
      <c r="C513" s="1">
        <v>2283130.6158460821</v>
      </c>
      <c r="D513" s="1">
        <v>862430</v>
      </c>
      <c r="E513" s="1">
        <f t="shared" si="28"/>
        <v>0.3777400420738013</v>
      </c>
      <c r="F513" s="5">
        <f>IFERROR(VLOOKUP(B513,'Pesticides per Section'!$A$2:$D$10187,2,FALSE),"")</f>
        <v>15808.454871630003</v>
      </c>
      <c r="G513" s="5">
        <f t="shared" si="29"/>
        <v>5971.4864083313068</v>
      </c>
      <c r="H513" s="5">
        <f t="shared" si="30"/>
        <v>2708.6206723777855</v>
      </c>
      <c r="I513" s="19">
        <f t="shared" si="31"/>
        <v>28.014607647365079</v>
      </c>
      <c r="J513" s="1" t="str">
        <f>IFERROR(VLOOKUP(B513,'Pesticides per Section'!$A$1:$D$15204,4,FALSE),"")</f>
        <v>Tulare</v>
      </c>
    </row>
    <row r="514" spans="1:10" x14ac:dyDescent="0.25">
      <c r="A514" s="1">
        <v>2659291.2927899999</v>
      </c>
      <c r="B514" s="1" t="s">
        <v>828</v>
      </c>
      <c r="C514" s="1">
        <v>2514973.7841550792</v>
      </c>
      <c r="D514" s="1">
        <v>127051</v>
      </c>
      <c r="E514" s="1">
        <f t="shared" si="28"/>
        <v>5.0517818474465341E-2</v>
      </c>
      <c r="F514" s="5">
        <f>IFERROR(VLOOKUP(B514,'Pesticides per Section'!$A$2:$D$10187,2,FALSE),"")</f>
        <v>13412.062830869998</v>
      </c>
      <c r="G514" s="5">
        <f t="shared" si="29"/>
        <v>677.54815545801432</v>
      </c>
      <c r="H514" s="5">
        <f t="shared" si="30"/>
        <v>307.33067362332918</v>
      </c>
      <c r="I514" s="19">
        <f t="shared" si="31"/>
        <v>21.576847661627113</v>
      </c>
      <c r="J514" s="1" t="str">
        <f>IFERROR(VLOOKUP(B514,'Pesticides per Section'!$A$1:$D$15204,4,FALSE),"")</f>
        <v>Tulare</v>
      </c>
    </row>
    <row r="515" spans="1:10" x14ac:dyDescent="0.25">
      <c r="A515" s="1">
        <v>2672401.1692300001</v>
      </c>
      <c r="B515" s="1" t="s">
        <v>845</v>
      </c>
      <c r="C515" s="1">
        <v>1956917.903577124</v>
      </c>
      <c r="D515" s="1">
        <v>420805</v>
      </c>
      <c r="E515" s="1">
        <f t="shared" ref="E515:E578" si="32">D515/ROUND(C515,0)</f>
        <v>0.21503455944500485</v>
      </c>
      <c r="F515" s="5" t="str">
        <f>IFERROR(VLOOKUP(B515,'Pesticides per Section'!$A$2:$D$10187,2,FALSE),"")</f>
        <v/>
      </c>
      <c r="G515" s="5" t="str">
        <f t="shared" si="29"/>
        <v/>
      </c>
      <c r="H515" s="5" t="str">
        <f t="shared" si="30"/>
        <v/>
      </c>
      <c r="I515" s="19" t="str">
        <f t="shared" si="31"/>
        <v/>
      </c>
      <c r="J515" s="1" t="str">
        <f>IFERROR(VLOOKUP(B515,'Pesticides per Section'!$A$1:$D$15204,4,FALSE),"")</f>
        <v/>
      </c>
    </row>
    <row r="516" spans="1:10" x14ac:dyDescent="0.25">
      <c r="A516" s="1">
        <v>2657649.2049400001</v>
      </c>
      <c r="B516" s="1" t="s">
        <v>834</v>
      </c>
      <c r="C516" s="1">
        <v>1910184.4279188421</v>
      </c>
      <c r="D516" s="1">
        <v>709602</v>
      </c>
      <c r="E516" s="1">
        <f t="shared" si="32"/>
        <v>0.37148358482743021</v>
      </c>
      <c r="F516" s="5" t="str">
        <f>IFERROR(VLOOKUP(B516,'Pesticides per Section'!$A$2:$D$10187,2,FALSE),"")</f>
        <v/>
      </c>
      <c r="G516" s="5" t="str">
        <f t="shared" ref="G516:G579" si="33">IFERROR(E516*F516,"")</f>
        <v/>
      </c>
      <c r="H516" s="5" t="str">
        <f t="shared" ref="H516:H579" si="34">IFERROR(0.45359237*G516,"")</f>
        <v/>
      </c>
      <c r="I516" s="19" t="str">
        <f t="shared" ref="I516:I579" si="35">IFERROR(F516/C516*4046,"")</f>
        <v/>
      </c>
      <c r="J516" s="1" t="str">
        <f>IFERROR(VLOOKUP(B516,'Pesticides per Section'!$A$1:$D$15204,4,FALSE),"")</f>
        <v/>
      </c>
    </row>
    <row r="517" spans="1:10" x14ac:dyDescent="0.25">
      <c r="A517" s="1">
        <v>2558033.2573799998</v>
      </c>
      <c r="B517" s="1" t="s">
        <v>800</v>
      </c>
      <c r="C517" s="1">
        <v>965942.40083909023</v>
      </c>
      <c r="D517" s="1">
        <v>22369</v>
      </c>
      <c r="E517" s="1">
        <f t="shared" si="32"/>
        <v>2.3157705121011406E-2</v>
      </c>
      <c r="F517" s="5" t="str">
        <f>IFERROR(VLOOKUP(B517,'Pesticides per Section'!$A$2:$D$10187,2,FALSE),"")</f>
        <v/>
      </c>
      <c r="G517" s="5" t="str">
        <f t="shared" si="33"/>
        <v/>
      </c>
      <c r="H517" s="5" t="str">
        <f t="shared" si="34"/>
        <v/>
      </c>
      <c r="I517" s="19" t="str">
        <f t="shared" si="35"/>
        <v/>
      </c>
      <c r="J517" s="1" t="str">
        <f>IFERROR(VLOOKUP(B517,'Pesticides per Section'!$A$1:$D$15204,4,FALSE),"")</f>
        <v/>
      </c>
    </row>
    <row r="518" spans="1:10" x14ac:dyDescent="0.25">
      <c r="A518" s="1">
        <v>2607984.5695199999</v>
      </c>
      <c r="B518" s="1" t="s">
        <v>1007</v>
      </c>
      <c r="C518" s="1">
        <v>1868379.0726679319</v>
      </c>
      <c r="D518" s="1">
        <v>630902</v>
      </c>
      <c r="E518" s="1">
        <f t="shared" si="32"/>
        <v>0.33767345918574337</v>
      </c>
      <c r="F518" s="5" t="str">
        <f>IFERROR(VLOOKUP(B518,'Pesticides per Section'!$A$2:$D$10187,2,FALSE),"")</f>
        <v/>
      </c>
      <c r="G518" s="5" t="str">
        <f t="shared" si="33"/>
        <v/>
      </c>
      <c r="H518" s="5" t="str">
        <f t="shared" si="34"/>
        <v/>
      </c>
      <c r="I518" s="19" t="str">
        <f t="shared" si="35"/>
        <v/>
      </c>
      <c r="J518" s="1" t="str">
        <f>IFERROR(VLOOKUP(B518,'Pesticides per Section'!$A$1:$D$15204,4,FALSE),"")</f>
        <v/>
      </c>
    </row>
    <row r="519" spans="1:10" x14ac:dyDescent="0.25">
      <c r="A519" s="1">
        <v>2552719.1666199998</v>
      </c>
      <c r="B519" s="1" t="s">
        <v>1027</v>
      </c>
      <c r="C519" s="1">
        <v>944017.65247577417</v>
      </c>
      <c r="D519" s="1">
        <v>237784</v>
      </c>
      <c r="E519" s="1">
        <f t="shared" si="32"/>
        <v>0.25188502761599885</v>
      </c>
      <c r="F519" s="5">
        <f>IFERROR(VLOOKUP(B519,'Pesticides per Section'!$A$2:$D$10187,2,FALSE),"")</f>
        <v>2296.6570037999995</v>
      </c>
      <c r="G519" s="5">
        <f t="shared" si="33"/>
        <v>578.49351282664009</v>
      </c>
      <c r="H519" s="5">
        <f t="shared" si="34"/>
        <v>262.40024351266106</v>
      </c>
      <c r="I519" s="19">
        <f t="shared" si="35"/>
        <v>9.8433267778467322</v>
      </c>
      <c r="J519" s="1" t="str">
        <f>IFERROR(VLOOKUP(B519,'Pesticides per Section'!$A$1:$D$15204,4,FALSE),"")</f>
        <v>Tulare</v>
      </c>
    </row>
    <row r="520" spans="1:10" x14ac:dyDescent="0.25">
      <c r="A520" s="1">
        <v>2551271.3128300002</v>
      </c>
      <c r="B520" s="1" t="s">
        <v>875</v>
      </c>
      <c r="C520" s="1">
        <v>2390802.0455190511</v>
      </c>
      <c r="D520" s="1">
        <v>972585</v>
      </c>
      <c r="E520" s="1">
        <f t="shared" si="32"/>
        <v>0.40680282181460448</v>
      </c>
      <c r="F520" s="5">
        <f>IFERROR(VLOOKUP(B520,'Pesticides per Section'!$A$2:$D$10187,2,FALSE),"")</f>
        <v>4036.2573674999994</v>
      </c>
      <c r="G520" s="5">
        <f t="shared" si="33"/>
        <v>1641.9608866689869</v>
      </c>
      <c r="H520" s="5">
        <f t="shared" si="34"/>
        <v>744.78093003148717</v>
      </c>
      <c r="I520" s="19">
        <f t="shared" si="35"/>
        <v>6.8306354930190594</v>
      </c>
      <c r="J520" s="1" t="str">
        <f>IFERROR(VLOOKUP(B520,'Pesticides per Section'!$A$1:$D$15204,4,FALSE),"")</f>
        <v>Tulare</v>
      </c>
    </row>
    <row r="521" spans="1:10" x14ac:dyDescent="0.25">
      <c r="A521" s="1">
        <v>2571517.2029400002</v>
      </c>
      <c r="B521" s="1" t="s">
        <v>933</v>
      </c>
      <c r="C521" s="1">
        <v>2375193.4709121971</v>
      </c>
      <c r="D521" s="1">
        <v>256078</v>
      </c>
      <c r="E521" s="1">
        <f t="shared" si="32"/>
        <v>0.10781355451956957</v>
      </c>
      <c r="F521" s="5">
        <f>IFERROR(VLOOKUP(B521,'Pesticides per Section'!$A$2:$D$10187,2,FALSE),"")</f>
        <v>6765.8940291000008</v>
      </c>
      <c r="G521" s="5">
        <f t="shared" si="33"/>
        <v>729.45508478000318</v>
      </c>
      <c r="H521" s="5">
        <f t="shared" si="34"/>
        <v>330.87526071391261</v>
      </c>
      <c r="I521" s="19">
        <f t="shared" si="35"/>
        <v>11.525295760949218</v>
      </c>
      <c r="J521" s="1" t="str">
        <f>IFERROR(VLOOKUP(B521,'Pesticides per Section'!$A$1:$D$15204,4,FALSE),"")</f>
        <v>Tulare</v>
      </c>
    </row>
    <row r="522" spans="1:10" x14ac:dyDescent="0.25">
      <c r="A522" s="1">
        <v>2565755.7932099998</v>
      </c>
      <c r="B522" s="1" t="s">
        <v>781</v>
      </c>
      <c r="C522" s="1">
        <v>2431600.0091401548</v>
      </c>
      <c r="D522" s="1">
        <v>592131</v>
      </c>
      <c r="E522" s="1">
        <f t="shared" si="32"/>
        <v>0.24351496956736304</v>
      </c>
      <c r="F522" s="5">
        <f>IFERROR(VLOOKUP(B522,'Pesticides per Section'!$A$2:$D$10187,2,FALSE),"")</f>
        <v>7193.0137905000001</v>
      </c>
      <c r="G522" s="5">
        <f t="shared" si="33"/>
        <v>1751.6065342912302</v>
      </c>
      <c r="H522" s="5">
        <f t="shared" si="34"/>
        <v>794.51535919664548</v>
      </c>
      <c r="I522" s="19">
        <f t="shared" si="35"/>
        <v>11.968635337624535</v>
      </c>
      <c r="J522" s="1" t="str">
        <f>IFERROR(VLOOKUP(B522,'Pesticides per Section'!$A$1:$D$15204,4,FALSE),"")</f>
        <v>Tulare</v>
      </c>
    </row>
    <row r="523" spans="1:10" x14ac:dyDescent="0.25">
      <c r="A523" s="1">
        <v>2538875.36436</v>
      </c>
      <c r="B523" s="1" t="s">
        <v>968</v>
      </c>
      <c r="C523" s="1">
        <v>2364920.2837237041</v>
      </c>
      <c r="D523" s="1">
        <v>114330</v>
      </c>
      <c r="E523" s="1">
        <f t="shared" si="32"/>
        <v>4.8344130033996922E-2</v>
      </c>
      <c r="F523" s="5">
        <f>IFERROR(VLOOKUP(B523,'Pesticides per Section'!$A$2:$D$10187,2,FALSE),"")</f>
        <v>8182.2072241999995</v>
      </c>
      <c r="G523" s="5">
        <f t="shared" si="33"/>
        <v>395.56169001183378</v>
      </c>
      <c r="H523" s="5">
        <f t="shared" si="34"/>
        <v>179.42376445367302</v>
      </c>
      <c r="I523" s="19">
        <f t="shared" si="35"/>
        <v>13.998446652496517</v>
      </c>
      <c r="J523" s="1" t="str">
        <f>IFERROR(VLOOKUP(B523,'Pesticides per Section'!$A$1:$D$15204,4,FALSE),"")</f>
        <v>Tulare</v>
      </c>
    </row>
    <row r="524" spans="1:10" x14ac:dyDescent="0.25">
      <c r="A524" s="1">
        <v>2627407.56171</v>
      </c>
      <c r="B524" s="1" t="s">
        <v>790</v>
      </c>
      <c r="C524" s="1">
        <v>2334649.441968374</v>
      </c>
      <c r="D524" s="1">
        <v>261441</v>
      </c>
      <c r="E524" s="1">
        <f t="shared" si="32"/>
        <v>0.1119830004424648</v>
      </c>
      <c r="F524" s="5">
        <f>IFERROR(VLOOKUP(B524,'Pesticides per Section'!$A$2:$D$10187,2,FALSE),"")</f>
        <v>63555.094034729962</v>
      </c>
      <c r="G524" s="5">
        <f t="shared" si="33"/>
        <v>7117.0901234120574</v>
      </c>
      <c r="H524" s="5">
        <f t="shared" si="34"/>
        <v>3228.2577765820679</v>
      </c>
      <c r="I524" s="19">
        <f t="shared" si="35"/>
        <v>110.14240761033312</v>
      </c>
      <c r="J524" s="1" t="str">
        <f>IFERROR(VLOOKUP(B524,'Pesticides per Section'!$A$1:$D$15204,4,FALSE),"")</f>
        <v>Tulare</v>
      </c>
    </row>
    <row r="525" spans="1:10" x14ac:dyDescent="0.25">
      <c r="A525" s="1">
        <v>2554414.5598800001</v>
      </c>
      <c r="B525" s="1" t="s">
        <v>912</v>
      </c>
      <c r="C525" s="1">
        <v>2374245.245318227</v>
      </c>
      <c r="D525" s="1">
        <v>72737</v>
      </c>
      <c r="E525" s="1">
        <f t="shared" si="32"/>
        <v>3.0635844236799489E-2</v>
      </c>
      <c r="F525" s="5">
        <f>IFERROR(VLOOKUP(B525,'Pesticides per Section'!$A$2:$D$10187,2,FALSE),"")</f>
        <v>17966.256041500008</v>
      </c>
      <c r="G525" s="5">
        <f t="shared" si="33"/>
        <v>550.41142160585207</v>
      </c>
      <c r="H525" s="5">
        <f t="shared" si="34"/>
        <v>249.66242120126765</v>
      </c>
      <c r="I525" s="19">
        <f t="shared" si="35"/>
        <v>30.616665269625919</v>
      </c>
      <c r="J525" s="1" t="str">
        <f>IFERROR(VLOOKUP(B525,'Pesticides per Section'!$A$1:$D$15204,4,FALSE),"")</f>
        <v>Tulare</v>
      </c>
    </row>
    <row r="526" spans="1:10" x14ac:dyDescent="0.25">
      <c r="A526" s="1">
        <v>2691819.38216</v>
      </c>
      <c r="B526" s="1" t="s">
        <v>778</v>
      </c>
      <c r="C526" s="1">
        <v>2454865.6868536021</v>
      </c>
      <c r="D526" s="1">
        <v>614715</v>
      </c>
      <c r="E526" s="1">
        <f t="shared" si="32"/>
        <v>0.25040674317865008</v>
      </c>
      <c r="F526" s="5">
        <f>IFERROR(VLOOKUP(B526,'Pesticides per Section'!$A$2:$D$10187,2,FALSE),"")</f>
        <v>17722.05615018</v>
      </c>
      <c r="G526" s="5">
        <f t="shared" si="33"/>
        <v>4437.7223629957398</v>
      </c>
      <c r="H526" s="5">
        <f t="shared" si="34"/>
        <v>2012.9170040332381</v>
      </c>
      <c r="I526" s="19">
        <f t="shared" si="35"/>
        <v>29.208701546327969</v>
      </c>
      <c r="J526" s="1" t="str">
        <f>IFERROR(VLOOKUP(B526,'Pesticides per Section'!$A$1:$D$15204,4,FALSE),"")</f>
        <v>Tulare</v>
      </c>
    </row>
    <row r="527" spans="1:10" x14ac:dyDescent="0.25">
      <c r="A527" s="1">
        <v>2632896.2626</v>
      </c>
      <c r="B527" s="1" t="s">
        <v>963</v>
      </c>
      <c r="C527" s="1">
        <v>2277448.0318347788</v>
      </c>
      <c r="D527" s="1">
        <v>631771</v>
      </c>
      <c r="E527" s="1">
        <f t="shared" si="32"/>
        <v>0.2774030405963166</v>
      </c>
      <c r="F527" s="5">
        <f>IFERROR(VLOOKUP(B527,'Pesticides per Section'!$A$2:$D$10187,2,FALSE),"")</f>
        <v>18589.520955939985</v>
      </c>
      <c r="G527" s="5">
        <f t="shared" si="33"/>
        <v>5156.7896364066974</v>
      </c>
      <c r="H527" s="5">
        <f t="shared" si="34"/>
        <v>2339.0804327691521</v>
      </c>
      <c r="I527" s="19">
        <f t="shared" si="35"/>
        <v>33.025210997740842</v>
      </c>
      <c r="J527" s="1" t="str">
        <f>IFERROR(VLOOKUP(B527,'Pesticides per Section'!$A$1:$D$15204,4,FALSE),"")</f>
        <v>Tulare</v>
      </c>
    </row>
    <row r="528" spans="1:10" x14ac:dyDescent="0.25">
      <c r="A528" s="1">
        <v>1570789.6827199999</v>
      </c>
      <c r="B528" s="1" t="s">
        <v>760</v>
      </c>
      <c r="C528" s="1">
        <v>1409738.1666024809</v>
      </c>
      <c r="D528" s="1">
        <v>35298</v>
      </c>
      <c r="E528" s="1">
        <f t="shared" si="32"/>
        <v>2.5038695133421954E-2</v>
      </c>
      <c r="F528" s="5">
        <f>IFERROR(VLOOKUP(B528,'Pesticides per Section'!$A$2:$D$10187,2,FALSE),"")</f>
        <v>3097.4426705000005</v>
      </c>
      <c r="G528" s="5">
        <f t="shared" si="33"/>
        <v>77.555922719901858</v>
      </c>
      <c r="H528" s="5">
        <f t="shared" si="34"/>
        <v>35.178774794057134</v>
      </c>
      <c r="I528" s="19">
        <f t="shared" si="35"/>
        <v>8.8897735350715354</v>
      </c>
      <c r="J528" s="1" t="str">
        <f>IFERROR(VLOOKUP(B528,'Pesticides per Section'!$A$1:$D$15204,4,FALSE),"")</f>
        <v>Fresno</v>
      </c>
    </row>
    <row r="529" spans="1:10" x14ac:dyDescent="0.25">
      <c r="A529" s="1">
        <v>2583455.6502700001</v>
      </c>
      <c r="B529" s="1" t="s">
        <v>399</v>
      </c>
      <c r="C529" s="1">
        <v>1901111.033961647</v>
      </c>
      <c r="D529" s="1">
        <v>600991</v>
      </c>
      <c r="E529" s="1">
        <f t="shared" si="32"/>
        <v>0.31612620199451796</v>
      </c>
      <c r="F529" s="5">
        <f>IFERROR(VLOOKUP(B529,'Pesticides per Section'!$A$2:$D$10187,2,FALSE),"")</f>
        <v>25521.808871109992</v>
      </c>
      <c r="G529" s="5">
        <f t="shared" si="33"/>
        <v>8068.1125064539974</v>
      </c>
      <c r="H529" s="5">
        <f t="shared" si="34"/>
        <v>3659.6342732291091</v>
      </c>
      <c r="I529" s="19">
        <f t="shared" si="35"/>
        <v>54.316258676027559</v>
      </c>
      <c r="J529" s="1" t="str">
        <f>IFERROR(VLOOKUP(B529,'Pesticides per Section'!$A$1:$D$15204,4,FALSE),"")</f>
        <v>Kern</v>
      </c>
    </row>
    <row r="530" spans="1:10" x14ac:dyDescent="0.25">
      <c r="A530" s="1">
        <v>2565880.8605999998</v>
      </c>
      <c r="B530" s="1" t="s">
        <v>413</v>
      </c>
      <c r="C530" s="1">
        <v>1551296.790679144</v>
      </c>
      <c r="D530" s="1">
        <v>446324</v>
      </c>
      <c r="E530" s="1">
        <f t="shared" si="32"/>
        <v>0.28771021925524254</v>
      </c>
      <c r="F530" s="5">
        <f>IFERROR(VLOOKUP(B530,'Pesticides per Section'!$A$2:$D$10187,2,FALSE),"")</f>
        <v>8633.6811495999973</v>
      </c>
      <c r="G530" s="5">
        <f t="shared" si="33"/>
        <v>2483.9982965312697</v>
      </c>
      <c r="H530" s="5">
        <f t="shared" si="34"/>
        <v>1126.7226743995814</v>
      </c>
      <c r="I530" s="19">
        <f t="shared" si="35"/>
        <v>22.517853541093658</v>
      </c>
      <c r="J530" s="1" t="str">
        <f>IFERROR(VLOOKUP(B530,'Pesticides per Section'!$A$1:$D$15204,4,FALSE),"")</f>
        <v>Kern</v>
      </c>
    </row>
    <row r="531" spans="1:10" x14ac:dyDescent="0.25">
      <c r="A531" s="1">
        <v>2603378.8190299999</v>
      </c>
      <c r="B531" s="1" t="s">
        <v>412</v>
      </c>
      <c r="C531" s="1">
        <v>2271856.5892436649</v>
      </c>
      <c r="D531" s="1">
        <v>444832</v>
      </c>
      <c r="E531" s="1">
        <f t="shared" si="32"/>
        <v>0.19580105614041729</v>
      </c>
      <c r="F531" s="5">
        <f>IFERROR(VLOOKUP(B531,'Pesticides per Section'!$A$2:$D$10187,2,FALSE),"")</f>
        <v>12110.057153919999</v>
      </c>
      <c r="G531" s="5">
        <f t="shared" si="33"/>
        <v>2371.1619806583517</v>
      </c>
      <c r="H531" s="5">
        <f t="shared" si="34"/>
        <v>1075.5409824607159</v>
      </c>
      <c r="I531" s="19">
        <f t="shared" si="35"/>
        <v>21.567070508210314</v>
      </c>
      <c r="J531" s="1" t="str">
        <f>IFERROR(VLOOKUP(B531,'Pesticides per Section'!$A$1:$D$15204,4,FALSE),"")</f>
        <v>Kern</v>
      </c>
    </row>
    <row r="532" spans="1:10" x14ac:dyDescent="0.25">
      <c r="A532" s="1">
        <v>2580364.6395200002</v>
      </c>
      <c r="B532" s="1" t="s">
        <v>367</v>
      </c>
      <c r="C532" s="1">
        <v>2225290.6892869822</v>
      </c>
      <c r="D532" s="1">
        <v>922</v>
      </c>
      <c r="E532" s="1">
        <f t="shared" si="32"/>
        <v>4.1432783397766853E-4</v>
      </c>
      <c r="F532" s="5">
        <f>IFERROR(VLOOKUP(B532,'Pesticides per Section'!$A$2:$D$10187,2,FALSE),"")</f>
        <v>1538.3883349999999</v>
      </c>
      <c r="G532" s="5">
        <f t="shared" si="33"/>
        <v>0.63739710665706184</v>
      </c>
      <c r="H532" s="5">
        <f t="shared" si="34"/>
        <v>0.28911846423971949</v>
      </c>
      <c r="I532" s="19">
        <f t="shared" si="35"/>
        <v>2.7970814030612638</v>
      </c>
      <c r="J532" s="1" t="str">
        <f>IFERROR(VLOOKUP(B532,'Pesticides per Section'!$A$1:$D$15204,4,FALSE),"")</f>
        <v>Kern</v>
      </c>
    </row>
    <row r="533" spans="1:10" x14ac:dyDescent="0.25">
      <c r="A533" s="1">
        <v>2579054.4110699999</v>
      </c>
      <c r="B533" s="1" t="s">
        <v>405</v>
      </c>
      <c r="C533" s="1">
        <v>2314296.1267093988</v>
      </c>
      <c r="D533" s="1">
        <v>1199481</v>
      </c>
      <c r="E533" s="1">
        <f t="shared" si="32"/>
        <v>0.51829195573945597</v>
      </c>
      <c r="F533" s="5">
        <f>IFERROR(VLOOKUP(B533,'Pesticides per Section'!$A$2:$D$10187,2,FALSE),"")</f>
        <v>4830.3092274699957</v>
      </c>
      <c r="G533" s="5">
        <f t="shared" si="33"/>
        <v>2503.5104163317646</v>
      </c>
      <c r="H533" s="5">
        <f t="shared" si="34"/>
        <v>1135.573223063612</v>
      </c>
      <c r="I533" s="19">
        <f t="shared" si="35"/>
        <v>8.4446544713063965</v>
      </c>
      <c r="J533" s="1" t="str">
        <f>IFERROR(VLOOKUP(B533,'Pesticides per Section'!$A$1:$D$15204,4,FALSE),"")</f>
        <v>Kern</v>
      </c>
    </row>
    <row r="534" spans="1:10" x14ac:dyDescent="0.25">
      <c r="A534" s="1">
        <v>2592922.5817300002</v>
      </c>
      <c r="B534" s="1" t="s">
        <v>459</v>
      </c>
      <c r="C534" s="1">
        <v>2268985.9917453481</v>
      </c>
      <c r="D534" s="1">
        <v>1057415</v>
      </c>
      <c r="E534" s="1">
        <f t="shared" si="32"/>
        <v>0.46602975954897913</v>
      </c>
      <c r="F534" s="5">
        <f>IFERROR(VLOOKUP(B534,'Pesticides per Section'!$A$2:$D$10187,2,FALSE),"")</f>
        <v>15899.738561120006</v>
      </c>
      <c r="G534" s="5">
        <f t="shared" si="33"/>
        <v>7409.7513385303882</v>
      </c>
      <c r="H534" s="5">
        <f t="shared" si="34"/>
        <v>3361.0066707546712</v>
      </c>
      <c r="I534" s="19">
        <f t="shared" si="35"/>
        <v>28.352022644620824</v>
      </c>
      <c r="J534" s="1" t="str">
        <f>IFERROR(VLOOKUP(B534,'Pesticides per Section'!$A$1:$D$15204,4,FALSE),"")</f>
        <v>Kern</v>
      </c>
    </row>
    <row r="535" spans="1:10" x14ac:dyDescent="0.25">
      <c r="A535" s="1">
        <v>2581525.5150100002</v>
      </c>
      <c r="B535" s="1" t="s">
        <v>411</v>
      </c>
      <c r="C535" s="1">
        <v>2154731.8469910319</v>
      </c>
      <c r="D535" s="1">
        <v>625476</v>
      </c>
      <c r="E535" s="1">
        <f t="shared" si="32"/>
        <v>0.29028018333602507</v>
      </c>
      <c r="F535" s="5">
        <f>IFERROR(VLOOKUP(B535,'Pesticides per Section'!$A$2:$D$10187,2,FALSE),"")</f>
        <v>23383.397235240023</v>
      </c>
      <c r="G535" s="5">
        <f t="shared" si="33"/>
        <v>6787.7368364645754</v>
      </c>
      <c r="H535" s="5">
        <f t="shared" si="34"/>
        <v>3078.8656385882691</v>
      </c>
      <c r="I535" s="19">
        <f t="shared" si="35"/>
        <v>43.907656233836185</v>
      </c>
      <c r="J535" s="1" t="str">
        <f>IFERROR(VLOOKUP(B535,'Pesticides per Section'!$A$1:$D$15204,4,FALSE),"")</f>
        <v>Kern</v>
      </c>
    </row>
    <row r="536" spans="1:10" x14ac:dyDescent="0.25">
      <c r="A536" s="1">
        <v>2718254.1676699999</v>
      </c>
      <c r="B536" s="1" t="s">
        <v>471</v>
      </c>
      <c r="C536" s="1">
        <v>1790194.231786985</v>
      </c>
      <c r="D536" s="1">
        <v>344331</v>
      </c>
      <c r="E536" s="1">
        <f t="shared" si="32"/>
        <v>0.19234284105521524</v>
      </c>
      <c r="F536" s="5">
        <f>IFERROR(VLOOKUP(B536,'Pesticides per Section'!$A$2:$D$10187,2,FALSE),"")</f>
        <v>4935.817376</v>
      </c>
      <c r="G536" s="5">
        <f t="shared" si="33"/>
        <v>949.36913702953757</v>
      </c>
      <c r="H536" s="5">
        <f t="shared" si="34"/>
        <v>430.62659687008272</v>
      </c>
      <c r="I536" s="19">
        <f t="shared" si="35"/>
        <v>11.155391269114684</v>
      </c>
      <c r="J536" s="1" t="str">
        <f>IFERROR(VLOOKUP(B536,'Pesticides per Section'!$A$1:$D$15204,4,FALSE),"")</f>
        <v>Kern</v>
      </c>
    </row>
    <row r="537" spans="1:10" x14ac:dyDescent="0.25">
      <c r="A537" s="1">
        <v>2592045.2000699998</v>
      </c>
      <c r="B537" s="1" t="s">
        <v>407</v>
      </c>
      <c r="C537" s="1">
        <v>2230596.4830462141</v>
      </c>
      <c r="D537" s="1">
        <v>563547</v>
      </c>
      <c r="E537" s="1">
        <f t="shared" si="32"/>
        <v>0.2526441363653481</v>
      </c>
      <c r="F537" s="5">
        <f>IFERROR(VLOOKUP(B537,'Pesticides per Section'!$A$2:$D$10187,2,FALSE),"")</f>
        <v>6122.5047635999999</v>
      </c>
      <c r="G537" s="5">
        <f t="shared" si="33"/>
        <v>1546.8149283924517</v>
      </c>
      <c r="H537" s="5">
        <f t="shared" si="34"/>
        <v>701.62344932091253</v>
      </c>
      <c r="I537" s="19">
        <f t="shared" si="35"/>
        <v>11.105394660936696</v>
      </c>
      <c r="J537" s="1" t="str">
        <f>IFERROR(VLOOKUP(B537,'Pesticides per Section'!$A$1:$D$15204,4,FALSE),"")</f>
        <v>Kern</v>
      </c>
    </row>
    <row r="538" spans="1:10" x14ac:dyDescent="0.25">
      <c r="A538" s="1">
        <v>2592534.0802099998</v>
      </c>
      <c r="B538" s="1" t="s">
        <v>432</v>
      </c>
      <c r="C538" s="1">
        <v>2280069.9657623139</v>
      </c>
      <c r="D538" s="1">
        <v>529521</v>
      </c>
      <c r="E538" s="1">
        <f t="shared" si="32"/>
        <v>0.23223892248922182</v>
      </c>
      <c r="F538" s="5">
        <f>IFERROR(VLOOKUP(B538,'Pesticides per Section'!$A$2:$D$10187,2,FALSE),"")</f>
        <v>10304.880977480003</v>
      </c>
      <c r="G538" s="5">
        <f t="shared" si="33"/>
        <v>2393.1944545896349</v>
      </c>
      <c r="H538" s="5">
        <f t="shared" si="34"/>
        <v>1085.53474452817</v>
      </c>
      <c r="I538" s="19">
        <f t="shared" si="35"/>
        <v>18.286082910155063</v>
      </c>
      <c r="J538" s="1" t="str">
        <f>IFERROR(VLOOKUP(B538,'Pesticides per Section'!$A$1:$D$15204,4,FALSE),"")</f>
        <v>Kern</v>
      </c>
    </row>
    <row r="539" spans="1:10" x14ac:dyDescent="0.25">
      <c r="A539" s="1">
        <v>2586331.1071700002</v>
      </c>
      <c r="B539" s="1" t="s">
        <v>422</v>
      </c>
      <c r="C539" s="1">
        <v>2441184.8748879451</v>
      </c>
      <c r="D539" s="1">
        <v>119854</v>
      </c>
      <c r="E539" s="1">
        <f t="shared" si="32"/>
        <v>4.9096647734604301E-2</v>
      </c>
      <c r="F539" s="5">
        <f>IFERROR(VLOOKUP(B539,'Pesticides per Section'!$A$2:$D$10187,2,FALSE),"")</f>
        <v>32712.360172119992</v>
      </c>
      <c r="G539" s="5">
        <f t="shared" si="33"/>
        <v>1606.0672239380749</v>
      </c>
      <c r="H539" s="5">
        <f t="shared" si="34"/>
        <v>728.49983848539216</v>
      </c>
      <c r="I539" s="19">
        <f t="shared" si="35"/>
        <v>54.217200269386723</v>
      </c>
      <c r="J539" s="1" t="str">
        <f>IFERROR(VLOOKUP(B539,'Pesticides per Section'!$A$1:$D$15204,4,FALSE),"")</f>
        <v>Kern</v>
      </c>
    </row>
    <row r="540" spans="1:10" x14ac:dyDescent="0.25">
      <c r="A540" s="1">
        <v>2562323.49951</v>
      </c>
      <c r="B540" s="1" t="s">
        <v>357</v>
      </c>
      <c r="C540" s="1">
        <v>2438457.932590852</v>
      </c>
      <c r="D540" s="1">
        <v>429979</v>
      </c>
      <c r="E540" s="1">
        <f t="shared" si="32"/>
        <v>0.17633233789550609</v>
      </c>
      <c r="F540" s="5">
        <f>IFERROR(VLOOKUP(B540,'Pesticides per Section'!$A$2:$D$10187,2,FALSE),"")</f>
        <v>16323.178110979999</v>
      </c>
      <c r="G540" s="5">
        <f t="shared" si="33"/>
        <v>2878.3041581938542</v>
      </c>
      <c r="H540" s="5">
        <f t="shared" si="34"/>
        <v>1305.5768046960052</v>
      </c>
      <c r="I540" s="19">
        <f t="shared" si="35"/>
        <v>27.0841574727738</v>
      </c>
      <c r="J540" s="1" t="str">
        <f>IFERROR(VLOOKUP(B540,'Pesticides per Section'!$A$1:$D$15204,4,FALSE),"")</f>
        <v>Kern</v>
      </c>
    </row>
    <row r="541" spans="1:10" x14ac:dyDescent="0.25">
      <c r="A541" s="1">
        <v>2593855.8523599999</v>
      </c>
      <c r="B541" s="1" t="s">
        <v>472</v>
      </c>
      <c r="C541" s="1">
        <v>2243636.006928361</v>
      </c>
      <c r="D541" s="1">
        <v>3357</v>
      </c>
      <c r="E541" s="1">
        <f t="shared" si="32"/>
        <v>1.4962320091137778E-3</v>
      </c>
      <c r="F541" s="5">
        <f>IFERROR(VLOOKUP(B541,'Pesticides per Section'!$A$2:$D$10187,2,FALSE),"")</f>
        <v>26759.054758850001</v>
      </c>
      <c r="G541" s="5">
        <f t="shared" si="33"/>
        <v>40.037754263819735</v>
      </c>
      <c r="H541" s="5">
        <f t="shared" si="34"/>
        <v>18.160819846003601</v>
      </c>
      <c r="I541" s="19">
        <f t="shared" si="35"/>
        <v>48.255213956264541</v>
      </c>
      <c r="J541" s="1" t="str">
        <f>IFERROR(VLOOKUP(B541,'Pesticides per Section'!$A$1:$D$15204,4,FALSE),"")</f>
        <v>Kern</v>
      </c>
    </row>
    <row r="542" spans="1:10" x14ac:dyDescent="0.25">
      <c r="A542" s="1">
        <v>2581588.9964899998</v>
      </c>
      <c r="B542" s="1" t="s">
        <v>392</v>
      </c>
      <c r="C542" s="1">
        <v>2061743.660537163</v>
      </c>
      <c r="D542" s="1">
        <v>438037</v>
      </c>
      <c r="E542" s="1">
        <f t="shared" si="32"/>
        <v>0.21245945180390971</v>
      </c>
      <c r="F542" s="5">
        <f>IFERROR(VLOOKUP(B542,'Pesticides per Section'!$A$2:$D$10187,2,FALSE),"")</f>
        <v>12016.223804890002</v>
      </c>
      <c r="G542" s="5">
        <f t="shared" si="33"/>
        <v>2552.96032234002</v>
      </c>
      <c r="H542" s="5">
        <f t="shared" si="34"/>
        <v>1158.0033231261737</v>
      </c>
      <c r="I542" s="19">
        <f t="shared" si="35"/>
        <v>23.580837155050688</v>
      </c>
      <c r="J542" s="1" t="str">
        <f>IFERROR(VLOOKUP(B542,'Pesticides per Section'!$A$1:$D$15204,4,FALSE),"")</f>
        <v>Kern</v>
      </c>
    </row>
    <row r="543" spans="1:10" x14ac:dyDescent="0.25">
      <c r="A543" s="1">
        <v>2601433.04593</v>
      </c>
      <c r="B543" s="1" t="s">
        <v>388</v>
      </c>
      <c r="C543" s="1">
        <v>1161985.1004381841</v>
      </c>
      <c r="D543" s="1">
        <v>129521</v>
      </c>
      <c r="E543" s="1">
        <f t="shared" si="32"/>
        <v>0.11146529430242215</v>
      </c>
      <c r="F543" s="5" t="str">
        <f>IFERROR(VLOOKUP(B543,'Pesticides per Section'!$A$2:$D$10187,2,FALSE),"")</f>
        <v/>
      </c>
      <c r="G543" s="5" t="str">
        <f t="shared" si="33"/>
        <v/>
      </c>
      <c r="H543" s="5" t="str">
        <f t="shared" si="34"/>
        <v/>
      </c>
      <c r="I543" s="19" t="str">
        <f t="shared" si="35"/>
        <v/>
      </c>
      <c r="J543" s="1" t="str">
        <f>IFERROR(VLOOKUP(B543,'Pesticides per Section'!$A$1:$D$15204,4,FALSE),"")</f>
        <v/>
      </c>
    </row>
    <row r="544" spans="1:10" x14ac:dyDescent="0.25">
      <c r="A544" s="1">
        <v>2636204.1008100002</v>
      </c>
      <c r="B544" s="1" t="s">
        <v>379</v>
      </c>
      <c r="C544" s="1">
        <v>2022597.2212172339</v>
      </c>
      <c r="D544" s="1">
        <v>792445</v>
      </c>
      <c r="E544" s="1">
        <f t="shared" si="32"/>
        <v>0.39179579520784419</v>
      </c>
      <c r="F544" s="5">
        <f>IFERROR(VLOOKUP(B544,'Pesticides per Section'!$A$2:$D$10187,2,FALSE),"")</f>
        <v>9251.2326541499988</v>
      </c>
      <c r="G544" s="5">
        <f t="shared" si="33"/>
        <v>3624.5940543854736</v>
      </c>
      <c r="H544" s="5">
        <f t="shared" si="34"/>
        <v>1644.0882074166159</v>
      </c>
      <c r="I544" s="19">
        <f t="shared" si="35"/>
        <v>18.506149878009118</v>
      </c>
      <c r="J544" s="1" t="str">
        <f>IFERROR(VLOOKUP(B544,'Pesticides per Section'!$A$1:$D$15204,4,FALSE),"")</f>
        <v>Kern</v>
      </c>
    </row>
    <row r="545" spans="1:10" x14ac:dyDescent="0.25">
      <c r="A545" s="1">
        <v>2613143.15405</v>
      </c>
      <c r="B545" s="1" t="s">
        <v>451</v>
      </c>
      <c r="C545" s="1">
        <v>2103286.6705506928</v>
      </c>
      <c r="D545" s="1">
        <v>1928</v>
      </c>
      <c r="E545" s="1">
        <f t="shared" si="32"/>
        <v>9.1666044624437849E-4</v>
      </c>
      <c r="F545" s="5">
        <f>IFERROR(VLOOKUP(B545,'Pesticides per Section'!$A$2:$D$10187,2,FALSE),"")</f>
        <v>703.60910020000006</v>
      </c>
      <c r="G545" s="5">
        <f t="shared" si="33"/>
        <v>0.64497063177093772</v>
      </c>
      <c r="H545" s="5">
        <f t="shared" si="34"/>
        <v>0.29255375744537693</v>
      </c>
      <c r="I545" s="19">
        <f t="shared" si="35"/>
        <v>1.3535018593845967</v>
      </c>
      <c r="J545" s="1" t="str">
        <f>IFERROR(VLOOKUP(B545,'Pesticides per Section'!$A$1:$D$15204,4,FALSE),"")</f>
        <v>Kern</v>
      </c>
    </row>
    <row r="546" spans="1:10" x14ac:dyDescent="0.25">
      <c r="A546" s="1">
        <v>2583073.03841</v>
      </c>
      <c r="B546" s="1" t="s">
        <v>395</v>
      </c>
      <c r="C546" s="1">
        <v>253306.71589641049</v>
      </c>
      <c r="D546" s="1">
        <v>2681</v>
      </c>
      <c r="E546" s="1">
        <f t="shared" si="32"/>
        <v>1.0583994915260929E-2</v>
      </c>
      <c r="F546" s="5" t="str">
        <f>IFERROR(VLOOKUP(B546,'Pesticides per Section'!$A$2:$D$10187,2,FALSE),"")</f>
        <v/>
      </c>
      <c r="G546" s="5" t="str">
        <f t="shared" si="33"/>
        <v/>
      </c>
      <c r="H546" s="5" t="str">
        <f t="shared" si="34"/>
        <v/>
      </c>
      <c r="I546" s="19" t="str">
        <f t="shared" si="35"/>
        <v/>
      </c>
      <c r="J546" s="1" t="str">
        <f>IFERROR(VLOOKUP(B546,'Pesticides per Section'!$A$1:$D$15204,4,FALSE),"")</f>
        <v/>
      </c>
    </row>
    <row r="547" spans="1:10" x14ac:dyDescent="0.25">
      <c r="A547" s="1">
        <v>2614388.9265999999</v>
      </c>
      <c r="B547" s="1" t="s">
        <v>373</v>
      </c>
      <c r="C547" s="1">
        <v>2514198.106127006</v>
      </c>
      <c r="D547" s="1">
        <v>117208</v>
      </c>
      <c r="E547" s="1">
        <f t="shared" si="32"/>
        <v>4.6618444529826213E-2</v>
      </c>
      <c r="F547" s="5">
        <f>IFERROR(VLOOKUP(B547,'Pesticides per Section'!$A$2:$D$10187,2,FALSE),"")</f>
        <v>5357.2384508499999</v>
      </c>
      <c r="G547" s="5">
        <f t="shared" si="33"/>
        <v>249.74612355400282</v>
      </c>
      <c r="H547" s="5">
        <f t="shared" si="34"/>
        <v>113.28293608117296</v>
      </c>
      <c r="I547" s="19">
        <f t="shared" si="35"/>
        <v>8.6211928643637901</v>
      </c>
      <c r="J547" s="1" t="str">
        <f>IFERROR(VLOOKUP(B547,'Pesticides per Section'!$A$1:$D$15204,4,FALSE),"")</f>
        <v>Kern</v>
      </c>
    </row>
    <row r="548" spans="1:10" x14ac:dyDescent="0.25">
      <c r="A548" s="1">
        <v>2606900.73465</v>
      </c>
      <c r="B548" s="1" t="s">
        <v>424</v>
      </c>
      <c r="C548" s="1">
        <v>2166613.7277733432</v>
      </c>
      <c r="D548" s="1">
        <v>498282</v>
      </c>
      <c r="E548" s="1">
        <f t="shared" si="32"/>
        <v>0.22998189802152114</v>
      </c>
      <c r="F548" s="5">
        <f>IFERROR(VLOOKUP(B548,'Pesticides per Section'!$A$2:$D$10187,2,FALSE),"")</f>
        <v>3057.3384381000005</v>
      </c>
      <c r="G548" s="5">
        <f t="shared" si="33"/>
        <v>703.13249688839107</v>
      </c>
      <c r="H548" s="5">
        <f t="shared" si="34"/>
        <v>318.93553568762297</v>
      </c>
      <c r="I548" s="19">
        <f t="shared" si="35"/>
        <v>5.7093662621926624</v>
      </c>
      <c r="J548" s="1" t="str">
        <f>IFERROR(VLOOKUP(B548,'Pesticides per Section'!$A$1:$D$15204,4,FALSE),"")</f>
        <v>Kern</v>
      </c>
    </row>
    <row r="549" spans="1:10" x14ac:dyDescent="0.25">
      <c r="A549" s="1">
        <v>2599986.87439</v>
      </c>
      <c r="B549" s="1" t="s">
        <v>464</v>
      </c>
      <c r="C549" s="1">
        <v>2303958.328040733</v>
      </c>
      <c r="D549" s="1">
        <v>795652</v>
      </c>
      <c r="E549" s="1">
        <f t="shared" si="32"/>
        <v>0.34534136472973898</v>
      </c>
      <c r="F549" s="5">
        <f>IFERROR(VLOOKUP(B549,'Pesticides per Section'!$A$2:$D$10187,2,FALSE),"")</f>
        <v>6484.2791425199985</v>
      </c>
      <c r="G549" s="5">
        <f t="shared" si="33"/>
        <v>2239.2898083664377</v>
      </c>
      <c r="H549" s="5">
        <f t="shared" si="34"/>
        <v>1015.7247712937783</v>
      </c>
      <c r="I549" s="19">
        <f t="shared" si="35"/>
        <v>11.387095457124119</v>
      </c>
      <c r="J549" s="1" t="str">
        <f>IFERROR(VLOOKUP(B549,'Pesticides per Section'!$A$1:$D$15204,4,FALSE),"")</f>
        <v>Kern</v>
      </c>
    </row>
    <row r="550" spans="1:10" x14ac:dyDescent="0.25">
      <c r="A550" s="1">
        <v>2634049.9923</v>
      </c>
      <c r="B550" s="1" t="s">
        <v>370</v>
      </c>
      <c r="C550" s="1">
        <v>1959763.0375958099</v>
      </c>
      <c r="D550" s="1">
        <v>1149439</v>
      </c>
      <c r="E550" s="1">
        <f t="shared" si="32"/>
        <v>0.58651939035485412</v>
      </c>
      <c r="F550" s="5">
        <f>IFERROR(VLOOKUP(B550,'Pesticides per Section'!$A$2:$D$10187,2,FALSE),"")</f>
        <v>7475.8682201199999</v>
      </c>
      <c r="G550" s="5">
        <f t="shared" si="33"/>
        <v>4384.7416708380106</v>
      </c>
      <c r="H550" s="5">
        <f t="shared" si="34"/>
        <v>1988.8853663131731</v>
      </c>
      <c r="I550" s="19">
        <f t="shared" si="35"/>
        <v>15.434193950158512</v>
      </c>
      <c r="J550" s="1" t="str">
        <f>IFERROR(VLOOKUP(B550,'Pesticides per Section'!$A$1:$D$15204,4,FALSE),"")</f>
        <v>Kern</v>
      </c>
    </row>
    <row r="551" spans="1:10" x14ac:dyDescent="0.25">
      <c r="A551" s="1">
        <v>2607162.8957500001</v>
      </c>
      <c r="B551" s="1" t="s">
        <v>456</v>
      </c>
      <c r="C551" s="1">
        <v>1674523.5491130699</v>
      </c>
      <c r="D551" s="1">
        <v>524387</v>
      </c>
      <c r="E551" s="1">
        <f t="shared" si="32"/>
        <v>0.31315585802293666</v>
      </c>
      <c r="F551" s="5">
        <f>IFERROR(VLOOKUP(B551,'Pesticides per Section'!$A$2:$D$10187,2,FALSE),"")</f>
        <v>6358.5705294500003</v>
      </c>
      <c r="G551" s="5">
        <f t="shared" si="33"/>
        <v>1991.2236099492734</v>
      </c>
      <c r="H551" s="5">
        <f t="shared" si="34"/>
        <v>903.20383643684659</v>
      </c>
      <c r="I551" s="19">
        <f t="shared" si="35"/>
        <v>15.363639630975136</v>
      </c>
      <c r="J551" s="1" t="str">
        <f>IFERROR(VLOOKUP(B551,'Pesticides per Section'!$A$1:$D$15204,4,FALSE),"")</f>
        <v>Kern</v>
      </c>
    </row>
    <row r="552" spans="1:10" x14ac:dyDescent="0.25">
      <c r="A552" s="1">
        <v>2594561.72266</v>
      </c>
      <c r="B552" s="1" t="s">
        <v>433</v>
      </c>
      <c r="C552" s="1">
        <v>2282281.525846987</v>
      </c>
      <c r="D552" s="1">
        <v>79093</v>
      </c>
      <c r="E552" s="1">
        <f t="shared" si="32"/>
        <v>3.4655226654725403E-2</v>
      </c>
      <c r="F552" s="5">
        <f>IFERROR(VLOOKUP(B552,'Pesticides per Section'!$A$2:$D$10187,2,FALSE),"")</f>
        <v>2119.1338401599992</v>
      </c>
      <c r="G552" s="5">
        <f t="shared" si="33"/>
        <v>73.439063542443407</v>
      </c>
      <c r="H552" s="5">
        <f t="shared" si="34"/>
        <v>33.311398882797505</v>
      </c>
      <c r="I552" s="19">
        <f t="shared" si="35"/>
        <v>3.7567738336336127</v>
      </c>
      <c r="J552" s="1" t="str">
        <f>IFERROR(VLOOKUP(B552,'Pesticides per Section'!$A$1:$D$15204,4,FALSE),"")</f>
        <v>Kern</v>
      </c>
    </row>
    <row r="553" spans="1:10" x14ac:dyDescent="0.25">
      <c r="A553" s="1">
        <v>2656813.5114799999</v>
      </c>
      <c r="B553" s="1" t="s">
        <v>390</v>
      </c>
      <c r="C553" s="1">
        <v>2453172.8766800859</v>
      </c>
      <c r="D553" s="1">
        <v>57622</v>
      </c>
      <c r="E553" s="1">
        <f t="shared" si="32"/>
        <v>2.3488763328146853E-2</v>
      </c>
      <c r="F553" s="5" t="str">
        <f>IFERROR(VLOOKUP(B553,'Pesticides per Section'!$A$2:$D$10187,2,FALSE),"")</f>
        <v/>
      </c>
      <c r="G553" s="5" t="str">
        <f t="shared" si="33"/>
        <v/>
      </c>
      <c r="H553" s="5" t="str">
        <f t="shared" si="34"/>
        <v/>
      </c>
      <c r="I553" s="19" t="str">
        <f t="shared" si="35"/>
        <v/>
      </c>
      <c r="J553" s="1" t="str">
        <f>IFERROR(VLOOKUP(B553,'Pesticides per Section'!$A$1:$D$15204,4,FALSE),"")</f>
        <v/>
      </c>
    </row>
    <row r="554" spans="1:10" x14ac:dyDescent="0.25">
      <c r="A554" s="1">
        <v>2598088.1036299998</v>
      </c>
      <c r="B554" s="1" t="s">
        <v>455</v>
      </c>
      <c r="C554" s="1">
        <v>1668101.1536887479</v>
      </c>
      <c r="D554" s="1">
        <v>769255</v>
      </c>
      <c r="E554" s="1">
        <f t="shared" si="32"/>
        <v>0.46115612903535219</v>
      </c>
      <c r="F554" s="5">
        <f>IFERROR(VLOOKUP(B554,'Pesticides per Section'!$A$2:$D$10187,2,FALSE),"")</f>
        <v>1465.28296183</v>
      </c>
      <c r="G554" s="5">
        <f t="shared" si="33"/>
        <v>675.72421861897851</v>
      </c>
      <c r="H554" s="5">
        <f t="shared" si="34"/>
        <v>306.5033497897806</v>
      </c>
      <c r="I554" s="19">
        <f t="shared" si="35"/>
        <v>3.5540619646801042</v>
      </c>
      <c r="J554" s="1" t="str">
        <f>IFERROR(VLOOKUP(B554,'Pesticides per Section'!$A$1:$D$15204,4,FALSE),"")</f>
        <v>Kern</v>
      </c>
    </row>
    <row r="555" spans="1:10" x14ac:dyDescent="0.25">
      <c r="A555" s="1">
        <v>2652165.7329000002</v>
      </c>
      <c r="B555" s="1" t="s">
        <v>372</v>
      </c>
      <c r="C555" s="1">
        <v>2643050.4408119572</v>
      </c>
      <c r="D555" s="1">
        <v>753186</v>
      </c>
      <c r="E555" s="1">
        <f t="shared" si="32"/>
        <v>0.28496850229848092</v>
      </c>
      <c r="F555" s="5" t="str">
        <f>IFERROR(VLOOKUP(B555,'Pesticides per Section'!$A$2:$D$10187,2,FALSE),"")</f>
        <v/>
      </c>
      <c r="G555" s="5" t="str">
        <f t="shared" si="33"/>
        <v/>
      </c>
      <c r="H555" s="5" t="str">
        <f t="shared" si="34"/>
        <v/>
      </c>
      <c r="I555" s="19" t="str">
        <f t="shared" si="35"/>
        <v/>
      </c>
      <c r="J555" s="1" t="str">
        <f>IFERROR(VLOOKUP(B555,'Pesticides per Section'!$A$1:$D$15204,4,FALSE),"")</f>
        <v/>
      </c>
    </row>
    <row r="556" spans="1:10" x14ac:dyDescent="0.25">
      <c r="A556" s="1">
        <v>2592990.46716</v>
      </c>
      <c r="B556" s="1" t="s">
        <v>474</v>
      </c>
      <c r="C556" s="1">
        <v>1764648.0106473709</v>
      </c>
      <c r="D556" s="1">
        <v>102155</v>
      </c>
      <c r="E556" s="1">
        <f t="shared" si="32"/>
        <v>5.7889732116546758E-2</v>
      </c>
      <c r="F556" s="5" t="str">
        <f>IFERROR(VLOOKUP(B556,'Pesticides per Section'!$A$2:$D$10187,2,FALSE),"")</f>
        <v/>
      </c>
      <c r="G556" s="5" t="str">
        <f t="shared" si="33"/>
        <v/>
      </c>
      <c r="H556" s="5" t="str">
        <f t="shared" si="34"/>
        <v/>
      </c>
      <c r="I556" s="19" t="str">
        <f t="shared" si="35"/>
        <v/>
      </c>
      <c r="J556" s="1" t="str">
        <f>IFERROR(VLOOKUP(B556,'Pesticides per Section'!$A$1:$D$15204,4,FALSE),"")</f>
        <v/>
      </c>
    </row>
    <row r="557" spans="1:10" x14ac:dyDescent="0.25">
      <c r="A557" s="1">
        <v>2625698.4599700002</v>
      </c>
      <c r="B557" s="1" t="s">
        <v>393</v>
      </c>
      <c r="C557" s="1">
        <v>1726304.0097746721</v>
      </c>
      <c r="D557" s="1">
        <v>352124</v>
      </c>
      <c r="E557" s="1">
        <f t="shared" si="32"/>
        <v>0.2039756612971991</v>
      </c>
      <c r="F557" s="5">
        <f>IFERROR(VLOOKUP(B557,'Pesticides per Section'!$A$2:$D$10187,2,FALSE),"")</f>
        <v>6798.4842877800002</v>
      </c>
      <c r="G557" s="5">
        <f t="shared" si="33"/>
        <v>1386.7253284185431</v>
      </c>
      <c r="H557" s="5">
        <f t="shared" si="34"/>
        <v>629.00802825639539</v>
      </c>
      <c r="I557" s="19">
        <f t="shared" si="35"/>
        <v>15.933849004931769</v>
      </c>
      <c r="J557" s="1" t="str">
        <f>IFERROR(VLOOKUP(B557,'Pesticides per Section'!$A$1:$D$15204,4,FALSE),"")</f>
        <v>Kern</v>
      </c>
    </row>
    <row r="558" spans="1:10" x14ac:dyDescent="0.25">
      <c r="A558" s="1">
        <v>2645093.5500500002</v>
      </c>
      <c r="B558" s="1" t="s">
        <v>397</v>
      </c>
      <c r="C558" s="1">
        <v>2146533.9101228989</v>
      </c>
      <c r="D558" s="1">
        <v>616919</v>
      </c>
      <c r="E558" s="1">
        <f t="shared" si="32"/>
        <v>0.28740238915386385</v>
      </c>
      <c r="F558" s="5">
        <f>IFERROR(VLOOKUP(B558,'Pesticides per Section'!$A$2:$D$10187,2,FALSE),"")</f>
        <v>2656.0944450000011</v>
      </c>
      <c r="G558" s="5">
        <f t="shared" si="33"/>
        <v>763.36788931130627</v>
      </c>
      <c r="H558" s="5">
        <f t="shared" si="34"/>
        <v>346.2578500946131</v>
      </c>
      <c r="I558" s="19">
        <f t="shared" si="35"/>
        <v>5.0064702326807007</v>
      </c>
      <c r="J558" s="1" t="str">
        <f>IFERROR(VLOOKUP(B558,'Pesticides per Section'!$A$1:$D$15204,4,FALSE),"")</f>
        <v>Kern</v>
      </c>
    </row>
    <row r="559" spans="1:10" x14ac:dyDescent="0.25">
      <c r="A559" s="1">
        <v>2570612.87525</v>
      </c>
      <c r="B559" s="1" t="s">
        <v>408</v>
      </c>
      <c r="C559" s="1">
        <v>1664217.4347604881</v>
      </c>
      <c r="D559" s="1">
        <v>32449</v>
      </c>
      <c r="E559" s="1">
        <f t="shared" si="32"/>
        <v>1.9498058246009985E-2</v>
      </c>
      <c r="F559" s="5">
        <f>IFERROR(VLOOKUP(B559,'Pesticides per Section'!$A$2:$D$10187,2,FALSE),"")</f>
        <v>1865.9205227800003</v>
      </c>
      <c r="G559" s="5">
        <f t="shared" si="33"/>
        <v>36.381827035589851</v>
      </c>
      <c r="H559" s="5">
        <f t="shared" si="34"/>
        <v>16.502519150003277</v>
      </c>
      <c r="I559" s="19">
        <f t="shared" si="35"/>
        <v>4.5363750417951829</v>
      </c>
      <c r="J559" s="1" t="str">
        <f>IFERROR(VLOOKUP(B559,'Pesticides per Section'!$A$1:$D$15204,4,FALSE),"")</f>
        <v>Kern</v>
      </c>
    </row>
    <row r="560" spans="1:10" x14ac:dyDescent="0.25">
      <c r="A560" s="1">
        <v>2582024.7927299999</v>
      </c>
      <c r="B560" s="1" t="s">
        <v>363</v>
      </c>
      <c r="C560" s="1">
        <v>6695.7941411984812</v>
      </c>
      <c r="D560" s="1">
        <v>124</v>
      </c>
      <c r="E560" s="1">
        <f t="shared" si="32"/>
        <v>1.8518518518518517E-2</v>
      </c>
      <c r="F560" s="5" t="str">
        <f>IFERROR(VLOOKUP(B560,'Pesticides per Section'!$A$2:$D$10187,2,FALSE),"")</f>
        <v/>
      </c>
      <c r="G560" s="5" t="str">
        <f t="shared" si="33"/>
        <v/>
      </c>
      <c r="H560" s="5" t="str">
        <f t="shared" si="34"/>
        <v/>
      </c>
      <c r="I560" s="19" t="str">
        <f t="shared" si="35"/>
        <v/>
      </c>
      <c r="J560" s="1" t="str">
        <f>IFERROR(VLOOKUP(B560,'Pesticides per Section'!$A$1:$D$15204,4,FALSE),"")</f>
        <v/>
      </c>
    </row>
    <row r="561" spans="1:10" x14ac:dyDescent="0.25">
      <c r="A561" s="1">
        <v>2612938.15735</v>
      </c>
      <c r="B561" s="1" t="s">
        <v>364</v>
      </c>
      <c r="C561" s="1">
        <v>25898.5327924306</v>
      </c>
      <c r="D561" s="1">
        <v>14318</v>
      </c>
      <c r="E561" s="1">
        <f t="shared" si="32"/>
        <v>0.55283987798756706</v>
      </c>
      <c r="F561" s="5" t="str">
        <f>IFERROR(VLOOKUP(B561,'Pesticides per Section'!$A$2:$D$10187,2,FALSE),"")</f>
        <v/>
      </c>
      <c r="G561" s="5" t="str">
        <f t="shared" si="33"/>
        <v/>
      </c>
      <c r="H561" s="5" t="str">
        <f t="shared" si="34"/>
        <v/>
      </c>
      <c r="I561" s="19" t="str">
        <f t="shared" si="35"/>
        <v/>
      </c>
      <c r="J561" s="1" t="str">
        <f>IFERROR(VLOOKUP(B561,'Pesticides per Section'!$A$1:$D$15204,4,FALSE),"")</f>
        <v/>
      </c>
    </row>
    <row r="562" spans="1:10" x14ac:dyDescent="0.25">
      <c r="A562" s="1">
        <v>2594271.7327200002</v>
      </c>
      <c r="B562" s="1" t="s">
        <v>425</v>
      </c>
      <c r="C562" s="1">
        <v>1363034.4508043639</v>
      </c>
      <c r="D562" s="1">
        <v>338378</v>
      </c>
      <c r="E562" s="1">
        <f t="shared" si="32"/>
        <v>0.24825352852533392</v>
      </c>
      <c r="F562" s="5" t="str">
        <f>IFERROR(VLOOKUP(B562,'Pesticides per Section'!$A$2:$D$10187,2,FALSE),"")</f>
        <v/>
      </c>
      <c r="G562" s="5" t="str">
        <f t="shared" si="33"/>
        <v/>
      </c>
      <c r="H562" s="5" t="str">
        <f t="shared" si="34"/>
        <v/>
      </c>
      <c r="I562" s="19" t="str">
        <f t="shared" si="35"/>
        <v/>
      </c>
      <c r="J562" s="1" t="str">
        <f>IFERROR(VLOOKUP(B562,'Pesticides per Section'!$A$1:$D$15204,4,FALSE),"")</f>
        <v/>
      </c>
    </row>
    <row r="563" spans="1:10" x14ac:dyDescent="0.25">
      <c r="A563" s="1">
        <v>2621309.6076600002</v>
      </c>
      <c r="B563" s="1" t="s">
        <v>417</v>
      </c>
      <c r="C563" s="1">
        <v>317321.06822476379</v>
      </c>
      <c r="D563" s="1">
        <v>80846</v>
      </c>
      <c r="E563" s="1">
        <f t="shared" si="32"/>
        <v>0.25477670875863873</v>
      </c>
      <c r="F563" s="5" t="str">
        <f>IFERROR(VLOOKUP(B563,'Pesticides per Section'!$A$2:$D$10187,2,FALSE),"")</f>
        <v/>
      </c>
      <c r="G563" s="5" t="str">
        <f t="shared" si="33"/>
        <v/>
      </c>
      <c r="H563" s="5" t="str">
        <f t="shared" si="34"/>
        <v/>
      </c>
      <c r="I563" s="19" t="str">
        <f t="shared" si="35"/>
        <v/>
      </c>
      <c r="J563" s="1" t="str">
        <f>IFERROR(VLOOKUP(B563,'Pesticides per Section'!$A$1:$D$15204,4,FALSE),"")</f>
        <v/>
      </c>
    </row>
    <row r="564" spans="1:10" x14ac:dyDescent="0.25">
      <c r="A564" s="1">
        <v>2601829.6372099998</v>
      </c>
      <c r="B564" s="1" t="s">
        <v>359</v>
      </c>
      <c r="C564" s="1">
        <v>1622445.8838542099</v>
      </c>
      <c r="D564" s="1">
        <v>5526</v>
      </c>
      <c r="E564" s="1">
        <f t="shared" si="32"/>
        <v>3.4059685191371548E-3</v>
      </c>
      <c r="F564" s="5" t="str">
        <f>IFERROR(VLOOKUP(B564,'Pesticides per Section'!$A$2:$D$10187,2,FALSE),"")</f>
        <v/>
      </c>
      <c r="G564" s="5" t="str">
        <f t="shared" si="33"/>
        <v/>
      </c>
      <c r="H564" s="5" t="str">
        <f t="shared" si="34"/>
        <v/>
      </c>
      <c r="I564" s="19" t="str">
        <f t="shared" si="35"/>
        <v/>
      </c>
      <c r="J564" s="1" t="str">
        <f>IFERROR(VLOOKUP(B564,'Pesticides per Section'!$A$1:$D$15204,4,FALSE),"")</f>
        <v/>
      </c>
    </row>
    <row r="565" spans="1:10" x14ac:dyDescent="0.25">
      <c r="A565" s="1">
        <v>2618437.84204</v>
      </c>
      <c r="B565" s="1" t="s">
        <v>385</v>
      </c>
      <c r="C565" s="1">
        <v>11207.81111884567</v>
      </c>
      <c r="D565" s="1">
        <v>6290</v>
      </c>
      <c r="E565" s="1">
        <f t="shared" si="32"/>
        <v>0.56120628122769456</v>
      </c>
      <c r="F565" s="5" t="str">
        <f>IFERROR(VLOOKUP(B565,'Pesticides per Section'!$A$2:$D$10187,2,FALSE),"")</f>
        <v/>
      </c>
      <c r="G565" s="5" t="str">
        <f t="shared" si="33"/>
        <v/>
      </c>
      <c r="H565" s="5" t="str">
        <f t="shared" si="34"/>
        <v/>
      </c>
      <c r="I565" s="19" t="str">
        <f t="shared" si="35"/>
        <v/>
      </c>
      <c r="J565" s="1" t="str">
        <f>IFERROR(VLOOKUP(B565,'Pesticides per Section'!$A$1:$D$15204,4,FALSE),"")</f>
        <v/>
      </c>
    </row>
    <row r="566" spans="1:10" x14ac:dyDescent="0.25">
      <c r="A566" s="1">
        <v>2594763.9932900001</v>
      </c>
      <c r="B566" s="1" t="s">
        <v>460</v>
      </c>
      <c r="C566" s="1">
        <v>908833.26764361293</v>
      </c>
      <c r="D566" s="1">
        <v>10666</v>
      </c>
      <c r="E566" s="1">
        <f t="shared" si="32"/>
        <v>1.1735929483194383E-2</v>
      </c>
      <c r="F566" s="5">
        <f>IFERROR(VLOOKUP(B566,'Pesticides per Section'!$A$2:$D$10187,2,FALSE),"")</f>
        <v>236.28836469999999</v>
      </c>
      <c r="G566" s="5">
        <f t="shared" si="33"/>
        <v>2.7730635858185169</v>
      </c>
      <c r="H566" s="5">
        <f t="shared" si="34"/>
        <v>1.2578404840521196</v>
      </c>
      <c r="I566" s="19">
        <f t="shared" si="35"/>
        <v>1.0519231168275101</v>
      </c>
      <c r="J566" s="1" t="str">
        <f>IFERROR(VLOOKUP(B566,'Pesticides per Section'!$A$1:$D$15204,4,FALSE),"")</f>
        <v>Kern</v>
      </c>
    </row>
    <row r="567" spans="1:10" x14ac:dyDescent="0.25">
      <c r="A567" s="1">
        <v>2586926.9850400002</v>
      </c>
      <c r="B567" s="1" t="s">
        <v>360</v>
      </c>
      <c r="C567" s="1">
        <v>2578830.2112572738</v>
      </c>
      <c r="D567" s="1">
        <v>1267147</v>
      </c>
      <c r="E567" s="1">
        <f t="shared" si="32"/>
        <v>0.49136507641062033</v>
      </c>
      <c r="F567" s="5" t="str">
        <f>IFERROR(VLOOKUP(B567,'Pesticides per Section'!$A$2:$D$10187,2,FALSE),"")</f>
        <v/>
      </c>
      <c r="G567" s="5" t="str">
        <f t="shared" si="33"/>
        <v/>
      </c>
      <c r="H567" s="5" t="str">
        <f t="shared" si="34"/>
        <v/>
      </c>
      <c r="I567" s="19" t="str">
        <f t="shared" si="35"/>
        <v/>
      </c>
      <c r="J567" s="1" t="str">
        <f>IFERROR(VLOOKUP(B567,'Pesticides per Section'!$A$1:$D$15204,4,FALSE),"")</f>
        <v/>
      </c>
    </row>
    <row r="568" spans="1:10" x14ac:dyDescent="0.25">
      <c r="A568" s="1">
        <v>2593196.0078199999</v>
      </c>
      <c r="B568" s="1" t="s">
        <v>382</v>
      </c>
      <c r="C568" s="1">
        <v>1495375.4402849411</v>
      </c>
      <c r="D568" s="1">
        <v>536784</v>
      </c>
      <c r="E568" s="1">
        <f t="shared" si="32"/>
        <v>0.35896280197274932</v>
      </c>
      <c r="F568" s="5" t="str">
        <f>IFERROR(VLOOKUP(B568,'Pesticides per Section'!$A$2:$D$10187,2,FALSE),"")</f>
        <v/>
      </c>
      <c r="G568" s="5" t="str">
        <f t="shared" si="33"/>
        <v/>
      </c>
      <c r="H568" s="5" t="str">
        <f t="shared" si="34"/>
        <v/>
      </c>
      <c r="I568" s="19" t="str">
        <f t="shared" si="35"/>
        <v/>
      </c>
      <c r="J568" s="1" t="str">
        <f>IFERROR(VLOOKUP(B568,'Pesticides per Section'!$A$1:$D$15204,4,FALSE),"")</f>
        <v/>
      </c>
    </row>
    <row r="569" spans="1:10" x14ac:dyDescent="0.25">
      <c r="A569" s="1">
        <v>2625264.8534599999</v>
      </c>
      <c r="B569" s="1" t="s">
        <v>404</v>
      </c>
      <c r="C569" s="1">
        <v>0.77623575046983739</v>
      </c>
      <c r="D569" s="1">
        <v>1</v>
      </c>
      <c r="E569" s="1">
        <f t="shared" si="32"/>
        <v>1</v>
      </c>
      <c r="F569" s="5" t="str">
        <f>IFERROR(VLOOKUP(B569,'Pesticides per Section'!$A$2:$D$10187,2,FALSE),"")</f>
        <v/>
      </c>
      <c r="G569" s="5" t="str">
        <f t="shared" si="33"/>
        <v/>
      </c>
      <c r="H569" s="5" t="str">
        <f t="shared" si="34"/>
        <v/>
      </c>
      <c r="I569" s="19" t="str">
        <f t="shared" si="35"/>
        <v/>
      </c>
      <c r="J569" s="1" t="str">
        <f>IFERROR(VLOOKUP(B569,'Pesticides per Section'!$A$1:$D$15204,4,FALSE),"")</f>
        <v/>
      </c>
    </row>
    <row r="570" spans="1:10" x14ac:dyDescent="0.25">
      <c r="A570" s="1">
        <v>2636208.0377099998</v>
      </c>
      <c r="B570" s="1" t="s">
        <v>366</v>
      </c>
      <c r="C570" s="1">
        <v>245645.15182913089</v>
      </c>
      <c r="D570" s="1">
        <v>101383</v>
      </c>
      <c r="E570" s="1">
        <f t="shared" si="32"/>
        <v>0.4127216104541106</v>
      </c>
      <c r="F570" s="5" t="str">
        <f>IFERROR(VLOOKUP(B570,'Pesticides per Section'!$A$2:$D$10187,2,FALSE),"")</f>
        <v/>
      </c>
      <c r="G570" s="5" t="str">
        <f t="shared" si="33"/>
        <v/>
      </c>
      <c r="H570" s="5" t="str">
        <f t="shared" si="34"/>
        <v/>
      </c>
      <c r="I570" s="19" t="str">
        <f t="shared" si="35"/>
        <v/>
      </c>
      <c r="J570" s="1" t="str">
        <f>IFERROR(VLOOKUP(B570,'Pesticides per Section'!$A$1:$D$15204,4,FALSE),"")</f>
        <v/>
      </c>
    </row>
    <row r="571" spans="1:10" x14ac:dyDescent="0.25">
      <c r="A571" s="1">
        <v>2464300.59394</v>
      </c>
      <c r="B571" s="1" t="s">
        <v>415</v>
      </c>
      <c r="C571" s="1">
        <v>1091435.17983971</v>
      </c>
      <c r="D571" s="1">
        <v>28084</v>
      </c>
      <c r="E571" s="1">
        <f t="shared" si="32"/>
        <v>2.5731262054084759E-2</v>
      </c>
      <c r="F571" s="5" t="str">
        <f>IFERROR(VLOOKUP(B571,'Pesticides per Section'!$A$2:$D$10187,2,FALSE),"")</f>
        <v/>
      </c>
      <c r="G571" s="5" t="str">
        <f t="shared" si="33"/>
        <v/>
      </c>
      <c r="H571" s="5" t="str">
        <f t="shared" si="34"/>
        <v/>
      </c>
      <c r="I571" s="19" t="str">
        <f t="shared" si="35"/>
        <v/>
      </c>
      <c r="J571" s="1" t="str">
        <f>IFERROR(VLOOKUP(B571,'Pesticides per Section'!$A$1:$D$15204,4,FALSE),"")</f>
        <v/>
      </c>
    </row>
    <row r="572" spans="1:10" x14ac:dyDescent="0.25">
      <c r="A572" s="1">
        <v>2554840.0400999999</v>
      </c>
      <c r="B572" s="1" t="s">
        <v>467</v>
      </c>
      <c r="C572" s="1">
        <v>996061.0666395782</v>
      </c>
      <c r="D572" s="1">
        <v>362125</v>
      </c>
      <c r="E572" s="1">
        <f t="shared" si="32"/>
        <v>0.36355705122477439</v>
      </c>
      <c r="F572" s="5" t="str">
        <f>IFERROR(VLOOKUP(B572,'Pesticides per Section'!$A$2:$D$10187,2,FALSE),"")</f>
        <v/>
      </c>
      <c r="G572" s="5" t="str">
        <f t="shared" si="33"/>
        <v/>
      </c>
      <c r="H572" s="5" t="str">
        <f t="shared" si="34"/>
        <v/>
      </c>
      <c r="I572" s="19" t="str">
        <f t="shared" si="35"/>
        <v/>
      </c>
      <c r="J572" s="1" t="str">
        <f>IFERROR(VLOOKUP(B572,'Pesticides per Section'!$A$1:$D$15204,4,FALSE),"")</f>
        <v/>
      </c>
    </row>
    <row r="573" spans="1:10" x14ac:dyDescent="0.25">
      <c r="A573" s="1">
        <v>2459614.1566099999</v>
      </c>
      <c r="B573" s="1" t="s">
        <v>461</v>
      </c>
      <c r="C573" s="1">
        <v>23.72105679007586</v>
      </c>
      <c r="D573" s="1">
        <v>24</v>
      </c>
      <c r="E573" s="1">
        <f t="shared" si="32"/>
        <v>1</v>
      </c>
      <c r="F573" s="5" t="str">
        <f>IFERROR(VLOOKUP(B573,'Pesticides per Section'!$A$2:$D$10187,2,FALSE),"")</f>
        <v/>
      </c>
      <c r="G573" s="5" t="str">
        <f t="shared" si="33"/>
        <v/>
      </c>
      <c r="H573" s="5" t="str">
        <f t="shared" si="34"/>
        <v/>
      </c>
      <c r="I573" s="19" t="str">
        <f t="shared" si="35"/>
        <v/>
      </c>
      <c r="J573" s="1" t="str">
        <f>IFERROR(VLOOKUP(B573,'Pesticides per Section'!$A$1:$D$15204,4,FALSE),"")</f>
        <v/>
      </c>
    </row>
    <row r="574" spans="1:10" x14ac:dyDescent="0.25">
      <c r="A574" s="1">
        <v>2545045.3398500001</v>
      </c>
      <c r="B574" s="1" t="s">
        <v>427</v>
      </c>
      <c r="C574" s="1">
        <v>1994266.1801016179</v>
      </c>
      <c r="D574" s="1">
        <v>399206</v>
      </c>
      <c r="E574" s="1">
        <f t="shared" si="32"/>
        <v>0.20017690719292211</v>
      </c>
      <c r="F574" s="5">
        <f>IFERROR(VLOOKUP(B574,'Pesticides per Section'!$A$2:$D$10187,2,FALSE),"")</f>
        <v>28556.578193780028</v>
      </c>
      <c r="G574" s="5">
        <f t="shared" si="33"/>
        <v>5716.3675028437283</v>
      </c>
      <c r="H574" s="5">
        <f t="shared" si="34"/>
        <v>2592.9006834058687</v>
      </c>
      <c r="I574" s="19">
        <f t="shared" si="35"/>
        <v>57.93605513891162</v>
      </c>
      <c r="J574" s="1" t="str">
        <f>IFERROR(VLOOKUP(B574,'Pesticides per Section'!$A$1:$D$15204,4,FALSE),"")</f>
        <v>Kern</v>
      </c>
    </row>
    <row r="575" spans="1:10" x14ac:dyDescent="0.25">
      <c r="A575" s="1">
        <v>2522082.2003299999</v>
      </c>
      <c r="B575" s="1" t="s">
        <v>468</v>
      </c>
      <c r="C575" s="1">
        <v>2330651.2399238748</v>
      </c>
      <c r="D575" s="1">
        <v>413386</v>
      </c>
      <c r="E575" s="1">
        <f t="shared" si="32"/>
        <v>0.17736932728237734</v>
      </c>
      <c r="F575" s="5">
        <f>IFERROR(VLOOKUP(B575,'Pesticides per Section'!$A$2:$D$10187,2,FALSE),"")</f>
        <v>42902.694002619988</v>
      </c>
      <c r="G575" s="5">
        <f t="shared" si="33"/>
        <v>7609.6219738463924</v>
      </c>
      <c r="H575" s="5">
        <f t="shared" si="34"/>
        <v>3451.6664659210633</v>
      </c>
      <c r="I575" s="19">
        <f t="shared" si="35"/>
        <v>74.478882537685124</v>
      </c>
      <c r="J575" s="1" t="str">
        <f>IFERROR(VLOOKUP(B575,'Pesticides per Section'!$A$1:$D$15204,4,FALSE),"")</f>
        <v>Kern</v>
      </c>
    </row>
    <row r="576" spans="1:10" x14ac:dyDescent="0.25">
      <c r="A576" s="1">
        <v>2540960.4550800002</v>
      </c>
      <c r="B576" s="1" t="s">
        <v>439</v>
      </c>
      <c r="C576" s="1">
        <v>2039439.433270216</v>
      </c>
      <c r="D576" s="1">
        <v>359681</v>
      </c>
      <c r="E576" s="1">
        <f t="shared" si="32"/>
        <v>0.1763627154330186</v>
      </c>
      <c r="F576" s="5">
        <f>IFERROR(VLOOKUP(B576,'Pesticides per Section'!$A$2:$D$10187,2,FALSE),"")</f>
        <v>9606.5030657200004</v>
      </c>
      <c r="G576" s="5">
        <f t="shared" si="33"/>
        <v>1694.2289664859973</v>
      </c>
      <c r="H576" s="5">
        <f t="shared" si="34"/>
        <v>768.48933223103415</v>
      </c>
      <c r="I576" s="19">
        <f t="shared" si="35"/>
        <v>19.058134686343152</v>
      </c>
      <c r="J576" s="1" t="str">
        <f>IFERROR(VLOOKUP(B576,'Pesticides per Section'!$A$1:$D$15204,4,FALSE),"")</f>
        <v>Kern</v>
      </c>
    </row>
    <row r="577" spans="1:10" x14ac:dyDescent="0.25">
      <c r="A577" s="1">
        <v>2491136.0987399998</v>
      </c>
      <c r="B577" s="1" t="s">
        <v>443</v>
      </c>
      <c r="C577" s="1">
        <v>2173750.117576092</v>
      </c>
      <c r="D577" s="1">
        <v>243538</v>
      </c>
      <c r="E577" s="1">
        <f t="shared" si="32"/>
        <v>0.11203588269120184</v>
      </c>
      <c r="F577" s="5">
        <f>IFERROR(VLOOKUP(B577,'Pesticides per Section'!$A$2:$D$10187,2,FALSE),"")</f>
        <v>3955.8336433200011</v>
      </c>
      <c r="G577" s="5">
        <f t="shared" si="33"/>
        <v>443.19531400890918</v>
      </c>
      <c r="H577" s="5">
        <f t="shared" si="34"/>
        <v>201.03001285419532</v>
      </c>
      <c r="I577" s="19">
        <f t="shared" si="35"/>
        <v>7.3629911697117869</v>
      </c>
      <c r="J577" s="1" t="str">
        <f>IFERROR(VLOOKUP(B577,'Pesticides per Section'!$A$1:$D$15204,4,FALSE),"")</f>
        <v>Kern</v>
      </c>
    </row>
    <row r="578" spans="1:10" x14ac:dyDescent="0.25">
      <c r="A578" s="1">
        <v>2657130.0144000002</v>
      </c>
      <c r="B578" s="1" t="s">
        <v>470</v>
      </c>
      <c r="C578" s="1">
        <v>435493.80170930782</v>
      </c>
      <c r="D578" s="1">
        <v>4530</v>
      </c>
      <c r="E578" s="1">
        <f t="shared" si="32"/>
        <v>1.0401980279866083E-2</v>
      </c>
      <c r="F578" s="5" t="str">
        <f>IFERROR(VLOOKUP(B578,'Pesticides per Section'!$A$2:$D$10187,2,FALSE),"")</f>
        <v/>
      </c>
      <c r="G578" s="5" t="str">
        <f t="shared" si="33"/>
        <v/>
      </c>
      <c r="H578" s="5" t="str">
        <f t="shared" si="34"/>
        <v/>
      </c>
      <c r="I578" s="19" t="str">
        <f t="shared" si="35"/>
        <v/>
      </c>
      <c r="J578" s="1" t="str">
        <f>IFERROR(VLOOKUP(B578,'Pesticides per Section'!$A$1:$D$15204,4,FALSE),"")</f>
        <v/>
      </c>
    </row>
    <row r="579" spans="1:10" x14ac:dyDescent="0.25">
      <c r="A579" s="1">
        <v>2645105.0424100002</v>
      </c>
      <c r="B579" s="1" t="s">
        <v>416</v>
      </c>
      <c r="C579" s="1">
        <v>499285.98164286272</v>
      </c>
      <c r="D579" s="1">
        <v>186354</v>
      </c>
      <c r="E579" s="1">
        <f t="shared" ref="E579:E642" si="36">D579/ROUND(C579,0)</f>
        <v>0.37324098813105117</v>
      </c>
      <c r="F579" s="5" t="str">
        <f>IFERROR(VLOOKUP(B579,'Pesticides per Section'!$A$2:$D$10187,2,FALSE),"")</f>
        <v/>
      </c>
      <c r="G579" s="5" t="str">
        <f t="shared" si="33"/>
        <v/>
      </c>
      <c r="H579" s="5" t="str">
        <f t="shared" si="34"/>
        <v/>
      </c>
      <c r="I579" s="19" t="str">
        <f t="shared" si="35"/>
        <v/>
      </c>
      <c r="J579" s="1" t="str">
        <f>IFERROR(VLOOKUP(B579,'Pesticides per Section'!$A$1:$D$15204,4,FALSE),"")</f>
        <v/>
      </c>
    </row>
    <row r="580" spans="1:10" x14ac:dyDescent="0.25">
      <c r="A580" s="1">
        <v>2618043.03247</v>
      </c>
      <c r="B580" s="1" t="s">
        <v>26</v>
      </c>
      <c r="C580" s="1">
        <v>2148419.0283212182</v>
      </c>
      <c r="D580" s="1">
        <v>157097</v>
      </c>
      <c r="E580" s="1">
        <f t="shared" si="36"/>
        <v>7.3122142375393259E-2</v>
      </c>
      <c r="F580" s="5">
        <f>IFERROR(VLOOKUP(B580,'Pesticides per Section'!$A$2:$D$10187,2,FALSE),"")</f>
        <v>7413.8488890699955</v>
      </c>
      <c r="G580" s="5">
        <f t="shared" ref="G580:G643" si="37">IFERROR(E580*F580,"")</f>
        <v>542.11651401622737</v>
      </c>
      <c r="H580" s="5">
        <f t="shared" ref="H580:H643" si="38">IFERROR(0.45359237*G580,"")</f>
        <v>245.8999144087588</v>
      </c>
      <c r="I580" s="19">
        <f t="shared" ref="I580:I643" si="39">IFERROR(F580/C580*4046,"")</f>
        <v>13.962095945787873</v>
      </c>
      <c r="J580" s="1" t="str">
        <f>IFERROR(VLOOKUP(B580,'Pesticides per Section'!$A$1:$D$15204,4,FALSE),"")</f>
        <v>Merced</v>
      </c>
    </row>
    <row r="581" spans="1:10" x14ac:dyDescent="0.25">
      <c r="A581" s="1">
        <v>2615437.6006</v>
      </c>
      <c r="B581" s="1" t="s">
        <v>46</v>
      </c>
      <c r="C581" s="1">
        <v>2225298.6320747482</v>
      </c>
      <c r="D581" s="1">
        <v>600962</v>
      </c>
      <c r="E581" s="1">
        <f t="shared" si="36"/>
        <v>0.27005898982563692</v>
      </c>
      <c r="F581" s="5">
        <f>IFERROR(VLOOKUP(B581,'Pesticides per Section'!$A$2:$D$10187,2,FALSE),"")</f>
        <v>7950.8086086299963</v>
      </c>
      <c r="G581" s="5">
        <f t="shared" si="37"/>
        <v>2147.1873411435945</v>
      </c>
      <c r="H581" s="5">
        <f t="shared" si="38"/>
        <v>973.94779490332155</v>
      </c>
      <c r="I581" s="19">
        <f t="shared" si="39"/>
        <v>14.456024538389418</v>
      </c>
      <c r="J581" s="1" t="str">
        <f>IFERROR(VLOOKUP(B581,'Pesticides per Section'!$A$1:$D$15204,4,FALSE),"")</f>
        <v>Merced</v>
      </c>
    </row>
    <row r="582" spans="1:10" x14ac:dyDescent="0.25">
      <c r="A582" s="1">
        <v>2556897.7311200001</v>
      </c>
      <c r="B582" s="1" t="s">
        <v>14</v>
      </c>
      <c r="C582" s="1">
        <v>1810605.986992528</v>
      </c>
      <c r="D582" s="1">
        <v>454581</v>
      </c>
      <c r="E582" s="1">
        <f t="shared" si="36"/>
        <v>0.25106566530763735</v>
      </c>
      <c r="F582" s="5">
        <f>IFERROR(VLOOKUP(B582,'Pesticides per Section'!$A$2:$D$10187,2,FALSE),"")</f>
        <v>10431.857237259997</v>
      </c>
      <c r="G582" s="5">
        <f t="shared" si="37"/>
        <v>2619.081177666973</v>
      </c>
      <c r="H582" s="5">
        <f t="shared" si="38"/>
        <v>1187.9952386003533</v>
      </c>
      <c r="I582" s="19">
        <f t="shared" si="39"/>
        <v>23.311142614778138</v>
      </c>
      <c r="J582" s="1" t="str">
        <f>IFERROR(VLOOKUP(B582,'Pesticides per Section'!$A$1:$D$15204,4,FALSE),"")</f>
        <v>Merced</v>
      </c>
    </row>
    <row r="583" spans="1:10" x14ac:dyDescent="0.25">
      <c r="A583" s="1">
        <v>2604836.9787499998</v>
      </c>
      <c r="B583" s="1" t="s">
        <v>128</v>
      </c>
      <c r="C583" s="1">
        <v>2079335.7052956021</v>
      </c>
      <c r="D583" s="1">
        <v>411011</v>
      </c>
      <c r="E583" s="1">
        <f t="shared" si="36"/>
        <v>0.19766454291177568</v>
      </c>
      <c r="F583" s="5">
        <f>IFERROR(VLOOKUP(B583,'Pesticides per Section'!$A$2:$D$10187,2,FALSE),"")</f>
        <v>20752.592172520031</v>
      </c>
      <c r="G583" s="5">
        <f t="shared" si="37"/>
        <v>4102.0516460156659</v>
      </c>
      <c r="H583" s="5">
        <f t="shared" si="38"/>
        <v>1860.6593279786471</v>
      </c>
      <c r="I583" s="19">
        <f t="shared" si="39"/>
        <v>40.380679135252684</v>
      </c>
      <c r="J583" s="1" t="str">
        <f>IFERROR(VLOOKUP(B583,'Pesticides per Section'!$A$1:$D$15204,4,FALSE),"")</f>
        <v>Merced</v>
      </c>
    </row>
    <row r="584" spans="1:10" x14ac:dyDescent="0.25">
      <c r="A584" s="1">
        <v>2614568.6084199999</v>
      </c>
      <c r="B584" s="1" t="s">
        <v>45</v>
      </c>
      <c r="C584" s="1">
        <v>1731413.23846724</v>
      </c>
      <c r="D584" s="1">
        <v>587</v>
      </c>
      <c r="E584" s="1">
        <f t="shared" si="36"/>
        <v>3.3902945166751087E-4</v>
      </c>
      <c r="F584" s="5">
        <f>IFERROR(VLOOKUP(B584,'Pesticides per Section'!$A$2:$D$10187,2,FALSE),"")</f>
        <v>6206.2668400600023</v>
      </c>
      <c r="G584" s="5">
        <f t="shared" si="37"/>
        <v>2.1041072436877979</v>
      </c>
      <c r="H584" s="5">
        <f t="shared" si="38"/>
        <v>0.95440699139851581</v>
      </c>
      <c r="I584" s="19">
        <f t="shared" si="39"/>
        <v>14.50292459188557</v>
      </c>
      <c r="J584" s="1" t="str">
        <f>IFERROR(VLOOKUP(B584,'Pesticides per Section'!$A$1:$D$15204,4,FALSE),"")</f>
        <v>Merced</v>
      </c>
    </row>
    <row r="585" spans="1:10" x14ac:dyDescent="0.25">
      <c r="A585" s="1">
        <v>2619403.0411499999</v>
      </c>
      <c r="B585" s="1" t="s">
        <v>90</v>
      </c>
      <c r="C585" s="1">
        <v>2261521.1243479801</v>
      </c>
      <c r="D585" s="1">
        <v>531620</v>
      </c>
      <c r="E585" s="1">
        <f t="shared" si="36"/>
        <v>0.23507188303800849</v>
      </c>
      <c r="F585" s="5">
        <f>IFERROR(VLOOKUP(B585,'Pesticides per Section'!$A$2:$D$10187,2,FALSE),"")</f>
        <v>49361.512667809977</v>
      </c>
      <c r="G585" s="5">
        <f t="shared" si="37"/>
        <v>11603.503732426601</v>
      </c>
      <c r="H585" s="5">
        <f t="shared" si="38"/>
        <v>5263.2607582952278</v>
      </c>
      <c r="I585" s="19">
        <f t="shared" si="39"/>
        <v>88.310773710565954</v>
      </c>
      <c r="J585" s="1" t="str">
        <f>IFERROR(VLOOKUP(B585,'Pesticides per Section'!$A$1:$D$15204,4,FALSE),"")</f>
        <v>Merced</v>
      </c>
    </row>
    <row r="586" spans="1:10" x14ac:dyDescent="0.25">
      <c r="A586" s="1">
        <v>2624162.4570300002</v>
      </c>
      <c r="B586" s="1" t="s">
        <v>7</v>
      </c>
      <c r="C586" s="1">
        <v>2272570.3239214779</v>
      </c>
      <c r="D586" s="1">
        <v>4974</v>
      </c>
      <c r="E586" s="1">
        <f t="shared" si="36"/>
        <v>2.1887114588329511E-3</v>
      </c>
      <c r="F586" s="5">
        <f>IFERROR(VLOOKUP(B586,'Pesticides per Section'!$A$2:$D$10187,2,FALSE),"")</f>
        <v>18980.286872869976</v>
      </c>
      <c r="G586" s="5">
        <f t="shared" si="37"/>
        <v>41.542371370587155</v>
      </c>
      <c r="H586" s="5">
        <f t="shared" si="38"/>
        <v>18.843302685404776</v>
      </c>
      <c r="I586" s="19">
        <f t="shared" si="39"/>
        <v>33.791799478890553</v>
      </c>
      <c r="J586" s="1" t="str">
        <f>IFERROR(VLOOKUP(B586,'Pesticides per Section'!$A$1:$D$15204,4,FALSE),"")</f>
        <v>Merced</v>
      </c>
    </row>
    <row r="587" spans="1:10" x14ac:dyDescent="0.25">
      <c r="A587" s="1">
        <v>2576813.0377099998</v>
      </c>
      <c r="B587" s="1" t="s">
        <v>32</v>
      </c>
      <c r="C587" s="1">
        <v>1989406.3876795811</v>
      </c>
      <c r="D587" s="1">
        <v>2681</v>
      </c>
      <c r="E587" s="1">
        <f t="shared" si="36"/>
        <v>1.3476384408210289E-3</v>
      </c>
      <c r="F587" s="5">
        <f>IFERROR(VLOOKUP(B587,'Pesticides per Section'!$A$2:$D$10187,2,FALSE),"")</f>
        <v>4412.6813592500012</v>
      </c>
      <c r="G587" s="5">
        <f t="shared" si="37"/>
        <v>5.9466990268196902</v>
      </c>
      <c r="H587" s="5">
        <f t="shared" si="38"/>
        <v>2.6973773052518371</v>
      </c>
      <c r="I587" s="19">
        <f t="shared" si="39"/>
        <v>8.9743899939669181</v>
      </c>
      <c r="J587" s="1" t="str">
        <f>IFERROR(VLOOKUP(B587,'Pesticides per Section'!$A$1:$D$15204,4,FALSE),"")</f>
        <v>Merced</v>
      </c>
    </row>
    <row r="588" spans="1:10" x14ac:dyDescent="0.25">
      <c r="A588" s="1">
        <v>2612649.98208</v>
      </c>
      <c r="B588" s="1" t="s">
        <v>109</v>
      </c>
      <c r="C588" s="1">
        <v>1341547.7224604769</v>
      </c>
      <c r="D588" s="1">
        <v>305997</v>
      </c>
      <c r="E588" s="1">
        <f t="shared" si="36"/>
        <v>0.22809247227829343</v>
      </c>
      <c r="F588" s="5">
        <f>IFERROR(VLOOKUP(B588,'Pesticides per Section'!$A$2:$D$10187,2,FALSE),"")</f>
        <v>1237.5578532</v>
      </c>
      <c r="G588" s="5">
        <f t="shared" si="37"/>
        <v>282.27763032380534</v>
      </c>
      <c r="H588" s="5">
        <f t="shared" si="38"/>
        <v>128.03897933655873</v>
      </c>
      <c r="I588" s="19">
        <f t="shared" si="39"/>
        <v>3.7323749205609902</v>
      </c>
      <c r="J588" s="1" t="str">
        <f>IFERROR(VLOOKUP(B588,'Pesticides per Section'!$A$1:$D$15204,4,FALSE),"")</f>
        <v>Merced</v>
      </c>
    </row>
    <row r="589" spans="1:10" x14ac:dyDescent="0.25">
      <c r="A589" s="1">
        <v>2609183.95071</v>
      </c>
      <c r="B589" s="1" t="s">
        <v>122</v>
      </c>
      <c r="C589" s="1">
        <v>2259171.283101033</v>
      </c>
      <c r="D589" s="1">
        <v>101881</v>
      </c>
      <c r="E589" s="1">
        <f t="shared" si="36"/>
        <v>4.5096630578207668E-2</v>
      </c>
      <c r="F589" s="5">
        <f>IFERROR(VLOOKUP(B589,'Pesticides per Section'!$A$2:$D$10187,2,FALSE),"")</f>
        <v>12899.667761509998</v>
      </c>
      <c r="G589" s="5">
        <f t="shared" si="37"/>
        <v>581.73155162243143</v>
      </c>
      <c r="H589" s="5">
        <f t="shared" si="38"/>
        <v>263.86899320419604</v>
      </c>
      <c r="I589" s="19">
        <f t="shared" si="39"/>
        <v>23.102301340971568</v>
      </c>
      <c r="J589" s="1" t="str">
        <f>IFERROR(VLOOKUP(B589,'Pesticides per Section'!$A$1:$D$15204,4,FALSE),"")</f>
        <v>Merced</v>
      </c>
    </row>
    <row r="590" spans="1:10" x14ac:dyDescent="0.25">
      <c r="A590" s="1">
        <v>2606150.27538</v>
      </c>
      <c r="B590" s="1" t="s">
        <v>64</v>
      </c>
      <c r="C590" s="1">
        <v>2100417.8306451072</v>
      </c>
      <c r="D590" s="1">
        <v>379581</v>
      </c>
      <c r="E590" s="1">
        <f t="shared" si="36"/>
        <v>0.18071688587700163</v>
      </c>
      <c r="F590" s="5">
        <f>IFERROR(VLOOKUP(B590,'Pesticides per Section'!$A$2:$D$10187,2,FALSE),"")</f>
        <v>37163.368017699984</v>
      </c>
      <c r="G590" s="5">
        <f t="shared" si="37"/>
        <v>6716.0481368597002</v>
      </c>
      <c r="H590" s="5">
        <f t="shared" si="38"/>
        <v>3046.3481914322761</v>
      </c>
      <c r="I590" s="19">
        <f t="shared" si="39"/>
        <v>71.587178896416404</v>
      </c>
      <c r="J590" s="1" t="str">
        <f>IFERROR(VLOOKUP(B590,'Pesticides per Section'!$A$1:$D$15204,4,FALSE),"")</f>
        <v>Merced</v>
      </c>
    </row>
    <row r="591" spans="1:10" x14ac:dyDescent="0.25">
      <c r="A591" s="1">
        <v>2594278.57553</v>
      </c>
      <c r="B591" s="1" t="s">
        <v>120</v>
      </c>
      <c r="C591" s="1">
        <v>2365323.3935014009</v>
      </c>
      <c r="D591" s="1">
        <v>570653</v>
      </c>
      <c r="E591" s="1">
        <f t="shared" si="36"/>
        <v>0.24125795927236998</v>
      </c>
      <c r="F591" s="5">
        <f>IFERROR(VLOOKUP(B591,'Pesticides per Section'!$A$2:$D$10187,2,FALSE),"")</f>
        <v>13672.401537060001</v>
      </c>
      <c r="G591" s="5">
        <f t="shared" si="37"/>
        <v>3298.5756931835103</v>
      </c>
      <c r="H591" s="5">
        <f t="shared" si="38"/>
        <v>1496.2087662955014</v>
      </c>
      <c r="I591" s="19">
        <f t="shared" si="39"/>
        <v>23.387303728077722</v>
      </c>
      <c r="J591" s="1" t="str">
        <f>IFERROR(VLOOKUP(B591,'Pesticides per Section'!$A$1:$D$15204,4,FALSE),"")</f>
        <v>Merced</v>
      </c>
    </row>
    <row r="592" spans="1:10" x14ac:dyDescent="0.25">
      <c r="A592" s="1">
        <v>2577192.52917</v>
      </c>
      <c r="B592" s="1" t="s">
        <v>62</v>
      </c>
      <c r="C592" s="1">
        <v>2154730.285697131</v>
      </c>
      <c r="D592" s="1">
        <v>578469</v>
      </c>
      <c r="E592" s="1">
        <f t="shared" si="36"/>
        <v>0.2684647264390434</v>
      </c>
      <c r="F592" s="5">
        <f>IFERROR(VLOOKUP(B592,'Pesticides per Section'!$A$2:$D$10187,2,FALSE),"")</f>
        <v>18661.15984773001</v>
      </c>
      <c r="G592" s="5">
        <f t="shared" si="37"/>
        <v>5009.8631735560984</v>
      </c>
      <c r="H592" s="5">
        <f t="shared" si="38"/>
        <v>2272.4357102690319</v>
      </c>
      <c r="I592" s="19">
        <f t="shared" si="39"/>
        <v>35.040604963459607</v>
      </c>
      <c r="J592" s="1" t="str">
        <f>IFERROR(VLOOKUP(B592,'Pesticides per Section'!$A$1:$D$15204,4,FALSE),"")</f>
        <v>Merced</v>
      </c>
    </row>
    <row r="593" spans="1:10" x14ac:dyDescent="0.25">
      <c r="A593" s="1">
        <v>2557601.6768200002</v>
      </c>
      <c r="B593" s="1" t="s">
        <v>107</v>
      </c>
      <c r="C593" s="1">
        <v>2111842.502164701</v>
      </c>
      <c r="D593" s="1">
        <v>266992</v>
      </c>
      <c r="E593" s="1">
        <f t="shared" si="36"/>
        <v>0.12642606481637128</v>
      </c>
      <c r="F593" s="5">
        <f>IFERROR(VLOOKUP(B593,'Pesticides per Section'!$A$2:$D$10187,2,FALSE),"")</f>
        <v>55626.081261319996</v>
      </c>
      <c r="G593" s="5">
        <f t="shared" si="37"/>
        <v>7032.586555024378</v>
      </c>
      <c r="H593" s="5">
        <f t="shared" si="38"/>
        <v>3189.9276027236433</v>
      </c>
      <c r="I593" s="19">
        <f t="shared" si="39"/>
        <v>106.57192690866121</v>
      </c>
      <c r="J593" s="1" t="str">
        <f>IFERROR(VLOOKUP(B593,'Pesticides per Section'!$A$1:$D$15204,4,FALSE),"")</f>
        <v>Merced</v>
      </c>
    </row>
    <row r="594" spans="1:10" x14ac:dyDescent="0.25">
      <c r="A594" s="1">
        <v>2641396.1035500001</v>
      </c>
      <c r="B594" s="1" t="s">
        <v>114</v>
      </c>
      <c r="C594" s="1">
        <v>1661464.9534491601</v>
      </c>
      <c r="D594" s="1">
        <v>881402</v>
      </c>
      <c r="E594" s="1">
        <f t="shared" si="36"/>
        <v>0.53049688076486712</v>
      </c>
      <c r="F594" s="5">
        <f>IFERROR(VLOOKUP(B594,'Pesticides per Section'!$A$2:$D$10187,2,FALSE),"")</f>
        <v>15070.169019799994</v>
      </c>
      <c r="G594" s="5">
        <f t="shared" si="37"/>
        <v>7994.6776576032316</v>
      </c>
      <c r="H594" s="5">
        <f t="shared" si="38"/>
        <v>3626.3247860982983</v>
      </c>
      <c r="I594" s="19">
        <f t="shared" si="39"/>
        <v>36.69888054366146</v>
      </c>
      <c r="J594" s="1" t="str">
        <f>IFERROR(VLOOKUP(B594,'Pesticides per Section'!$A$1:$D$15204,4,FALSE),"")</f>
        <v>Merced</v>
      </c>
    </row>
    <row r="595" spans="1:10" x14ac:dyDescent="0.25">
      <c r="A595" s="1">
        <v>2594998.03461</v>
      </c>
      <c r="B595" s="1" t="s">
        <v>44</v>
      </c>
      <c r="C595" s="1">
        <v>2265237.8486382188</v>
      </c>
      <c r="D595" s="1">
        <v>6634</v>
      </c>
      <c r="E595" s="1">
        <f t="shared" si="36"/>
        <v>2.9286105919113137E-3</v>
      </c>
      <c r="F595" s="5">
        <f>IFERROR(VLOOKUP(B595,'Pesticides per Section'!$A$2:$D$10187,2,FALSE),"")</f>
        <v>46835.354553640012</v>
      </c>
      <c r="G595" s="5">
        <f t="shared" si="37"/>
        <v>137.16251542171193</v>
      </c>
      <c r="H595" s="5">
        <f t="shared" si="38"/>
        <v>62.21587044529587</v>
      </c>
      <c r="I595" s="19">
        <f t="shared" si="39"/>
        <v>83.653839987684165</v>
      </c>
      <c r="J595" s="1" t="str">
        <f>IFERROR(VLOOKUP(B595,'Pesticides per Section'!$A$1:$D$15204,4,FALSE),"")</f>
        <v>Merced</v>
      </c>
    </row>
    <row r="596" spans="1:10" x14ac:dyDescent="0.25">
      <c r="A596" s="1">
        <v>2667941.8080000002</v>
      </c>
      <c r="B596" s="1" t="s">
        <v>98</v>
      </c>
      <c r="C596" s="1">
        <v>1040280.500593225</v>
      </c>
      <c r="D596" s="1">
        <v>436575</v>
      </c>
      <c r="E596" s="1">
        <f t="shared" si="36"/>
        <v>0.41967026216954845</v>
      </c>
      <c r="F596" s="5">
        <f>IFERROR(VLOOKUP(B596,'Pesticides per Section'!$A$2:$D$10187,2,FALSE),"")</f>
        <v>17096.513865960002</v>
      </c>
      <c r="G596" s="5">
        <f t="shared" si="37"/>
        <v>7174.8984563127542</v>
      </c>
      <c r="H596" s="5">
        <f t="shared" si="38"/>
        <v>3254.479195308244</v>
      </c>
      <c r="I596" s="19">
        <f t="shared" si="39"/>
        <v>66.494080262225637</v>
      </c>
      <c r="J596" s="1" t="str">
        <f>IFERROR(VLOOKUP(B596,'Pesticides per Section'!$A$1:$D$15204,4,FALSE),"")</f>
        <v>Merced</v>
      </c>
    </row>
    <row r="597" spans="1:10" x14ac:dyDescent="0.25">
      <c r="A597" s="1">
        <v>2644198.1804599999</v>
      </c>
      <c r="B597" s="1" t="s">
        <v>93</v>
      </c>
      <c r="C597" s="1">
        <v>2342584.264541076</v>
      </c>
      <c r="D597" s="1">
        <v>326764</v>
      </c>
      <c r="E597" s="1">
        <f t="shared" si="36"/>
        <v>0.1394887013656714</v>
      </c>
      <c r="F597" s="5">
        <f>IFERROR(VLOOKUP(B597,'Pesticides per Section'!$A$2:$D$10187,2,FALSE),"")</f>
        <v>3222.7404457400007</v>
      </c>
      <c r="G597" s="5">
        <f t="shared" si="37"/>
        <v>449.53587961489768</v>
      </c>
      <c r="H597" s="5">
        <f t="shared" si="38"/>
        <v>203.90604503455614</v>
      </c>
      <c r="I597" s="19">
        <f t="shared" si="39"/>
        <v>5.5661638476934314</v>
      </c>
      <c r="J597" s="1" t="str">
        <f>IFERROR(VLOOKUP(B597,'Pesticides per Section'!$A$1:$D$15204,4,FALSE),"")</f>
        <v>Merced</v>
      </c>
    </row>
    <row r="598" spans="1:10" x14ac:dyDescent="0.25">
      <c r="A598" s="1">
        <v>2588302.7451599999</v>
      </c>
      <c r="B598" s="1" t="s">
        <v>33</v>
      </c>
      <c r="C598" s="1">
        <v>1446108.1395540549</v>
      </c>
      <c r="D598" s="1">
        <v>417402</v>
      </c>
      <c r="E598" s="1">
        <f t="shared" si="36"/>
        <v>0.28863819299803334</v>
      </c>
      <c r="F598" s="5">
        <f>IFERROR(VLOOKUP(B598,'Pesticides per Section'!$A$2:$D$10187,2,FALSE),"")</f>
        <v>2457.4038010500012</v>
      </c>
      <c r="G598" s="5">
        <f t="shared" si="37"/>
        <v>709.300592601571</v>
      </c>
      <c r="H598" s="5">
        <f t="shared" si="38"/>
        <v>321.73333684055109</v>
      </c>
      <c r="I598" s="19">
        <f t="shared" si="39"/>
        <v>6.8754580014426736</v>
      </c>
      <c r="J598" s="1" t="str">
        <f>IFERROR(VLOOKUP(B598,'Pesticides per Section'!$A$1:$D$15204,4,FALSE),"")</f>
        <v>Merced</v>
      </c>
    </row>
    <row r="599" spans="1:10" x14ac:dyDescent="0.25">
      <c r="A599" s="1">
        <v>2584093.5341500002</v>
      </c>
      <c r="B599" s="1" t="s">
        <v>61</v>
      </c>
      <c r="C599" s="1">
        <v>633765.95708941272</v>
      </c>
      <c r="D599" s="1">
        <v>407237</v>
      </c>
      <c r="E599" s="1">
        <f t="shared" si="36"/>
        <v>0.64256681488120226</v>
      </c>
      <c r="F599" s="5">
        <f>IFERROR(VLOOKUP(B599,'Pesticides per Section'!$A$2:$D$10187,2,FALSE),"")</f>
        <v>1696.7559444200006</v>
      </c>
      <c r="G599" s="5">
        <f t="shared" si="37"/>
        <v>1090.2790628367061</v>
      </c>
      <c r="H599" s="5">
        <f t="shared" si="38"/>
        <v>494.54226407348045</v>
      </c>
      <c r="I599" s="19">
        <f t="shared" si="39"/>
        <v>10.832192032925471</v>
      </c>
      <c r="J599" s="1" t="str">
        <f>IFERROR(VLOOKUP(B599,'Pesticides per Section'!$A$1:$D$15204,4,FALSE),"")</f>
        <v>Merced</v>
      </c>
    </row>
    <row r="600" spans="1:10" x14ac:dyDescent="0.25">
      <c r="A600" s="1">
        <v>2573652.13588</v>
      </c>
      <c r="B600" s="1" t="s">
        <v>102</v>
      </c>
      <c r="C600" s="1">
        <v>773618.36897902912</v>
      </c>
      <c r="D600" s="1">
        <v>360654</v>
      </c>
      <c r="E600" s="1">
        <f t="shared" si="36"/>
        <v>0.46619132440041466</v>
      </c>
      <c r="F600" s="5">
        <f>IFERROR(VLOOKUP(B600,'Pesticides per Section'!$A$2:$D$10187,2,FALSE),"")</f>
        <v>82.750796500000007</v>
      </c>
      <c r="G600" s="5">
        <f t="shared" si="37"/>
        <v>38.577703415524205</v>
      </c>
      <c r="H600" s="5">
        <f t="shared" si="38"/>
        <v>17.498551921404719</v>
      </c>
      <c r="I600" s="19">
        <f t="shared" si="39"/>
        <v>0.43278409105106952</v>
      </c>
      <c r="J600" s="1" t="str">
        <f>IFERROR(VLOOKUP(B600,'Pesticides per Section'!$A$1:$D$15204,4,FALSE),"")</f>
        <v>Merced</v>
      </c>
    </row>
    <row r="601" spans="1:10" x14ac:dyDescent="0.25">
      <c r="A601" s="1">
        <v>2568299.5943</v>
      </c>
      <c r="B601" s="1" t="s">
        <v>101</v>
      </c>
      <c r="C601" s="1">
        <v>2547643.4267144939</v>
      </c>
      <c r="D601" s="1">
        <v>70008</v>
      </c>
      <c r="E601" s="1">
        <f t="shared" si="36"/>
        <v>2.7479517342107979E-2</v>
      </c>
      <c r="F601" s="5" t="str">
        <f>IFERROR(VLOOKUP(B601,'Pesticides per Section'!$A$2:$D$10187,2,FALSE),"")</f>
        <v/>
      </c>
      <c r="G601" s="5" t="str">
        <f t="shared" si="37"/>
        <v/>
      </c>
      <c r="H601" s="5" t="str">
        <f t="shared" si="38"/>
        <v/>
      </c>
      <c r="I601" s="19" t="str">
        <f t="shared" si="39"/>
        <v/>
      </c>
      <c r="J601" s="1" t="str">
        <f>IFERROR(VLOOKUP(B601,'Pesticides per Section'!$A$1:$D$15204,4,FALSE),"")</f>
        <v/>
      </c>
    </row>
    <row r="602" spans="1:10" x14ac:dyDescent="0.25">
      <c r="A602" s="1">
        <v>2633623.87292</v>
      </c>
      <c r="B602" s="1" t="s">
        <v>78</v>
      </c>
      <c r="C602" s="1">
        <v>2531056.974618406</v>
      </c>
      <c r="D602" s="1">
        <v>157727</v>
      </c>
      <c r="E602" s="1">
        <f t="shared" si="36"/>
        <v>6.2316652686999936E-2</v>
      </c>
      <c r="F602" s="5" t="str">
        <f>IFERROR(VLOOKUP(B602,'Pesticides per Section'!$A$2:$D$10187,2,FALSE),"")</f>
        <v/>
      </c>
      <c r="G602" s="5" t="str">
        <f t="shared" si="37"/>
        <v/>
      </c>
      <c r="H602" s="5" t="str">
        <f t="shared" si="38"/>
        <v/>
      </c>
      <c r="I602" s="19" t="str">
        <f t="shared" si="39"/>
        <v/>
      </c>
      <c r="J602" s="1" t="str">
        <f>IFERROR(VLOOKUP(B602,'Pesticides per Section'!$A$1:$D$15204,4,FALSE),"")</f>
        <v/>
      </c>
    </row>
    <row r="603" spans="1:10" x14ac:dyDescent="0.25">
      <c r="A603" s="1">
        <v>2554357.4757500002</v>
      </c>
      <c r="B603" s="1" t="s">
        <v>82</v>
      </c>
      <c r="C603" s="1">
        <v>1483106.375600569</v>
      </c>
      <c r="D603" s="1">
        <v>460278</v>
      </c>
      <c r="E603" s="1">
        <f t="shared" si="36"/>
        <v>0.31034733862582986</v>
      </c>
      <c r="F603" s="5">
        <f>IFERROR(VLOOKUP(B603,'Pesticides per Section'!$A$2:$D$10187,2,FALSE),"")</f>
        <v>4147.7873309600009</v>
      </c>
      <c r="G603" s="5">
        <f t="shared" si="37"/>
        <v>1287.2547593493705</v>
      </c>
      <c r="H603" s="5">
        <f t="shared" si="38"/>
        <v>583.88893708706064</v>
      </c>
      <c r="I603" s="19">
        <f t="shared" si="39"/>
        <v>11.315403815365896</v>
      </c>
      <c r="J603" s="1" t="str">
        <f>IFERROR(VLOOKUP(B603,'Pesticides per Section'!$A$1:$D$15204,4,FALSE),"")</f>
        <v>Merced</v>
      </c>
    </row>
    <row r="604" spans="1:10" x14ac:dyDescent="0.25">
      <c r="A604" s="1">
        <v>2611590.1466299999</v>
      </c>
      <c r="B604" s="1" t="s">
        <v>57</v>
      </c>
      <c r="C604" s="1">
        <v>1489498.562393913</v>
      </c>
      <c r="D604" s="1">
        <v>976683</v>
      </c>
      <c r="E604" s="1">
        <f t="shared" si="36"/>
        <v>0.65571242411038877</v>
      </c>
      <c r="F604" s="5">
        <f>IFERROR(VLOOKUP(B604,'Pesticides per Section'!$A$2:$D$10187,2,FALSE),"")</f>
        <v>1549.7078102999999</v>
      </c>
      <c r="G604" s="5">
        <f t="shared" si="37"/>
        <v>1016.1626649546155</v>
      </c>
      <c r="H604" s="5">
        <f t="shared" si="38"/>
        <v>460.92363150227999</v>
      </c>
      <c r="I604" s="19">
        <f t="shared" si="39"/>
        <v>4.2095494139964149</v>
      </c>
      <c r="J604" s="1" t="str">
        <f>IFERROR(VLOOKUP(B604,'Pesticides per Section'!$A$1:$D$15204,4,FALSE),"")</f>
        <v>Merced</v>
      </c>
    </row>
    <row r="605" spans="1:10" x14ac:dyDescent="0.25">
      <c r="A605" s="1">
        <v>2585166.8233500002</v>
      </c>
      <c r="B605" s="1" t="s">
        <v>77</v>
      </c>
      <c r="C605" s="1">
        <v>2520200.98633382</v>
      </c>
      <c r="D605" s="1">
        <v>1623201</v>
      </c>
      <c r="E605" s="1">
        <f t="shared" si="36"/>
        <v>0.64407600822315358</v>
      </c>
      <c r="F605" s="5">
        <f>IFERROR(VLOOKUP(B605,'Pesticides per Section'!$A$2:$D$10187,2,FALSE),"")</f>
        <v>323.48421509999997</v>
      </c>
      <c r="G605" s="5">
        <f t="shared" si="37"/>
        <v>208.34842198480797</v>
      </c>
      <c r="H605" s="5">
        <f t="shared" si="38"/>
        <v>94.505254513849152</v>
      </c>
      <c r="I605" s="19">
        <f t="shared" si="39"/>
        <v>0.51933045871811945</v>
      </c>
      <c r="J605" s="1" t="str">
        <f>IFERROR(VLOOKUP(B605,'Pesticides per Section'!$A$1:$D$15204,4,FALSE),"")</f>
        <v>Merced</v>
      </c>
    </row>
    <row r="606" spans="1:10" x14ac:dyDescent="0.25">
      <c r="A606" s="1">
        <v>2600463.0555400001</v>
      </c>
      <c r="B606" s="1" t="s">
        <v>118</v>
      </c>
      <c r="C606" s="1">
        <v>2600463.0872350992</v>
      </c>
      <c r="D606" s="1">
        <v>236487</v>
      </c>
      <c r="E606" s="1">
        <f t="shared" si="36"/>
        <v>9.0940344084880276E-2</v>
      </c>
      <c r="F606" s="5" t="str">
        <f>IFERROR(VLOOKUP(B606,'Pesticides per Section'!$A$2:$D$10187,2,FALSE),"")</f>
        <v/>
      </c>
      <c r="G606" s="5" t="str">
        <f t="shared" si="37"/>
        <v/>
      </c>
      <c r="H606" s="5" t="str">
        <f t="shared" si="38"/>
        <v/>
      </c>
      <c r="I606" s="19" t="str">
        <f t="shared" si="39"/>
        <v/>
      </c>
      <c r="J606" s="1" t="str">
        <f>IFERROR(VLOOKUP(B606,'Pesticides per Section'!$A$1:$D$15204,4,FALSE),"")</f>
        <v/>
      </c>
    </row>
    <row r="607" spans="1:10" x14ac:dyDescent="0.25">
      <c r="A607" s="1">
        <v>2624051.0106500001</v>
      </c>
      <c r="B607" s="1" t="s">
        <v>97</v>
      </c>
      <c r="C607" s="1">
        <v>2027823.156337139</v>
      </c>
      <c r="D607" s="1">
        <v>84717</v>
      </c>
      <c r="E607" s="1">
        <f t="shared" si="36"/>
        <v>4.1777314883991355E-2</v>
      </c>
      <c r="F607" s="5">
        <f>IFERROR(VLOOKUP(B607,'Pesticides per Section'!$A$2:$D$10187,2,FALSE),"")</f>
        <v>1483.0438777499999</v>
      </c>
      <c r="G607" s="5">
        <f t="shared" si="37"/>
        <v>61.957591067537322</v>
      </c>
      <c r="H607" s="5">
        <f t="shared" si="38"/>
        <v>28.103490571815087</v>
      </c>
      <c r="I607" s="19">
        <f t="shared" si="39"/>
        <v>2.9590329465489611</v>
      </c>
      <c r="J607" s="1" t="str">
        <f>IFERROR(VLOOKUP(B607,'Pesticides per Section'!$A$1:$D$15204,4,FALSE),"")</f>
        <v>Merced</v>
      </c>
    </row>
    <row r="608" spans="1:10" x14ac:dyDescent="0.25">
      <c r="A608" s="1">
        <v>2592219.8759499998</v>
      </c>
      <c r="B608" s="1" t="s">
        <v>10</v>
      </c>
      <c r="C608" s="1">
        <v>1680548.125015758</v>
      </c>
      <c r="D608" s="1">
        <v>181630</v>
      </c>
      <c r="E608" s="1">
        <f t="shared" si="36"/>
        <v>0.10807784127558391</v>
      </c>
      <c r="F608" s="5">
        <f>IFERROR(VLOOKUP(B608,'Pesticides per Section'!$A$2:$D$10187,2,FALSE),"")</f>
        <v>2505.7056965999982</v>
      </c>
      <c r="G608" s="5">
        <f t="shared" si="37"/>
        <v>270.81126256046105</v>
      </c>
      <c r="H608" s="5">
        <f t="shared" si="38"/>
        <v>122.8379224074918</v>
      </c>
      <c r="I608" s="19">
        <f t="shared" si="39"/>
        <v>6.0326063250039512</v>
      </c>
      <c r="J608" s="1" t="str">
        <f>IFERROR(VLOOKUP(B608,'Pesticides per Section'!$A$1:$D$15204,4,FALSE),"")</f>
        <v>Merced</v>
      </c>
    </row>
    <row r="609" spans="1:10" x14ac:dyDescent="0.25">
      <c r="A609" s="1">
        <v>2565952.63735</v>
      </c>
      <c r="B609" s="1" t="s">
        <v>31</v>
      </c>
      <c r="C609" s="1">
        <v>1123439.1789502089</v>
      </c>
      <c r="D609" s="1">
        <v>12234</v>
      </c>
      <c r="E609" s="1">
        <f t="shared" si="36"/>
        <v>1.0889776837015627E-2</v>
      </c>
      <c r="F609" s="5">
        <f>IFERROR(VLOOKUP(B609,'Pesticides per Section'!$A$2:$D$10187,2,FALSE),"")</f>
        <v>986.51376475999984</v>
      </c>
      <c r="G609" s="5">
        <f t="shared" si="37"/>
        <v>10.74291474488053</v>
      </c>
      <c r="H609" s="5">
        <f t="shared" si="38"/>
        <v>4.8729041598383054</v>
      </c>
      <c r="I609" s="19">
        <f t="shared" si="39"/>
        <v>3.5528711896524134</v>
      </c>
      <c r="J609" s="1" t="str">
        <f>IFERROR(VLOOKUP(B609,'Pesticides per Section'!$A$1:$D$15204,4,FALSE),"")</f>
        <v>Merced</v>
      </c>
    </row>
    <row r="610" spans="1:10" x14ac:dyDescent="0.25">
      <c r="A610" s="1">
        <v>2597373.3609000002</v>
      </c>
      <c r="B610" s="1" t="s">
        <v>103</v>
      </c>
      <c r="C610" s="1">
        <v>2468441.6848075362</v>
      </c>
      <c r="D610" s="1">
        <v>9657</v>
      </c>
      <c r="E610" s="1">
        <f t="shared" si="36"/>
        <v>3.9121842846621471E-3</v>
      </c>
      <c r="F610" s="5" t="str">
        <f>IFERROR(VLOOKUP(B610,'Pesticides per Section'!$A$2:$D$10187,2,FALSE),"")</f>
        <v/>
      </c>
      <c r="G610" s="5" t="str">
        <f t="shared" si="37"/>
        <v/>
      </c>
      <c r="H610" s="5" t="str">
        <f t="shared" si="38"/>
        <v/>
      </c>
      <c r="I610" s="19" t="str">
        <f t="shared" si="39"/>
        <v/>
      </c>
      <c r="J610" s="1" t="str">
        <f>IFERROR(VLOOKUP(B610,'Pesticides per Section'!$A$1:$D$15204,4,FALSE),"")</f>
        <v/>
      </c>
    </row>
    <row r="611" spans="1:10" x14ac:dyDescent="0.25">
      <c r="A611" s="1">
        <v>2664854.4159900001</v>
      </c>
      <c r="B611" s="1" t="s">
        <v>110</v>
      </c>
      <c r="C611" s="1">
        <v>2329115.2599006318</v>
      </c>
      <c r="D611" s="1">
        <v>854722</v>
      </c>
      <c r="E611" s="1">
        <f t="shared" si="36"/>
        <v>0.36697286308318827</v>
      </c>
      <c r="F611" s="5">
        <f>IFERROR(VLOOKUP(B611,'Pesticides per Section'!$A$2:$D$10187,2,FALSE),"")</f>
        <v>3892.4725573100009</v>
      </c>
      <c r="G611" s="5">
        <f t="shared" si="37"/>
        <v>1428.4317988287908</v>
      </c>
      <c r="H611" s="5">
        <f t="shared" si="38"/>
        <v>647.9257650141144</v>
      </c>
      <c r="I611" s="19">
        <f t="shared" si="39"/>
        <v>6.7617709771684584</v>
      </c>
      <c r="J611" s="1" t="str">
        <f>IFERROR(VLOOKUP(B611,'Pesticides per Section'!$A$1:$D$15204,4,FALSE),"")</f>
        <v>Merced</v>
      </c>
    </row>
    <row r="612" spans="1:10" x14ac:dyDescent="0.25">
      <c r="A612" s="1">
        <v>2611210.9649200002</v>
      </c>
      <c r="B612" s="1" t="s">
        <v>127</v>
      </c>
      <c r="C612" s="1">
        <v>637047.42071667977</v>
      </c>
      <c r="D612" s="1">
        <v>174928</v>
      </c>
      <c r="E612" s="1">
        <f t="shared" si="36"/>
        <v>0.27459198457884582</v>
      </c>
      <c r="F612" s="5">
        <f>IFERROR(VLOOKUP(B612,'Pesticides per Section'!$A$2:$D$10187,2,FALSE),"")</f>
        <v>1016.2146819599999</v>
      </c>
      <c r="G612" s="5">
        <f t="shared" si="37"/>
        <v>279.04440627755702</v>
      </c>
      <c r="H612" s="5">
        <f t="shared" si="38"/>
        <v>126.57241357867997</v>
      </c>
      <c r="I612" s="19">
        <f t="shared" si="39"/>
        <v>6.4541578373939501</v>
      </c>
      <c r="J612" s="1" t="str">
        <f>IFERROR(VLOOKUP(B612,'Pesticides per Section'!$A$1:$D$15204,4,FALSE),"")</f>
        <v>Merced</v>
      </c>
    </row>
    <row r="613" spans="1:10" x14ac:dyDescent="0.25">
      <c r="A613" s="1">
        <v>2631988.9349600002</v>
      </c>
      <c r="B613" s="1" t="s">
        <v>30</v>
      </c>
      <c r="C613" s="1">
        <v>1035642.535729939</v>
      </c>
      <c r="D613" s="1">
        <v>102712</v>
      </c>
      <c r="E613" s="1">
        <f t="shared" si="36"/>
        <v>9.9177033012341126E-2</v>
      </c>
      <c r="F613" s="5">
        <f>IFERROR(VLOOKUP(B613,'Pesticides per Section'!$A$2:$D$10187,2,FALSE),"")</f>
        <v>55.069524100000002</v>
      </c>
      <c r="G613" s="5">
        <f t="shared" si="37"/>
        <v>5.4616320096396151</v>
      </c>
      <c r="H613" s="5">
        <f t="shared" si="38"/>
        <v>2.4773546073202959</v>
      </c>
      <c r="I613" s="19">
        <f t="shared" si="39"/>
        <v>0.21514305063914618</v>
      </c>
      <c r="J613" s="1" t="str">
        <f>IFERROR(VLOOKUP(B613,'Pesticides per Section'!$A$1:$D$15204,4,FALSE),"")</f>
        <v>Merced</v>
      </c>
    </row>
    <row r="614" spans="1:10" x14ac:dyDescent="0.25">
      <c r="A614" s="1">
        <v>2599514.01296</v>
      </c>
      <c r="B614" s="1" t="s">
        <v>60</v>
      </c>
      <c r="C614" s="1">
        <v>1168989.380408104</v>
      </c>
      <c r="D614" s="1">
        <v>179032</v>
      </c>
      <c r="E614" s="1">
        <f t="shared" si="36"/>
        <v>0.15315114171305291</v>
      </c>
      <c r="F614" s="5" t="str">
        <f>IFERROR(VLOOKUP(B614,'Pesticides per Section'!$A$2:$D$10187,2,FALSE),"")</f>
        <v/>
      </c>
      <c r="G614" s="5" t="str">
        <f t="shared" si="37"/>
        <v/>
      </c>
      <c r="H614" s="5" t="str">
        <f t="shared" si="38"/>
        <v/>
      </c>
      <c r="I614" s="19" t="str">
        <f t="shared" si="39"/>
        <v/>
      </c>
      <c r="J614" s="1" t="str">
        <f>IFERROR(VLOOKUP(B614,'Pesticides per Section'!$A$1:$D$15204,4,FALSE),"")</f>
        <v/>
      </c>
    </row>
    <row r="615" spans="1:10" x14ac:dyDescent="0.25">
      <c r="A615" s="1">
        <v>2543613.1455600001</v>
      </c>
      <c r="B615" s="1" t="s">
        <v>126</v>
      </c>
      <c r="C615" s="1">
        <v>1900800.930627045</v>
      </c>
      <c r="D615" s="1">
        <v>103077</v>
      </c>
      <c r="E615" s="1">
        <f t="shared" si="36"/>
        <v>5.4228191167828718E-2</v>
      </c>
      <c r="F615" s="5">
        <f>IFERROR(VLOOKUP(B615,'Pesticides per Section'!$A$2:$D$10187,2,FALSE),"")</f>
        <v>1891.6323057700001</v>
      </c>
      <c r="G615" s="5">
        <f t="shared" si="37"/>
        <v>102.5797982965362</v>
      </c>
      <c r="H615" s="5">
        <f t="shared" si="38"/>
        <v>46.529413823447818</v>
      </c>
      <c r="I615" s="19">
        <f t="shared" si="39"/>
        <v>4.0264838815186366</v>
      </c>
      <c r="J615" s="1" t="str">
        <f>IFERROR(VLOOKUP(B615,'Pesticides per Section'!$A$1:$D$15204,4,FALSE),"")</f>
        <v>Merced</v>
      </c>
    </row>
    <row r="616" spans="1:10" x14ac:dyDescent="0.25">
      <c r="A616" s="1">
        <v>2561890.85831</v>
      </c>
      <c r="B616" s="1" t="s">
        <v>21</v>
      </c>
      <c r="C616" s="1">
        <v>1696321.5122897581</v>
      </c>
      <c r="D616" s="1">
        <v>566410</v>
      </c>
      <c r="E616" s="1">
        <f t="shared" si="36"/>
        <v>0.33390476572254563</v>
      </c>
      <c r="F616" s="5">
        <f>IFERROR(VLOOKUP(B616,'Pesticides per Section'!$A$2:$D$10187,2,FALSE),"")</f>
        <v>1712.1270613800004</v>
      </c>
      <c r="G616" s="5">
        <f t="shared" si="37"/>
        <v>571.68738531731958</v>
      </c>
      <c r="H616" s="5">
        <f t="shared" si="38"/>
        <v>259.31303600518618</v>
      </c>
      <c r="I616" s="19">
        <f t="shared" si="39"/>
        <v>4.0836987800695876</v>
      </c>
      <c r="J616" s="1" t="str">
        <f>IFERROR(VLOOKUP(B616,'Pesticides per Section'!$A$1:$D$15204,4,FALSE),"")</f>
        <v>Merced</v>
      </c>
    </row>
    <row r="617" spans="1:10" x14ac:dyDescent="0.25">
      <c r="A617" s="1">
        <v>2642783.96447</v>
      </c>
      <c r="B617" s="1" t="s">
        <v>92</v>
      </c>
      <c r="C617" s="1">
        <v>805142.71235467563</v>
      </c>
      <c r="D617" s="1">
        <v>506183</v>
      </c>
      <c r="E617" s="1">
        <f t="shared" si="36"/>
        <v>0.62868707794764411</v>
      </c>
      <c r="F617" s="5" t="str">
        <f>IFERROR(VLOOKUP(B617,'Pesticides per Section'!$A$2:$D$10187,2,FALSE),"")</f>
        <v/>
      </c>
      <c r="G617" s="5" t="str">
        <f t="shared" si="37"/>
        <v/>
      </c>
      <c r="H617" s="5" t="str">
        <f t="shared" si="38"/>
        <v/>
      </c>
      <c r="I617" s="19" t="str">
        <f t="shared" si="39"/>
        <v/>
      </c>
      <c r="J617" s="1" t="str">
        <f>IFERROR(VLOOKUP(B617,'Pesticides per Section'!$A$1:$D$15204,4,FALSE),"")</f>
        <v/>
      </c>
    </row>
    <row r="618" spans="1:10" x14ac:dyDescent="0.25">
      <c r="A618" s="1">
        <v>2599964.4966099998</v>
      </c>
      <c r="B618" s="1" t="s">
        <v>123</v>
      </c>
      <c r="C618" s="1">
        <v>1705018.245476139</v>
      </c>
      <c r="D618" s="1">
        <v>153277</v>
      </c>
      <c r="E618" s="1">
        <f t="shared" si="36"/>
        <v>8.9897584658930288E-2</v>
      </c>
      <c r="F618" s="5" t="str">
        <f>IFERROR(VLOOKUP(B618,'Pesticides per Section'!$A$2:$D$10187,2,FALSE),"")</f>
        <v/>
      </c>
      <c r="G618" s="5" t="str">
        <f t="shared" si="37"/>
        <v/>
      </c>
      <c r="H618" s="5" t="str">
        <f t="shared" si="38"/>
        <v/>
      </c>
      <c r="I618" s="19" t="str">
        <f t="shared" si="39"/>
        <v/>
      </c>
      <c r="J618" s="1" t="str">
        <f>IFERROR(VLOOKUP(B618,'Pesticides per Section'!$A$1:$D$15204,4,FALSE),"")</f>
        <v/>
      </c>
    </row>
    <row r="619" spans="1:10" x14ac:dyDescent="0.25">
      <c r="A619" s="1">
        <v>2536038.7160899998</v>
      </c>
      <c r="B619" s="1" t="s">
        <v>48</v>
      </c>
      <c r="C619" s="1">
        <v>1936520.276605699</v>
      </c>
      <c r="D619" s="1">
        <v>462121</v>
      </c>
      <c r="E619" s="1">
        <f t="shared" si="36"/>
        <v>0.23863476752112037</v>
      </c>
      <c r="F619" s="5" t="str">
        <f>IFERROR(VLOOKUP(B619,'Pesticides per Section'!$A$2:$D$10187,2,FALSE),"")</f>
        <v/>
      </c>
      <c r="G619" s="5" t="str">
        <f t="shared" si="37"/>
        <v/>
      </c>
      <c r="H619" s="5" t="str">
        <f t="shared" si="38"/>
        <v/>
      </c>
      <c r="I619" s="19" t="str">
        <f t="shared" si="39"/>
        <v/>
      </c>
      <c r="J619" s="1" t="str">
        <f>IFERROR(VLOOKUP(B619,'Pesticides per Section'!$A$1:$D$15204,4,FALSE),"")</f>
        <v/>
      </c>
    </row>
    <row r="620" spans="1:10" x14ac:dyDescent="0.25">
      <c r="A620" s="1">
        <v>2585622.9180700001</v>
      </c>
      <c r="B620" s="1" t="s">
        <v>41</v>
      </c>
      <c r="C620" s="1">
        <v>897815.58230548457</v>
      </c>
      <c r="D620" s="1">
        <v>306197</v>
      </c>
      <c r="E620" s="1">
        <f t="shared" si="36"/>
        <v>0.34104649505021073</v>
      </c>
      <c r="F620" s="5">
        <f>IFERROR(VLOOKUP(B620,'Pesticides per Section'!$A$2:$D$10187,2,FALSE),"")</f>
        <v>946.40890999999988</v>
      </c>
      <c r="G620" s="5">
        <f t="shared" si="37"/>
        <v>322.76944163979027</v>
      </c>
      <c r="H620" s="5">
        <f t="shared" si="38"/>
        <v>146.40575599696916</v>
      </c>
      <c r="I620" s="19">
        <f t="shared" si="39"/>
        <v>4.2649855107517087</v>
      </c>
      <c r="J620" s="1" t="str">
        <f>IFERROR(VLOOKUP(B620,'Pesticides per Section'!$A$1:$D$15204,4,FALSE),"")</f>
        <v>Merced</v>
      </c>
    </row>
    <row r="621" spans="1:10" x14ac:dyDescent="0.25">
      <c r="A621" s="1">
        <v>2620565.9668000001</v>
      </c>
      <c r="B621" s="1" t="s">
        <v>53</v>
      </c>
      <c r="C621" s="1">
        <v>352970.93790426449</v>
      </c>
      <c r="D621" s="1">
        <v>33</v>
      </c>
      <c r="E621" s="1">
        <f t="shared" si="36"/>
        <v>9.3492099917556968E-5</v>
      </c>
      <c r="F621" s="5" t="str">
        <f>IFERROR(VLOOKUP(B621,'Pesticides per Section'!$A$2:$D$10187,2,FALSE),"")</f>
        <v/>
      </c>
      <c r="G621" s="5" t="str">
        <f t="shared" si="37"/>
        <v/>
      </c>
      <c r="H621" s="5" t="str">
        <f t="shared" si="38"/>
        <v/>
      </c>
      <c r="I621" s="19" t="str">
        <f t="shared" si="39"/>
        <v/>
      </c>
      <c r="J621" s="1" t="str">
        <f>IFERROR(VLOOKUP(B621,'Pesticides per Section'!$A$1:$D$15204,4,FALSE),"")</f>
        <v/>
      </c>
    </row>
    <row r="622" spans="1:10" x14ac:dyDescent="0.25">
      <c r="A622" s="1">
        <v>2639988.08617</v>
      </c>
      <c r="B622" s="1" t="s">
        <v>100</v>
      </c>
      <c r="C622" s="1">
        <v>1894991.5987655059</v>
      </c>
      <c r="D622" s="1">
        <v>422864</v>
      </c>
      <c r="E622" s="1">
        <f t="shared" si="36"/>
        <v>0.22314817160177985</v>
      </c>
      <c r="F622" s="5" t="str">
        <f>IFERROR(VLOOKUP(B622,'Pesticides per Section'!$A$2:$D$10187,2,FALSE),"")</f>
        <v/>
      </c>
      <c r="G622" s="5" t="str">
        <f t="shared" si="37"/>
        <v/>
      </c>
      <c r="H622" s="5" t="str">
        <f t="shared" si="38"/>
        <v/>
      </c>
      <c r="I622" s="19" t="str">
        <f t="shared" si="39"/>
        <v/>
      </c>
      <c r="J622" s="1" t="str">
        <f>IFERROR(VLOOKUP(B622,'Pesticides per Section'!$A$1:$D$15204,4,FALSE),"")</f>
        <v/>
      </c>
    </row>
    <row r="623" spans="1:10" x14ac:dyDescent="0.25">
      <c r="A623" s="1">
        <v>2603888.5008399999</v>
      </c>
      <c r="B623" s="1" t="s">
        <v>115</v>
      </c>
      <c r="C623" s="1">
        <v>602278.50405308919</v>
      </c>
      <c r="D623" s="1">
        <v>6215</v>
      </c>
      <c r="E623" s="1">
        <f t="shared" si="36"/>
        <v>1.0319137808225092E-2</v>
      </c>
      <c r="F623" s="5" t="str">
        <f>IFERROR(VLOOKUP(B623,'Pesticides per Section'!$A$2:$D$10187,2,FALSE),"")</f>
        <v/>
      </c>
      <c r="G623" s="5" t="str">
        <f t="shared" si="37"/>
        <v/>
      </c>
      <c r="H623" s="5" t="str">
        <f t="shared" si="38"/>
        <v/>
      </c>
      <c r="I623" s="19" t="str">
        <f t="shared" si="39"/>
        <v/>
      </c>
      <c r="J623" s="1" t="str">
        <f>IFERROR(VLOOKUP(B623,'Pesticides per Section'!$A$1:$D$15204,4,FALSE),"")</f>
        <v/>
      </c>
    </row>
    <row r="624" spans="1:10" x14ac:dyDescent="0.25">
      <c r="A624" s="1">
        <v>2590262.3670100002</v>
      </c>
      <c r="B624" s="1" t="s">
        <v>83</v>
      </c>
      <c r="C624" s="1">
        <v>1752182.978830979</v>
      </c>
      <c r="D624" s="1">
        <v>81144</v>
      </c>
      <c r="E624" s="1">
        <f t="shared" si="36"/>
        <v>4.6310231294333981E-2</v>
      </c>
      <c r="F624" s="5">
        <f>IFERROR(VLOOKUP(B624,'Pesticides per Section'!$A$2:$D$10187,2,FALSE),"")</f>
        <v>370.27635300000003</v>
      </c>
      <c r="G624" s="5">
        <f t="shared" si="37"/>
        <v>17.147583550252456</v>
      </c>
      <c r="H624" s="5">
        <f t="shared" si="38"/>
        <v>7.7780130623320263</v>
      </c>
      <c r="I624" s="19">
        <f t="shared" si="39"/>
        <v>0.85501237161744814</v>
      </c>
      <c r="J624" s="1" t="str">
        <f>IFERROR(VLOOKUP(B624,'Pesticides per Section'!$A$1:$D$15204,4,FALSE),"")</f>
        <v>Merced</v>
      </c>
    </row>
    <row r="625" spans="1:10" x14ac:dyDescent="0.25">
      <c r="A625" s="1">
        <v>2596927.7903800001</v>
      </c>
      <c r="B625" s="1" t="s">
        <v>4</v>
      </c>
      <c r="C625" s="1">
        <v>1538309.9958695599</v>
      </c>
      <c r="D625" s="1">
        <v>422301</v>
      </c>
      <c r="E625" s="1">
        <f t="shared" si="36"/>
        <v>0.27452269048501277</v>
      </c>
      <c r="F625" s="5">
        <f>IFERROR(VLOOKUP(B625,'Pesticides per Section'!$A$2:$D$10187,2,FALSE),"")</f>
        <v>822.36336770000003</v>
      </c>
      <c r="G625" s="5">
        <f t="shared" si="37"/>
        <v>225.75740425731985</v>
      </c>
      <c r="H625" s="5">
        <f t="shared" si="38"/>
        <v>102.40183604212581</v>
      </c>
      <c r="I625" s="19">
        <f t="shared" si="39"/>
        <v>2.1629464767492386</v>
      </c>
      <c r="J625" s="1" t="str">
        <f>IFERROR(VLOOKUP(B625,'Pesticides per Section'!$A$1:$D$15204,4,FALSE),"")</f>
        <v>Merced</v>
      </c>
    </row>
    <row r="626" spans="1:10" x14ac:dyDescent="0.25">
      <c r="A626" s="1">
        <v>2576245.2990199998</v>
      </c>
      <c r="B626" s="1" t="s">
        <v>94</v>
      </c>
      <c r="C626" s="1">
        <v>2180418.635992974</v>
      </c>
      <c r="D626" s="1">
        <v>724450</v>
      </c>
      <c r="E626" s="1">
        <f t="shared" si="36"/>
        <v>0.33225265419169436</v>
      </c>
      <c r="F626" s="5">
        <f>IFERROR(VLOOKUP(B626,'Pesticides per Section'!$A$2:$D$10187,2,FALSE),"")</f>
        <v>4266.6789829799991</v>
      </c>
      <c r="G626" s="5">
        <f t="shared" si="37"/>
        <v>1417.6154166790238</v>
      </c>
      <c r="H626" s="5">
        <f t="shared" si="38"/>
        <v>643.01953659997594</v>
      </c>
      <c r="I626" s="19">
        <f t="shared" si="39"/>
        <v>7.9172792234347353</v>
      </c>
      <c r="J626" s="1" t="str">
        <f>IFERROR(VLOOKUP(B626,'Pesticides per Section'!$A$1:$D$15204,4,FALSE),"")</f>
        <v>Merced</v>
      </c>
    </row>
    <row r="627" spans="1:10" x14ac:dyDescent="0.25">
      <c r="A627" s="1">
        <v>2620271.8148599998</v>
      </c>
      <c r="B627" s="1" t="s">
        <v>67</v>
      </c>
      <c r="C627" s="1">
        <v>2378240.6290093418</v>
      </c>
      <c r="D627" s="1">
        <v>684229</v>
      </c>
      <c r="E627" s="1">
        <f t="shared" si="36"/>
        <v>0.28770381134628492</v>
      </c>
      <c r="F627" s="5">
        <f>IFERROR(VLOOKUP(B627,'Pesticides per Section'!$A$2:$D$10187,2,FALSE),"")</f>
        <v>1611.4798372</v>
      </c>
      <c r="G627" s="5">
        <f t="shared" si="37"/>
        <v>463.62889107013075</v>
      </c>
      <c r="H627" s="5">
        <f t="shared" si="38"/>
        <v>210.29852750097245</v>
      </c>
      <c r="I627" s="19">
        <f t="shared" si="39"/>
        <v>2.7415423577332168</v>
      </c>
      <c r="J627" s="1" t="str">
        <f>IFERROR(VLOOKUP(B627,'Pesticides per Section'!$A$1:$D$15204,4,FALSE),"")</f>
        <v>Merced</v>
      </c>
    </row>
    <row r="628" spans="1:10" x14ac:dyDescent="0.25">
      <c r="A628" s="1">
        <v>1017064.2654</v>
      </c>
      <c r="B628" s="1" t="s">
        <v>70</v>
      </c>
      <c r="C628" s="1">
        <v>931270.23012800736</v>
      </c>
      <c r="D628" s="1">
        <v>4356</v>
      </c>
      <c r="E628" s="1">
        <f t="shared" si="36"/>
        <v>4.6774834365973352E-3</v>
      </c>
      <c r="F628" s="5">
        <f>IFERROR(VLOOKUP(B628,'Pesticides per Section'!$A$2:$D$10187,2,FALSE),"")</f>
        <v>468.0108219</v>
      </c>
      <c r="G628" s="5">
        <f t="shared" si="37"/>
        <v>2.1891128675855556</v>
      </c>
      <c r="H628" s="5">
        <f t="shared" si="38"/>
        <v>0.99296489380562836</v>
      </c>
      <c r="I628" s="19">
        <f t="shared" si="39"/>
        <v>2.0333215044865334</v>
      </c>
      <c r="J628" s="1" t="str">
        <f>IFERROR(VLOOKUP(B628,'Pesticides per Section'!$A$1:$D$15204,4,FALSE),"")</f>
        <v>Merced</v>
      </c>
    </row>
    <row r="629" spans="1:10" x14ac:dyDescent="0.25">
      <c r="A629" s="1">
        <v>2046407.6556899999</v>
      </c>
      <c r="B629" s="1" t="s">
        <v>222</v>
      </c>
      <c r="C629" s="1">
        <v>1713550.3431798569</v>
      </c>
      <c r="D629" s="1">
        <v>33758</v>
      </c>
      <c r="E629" s="1">
        <f t="shared" si="36"/>
        <v>1.9700621516734265E-2</v>
      </c>
      <c r="F629" s="5">
        <f>IFERROR(VLOOKUP(B629,'Pesticides per Section'!$A$2:$D$10187,2,FALSE),"")</f>
        <v>35268.588010000014</v>
      </c>
      <c r="G629" s="5">
        <f t="shared" si="37"/>
        <v>694.81310381464232</v>
      </c>
      <c r="H629" s="5">
        <f t="shared" si="38"/>
        <v>315.16192246633966</v>
      </c>
      <c r="I629" s="19">
        <f t="shared" si="39"/>
        <v>83.275468185927934</v>
      </c>
      <c r="J629" s="1" t="str">
        <f>IFERROR(VLOOKUP(B629,'Pesticides per Section'!$A$1:$D$15204,4,FALSE),"")</f>
        <v>San Joaquin</v>
      </c>
    </row>
    <row r="630" spans="1:10" x14ac:dyDescent="0.25">
      <c r="A630" s="1">
        <v>1533355.12099</v>
      </c>
      <c r="B630" s="1" t="s">
        <v>227</v>
      </c>
      <c r="C630" s="1">
        <v>1049359.680456718</v>
      </c>
      <c r="D630" s="1">
        <v>463287</v>
      </c>
      <c r="E630" s="1">
        <f t="shared" si="36"/>
        <v>0.44149481588777922</v>
      </c>
      <c r="F630" s="5">
        <f>IFERROR(VLOOKUP(B630,'Pesticides per Section'!$A$2:$D$10187,2,FALSE),"")</f>
        <v>8291.1548198600012</v>
      </c>
      <c r="G630" s="5">
        <f t="shared" si="37"/>
        <v>3660.5018706911646</v>
      </c>
      <c r="H630" s="5">
        <f t="shared" si="38"/>
        <v>1660.3757189162391</v>
      </c>
      <c r="I630" s="19">
        <f t="shared" si="39"/>
        <v>31.968078272793147</v>
      </c>
      <c r="J630" s="1" t="str">
        <f>IFERROR(VLOOKUP(B630,'Pesticides per Section'!$A$1:$D$15204,4,FALSE),"")</f>
        <v>San Joaquin</v>
      </c>
    </row>
    <row r="631" spans="1:10" x14ac:dyDescent="0.25">
      <c r="A631" s="1">
        <v>127556.75778</v>
      </c>
      <c r="B631" s="1" t="s">
        <v>278</v>
      </c>
      <c r="C631" s="1">
        <v>67964.538364362117</v>
      </c>
      <c r="D631" s="1">
        <v>59721</v>
      </c>
      <c r="E631" s="1">
        <f t="shared" si="36"/>
        <v>0.87870227322886785</v>
      </c>
      <c r="F631" s="5" t="str">
        <f>IFERROR(VLOOKUP(B631,'Pesticides per Section'!$A$2:$D$10187,2,FALSE),"")</f>
        <v/>
      </c>
      <c r="G631" s="5" t="str">
        <f t="shared" si="37"/>
        <v/>
      </c>
      <c r="H631" s="5" t="str">
        <f t="shared" si="38"/>
        <v/>
      </c>
      <c r="I631" s="19" t="str">
        <f t="shared" si="39"/>
        <v/>
      </c>
      <c r="J631" s="1" t="str">
        <f>IFERROR(VLOOKUP(B631,'Pesticides per Section'!$A$1:$D$15204,4,FALSE),"")</f>
        <v/>
      </c>
    </row>
    <row r="632" spans="1:10" x14ac:dyDescent="0.25">
      <c r="A632" s="1">
        <v>2590828.8212600001</v>
      </c>
      <c r="B632" s="1" t="s">
        <v>235</v>
      </c>
      <c r="C632" s="1">
        <v>2234833.710266816</v>
      </c>
      <c r="D632" s="1">
        <v>57635</v>
      </c>
      <c r="E632" s="1">
        <f t="shared" si="36"/>
        <v>2.5789387489182643E-2</v>
      </c>
      <c r="F632" s="5">
        <f>IFERROR(VLOOKUP(B632,'Pesticides per Section'!$A$2:$D$10187,2,FALSE),"")</f>
        <v>57228.348833109987</v>
      </c>
      <c r="G632" s="5">
        <f t="shared" si="37"/>
        <v>1475.8840634231867</v>
      </c>
      <c r="H632" s="5">
        <f t="shared" si="38"/>
        <v>669.44975017335366</v>
      </c>
      <c r="I632" s="19">
        <f t="shared" si="39"/>
        <v>103.60766365526088</v>
      </c>
      <c r="J632" s="1" t="str">
        <f>IFERROR(VLOOKUP(B632,'Pesticides per Section'!$A$1:$D$15204,4,FALSE),"")</f>
        <v>San Joaquin</v>
      </c>
    </row>
    <row r="633" spans="1:10" x14ac:dyDescent="0.25">
      <c r="A633" s="1">
        <v>2433483.49707</v>
      </c>
      <c r="B633" s="1" t="s">
        <v>214</v>
      </c>
      <c r="C633" s="1">
        <v>1735681.649543165</v>
      </c>
      <c r="D633" s="1">
        <v>464263</v>
      </c>
      <c r="E633" s="1">
        <f t="shared" si="36"/>
        <v>0.26748160089232936</v>
      </c>
      <c r="F633" s="5">
        <f>IFERROR(VLOOKUP(B633,'Pesticides per Section'!$A$2:$D$10187,2,FALSE),"")</f>
        <v>25991.420955389978</v>
      </c>
      <c r="G633" s="5">
        <f t="shared" si="37"/>
        <v>6952.2268866141485</v>
      </c>
      <c r="H633" s="5">
        <f t="shared" si="38"/>
        <v>3153.4770702770329</v>
      </c>
      <c r="I633" s="19">
        <f t="shared" si="39"/>
        <v>60.587890188956322</v>
      </c>
      <c r="J633" s="1" t="str">
        <f>IFERROR(VLOOKUP(B633,'Pesticides per Section'!$A$1:$D$15204,4,FALSE),"")</f>
        <v>San Joaquin</v>
      </c>
    </row>
    <row r="634" spans="1:10" x14ac:dyDescent="0.25">
      <c r="A634" s="1">
        <v>929019.99274999998</v>
      </c>
      <c r="B634" s="1" t="s">
        <v>253</v>
      </c>
      <c r="C634" s="1">
        <v>590439.71635814966</v>
      </c>
      <c r="D634" s="1">
        <v>16618</v>
      </c>
      <c r="E634" s="1">
        <f t="shared" si="36"/>
        <v>2.8145112119775082E-2</v>
      </c>
      <c r="F634" s="5">
        <f>IFERROR(VLOOKUP(B634,'Pesticides per Section'!$A$2:$D$10187,2,FALSE),"")</f>
        <v>6329.1319890800005</v>
      </c>
      <c r="G634" s="5">
        <f t="shared" si="37"/>
        <v>178.13412945351169</v>
      </c>
      <c r="H634" s="5">
        <f t="shared" si="38"/>
        <v>80.800281956705177</v>
      </c>
      <c r="I634" s="19">
        <f t="shared" si="39"/>
        <v>43.370503911502709</v>
      </c>
      <c r="J634" s="1" t="str">
        <f>IFERROR(VLOOKUP(B634,'Pesticides per Section'!$A$1:$D$15204,4,FALSE),"")</f>
        <v>San Joaquin</v>
      </c>
    </row>
    <row r="635" spans="1:10" x14ac:dyDescent="0.25">
      <c r="A635" s="1">
        <v>2634506.5716400002</v>
      </c>
      <c r="B635" s="1" t="s">
        <v>238</v>
      </c>
      <c r="C635" s="1">
        <v>1901774.245447421</v>
      </c>
      <c r="D635" s="1">
        <v>501951</v>
      </c>
      <c r="E635" s="1">
        <f t="shared" si="36"/>
        <v>0.26393830181714545</v>
      </c>
      <c r="F635" s="5">
        <f>IFERROR(VLOOKUP(B635,'Pesticides per Section'!$A$2:$D$10187,2,FALSE),"")</f>
        <v>16437.528537699996</v>
      </c>
      <c r="G635" s="5">
        <f t="shared" si="37"/>
        <v>4338.4933683114032</v>
      </c>
      <c r="H635" s="5">
        <f t="shared" si="38"/>
        <v>1967.9074891616524</v>
      </c>
      <c r="I635" s="19">
        <f t="shared" si="39"/>
        <v>34.970628413304439</v>
      </c>
      <c r="J635" s="1" t="str">
        <f>IFERROR(VLOOKUP(B635,'Pesticides per Section'!$A$1:$D$15204,4,FALSE),"")</f>
        <v>San Joaquin</v>
      </c>
    </row>
    <row r="636" spans="1:10" x14ac:dyDescent="0.25">
      <c r="A636" s="1">
        <v>2624668.6020800001</v>
      </c>
      <c r="B636" s="1" t="s">
        <v>217</v>
      </c>
      <c r="C636" s="1">
        <v>2135957.9909974961</v>
      </c>
      <c r="D636" s="1">
        <v>257498</v>
      </c>
      <c r="E636" s="1">
        <f t="shared" si="36"/>
        <v>0.12055386856857672</v>
      </c>
      <c r="F636" s="5">
        <f>IFERROR(VLOOKUP(B636,'Pesticides per Section'!$A$2:$D$10187,2,FALSE),"")</f>
        <v>8405.3265449199989</v>
      </c>
      <c r="G636" s="5">
        <f t="shared" si="37"/>
        <v>1013.2946315722546</v>
      </c>
      <c r="H636" s="5">
        <f t="shared" si="38"/>
        <v>459.62271344313581</v>
      </c>
      <c r="I636" s="19">
        <f t="shared" si="39"/>
        <v>15.92163860154597</v>
      </c>
      <c r="J636" s="1" t="str">
        <f>IFERROR(VLOOKUP(B636,'Pesticides per Section'!$A$1:$D$15204,4,FALSE),"")</f>
        <v>San Joaquin</v>
      </c>
    </row>
    <row r="637" spans="1:10" x14ac:dyDescent="0.25">
      <c r="A637" s="1">
        <v>2231478.4034000002</v>
      </c>
      <c r="B637" s="1" t="s">
        <v>259</v>
      </c>
      <c r="C637" s="1">
        <v>1767670.3875964789</v>
      </c>
      <c r="D637" s="1">
        <v>408717</v>
      </c>
      <c r="E637" s="1">
        <f t="shared" si="36"/>
        <v>0.23121793094864992</v>
      </c>
      <c r="F637" s="5">
        <f>IFERROR(VLOOKUP(B637,'Pesticides per Section'!$A$2:$D$10187,2,FALSE),"")</f>
        <v>30564.089490179995</v>
      </c>
      <c r="G637" s="5">
        <f t="shared" si="37"/>
        <v>7066.9655332487946</v>
      </c>
      <c r="H637" s="5">
        <f t="shared" si="38"/>
        <v>3205.5216449346349</v>
      </c>
      <c r="I637" s="19">
        <f t="shared" si="39"/>
        <v>69.957785651098263</v>
      </c>
      <c r="J637" s="1" t="str">
        <f>IFERROR(VLOOKUP(B637,'Pesticides per Section'!$A$1:$D$15204,4,FALSE),"")</f>
        <v>San Joaquin</v>
      </c>
    </row>
    <row r="638" spans="1:10" x14ac:dyDescent="0.25">
      <c r="A638" s="1">
        <v>2582925.5809800001</v>
      </c>
      <c r="B638" s="1" t="s">
        <v>244</v>
      </c>
      <c r="C638" s="1">
        <v>1444906.854768442</v>
      </c>
      <c r="D638" s="1">
        <v>42565</v>
      </c>
      <c r="E638" s="1">
        <f t="shared" si="36"/>
        <v>2.9458643359053557E-2</v>
      </c>
      <c r="F638" s="5">
        <f>IFERROR(VLOOKUP(B638,'Pesticides per Section'!$A$2:$D$10187,2,FALSE),"")</f>
        <v>2421.0061372000005</v>
      </c>
      <c r="G638" s="5">
        <f t="shared" si="37"/>
        <v>71.319556365854694</v>
      </c>
      <c r="H638" s="5">
        <f t="shared" si="38"/>
        <v>32.350006599336616</v>
      </c>
      <c r="I638" s="19">
        <f t="shared" si="39"/>
        <v>6.7792541773780934</v>
      </c>
      <c r="J638" s="1" t="str">
        <f>IFERROR(VLOOKUP(B638,'Pesticides per Section'!$A$1:$D$15204,4,FALSE),"")</f>
        <v>San Joaquin</v>
      </c>
    </row>
    <row r="639" spans="1:10" x14ac:dyDescent="0.25">
      <c r="A639" s="1">
        <v>2640115.9284199998</v>
      </c>
      <c r="B639" s="1" t="s">
        <v>211</v>
      </c>
      <c r="C639" s="1">
        <v>2018580.652690521</v>
      </c>
      <c r="D639" s="1">
        <v>827096</v>
      </c>
      <c r="E639" s="1">
        <f t="shared" si="36"/>
        <v>0.40974129846659607</v>
      </c>
      <c r="F639" s="5">
        <f>IFERROR(VLOOKUP(B639,'Pesticides per Section'!$A$2:$D$10187,2,FALSE),"")</f>
        <v>39799.705130380004</v>
      </c>
      <c r="G639" s="5">
        <f t="shared" si="37"/>
        <v>16307.582858709548</v>
      </c>
      <c r="H639" s="5">
        <f t="shared" si="38"/>
        <v>7396.9951578534392</v>
      </c>
      <c r="I639" s="19">
        <f t="shared" si="39"/>
        <v>79.773679958184843</v>
      </c>
      <c r="J639" s="1" t="str">
        <f>IFERROR(VLOOKUP(B639,'Pesticides per Section'!$A$1:$D$15204,4,FALSE),"")</f>
        <v>San Joaquin</v>
      </c>
    </row>
    <row r="640" spans="1:10" x14ac:dyDescent="0.25">
      <c r="A640" s="1">
        <v>2580363.7505600001</v>
      </c>
      <c r="B640" s="1" t="s">
        <v>212</v>
      </c>
      <c r="C640" s="1">
        <v>2183255.1290798499</v>
      </c>
      <c r="D640" s="1">
        <v>83066</v>
      </c>
      <c r="E640" s="1">
        <f t="shared" si="36"/>
        <v>3.8046861223265262E-2</v>
      </c>
      <c r="F640" s="5">
        <f>IFERROR(VLOOKUP(B640,'Pesticides per Section'!$A$2:$D$10187,2,FALSE),"")</f>
        <v>45948.697097959965</v>
      </c>
      <c r="G640" s="5">
        <f t="shared" si="37"/>
        <v>1748.203701875934</v>
      </c>
      <c r="H640" s="5">
        <f t="shared" si="38"/>
        <v>792.97186037667836</v>
      </c>
      <c r="I640" s="19">
        <f t="shared" si="39"/>
        <v>85.151948566221208</v>
      </c>
      <c r="J640" s="1" t="str">
        <f>IFERROR(VLOOKUP(B640,'Pesticides per Section'!$A$1:$D$15204,4,FALSE),"")</f>
        <v>San Joaquin</v>
      </c>
    </row>
    <row r="641" spans="1:10" x14ac:dyDescent="0.25">
      <c r="A641" s="1">
        <v>2462371.3592300001</v>
      </c>
      <c r="B641" s="1" t="s">
        <v>213</v>
      </c>
      <c r="C641" s="1">
        <v>1453183.2081136541</v>
      </c>
      <c r="D641" s="1">
        <v>480172</v>
      </c>
      <c r="E641" s="1">
        <f t="shared" si="36"/>
        <v>0.33042775755015025</v>
      </c>
      <c r="F641" s="5">
        <f>IFERROR(VLOOKUP(B641,'Pesticides per Section'!$A$2:$D$10187,2,FALSE),"")</f>
        <v>2171.6871147999982</v>
      </c>
      <c r="G641" s="5">
        <f t="shared" si="37"/>
        <v>717.5857034439191</v>
      </c>
      <c r="H641" s="5">
        <f t="shared" si="38"/>
        <v>325.49139990324443</v>
      </c>
      <c r="I641" s="19">
        <f t="shared" si="39"/>
        <v>6.0464819696661305</v>
      </c>
      <c r="J641" s="1" t="str">
        <f>IFERROR(VLOOKUP(B641,'Pesticides per Section'!$A$1:$D$15204,4,FALSE),"")</f>
        <v>San Joaquin</v>
      </c>
    </row>
    <row r="642" spans="1:10" x14ac:dyDescent="0.25">
      <c r="A642" s="1">
        <v>2481281.6349599999</v>
      </c>
      <c r="B642" s="1" t="s">
        <v>276</v>
      </c>
      <c r="C642" s="1">
        <v>2309764.7911696052</v>
      </c>
      <c r="D642" s="1">
        <v>486117</v>
      </c>
      <c r="E642" s="1">
        <f t="shared" si="36"/>
        <v>0.21046167034308685</v>
      </c>
      <c r="F642" s="5">
        <f>IFERROR(VLOOKUP(B642,'Pesticides per Section'!$A$2:$D$10187,2,FALSE),"")</f>
        <v>16173.529770920002</v>
      </c>
      <c r="G642" s="5">
        <f t="shared" si="37"/>
        <v>3403.9080909314666</v>
      </c>
      <c r="H642" s="5">
        <f t="shared" si="38"/>
        <v>1543.9867382277796</v>
      </c>
      <c r="I642" s="19">
        <f t="shared" si="39"/>
        <v>28.331067173296969</v>
      </c>
      <c r="J642" s="1" t="str">
        <f>IFERROR(VLOOKUP(B642,'Pesticides per Section'!$A$1:$D$15204,4,FALSE),"")</f>
        <v>San Joaquin</v>
      </c>
    </row>
    <row r="643" spans="1:10" x14ac:dyDescent="0.25">
      <c r="A643" s="1">
        <v>2552079.0822600001</v>
      </c>
      <c r="B643" s="1" t="s">
        <v>274</v>
      </c>
      <c r="C643" s="1">
        <v>2544619.3257652912</v>
      </c>
      <c r="D643" s="1">
        <v>4312</v>
      </c>
      <c r="E643" s="1">
        <f t="shared" ref="E643:E706" si="40">D643/ROUND(C643,0)</f>
        <v>1.6945562380851515E-3</v>
      </c>
      <c r="F643" s="5" t="str">
        <f>IFERROR(VLOOKUP(B643,'Pesticides per Section'!$A$2:$D$10187,2,FALSE),"")</f>
        <v/>
      </c>
      <c r="G643" s="5" t="str">
        <f t="shared" si="37"/>
        <v/>
      </c>
      <c r="H643" s="5" t="str">
        <f t="shared" si="38"/>
        <v/>
      </c>
      <c r="I643" s="19" t="str">
        <f t="shared" si="39"/>
        <v/>
      </c>
      <c r="J643" s="1" t="str">
        <f>IFERROR(VLOOKUP(B643,'Pesticides per Section'!$A$1:$D$15204,4,FALSE),"")</f>
        <v/>
      </c>
    </row>
    <row r="644" spans="1:10" x14ac:dyDescent="0.25">
      <c r="A644" s="1">
        <v>2714545.8463300001</v>
      </c>
      <c r="B644" s="1" t="s">
        <v>239</v>
      </c>
      <c r="C644" s="1">
        <v>2714532.5959773841</v>
      </c>
      <c r="D644" s="1">
        <v>670</v>
      </c>
      <c r="E644" s="1">
        <f t="shared" si="40"/>
        <v>2.4681961869684398E-4</v>
      </c>
      <c r="F644" s="5">
        <f>IFERROR(VLOOKUP(B644,'Pesticides per Section'!$A$2:$D$10187,2,FALSE),"")</f>
        <v>4.1166208000000006</v>
      </c>
      <c r="G644" s="5">
        <f t="shared" ref="G644:G707" si="41">IFERROR(E644*F644,"")</f>
        <v>1.016062776175497E-3</v>
      </c>
      <c r="H644" s="5">
        <f t="shared" ref="H644:H707" si="42">IFERROR(0.45359237*G644,"")</f>
        <v>4.6087832271422325E-4</v>
      </c>
      <c r="I644" s="19">
        <f t="shared" ref="I644:I707" si="43">IFERROR(F644/C644*4046,"")</f>
        <v>6.1358068720493526E-3</v>
      </c>
      <c r="J644" s="1" t="str">
        <f>IFERROR(VLOOKUP(B644,'Pesticides per Section'!$A$1:$D$15204,4,FALSE),"")</f>
        <v>San Joaquin</v>
      </c>
    </row>
    <row r="645" spans="1:10" x14ac:dyDescent="0.25">
      <c r="A645" s="1">
        <v>2734977.56678</v>
      </c>
      <c r="B645" s="1" t="s">
        <v>272</v>
      </c>
      <c r="C645" s="1">
        <v>2491560.5556542058</v>
      </c>
      <c r="D645" s="1">
        <v>164352</v>
      </c>
      <c r="E645" s="1">
        <f t="shared" si="40"/>
        <v>6.5963466276763846E-2</v>
      </c>
      <c r="F645" s="5" t="str">
        <f>IFERROR(VLOOKUP(B645,'Pesticides per Section'!$A$2:$D$10187,2,FALSE),"")</f>
        <v/>
      </c>
      <c r="G645" s="5" t="str">
        <f t="shared" si="41"/>
        <v/>
      </c>
      <c r="H645" s="5" t="str">
        <f t="shared" si="42"/>
        <v/>
      </c>
      <c r="I645" s="19" t="str">
        <f t="shared" si="43"/>
        <v/>
      </c>
      <c r="J645" s="1" t="str">
        <f>IFERROR(VLOOKUP(B645,'Pesticides per Section'!$A$1:$D$15204,4,FALSE),"")</f>
        <v/>
      </c>
    </row>
    <row r="646" spans="1:10" x14ac:dyDescent="0.25">
      <c r="A646" s="1">
        <v>2519594.2240900001</v>
      </c>
      <c r="B646" s="1" t="s">
        <v>245</v>
      </c>
      <c r="C646" s="1">
        <v>1615433.797929635</v>
      </c>
      <c r="D646" s="1">
        <v>462930</v>
      </c>
      <c r="E646" s="1">
        <f t="shared" si="40"/>
        <v>0.28656695352456368</v>
      </c>
      <c r="F646" s="5">
        <f>IFERROR(VLOOKUP(B646,'Pesticides per Section'!$A$2:$D$10187,2,FALSE),"")</f>
        <v>2426.3446050600014</v>
      </c>
      <c r="G646" s="5">
        <f t="shared" si="41"/>
        <v>695.31018167280524</v>
      </c>
      <c r="H646" s="5">
        <f t="shared" si="42"/>
        <v>315.38739319009829</v>
      </c>
      <c r="I646" s="19">
        <f t="shared" si="43"/>
        <v>6.0769994317652465</v>
      </c>
      <c r="J646" s="1" t="str">
        <f>IFERROR(VLOOKUP(B646,'Pesticides per Section'!$A$1:$D$15204,4,FALSE),"")</f>
        <v>San Joaquin</v>
      </c>
    </row>
    <row r="647" spans="1:10" x14ac:dyDescent="0.25">
      <c r="A647" s="1">
        <v>2640175.6061200001</v>
      </c>
      <c r="B647" s="1" t="s">
        <v>280</v>
      </c>
      <c r="C647" s="1">
        <v>2255832.6842916659</v>
      </c>
      <c r="D647" s="1">
        <v>213431</v>
      </c>
      <c r="E647" s="1">
        <f t="shared" si="40"/>
        <v>9.4612943422673582E-2</v>
      </c>
      <c r="F647" s="5">
        <f>IFERROR(VLOOKUP(B647,'Pesticides per Section'!$A$2:$D$10187,2,FALSE),"")</f>
        <v>186.50624060000001</v>
      </c>
      <c r="G647" s="5">
        <f t="shared" si="41"/>
        <v>17.645904389863347</v>
      </c>
      <c r="H647" s="5">
        <f t="shared" si="42"/>
        <v>8.0040475929915207</v>
      </c>
      <c r="I647" s="19">
        <f t="shared" si="43"/>
        <v>0.33451250827343459</v>
      </c>
      <c r="J647" s="1" t="str">
        <f>IFERROR(VLOOKUP(B647,'Pesticides per Section'!$A$1:$D$15204,4,FALSE),"")</f>
        <v>San Joaquin</v>
      </c>
    </row>
    <row r="648" spans="1:10" x14ac:dyDescent="0.25">
      <c r="A648" s="1">
        <v>1334071.0287500001</v>
      </c>
      <c r="B648" s="1" t="s">
        <v>282</v>
      </c>
      <c r="C648" s="1">
        <v>825435.99984759779</v>
      </c>
      <c r="D648" s="1">
        <v>8617</v>
      </c>
      <c r="E648" s="1">
        <f t="shared" si="40"/>
        <v>1.0439331456345496E-2</v>
      </c>
      <c r="F648" s="5">
        <f>IFERROR(VLOOKUP(B648,'Pesticides per Section'!$A$2:$D$10187,2,FALSE),"")</f>
        <v>3783.1611124800002</v>
      </c>
      <c r="G648" s="5">
        <f t="shared" si="41"/>
        <v>39.493672805935489</v>
      </c>
      <c r="H648" s="5">
        <f t="shared" si="42"/>
        <v>17.914028648048831</v>
      </c>
      <c r="I648" s="19">
        <f t="shared" si="43"/>
        <v>18.5437391438224</v>
      </c>
      <c r="J648" s="1" t="str">
        <f>IFERROR(VLOOKUP(B648,'Pesticides per Section'!$A$1:$D$15204,4,FALSE),"")</f>
        <v>San Joaquin</v>
      </c>
    </row>
    <row r="649" spans="1:10" x14ac:dyDescent="0.25">
      <c r="A649" s="1">
        <v>2856352.7592600002</v>
      </c>
      <c r="B649" s="1" t="s">
        <v>251</v>
      </c>
      <c r="C649" s="1">
        <v>2757873.271105356</v>
      </c>
      <c r="D649" s="1">
        <v>566642</v>
      </c>
      <c r="E649" s="1">
        <f t="shared" si="40"/>
        <v>0.20546341328987955</v>
      </c>
      <c r="F649" s="5" t="str">
        <f>IFERROR(VLOOKUP(B649,'Pesticides per Section'!$A$2:$D$10187,2,FALSE),"")</f>
        <v/>
      </c>
      <c r="G649" s="5" t="str">
        <f t="shared" si="41"/>
        <v/>
      </c>
      <c r="H649" s="5" t="str">
        <f t="shared" si="42"/>
        <v/>
      </c>
      <c r="I649" s="19" t="str">
        <f t="shared" si="43"/>
        <v/>
      </c>
      <c r="J649" s="1" t="str">
        <f>IFERROR(VLOOKUP(B649,'Pesticides per Section'!$A$1:$D$15204,4,FALSE),"")</f>
        <v/>
      </c>
    </row>
    <row r="650" spans="1:10" x14ac:dyDescent="0.25">
      <c r="A650" s="1">
        <v>2395512.4152099998</v>
      </c>
      <c r="B650" s="1" t="s">
        <v>260</v>
      </c>
      <c r="C650" s="1">
        <v>2235385.6066263779</v>
      </c>
      <c r="D650" s="1">
        <v>658791</v>
      </c>
      <c r="E650" s="1">
        <f t="shared" si="40"/>
        <v>0.29471017533437177</v>
      </c>
      <c r="F650" s="5" t="str">
        <f>IFERROR(VLOOKUP(B650,'Pesticides per Section'!$A$2:$D$10187,2,FALSE),"")</f>
        <v/>
      </c>
      <c r="G650" s="5" t="str">
        <f t="shared" si="41"/>
        <v/>
      </c>
      <c r="H650" s="5" t="str">
        <f t="shared" si="42"/>
        <v/>
      </c>
      <c r="I650" s="19" t="str">
        <f t="shared" si="43"/>
        <v/>
      </c>
      <c r="J650" s="1" t="str">
        <f>IFERROR(VLOOKUP(B650,'Pesticides per Section'!$A$1:$D$15204,4,FALSE),"")</f>
        <v/>
      </c>
    </row>
    <row r="651" spans="1:10" x14ac:dyDescent="0.25">
      <c r="A651" s="1">
        <v>2542568.31122</v>
      </c>
      <c r="B651" s="1" t="s">
        <v>257</v>
      </c>
      <c r="C651" s="1">
        <v>2411501.1833976968</v>
      </c>
      <c r="D651" s="1">
        <v>1011775</v>
      </c>
      <c r="E651" s="1">
        <f t="shared" si="40"/>
        <v>0.4195623389747713</v>
      </c>
      <c r="F651" s="5" t="str">
        <f>IFERROR(VLOOKUP(B651,'Pesticides per Section'!$A$2:$D$10187,2,FALSE),"")</f>
        <v/>
      </c>
      <c r="G651" s="5" t="str">
        <f t="shared" si="41"/>
        <v/>
      </c>
      <c r="H651" s="5" t="str">
        <f t="shared" si="42"/>
        <v/>
      </c>
      <c r="I651" s="19" t="str">
        <f t="shared" si="43"/>
        <v/>
      </c>
      <c r="J651" s="1" t="str">
        <f>IFERROR(VLOOKUP(B651,'Pesticides per Section'!$A$1:$D$15204,4,FALSE),"")</f>
        <v/>
      </c>
    </row>
    <row r="652" spans="1:10" x14ac:dyDescent="0.25">
      <c r="A652" s="1">
        <v>2529109.3138600001</v>
      </c>
      <c r="B652" s="1" t="s">
        <v>241</v>
      </c>
      <c r="C652" s="1">
        <v>2529098.257994486</v>
      </c>
      <c r="D652" s="1">
        <v>24851</v>
      </c>
      <c r="E652" s="1">
        <f t="shared" si="40"/>
        <v>9.826032838585139E-3</v>
      </c>
      <c r="F652" s="5" t="str">
        <f>IFERROR(VLOOKUP(B652,'Pesticides per Section'!$A$2:$D$10187,2,FALSE),"")</f>
        <v/>
      </c>
      <c r="G652" s="5" t="str">
        <f t="shared" si="41"/>
        <v/>
      </c>
      <c r="H652" s="5" t="str">
        <f t="shared" si="42"/>
        <v/>
      </c>
      <c r="I652" s="19" t="str">
        <f t="shared" si="43"/>
        <v/>
      </c>
      <c r="J652" s="1" t="str">
        <f>IFERROR(VLOOKUP(B652,'Pesticides per Section'!$A$1:$D$15204,4,FALSE),"")</f>
        <v/>
      </c>
    </row>
    <row r="653" spans="1:10" x14ac:dyDescent="0.25">
      <c r="A653" s="1">
        <v>2591003.2754899999</v>
      </c>
      <c r="B653" s="1" t="s">
        <v>268</v>
      </c>
      <c r="C653" s="1">
        <v>2590992.9908611989</v>
      </c>
      <c r="D653" s="1">
        <v>572213</v>
      </c>
      <c r="E653" s="1">
        <f t="shared" si="40"/>
        <v>0.22084698800807259</v>
      </c>
      <c r="F653" s="5" t="str">
        <f>IFERROR(VLOOKUP(B653,'Pesticides per Section'!$A$2:$D$10187,2,FALSE),"")</f>
        <v/>
      </c>
      <c r="G653" s="5" t="str">
        <f t="shared" si="41"/>
        <v/>
      </c>
      <c r="H653" s="5" t="str">
        <f t="shared" si="42"/>
        <v/>
      </c>
      <c r="I653" s="19" t="str">
        <f t="shared" si="43"/>
        <v/>
      </c>
      <c r="J653" s="1" t="str">
        <f>IFERROR(VLOOKUP(B653,'Pesticides per Section'!$A$1:$D$15204,4,FALSE),"")</f>
        <v/>
      </c>
    </row>
    <row r="654" spans="1:10" x14ac:dyDescent="0.25">
      <c r="A654" s="1">
        <v>2257780.3744600001</v>
      </c>
      <c r="B654" s="1" t="s">
        <v>271</v>
      </c>
      <c r="C654" s="1">
        <v>2257772.3324441928</v>
      </c>
      <c r="D654" s="1">
        <v>465467</v>
      </c>
      <c r="E654" s="1">
        <f t="shared" si="40"/>
        <v>0.20616209254078799</v>
      </c>
      <c r="F654" s="5" t="str">
        <f>IFERROR(VLOOKUP(B654,'Pesticides per Section'!$A$2:$D$10187,2,FALSE),"")</f>
        <v/>
      </c>
      <c r="G654" s="5" t="str">
        <f t="shared" si="41"/>
        <v/>
      </c>
      <c r="H654" s="5" t="str">
        <f t="shared" si="42"/>
        <v/>
      </c>
      <c r="I654" s="19" t="str">
        <f t="shared" si="43"/>
        <v/>
      </c>
      <c r="J654" s="1" t="str">
        <f>IFERROR(VLOOKUP(B654,'Pesticides per Section'!$A$1:$D$15204,4,FALSE),"")</f>
        <v/>
      </c>
    </row>
    <row r="655" spans="1:10" x14ac:dyDescent="0.25">
      <c r="A655" s="1">
        <v>2575383.6043099998</v>
      </c>
      <c r="B655" s="1" t="s">
        <v>226</v>
      </c>
      <c r="C655" s="1">
        <v>2264131.1074763718</v>
      </c>
      <c r="D655" s="1">
        <v>680023</v>
      </c>
      <c r="E655" s="1">
        <f t="shared" si="40"/>
        <v>0.30034613721555864</v>
      </c>
      <c r="F655" s="5" t="str">
        <f>IFERROR(VLOOKUP(B655,'Pesticides per Section'!$A$2:$D$10187,2,FALSE),"")</f>
        <v/>
      </c>
      <c r="G655" s="5" t="str">
        <f t="shared" si="41"/>
        <v/>
      </c>
      <c r="H655" s="5" t="str">
        <f t="shared" si="42"/>
        <v/>
      </c>
      <c r="I655" s="19" t="str">
        <f t="shared" si="43"/>
        <v/>
      </c>
      <c r="J655" s="1" t="str">
        <f>IFERROR(VLOOKUP(B655,'Pesticides per Section'!$A$1:$D$15204,4,FALSE),"")</f>
        <v/>
      </c>
    </row>
    <row r="656" spans="1:10" x14ac:dyDescent="0.25">
      <c r="A656" s="1">
        <v>2366865.7649699999</v>
      </c>
      <c r="B656" s="1" t="s">
        <v>277</v>
      </c>
      <c r="C656" s="1">
        <v>1795146.096904882</v>
      </c>
      <c r="D656" s="1">
        <v>413166</v>
      </c>
      <c r="E656" s="1">
        <f t="shared" si="40"/>
        <v>0.23015732425106369</v>
      </c>
      <c r="F656" s="5">
        <f>IFERROR(VLOOKUP(B656,'Pesticides per Section'!$A$2:$D$10187,2,FALSE),"")</f>
        <v>25523.955728490011</v>
      </c>
      <c r="G656" s="5">
        <f t="shared" si="41"/>
        <v>5874.5253547718703</v>
      </c>
      <c r="H656" s="5">
        <f t="shared" si="42"/>
        <v>2664.6398782960637</v>
      </c>
      <c r="I656" s="19">
        <f t="shared" si="43"/>
        <v>57.527309368036612</v>
      </c>
      <c r="J656" s="1" t="str">
        <f>IFERROR(VLOOKUP(B656,'Pesticides per Section'!$A$1:$D$15204,4,FALSE),"")</f>
        <v>San Joaquin</v>
      </c>
    </row>
    <row r="657" spans="1:10" x14ac:dyDescent="0.25">
      <c r="A657" s="1">
        <v>2589627.3632499999</v>
      </c>
      <c r="B657" s="1" t="s">
        <v>223</v>
      </c>
      <c r="C657" s="1">
        <v>1944561.8407299621</v>
      </c>
      <c r="D657" s="1">
        <v>73026</v>
      </c>
      <c r="E657" s="1">
        <f t="shared" si="40"/>
        <v>3.7553958166414853E-2</v>
      </c>
      <c r="F657" s="5">
        <f>IFERROR(VLOOKUP(B657,'Pesticides per Section'!$A$2:$D$10187,2,FALSE),"")</f>
        <v>2606.4263942800026</v>
      </c>
      <c r="G657" s="5">
        <f t="shared" si="41"/>
        <v>97.881627774630715</v>
      </c>
      <c r="H657" s="5">
        <f t="shared" si="42"/>
        <v>44.398359521752575</v>
      </c>
      <c r="I657" s="19">
        <f t="shared" si="43"/>
        <v>5.4231246188078108</v>
      </c>
      <c r="J657" s="1" t="str">
        <f>IFERROR(VLOOKUP(B657,'Pesticides per Section'!$A$1:$D$15204,4,FALSE),"")</f>
        <v>San Joaquin</v>
      </c>
    </row>
    <row r="658" spans="1:10" x14ac:dyDescent="0.25">
      <c r="A658" s="1">
        <v>2620950.1741900002</v>
      </c>
      <c r="B658" s="1" t="s">
        <v>256</v>
      </c>
      <c r="C658" s="1">
        <v>1297681.311625673</v>
      </c>
      <c r="D658" s="1">
        <v>438840</v>
      </c>
      <c r="E658" s="1">
        <f t="shared" si="40"/>
        <v>0.33817247844424014</v>
      </c>
      <c r="F658" s="5">
        <f>IFERROR(VLOOKUP(B658,'Pesticides per Section'!$A$2:$D$10187,2,FALSE),"")</f>
        <v>41.647142819999999</v>
      </c>
      <c r="G658" s="5">
        <f t="shared" si="41"/>
        <v>14.08391750756064</v>
      </c>
      <c r="H658" s="5">
        <f t="shared" si="42"/>
        <v>6.3883575211389241</v>
      </c>
      <c r="I658" s="19">
        <f t="shared" si="43"/>
        <v>0.12985032483717118</v>
      </c>
      <c r="J658" s="1" t="str">
        <f>IFERROR(VLOOKUP(B658,'Pesticides per Section'!$A$1:$D$15204,4,FALSE),"")</f>
        <v>San Joaquin</v>
      </c>
    </row>
    <row r="659" spans="1:10" x14ac:dyDescent="0.25">
      <c r="A659" s="1">
        <v>2616597.0726800002</v>
      </c>
      <c r="B659" s="1" t="s">
        <v>279</v>
      </c>
      <c r="C659" s="1">
        <v>2168524.4074559808</v>
      </c>
      <c r="D659" s="1">
        <v>659409</v>
      </c>
      <c r="E659" s="1">
        <f t="shared" si="40"/>
        <v>0.30408194698329372</v>
      </c>
      <c r="F659" s="5" t="str">
        <f>IFERROR(VLOOKUP(B659,'Pesticides per Section'!$A$2:$D$10187,2,FALSE),"")</f>
        <v/>
      </c>
      <c r="G659" s="5" t="str">
        <f t="shared" si="41"/>
        <v/>
      </c>
      <c r="H659" s="5" t="str">
        <f t="shared" si="42"/>
        <v/>
      </c>
      <c r="I659" s="19" t="str">
        <f t="shared" si="43"/>
        <v/>
      </c>
      <c r="J659" s="1" t="str">
        <f>IFERROR(VLOOKUP(B659,'Pesticides per Section'!$A$1:$D$15204,4,FALSE),"")</f>
        <v/>
      </c>
    </row>
    <row r="660" spans="1:10" x14ac:dyDescent="0.25">
      <c r="A660" s="1">
        <v>2606593.9715300002</v>
      </c>
      <c r="B660" s="1" t="s">
        <v>242</v>
      </c>
      <c r="C660" s="1">
        <v>2512286.0035421369</v>
      </c>
      <c r="D660" s="1">
        <v>1012248</v>
      </c>
      <c r="E660" s="1">
        <f t="shared" si="40"/>
        <v>0.40291909440246854</v>
      </c>
      <c r="F660" s="5" t="str">
        <f>IFERROR(VLOOKUP(B660,'Pesticides per Section'!$A$2:$D$10187,2,FALSE),"")</f>
        <v/>
      </c>
      <c r="G660" s="5" t="str">
        <f t="shared" si="41"/>
        <v/>
      </c>
      <c r="H660" s="5" t="str">
        <f t="shared" si="42"/>
        <v/>
      </c>
      <c r="I660" s="19" t="str">
        <f t="shared" si="43"/>
        <v/>
      </c>
      <c r="J660" s="1" t="str">
        <f>IFERROR(VLOOKUP(B660,'Pesticides per Section'!$A$1:$D$15204,4,FALSE),"")</f>
        <v/>
      </c>
    </row>
    <row r="661" spans="1:10" x14ac:dyDescent="0.25">
      <c r="A661" s="1">
        <v>2643023.9827899998</v>
      </c>
      <c r="B661" s="1" t="s">
        <v>270</v>
      </c>
      <c r="C661" s="1">
        <v>2551029.5275541078</v>
      </c>
      <c r="D661" s="1">
        <v>707171</v>
      </c>
      <c r="E661" s="1">
        <f t="shared" si="40"/>
        <v>0.27720998969043875</v>
      </c>
      <c r="F661" s="5" t="str">
        <f>IFERROR(VLOOKUP(B661,'Pesticides per Section'!$A$2:$D$10187,2,FALSE),"")</f>
        <v/>
      </c>
      <c r="G661" s="5" t="str">
        <f t="shared" si="41"/>
        <v/>
      </c>
      <c r="H661" s="5" t="str">
        <f t="shared" si="42"/>
        <v/>
      </c>
      <c r="I661" s="19" t="str">
        <f t="shared" si="43"/>
        <v/>
      </c>
      <c r="J661" s="1" t="str">
        <f>IFERROR(VLOOKUP(B661,'Pesticides per Section'!$A$1:$D$15204,4,FALSE),"")</f>
        <v/>
      </c>
    </row>
    <row r="662" spans="1:10" x14ac:dyDescent="0.25">
      <c r="A662" s="1">
        <v>2338462.6859599999</v>
      </c>
      <c r="B662" s="1" t="s">
        <v>216</v>
      </c>
      <c r="C662" s="1">
        <v>2338454.6843047552</v>
      </c>
      <c r="D662" s="1">
        <v>440637</v>
      </c>
      <c r="E662" s="1">
        <f t="shared" si="40"/>
        <v>0.18843082291512986</v>
      </c>
      <c r="F662" s="5" t="str">
        <f>IFERROR(VLOOKUP(B662,'Pesticides per Section'!$A$2:$D$10187,2,FALSE),"")</f>
        <v/>
      </c>
      <c r="G662" s="5" t="str">
        <f t="shared" si="41"/>
        <v/>
      </c>
      <c r="H662" s="5" t="str">
        <f t="shared" si="42"/>
        <v/>
      </c>
      <c r="I662" s="19" t="str">
        <f t="shared" si="43"/>
        <v/>
      </c>
      <c r="J662" s="1" t="str">
        <f>IFERROR(VLOOKUP(B662,'Pesticides per Section'!$A$1:$D$15204,4,FALSE),"")</f>
        <v/>
      </c>
    </row>
    <row r="663" spans="1:10" x14ac:dyDescent="0.25">
      <c r="A663" s="1">
        <v>2751745.1050100001</v>
      </c>
      <c r="B663" s="1" t="s">
        <v>252</v>
      </c>
      <c r="C663" s="1">
        <v>2751742.3695368739</v>
      </c>
      <c r="D663" s="1">
        <v>840394</v>
      </c>
      <c r="E663" s="1">
        <f t="shared" si="40"/>
        <v>0.30540435840278629</v>
      </c>
      <c r="F663" s="5" t="str">
        <f>IFERROR(VLOOKUP(B663,'Pesticides per Section'!$A$2:$D$10187,2,FALSE),"")</f>
        <v/>
      </c>
      <c r="G663" s="5" t="str">
        <f t="shared" si="41"/>
        <v/>
      </c>
      <c r="H663" s="5" t="str">
        <f t="shared" si="42"/>
        <v/>
      </c>
      <c r="I663" s="19" t="str">
        <f t="shared" si="43"/>
        <v/>
      </c>
      <c r="J663" s="1" t="str">
        <f>IFERROR(VLOOKUP(B663,'Pesticides per Section'!$A$1:$D$15204,4,FALSE),"")</f>
        <v/>
      </c>
    </row>
    <row r="664" spans="1:10" x14ac:dyDescent="0.25">
      <c r="A664" s="1">
        <v>2454512.6024799999</v>
      </c>
      <c r="B664" s="1" t="s">
        <v>255</v>
      </c>
      <c r="C664" s="1">
        <v>2272684.6133517949</v>
      </c>
      <c r="D664" s="1">
        <v>457</v>
      </c>
      <c r="E664" s="1">
        <f t="shared" si="40"/>
        <v>2.0108374015756692E-4</v>
      </c>
      <c r="F664" s="5">
        <f>IFERROR(VLOOKUP(B664,'Pesticides per Section'!$A$2:$D$10187,2,FALSE),"")</f>
        <v>37.066102899999997</v>
      </c>
      <c r="G664" s="5">
        <f t="shared" si="41"/>
        <v>7.4533906041972372E-3</v>
      </c>
      <c r="H664" s="5">
        <f t="shared" si="42"/>
        <v>3.3808011086935569E-3</v>
      </c>
      <c r="I664" s="19">
        <f t="shared" si="43"/>
        <v>6.5987797625919775E-2</v>
      </c>
      <c r="J664" s="1" t="str">
        <f>IFERROR(VLOOKUP(B664,'Pesticides per Section'!$A$1:$D$15204,4,FALSE),"")</f>
        <v>San Joaquin</v>
      </c>
    </row>
    <row r="665" spans="1:10" x14ac:dyDescent="0.25">
      <c r="A665" s="1">
        <v>2704965.82864</v>
      </c>
      <c r="B665" s="1" t="s">
        <v>284</v>
      </c>
      <c r="C665" s="1">
        <v>1876352.7928836381</v>
      </c>
      <c r="D665" s="1">
        <v>450156</v>
      </c>
      <c r="E665" s="1">
        <f t="shared" si="40"/>
        <v>0.23991008088563293</v>
      </c>
      <c r="F665" s="5">
        <f>IFERROR(VLOOKUP(B665,'Pesticides per Section'!$A$2:$D$10187,2,FALSE),"")</f>
        <v>1509.7540569500004</v>
      </c>
      <c r="G665" s="5">
        <f t="shared" si="41"/>
        <v>362.20521792028705</v>
      </c>
      <c r="H665" s="5">
        <f t="shared" si="42"/>
        <v>164.29352322282949</v>
      </c>
      <c r="I665" s="19">
        <f t="shared" si="43"/>
        <v>3.2554991457827183</v>
      </c>
      <c r="J665" s="1" t="str">
        <f>IFERROR(VLOOKUP(B665,'Pesticides per Section'!$A$1:$D$15204,4,FALSE),"")</f>
        <v>San Joaquin</v>
      </c>
    </row>
    <row r="666" spans="1:10" x14ac:dyDescent="0.25">
      <c r="A666" s="1">
        <v>2497580.8069600002</v>
      </c>
      <c r="B666" s="1" t="s">
        <v>234</v>
      </c>
      <c r="C666" s="1">
        <v>1583472.681619847</v>
      </c>
      <c r="D666" s="1">
        <v>195154</v>
      </c>
      <c r="E666" s="1">
        <f t="shared" si="40"/>
        <v>0.12324428645136355</v>
      </c>
      <c r="F666" s="5">
        <f>IFERROR(VLOOKUP(B666,'Pesticides per Section'!$A$2:$D$10187,2,FALSE),"")</f>
        <v>6614.016563780001</v>
      </c>
      <c r="G666" s="5">
        <f t="shared" si="41"/>
        <v>815.13975198056573</v>
      </c>
      <c r="H666" s="5">
        <f t="shared" si="42"/>
        <v>369.74117198207705</v>
      </c>
      <c r="I666" s="19">
        <f t="shared" si="43"/>
        <v>16.899761724767401</v>
      </c>
      <c r="J666" s="1" t="str">
        <f>IFERROR(VLOOKUP(B666,'Pesticides per Section'!$A$1:$D$15204,4,FALSE),"")</f>
        <v>San Joaquin</v>
      </c>
    </row>
    <row r="667" spans="1:10" x14ac:dyDescent="0.25">
      <c r="A667" s="1">
        <v>2639604.1275499999</v>
      </c>
      <c r="B667" s="1" t="s">
        <v>230</v>
      </c>
      <c r="C667" s="1">
        <v>1715458.8288848361</v>
      </c>
      <c r="D667" s="1">
        <v>201751</v>
      </c>
      <c r="E667" s="1">
        <f t="shared" si="40"/>
        <v>0.11760759073810566</v>
      </c>
      <c r="F667" s="5">
        <f>IFERROR(VLOOKUP(B667,'Pesticides per Section'!$A$2:$D$10187,2,FALSE),"")</f>
        <v>120.90972978999999</v>
      </c>
      <c r="G667" s="5">
        <f t="shared" si="41"/>
        <v>14.21990201739726</v>
      </c>
      <c r="H667" s="5">
        <f t="shared" si="42"/>
        <v>6.4500390572390049</v>
      </c>
      <c r="I667" s="19">
        <f t="shared" si="43"/>
        <v>0.2851719659447341</v>
      </c>
      <c r="J667" s="1" t="str">
        <f>IFERROR(VLOOKUP(B667,'Pesticides per Section'!$A$1:$D$15204,4,FALSE),"")</f>
        <v>San Joaquin</v>
      </c>
    </row>
    <row r="668" spans="1:10" x14ac:dyDescent="0.25">
      <c r="A668" s="1">
        <v>2637772.9048199998</v>
      </c>
      <c r="B668" s="1" t="s">
        <v>265</v>
      </c>
      <c r="C668" s="1">
        <v>1726033.9325636141</v>
      </c>
      <c r="D668" s="1">
        <v>6516</v>
      </c>
      <c r="E668" s="1">
        <f t="shared" si="40"/>
        <v>3.7751284157785999E-3</v>
      </c>
      <c r="F668" s="5" t="str">
        <f>IFERROR(VLOOKUP(B668,'Pesticides per Section'!$A$2:$D$10187,2,FALSE),"")</f>
        <v/>
      </c>
      <c r="G668" s="5" t="str">
        <f t="shared" si="41"/>
        <v/>
      </c>
      <c r="H668" s="5" t="str">
        <f t="shared" si="42"/>
        <v/>
      </c>
      <c r="I668" s="19" t="str">
        <f t="shared" si="43"/>
        <v/>
      </c>
      <c r="J668" s="1" t="str">
        <f>IFERROR(VLOOKUP(B668,'Pesticides per Section'!$A$1:$D$15204,4,FALSE),"")</f>
        <v/>
      </c>
    </row>
    <row r="669" spans="1:10" x14ac:dyDescent="0.25">
      <c r="A669" s="1">
        <v>2391542.3512900001</v>
      </c>
      <c r="B669" s="1" t="s">
        <v>258</v>
      </c>
      <c r="C669" s="1">
        <v>2391534.495200105</v>
      </c>
      <c r="D669" s="1">
        <v>60099</v>
      </c>
      <c r="E669" s="1">
        <f t="shared" si="40"/>
        <v>2.512989570710682E-2</v>
      </c>
      <c r="F669" s="5" t="str">
        <f>IFERROR(VLOOKUP(B669,'Pesticides per Section'!$A$2:$D$10187,2,FALSE),"")</f>
        <v/>
      </c>
      <c r="G669" s="5" t="str">
        <f t="shared" si="41"/>
        <v/>
      </c>
      <c r="H669" s="5" t="str">
        <f t="shared" si="42"/>
        <v/>
      </c>
      <c r="I669" s="19" t="str">
        <f t="shared" si="43"/>
        <v/>
      </c>
      <c r="J669" s="1" t="str">
        <f>IFERROR(VLOOKUP(B669,'Pesticides per Section'!$A$1:$D$15204,4,FALSE),"")</f>
        <v/>
      </c>
    </row>
    <row r="670" spans="1:10" x14ac:dyDescent="0.25">
      <c r="A670" s="1">
        <v>2762180.3337400001</v>
      </c>
      <c r="B670" s="1" t="s">
        <v>264</v>
      </c>
      <c r="C670" s="1">
        <v>2762177.7888294822</v>
      </c>
      <c r="D670" s="1">
        <v>562820</v>
      </c>
      <c r="E670" s="1">
        <f t="shared" si="40"/>
        <v>0.20375949703458648</v>
      </c>
      <c r="F670" s="5">
        <f>IFERROR(VLOOKUP(B670,'Pesticides per Section'!$A$2:$D$10187,2,FALSE),"")</f>
        <v>79.398138999999972</v>
      </c>
      <c r="G670" s="5">
        <f t="shared" si="41"/>
        <v>16.178124868122179</v>
      </c>
      <c r="H670" s="5">
        <f t="shared" si="42"/>
        <v>7.338274001087477</v>
      </c>
      <c r="I670" s="19">
        <f t="shared" si="43"/>
        <v>0.11630130098545634</v>
      </c>
      <c r="J670" s="1" t="str">
        <f>IFERROR(VLOOKUP(B670,'Pesticides per Section'!$A$1:$D$15204,4,FALSE),"")</f>
        <v>San Joaquin</v>
      </c>
    </row>
    <row r="671" spans="1:10" x14ac:dyDescent="0.25">
      <c r="A671" s="1">
        <v>2466496.5906099998</v>
      </c>
      <c r="B671" s="1" t="s">
        <v>285</v>
      </c>
      <c r="C671" s="1">
        <v>2280413.1788720898</v>
      </c>
      <c r="D671" s="1">
        <v>650389</v>
      </c>
      <c r="E671" s="1">
        <f t="shared" si="40"/>
        <v>0.28520667089689455</v>
      </c>
      <c r="F671" s="5">
        <f>IFERROR(VLOOKUP(B671,'Pesticides per Section'!$A$2:$D$10187,2,FALSE),"")</f>
        <v>850.50608593999982</v>
      </c>
      <c r="G671" s="5">
        <f t="shared" si="41"/>
        <v>242.57000934849543</v>
      </c>
      <c r="H671" s="5">
        <f t="shared" si="42"/>
        <v>110.02790543130621</v>
      </c>
      <c r="I671" s="19">
        <f t="shared" si="43"/>
        <v>1.5090018140551433</v>
      </c>
      <c r="J671" s="1" t="str">
        <f>IFERROR(VLOOKUP(B671,'Pesticides per Section'!$A$1:$D$15204,4,FALSE),"")</f>
        <v>San Joaquin</v>
      </c>
    </row>
    <row r="672" spans="1:10" x14ac:dyDescent="0.25">
      <c r="A672" s="1">
        <v>2715998.1905499999</v>
      </c>
      <c r="B672" s="1" t="s">
        <v>236</v>
      </c>
      <c r="C672" s="1">
        <v>2244899.09257787</v>
      </c>
      <c r="D672" s="1">
        <v>428029</v>
      </c>
      <c r="E672" s="1">
        <f t="shared" si="40"/>
        <v>0.19066737523603511</v>
      </c>
      <c r="F672" s="5">
        <f>IFERROR(VLOOKUP(B672,'Pesticides per Section'!$A$2:$D$10187,2,FALSE),"")</f>
        <v>15477.733612269998</v>
      </c>
      <c r="G672" s="5">
        <f t="shared" si="41"/>
        <v>2951.0988424540769</v>
      </c>
      <c r="H672" s="5">
        <f t="shared" si="42"/>
        <v>1338.5959180530015</v>
      </c>
      <c r="I672" s="19">
        <f t="shared" si="43"/>
        <v>27.895645912232549</v>
      </c>
      <c r="J672" s="1" t="str">
        <f>IFERROR(VLOOKUP(B672,'Pesticides per Section'!$A$1:$D$15204,4,FALSE),"")</f>
        <v>San Joaquin</v>
      </c>
    </row>
    <row r="673" spans="1:10" x14ac:dyDescent="0.25">
      <c r="A673" s="1">
        <v>2521730.5514799999</v>
      </c>
      <c r="B673" s="1" t="s">
        <v>231</v>
      </c>
      <c r="C673" s="1">
        <v>2166186.0901584802</v>
      </c>
      <c r="D673" s="1">
        <v>11134</v>
      </c>
      <c r="E673" s="1">
        <f t="shared" si="40"/>
        <v>5.1399094999229058E-3</v>
      </c>
      <c r="F673" s="5">
        <f>IFERROR(VLOOKUP(B673,'Pesticides per Section'!$A$2:$D$10187,2,FALSE),"")</f>
        <v>5895.1855630299979</v>
      </c>
      <c r="G673" s="5">
        <f t="shared" si="41"/>
        <v>30.300720279226251</v>
      </c>
      <c r="H673" s="5">
        <f t="shared" si="42"/>
        <v>13.744175524161298</v>
      </c>
      <c r="I673" s="19">
        <f t="shared" si="43"/>
        <v>11.011021119738766</v>
      </c>
      <c r="J673" s="1" t="str">
        <f>IFERROR(VLOOKUP(B673,'Pesticides per Section'!$A$1:$D$15204,4,FALSE),"")</f>
        <v>San Joaquin</v>
      </c>
    </row>
    <row r="674" spans="1:10" x14ac:dyDescent="0.25">
      <c r="A674" s="1">
        <v>1993152.77991</v>
      </c>
      <c r="B674" s="1" t="s">
        <v>218</v>
      </c>
      <c r="C674" s="1">
        <v>1993145.7632653599</v>
      </c>
      <c r="D674" s="1">
        <v>36436</v>
      </c>
      <c r="E674" s="1">
        <f t="shared" si="40"/>
        <v>1.8280647779941862E-2</v>
      </c>
      <c r="F674" s="5" t="str">
        <f>IFERROR(VLOOKUP(B674,'Pesticides per Section'!$A$2:$D$10187,2,FALSE),"")</f>
        <v/>
      </c>
      <c r="G674" s="5" t="str">
        <f t="shared" si="41"/>
        <v/>
      </c>
      <c r="H674" s="5" t="str">
        <f t="shared" si="42"/>
        <v/>
      </c>
      <c r="I674" s="19" t="str">
        <f t="shared" si="43"/>
        <v/>
      </c>
      <c r="J674" s="1" t="str">
        <f>IFERROR(VLOOKUP(B674,'Pesticides per Section'!$A$1:$D$15204,4,FALSE),"")</f>
        <v/>
      </c>
    </row>
    <row r="675" spans="1:10" x14ac:dyDescent="0.25">
      <c r="A675" s="1">
        <v>2383325.34142</v>
      </c>
      <c r="B675" s="1" t="s">
        <v>261</v>
      </c>
      <c r="C675" s="1">
        <v>2383317.8186529828</v>
      </c>
      <c r="D675" s="1">
        <v>684815</v>
      </c>
      <c r="E675" s="1">
        <f t="shared" si="40"/>
        <v>0.28733681363544439</v>
      </c>
      <c r="F675" s="5">
        <f>IFERROR(VLOOKUP(B675,'Pesticides per Section'!$A$2:$D$10187,2,FALSE),"")</f>
        <v>95.320153500000004</v>
      </c>
      <c r="G675" s="5">
        <f t="shared" si="41"/>
        <v>27.388989181931453</v>
      </c>
      <c r="H675" s="5">
        <f t="shared" si="42"/>
        <v>12.42343651493665</v>
      </c>
      <c r="I675" s="19">
        <f t="shared" si="43"/>
        <v>0.16181867900394944</v>
      </c>
      <c r="J675" s="1" t="str">
        <f>IFERROR(VLOOKUP(B675,'Pesticides per Section'!$A$1:$D$15204,4,FALSE),"")</f>
        <v>San Joaquin</v>
      </c>
    </row>
    <row r="676" spans="1:10" x14ac:dyDescent="0.25">
      <c r="A676" s="1">
        <v>2712297.7123400001</v>
      </c>
      <c r="B676" s="1" t="s">
        <v>219</v>
      </c>
      <c r="C676" s="1">
        <v>2642957.8410217888</v>
      </c>
      <c r="D676" s="1">
        <v>793563</v>
      </c>
      <c r="E676" s="1">
        <f t="shared" si="40"/>
        <v>0.30025562267731837</v>
      </c>
      <c r="F676" s="5" t="str">
        <f>IFERROR(VLOOKUP(B676,'Pesticides per Section'!$A$2:$D$10187,2,FALSE),"")</f>
        <v/>
      </c>
      <c r="G676" s="5" t="str">
        <f t="shared" si="41"/>
        <v/>
      </c>
      <c r="H676" s="5" t="str">
        <f t="shared" si="42"/>
        <v/>
      </c>
      <c r="I676" s="19" t="str">
        <f t="shared" si="43"/>
        <v/>
      </c>
      <c r="J676" s="1" t="str">
        <f>IFERROR(VLOOKUP(B676,'Pesticides per Section'!$A$1:$D$15204,4,FALSE),"")</f>
        <v/>
      </c>
    </row>
    <row r="677" spans="1:10" x14ac:dyDescent="0.25">
      <c r="A677" s="1">
        <v>2433862.1332700001</v>
      </c>
      <c r="B677" s="1" t="s">
        <v>281</v>
      </c>
      <c r="C677" s="1">
        <v>2373518.8203321099</v>
      </c>
      <c r="D677" s="1">
        <v>650722</v>
      </c>
      <c r="E677" s="1">
        <f t="shared" si="40"/>
        <v>0.27415917041321347</v>
      </c>
      <c r="F677" s="5" t="str">
        <f>IFERROR(VLOOKUP(B677,'Pesticides per Section'!$A$2:$D$10187,2,FALSE),"")</f>
        <v/>
      </c>
      <c r="G677" s="5" t="str">
        <f t="shared" si="41"/>
        <v/>
      </c>
      <c r="H677" s="5" t="str">
        <f t="shared" si="42"/>
        <v/>
      </c>
      <c r="I677" s="19" t="str">
        <f t="shared" si="43"/>
        <v/>
      </c>
      <c r="J677" s="1" t="str">
        <f>IFERROR(VLOOKUP(B677,'Pesticides per Section'!$A$1:$D$15204,4,FALSE),"")</f>
        <v/>
      </c>
    </row>
    <row r="678" spans="1:10" x14ac:dyDescent="0.25">
      <c r="A678" s="1">
        <v>2623366.3889199998</v>
      </c>
      <c r="B678" s="1" t="s">
        <v>275</v>
      </c>
      <c r="C678" s="1">
        <v>1980475.4294231751</v>
      </c>
      <c r="D678" s="1">
        <v>287203</v>
      </c>
      <c r="E678" s="1">
        <f t="shared" si="40"/>
        <v>0.14501723071485376</v>
      </c>
      <c r="F678" s="5" t="str">
        <f>IFERROR(VLOOKUP(B678,'Pesticides per Section'!$A$2:$D$10187,2,FALSE),"")</f>
        <v/>
      </c>
      <c r="G678" s="5" t="str">
        <f t="shared" si="41"/>
        <v/>
      </c>
      <c r="H678" s="5" t="str">
        <f t="shared" si="42"/>
        <v/>
      </c>
      <c r="I678" s="19" t="str">
        <f t="shared" si="43"/>
        <v/>
      </c>
      <c r="J678" s="1" t="str">
        <f>IFERROR(VLOOKUP(B678,'Pesticides per Section'!$A$1:$D$15204,4,FALSE),"")</f>
        <v/>
      </c>
    </row>
    <row r="679" spans="1:10" x14ac:dyDescent="0.25">
      <c r="A679" s="1">
        <v>2018226.9809699999</v>
      </c>
      <c r="B679" s="1" t="s">
        <v>224</v>
      </c>
      <c r="C679" s="1">
        <v>2018220.218898569</v>
      </c>
      <c r="D679" s="1">
        <v>1091762</v>
      </c>
      <c r="E679" s="1">
        <f t="shared" si="40"/>
        <v>0.54095291890874142</v>
      </c>
      <c r="F679" s="5" t="str">
        <f>IFERROR(VLOOKUP(B679,'Pesticides per Section'!$A$2:$D$10187,2,FALSE),"")</f>
        <v/>
      </c>
      <c r="G679" s="5" t="str">
        <f t="shared" si="41"/>
        <v/>
      </c>
      <c r="H679" s="5" t="str">
        <f t="shared" si="42"/>
        <v/>
      </c>
      <c r="I679" s="19" t="str">
        <f t="shared" si="43"/>
        <v/>
      </c>
      <c r="J679" s="1" t="str">
        <f>IFERROR(VLOOKUP(B679,'Pesticides per Section'!$A$1:$D$15204,4,FALSE),"")</f>
        <v/>
      </c>
    </row>
    <row r="680" spans="1:10" x14ac:dyDescent="0.25">
      <c r="A680" s="1">
        <v>2454352.6711400002</v>
      </c>
      <c r="B680" s="1" t="s">
        <v>262</v>
      </c>
      <c r="C680" s="1">
        <v>2454345.3119846741</v>
      </c>
      <c r="D680" s="1">
        <v>273656</v>
      </c>
      <c r="E680" s="1">
        <f t="shared" si="40"/>
        <v>0.1114985871994361</v>
      </c>
      <c r="F680" s="5">
        <f>IFERROR(VLOOKUP(B680,'Pesticides per Section'!$A$2:$D$10187,2,FALSE),"")</f>
        <v>2.1775900000000001E-2</v>
      </c>
      <c r="G680" s="5">
        <f t="shared" si="41"/>
        <v>2.4279820849962006E-3</v>
      </c>
      <c r="H680" s="5">
        <f t="shared" si="42"/>
        <v>1.1013141482509681E-3</v>
      </c>
      <c r="I680" s="19">
        <f t="shared" si="43"/>
        <v>3.5897675428872234E-5</v>
      </c>
      <c r="J680" s="1" t="str">
        <f>IFERROR(VLOOKUP(B680,'Pesticides per Section'!$A$1:$D$15204,4,FALSE),"")</f>
        <v>San Joaquin</v>
      </c>
    </row>
    <row r="681" spans="1:10" x14ac:dyDescent="0.25">
      <c r="A681" s="1">
        <v>2743710.3899599998</v>
      </c>
      <c r="B681" s="1" t="s">
        <v>240</v>
      </c>
      <c r="C681" s="1">
        <v>2679577.3287794851</v>
      </c>
      <c r="D681" s="1">
        <v>863947</v>
      </c>
      <c r="E681" s="1">
        <f t="shared" si="40"/>
        <v>0.32241917287691302</v>
      </c>
      <c r="F681" s="5" t="str">
        <f>IFERROR(VLOOKUP(B681,'Pesticides per Section'!$A$2:$D$10187,2,FALSE),"")</f>
        <v/>
      </c>
      <c r="G681" s="5" t="str">
        <f t="shared" si="41"/>
        <v/>
      </c>
      <c r="H681" s="5" t="str">
        <f t="shared" si="42"/>
        <v/>
      </c>
      <c r="I681" s="19" t="str">
        <f t="shared" si="43"/>
        <v/>
      </c>
      <c r="J681" s="1" t="str">
        <f>IFERROR(VLOOKUP(B681,'Pesticides per Section'!$A$1:$D$15204,4,FALSE),"")</f>
        <v/>
      </c>
    </row>
    <row r="682" spans="1:10" x14ac:dyDescent="0.25">
      <c r="A682" s="1">
        <v>2463098.0107800001</v>
      </c>
      <c r="B682" s="1" t="s">
        <v>228</v>
      </c>
      <c r="C682" s="1">
        <v>2090488.351784253</v>
      </c>
      <c r="D682" s="1">
        <v>514565</v>
      </c>
      <c r="E682" s="1">
        <f t="shared" si="40"/>
        <v>0.24614587598685092</v>
      </c>
      <c r="F682" s="5">
        <f>IFERROR(VLOOKUP(B682,'Pesticides per Section'!$A$2:$D$10187,2,FALSE),"")</f>
        <v>695.06096339999999</v>
      </c>
      <c r="G682" s="5">
        <f t="shared" si="41"/>
        <v>171.08638970035753</v>
      </c>
      <c r="H682" s="5">
        <f t="shared" si="42"/>
        <v>77.603480978928772</v>
      </c>
      <c r="I682" s="19">
        <f t="shared" si="43"/>
        <v>1.3452438783101299</v>
      </c>
      <c r="J682" s="1" t="str">
        <f>IFERROR(VLOOKUP(B682,'Pesticides per Section'!$A$1:$D$15204,4,FALSE),"")</f>
        <v>San Joaquin</v>
      </c>
    </row>
    <row r="683" spans="1:10" x14ac:dyDescent="0.25">
      <c r="A683" s="1">
        <v>2563483.0252100001</v>
      </c>
      <c r="B683" s="1" t="s">
        <v>254</v>
      </c>
      <c r="C683" s="1">
        <v>2371309.1055376148</v>
      </c>
      <c r="D683" s="1">
        <v>5957</v>
      </c>
      <c r="E683" s="1">
        <f t="shared" si="40"/>
        <v>2.5121146168635131E-3</v>
      </c>
      <c r="F683" s="5">
        <f>IFERROR(VLOOKUP(B683,'Pesticides per Section'!$A$2:$D$10187,2,FALSE),"")</f>
        <v>239.95194659999999</v>
      </c>
      <c r="G683" s="5">
        <f t="shared" si="41"/>
        <v>0.60278679239871313</v>
      </c>
      <c r="H683" s="5">
        <f t="shared" si="42"/>
        <v>0.27341948976883029</v>
      </c>
      <c r="I683" s="19">
        <f t="shared" si="43"/>
        <v>0.40941333783791689</v>
      </c>
      <c r="J683" s="1" t="str">
        <f>IFERROR(VLOOKUP(B683,'Pesticides per Section'!$A$1:$D$15204,4,FALSE),"")</f>
        <v>San Joaquin</v>
      </c>
    </row>
    <row r="684" spans="1:10" x14ac:dyDescent="0.25">
      <c r="A684" s="1">
        <v>2606758.3639099998</v>
      </c>
      <c r="B684" s="1" t="s">
        <v>247</v>
      </c>
      <c r="C684" s="1">
        <v>2313999.453506073</v>
      </c>
      <c r="D684" s="1">
        <v>628771</v>
      </c>
      <c r="E684" s="1">
        <f t="shared" si="40"/>
        <v>0.27172483652758711</v>
      </c>
      <c r="F684" s="5" t="str">
        <f>IFERROR(VLOOKUP(B684,'Pesticides per Section'!$A$2:$D$10187,2,FALSE),"")</f>
        <v/>
      </c>
      <c r="G684" s="5" t="str">
        <f t="shared" si="41"/>
        <v/>
      </c>
      <c r="H684" s="5" t="str">
        <f t="shared" si="42"/>
        <v/>
      </c>
      <c r="I684" s="19" t="str">
        <f t="shared" si="43"/>
        <v/>
      </c>
      <c r="J684" s="1" t="str">
        <f>IFERROR(VLOOKUP(B684,'Pesticides per Section'!$A$1:$D$15204,4,FALSE),"")</f>
        <v/>
      </c>
    </row>
    <row r="685" spans="1:10" x14ac:dyDescent="0.25">
      <c r="A685" s="1">
        <v>1990321.4384000001</v>
      </c>
      <c r="B685" s="1" t="s">
        <v>221</v>
      </c>
      <c r="C685" s="1">
        <v>1777170.982997292</v>
      </c>
      <c r="D685" s="1">
        <v>1060248</v>
      </c>
      <c r="E685" s="1">
        <f t="shared" si="40"/>
        <v>0.596593124690871</v>
      </c>
      <c r="F685" s="5" t="str">
        <f>IFERROR(VLOOKUP(B685,'Pesticides per Section'!$A$2:$D$10187,2,FALSE),"")</f>
        <v/>
      </c>
      <c r="G685" s="5" t="str">
        <f t="shared" si="41"/>
        <v/>
      </c>
      <c r="H685" s="5" t="str">
        <f t="shared" si="42"/>
        <v/>
      </c>
      <c r="I685" s="19" t="str">
        <f t="shared" si="43"/>
        <v/>
      </c>
      <c r="J685" s="1" t="str">
        <f>IFERROR(VLOOKUP(B685,'Pesticides per Section'!$A$1:$D$15204,4,FALSE),"")</f>
        <v/>
      </c>
    </row>
    <row r="686" spans="1:10" x14ac:dyDescent="0.25">
      <c r="A686" s="1">
        <v>2462426.0351499999</v>
      </c>
      <c r="B686" s="1" t="s">
        <v>249</v>
      </c>
      <c r="C686" s="1">
        <v>2448219.8682221901</v>
      </c>
      <c r="D686" s="1">
        <v>85064</v>
      </c>
      <c r="E686" s="1">
        <f t="shared" si="40"/>
        <v>3.474524348302032E-2</v>
      </c>
      <c r="F686" s="5">
        <f>IFERROR(VLOOKUP(B686,'Pesticides per Section'!$A$2:$D$10187,2,FALSE),"")</f>
        <v>70.343700720000001</v>
      </c>
      <c r="G686" s="5">
        <f t="shared" si="41"/>
        <v>2.4441090090131117</v>
      </c>
      <c r="H686" s="5">
        <f t="shared" si="42"/>
        <v>1.1086291979366087</v>
      </c>
      <c r="I686" s="19">
        <f t="shared" si="43"/>
        <v>0.11625206412518581</v>
      </c>
      <c r="J686" s="1" t="str">
        <f>IFERROR(VLOOKUP(B686,'Pesticides per Section'!$A$1:$D$15204,4,FALSE),"")</f>
        <v>San Joaquin</v>
      </c>
    </row>
    <row r="687" spans="1:10" x14ac:dyDescent="0.25">
      <c r="A687" s="1">
        <v>2469715.9292000001</v>
      </c>
      <c r="B687" s="1" t="s">
        <v>273</v>
      </c>
      <c r="C687" s="1">
        <v>2295147.1792464922</v>
      </c>
      <c r="D687" s="1">
        <v>29034</v>
      </c>
      <c r="E687" s="1">
        <f t="shared" si="40"/>
        <v>1.265017011982239E-2</v>
      </c>
      <c r="F687" s="5">
        <f>IFERROR(VLOOKUP(B687,'Pesticides per Section'!$A$2:$D$10187,2,FALSE),"")</f>
        <v>3697.1857844899996</v>
      </c>
      <c r="G687" s="5">
        <f t="shared" si="41"/>
        <v>46.7700291383875</v>
      </c>
      <c r="H687" s="5">
        <f t="shared" si="42"/>
        <v>21.214528361850245</v>
      </c>
      <c r="I687" s="19">
        <f t="shared" si="43"/>
        <v>6.5175836300648866</v>
      </c>
      <c r="J687" s="1" t="str">
        <f>IFERROR(VLOOKUP(B687,'Pesticides per Section'!$A$1:$D$15204,4,FALSE),"")</f>
        <v>San Joaquin</v>
      </c>
    </row>
    <row r="688" spans="1:10" x14ac:dyDescent="0.25">
      <c r="A688" s="1">
        <v>2557835.9923</v>
      </c>
      <c r="B688" s="1" t="s">
        <v>233</v>
      </c>
      <c r="C688" s="1">
        <v>1968556.2071825881</v>
      </c>
      <c r="D688" s="1">
        <v>582979</v>
      </c>
      <c r="E688" s="1">
        <f t="shared" si="40"/>
        <v>0.29614549954382807</v>
      </c>
      <c r="F688" s="5">
        <f>IFERROR(VLOOKUP(B688,'Pesticides per Section'!$A$2:$D$10187,2,FALSE),"")</f>
        <v>328.35571200000004</v>
      </c>
      <c r="G688" s="5">
        <f t="shared" si="41"/>
        <v>97.241066358309354</v>
      </c>
      <c r="H688" s="5">
        <f t="shared" si="42"/>
        <v>44.107805750792814</v>
      </c>
      <c r="I688" s="19">
        <f t="shared" si="43"/>
        <v>0.67487390296739258</v>
      </c>
      <c r="J688" s="1" t="str">
        <f>IFERROR(VLOOKUP(B688,'Pesticides per Section'!$A$1:$D$15204,4,FALSE),"")</f>
        <v>San Joaquin</v>
      </c>
    </row>
    <row r="689" spans="1:10" x14ac:dyDescent="0.25">
      <c r="A689" s="1">
        <v>1952065.3562799999</v>
      </c>
      <c r="B689" s="1" t="s">
        <v>250</v>
      </c>
      <c r="C689" s="1">
        <v>719623.4036012151</v>
      </c>
      <c r="D689" s="1">
        <v>159866</v>
      </c>
      <c r="E689" s="1">
        <f t="shared" si="40"/>
        <v>0.22215243259317727</v>
      </c>
      <c r="F689" s="5" t="str">
        <f>IFERROR(VLOOKUP(B689,'Pesticides per Section'!$A$2:$D$10187,2,FALSE),"")</f>
        <v/>
      </c>
      <c r="G689" s="5" t="str">
        <f t="shared" si="41"/>
        <v/>
      </c>
      <c r="H689" s="5" t="str">
        <f t="shared" si="42"/>
        <v/>
      </c>
      <c r="I689" s="19" t="str">
        <f t="shared" si="43"/>
        <v/>
      </c>
      <c r="J689" s="1" t="str">
        <f>IFERROR(VLOOKUP(B689,'Pesticides per Section'!$A$1:$D$15204,4,FALSE),"")</f>
        <v/>
      </c>
    </row>
    <row r="690" spans="1:10" x14ac:dyDescent="0.25">
      <c r="A690" s="1">
        <v>2475910.9778100001</v>
      </c>
      <c r="B690" s="1" t="s">
        <v>237</v>
      </c>
      <c r="C690" s="1">
        <v>1744080.8370244021</v>
      </c>
      <c r="D690" s="1">
        <v>491081</v>
      </c>
      <c r="E690" s="1">
        <f t="shared" si="40"/>
        <v>0.28157006469309626</v>
      </c>
      <c r="F690" s="5">
        <f>IFERROR(VLOOKUP(B690,'Pesticides per Section'!$A$2:$D$10187,2,FALSE),"")</f>
        <v>876.3164976999999</v>
      </c>
      <c r="G690" s="5">
        <f t="shared" si="41"/>
        <v>246.74449294901652</v>
      </c>
      <c r="H690" s="5">
        <f t="shared" si="42"/>
        <v>111.9214193411927</v>
      </c>
      <c r="I690" s="19">
        <f t="shared" si="43"/>
        <v>2.0329198477654002</v>
      </c>
      <c r="J690" s="1" t="str">
        <f>IFERROR(VLOOKUP(B690,'Pesticides per Section'!$A$1:$D$15204,4,FALSE),"")</f>
        <v>San Joaquin</v>
      </c>
    </row>
    <row r="691" spans="1:10" x14ac:dyDescent="0.25">
      <c r="A691" s="1">
        <v>2572113.6206700001</v>
      </c>
      <c r="B691" s="1" t="s">
        <v>229</v>
      </c>
      <c r="C691" s="1">
        <v>1396587.7953545609</v>
      </c>
      <c r="D691" s="1">
        <v>253011</v>
      </c>
      <c r="E691" s="1">
        <f t="shared" si="40"/>
        <v>0.18116366458826799</v>
      </c>
      <c r="F691" s="5">
        <f>IFERROR(VLOOKUP(B691,'Pesticides per Section'!$A$2:$D$10187,2,FALSE),"")</f>
        <v>988.3955494999999</v>
      </c>
      <c r="G691" s="5">
        <f t="shared" si="41"/>
        <v>179.06135981015481</v>
      </c>
      <c r="H691" s="5">
        <f t="shared" si="42"/>
        <v>81.220866571710872</v>
      </c>
      <c r="I691" s="19">
        <f t="shared" si="43"/>
        <v>2.8634421742614</v>
      </c>
      <c r="J691" s="1" t="str">
        <f>IFERROR(VLOOKUP(B691,'Pesticides per Section'!$A$1:$D$15204,4,FALSE),"")</f>
        <v>San Joaquin</v>
      </c>
    </row>
    <row r="692" spans="1:10" x14ac:dyDescent="0.25">
      <c r="A692" s="1">
        <v>1941908.9935699999</v>
      </c>
      <c r="B692" s="1" t="s">
        <v>266</v>
      </c>
      <c r="C692" s="1">
        <v>1113504.1082523521</v>
      </c>
      <c r="D692" s="1">
        <v>397980</v>
      </c>
      <c r="E692" s="1">
        <f t="shared" si="40"/>
        <v>0.35741227692042415</v>
      </c>
      <c r="F692" s="5">
        <f>IFERROR(VLOOKUP(B692,'Pesticides per Section'!$A$2:$D$10187,2,FALSE),"")</f>
        <v>1779.0840418399998</v>
      </c>
      <c r="G692" s="5">
        <f t="shared" si="41"/>
        <v>635.86647822682551</v>
      </c>
      <c r="H692" s="5">
        <f t="shared" si="42"/>
        <v>288.42418286245919</v>
      </c>
      <c r="I692" s="19">
        <f t="shared" si="43"/>
        <v>6.4644341946633626</v>
      </c>
      <c r="J692" s="1" t="str">
        <f>IFERROR(VLOOKUP(B692,'Pesticides per Section'!$A$1:$D$15204,4,FALSE),"")</f>
        <v>San Joaquin</v>
      </c>
    </row>
    <row r="693" spans="1:10" x14ac:dyDescent="0.25">
      <c r="A693" s="1">
        <v>2422719.3499799999</v>
      </c>
      <c r="B693" s="1" t="s">
        <v>225</v>
      </c>
      <c r="C693" s="1">
        <v>1228478.5554696091</v>
      </c>
      <c r="D693" s="1">
        <v>365471</v>
      </c>
      <c r="E693" s="1">
        <f t="shared" si="40"/>
        <v>0.29749877694287002</v>
      </c>
      <c r="F693" s="5">
        <f>IFERROR(VLOOKUP(B693,'Pesticides per Section'!$A$2:$D$10187,2,FALSE),"")</f>
        <v>14437.933921980002</v>
      </c>
      <c r="G693" s="5">
        <f t="shared" si="41"/>
        <v>4295.2676833710257</v>
      </c>
      <c r="H693" s="5">
        <f t="shared" si="42"/>
        <v>1948.3006482846731</v>
      </c>
      <c r="I693" s="19">
        <f t="shared" si="43"/>
        <v>47.551404449221756</v>
      </c>
      <c r="J693" s="1" t="str">
        <f>IFERROR(VLOOKUP(B693,'Pesticides per Section'!$A$1:$D$15204,4,FALSE),"")</f>
        <v>San Joaquin</v>
      </c>
    </row>
    <row r="694" spans="1:10" x14ac:dyDescent="0.25">
      <c r="A694" s="1">
        <v>1977077.53106</v>
      </c>
      <c r="B694" s="1" t="s">
        <v>215</v>
      </c>
      <c r="C694" s="1">
        <v>1612243.6519510611</v>
      </c>
      <c r="D694" s="1">
        <v>434653</v>
      </c>
      <c r="E694" s="1">
        <f t="shared" si="40"/>
        <v>0.26959504888838165</v>
      </c>
      <c r="F694" s="5">
        <f>IFERROR(VLOOKUP(B694,'Pesticides per Section'!$A$2:$D$10187,2,FALSE),"")</f>
        <v>2531.5785922</v>
      </c>
      <c r="G694" s="5">
        <f t="shared" si="41"/>
        <v>682.5010543289394</v>
      </c>
      <c r="H694" s="5">
        <f t="shared" si="42"/>
        <v>309.57727076056239</v>
      </c>
      <c r="I694" s="19">
        <f t="shared" si="43"/>
        <v>6.3531135456144527</v>
      </c>
      <c r="J694" s="1" t="str">
        <f>IFERROR(VLOOKUP(B694,'Pesticides per Section'!$A$1:$D$15204,4,FALSE),"")</f>
        <v>San Joaquin</v>
      </c>
    </row>
    <row r="695" spans="1:10" x14ac:dyDescent="0.25">
      <c r="A695" s="1">
        <v>2481353.3965099999</v>
      </c>
      <c r="B695" s="1" t="s">
        <v>232</v>
      </c>
      <c r="C695" s="1">
        <v>1534667.59063874</v>
      </c>
      <c r="D695" s="1">
        <v>336340</v>
      </c>
      <c r="E695" s="1">
        <f t="shared" si="40"/>
        <v>0.21916140820034041</v>
      </c>
      <c r="F695" s="5">
        <f>IFERROR(VLOOKUP(B695,'Pesticides per Section'!$A$2:$D$10187,2,FALSE),"")</f>
        <v>4374.3154791099996</v>
      </c>
      <c r="G695" s="5">
        <f t="shared" si="41"/>
        <v>958.68114031429423</v>
      </c>
      <c r="H695" s="5">
        <f t="shared" si="42"/>
        <v>434.85045050946326</v>
      </c>
      <c r="I695" s="19">
        <f t="shared" si="43"/>
        <v>11.532452067429677</v>
      </c>
      <c r="J695" s="1" t="str">
        <f>IFERROR(VLOOKUP(B695,'Pesticides per Section'!$A$1:$D$15204,4,FALSE),"")</f>
        <v>San Joaquin</v>
      </c>
    </row>
    <row r="696" spans="1:10" x14ac:dyDescent="0.25">
      <c r="A696" s="1">
        <v>2173353.6283100001</v>
      </c>
      <c r="B696" s="1" t="s">
        <v>283</v>
      </c>
      <c r="C696" s="1">
        <v>1930533.4994302341</v>
      </c>
      <c r="D696" s="1">
        <v>368837</v>
      </c>
      <c r="E696" s="1">
        <f t="shared" si="40"/>
        <v>0.19105449116901912</v>
      </c>
      <c r="F696" s="5">
        <f>IFERROR(VLOOKUP(B696,'Pesticides per Section'!$A$2:$D$10187,2,FALSE),"")</f>
        <v>85.598297500000001</v>
      </c>
      <c r="G696" s="5">
        <f t="shared" si="41"/>
        <v>16.353939173796821</v>
      </c>
      <c r="H696" s="5">
        <f t="shared" si="42"/>
        <v>7.418022028678342</v>
      </c>
      <c r="I696" s="19">
        <f t="shared" si="43"/>
        <v>0.17939637503685585</v>
      </c>
      <c r="J696" s="1" t="str">
        <f>IFERROR(VLOOKUP(B696,'Pesticides per Section'!$A$1:$D$15204,4,FALSE),"")</f>
        <v>San Joaquin</v>
      </c>
    </row>
    <row r="697" spans="1:10" x14ac:dyDescent="0.25">
      <c r="A697" s="1">
        <v>2617141.5041399999</v>
      </c>
      <c r="B697" s="1" t="s">
        <v>220</v>
      </c>
      <c r="C697" s="1">
        <v>2137035.0811716472</v>
      </c>
      <c r="D697" s="1">
        <v>413068</v>
      </c>
      <c r="E697" s="1">
        <f t="shared" si="40"/>
        <v>0.19329023623852673</v>
      </c>
      <c r="F697" s="5">
        <f>IFERROR(VLOOKUP(B697,'Pesticides per Section'!$A$2:$D$10187,2,FALSE),"")</f>
        <v>2713.2422726100003</v>
      </c>
      <c r="G697" s="5">
        <f t="shared" si="41"/>
        <v>524.44323984514415</v>
      </c>
      <c r="H697" s="5">
        <f t="shared" si="42"/>
        <v>237.88345209183737</v>
      </c>
      <c r="I697" s="19">
        <f t="shared" si="43"/>
        <v>5.1369199933589318</v>
      </c>
      <c r="J697" s="1" t="str">
        <f>IFERROR(VLOOKUP(B697,'Pesticides per Section'!$A$1:$D$15204,4,FALSE),"")</f>
        <v>San Joaquin</v>
      </c>
    </row>
    <row r="698" spans="1:10" x14ac:dyDescent="0.25">
      <c r="A698" s="1">
        <v>2626824.0694900001</v>
      </c>
      <c r="B698" s="1" t="s">
        <v>248</v>
      </c>
      <c r="C698" s="1">
        <v>1957153.3689485751</v>
      </c>
      <c r="D698" s="1">
        <v>1665</v>
      </c>
      <c r="E698" s="1">
        <f t="shared" si="40"/>
        <v>8.5072551813782571E-4</v>
      </c>
      <c r="F698" s="5">
        <f>IFERROR(VLOOKUP(B698,'Pesticides per Section'!$A$2:$D$10187,2,FALSE),"")</f>
        <v>5273.3378794399996</v>
      </c>
      <c r="G698" s="5">
        <f t="shared" si="41"/>
        <v>4.4861630998024165</v>
      </c>
      <c r="H698" s="5">
        <f t="shared" si="42"/>
        <v>2.0348893526459246</v>
      </c>
      <c r="I698" s="19">
        <f t="shared" si="43"/>
        <v>10.901508997057475</v>
      </c>
      <c r="J698" s="1" t="str">
        <f>IFERROR(VLOOKUP(B698,'Pesticides per Section'!$A$1:$D$15204,4,FALSE),"")</f>
        <v>San Joaquin</v>
      </c>
    </row>
    <row r="699" spans="1:10" x14ac:dyDescent="0.25">
      <c r="A699" s="1">
        <v>2668510.24627</v>
      </c>
      <c r="B699" s="1" t="s">
        <v>267</v>
      </c>
      <c r="C699" s="1">
        <v>1932326.722759058</v>
      </c>
      <c r="D699" s="1">
        <v>467513</v>
      </c>
      <c r="E699" s="1">
        <f t="shared" si="40"/>
        <v>0.24194300447077538</v>
      </c>
      <c r="F699" s="5">
        <f>IFERROR(VLOOKUP(B699,'Pesticides per Section'!$A$2:$D$10187,2,FALSE),"")</f>
        <v>929.93111580000016</v>
      </c>
      <c r="G699" s="5">
        <f t="shared" si="41"/>
        <v>224.99032810751257</v>
      </c>
      <c r="H699" s="5">
        <f t="shared" si="42"/>
        <v>102.05389615336425</v>
      </c>
      <c r="I699" s="19">
        <f t="shared" si="43"/>
        <v>1.9471351558780607</v>
      </c>
      <c r="J699" s="1" t="str">
        <f>IFERROR(VLOOKUP(B699,'Pesticides per Section'!$A$1:$D$15204,4,FALSE),"")</f>
        <v>San Joaquin</v>
      </c>
    </row>
    <row r="700" spans="1:10" x14ac:dyDescent="0.25">
      <c r="A700" s="1">
        <v>2645681.5714199999</v>
      </c>
      <c r="B700" s="1" t="s">
        <v>243</v>
      </c>
      <c r="C700" s="1">
        <v>2084215.554851793</v>
      </c>
      <c r="D700" s="1">
        <v>352200</v>
      </c>
      <c r="E700" s="1">
        <f t="shared" si="40"/>
        <v>0.16898440468742204</v>
      </c>
      <c r="F700" s="5">
        <f>IFERROR(VLOOKUP(B700,'Pesticides per Section'!$A$2:$D$10187,2,FALSE),"")</f>
        <v>5970.4237548100018</v>
      </c>
      <c r="G700" s="5">
        <f t="shared" si="41"/>
        <v>1008.9085039382112</v>
      </c>
      <c r="H700" s="5">
        <f t="shared" si="42"/>
        <v>457.63319941448759</v>
      </c>
      <c r="I700" s="19">
        <f t="shared" si="43"/>
        <v>11.590132534865861</v>
      </c>
      <c r="J700" s="1" t="str">
        <f>IFERROR(VLOOKUP(B700,'Pesticides per Section'!$A$1:$D$15204,4,FALSE),"")</f>
        <v>San Joaquin</v>
      </c>
    </row>
    <row r="701" spans="1:10" x14ac:dyDescent="0.25">
      <c r="A701" s="1">
        <v>2758690.3081200002</v>
      </c>
      <c r="B701" s="1" t="s">
        <v>194</v>
      </c>
      <c r="C701" s="1">
        <v>907885.8745785011</v>
      </c>
      <c r="D701" s="1">
        <v>1373</v>
      </c>
      <c r="E701" s="1">
        <f t="shared" si="40"/>
        <v>1.5123044082627113E-3</v>
      </c>
      <c r="F701" s="5">
        <f>IFERROR(VLOOKUP(B701,'Pesticides per Section'!$A$2:$D$10187,2,FALSE),"")</f>
        <v>3232.64703345</v>
      </c>
      <c r="G701" s="5">
        <f t="shared" si="41"/>
        <v>4.8887463590438109</v>
      </c>
      <c r="H701" s="5">
        <f t="shared" si="42"/>
        <v>2.2174980473275534</v>
      </c>
      <c r="I701" s="19">
        <f t="shared" si="43"/>
        <v>14.406315004527356</v>
      </c>
      <c r="J701" s="1" t="str">
        <f>IFERROR(VLOOKUP(B701,'Pesticides per Section'!$A$1:$D$15204,4,FALSE),"")</f>
        <v>Stanislaus</v>
      </c>
    </row>
    <row r="702" spans="1:10" x14ac:dyDescent="0.25">
      <c r="A702" s="1">
        <v>2751399.7595099998</v>
      </c>
      <c r="B702" s="1" t="s">
        <v>180</v>
      </c>
      <c r="C702" s="1">
        <v>1890717.0923099329</v>
      </c>
      <c r="D702" s="1">
        <v>707535</v>
      </c>
      <c r="E702" s="1">
        <f t="shared" si="40"/>
        <v>0.37421517868618098</v>
      </c>
      <c r="F702" s="5">
        <f>IFERROR(VLOOKUP(B702,'Pesticides per Section'!$A$2:$D$10187,2,FALSE),"")</f>
        <v>1279.9996520499999</v>
      </c>
      <c r="G702" s="5">
        <f t="shared" si="41"/>
        <v>478.99529851014017</v>
      </c>
      <c r="H702" s="5">
        <f t="shared" si="42"/>
        <v>217.26861267007197</v>
      </c>
      <c r="I702" s="19">
        <f t="shared" si="43"/>
        <v>2.739108147516212</v>
      </c>
      <c r="J702" s="1" t="str">
        <f>IFERROR(VLOOKUP(B702,'Pesticides per Section'!$A$1:$D$15204,4,FALSE),"")</f>
        <v>Stanislaus</v>
      </c>
    </row>
    <row r="703" spans="1:10" x14ac:dyDescent="0.25">
      <c r="A703" s="1">
        <v>2450993.1018099999</v>
      </c>
      <c r="B703" s="1" t="s">
        <v>157</v>
      </c>
      <c r="C703" s="1">
        <v>1772547.2438669121</v>
      </c>
      <c r="D703" s="1">
        <v>238897</v>
      </c>
      <c r="E703" s="1">
        <f t="shared" si="40"/>
        <v>0.13477611595066308</v>
      </c>
      <c r="F703" s="5">
        <f>IFERROR(VLOOKUP(B703,'Pesticides per Section'!$A$2:$D$10187,2,FALSE),"")</f>
        <v>8950.4508192999965</v>
      </c>
      <c r="G703" s="5">
        <f t="shared" si="41"/>
        <v>1206.3069974326836</v>
      </c>
      <c r="H703" s="5">
        <f t="shared" si="42"/>
        <v>547.17164991307493</v>
      </c>
      <c r="I703" s="19">
        <f t="shared" si="43"/>
        <v>20.430216537352162</v>
      </c>
      <c r="J703" s="1" t="str">
        <f>IFERROR(VLOOKUP(B703,'Pesticides per Section'!$A$1:$D$15204,4,FALSE),"")</f>
        <v>Stanislaus</v>
      </c>
    </row>
    <row r="704" spans="1:10" x14ac:dyDescent="0.25">
      <c r="A704" s="1">
        <v>2673717.67802</v>
      </c>
      <c r="B704" s="1" t="s">
        <v>209</v>
      </c>
      <c r="C704" s="1">
        <v>2120589.9120081388</v>
      </c>
      <c r="D704" s="1">
        <v>579163</v>
      </c>
      <c r="E704" s="1">
        <f t="shared" si="40"/>
        <v>0.2731140861741308</v>
      </c>
      <c r="F704" s="5">
        <f>IFERROR(VLOOKUP(B704,'Pesticides per Section'!$A$2:$D$10187,2,FALSE),"")</f>
        <v>4420.4559117799981</v>
      </c>
      <c r="G704" s="5">
        <f t="shared" si="41"/>
        <v>1207.2887768188284</v>
      </c>
      <c r="H704" s="5">
        <f t="shared" si="42"/>
        <v>547.61697755165346</v>
      </c>
      <c r="I704" s="19">
        <f t="shared" si="43"/>
        <v>8.4340515428205194</v>
      </c>
      <c r="J704" s="1" t="str">
        <f>IFERROR(VLOOKUP(B704,'Pesticides per Section'!$A$1:$D$15204,4,FALSE),"")</f>
        <v>Stanislaus</v>
      </c>
    </row>
    <row r="705" spans="1:10" x14ac:dyDescent="0.25">
      <c r="A705" s="1">
        <v>2523733.32534</v>
      </c>
      <c r="B705" s="1" t="s">
        <v>138</v>
      </c>
      <c r="C705" s="1">
        <v>1694422.9087116029</v>
      </c>
      <c r="D705" s="1">
        <v>437712</v>
      </c>
      <c r="E705" s="1">
        <f t="shared" si="40"/>
        <v>0.2583251053603498</v>
      </c>
      <c r="F705" s="5">
        <f>IFERROR(VLOOKUP(B705,'Pesticides per Section'!$A$2:$D$10187,2,FALSE),"")</f>
        <v>1043.2947787600006</v>
      </c>
      <c r="G705" s="5">
        <f t="shared" si="41"/>
        <v>269.50923364507997</v>
      </c>
      <c r="H705" s="5">
        <f t="shared" si="42"/>
        <v>122.24733202595557</v>
      </c>
      <c r="I705" s="19">
        <f t="shared" si="43"/>
        <v>2.4912143557316724</v>
      </c>
      <c r="J705" s="1" t="str">
        <f>IFERROR(VLOOKUP(B705,'Pesticides per Section'!$A$1:$D$15204,4,FALSE),"")</f>
        <v>Stanislaus</v>
      </c>
    </row>
    <row r="706" spans="1:10" x14ac:dyDescent="0.25">
      <c r="A706" s="1">
        <v>2508448.3623000002</v>
      </c>
      <c r="B706" s="1" t="s">
        <v>176</v>
      </c>
      <c r="C706" s="1">
        <v>2256955.7799307369</v>
      </c>
      <c r="D706" s="1">
        <v>13885</v>
      </c>
      <c r="E706" s="1">
        <f t="shared" si="40"/>
        <v>6.1520915782141963E-3</v>
      </c>
      <c r="F706" s="5">
        <f>IFERROR(VLOOKUP(B706,'Pesticides per Section'!$A$2:$D$10187,2,FALSE),"")</f>
        <v>3096.488060709999</v>
      </c>
      <c r="G706" s="5">
        <f t="shared" si="41"/>
        <v>19.049878120334792</v>
      </c>
      <c r="H706" s="5">
        <f t="shared" si="42"/>
        <v>8.640879364813804</v>
      </c>
      <c r="I706" s="19">
        <f t="shared" si="43"/>
        <v>5.5510129197201801</v>
      </c>
      <c r="J706" s="1" t="str">
        <f>IFERROR(VLOOKUP(B706,'Pesticides per Section'!$A$1:$D$15204,4,FALSE),"")</f>
        <v>Stanislaus</v>
      </c>
    </row>
    <row r="707" spans="1:10" x14ac:dyDescent="0.25">
      <c r="A707" s="1">
        <v>2622449.2870399999</v>
      </c>
      <c r="B707" s="1" t="s">
        <v>132</v>
      </c>
      <c r="C707" s="1">
        <v>1644289.4994057741</v>
      </c>
      <c r="D707" s="1">
        <v>339457</v>
      </c>
      <c r="E707" s="1">
        <f t="shared" ref="E707:E770" si="44">D707/ROUND(C707,0)</f>
        <v>0.20644606878717792</v>
      </c>
      <c r="F707" s="5">
        <f>IFERROR(VLOOKUP(B707,'Pesticides per Section'!$A$2:$D$10187,2,FALSE),"")</f>
        <v>1634.9340417000003</v>
      </c>
      <c r="G707" s="5">
        <f t="shared" si="41"/>
        <v>337.52570563529707</v>
      </c>
      <c r="H707" s="5">
        <f t="shared" si="42"/>
        <v>153.09908475503676</v>
      </c>
      <c r="I707" s="19">
        <f t="shared" si="43"/>
        <v>4.0229796122329793</v>
      </c>
      <c r="J707" s="1" t="str">
        <f>IFERROR(VLOOKUP(B707,'Pesticides per Section'!$A$1:$D$15204,4,FALSE),"")</f>
        <v>Stanislaus</v>
      </c>
    </row>
    <row r="708" spans="1:10" x14ac:dyDescent="0.25">
      <c r="A708" s="1">
        <v>2512068.4628699999</v>
      </c>
      <c r="B708" s="1" t="s">
        <v>151</v>
      </c>
      <c r="C708" s="1">
        <v>1758624.0604612881</v>
      </c>
      <c r="D708" s="1">
        <v>320567</v>
      </c>
      <c r="E708" s="1">
        <f t="shared" si="44"/>
        <v>0.18228285295776697</v>
      </c>
      <c r="F708" s="5">
        <f>IFERROR(VLOOKUP(B708,'Pesticides per Section'!$A$2:$D$10187,2,FALSE),"")</f>
        <v>6454.8849493899979</v>
      </c>
      <c r="G708" s="5">
        <f t="shared" ref="G708:G771" si="45">IFERROR(E708*F708,"")</f>
        <v>1176.6148440889601</v>
      </c>
      <c r="H708" s="5">
        <f t="shared" ref="H708:H771" si="46">IFERROR(0.45359237*G708,"")</f>
        <v>533.70351570749199</v>
      </c>
      <c r="I708" s="19">
        <f t="shared" ref="I708:I771" si="47">IFERROR(F708/C708*4046,"")</f>
        <v>14.850510175768646</v>
      </c>
      <c r="J708" s="1" t="str">
        <f>IFERROR(VLOOKUP(B708,'Pesticides per Section'!$A$1:$D$15204,4,FALSE),"")</f>
        <v>Stanislaus</v>
      </c>
    </row>
    <row r="709" spans="1:10" x14ac:dyDescent="0.25">
      <c r="A709" s="1">
        <v>2598770.4013899998</v>
      </c>
      <c r="B709" s="1" t="s">
        <v>206</v>
      </c>
      <c r="C709" s="1">
        <v>1988109.13171445</v>
      </c>
      <c r="D709" s="1">
        <v>102518</v>
      </c>
      <c r="E709" s="1">
        <f t="shared" si="44"/>
        <v>5.1565583174765568E-2</v>
      </c>
      <c r="F709" s="5">
        <f>IFERROR(VLOOKUP(B709,'Pesticides per Section'!$A$2:$D$10187,2,FALSE),"")</f>
        <v>30317.466803069987</v>
      </c>
      <c r="G709" s="5">
        <f t="shared" si="45"/>
        <v>1563.3378560818994</v>
      </c>
      <c r="H709" s="5">
        <f t="shared" si="46"/>
        <v>709.11812325090773</v>
      </c>
      <c r="I709" s="19">
        <f t="shared" si="47"/>
        <v>61.699063058696993</v>
      </c>
      <c r="J709" s="1" t="str">
        <f>IFERROR(VLOOKUP(B709,'Pesticides per Section'!$A$1:$D$15204,4,FALSE),"")</f>
        <v>Stanislaus</v>
      </c>
    </row>
    <row r="710" spans="1:10" x14ac:dyDescent="0.25">
      <c r="A710" s="1">
        <v>2584734.2130800001</v>
      </c>
      <c r="B710" s="1" t="s">
        <v>141</v>
      </c>
      <c r="C710" s="1">
        <v>2084928.971315169</v>
      </c>
      <c r="D710" s="1">
        <v>530731</v>
      </c>
      <c r="E710" s="1">
        <f t="shared" si="44"/>
        <v>0.2545559105370015</v>
      </c>
      <c r="F710" s="5">
        <f>IFERROR(VLOOKUP(B710,'Pesticides per Section'!$A$2:$D$10187,2,FALSE),"")</f>
        <v>5521.6241812100034</v>
      </c>
      <c r="G710" s="5">
        <f t="shared" si="45"/>
        <v>1405.5620710910378</v>
      </c>
      <c r="H710" s="5">
        <f t="shared" si="46"/>
        <v>637.55223100829232</v>
      </c>
      <c r="I710" s="19">
        <f t="shared" si="47"/>
        <v>10.715229029161284</v>
      </c>
      <c r="J710" s="1" t="str">
        <f>IFERROR(VLOOKUP(B710,'Pesticides per Section'!$A$1:$D$15204,4,FALSE),"")</f>
        <v>Stanislaus</v>
      </c>
    </row>
    <row r="711" spans="1:10" x14ac:dyDescent="0.25">
      <c r="A711" s="1">
        <v>2566835.8834699998</v>
      </c>
      <c r="B711" s="1" t="s">
        <v>198</v>
      </c>
      <c r="C711" s="1">
        <v>2259928.453184044</v>
      </c>
      <c r="D711" s="1">
        <v>176686</v>
      </c>
      <c r="E711" s="1">
        <f t="shared" si="44"/>
        <v>7.8182136776038885E-2</v>
      </c>
      <c r="F711" s="5">
        <f>IFERROR(VLOOKUP(B711,'Pesticides per Section'!$A$2:$D$10187,2,FALSE),"")</f>
        <v>17783.303776610002</v>
      </c>
      <c r="G711" s="5">
        <f t="shared" si="45"/>
        <v>1390.336688192772</v>
      </c>
      <c r="H711" s="5">
        <f t="shared" si="46"/>
        <v>630.64611349531049</v>
      </c>
      <c r="I711" s="19">
        <f t="shared" si="47"/>
        <v>31.837842909934153</v>
      </c>
      <c r="J711" s="1" t="str">
        <f>IFERROR(VLOOKUP(B711,'Pesticides per Section'!$A$1:$D$15204,4,FALSE),"")</f>
        <v>Stanislaus</v>
      </c>
    </row>
    <row r="712" spans="1:10" x14ac:dyDescent="0.25">
      <c r="A712" s="1">
        <v>2665048.0236900002</v>
      </c>
      <c r="B712" s="1" t="s">
        <v>167</v>
      </c>
      <c r="C712" s="1">
        <v>2665052.3452397389</v>
      </c>
      <c r="D712" s="1">
        <v>268594</v>
      </c>
      <c r="E712" s="1">
        <f t="shared" si="44"/>
        <v>0.10078377457550547</v>
      </c>
      <c r="F712" s="5" t="str">
        <f>IFERROR(VLOOKUP(B712,'Pesticides per Section'!$A$2:$D$10187,2,FALSE),"")</f>
        <v/>
      </c>
      <c r="G712" s="5" t="str">
        <f t="shared" si="45"/>
        <v/>
      </c>
      <c r="H712" s="5" t="str">
        <f t="shared" si="46"/>
        <v/>
      </c>
      <c r="I712" s="19" t="str">
        <f t="shared" si="47"/>
        <v/>
      </c>
      <c r="J712" s="1" t="str">
        <f>IFERROR(VLOOKUP(B712,'Pesticides per Section'!$A$1:$D$15204,4,FALSE),"")</f>
        <v/>
      </c>
    </row>
    <row r="713" spans="1:10" x14ac:dyDescent="0.25">
      <c r="A713" s="1">
        <v>2633986.6713800002</v>
      </c>
      <c r="B713" s="1" t="s">
        <v>205</v>
      </c>
      <c r="C713" s="1">
        <v>2633989.8680282421</v>
      </c>
      <c r="D713" s="1">
        <v>235580</v>
      </c>
      <c r="E713" s="1">
        <f t="shared" si="44"/>
        <v>8.943845648616737E-2</v>
      </c>
      <c r="F713" s="5">
        <f>IFERROR(VLOOKUP(B713,'Pesticides per Section'!$A$2:$D$10187,2,FALSE),"")</f>
        <v>197.10377840000001</v>
      </c>
      <c r="G713" s="5">
        <f t="shared" si="45"/>
        <v>17.628657707687577</v>
      </c>
      <c r="H713" s="5">
        <f t="shared" si="46"/>
        <v>7.9962246295487756</v>
      </c>
      <c r="I713" s="19">
        <f t="shared" si="47"/>
        <v>0.30276573842836413</v>
      </c>
      <c r="J713" s="1" t="str">
        <f>IFERROR(VLOOKUP(B713,'Pesticides per Section'!$A$1:$D$15204,4,FALSE),"")</f>
        <v>Stanislaus</v>
      </c>
    </row>
    <row r="714" spans="1:10" x14ac:dyDescent="0.25">
      <c r="A714" s="1">
        <v>2596361.5631200001</v>
      </c>
      <c r="B714" s="1" t="s">
        <v>210</v>
      </c>
      <c r="C714" s="1">
        <v>2393137.061470917</v>
      </c>
      <c r="D714" s="1">
        <v>312382</v>
      </c>
      <c r="E714" s="1">
        <f t="shared" si="44"/>
        <v>0.13053243504237325</v>
      </c>
      <c r="F714" s="5" t="str">
        <f>IFERROR(VLOOKUP(B714,'Pesticides per Section'!$A$2:$D$10187,2,FALSE),"")</f>
        <v/>
      </c>
      <c r="G714" s="5" t="str">
        <f t="shared" si="45"/>
        <v/>
      </c>
      <c r="H714" s="5" t="str">
        <f t="shared" si="46"/>
        <v/>
      </c>
      <c r="I714" s="19" t="str">
        <f t="shared" si="47"/>
        <v/>
      </c>
      <c r="J714" s="1" t="str">
        <f>IFERROR(VLOOKUP(B714,'Pesticides per Section'!$A$1:$D$15204,4,FALSE),"")</f>
        <v/>
      </c>
    </row>
    <row r="715" spans="1:10" x14ac:dyDescent="0.25">
      <c r="A715" s="1">
        <v>2714085.4693700001</v>
      </c>
      <c r="B715" s="1" t="s">
        <v>190</v>
      </c>
      <c r="C715" s="1">
        <v>2248560.4206574881</v>
      </c>
      <c r="D715" s="1">
        <v>532760</v>
      </c>
      <c r="E715" s="1">
        <f t="shared" si="44"/>
        <v>0.23693385989255344</v>
      </c>
      <c r="F715" s="5">
        <f>IFERROR(VLOOKUP(B715,'Pesticides per Section'!$A$2:$D$10187,2,FALSE),"")</f>
        <v>2909.853201559999</v>
      </c>
      <c r="G715" s="5">
        <f t="shared" si="45"/>
        <v>689.44275076631493</v>
      </c>
      <c r="H715" s="5">
        <f t="shared" si="46"/>
        <v>312.72597129941209</v>
      </c>
      <c r="I715" s="19">
        <f t="shared" si="47"/>
        <v>5.235912695674509</v>
      </c>
      <c r="J715" s="1" t="str">
        <f>IFERROR(VLOOKUP(B715,'Pesticides per Section'!$A$1:$D$15204,4,FALSE),"")</f>
        <v>Stanislaus</v>
      </c>
    </row>
    <row r="716" spans="1:10" x14ac:dyDescent="0.25">
      <c r="A716" s="1">
        <v>2561956.0399199999</v>
      </c>
      <c r="B716" s="1" t="s">
        <v>197</v>
      </c>
      <c r="C716" s="1">
        <v>2180291.9490813692</v>
      </c>
      <c r="D716" s="1">
        <v>538864</v>
      </c>
      <c r="E716" s="1">
        <f t="shared" si="44"/>
        <v>0.24715221630864123</v>
      </c>
      <c r="F716" s="5">
        <f>IFERROR(VLOOKUP(B716,'Pesticides per Section'!$A$2:$D$10187,2,FALSE),"")</f>
        <v>20365.857658680001</v>
      </c>
      <c r="G716" s="5">
        <f t="shared" si="45"/>
        <v>5033.4668573690769</v>
      </c>
      <c r="H716" s="5">
        <f t="shared" si="46"/>
        <v>2283.1421611504916</v>
      </c>
      <c r="I716" s="19">
        <f t="shared" si="47"/>
        <v>37.793223114793093</v>
      </c>
      <c r="J716" s="1" t="str">
        <f>IFERROR(VLOOKUP(B716,'Pesticides per Section'!$A$1:$D$15204,4,FALSE),"")</f>
        <v>Stanislaus</v>
      </c>
    </row>
    <row r="717" spans="1:10" x14ac:dyDescent="0.25">
      <c r="A717" s="1">
        <v>2686838.8519899999</v>
      </c>
      <c r="B717" s="1" t="s">
        <v>202</v>
      </c>
      <c r="C717" s="1">
        <v>2179589.6580511718</v>
      </c>
      <c r="D717" s="1">
        <v>411752</v>
      </c>
      <c r="E717" s="1">
        <f t="shared" si="44"/>
        <v>0.18891259365293472</v>
      </c>
      <c r="F717" s="5">
        <f>IFERROR(VLOOKUP(B717,'Pesticides per Section'!$A$2:$D$10187,2,FALSE),"")</f>
        <v>5340.8682698599987</v>
      </c>
      <c r="G717" s="5">
        <f t="shared" si="45"/>
        <v>1008.9572772179145</v>
      </c>
      <c r="H717" s="5">
        <f t="shared" si="46"/>
        <v>457.65532260202082</v>
      </c>
      <c r="I717" s="19">
        <f t="shared" si="47"/>
        <v>9.9143216889617953</v>
      </c>
      <c r="J717" s="1" t="str">
        <f>IFERROR(VLOOKUP(B717,'Pesticides per Section'!$A$1:$D$15204,4,FALSE),"")</f>
        <v>Stanislaus</v>
      </c>
    </row>
    <row r="718" spans="1:10" x14ac:dyDescent="0.25">
      <c r="A718" s="1">
        <v>2605942.45095</v>
      </c>
      <c r="B718" s="1" t="s">
        <v>171</v>
      </c>
      <c r="C718" s="1">
        <v>2378112.3798155929</v>
      </c>
      <c r="D718" s="1">
        <v>560292</v>
      </c>
      <c r="E718" s="1">
        <f t="shared" si="44"/>
        <v>0.23560370579686743</v>
      </c>
      <c r="F718" s="5">
        <f>IFERROR(VLOOKUP(B718,'Pesticides per Section'!$A$2:$D$10187,2,FALSE),"")</f>
        <v>1301.5425156700005</v>
      </c>
      <c r="G718" s="5">
        <f t="shared" si="45"/>
        <v>306.64823994402951</v>
      </c>
      <c r="H718" s="5">
        <f t="shared" si="46"/>
        <v>139.09330191254102</v>
      </c>
      <c r="I718" s="19">
        <f t="shared" si="47"/>
        <v>2.2143785395075271</v>
      </c>
      <c r="J718" s="1" t="str">
        <f>IFERROR(VLOOKUP(B718,'Pesticides per Section'!$A$1:$D$15204,4,FALSE),"")</f>
        <v>Stanislaus</v>
      </c>
    </row>
    <row r="719" spans="1:10" x14ac:dyDescent="0.25">
      <c r="A719" s="1">
        <v>2588893.3041099999</v>
      </c>
      <c r="B719" s="1" t="s">
        <v>142</v>
      </c>
      <c r="C719" s="1">
        <v>2192735.8032354941</v>
      </c>
      <c r="D719" s="1">
        <v>155321</v>
      </c>
      <c r="E719" s="1">
        <f t="shared" si="44"/>
        <v>7.0834336646089638E-2</v>
      </c>
      <c r="F719" s="5">
        <f>IFERROR(VLOOKUP(B719,'Pesticides per Section'!$A$2:$D$10187,2,FALSE),"")</f>
        <v>4922.534352910001</v>
      </c>
      <c r="G719" s="5">
        <f t="shared" si="45"/>
        <v>348.684455505968</v>
      </c>
      <c r="H719" s="5">
        <f t="shared" si="46"/>
        <v>158.16060855511159</v>
      </c>
      <c r="I719" s="19">
        <f t="shared" si="47"/>
        <v>9.0829793368110909</v>
      </c>
      <c r="J719" s="1" t="str">
        <f>IFERROR(VLOOKUP(B719,'Pesticides per Section'!$A$1:$D$15204,4,FALSE),"")</f>
        <v>Stanislaus</v>
      </c>
    </row>
    <row r="720" spans="1:10" x14ac:dyDescent="0.25">
      <c r="A720" s="1">
        <v>2610213.6844600001</v>
      </c>
      <c r="B720" s="1" t="s">
        <v>201</v>
      </c>
      <c r="C720" s="1">
        <v>2133658.2182355179</v>
      </c>
      <c r="D720" s="1">
        <v>1048931</v>
      </c>
      <c r="E720" s="1">
        <f t="shared" si="44"/>
        <v>0.49161158911128211</v>
      </c>
      <c r="F720" s="5">
        <f>IFERROR(VLOOKUP(B720,'Pesticides per Section'!$A$2:$D$10187,2,FALSE),"")</f>
        <v>1005.3280604999999</v>
      </c>
      <c r="G720" s="5">
        <f t="shared" si="45"/>
        <v>494.23092540056808</v>
      </c>
      <c r="H720" s="5">
        <f t="shared" si="46"/>
        <v>224.17937677973688</v>
      </c>
      <c r="I720" s="19">
        <f t="shared" si="47"/>
        <v>1.9063771779468823</v>
      </c>
      <c r="J720" s="1" t="str">
        <f>IFERROR(VLOOKUP(B720,'Pesticides per Section'!$A$1:$D$15204,4,FALSE),"")</f>
        <v>Stanislaus</v>
      </c>
    </row>
    <row r="721" spans="1:10" x14ac:dyDescent="0.25">
      <c r="A721" s="1">
        <v>2619788.4556200001</v>
      </c>
      <c r="B721" s="1" t="s">
        <v>153</v>
      </c>
      <c r="C721" s="1">
        <v>2029616.328882355</v>
      </c>
      <c r="D721" s="1">
        <v>290267</v>
      </c>
      <c r="E721" s="1">
        <f t="shared" si="44"/>
        <v>0.1430157231712797</v>
      </c>
      <c r="F721" s="5">
        <f>IFERROR(VLOOKUP(B721,'Pesticides per Section'!$A$2:$D$10187,2,FALSE),"")</f>
        <v>3957.9189112700005</v>
      </c>
      <c r="G721" s="5">
        <f t="shared" si="45"/>
        <v>566.04463534856313</v>
      </c>
      <c r="H721" s="5">
        <f t="shared" si="46"/>
        <v>256.75352767354053</v>
      </c>
      <c r="I721" s="19">
        <f t="shared" si="47"/>
        <v>7.8900330506390226</v>
      </c>
      <c r="J721" s="1" t="str">
        <f>IFERROR(VLOOKUP(B721,'Pesticides per Section'!$A$1:$D$15204,4,FALSE),"")</f>
        <v>Stanislaus</v>
      </c>
    </row>
    <row r="722" spans="1:10" x14ac:dyDescent="0.25">
      <c r="A722" s="1">
        <v>2643414.6062599998</v>
      </c>
      <c r="B722" s="1" t="s">
        <v>147</v>
      </c>
      <c r="C722" s="1">
        <v>2601395.2105014171</v>
      </c>
      <c r="D722" s="1">
        <v>1261619</v>
      </c>
      <c r="E722" s="1">
        <f t="shared" si="44"/>
        <v>0.48497786764409095</v>
      </c>
      <c r="F722" s="5">
        <f>IFERROR(VLOOKUP(B722,'Pesticides per Section'!$A$2:$D$10187,2,FALSE),"")</f>
        <v>7.4374000000000003E-3</v>
      </c>
      <c r="G722" s="5">
        <f t="shared" si="45"/>
        <v>3.6069743928161622E-3</v>
      </c>
      <c r="H722" s="5">
        <f t="shared" si="46"/>
        <v>1.6360960633667941E-3</v>
      </c>
      <c r="I722" s="19">
        <f t="shared" si="47"/>
        <v>1.1567531253430671E-5</v>
      </c>
      <c r="J722" s="1" t="str">
        <f>IFERROR(VLOOKUP(B722,'Pesticides per Section'!$A$1:$D$15204,4,FALSE),"")</f>
        <v>Stanislaus</v>
      </c>
    </row>
    <row r="723" spans="1:10" x14ac:dyDescent="0.25">
      <c r="A723" s="1">
        <v>2514014.3916000002</v>
      </c>
      <c r="B723" s="1" t="s">
        <v>158</v>
      </c>
      <c r="C723" s="1">
        <v>2431699.5927366321</v>
      </c>
      <c r="D723" s="1">
        <v>547216</v>
      </c>
      <c r="E723" s="1">
        <f t="shared" si="44"/>
        <v>0.22503433811736645</v>
      </c>
      <c r="F723" s="5" t="str">
        <f>IFERROR(VLOOKUP(B723,'Pesticides per Section'!$A$2:$D$10187,2,FALSE),"")</f>
        <v/>
      </c>
      <c r="G723" s="5" t="str">
        <f t="shared" si="45"/>
        <v/>
      </c>
      <c r="H723" s="5" t="str">
        <f t="shared" si="46"/>
        <v/>
      </c>
      <c r="I723" s="19" t="str">
        <f t="shared" si="47"/>
        <v/>
      </c>
      <c r="J723" s="1" t="str">
        <f>IFERROR(VLOOKUP(B723,'Pesticides per Section'!$A$1:$D$15204,4,FALSE),"")</f>
        <v/>
      </c>
    </row>
    <row r="724" spans="1:10" x14ac:dyDescent="0.25">
      <c r="A724" s="1">
        <v>2554248.18163</v>
      </c>
      <c r="B724" s="1" t="s">
        <v>145</v>
      </c>
      <c r="C724" s="1">
        <v>2067048.7771476491</v>
      </c>
      <c r="D724" s="1">
        <v>502058</v>
      </c>
      <c r="E724" s="1">
        <f t="shared" si="44"/>
        <v>0.24288635634665651</v>
      </c>
      <c r="F724" s="5">
        <f>IFERROR(VLOOKUP(B724,'Pesticides per Section'!$A$2:$D$10187,2,FALSE),"")</f>
        <v>0.1323</v>
      </c>
      <c r="G724" s="5">
        <f t="shared" si="45"/>
        <v>3.2133864944662659E-2</v>
      </c>
      <c r="H724" s="5">
        <f t="shared" si="46"/>
        <v>1.4575675957509455E-2</v>
      </c>
      <c r="I724" s="19">
        <f t="shared" si="47"/>
        <v>2.5896137813382844E-4</v>
      </c>
      <c r="J724" s="1" t="str">
        <f>IFERROR(VLOOKUP(B724,'Pesticides per Section'!$A$1:$D$15204,4,FALSE),"")</f>
        <v>Stanislaus</v>
      </c>
    </row>
    <row r="725" spans="1:10" x14ac:dyDescent="0.25">
      <c r="A725" s="1">
        <v>2569515.46691</v>
      </c>
      <c r="B725" s="1" t="s">
        <v>203</v>
      </c>
      <c r="C725" s="1">
        <v>2373804.0524124741</v>
      </c>
      <c r="D725" s="1">
        <v>1001835</v>
      </c>
      <c r="E725" s="1">
        <f t="shared" si="44"/>
        <v>0.42203779250519419</v>
      </c>
      <c r="F725" s="5" t="str">
        <f>IFERROR(VLOOKUP(B725,'Pesticides per Section'!$A$2:$D$10187,2,FALSE),"")</f>
        <v/>
      </c>
      <c r="G725" s="5" t="str">
        <f t="shared" si="45"/>
        <v/>
      </c>
      <c r="H725" s="5" t="str">
        <f t="shared" si="46"/>
        <v/>
      </c>
      <c r="I725" s="19" t="str">
        <f t="shared" si="47"/>
        <v/>
      </c>
      <c r="J725" s="1" t="str">
        <f>IFERROR(VLOOKUP(B725,'Pesticides per Section'!$A$1:$D$15204,4,FALSE),"")</f>
        <v/>
      </c>
    </row>
    <row r="726" spans="1:10" x14ac:dyDescent="0.25">
      <c r="A726" s="1">
        <v>2605516.2053</v>
      </c>
      <c r="B726" s="1" t="s">
        <v>183</v>
      </c>
      <c r="C726" s="1">
        <v>2604305.9586808151</v>
      </c>
      <c r="D726" s="1">
        <v>136501</v>
      </c>
      <c r="E726" s="1">
        <f t="shared" si="44"/>
        <v>5.2413579663833663E-2</v>
      </c>
      <c r="F726" s="5">
        <f>IFERROR(VLOOKUP(B726,'Pesticides per Section'!$A$2:$D$10187,2,FALSE),"")</f>
        <v>38.564260500000003</v>
      </c>
      <c r="G726" s="5">
        <f t="shared" si="45"/>
        <v>2.0212909398935839</v>
      </c>
      <c r="H726" s="5">
        <f t="shared" si="46"/>
        <v>0.91684214788585827</v>
      </c>
      <c r="I726" s="19">
        <f t="shared" si="47"/>
        <v>5.9912698607054581E-2</v>
      </c>
      <c r="J726" s="1" t="str">
        <f>IFERROR(VLOOKUP(B726,'Pesticides per Section'!$A$1:$D$15204,4,FALSE),"")</f>
        <v>Stanislaus</v>
      </c>
    </row>
    <row r="727" spans="1:10" x14ac:dyDescent="0.25">
      <c r="A727" s="1">
        <v>2693998.8690399998</v>
      </c>
      <c r="B727" s="1" t="s">
        <v>181</v>
      </c>
      <c r="C727" s="1">
        <v>2553381.8981436822</v>
      </c>
      <c r="D727" s="1">
        <v>942922</v>
      </c>
      <c r="E727" s="1">
        <f t="shared" si="44"/>
        <v>0.36928356195821854</v>
      </c>
      <c r="F727" s="5">
        <f>IFERROR(VLOOKUP(B727,'Pesticides per Section'!$A$2:$D$10187,2,FALSE),"")</f>
        <v>1474.0618524400002</v>
      </c>
      <c r="G727" s="5">
        <f t="shared" si="45"/>
        <v>544.34681141577323</v>
      </c>
      <c r="H727" s="5">
        <f t="shared" si="46"/>
        <v>246.91156029202364</v>
      </c>
      <c r="I727" s="19">
        <f t="shared" si="47"/>
        <v>2.3357470573861785</v>
      </c>
      <c r="J727" s="1" t="str">
        <f>IFERROR(VLOOKUP(B727,'Pesticides per Section'!$A$1:$D$15204,4,FALSE),"")</f>
        <v>Stanislaus</v>
      </c>
    </row>
    <row r="728" spans="1:10" x14ac:dyDescent="0.25">
      <c r="A728" s="1">
        <v>2568188.5391299999</v>
      </c>
      <c r="B728" s="1" t="s">
        <v>146</v>
      </c>
      <c r="C728" s="1">
        <v>2032855.90936443</v>
      </c>
      <c r="D728" s="1">
        <v>615402</v>
      </c>
      <c r="E728" s="1">
        <f t="shared" si="44"/>
        <v>0.30272778790037269</v>
      </c>
      <c r="F728" s="5">
        <f>IFERROR(VLOOKUP(B728,'Pesticides per Section'!$A$2:$D$10187,2,FALSE),"")</f>
        <v>1741.2459205800001</v>
      </c>
      <c r="G728" s="5">
        <f t="shared" si="45"/>
        <v>527.12352572773148</v>
      </c>
      <c r="H728" s="5">
        <f t="shared" si="46"/>
        <v>239.09920931759771</v>
      </c>
      <c r="I728" s="19">
        <f t="shared" si="47"/>
        <v>3.465607651881887</v>
      </c>
      <c r="J728" s="1" t="str">
        <f>IFERROR(VLOOKUP(B728,'Pesticides per Section'!$A$1:$D$15204,4,FALSE),"")</f>
        <v>Stanislaus</v>
      </c>
    </row>
    <row r="729" spans="1:10" x14ac:dyDescent="0.25">
      <c r="A729" s="1">
        <v>2646093.7642299999</v>
      </c>
      <c r="B729" s="1" t="s">
        <v>134</v>
      </c>
      <c r="C729" s="1">
        <v>1581241.636235361</v>
      </c>
      <c r="D729" s="1">
        <v>310220</v>
      </c>
      <c r="E729" s="1">
        <f t="shared" si="44"/>
        <v>0.19618755383426445</v>
      </c>
      <c r="F729" s="5">
        <f>IFERROR(VLOOKUP(B729,'Pesticides per Section'!$A$2:$D$10187,2,FALSE),"")</f>
        <v>5341.1375313600001</v>
      </c>
      <c r="G729" s="5">
        <f t="shared" si="45"/>
        <v>1047.8647069699005</v>
      </c>
      <c r="H729" s="5">
        <f t="shared" si="46"/>
        <v>475.30343587383271</v>
      </c>
      <c r="I729" s="19">
        <f t="shared" si="47"/>
        <v>13.666628778718783</v>
      </c>
      <c r="J729" s="1" t="str">
        <f>IFERROR(VLOOKUP(B729,'Pesticides per Section'!$A$1:$D$15204,4,FALSE),"")</f>
        <v>Stanislaus</v>
      </c>
    </row>
    <row r="730" spans="1:10" x14ac:dyDescent="0.25">
      <c r="A730" s="1">
        <v>2597519.35904</v>
      </c>
      <c r="B730" s="1" t="s">
        <v>185</v>
      </c>
      <c r="C730" s="1">
        <v>1662705.4628187709</v>
      </c>
      <c r="D730" s="1">
        <v>691734</v>
      </c>
      <c r="E730" s="1">
        <f t="shared" si="44"/>
        <v>0.41602930165002211</v>
      </c>
      <c r="F730" s="5">
        <f>IFERROR(VLOOKUP(B730,'Pesticides per Section'!$A$2:$D$10187,2,FALSE),"")</f>
        <v>3382.26803595</v>
      </c>
      <c r="G730" s="5">
        <f t="shared" si="45"/>
        <v>1407.1226089894703</v>
      </c>
      <c r="H730" s="5">
        <f t="shared" si="46"/>
        <v>638.26007909211717</v>
      </c>
      <c r="I730" s="19">
        <f t="shared" si="47"/>
        <v>8.2303551527726473</v>
      </c>
      <c r="J730" s="1" t="str">
        <f>IFERROR(VLOOKUP(B730,'Pesticides per Section'!$A$1:$D$15204,4,FALSE),"")</f>
        <v>Stanislaus</v>
      </c>
    </row>
    <row r="731" spans="1:10" x14ac:dyDescent="0.25">
      <c r="A731" s="1">
        <v>2574289.0723600001</v>
      </c>
      <c r="B731" s="1" t="s">
        <v>175</v>
      </c>
      <c r="C731" s="1">
        <v>1729374.7191345631</v>
      </c>
      <c r="D731" s="1">
        <v>986124</v>
      </c>
      <c r="E731" s="1">
        <f t="shared" si="44"/>
        <v>0.57021987712323818</v>
      </c>
      <c r="F731" s="5">
        <f>IFERROR(VLOOKUP(B731,'Pesticides per Section'!$A$2:$D$10187,2,FALSE),"")</f>
        <v>4113.8662769599996</v>
      </c>
      <c r="G731" s="5">
        <f t="shared" si="45"/>
        <v>2345.8083229495642</v>
      </c>
      <c r="H731" s="5">
        <f t="shared" si="46"/>
        <v>1064.0407567724183</v>
      </c>
      <c r="I731" s="19">
        <f t="shared" si="47"/>
        <v>9.6246942738411967</v>
      </c>
      <c r="J731" s="1" t="str">
        <f>IFERROR(VLOOKUP(B731,'Pesticides per Section'!$A$1:$D$15204,4,FALSE),"")</f>
        <v>Stanislaus</v>
      </c>
    </row>
    <row r="732" spans="1:10" x14ac:dyDescent="0.25">
      <c r="A732" s="1">
        <v>2678420.91781</v>
      </c>
      <c r="B732" s="1" t="s">
        <v>177</v>
      </c>
      <c r="C732" s="1">
        <v>1355038.267306404</v>
      </c>
      <c r="D732" s="1">
        <v>73571</v>
      </c>
      <c r="E732" s="1">
        <f t="shared" si="44"/>
        <v>5.4294418311515984E-2</v>
      </c>
      <c r="F732" s="5">
        <f>IFERROR(VLOOKUP(B732,'Pesticides per Section'!$A$2:$D$10187,2,FALSE),"")</f>
        <v>4003.4568451599985</v>
      </c>
      <c r="G732" s="5">
        <f t="shared" si="45"/>
        <v>217.36536064321902</v>
      </c>
      <c r="H732" s="5">
        <f t="shared" si="46"/>
        <v>98.595269090062445</v>
      </c>
      <c r="I732" s="19">
        <f t="shared" si="47"/>
        <v>11.953895905623625</v>
      </c>
      <c r="J732" s="1" t="str">
        <f>IFERROR(VLOOKUP(B732,'Pesticides per Section'!$A$1:$D$15204,4,FALSE),"")</f>
        <v>Stanislaus</v>
      </c>
    </row>
    <row r="733" spans="1:10" x14ac:dyDescent="0.25">
      <c r="A733" s="1">
        <v>2698792.8773599998</v>
      </c>
      <c r="B733" s="1" t="s">
        <v>174</v>
      </c>
      <c r="C733" s="1">
        <v>2637408.003572545</v>
      </c>
      <c r="D733" s="1">
        <v>1534050</v>
      </c>
      <c r="E733" s="1">
        <f t="shared" si="44"/>
        <v>0.58165062060932549</v>
      </c>
      <c r="F733" s="5" t="str">
        <f>IFERROR(VLOOKUP(B733,'Pesticides per Section'!$A$2:$D$10187,2,FALSE),"")</f>
        <v/>
      </c>
      <c r="G733" s="5" t="str">
        <f t="shared" si="45"/>
        <v/>
      </c>
      <c r="H733" s="5" t="str">
        <f t="shared" si="46"/>
        <v/>
      </c>
      <c r="I733" s="19" t="str">
        <f t="shared" si="47"/>
        <v/>
      </c>
      <c r="J733" s="1" t="str">
        <f>IFERROR(VLOOKUP(B733,'Pesticides per Section'!$A$1:$D$15204,4,FALSE),"")</f>
        <v/>
      </c>
    </row>
    <row r="734" spans="1:10" x14ac:dyDescent="0.25">
      <c r="A734" s="1">
        <v>2665027.41335</v>
      </c>
      <c r="B734" s="1" t="s">
        <v>169</v>
      </c>
      <c r="C734" s="1">
        <v>2312584.5638052211</v>
      </c>
      <c r="D734" s="1">
        <v>1287270</v>
      </c>
      <c r="E734" s="1">
        <f t="shared" si="44"/>
        <v>0.55663683713247292</v>
      </c>
      <c r="F734" s="5" t="str">
        <f>IFERROR(VLOOKUP(B734,'Pesticides per Section'!$A$2:$D$10187,2,FALSE),"")</f>
        <v/>
      </c>
      <c r="G734" s="5" t="str">
        <f t="shared" si="45"/>
        <v/>
      </c>
      <c r="H734" s="5" t="str">
        <f t="shared" si="46"/>
        <v/>
      </c>
      <c r="I734" s="19" t="str">
        <f t="shared" si="47"/>
        <v/>
      </c>
      <c r="J734" s="1" t="str">
        <f>IFERROR(VLOOKUP(B734,'Pesticides per Section'!$A$1:$D$15204,4,FALSE),"")</f>
        <v/>
      </c>
    </row>
    <row r="735" spans="1:10" x14ac:dyDescent="0.25">
      <c r="A735" s="1">
        <v>2683847.5836900002</v>
      </c>
      <c r="B735" s="1" t="s">
        <v>143</v>
      </c>
      <c r="C735" s="1">
        <v>1932447.4125998321</v>
      </c>
      <c r="D735" s="1">
        <v>333805</v>
      </c>
      <c r="E735" s="1">
        <f t="shared" si="44"/>
        <v>0.1727369495774011</v>
      </c>
      <c r="F735" s="5">
        <f>IFERROR(VLOOKUP(B735,'Pesticides per Section'!$A$2:$D$10187,2,FALSE),"")</f>
        <v>371.19612586</v>
      </c>
      <c r="G735" s="5">
        <f t="shared" si="45"/>
        <v>64.119286476005456</v>
      </c>
      <c r="H735" s="5">
        <f t="shared" si="46"/>
        <v>29.084019115360263</v>
      </c>
      <c r="I735" s="19">
        <f t="shared" si="47"/>
        <v>0.77718002334098313</v>
      </c>
      <c r="J735" s="1" t="str">
        <f>IFERROR(VLOOKUP(B735,'Pesticides per Section'!$A$1:$D$15204,4,FALSE),"")</f>
        <v>Stanislaus</v>
      </c>
    </row>
    <row r="736" spans="1:10" x14ac:dyDescent="0.25">
      <c r="A736" s="1">
        <v>2665401.5332900002</v>
      </c>
      <c r="B736" s="1" t="s">
        <v>173</v>
      </c>
      <c r="C736" s="1">
        <v>2661296.7203675872</v>
      </c>
      <c r="D736" s="1">
        <v>917648</v>
      </c>
      <c r="E736" s="1">
        <f t="shared" si="44"/>
        <v>0.34481232271332363</v>
      </c>
      <c r="F736" s="5" t="str">
        <f>IFERROR(VLOOKUP(B736,'Pesticides per Section'!$A$2:$D$10187,2,FALSE),"")</f>
        <v/>
      </c>
      <c r="G736" s="5" t="str">
        <f t="shared" si="45"/>
        <v/>
      </c>
      <c r="H736" s="5" t="str">
        <f t="shared" si="46"/>
        <v/>
      </c>
      <c r="I736" s="19" t="str">
        <f t="shared" si="47"/>
        <v/>
      </c>
      <c r="J736" s="1" t="str">
        <f>IFERROR(VLOOKUP(B736,'Pesticides per Section'!$A$1:$D$15204,4,FALSE),"")</f>
        <v/>
      </c>
    </row>
    <row r="737" spans="1:10" x14ac:dyDescent="0.25">
      <c r="A737" s="1">
        <v>2626440.15729</v>
      </c>
      <c r="B737" s="1" t="s">
        <v>172</v>
      </c>
      <c r="C737" s="1">
        <v>2287636.3730924688</v>
      </c>
      <c r="D737" s="1">
        <v>539463</v>
      </c>
      <c r="E737" s="1">
        <f t="shared" si="44"/>
        <v>0.23581679952579868</v>
      </c>
      <c r="F737" s="5">
        <f>IFERROR(VLOOKUP(B737,'Pesticides per Section'!$A$2:$D$10187,2,FALSE),"")</f>
        <v>29002.844402600011</v>
      </c>
      <c r="G737" s="5">
        <f t="shared" si="45"/>
        <v>6839.3579441658594</v>
      </c>
      <c r="H737" s="5">
        <f t="shared" si="46"/>
        <v>3102.28057917252</v>
      </c>
      <c r="I737" s="19">
        <f t="shared" si="47"/>
        <v>51.295524862760345</v>
      </c>
      <c r="J737" s="1" t="str">
        <f>IFERROR(VLOOKUP(B737,'Pesticides per Section'!$A$1:$D$15204,4,FALSE),"")</f>
        <v>Stanislaus</v>
      </c>
    </row>
    <row r="738" spans="1:10" x14ac:dyDescent="0.25">
      <c r="A738" s="1">
        <v>2620892.4429000001</v>
      </c>
      <c r="B738" s="1" t="s">
        <v>137</v>
      </c>
      <c r="C738" s="1">
        <v>2240265.8284199419</v>
      </c>
      <c r="D738" s="1">
        <v>566225</v>
      </c>
      <c r="E738" s="1">
        <f t="shared" si="44"/>
        <v>0.25274900391292821</v>
      </c>
      <c r="F738" s="5" t="str">
        <f>IFERROR(VLOOKUP(B738,'Pesticides per Section'!$A$2:$D$10187,2,FALSE),"")</f>
        <v/>
      </c>
      <c r="G738" s="5" t="str">
        <f t="shared" si="45"/>
        <v/>
      </c>
      <c r="H738" s="5" t="str">
        <f t="shared" si="46"/>
        <v/>
      </c>
      <c r="I738" s="19" t="str">
        <f t="shared" si="47"/>
        <v/>
      </c>
      <c r="J738" s="1" t="str">
        <f>IFERROR(VLOOKUP(B738,'Pesticides per Section'!$A$1:$D$15204,4,FALSE),"")</f>
        <v/>
      </c>
    </row>
    <row r="739" spans="1:10" x14ac:dyDescent="0.25">
      <c r="A739" s="1">
        <v>2634258.6209800001</v>
      </c>
      <c r="B739" s="1" t="s">
        <v>168</v>
      </c>
      <c r="C739" s="1">
        <v>1785706.542962265</v>
      </c>
      <c r="D739" s="1">
        <v>774511</v>
      </c>
      <c r="E739" s="1">
        <f t="shared" si="44"/>
        <v>0.43372792960995282</v>
      </c>
      <c r="F739" s="5">
        <f>IFERROR(VLOOKUP(B739,'Pesticides per Section'!$A$2:$D$10187,2,FALSE),"")</f>
        <v>13720.51258303</v>
      </c>
      <c r="G739" s="5">
        <f t="shared" si="45"/>
        <v>5950.9695158249078</v>
      </c>
      <c r="H739" s="5">
        <f t="shared" si="46"/>
        <v>2699.3143664807726</v>
      </c>
      <c r="I739" s="19">
        <f t="shared" si="47"/>
        <v>31.087523383797375</v>
      </c>
      <c r="J739" s="1" t="str">
        <f>IFERROR(VLOOKUP(B739,'Pesticides per Section'!$A$1:$D$15204,4,FALSE),"")</f>
        <v>Stanislaus</v>
      </c>
    </row>
    <row r="740" spans="1:10" x14ac:dyDescent="0.25">
      <c r="A740" s="1">
        <v>2571856.1650800002</v>
      </c>
      <c r="B740" s="1" t="s">
        <v>184</v>
      </c>
      <c r="C740" s="1">
        <v>2200115.3115747408</v>
      </c>
      <c r="D740" s="1">
        <v>713379</v>
      </c>
      <c r="E740" s="1">
        <f t="shared" si="44"/>
        <v>0.32424623258329677</v>
      </c>
      <c r="F740" s="5">
        <f>IFERROR(VLOOKUP(B740,'Pesticides per Section'!$A$2:$D$10187,2,FALSE),"")</f>
        <v>3997.5662610799995</v>
      </c>
      <c r="G740" s="5">
        <f t="shared" si="45"/>
        <v>1296.1957996572855</v>
      </c>
      <c r="H740" s="5">
        <f t="shared" si="46"/>
        <v>587.94452475059336</v>
      </c>
      <c r="I740" s="19">
        <f t="shared" si="47"/>
        <v>7.3515024450027431</v>
      </c>
      <c r="J740" s="1" t="str">
        <f>IFERROR(VLOOKUP(B740,'Pesticides per Section'!$A$1:$D$15204,4,FALSE),"")</f>
        <v>Stanislaus</v>
      </c>
    </row>
    <row r="741" spans="1:10" x14ac:dyDescent="0.25">
      <c r="A741" s="1">
        <v>2488336.9549500002</v>
      </c>
      <c r="B741" s="1" t="s">
        <v>191</v>
      </c>
      <c r="C741" s="1">
        <v>882524.72564714786</v>
      </c>
      <c r="D741" s="1">
        <v>800</v>
      </c>
      <c r="E741" s="1">
        <f t="shared" si="44"/>
        <v>9.0648990113594518E-4</v>
      </c>
      <c r="F741" s="5">
        <f>IFERROR(VLOOKUP(B741,'Pesticides per Section'!$A$2:$D$10187,2,FALSE),"")</f>
        <v>671.93811646000006</v>
      </c>
      <c r="G741" s="5">
        <f t="shared" si="45"/>
        <v>0.60910511675929868</v>
      </c>
      <c r="H741" s="5">
        <f t="shared" si="46"/>
        <v>0.27628543348997703</v>
      </c>
      <c r="I741" s="19">
        <f t="shared" si="47"/>
        <v>3.0805500856688055</v>
      </c>
      <c r="J741" s="1" t="str">
        <f>IFERROR(VLOOKUP(B741,'Pesticides per Section'!$A$1:$D$15204,4,FALSE),"")</f>
        <v>Stanislaus</v>
      </c>
    </row>
    <row r="742" spans="1:10" x14ac:dyDescent="0.25">
      <c r="A742" s="1">
        <v>2637443.98606</v>
      </c>
      <c r="B742" s="1" t="s">
        <v>152</v>
      </c>
      <c r="C742" s="1">
        <v>1996725.727617081</v>
      </c>
      <c r="D742" s="1">
        <v>1251873</v>
      </c>
      <c r="E742" s="1">
        <f t="shared" si="44"/>
        <v>0.6269628381660779</v>
      </c>
      <c r="F742" s="5">
        <f>IFERROR(VLOOKUP(B742,'Pesticides per Section'!$A$2:$D$10187,2,FALSE),"")</f>
        <v>1984.85312634</v>
      </c>
      <c r="G742" s="5">
        <f t="shared" si="45"/>
        <v>1244.4291494329391</v>
      </c>
      <c r="H742" s="5">
        <f t="shared" si="46"/>
        <v>564.46356718837103</v>
      </c>
      <c r="I742" s="19">
        <f t="shared" si="47"/>
        <v>4.0219423419537961</v>
      </c>
      <c r="J742" s="1" t="str">
        <f>IFERROR(VLOOKUP(B742,'Pesticides per Section'!$A$1:$D$15204,4,FALSE),"")</f>
        <v>Stanislaus</v>
      </c>
    </row>
    <row r="743" spans="1:10" x14ac:dyDescent="0.25">
      <c r="A743" s="1">
        <v>2569686.6611299999</v>
      </c>
      <c r="B743" s="1" t="s">
        <v>178</v>
      </c>
      <c r="C743" s="1">
        <v>1925266.6549464271</v>
      </c>
      <c r="D743" s="1">
        <v>441420</v>
      </c>
      <c r="E743" s="1">
        <f t="shared" si="44"/>
        <v>0.22927728985122584</v>
      </c>
      <c r="F743" s="5">
        <f>IFERROR(VLOOKUP(B743,'Pesticides per Section'!$A$2:$D$10187,2,FALSE),"")</f>
        <v>10295.442837959999</v>
      </c>
      <c r="G743" s="5">
        <f t="shared" si="45"/>
        <v>2360.5112317056819</v>
      </c>
      <c r="H743" s="5">
        <f t="shared" si="46"/>
        <v>1070.7098840009994</v>
      </c>
      <c r="I743" s="19">
        <f t="shared" si="47"/>
        <v>21.636151862582</v>
      </c>
      <c r="J743" s="1" t="str">
        <f>IFERROR(VLOOKUP(B743,'Pesticides per Section'!$A$1:$D$15204,4,FALSE),"")</f>
        <v>Stanislaus</v>
      </c>
    </row>
    <row r="744" spans="1:10" x14ac:dyDescent="0.25">
      <c r="A744" s="1">
        <v>2571043.8746199999</v>
      </c>
      <c r="B744" s="1" t="s">
        <v>136</v>
      </c>
      <c r="C744" s="1">
        <v>2516192.320754962</v>
      </c>
      <c r="D744" s="1">
        <v>1357554</v>
      </c>
      <c r="E744" s="1">
        <f t="shared" si="44"/>
        <v>0.53952719029390439</v>
      </c>
      <c r="F744" s="5" t="str">
        <f>IFERROR(VLOOKUP(B744,'Pesticides per Section'!$A$2:$D$10187,2,FALSE),"")</f>
        <v/>
      </c>
      <c r="G744" s="5" t="str">
        <f t="shared" si="45"/>
        <v/>
      </c>
      <c r="H744" s="5" t="str">
        <f t="shared" si="46"/>
        <v/>
      </c>
      <c r="I744" s="19" t="str">
        <f t="shared" si="47"/>
        <v/>
      </c>
      <c r="J744" s="1" t="str">
        <f>IFERROR(VLOOKUP(B744,'Pesticides per Section'!$A$1:$D$15204,4,FALSE),"")</f>
        <v/>
      </c>
    </row>
    <row r="745" spans="1:10" x14ac:dyDescent="0.25">
      <c r="A745" s="1">
        <v>2578569.6123500001</v>
      </c>
      <c r="B745" s="1" t="s">
        <v>140</v>
      </c>
      <c r="C745" s="1">
        <v>2335037.4233674328</v>
      </c>
      <c r="D745" s="1">
        <v>1230282</v>
      </c>
      <c r="E745" s="1">
        <f t="shared" si="44"/>
        <v>0.52687901733462894</v>
      </c>
      <c r="F745" s="5">
        <f>IFERROR(VLOOKUP(B745,'Pesticides per Section'!$A$2:$D$10187,2,FALSE),"")</f>
        <v>161.06418751999999</v>
      </c>
      <c r="G745" s="5">
        <f t="shared" si="45"/>
        <v>84.861340848338003</v>
      </c>
      <c r="H745" s="5">
        <f t="shared" si="46"/>
        <v>38.49245671677545</v>
      </c>
      <c r="I745" s="19">
        <f t="shared" si="47"/>
        <v>0.27908148117220827</v>
      </c>
      <c r="J745" s="1" t="str">
        <f>IFERROR(VLOOKUP(B745,'Pesticides per Section'!$A$1:$D$15204,4,FALSE),"")</f>
        <v>Stanislaus</v>
      </c>
    </row>
    <row r="746" spans="1:10" x14ac:dyDescent="0.25">
      <c r="A746" s="1">
        <v>2594513.7218200001</v>
      </c>
      <c r="B746" s="1" t="s">
        <v>196</v>
      </c>
      <c r="C746" s="1">
        <v>2593638.075229357</v>
      </c>
      <c r="D746" s="1">
        <v>479991</v>
      </c>
      <c r="E746" s="1">
        <f t="shared" si="44"/>
        <v>0.18506476231455585</v>
      </c>
      <c r="F746" s="5" t="str">
        <f>IFERROR(VLOOKUP(B746,'Pesticides per Section'!$A$2:$D$10187,2,FALSE),"")</f>
        <v/>
      </c>
      <c r="G746" s="5" t="str">
        <f t="shared" si="45"/>
        <v/>
      </c>
      <c r="H746" s="5" t="str">
        <f t="shared" si="46"/>
        <v/>
      </c>
      <c r="I746" s="19" t="str">
        <f t="shared" si="47"/>
        <v/>
      </c>
      <c r="J746" s="1" t="str">
        <f>IFERROR(VLOOKUP(B746,'Pesticides per Section'!$A$1:$D$15204,4,FALSE),"")</f>
        <v/>
      </c>
    </row>
    <row r="747" spans="1:10" x14ac:dyDescent="0.25">
      <c r="A747" s="1">
        <v>2591196.6749300002</v>
      </c>
      <c r="B747" s="1" t="s">
        <v>144</v>
      </c>
      <c r="C747" s="1">
        <v>1592187.6507557051</v>
      </c>
      <c r="D747" s="1">
        <v>265570</v>
      </c>
      <c r="E747" s="1">
        <f t="shared" si="44"/>
        <v>0.16679562966182385</v>
      </c>
      <c r="F747" s="5">
        <f>IFERROR(VLOOKUP(B747,'Pesticides per Section'!$A$2:$D$10187,2,FALSE),"")</f>
        <v>6545.9929792100002</v>
      </c>
      <c r="G747" s="5">
        <f t="shared" si="45"/>
        <v>1091.8430207292101</v>
      </c>
      <c r="H747" s="5">
        <f t="shared" si="46"/>
        <v>495.25166344052155</v>
      </c>
      <c r="I747" s="19">
        <f t="shared" si="47"/>
        <v>16.634400839193145</v>
      </c>
      <c r="J747" s="1" t="str">
        <f>IFERROR(VLOOKUP(B747,'Pesticides per Section'!$A$1:$D$15204,4,FALSE),"")</f>
        <v>Stanislaus</v>
      </c>
    </row>
    <row r="748" spans="1:10" x14ac:dyDescent="0.25">
      <c r="A748" s="1">
        <v>2596301.0159700001</v>
      </c>
      <c r="B748" s="1" t="s">
        <v>150</v>
      </c>
      <c r="C748" s="1">
        <v>2006519.066919853</v>
      </c>
      <c r="D748" s="1">
        <v>577638</v>
      </c>
      <c r="E748" s="1">
        <f t="shared" si="44"/>
        <v>0.287880653011509</v>
      </c>
      <c r="F748" s="5">
        <f>IFERROR(VLOOKUP(B748,'Pesticides per Section'!$A$2:$D$10187,2,FALSE),"")</f>
        <v>11598.998756719997</v>
      </c>
      <c r="G748" s="5">
        <f t="shared" si="45"/>
        <v>3339.1273363642335</v>
      </c>
      <c r="H748" s="5">
        <f t="shared" si="46"/>
        <v>1514.6026822332399</v>
      </c>
      <c r="I748" s="19">
        <f t="shared" si="47"/>
        <v>23.388538760176971</v>
      </c>
      <c r="J748" s="1" t="str">
        <f>IFERROR(VLOOKUP(B748,'Pesticides per Section'!$A$1:$D$15204,4,FALSE),"")</f>
        <v>Stanislaus</v>
      </c>
    </row>
    <row r="749" spans="1:10" x14ac:dyDescent="0.25">
      <c r="A749" s="1">
        <v>2627201.2251599999</v>
      </c>
      <c r="B749" s="1" t="s">
        <v>166</v>
      </c>
      <c r="C749" s="1">
        <v>1970785.7420054339</v>
      </c>
      <c r="D749" s="1">
        <v>380958</v>
      </c>
      <c r="E749" s="1">
        <f t="shared" si="44"/>
        <v>0.1933025706494769</v>
      </c>
      <c r="F749" s="5">
        <f>IFERROR(VLOOKUP(B749,'Pesticides per Section'!$A$2:$D$10187,2,FALSE),"")</f>
        <v>14746.012387110004</v>
      </c>
      <c r="G749" s="5">
        <f t="shared" si="45"/>
        <v>2850.442101257393</v>
      </c>
      <c r="H749" s="5">
        <f t="shared" si="46"/>
        <v>1292.9387882571209</v>
      </c>
      <c r="I749" s="19">
        <f t="shared" si="47"/>
        <v>30.273390377553568</v>
      </c>
      <c r="J749" s="1" t="str">
        <f>IFERROR(VLOOKUP(B749,'Pesticides per Section'!$A$1:$D$15204,4,FALSE),"")</f>
        <v>Stanislaus</v>
      </c>
    </row>
    <row r="750" spans="1:10" x14ac:dyDescent="0.25">
      <c r="A750" s="1">
        <v>2613765.6643699999</v>
      </c>
      <c r="B750" s="1" t="s">
        <v>149</v>
      </c>
      <c r="C750" s="1">
        <v>2204672.9106649118</v>
      </c>
      <c r="D750" s="1">
        <v>129573</v>
      </c>
      <c r="E750" s="1">
        <f t="shared" si="44"/>
        <v>5.8771981150946194E-2</v>
      </c>
      <c r="F750" s="5">
        <f>IFERROR(VLOOKUP(B750,'Pesticides per Section'!$A$2:$D$10187,2,FALSE),"")</f>
        <v>10905.889125970003</v>
      </c>
      <c r="G750" s="5">
        <f t="shared" si="45"/>
        <v>640.9607101458181</v>
      </c>
      <c r="H750" s="5">
        <f t="shared" si="46"/>
        <v>290.73488759192469</v>
      </c>
      <c r="I750" s="19">
        <f t="shared" si="47"/>
        <v>20.014409933656243</v>
      </c>
      <c r="J750" s="1" t="str">
        <f>IFERROR(VLOOKUP(B750,'Pesticides per Section'!$A$1:$D$15204,4,FALSE),"")</f>
        <v>Stanislaus</v>
      </c>
    </row>
    <row r="751" spans="1:10" x14ac:dyDescent="0.25">
      <c r="A751" s="1">
        <v>2683878.5486099999</v>
      </c>
      <c r="B751" s="1" t="s">
        <v>208</v>
      </c>
      <c r="C751" s="1">
        <v>1922955.834272814</v>
      </c>
      <c r="D751" s="1">
        <v>240736</v>
      </c>
      <c r="E751" s="1">
        <f t="shared" si="44"/>
        <v>0.12519059198442398</v>
      </c>
      <c r="F751" s="5">
        <f>IFERROR(VLOOKUP(B751,'Pesticides per Section'!$A$2:$D$10187,2,FALSE),"")</f>
        <v>995.94870560000027</v>
      </c>
      <c r="G751" s="5">
        <f t="shared" si="45"/>
        <v>124.68340804018483</v>
      </c>
      <c r="H751" s="5">
        <f t="shared" si="46"/>
        <v>56.555442552624498</v>
      </c>
      <c r="I751" s="19">
        <f t="shared" si="47"/>
        <v>2.0955283480972096</v>
      </c>
      <c r="J751" s="1" t="str">
        <f>IFERROR(VLOOKUP(B751,'Pesticides per Section'!$A$1:$D$15204,4,FALSE),"")</f>
        <v>Stanislaus</v>
      </c>
    </row>
    <row r="752" spans="1:10" x14ac:dyDescent="0.25">
      <c r="A752" s="1">
        <v>2550057.3432399998</v>
      </c>
      <c r="B752" s="1" t="s">
        <v>179</v>
      </c>
      <c r="C752" s="1">
        <v>2343508.789564278</v>
      </c>
      <c r="D752" s="1">
        <v>470122</v>
      </c>
      <c r="E752" s="1">
        <f t="shared" si="44"/>
        <v>0.2006060143144319</v>
      </c>
      <c r="F752" s="5">
        <f>IFERROR(VLOOKUP(B752,'Pesticides per Section'!$A$2:$D$10187,2,FALSE),"")</f>
        <v>2691.4579078299994</v>
      </c>
      <c r="G752" s="5">
        <f t="shared" si="45"/>
        <v>539.92264358483578</v>
      </c>
      <c r="H752" s="5">
        <f t="shared" si="46"/>
        <v>244.90479152031097</v>
      </c>
      <c r="I752" s="19">
        <f t="shared" si="47"/>
        <v>4.6467240675913386</v>
      </c>
      <c r="J752" s="1" t="str">
        <f>IFERROR(VLOOKUP(B752,'Pesticides per Section'!$A$1:$D$15204,4,FALSE),"")</f>
        <v>Stanislaus</v>
      </c>
    </row>
    <row r="753" spans="1:10" x14ac:dyDescent="0.25">
      <c r="A753" s="1">
        <v>2614093.5726999999</v>
      </c>
      <c r="B753" s="1" t="s">
        <v>195</v>
      </c>
      <c r="C753" s="1">
        <v>1515919.8691302771</v>
      </c>
      <c r="D753" s="1">
        <v>444487</v>
      </c>
      <c r="E753" s="1">
        <f t="shared" si="44"/>
        <v>0.29321270251728321</v>
      </c>
      <c r="F753" s="5">
        <f>IFERROR(VLOOKUP(B753,'Pesticides per Section'!$A$2:$D$10187,2,FALSE),"")</f>
        <v>7178.0746540899972</v>
      </c>
      <c r="G753" s="5">
        <f t="shared" si="45"/>
        <v>2104.7026681965408</v>
      </c>
      <c r="H753" s="5">
        <f t="shared" si="46"/>
        <v>954.67707141259257</v>
      </c>
      <c r="I753" s="19">
        <f t="shared" si="47"/>
        <v>19.158327984123964</v>
      </c>
      <c r="J753" s="1" t="str">
        <f>IFERROR(VLOOKUP(B753,'Pesticides per Section'!$A$1:$D$15204,4,FALSE),"")</f>
        <v>Stanislaus</v>
      </c>
    </row>
    <row r="754" spans="1:10" x14ac:dyDescent="0.25">
      <c r="A754" s="1">
        <v>2615002.68566</v>
      </c>
      <c r="B754" s="1" t="s">
        <v>161</v>
      </c>
      <c r="C754" s="1">
        <v>2299791.9594223518</v>
      </c>
      <c r="D754" s="1">
        <v>603289</v>
      </c>
      <c r="E754" s="1">
        <f t="shared" si="44"/>
        <v>0.26232328836694796</v>
      </c>
      <c r="F754" s="5">
        <f>IFERROR(VLOOKUP(B754,'Pesticides per Section'!$A$2:$D$10187,2,FALSE),"")</f>
        <v>16961.10691011999</v>
      </c>
      <c r="G754" s="5">
        <f t="shared" si="45"/>
        <v>4449.2933390060398</v>
      </c>
      <c r="H754" s="5">
        <f t="shared" si="46"/>
        <v>2018.1655104649631</v>
      </c>
      <c r="I754" s="19">
        <f t="shared" si="47"/>
        <v>29.839498428189223</v>
      </c>
      <c r="J754" s="1" t="str">
        <f>IFERROR(VLOOKUP(B754,'Pesticides per Section'!$A$1:$D$15204,4,FALSE),"")</f>
        <v>Stanislaus</v>
      </c>
    </row>
    <row r="755" spans="1:10" x14ac:dyDescent="0.25">
      <c r="A755" s="1">
        <v>2586291.1328099999</v>
      </c>
      <c r="B755" s="1" t="s">
        <v>159</v>
      </c>
      <c r="C755" s="1">
        <v>2212964.4367613979</v>
      </c>
      <c r="D755" s="1">
        <v>630366</v>
      </c>
      <c r="E755" s="1">
        <f t="shared" si="44"/>
        <v>0.2848514481030871</v>
      </c>
      <c r="F755" s="5">
        <f>IFERROR(VLOOKUP(B755,'Pesticides per Section'!$A$2:$D$10187,2,FALSE),"")</f>
        <v>13646.559733360018</v>
      </c>
      <c r="G755" s="5">
        <f t="shared" si="45"/>
        <v>3887.2423016728794</v>
      </c>
      <c r="H755" s="5">
        <f t="shared" si="46"/>
        <v>1763.2234483800564</v>
      </c>
      <c r="I755" s="19">
        <f t="shared" si="47"/>
        <v>24.950234067917744</v>
      </c>
      <c r="J755" s="1" t="str">
        <f>IFERROR(VLOOKUP(B755,'Pesticides per Section'!$A$1:$D$15204,4,FALSE),"")</f>
        <v>Stanislaus</v>
      </c>
    </row>
    <row r="756" spans="1:10" x14ac:dyDescent="0.25">
      <c r="A756" s="1">
        <v>2598084.5196500001</v>
      </c>
      <c r="B756" s="1" t="s">
        <v>164</v>
      </c>
      <c r="C756" s="1">
        <v>2356488.9162128698</v>
      </c>
      <c r="D756" s="1">
        <v>244077</v>
      </c>
      <c r="E756" s="1">
        <f t="shared" si="44"/>
        <v>0.10357654968896524</v>
      </c>
      <c r="F756" s="5">
        <f>IFERROR(VLOOKUP(B756,'Pesticides per Section'!$A$2:$D$10187,2,FALSE),"")</f>
        <v>16894.453286299988</v>
      </c>
      <c r="G756" s="5">
        <f t="shared" si="45"/>
        <v>1749.8691802763526</v>
      </c>
      <c r="H756" s="5">
        <f t="shared" si="46"/>
        <v>793.72730867150813</v>
      </c>
      <c r="I756" s="19">
        <f t="shared" si="47"/>
        <v>29.007120519889181</v>
      </c>
      <c r="J756" s="1" t="str">
        <f>IFERROR(VLOOKUP(B756,'Pesticides per Section'!$A$1:$D$15204,4,FALSE),"")</f>
        <v>Stanislaus</v>
      </c>
    </row>
    <row r="757" spans="1:10" x14ac:dyDescent="0.25">
      <c r="A757" s="1">
        <v>2530219.15362</v>
      </c>
      <c r="B757" s="1" t="s">
        <v>156</v>
      </c>
      <c r="C757" s="1">
        <v>2337782.913558735</v>
      </c>
      <c r="D757" s="1">
        <v>516285</v>
      </c>
      <c r="E757" s="1">
        <f t="shared" si="44"/>
        <v>0.2208438507765691</v>
      </c>
      <c r="F757" s="5">
        <f>IFERROR(VLOOKUP(B757,'Pesticides per Section'!$A$2:$D$10187,2,FALSE),"")</f>
        <v>19502.167034999995</v>
      </c>
      <c r="G757" s="5">
        <f t="shared" si="45"/>
        <v>4306.9336664972634</v>
      </c>
      <c r="H757" s="5">
        <f t="shared" si="46"/>
        <v>1953.5922492192833</v>
      </c>
      <c r="I757" s="19">
        <f t="shared" si="47"/>
        <v>33.75239307549483</v>
      </c>
      <c r="J757" s="1" t="str">
        <f>IFERROR(VLOOKUP(B757,'Pesticides per Section'!$A$1:$D$15204,4,FALSE),"")</f>
        <v>Stanislaus</v>
      </c>
    </row>
    <row r="758" spans="1:10" x14ac:dyDescent="0.25">
      <c r="A758" s="1">
        <v>2649859.5492199999</v>
      </c>
      <c r="B758" s="1" t="s">
        <v>182</v>
      </c>
      <c r="C758" s="1">
        <v>1332112.830580439</v>
      </c>
      <c r="D758" s="1">
        <v>159633</v>
      </c>
      <c r="E758" s="1">
        <f t="shared" si="44"/>
        <v>0.11983442846064861</v>
      </c>
      <c r="F758" s="5">
        <f>IFERROR(VLOOKUP(B758,'Pesticides per Section'!$A$2:$D$10187,2,FALSE),"")</f>
        <v>6095.5757571600006</v>
      </c>
      <c r="G758" s="5">
        <f t="shared" si="45"/>
        <v>730.45983699785404</v>
      </c>
      <c r="H758" s="5">
        <f t="shared" si="46"/>
        <v>331.33100865367032</v>
      </c>
      <c r="I758" s="19">
        <f t="shared" si="47"/>
        <v>18.513971900355568</v>
      </c>
      <c r="J758" s="1" t="str">
        <f>IFERROR(VLOOKUP(B758,'Pesticides per Section'!$A$1:$D$15204,4,FALSE),"")</f>
        <v>Stanislaus</v>
      </c>
    </row>
    <row r="759" spans="1:10" x14ac:dyDescent="0.25">
      <c r="A759" s="1">
        <v>2635446.5701000001</v>
      </c>
      <c r="B759" s="1" t="s">
        <v>154</v>
      </c>
      <c r="C759" s="1">
        <v>2096492.1486506809</v>
      </c>
      <c r="D759" s="1">
        <v>551522</v>
      </c>
      <c r="E759" s="1">
        <f t="shared" si="44"/>
        <v>0.26306897426749065</v>
      </c>
      <c r="F759" s="5">
        <f>IFERROR(VLOOKUP(B759,'Pesticides per Section'!$A$2:$D$10187,2,FALSE),"")</f>
        <v>10817.183666780005</v>
      </c>
      <c r="G759" s="5">
        <f t="shared" si="45"/>
        <v>2845.6654116828695</v>
      </c>
      <c r="H759" s="5">
        <f t="shared" si="46"/>
        <v>1290.7721183122585</v>
      </c>
      <c r="I759" s="19">
        <f t="shared" si="47"/>
        <v>20.875978545381273</v>
      </c>
      <c r="J759" s="1" t="str">
        <f>IFERROR(VLOOKUP(B759,'Pesticides per Section'!$A$1:$D$15204,4,FALSE),"")</f>
        <v>Stanislaus</v>
      </c>
    </row>
    <row r="760" spans="1:10" x14ac:dyDescent="0.25">
      <c r="A760" s="1">
        <v>2606845.3864600002</v>
      </c>
      <c r="B760" s="1" t="s">
        <v>162</v>
      </c>
      <c r="C760" s="1">
        <v>2115344.9432432782</v>
      </c>
      <c r="D760" s="1">
        <v>448896</v>
      </c>
      <c r="E760" s="1">
        <f t="shared" si="44"/>
        <v>0.21220935592066542</v>
      </c>
      <c r="F760" s="5">
        <f>IFERROR(VLOOKUP(B760,'Pesticides per Section'!$A$2:$D$10187,2,FALSE),"")</f>
        <v>9561.7915208900013</v>
      </c>
      <c r="G760" s="5">
        <f t="shared" si="45"/>
        <v>2029.101620095747</v>
      </c>
      <c r="H760" s="5">
        <f t="shared" si="46"/>
        <v>920.38501283006951</v>
      </c>
      <c r="I760" s="19">
        <f t="shared" si="47"/>
        <v>18.288747004167295</v>
      </c>
      <c r="J760" s="1" t="str">
        <f>IFERROR(VLOOKUP(B760,'Pesticides per Section'!$A$1:$D$15204,4,FALSE),"")</f>
        <v>Stanislaus</v>
      </c>
    </row>
    <row r="761" spans="1:10" x14ac:dyDescent="0.25">
      <c r="A761" s="1">
        <v>2615926.7527899998</v>
      </c>
      <c r="B761" s="1" t="s">
        <v>187</v>
      </c>
      <c r="C761" s="1">
        <v>2460697.351835886</v>
      </c>
      <c r="D761" s="1">
        <v>30534</v>
      </c>
      <c r="E761" s="1">
        <f t="shared" si="44"/>
        <v>1.2408679329474535E-2</v>
      </c>
      <c r="F761" s="5">
        <f>IFERROR(VLOOKUP(B761,'Pesticides per Section'!$A$2:$D$10187,2,FALSE),"")</f>
        <v>7131.5700411899998</v>
      </c>
      <c r="G761" s="5">
        <f t="shared" si="45"/>
        <v>88.493365756814214</v>
      </c>
      <c r="H761" s="5">
        <f t="shared" si="46"/>
        <v>40.139915502910206</v>
      </c>
      <c r="I761" s="19">
        <f t="shared" si="47"/>
        <v>11.726079342966331</v>
      </c>
      <c r="J761" s="1" t="str">
        <f>IFERROR(VLOOKUP(B761,'Pesticides per Section'!$A$1:$D$15204,4,FALSE),"")</f>
        <v>Stanislaus</v>
      </c>
    </row>
    <row r="762" spans="1:10" x14ac:dyDescent="0.25">
      <c r="A762" s="1">
        <v>2621631.8531999998</v>
      </c>
      <c r="B762" s="1" t="s">
        <v>204</v>
      </c>
      <c r="C762" s="1">
        <v>2250175.4337843279</v>
      </c>
      <c r="D762" s="1">
        <v>1260667</v>
      </c>
      <c r="E762" s="1">
        <f t="shared" si="44"/>
        <v>0.56025286922128281</v>
      </c>
      <c r="F762" s="5">
        <f>IFERROR(VLOOKUP(B762,'Pesticides per Section'!$A$2:$D$10187,2,FALSE),"")</f>
        <v>7634.8349607899981</v>
      </c>
      <c r="G762" s="5">
        <f t="shared" si="45"/>
        <v>4277.4381928135563</v>
      </c>
      <c r="H762" s="5">
        <f t="shared" si="46"/>
        <v>1940.2133274068181</v>
      </c>
      <c r="I762" s="19">
        <f t="shared" si="47"/>
        <v>13.728059504855963</v>
      </c>
      <c r="J762" s="1" t="str">
        <f>IFERROR(VLOOKUP(B762,'Pesticides per Section'!$A$1:$D$15204,4,FALSE),"")</f>
        <v>Stanislaus</v>
      </c>
    </row>
    <row r="763" spans="1:10" x14ac:dyDescent="0.25">
      <c r="A763" s="1">
        <v>2624965.01064</v>
      </c>
      <c r="B763" s="1" t="s">
        <v>193</v>
      </c>
      <c r="C763" s="1">
        <v>2233399.05484947</v>
      </c>
      <c r="D763" s="1">
        <v>199960</v>
      </c>
      <c r="E763" s="1">
        <f t="shared" si="44"/>
        <v>8.9531695859091903E-2</v>
      </c>
      <c r="F763" s="5">
        <f>IFERROR(VLOOKUP(B763,'Pesticides per Section'!$A$2:$D$10187,2,FALSE),"")</f>
        <v>8426.8404752500028</v>
      </c>
      <c r="G763" s="5">
        <f t="shared" si="45"/>
        <v>754.46931848316876</v>
      </c>
      <c r="H763" s="5">
        <f t="shared" si="46"/>
        <v>342.22152626306536</v>
      </c>
      <c r="I763" s="19">
        <f t="shared" si="47"/>
        <v>15.265967131502837</v>
      </c>
      <c r="J763" s="1" t="str">
        <f>IFERROR(VLOOKUP(B763,'Pesticides per Section'!$A$1:$D$15204,4,FALSE),"")</f>
        <v>Stanislaus</v>
      </c>
    </row>
    <row r="764" spans="1:10" x14ac:dyDescent="0.25">
      <c r="A764" s="1">
        <v>2596668.8132500001</v>
      </c>
      <c r="B764" s="1" t="s">
        <v>135</v>
      </c>
      <c r="C764" s="1">
        <v>2169658.958131772</v>
      </c>
      <c r="D764" s="1">
        <v>116772</v>
      </c>
      <c r="E764" s="1">
        <f t="shared" si="44"/>
        <v>5.3820439064387535E-2</v>
      </c>
      <c r="F764" s="5">
        <f>IFERROR(VLOOKUP(B764,'Pesticides per Section'!$A$2:$D$10187,2,FALSE),"")</f>
        <v>10361.675249899994</v>
      </c>
      <c r="G764" s="5">
        <f t="shared" si="45"/>
        <v>557.66991139221511</v>
      </c>
      <c r="H764" s="5">
        <f t="shared" si="46"/>
        <v>252.95481678608488</v>
      </c>
      <c r="I764" s="19">
        <f t="shared" si="47"/>
        <v>19.3225474003501</v>
      </c>
      <c r="J764" s="1" t="str">
        <f>IFERROR(VLOOKUP(B764,'Pesticides per Section'!$A$1:$D$15204,4,FALSE),"")</f>
        <v>Stanislaus</v>
      </c>
    </row>
    <row r="765" spans="1:10" x14ac:dyDescent="0.25">
      <c r="A765" s="1">
        <v>2594056.4619399998</v>
      </c>
      <c r="B765" s="1" t="s">
        <v>186</v>
      </c>
      <c r="C765" s="1">
        <v>1683964.2571882531</v>
      </c>
      <c r="D765" s="1">
        <v>407920</v>
      </c>
      <c r="E765" s="1">
        <f t="shared" si="44"/>
        <v>0.24223795758104091</v>
      </c>
      <c r="F765" s="5">
        <f>IFERROR(VLOOKUP(B765,'Pesticides per Section'!$A$2:$D$10187,2,FALSE),"")</f>
        <v>19018.694059310001</v>
      </c>
      <c r="G765" s="5">
        <f t="shared" si="45"/>
        <v>4607.0496047859306</v>
      </c>
      <c r="H765" s="5">
        <f t="shared" si="46"/>
        <v>2089.7225489424136</v>
      </c>
      <c r="I765" s="19">
        <f t="shared" si="47"/>
        <v>45.695528177333479</v>
      </c>
      <c r="J765" s="1" t="str">
        <f>IFERROR(VLOOKUP(B765,'Pesticides per Section'!$A$1:$D$15204,4,FALSE),"")</f>
        <v>Stanislaus</v>
      </c>
    </row>
    <row r="766" spans="1:10" x14ac:dyDescent="0.25">
      <c r="A766" s="1">
        <v>2567152.10225</v>
      </c>
      <c r="B766" s="1" t="s">
        <v>165</v>
      </c>
      <c r="C766" s="1">
        <v>1294175.8575592579</v>
      </c>
      <c r="D766" s="1">
        <v>366050</v>
      </c>
      <c r="E766" s="1">
        <f t="shared" si="44"/>
        <v>0.28284406448581956</v>
      </c>
      <c r="F766" s="5">
        <f>IFERROR(VLOOKUP(B766,'Pesticides per Section'!$A$2:$D$10187,2,FALSE),"")</f>
        <v>7955.5916476200009</v>
      </c>
      <c r="G766" s="5">
        <f t="shared" si="45"/>
        <v>2250.1918770022789</v>
      </c>
      <c r="H766" s="5">
        <f t="shared" si="46"/>
        <v>1020.6698664442123</v>
      </c>
      <c r="I766" s="19">
        <f t="shared" si="47"/>
        <v>24.87167691953076</v>
      </c>
      <c r="J766" s="1" t="str">
        <f>IFERROR(VLOOKUP(B766,'Pesticides per Section'!$A$1:$D$15204,4,FALSE),"")</f>
        <v>Stanislaus</v>
      </c>
    </row>
    <row r="767" spans="1:10" x14ac:dyDescent="0.25">
      <c r="A767" s="1">
        <v>2581449.6856300002</v>
      </c>
      <c r="B767" s="1" t="s">
        <v>189</v>
      </c>
      <c r="C767" s="1">
        <v>2403786.9230884421</v>
      </c>
      <c r="D767" s="1">
        <v>279277</v>
      </c>
      <c r="E767" s="1">
        <f t="shared" si="44"/>
        <v>0.11618209100889555</v>
      </c>
      <c r="F767" s="5">
        <f>IFERROR(VLOOKUP(B767,'Pesticides per Section'!$A$2:$D$10187,2,FALSE),"")</f>
        <v>6643.4870502400017</v>
      </c>
      <c r="G767" s="5">
        <f t="shared" si="45"/>
        <v>771.85421708740296</v>
      </c>
      <c r="H767" s="5">
        <f t="shared" si="46"/>
        <v>350.10718362316965</v>
      </c>
      <c r="I767" s="19">
        <f t="shared" si="47"/>
        <v>11.182167748352491</v>
      </c>
      <c r="J767" s="1" t="str">
        <f>IFERROR(VLOOKUP(B767,'Pesticides per Section'!$A$1:$D$15204,4,FALSE),"")</f>
        <v>Stanislaus</v>
      </c>
    </row>
    <row r="768" spans="1:10" x14ac:dyDescent="0.25">
      <c r="A768" s="1">
        <v>2632778.96637</v>
      </c>
      <c r="B768" s="1" t="s">
        <v>160</v>
      </c>
      <c r="C768" s="1">
        <v>2112905.4356488939</v>
      </c>
      <c r="D768" s="1">
        <v>21069</v>
      </c>
      <c r="E768" s="1">
        <f t="shared" si="44"/>
        <v>9.9715794131775923E-3</v>
      </c>
      <c r="F768" s="5">
        <f>IFERROR(VLOOKUP(B768,'Pesticides per Section'!$A$2:$D$10187,2,FALSE),"")</f>
        <v>4.70708868</v>
      </c>
      <c r="G768" s="5">
        <f t="shared" si="45"/>
        <v>4.6937108577489291E-2</v>
      </c>
      <c r="H768" s="5">
        <f t="shared" si="46"/>
        <v>2.1290314320610695E-2</v>
      </c>
      <c r="I768" s="19">
        <f t="shared" si="47"/>
        <v>9.0135982793906402E-3</v>
      </c>
      <c r="J768" s="1" t="str">
        <f>IFERROR(VLOOKUP(B768,'Pesticides per Section'!$A$1:$D$15204,4,FALSE),"")</f>
        <v>Stanislaus</v>
      </c>
    </row>
    <row r="769" spans="1:10" x14ac:dyDescent="0.25">
      <c r="A769" s="1">
        <v>2573926.3342599999</v>
      </c>
      <c r="B769" s="1" t="s">
        <v>148</v>
      </c>
      <c r="C769" s="1">
        <v>2436234.3214356648</v>
      </c>
      <c r="D769" s="1">
        <v>625088</v>
      </c>
      <c r="E769" s="1">
        <f t="shared" si="44"/>
        <v>0.25657962248289778</v>
      </c>
      <c r="F769" s="5">
        <f>IFERROR(VLOOKUP(B769,'Pesticides per Section'!$A$2:$D$10187,2,FALSE),"")</f>
        <v>2084.25965864</v>
      </c>
      <c r="G769" s="5">
        <f t="shared" si="45"/>
        <v>534.77855637018456</v>
      </c>
      <c r="H769" s="5">
        <f t="shared" si="46"/>
        <v>242.57147280913063</v>
      </c>
      <c r="I769" s="19">
        <f t="shared" si="47"/>
        <v>3.461454632938572</v>
      </c>
      <c r="J769" s="1" t="str">
        <f>IFERROR(VLOOKUP(B769,'Pesticides per Section'!$A$1:$D$15204,4,FALSE),"")</f>
        <v>Stanislaus</v>
      </c>
    </row>
    <row r="770" spans="1:10" x14ac:dyDescent="0.25">
      <c r="A770" s="1">
        <v>2599600.7139900001</v>
      </c>
      <c r="B770" s="1" t="s">
        <v>155</v>
      </c>
      <c r="C770" s="1">
        <v>2302633.2792936838</v>
      </c>
      <c r="D770" s="1">
        <v>553779</v>
      </c>
      <c r="E770" s="1">
        <f t="shared" si="44"/>
        <v>0.24049816014970687</v>
      </c>
      <c r="F770" s="5">
        <f>IFERROR(VLOOKUP(B770,'Pesticides per Section'!$A$2:$D$10187,2,FALSE),"")</f>
        <v>3132.6687924399989</v>
      </c>
      <c r="G770" s="5">
        <f t="shared" si="45"/>
        <v>753.40108094022366</v>
      </c>
      <c r="H770" s="5">
        <f t="shared" si="46"/>
        <v>341.73698186423792</v>
      </c>
      <c r="I770" s="19">
        <f t="shared" si="47"/>
        <v>5.5044709238720513</v>
      </c>
      <c r="J770" s="1" t="str">
        <f>IFERROR(VLOOKUP(B770,'Pesticides per Section'!$A$1:$D$15204,4,FALSE),"")</f>
        <v>Stanislaus</v>
      </c>
    </row>
    <row r="771" spans="1:10" x14ac:dyDescent="0.25">
      <c r="A771" s="1">
        <v>2498492.1464900002</v>
      </c>
      <c r="B771" s="1" t="s">
        <v>207</v>
      </c>
      <c r="C771" s="1">
        <v>2322739.3904116661</v>
      </c>
      <c r="D771" s="1">
        <v>106148</v>
      </c>
      <c r="E771" s="1">
        <f t="shared" ref="E771:E834" si="48">D771/ROUND(C771,0)</f>
        <v>4.5699495294133349E-2</v>
      </c>
      <c r="F771" s="5">
        <f>IFERROR(VLOOKUP(B771,'Pesticides per Section'!$A$2:$D$10187,2,FALSE),"")</f>
        <v>4248.7238564299996</v>
      </c>
      <c r="G771" s="5">
        <f t="shared" si="45"/>
        <v>194.16453588299487</v>
      </c>
      <c r="H771" s="5">
        <f t="shared" si="46"/>
        <v>88.071552001117695</v>
      </c>
      <c r="I771" s="19">
        <f t="shared" si="47"/>
        <v>7.400889137230795</v>
      </c>
      <c r="J771" s="1" t="str">
        <f>IFERROR(VLOOKUP(B771,'Pesticides per Section'!$A$1:$D$15204,4,FALSE),"")</f>
        <v>Stanislaus</v>
      </c>
    </row>
    <row r="772" spans="1:10" x14ac:dyDescent="0.25">
      <c r="A772" s="1">
        <v>2609817.26853</v>
      </c>
      <c r="B772" s="1" t="s">
        <v>188</v>
      </c>
      <c r="C772" s="1">
        <v>2219068.5958276489</v>
      </c>
      <c r="D772" s="1">
        <v>542544</v>
      </c>
      <c r="E772" s="1">
        <f t="shared" si="48"/>
        <v>0.24449172152826254</v>
      </c>
      <c r="F772" s="5">
        <f>IFERROR(VLOOKUP(B772,'Pesticides per Section'!$A$2:$D$10187,2,FALSE),"")</f>
        <v>53.908126320000001</v>
      </c>
      <c r="G772" s="5">
        <f t="shared" ref="G772:G835" si="49">IFERROR(E772*F772,"")</f>
        <v>13.180090608339841</v>
      </c>
      <c r="H772" s="5">
        <f t="shared" ref="H772:H835" si="50">IFERROR(0.45359237*G772,"")</f>
        <v>5.97838853585161</v>
      </c>
      <c r="I772" s="19">
        <f t="shared" ref="I772:I835" si="51">IFERROR(F772/C772*4046,"")</f>
        <v>9.8290012080212597E-2</v>
      </c>
      <c r="J772" s="1" t="str">
        <f>IFERROR(VLOOKUP(B772,'Pesticides per Section'!$A$1:$D$15204,4,FALSE),"")</f>
        <v>Stanislaus</v>
      </c>
    </row>
    <row r="773" spans="1:10" x14ac:dyDescent="0.25">
      <c r="A773" s="1">
        <v>2562635.94123</v>
      </c>
      <c r="B773" s="1" t="s">
        <v>199</v>
      </c>
      <c r="C773" s="1">
        <v>2303910.1851096409</v>
      </c>
      <c r="D773" s="1">
        <v>5268</v>
      </c>
      <c r="E773" s="1">
        <f t="shared" si="48"/>
        <v>2.286547651600974E-3</v>
      </c>
      <c r="F773" s="5">
        <f>IFERROR(VLOOKUP(B773,'Pesticides per Section'!$A$2:$D$10187,2,FALSE),"")</f>
        <v>2210.1663059899997</v>
      </c>
      <c r="G773" s="5">
        <f t="shared" si="49"/>
        <v>5.0536505766090336</v>
      </c>
      <c r="H773" s="5">
        <f t="shared" si="50"/>
        <v>2.2922973421959583</v>
      </c>
      <c r="I773" s="19">
        <f t="shared" si="51"/>
        <v>3.8813721697271726</v>
      </c>
      <c r="J773" s="1" t="str">
        <f>IFERROR(VLOOKUP(B773,'Pesticides per Section'!$A$1:$D$15204,4,FALSE),"")</f>
        <v>Stanislaus</v>
      </c>
    </row>
    <row r="774" spans="1:10" x14ac:dyDescent="0.25">
      <c r="A774" s="1">
        <v>2609018.4084100001</v>
      </c>
      <c r="B774" s="1" t="s">
        <v>163</v>
      </c>
      <c r="C774" s="1">
        <v>2394754.464677549</v>
      </c>
      <c r="D774" s="1">
        <v>638398</v>
      </c>
      <c r="E774" s="1">
        <f t="shared" si="48"/>
        <v>0.26658187020462226</v>
      </c>
      <c r="F774" s="5">
        <f>IFERROR(VLOOKUP(B774,'Pesticides per Section'!$A$2:$D$10187,2,FALSE),"")</f>
        <v>4313.5810300200001</v>
      </c>
      <c r="G774" s="5">
        <f t="shared" si="49"/>
        <v>1149.9224982619126</v>
      </c>
      <c r="H774" s="5">
        <f t="shared" si="50"/>
        <v>521.59607130294182</v>
      </c>
      <c r="I774" s="19">
        <f t="shared" si="51"/>
        <v>7.2879074263719614</v>
      </c>
      <c r="J774" s="1" t="str">
        <f>IFERROR(VLOOKUP(B774,'Pesticides per Section'!$A$1:$D$15204,4,FALSE),"")</f>
        <v>Stanislaus</v>
      </c>
    </row>
    <row r="775" spans="1:10" x14ac:dyDescent="0.25">
      <c r="A775" s="1">
        <v>2606446.6496799998</v>
      </c>
      <c r="B775" s="1" t="s">
        <v>133</v>
      </c>
      <c r="C775" s="1">
        <v>2345718.7121199141</v>
      </c>
      <c r="D775" s="1">
        <v>313505</v>
      </c>
      <c r="E775" s="1">
        <f t="shared" si="48"/>
        <v>0.13364985320066045</v>
      </c>
      <c r="F775" s="5">
        <f>IFERROR(VLOOKUP(B775,'Pesticides per Section'!$A$2:$D$10187,2,FALSE),"")</f>
        <v>4102.3380241999994</v>
      </c>
      <c r="G775" s="5">
        <f t="shared" si="49"/>
        <v>548.27687471381739</v>
      </c>
      <c r="H775" s="5">
        <f t="shared" si="50"/>
        <v>248.69420701763352</v>
      </c>
      <c r="I775" s="19">
        <f t="shared" si="51"/>
        <v>7.0758951446965721</v>
      </c>
      <c r="J775" s="1" t="str">
        <f>IFERROR(VLOOKUP(B775,'Pesticides per Section'!$A$1:$D$15204,4,FALSE),"")</f>
        <v>Stanislaus</v>
      </c>
    </row>
    <row r="776" spans="1:10" x14ac:dyDescent="0.25">
      <c r="A776" s="1">
        <v>2588427.84246</v>
      </c>
      <c r="B776" s="1" t="s">
        <v>192</v>
      </c>
      <c r="C776" s="1">
        <v>2477950.8392052399</v>
      </c>
      <c r="D776" s="1">
        <v>620673</v>
      </c>
      <c r="E776" s="1">
        <f t="shared" si="48"/>
        <v>0.25047831857853525</v>
      </c>
      <c r="F776" s="5">
        <f>IFERROR(VLOOKUP(B776,'Pesticides per Section'!$A$2:$D$10187,2,FALSE),"")</f>
        <v>3573.5315071399996</v>
      </c>
      <c r="G776" s="5">
        <f t="shared" si="49"/>
        <v>895.09216329584603</v>
      </c>
      <c r="H776" s="5">
        <f t="shared" si="50"/>
        <v>406.00697571778983</v>
      </c>
      <c r="I776" s="19">
        <f t="shared" si="51"/>
        <v>5.8348649412777522</v>
      </c>
      <c r="J776" s="1" t="str">
        <f>IFERROR(VLOOKUP(B776,'Pesticides per Section'!$A$1:$D$15204,4,FALSE),"")</f>
        <v>Stanislaus</v>
      </c>
    </row>
    <row r="777" spans="1:10" x14ac:dyDescent="0.25">
      <c r="A777" s="1">
        <v>2557761.8313500001</v>
      </c>
      <c r="B777" s="1" t="s">
        <v>200</v>
      </c>
      <c r="C777" s="1">
        <v>2385852.2108002831</v>
      </c>
      <c r="D777" s="1">
        <v>601768</v>
      </c>
      <c r="E777" s="1">
        <f t="shared" si="48"/>
        <v>0.25222352434266671</v>
      </c>
      <c r="F777" s="5">
        <f>IFERROR(VLOOKUP(B777,'Pesticides per Section'!$A$2:$D$10187,2,FALSE),"")</f>
        <v>2415.1880346200001</v>
      </c>
      <c r="G777" s="5">
        <f t="shared" si="49"/>
        <v>609.16723804209494</v>
      </c>
      <c r="H777" s="5">
        <f t="shared" si="50"/>
        <v>276.313611229868</v>
      </c>
      <c r="I777" s="19">
        <f t="shared" si="51"/>
        <v>4.0957485731250562</v>
      </c>
      <c r="J777" s="1" t="str">
        <f>IFERROR(VLOOKUP(B777,'Pesticides per Section'!$A$1:$D$15204,4,FALSE),"")</f>
        <v>Stanislaus</v>
      </c>
    </row>
    <row r="778" spans="1:10" x14ac:dyDescent="0.25">
      <c r="A778" s="1">
        <v>2596333.9635899998</v>
      </c>
      <c r="B778" s="1" t="s">
        <v>139</v>
      </c>
      <c r="C778" s="1">
        <v>2236800.1884207991</v>
      </c>
      <c r="D778" s="1">
        <v>526708</v>
      </c>
      <c r="E778" s="1">
        <f t="shared" si="48"/>
        <v>0.2354738912732475</v>
      </c>
      <c r="F778" s="5">
        <f>IFERROR(VLOOKUP(B778,'Pesticides per Section'!$A$2:$D$10187,2,FALSE),"")</f>
        <v>7809.3101570399995</v>
      </c>
      <c r="G778" s="5">
        <f t="shared" si="49"/>
        <v>1838.8886508379042</v>
      </c>
      <c r="H778" s="5">
        <f t="shared" si="50"/>
        <v>834.10586129966748</v>
      </c>
      <c r="I778" s="19">
        <f t="shared" si="51"/>
        <v>14.125744918544211</v>
      </c>
      <c r="J778" s="1" t="str">
        <f>IFERROR(VLOOKUP(B778,'Pesticides per Section'!$A$1:$D$15204,4,FALSE),"")</f>
        <v>Stanislaus</v>
      </c>
    </row>
    <row r="779" spans="1:10" x14ac:dyDescent="0.25">
      <c r="A779" s="1">
        <v>2619772.7048300002</v>
      </c>
      <c r="B779" s="1" t="s">
        <v>764</v>
      </c>
      <c r="C779" s="1">
        <v>2127889.0942679299</v>
      </c>
      <c r="D779" s="1">
        <v>2831</v>
      </c>
      <c r="E779" s="1">
        <f t="shared" si="48"/>
        <v>1.3304265401061803E-3</v>
      </c>
      <c r="F779" s="5">
        <f>IFERROR(VLOOKUP(B779,'Pesticides per Section'!$A$2:$D$10187,2,FALSE),"")</f>
        <v>7.7658459999999998</v>
      </c>
      <c r="G779" s="5">
        <f t="shared" si="49"/>
        <v>1.0331887624777419E-2</v>
      </c>
      <c r="H779" s="5">
        <f t="shared" si="50"/>
        <v>4.68646539429646E-3</v>
      </c>
      <c r="I779" s="19">
        <f t="shared" si="51"/>
        <v>1.4766095188250315E-2</v>
      </c>
      <c r="J779" s="1" t="str">
        <f>IFERROR(VLOOKUP(B779,'Pesticides per Section'!$A$1:$D$15204,4,FALSE),"")</f>
        <v>Tulare</v>
      </c>
    </row>
    <row r="780" spans="1:10" x14ac:dyDescent="0.25">
      <c r="A780" s="1">
        <v>2651142.8965699999</v>
      </c>
      <c r="B780" s="1" t="s">
        <v>914</v>
      </c>
      <c r="C780" s="1">
        <v>2329699.28775826</v>
      </c>
      <c r="D780" s="1">
        <v>7087</v>
      </c>
      <c r="E780" s="1">
        <f t="shared" si="48"/>
        <v>3.0420238837721098E-3</v>
      </c>
      <c r="F780" s="5">
        <f>IFERROR(VLOOKUP(B780,'Pesticides per Section'!$A$2:$D$10187,2,FALSE),"")</f>
        <v>198.36145719000001</v>
      </c>
      <c r="G780" s="5">
        <f t="shared" si="49"/>
        <v>0.60342029039181888</v>
      </c>
      <c r="H780" s="5">
        <f t="shared" si="50"/>
        <v>0.27370683962491338</v>
      </c>
      <c r="I780" s="19">
        <f t="shared" si="51"/>
        <v>0.34449530031964298</v>
      </c>
      <c r="J780" s="1" t="str">
        <f>IFERROR(VLOOKUP(B780,'Pesticides per Section'!$A$1:$D$15204,4,FALSE),"")</f>
        <v>Tulare</v>
      </c>
    </row>
    <row r="781" spans="1:10" x14ac:dyDescent="0.25">
      <c r="A781" s="1">
        <v>1656513.12212</v>
      </c>
      <c r="B781" s="1" t="s">
        <v>1066</v>
      </c>
      <c r="C781" s="1">
        <v>1409785.0626042751</v>
      </c>
      <c r="D781" s="1">
        <v>41799</v>
      </c>
      <c r="E781" s="1">
        <f t="shared" si="48"/>
        <v>2.964920182864763E-2</v>
      </c>
      <c r="F781" s="5">
        <f>IFERROR(VLOOKUP(B781,'Pesticides per Section'!$A$2:$D$10187,2,FALSE),"")</f>
        <v>412.60844739999993</v>
      </c>
      <c r="G781" s="5">
        <f t="shared" si="49"/>
        <v>12.233511133167537</v>
      </c>
      <c r="H781" s="5">
        <f t="shared" si="50"/>
        <v>5.5490273083148489</v>
      </c>
      <c r="I781" s="19">
        <f t="shared" si="51"/>
        <v>1.1841619140839217</v>
      </c>
      <c r="J781" s="1" t="str">
        <f>IFERROR(VLOOKUP(B781,'Pesticides per Section'!$A$1:$D$15204,4,FALSE),"")</f>
        <v>Contra Costa</v>
      </c>
    </row>
    <row r="782" spans="1:10" x14ac:dyDescent="0.25">
      <c r="A782" s="1">
        <v>2333668.25874</v>
      </c>
      <c r="B782" s="1" t="s">
        <v>1065</v>
      </c>
      <c r="C782" s="1">
        <v>1980527.5434532331</v>
      </c>
      <c r="D782" s="1">
        <v>604428</v>
      </c>
      <c r="E782" s="1">
        <f t="shared" si="48"/>
        <v>0.30518528392428684</v>
      </c>
      <c r="F782" s="5" t="str">
        <f>IFERROR(VLOOKUP(B782,'Pesticides per Section'!$A$2:$D$10187,2,FALSE),"")</f>
        <v/>
      </c>
      <c r="G782" s="5" t="str">
        <f t="shared" si="49"/>
        <v/>
      </c>
      <c r="H782" s="5" t="str">
        <f t="shared" si="50"/>
        <v/>
      </c>
      <c r="I782" s="19" t="str">
        <f t="shared" si="51"/>
        <v/>
      </c>
      <c r="J782" s="1" t="str">
        <f>IFERROR(VLOOKUP(B782,'Pesticides per Section'!$A$1:$D$15204,4,FALSE),"")</f>
        <v/>
      </c>
    </row>
    <row r="783" spans="1:10" x14ac:dyDescent="0.25">
      <c r="A783" s="1">
        <v>2208382.7751199999</v>
      </c>
      <c r="B783" s="1" t="s">
        <v>1064</v>
      </c>
      <c r="C783" s="1">
        <v>457455.40015865868</v>
      </c>
      <c r="D783" s="1">
        <v>70660</v>
      </c>
      <c r="E783" s="1">
        <f t="shared" si="48"/>
        <v>0.15446328054125544</v>
      </c>
      <c r="F783" s="5" t="str">
        <f>IFERROR(VLOOKUP(B783,'Pesticides per Section'!$A$2:$D$10187,2,FALSE),"")</f>
        <v/>
      </c>
      <c r="G783" s="5" t="str">
        <f t="shared" si="49"/>
        <v/>
      </c>
      <c r="H783" s="5" t="str">
        <f t="shared" si="50"/>
        <v/>
      </c>
      <c r="I783" s="19" t="str">
        <f t="shared" si="51"/>
        <v/>
      </c>
      <c r="J783" s="1" t="str">
        <f>IFERROR(VLOOKUP(B783,'Pesticides per Section'!$A$1:$D$15204,4,FALSE),"")</f>
        <v/>
      </c>
    </row>
    <row r="784" spans="1:10" x14ac:dyDescent="0.25">
      <c r="A784" s="1">
        <v>2707249.47376</v>
      </c>
      <c r="B784" s="1" t="s">
        <v>1062</v>
      </c>
      <c r="C784" s="1">
        <v>2444319.3199371691</v>
      </c>
      <c r="D784" s="1">
        <v>241216</v>
      </c>
      <c r="E784" s="1">
        <f t="shared" si="48"/>
        <v>9.8684337028022942E-2</v>
      </c>
      <c r="F784" s="5">
        <f>IFERROR(VLOOKUP(B784,'Pesticides per Section'!$A$2:$D$10187,2,FALSE),"")</f>
        <v>27.821461500000002</v>
      </c>
      <c r="G784" s="5">
        <f t="shared" si="49"/>
        <v>2.745542483278165</v>
      </c>
      <c r="H784" s="5">
        <f t="shared" si="50"/>
        <v>1.2453571219258284</v>
      </c>
      <c r="I784" s="19">
        <f t="shared" si="51"/>
        <v>4.6051934504160237E-2</v>
      </c>
      <c r="J784" s="1" t="str">
        <f>IFERROR(VLOOKUP(B784,'Pesticides per Section'!$A$1:$D$15204,4,FALSE),"")</f>
        <v>Contra Costa</v>
      </c>
    </row>
    <row r="785" spans="1:10" x14ac:dyDescent="0.25">
      <c r="A785" s="1">
        <v>2820875.3299199999</v>
      </c>
      <c r="B785" s="1" t="s">
        <v>1061</v>
      </c>
      <c r="C785" s="1">
        <v>1966825.5673594989</v>
      </c>
      <c r="D785" s="1">
        <v>399105</v>
      </c>
      <c r="E785" s="1">
        <f t="shared" si="48"/>
        <v>0.20291830594063734</v>
      </c>
      <c r="F785" s="5" t="str">
        <f>IFERROR(VLOOKUP(B785,'Pesticides per Section'!$A$2:$D$10187,2,FALSE),"")</f>
        <v/>
      </c>
      <c r="G785" s="5" t="str">
        <f t="shared" si="49"/>
        <v/>
      </c>
      <c r="H785" s="5" t="str">
        <f t="shared" si="50"/>
        <v/>
      </c>
      <c r="I785" s="19" t="str">
        <f t="shared" si="51"/>
        <v/>
      </c>
      <c r="J785" s="1" t="str">
        <f>IFERROR(VLOOKUP(B785,'Pesticides per Section'!$A$1:$D$15204,4,FALSE),"")</f>
        <v/>
      </c>
    </row>
    <row r="786" spans="1:10" x14ac:dyDescent="0.25">
      <c r="A786" s="1">
        <v>2839012.9364800001</v>
      </c>
      <c r="B786" s="1" t="s">
        <v>1060</v>
      </c>
      <c r="C786" s="1">
        <v>1713569.7929760499</v>
      </c>
      <c r="D786" s="1">
        <v>894</v>
      </c>
      <c r="E786" s="1">
        <f t="shared" si="48"/>
        <v>5.2171781718867631E-4</v>
      </c>
      <c r="F786" s="5" t="str">
        <f>IFERROR(VLOOKUP(B786,'Pesticides per Section'!$A$2:$D$10187,2,FALSE),"")</f>
        <v/>
      </c>
      <c r="G786" s="5" t="str">
        <f t="shared" si="49"/>
        <v/>
      </c>
      <c r="H786" s="5" t="str">
        <f t="shared" si="50"/>
        <v/>
      </c>
      <c r="I786" s="19" t="str">
        <f t="shared" si="51"/>
        <v/>
      </c>
      <c r="J786" s="1" t="str">
        <f>IFERROR(VLOOKUP(B786,'Pesticides per Section'!$A$1:$D$15204,4,FALSE),"")</f>
        <v/>
      </c>
    </row>
    <row r="787" spans="1:10" x14ac:dyDescent="0.25">
      <c r="A787" s="1">
        <v>2934765.2715400001</v>
      </c>
      <c r="B787" s="1" t="s">
        <v>1059</v>
      </c>
      <c r="C787" s="1">
        <v>199109.14040761799</v>
      </c>
      <c r="D787" s="1">
        <v>700</v>
      </c>
      <c r="E787" s="1">
        <f t="shared" si="48"/>
        <v>3.5156622754370721E-3</v>
      </c>
      <c r="F787" s="5" t="str">
        <f>IFERROR(VLOOKUP(B787,'Pesticides per Section'!$A$2:$D$10187,2,FALSE),"")</f>
        <v/>
      </c>
      <c r="G787" s="5" t="str">
        <f t="shared" si="49"/>
        <v/>
      </c>
      <c r="H787" s="5" t="str">
        <f t="shared" si="50"/>
        <v/>
      </c>
      <c r="I787" s="19" t="str">
        <f t="shared" si="51"/>
        <v/>
      </c>
      <c r="J787" s="1" t="str">
        <f>IFERROR(VLOOKUP(B787,'Pesticides per Section'!$A$1:$D$15204,4,FALSE),"")</f>
        <v/>
      </c>
    </row>
    <row r="788" spans="1:10" x14ac:dyDescent="0.25">
      <c r="A788" s="1">
        <v>2578939.4943400002</v>
      </c>
      <c r="B788" s="1" t="s">
        <v>1058</v>
      </c>
      <c r="C788" s="1">
        <v>1834912.9030861701</v>
      </c>
      <c r="D788" s="1">
        <v>279260</v>
      </c>
      <c r="E788" s="1">
        <f t="shared" si="48"/>
        <v>0.15219250176983867</v>
      </c>
      <c r="F788" s="5">
        <f>IFERROR(VLOOKUP(B788,'Pesticides per Section'!$A$2:$D$10187,2,FALSE),"")</f>
        <v>8.9831024999999993</v>
      </c>
      <c r="G788" s="5">
        <f t="shared" si="49"/>
        <v>1.3671608431298921</v>
      </c>
      <c r="H788" s="5">
        <f t="shared" si="50"/>
        <v>0.62013372700648595</v>
      </c>
      <c r="I788" s="19">
        <f t="shared" si="51"/>
        <v>1.9807824477047209E-2</v>
      </c>
      <c r="J788" s="1" t="str">
        <f>IFERROR(VLOOKUP(B788,'Pesticides per Section'!$A$1:$D$15204,4,FALSE),"")</f>
        <v>Contra Costa</v>
      </c>
    </row>
    <row r="789" spans="1:10" x14ac:dyDescent="0.25">
      <c r="A789" s="1">
        <v>2503218.8544100001</v>
      </c>
      <c r="B789" s="1" t="s">
        <v>1057</v>
      </c>
      <c r="C789" s="1">
        <v>1506625.995324709</v>
      </c>
      <c r="D789" s="1">
        <v>211802</v>
      </c>
      <c r="E789" s="1">
        <f t="shared" si="48"/>
        <v>0.14058034309775619</v>
      </c>
      <c r="F789" s="5" t="str">
        <f>IFERROR(VLOOKUP(B789,'Pesticides per Section'!$A$2:$D$10187,2,FALSE),"")</f>
        <v/>
      </c>
      <c r="G789" s="5" t="str">
        <f t="shared" si="49"/>
        <v/>
      </c>
      <c r="H789" s="5" t="str">
        <f t="shared" si="50"/>
        <v/>
      </c>
      <c r="I789" s="19" t="str">
        <f t="shared" si="51"/>
        <v/>
      </c>
      <c r="J789" s="1" t="str">
        <f>IFERROR(VLOOKUP(B789,'Pesticides per Section'!$A$1:$D$15204,4,FALSE),"")</f>
        <v/>
      </c>
    </row>
    <row r="790" spans="1:10" x14ac:dyDescent="0.25">
      <c r="A790" s="1">
        <v>2677084.25789</v>
      </c>
      <c r="B790" s="1" t="s">
        <v>1055</v>
      </c>
      <c r="C790" s="1">
        <v>1068639.9177697271</v>
      </c>
      <c r="D790" s="1">
        <v>142432</v>
      </c>
      <c r="E790" s="1">
        <f t="shared" si="48"/>
        <v>0.13328342566252432</v>
      </c>
      <c r="F790" s="5" t="str">
        <f>IFERROR(VLOOKUP(B790,'Pesticides per Section'!$A$2:$D$10187,2,FALSE),"")</f>
        <v/>
      </c>
      <c r="G790" s="5" t="str">
        <f t="shared" si="49"/>
        <v/>
      </c>
      <c r="H790" s="5" t="str">
        <f t="shared" si="50"/>
        <v/>
      </c>
      <c r="I790" s="19" t="str">
        <f t="shared" si="51"/>
        <v/>
      </c>
      <c r="J790" s="1" t="str">
        <f>IFERROR(VLOOKUP(B790,'Pesticides per Section'!$A$1:$D$15204,4,FALSE),"")</f>
        <v/>
      </c>
    </row>
    <row r="791" spans="1:10" x14ac:dyDescent="0.25">
      <c r="A791" s="1">
        <v>2756641.3588299998</v>
      </c>
      <c r="B791" s="1" t="s">
        <v>1053</v>
      </c>
      <c r="C791" s="1">
        <v>618108.9573106037</v>
      </c>
      <c r="D791" s="1">
        <v>87864</v>
      </c>
      <c r="E791" s="1">
        <f t="shared" si="48"/>
        <v>0.1421496855732565</v>
      </c>
      <c r="F791" s="5" t="str">
        <f>IFERROR(VLOOKUP(B791,'Pesticides per Section'!$A$2:$D$10187,2,FALSE),"")</f>
        <v/>
      </c>
      <c r="G791" s="5" t="str">
        <f t="shared" si="49"/>
        <v/>
      </c>
      <c r="H791" s="5" t="str">
        <f t="shared" si="50"/>
        <v/>
      </c>
      <c r="I791" s="19" t="str">
        <f t="shared" si="51"/>
        <v/>
      </c>
      <c r="J791" s="1" t="str">
        <f>IFERROR(VLOOKUP(B791,'Pesticides per Section'!$A$1:$D$15204,4,FALSE),"")</f>
        <v/>
      </c>
    </row>
    <row r="792" spans="1:10" x14ac:dyDescent="0.25">
      <c r="A792" s="1">
        <v>2925830.68713</v>
      </c>
      <c r="B792" s="1" t="s">
        <v>1052</v>
      </c>
      <c r="C792" s="1">
        <v>2393443.5425238372</v>
      </c>
      <c r="D792" s="1">
        <v>106230</v>
      </c>
      <c r="E792" s="1">
        <f t="shared" si="48"/>
        <v>4.4383741587436347E-2</v>
      </c>
      <c r="F792" s="5" t="str">
        <f>IFERROR(VLOOKUP(B792,'Pesticides per Section'!$A$2:$D$10187,2,FALSE),"")</f>
        <v/>
      </c>
      <c r="G792" s="5" t="str">
        <f t="shared" si="49"/>
        <v/>
      </c>
      <c r="H792" s="5" t="str">
        <f t="shared" si="50"/>
        <v/>
      </c>
      <c r="I792" s="19" t="str">
        <f t="shared" si="51"/>
        <v/>
      </c>
      <c r="J792" s="1" t="str">
        <f>IFERROR(VLOOKUP(B792,'Pesticides per Section'!$A$1:$D$15204,4,FALSE),"")</f>
        <v/>
      </c>
    </row>
    <row r="793" spans="1:10" x14ac:dyDescent="0.25">
      <c r="A793" s="1">
        <v>2585545.9738799999</v>
      </c>
      <c r="B793" s="1" t="s">
        <v>759</v>
      </c>
      <c r="C793" s="1">
        <v>2336790.4674838339</v>
      </c>
      <c r="D793" s="1">
        <v>42022</v>
      </c>
      <c r="E793" s="1">
        <f t="shared" si="48"/>
        <v>1.7982788354965574E-2</v>
      </c>
      <c r="F793" s="5">
        <f>IFERROR(VLOOKUP(B793,'Pesticides per Section'!$A$2:$D$10187,2,FALSE),"")</f>
        <v>1554.5229866999998</v>
      </c>
      <c r="G793" s="5">
        <f t="shared" si="49"/>
        <v>27.954657862755059</v>
      </c>
      <c r="H793" s="5">
        <f t="shared" si="50"/>
        <v>12.680019512506203</v>
      </c>
      <c r="I793" s="19">
        <f t="shared" si="51"/>
        <v>2.6915549732452475</v>
      </c>
      <c r="J793" s="1" t="str">
        <f>IFERROR(VLOOKUP(B793,'Pesticides per Section'!$A$1:$D$15204,4,FALSE),"")</f>
        <v>Fresno</v>
      </c>
    </row>
    <row r="794" spans="1:10" x14ac:dyDescent="0.25">
      <c r="A794" s="1">
        <v>2638163.07871</v>
      </c>
      <c r="B794" s="1" t="s">
        <v>758</v>
      </c>
      <c r="C794" s="1">
        <v>2335617.209328793</v>
      </c>
      <c r="D794" s="1">
        <v>532500</v>
      </c>
      <c r="E794" s="1">
        <f t="shared" si="48"/>
        <v>0.22799114752119035</v>
      </c>
      <c r="F794" s="5">
        <f>IFERROR(VLOOKUP(B794,'Pesticides per Section'!$A$2:$D$10187,2,FALSE),"")</f>
        <v>14115.720692879999</v>
      </c>
      <c r="G794" s="5">
        <f t="shared" si="49"/>
        <v>3218.2593588583231</v>
      </c>
      <c r="H794" s="5">
        <f t="shared" si="50"/>
        <v>1459.7778898592273</v>
      </c>
      <c r="I794" s="19">
        <f t="shared" si="51"/>
        <v>24.452725256209821</v>
      </c>
      <c r="J794" s="1" t="str">
        <f>IFERROR(VLOOKUP(B794,'Pesticides per Section'!$A$1:$D$15204,4,FALSE),"")</f>
        <v>Fresno</v>
      </c>
    </row>
    <row r="795" spans="1:10" x14ac:dyDescent="0.25">
      <c r="A795" s="1">
        <v>2646248.4890299998</v>
      </c>
      <c r="B795" s="1" t="s">
        <v>757</v>
      </c>
      <c r="C795" s="1">
        <v>2086531.0668531</v>
      </c>
      <c r="D795" s="1">
        <v>62313</v>
      </c>
      <c r="E795" s="1">
        <f t="shared" si="48"/>
        <v>2.9864401727077144E-2</v>
      </c>
      <c r="F795" s="5">
        <f>IFERROR(VLOOKUP(B795,'Pesticides per Section'!$A$2:$D$10187,2,FALSE),"")</f>
        <v>41254.652273680011</v>
      </c>
      <c r="G795" s="5">
        <f t="shared" si="49"/>
        <v>1232.0455086120564</v>
      </c>
      <c r="H795" s="5">
        <f t="shared" si="50"/>
        <v>558.84644219919812</v>
      </c>
      <c r="I795" s="19">
        <f t="shared" si="51"/>
        <v>79.997046653636474</v>
      </c>
      <c r="J795" s="1" t="str">
        <f>IFERROR(VLOOKUP(B795,'Pesticides per Section'!$A$1:$D$15204,4,FALSE),"")</f>
        <v>Fresno</v>
      </c>
    </row>
    <row r="796" spans="1:10" x14ac:dyDescent="0.25">
      <c r="A796" s="1">
        <v>1497608.6795099999</v>
      </c>
      <c r="B796" s="1" t="s">
        <v>756</v>
      </c>
      <c r="C796" s="1">
        <v>1162727.8980261141</v>
      </c>
      <c r="D796" s="1">
        <v>262086</v>
      </c>
      <c r="E796" s="1">
        <f t="shared" si="48"/>
        <v>0.22540611389766135</v>
      </c>
      <c r="F796" s="5">
        <f>IFERROR(VLOOKUP(B796,'Pesticides per Section'!$A$2:$D$10187,2,FALSE),"")</f>
        <v>26572.896091820003</v>
      </c>
      <c r="G796" s="5">
        <f t="shared" si="49"/>
        <v>5989.6932430634997</v>
      </c>
      <c r="H796" s="5">
        <f t="shared" si="50"/>
        <v>2716.879153694159</v>
      </c>
      <c r="I796" s="19">
        <f t="shared" si="51"/>
        <v>92.46698025395537</v>
      </c>
      <c r="J796" s="1" t="str">
        <f>IFERROR(VLOOKUP(B796,'Pesticides per Section'!$A$1:$D$15204,4,FALSE),"")</f>
        <v>Fresno</v>
      </c>
    </row>
    <row r="797" spans="1:10" x14ac:dyDescent="0.25">
      <c r="A797" s="1">
        <v>2643232.1177500002</v>
      </c>
      <c r="B797" s="1" t="s">
        <v>755</v>
      </c>
      <c r="C797" s="1">
        <v>1912802.3126119061</v>
      </c>
      <c r="D797" s="1">
        <v>728398</v>
      </c>
      <c r="E797" s="1">
        <f t="shared" si="48"/>
        <v>0.38080156754332128</v>
      </c>
      <c r="F797" s="5">
        <f>IFERROR(VLOOKUP(B797,'Pesticides per Section'!$A$2:$D$10187,2,FALSE),"")</f>
        <v>3299.4361690799997</v>
      </c>
      <c r="G797" s="5">
        <f t="shared" si="49"/>
        <v>1256.4304651947948</v>
      </c>
      <c r="H797" s="5">
        <f t="shared" si="50"/>
        <v>569.90727244790946</v>
      </c>
      <c r="I797" s="19">
        <f t="shared" si="51"/>
        <v>6.9790373276311488</v>
      </c>
      <c r="J797" s="1" t="str">
        <f>IFERROR(VLOOKUP(B797,'Pesticides per Section'!$A$1:$D$15204,4,FALSE),"")</f>
        <v>Fresno</v>
      </c>
    </row>
    <row r="798" spans="1:10" x14ac:dyDescent="0.25">
      <c r="A798" s="1">
        <v>2465218.2762600002</v>
      </c>
      <c r="B798" s="1" t="s">
        <v>754</v>
      </c>
      <c r="C798" s="1">
        <v>1733384.3592226759</v>
      </c>
      <c r="D798" s="1">
        <v>302695</v>
      </c>
      <c r="E798" s="1">
        <f t="shared" si="48"/>
        <v>0.17462662629861589</v>
      </c>
      <c r="F798" s="5">
        <f>IFERROR(VLOOKUP(B798,'Pesticides per Section'!$A$2:$D$10187,2,FALSE),"")</f>
        <v>1584.9076731999999</v>
      </c>
      <c r="G798" s="5">
        <f t="shared" si="49"/>
        <v>276.76707996570519</v>
      </c>
      <c r="H798" s="5">
        <f t="shared" si="50"/>
        <v>125.53943573962374</v>
      </c>
      <c r="I798" s="19">
        <f t="shared" si="51"/>
        <v>3.69943135326481</v>
      </c>
      <c r="J798" s="1" t="str">
        <f>IFERROR(VLOOKUP(B798,'Pesticides per Section'!$A$1:$D$15204,4,FALSE),"")</f>
        <v>Fresno</v>
      </c>
    </row>
    <row r="799" spans="1:10" x14ac:dyDescent="0.25">
      <c r="A799" s="1">
        <v>2582100.3064999999</v>
      </c>
      <c r="B799" s="1" t="s">
        <v>753</v>
      </c>
      <c r="C799" s="1">
        <v>2344055.2371697999</v>
      </c>
      <c r="D799" s="1">
        <v>31444</v>
      </c>
      <c r="E799" s="1">
        <f t="shared" si="48"/>
        <v>1.3414361011153748E-2</v>
      </c>
      <c r="F799" s="5">
        <f>IFERROR(VLOOKUP(B799,'Pesticides per Section'!$A$2:$D$10187,2,FALSE),"")</f>
        <v>40172.81096997999</v>
      </c>
      <c r="G799" s="5">
        <f t="shared" si="49"/>
        <v>538.89258918414919</v>
      </c>
      <c r="H799" s="5">
        <f t="shared" si="50"/>
        <v>244.4375667034746</v>
      </c>
      <c r="I799" s="19">
        <f t="shared" si="51"/>
        <v>69.341025163207334</v>
      </c>
      <c r="J799" s="1" t="str">
        <f>IFERROR(VLOOKUP(B799,'Pesticides per Section'!$A$1:$D$15204,4,FALSE),"")</f>
        <v>Fresno</v>
      </c>
    </row>
    <row r="800" spans="1:10" x14ac:dyDescent="0.25">
      <c r="A800" s="1">
        <v>195867.23746800001</v>
      </c>
      <c r="B800" s="1" t="s">
        <v>752</v>
      </c>
      <c r="C800" s="1">
        <v>18.377432929509599</v>
      </c>
      <c r="D800" s="1">
        <v>18</v>
      </c>
      <c r="E800" s="1">
        <f t="shared" si="48"/>
        <v>1</v>
      </c>
      <c r="F800" s="5" t="str">
        <f>IFERROR(VLOOKUP(B800,'Pesticides per Section'!$A$2:$D$10187,2,FALSE),"")</f>
        <v/>
      </c>
      <c r="G800" s="5" t="str">
        <f t="shared" si="49"/>
        <v/>
      </c>
      <c r="H800" s="5" t="str">
        <f t="shared" si="50"/>
        <v/>
      </c>
      <c r="I800" s="19" t="str">
        <f t="shared" si="51"/>
        <v/>
      </c>
      <c r="J800" s="1" t="str">
        <f>IFERROR(VLOOKUP(B800,'Pesticides per Section'!$A$1:$D$15204,4,FALSE),"")</f>
        <v/>
      </c>
    </row>
    <row r="801" spans="1:10" x14ac:dyDescent="0.25">
      <c r="A801" s="1">
        <v>2593648.8051800001</v>
      </c>
      <c r="B801" s="1" t="s">
        <v>751</v>
      </c>
      <c r="C801" s="1">
        <v>2304930.3406063551</v>
      </c>
      <c r="D801" s="1">
        <v>94950</v>
      </c>
      <c r="E801" s="1">
        <f t="shared" si="48"/>
        <v>4.1194309588577525E-2</v>
      </c>
      <c r="F801" s="5">
        <f>IFERROR(VLOOKUP(B801,'Pesticides per Section'!$A$2:$D$10187,2,FALSE),"")</f>
        <v>5749.7501651800003</v>
      </c>
      <c r="G801" s="5">
        <f t="shared" si="49"/>
        <v>236.85698836139969</v>
      </c>
      <c r="H801" s="5">
        <f t="shared" si="50"/>
        <v>107.43652270190971</v>
      </c>
      <c r="I801" s="19">
        <f t="shared" si="51"/>
        <v>10.092925047877319</v>
      </c>
      <c r="J801" s="1" t="str">
        <f>IFERROR(VLOOKUP(B801,'Pesticides per Section'!$A$1:$D$15204,4,FALSE),"")</f>
        <v>Fresno</v>
      </c>
    </row>
    <row r="802" spans="1:10" x14ac:dyDescent="0.25">
      <c r="A802" s="1">
        <v>2560002.0972199999</v>
      </c>
      <c r="B802" s="1" t="s">
        <v>750</v>
      </c>
      <c r="C802" s="1">
        <v>1781600.6410864741</v>
      </c>
      <c r="D802" s="1">
        <v>832478</v>
      </c>
      <c r="E802" s="1">
        <f t="shared" si="48"/>
        <v>0.46726399457566536</v>
      </c>
      <c r="F802" s="5">
        <f>IFERROR(VLOOKUP(B802,'Pesticides per Section'!$A$2:$D$10187,2,FALSE),"")</f>
        <v>1041.2790270200001</v>
      </c>
      <c r="G802" s="5">
        <f t="shared" si="49"/>
        <v>486.55219763322742</v>
      </c>
      <c r="H802" s="5">
        <f t="shared" si="50"/>
        <v>220.69636445316402</v>
      </c>
      <c r="I802" s="19">
        <f t="shared" si="51"/>
        <v>2.3647358707469346</v>
      </c>
      <c r="J802" s="1" t="str">
        <f>IFERROR(VLOOKUP(B802,'Pesticides per Section'!$A$1:$D$15204,4,FALSE),"")</f>
        <v>Fresno</v>
      </c>
    </row>
    <row r="803" spans="1:10" x14ac:dyDescent="0.25">
      <c r="A803" s="1">
        <v>2602341.01927</v>
      </c>
      <c r="B803" s="1" t="s">
        <v>748</v>
      </c>
      <c r="C803" s="1">
        <v>2140398.6768315779</v>
      </c>
      <c r="D803" s="1">
        <v>66</v>
      </c>
      <c r="E803" s="1">
        <f t="shared" si="48"/>
        <v>3.0835372283392019E-5</v>
      </c>
      <c r="F803" s="5">
        <f>IFERROR(VLOOKUP(B803,'Pesticides per Section'!$A$2:$D$10187,2,FALSE),"")</f>
        <v>12408.022586730005</v>
      </c>
      <c r="G803" s="5">
        <f t="shared" si="49"/>
        <v>0.38260599576255655</v>
      </c>
      <c r="H803" s="5">
        <f t="shared" si="50"/>
        <v>0.173547160394148</v>
      </c>
      <c r="I803" s="19">
        <f t="shared" si="51"/>
        <v>23.454910493695809</v>
      </c>
      <c r="J803" s="1" t="str">
        <f>IFERROR(VLOOKUP(B803,'Pesticides per Section'!$A$1:$D$15204,4,FALSE),"")</f>
        <v>Fresno</v>
      </c>
    </row>
    <row r="804" spans="1:10" x14ac:dyDescent="0.25">
      <c r="A804" s="1">
        <v>2603052.6293000001</v>
      </c>
      <c r="B804" s="1" t="s">
        <v>747</v>
      </c>
      <c r="C804" s="1">
        <v>1955263.61147172</v>
      </c>
      <c r="D804" s="1">
        <v>600094</v>
      </c>
      <c r="E804" s="1">
        <f t="shared" si="48"/>
        <v>0.30691200779025235</v>
      </c>
      <c r="F804" s="5">
        <f>IFERROR(VLOOKUP(B804,'Pesticides per Section'!$A$2:$D$10187,2,FALSE),"")</f>
        <v>2018.9599858199997</v>
      </c>
      <c r="G804" s="5">
        <f t="shared" si="49"/>
        <v>619.64306289619549</v>
      </c>
      <c r="H804" s="5">
        <f t="shared" si="50"/>
        <v>281.06536545314441</v>
      </c>
      <c r="I804" s="19">
        <f t="shared" si="51"/>
        <v>4.1778060281493996</v>
      </c>
      <c r="J804" s="1" t="str">
        <f>IFERROR(VLOOKUP(B804,'Pesticides per Section'!$A$1:$D$15204,4,FALSE),"")</f>
        <v>Fresno</v>
      </c>
    </row>
    <row r="805" spans="1:10" x14ac:dyDescent="0.25">
      <c r="A805" s="1">
        <v>2628243.7212700001</v>
      </c>
      <c r="B805" s="1" t="s">
        <v>746</v>
      </c>
      <c r="C805" s="1">
        <v>1625092.1547096609</v>
      </c>
      <c r="D805" s="1">
        <v>376809</v>
      </c>
      <c r="E805" s="1">
        <f t="shared" si="48"/>
        <v>0.23186933416692718</v>
      </c>
      <c r="F805" s="5">
        <f>IFERROR(VLOOKUP(B805,'Pesticides per Section'!$A$2:$D$10187,2,FALSE),"")</f>
        <v>1306.3972341599999</v>
      </c>
      <c r="G805" s="5">
        <f t="shared" si="49"/>
        <v>302.91345684219442</v>
      </c>
      <c r="H805" s="5">
        <f t="shared" si="50"/>
        <v>137.3992327939437</v>
      </c>
      <c r="I805" s="19">
        <f t="shared" si="51"/>
        <v>3.2525436751958847</v>
      </c>
      <c r="J805" s="1" t="str">
        <f>IFERROR(VLOOKUP(B805,'Pesticides per Section'!$A$1:$D$15204,4,FALSE),"")</f>
        <v>Fresno</v>
      </c>
    </row>
    <row r="806" spans="1:10" x14ac:dyDescent="0.25">
      <c r="A806" s="1">
        <v>1197397.48232</v>
      </c>
      <c r="B806" s="1" t="s">
        <v>745</v>
      </c>
      <c r="C806" s="1">
        <v>697638.54009449913</v>
      </c>
      <c r="D806" s="1">
        <v>232078</v>
      </c>
      <c r="E806" s="1">
        <f t="shared" si="48"/>
        <v>0.33266202147529023</v>
      </c>
      <c r="F806" s="5">
        <f>IFERROR(VLOOKUP(B806,'Pesticides per Section'!$A$2:$D$10187,2,FALSE),"")</f>
        <v>1074.0015561999996</v>
      </c>
      <c r="G806" s="5">
        <f t="shared" si="49"/>
        <v>357.27952875309938</v>
      </c>
      <c r="H806" s="5">
        <f t="shared" si="50"/>
        <v>162.05926819960149</v>
      </c>
      <c r="I806" s="19">
        <f t="shared" si="51"/>
        <v>6.2287417432479977</v>
      </c>
      <c r="J806" s="1" t="str">
        <f>IFERROR(VLOOKUP(B806,'Pesticides per Section'!$A$1:$D$15204,4,FALSE),"")</f>
        <v>Fresno</v>
      </c>
    </row>
    <row r="807" spans="1:10" x14ac:dyDescent="0.25">
      <c r="A807" s="1">
        <v>2689731.9980600001</v>
      </c>
      <c r="B807" s="1" t="s">
        <v>744</v>
      </c>
      <c r="C807" s="1">
        <v>2172600.328286598</v>
      </c>
      <c r="D807" s="1">
        <v>233638</v>
      </c>
      <c r="E807" s="1">
        <f t="shared" si="48"/>
        <v>0.10753843321366105</v>
      </c>
      <c r="F807" s="5">
        <f>IFERROR(VLOOKUP(B807,'Pesticides per Section'!$A$2:$D$10187,2,FALSE),"")</f>
        <v>8197.7371794300034</v>
      </c>
      <c r="G807" s="5">
        <f t="shared" si="49"/>
        <v>881.57181217327957</v>
      </c>
      <c r="H807" s="5">
        <f t="shared" si="50"/>
        <v>399.87424760887274</v>
      </c>
      <c r="I807" s="19">
        <f t="shared" si="51"/>
        <v>15.266519201040294</v>
      </c>
      <c r="J807" s="1" t="str">
        <f>IFERROR(VLOOKUP(B807,'Pesticides per Section'!$A$1:$D$15204,4,FALSE),"")</f>
        <v>Fresno</v>
      </c>
    </row>
    <row r="808" spans="1:10" x14ac:dyDescent="0.25">
      <c r="A808" s="1">
        <v>2725628.3451</v>
      </c>
      <c r="B808" s="1" t="s">
        <v>743</v>
      </c>
      <c r="C808" s="1">
        <v>1811377.8091630291</v>
      </c>
      <c r="D808" s="1">
        <v>984503</v>
      </c>
      <c r="E808" s="1">
        <f t="shared" si="48"/>
        <v>0.54351052071958472</v>
      </c>
      <c r="F808" s="5">
        <f>IFERROR(VLOOKUP(B808,'Pesticides per Section'!$A$2:$D$10187,2,FALSE),"")</f>
        <v>18395.879536130007</v>
      </c>
      <c r="G808" s="5">
        <f t="shared" si="49"/>
        <v>9998.3540657767735</v>
      </c>
      <c r="H808" s="5">
        <f t="shared" si="50"/>
        <v>4535.1771167948227</v>
      </c>
      <c r="I808" s="19">
        <f t="shared" si="51"/>
        <v>41.090118376559573</v>
      </c>
      <c r="J808" s="1" t="str">
        <f>IFERROR(VLOOKUP(B808,'Pesticides per Section'!$A$1:$D$15204,4,FALSE),"")</f>
        <v>Fresno</v>
      </c>
    </row>
    <row r="809" spans="1:10" x14ac:dyDescent="0.25">
      <c r="A809" s="1">
        <v>2668989.3528300002</v>
      </c>
      <c r="B809" s="1" t="s">
        <v>742</v>
      </c>
      <c r="C809" s="1">
        <v>1922567.406568775</v>
      </c>
      <c r="D809" s="1">
        <v>390543</v>
      </c>
      <c r="E809" s="1">
        <f t="shared" si="48"/>
        <v>0.20313622360105005</v>
      </c>
      <c r="F809" s="5">
        <f>IFERROR(VLOOKUP(B809,'Pesticides per Section'!$A$2:$D$10187,2,FALSE),"")</f>
        <v>14850.033971240005</v>
      </c>
      <c r="G809" s="5">
        <f t="shared" si="49"/>
        <v>3016.5798212649988</v>
      </c>
      <c r="H809" s="5">
        <f t="shared" si="50"/>
        <v>1368.2975904217674</v>
      </c>
      <c r="I809" s="19">
        <f t="shared" si="51"/>
        <v>31.251563530283814</v>
      </c>
      <c r="J809" s="1" t="str">
        <f>IFERROR(VLOOKUP(B809,'Pesticides per Section'!$A$1:$D$15204,4,FALSE),"")</f>
        <v>Fresno</v>
      </c>
    </row>
    <row r="810" spans="1:10" x14ac:dyDescent="0.25">
      <c r="A810" s="1">
        <v>2508450.05969</v>
      </c>
      <c r="B810" s="1" t="s">
        <v>741</v>
      </c>
      <c r="C810" s="1">
        <v>2175774.804036797</v>
      </c>
      <c r="D810" s="1">
        <v>399634</v>
      </c>
      <c r="E810" s="1">
        <f t="shared" si="48"/>
        <v>0.18367432294239983</v>
      </c>
      <c r="F810" s="5">
        <f>IFERROR(VLOOKUP(B810,'Pesticides per Section'!$A$2:$D$10187,2,FALSE),"")</f>
        <v>18547.100862219995</v>
      </c>
      <c r="G810" s="5">
        <f t="shared" si="49"/>
        <v>3406.6261934126578</v>
      </c>
      <c r="H810" s="5">
        <f t="shared" si="50"/>
        <v>1545.219648774126</v>
      </c>
      <c r="I810" s="19">
        <f t="shared" si="51"/>
        <v>34.489585020156795</v>
      </c>
      <c r="J810" s="1" t="str">
        <f>IFERROR(VLOOKUP(B810,'Pesticides per Section'!$A$1:$D$15204,4,FALSE),"")</f>
        <v>Fresno</v>
      </c>
    </row>
    <row r="811" spans="1:10" x14ac:dyDescent="0.25">
      <c r="A811" s="1">
        <v>2580760.95701</v>
      </c>
      <c r="B811" s="1" t="s">
        <v>740</v>
      </c>
      <c r="C811" s="1">
        <v>2276488.847479525</v>
      </c>
      <c r="D811" s="1">
        <v>375749</v>
      </c>
      <c r="E811" s="1">
        <f t="shared" si="48"/>
        <v>0.16505636530639947</v>
      </c>
      <c r="F811" s="5">
        <f>IFERROR(VLOOKUP(B811,'Pesticides per Section'!$A$2:$D$10187,2,FALSE),"")</f>
        <v>7384.6523273799994</v>
      </c>
      <c r="G811" s="5">
        <f t="shared" si="49"/>
        <v>1218.8838722087862</v>
      </c>
      <c r="H811" s="5">
        <f t="shared" si="50"/>
        <v>552.87642434996053</v>
      </c>
      <c r="I811" s="19">
        <f t="shared" si="51"/>
        <v>13.124730810634118</v>
      </c>
      <c r="J811" s="1" t="str">
        <f>IFERROR(VLOOKUP(B811,'Pesticides per Section'!$A$1:$D$15204,4,FALSE),"")</f>
        <v>Fresno</v>
      </c>
    </row>
    <row r="812" spans="1:10" x14ac:dyDescent="0.25">
      <c r="A812" s="1">
        <v>2571346.89029</v>
      </c>
      <c r="B812" s="1" t="s">
        <v>739</v>
      </c>
      <c r="C812" s="1">
        <v>1816278.179885464</v>
      </c>
      <c r="D812" s="1">
        <v>32674</v>
      </c>
      <c r="E812" s="1">
        <f t="shared" si="48"/>
        <v>1.7989536844029382E-2</v>
      </c>
      <c r="F812" s="5">
        <f>IFERROR(VLOOKUP(B812,'Pesticides per Section'!$A$2:$D$10187,2,FALSE),"")</f>
        <v>6002.6514769300011</v>
      </c>
      <c r="G812" s="5">
        <f t="shared" si="49"/>
        <v>107.98491990609963</v>
      </c>
      <c r="H812" s="5">
        <f t="shared" si="50"/>
        <v>48.981135744467913</v>
      </c>
      <c r="I812" s="19">
        <f t="shared" si="51"/>
        <v>13.371700516266911</v>
      </c>
      <c r="J812" s="1" t="str">
        <f>IFERROR(VLOOKUP(B812,'Pesticides per Section'!$A$1:$D$15204,4,FALSE),"")</f>
        <v>Fresno</v>
      </c>
    </row>
    <row r="813" spans="1:10" x14ac:dyDescent="0.25">
      <c r="A813" s="1">
        <v>1296412.44631</v>
      </c>
      <c r="B813" s="1" t="s">
        <v>738</v>
      </c>
      <c r="C813" s="1">
        <v>967778.71840573882</v>
      </c>
      <c r="D813" s="1">
        <v>100604</v>
      </c>
      <c r="E813" s="1">
        <f t="shared" si="48"/>
        <v>0.10395348524818167</v>
      </c>
      <c r="F813" s="5">
        <f>IFERROR(VLOOKUP(B813,'Pesticides per Section'!$A$2:$D$10187,2,FALSE),"")</f>
        <v>9134.3515322000003</v>
      </c>
      <c r="G813" s="5">
        <f t="shared" si="49"/>
        <v>949.54767725425836</v>
      </c>
      <c r="H813" s="5">
        <f t="shared" si="50"/>
        <v>430.70758135375416</v>
      </c>
      <c r="I813" s="19">
        <f t="shared" si="51"/>
        <v>38.188054352097076</v>
      </c>
      <c r="J813" s="1" t="str">
        <f>IFERROR(VLOOKUP(B813,'Pesticides per Section'!$A$1:$D$15204,4,FALSE),"")</f>
        <v>Fresno</v>
      </c>
    </row>
    <row r="814" spans="1:10" x14ac:dyDescent="0.25">
      <c r="A814" s="1">
        <v>2644560.10513</v>
      </c>
      <c r="B814" s="1" t="s">
        <v>737</v>
      </c>
      <c r="C814" s="1">
        <v>2329106.0612855689</v>
      </c>
      <c r="D814" s="1">
        <v>586562</v>
      </c>
      <c r="E814" s="1">
        <f t="shared" si="48"/>
        <v>0.25183997636861527</v>
      </c>
      <c r="F814" s="5">
        <f>IFERROR(VLOOKUP(B814,'Pesticides per Section'!$A$2:$D$10187,2,FALSE),"")</f>
        <v>16897.257473920003</v>
      </c>
      <c r="G814" s="5">
        <f t="shared" si="49"/>
        <v>4255.404922926421</v>
      </c>
      <c r="H814" s="5">
        <f t="shared" si="50"/>
        <v>1930.2192042998627</v>
      </c>
      <c r="I814" s="19">
        <f t="shared" si="51"/>
        <v>29.353022979874517</v>
      </c>
      <c r="J814" s="1" t="str">
        <f>IFERROR(VLOOKUP(B814,'Pesticides per Section'!$A$1:$D$15204,4,FALSE),"")</f>
        <v>Fresno</v>
      </c>
    </row>
    <row r="815" spans="1:10" x14ac:dyDescent="0.25">
      <c r="A815" s="1">
        <v>2556624.0236999998</v>
      </c>
      <c r="B815" s="1" t="s">
        <v>736</v>
      </c>
      <c r="C815" s="1">
        <v>2113378.5087017291</v>
      </c>
      <c r="D815" s="1">
        <v>608086</v>
      </c>
      <c r="E815" s="1">
        <f t="shared" si="48"/>
        <v>0.28773163734474505</v>
      </c>
      <c r="F815" s="5">
        <f>IFERROR(VLOOKUP(B815,'Pesticides per Section'!$A$2:$D$10187,2,FALSE),"")</f>
        <v>26328.741784200029</v>
      </c>
      <c r="G815" s="5">
        <f t="shared" si="49"/>
        <v>7575.6119827948787</v>
      </c>
      <c r="H815" s="5">
        <f t="shared" si="50"/>
        <v>3436.2397934763285</v>
      </c>
      <c r="I815" s="19">
        <f t="shared" si="51"/>
        <v>50.405589353850971</v>
      </c>
      <c r="J815" s="1" t="str">
        <f>IFERROR(VLOOKUP(B815,'Pesticides per Section'!$A$1:$D$15204,4,FALSE),"")</f>
        <v>Fresno</v>
      </c>
    </row>
    <row r="816" spans="1:10" x14ac:dyDescent="0.25">
      <c r="A816" s="1">
        <v>2642294.6044700001</v>
      </c>
      <c r="B816" s="1" t="s">
        <v>735</v>
      </c>
      <c r="C816" s="1">
        <v>2368812.148173599</v>
      </c>
      <c r="D816" s="1">
        <v>419927</v>
      </c>
      <c r="E816" s="1">
        <f t="shared" si="48"/>
        <v>0.17727324920677537</v>
      </c>
      <c r="F816" s="5">
        <f>IFERROR(VLOOKUP(B816,'Pesticides per Section'!$A$2:$D$10187,2,FALSE),"")</f>
        <v>35047.156635179985</v>
      </c>
      <c r="G816" s="5">
        <f t="shared" si="49"/>
        <v>6212.9233321771526</v>
      </c>
      <c r="H816" s="5">
        <f t="shared" si="50"/>
        <v>2818.134618870532</v>
      </c>
      <c r="I816" s="19">
        <f t="shared" si="51"/>
        <v>59.861562199125594</v>
      </c>
      <c r="J816" s="1" t="str">
        <f>IFERROR(VLOOKUP(B816,'Pesticides per Section'!$A$1:$D$15204,4,FALSE),"")</f>
        <v>Fresno</v>
      </c>
    </row>
    <row r="817" spans="1:10" x14ac:dyDescent="0.25">
      <c r="A817" s="1">
        <v>2545387.3059100001</v>
      </c>
      <c r="B817" s="1" t="s">
        <v>734</v>
      </c>
      <c r="C817" s="1">
        <v>2344916.4879413862</v>
      </c>
      <c r="D817" s="1">
        <v>275551</v>
      </c>
      <c r="E817" s="1">
        <f t="shared" si="48"/>
        <v>0.11750996624186112</v>
      </c>
      <c r="F817" s="5">
        <f>IFERROR(VLOOKUP(B817,'Pesticides per Section'!$A$2:$D$10187,2,FALSE),"")</f>
        <v>21039.499189224</v>
      </c>
      <c r="G817" s="5">
        <f t="shared" si="49"/>
        <v>2472.3508394713767</v>
      </c>
      <c r="H817" s="5">
        <f t="shared" si="50"/>
        <v>1121.4394767473113</v>
      </c>
      <c r="I817" s="19">
        <f t="shared" si="51"/>
        <v>36.302279487288985</v>
      </c>
      <c r="J817" s="1" t="str">
        <f>IFERROR(VLOOKUP(B817,'Pesticides per Section'!$A$1:$D$15204,4,FALSE),"")</f>
        <v>Fresno</v>
      </c>
    </row>
    <row r="818" spans="1:10" x14ac:dyDescent="0.25">
      <c r="A818" s="1">
        <v>2333548.0216299999</v>
      </c>
      <c r="B818" s="1" t="s">
        <v>733</v>
      </c>
      <c r="C818" s="1">
        <v>1341895.959981662</v>
      </c>
      <c r="D818" s="1">
        <v>92433</v>
      </c>
      <c r="E818" s="1">
        <f t="shared" si="48"/>
        <v>6.888238730870351E-2</v>
      </c>
      <c r="F818" s="5">
        <f>IFERROR(VLOOKUP(B818,'Pesticides per Section'!$A$2:$D$10187,2,FALSE),"")</f>
        <v>494.87794245999999</v>
      </c>
      <c r="G818" s="5">
        <f t="shared" si="49"/>
        <v>34.088374103064012</v>
      </c>
      <c r="H818" s="5">
        <f t="shared" si="50"/>
        <v>15.46222639885543</v>
      </c>
      <c r="I818" s="19">
        <f t="shared" si="51"/>
        <v>1.4921247361237473</v>
      </c>
      <c r="J818" s="1" t="str">
        <f>IFERROR(VLOOKUP(B818,'Pesticides per Section'!$A$1:$D$15204,4,FALSE),"")</f>
        <v>Fresno</v>
      </c>
    </row>
    <row r="819" spans="1:10" x14ac:dyDescent="0.25">
      <c r="A819" s="1">
        <v>1508536.4636299999</v>
      </c>
      <c r="B819" s="1" t="s">
        <v>732</v>
      </c>
      <c r="C819" s="1">
        <v>946006.43496198824</v>
      </c>
      <c r="D819" s="1">
        <v>136307</v>
      </c>
      <c r="E819" s="1">
        <f t="shared" si="48"/>
        <v>0.14408682397363232</v>
      </c>
      <c r="F819" s="5">
        <f>IFERROR(VLOOKUP(B819,'Pesticides per Section'!$A$2:$D$10187,2,FALSE),"")</f>
        <v>3743.7958733</v>
      </c>
      <c r="G819" s="5">
        <f t="shared" si="49"/>
        <v>539.43165698938822</v>
      </c>
      <c r="H819" s="5">
        <f t="shared" si="50"/>
        <v>244.68208374684369</v>
      </c>
      <c r="I819" s="19">
        <f t="shared" si="51"/>
        <v>16.011939817280886</v>
      </c>
      <c r="J819" s="1" t="str">
        <f>IFERROR(VLOOKUP(B819,'Pesticides per Section'!$A$1:$D$15204,4,FALSE),"")</f>
        <v>Fresno</v>
      </c>
    </row>
    <row r="820" spans="1:10" x14ac:dyDescent="0.25">
      <c r="A820" s="1">
        <v>2611139.78529</v>
      </c>
      <c r="B820" s="1" t="s">
        <v>728</v>
      </c>
      <c r="C820" s="1">
        <v>2122117.9928029422</v>
      </c>
      <c r="D820" s="1">
        <v>615340</v>
      </c>
      <c r="E820" s="1">
        <f t="shared" si="48"/>
        <v>0.28996502550753539</v>
      </c>
      <c r="F820" s="5">
        <f>IFERROR(VLOOKUP(B820,'Pesticides per Section'!$A$2:$D$10187,2,FALSE),"")</f>
        <v>269.39772478999998</v>
      </c>
      <c r="G820" s="5">
        <f t="shared" si="49"/>
        <v>78.115918140404347</v>
      </c>
      <c r="H820" s="5">
        <f t="shared" si="50"/>
        <v>35.432784444032002</v>
      </c>
      <c r="I820" s="19">
        <f t="shared" si="51"/>
        <v>0.51362987270121829</v>
      </c>
      <c r="J820" s="1" t="str">
        <f>IFERROR(VLOOKUP(B820,'Pesticides per Section'!$A$1:$D$15204,4,FALSE),"")</f>
        <v>Fresno</v>
      </c>
    </row>
    <row r="821" spans="1:10" x14ac:dyDescent="0.25">
      <c r="A821" s="1">
        <v>2645235.0550799998</v>
      </c>
      <c r="B821" s="1" t="s">
        <v>727</v>
      </c>
      <c r="C821" s="1">
        <v>1014354.839139434</v>
      </c>
      <c r="D821" s="1">
        <v>287742</v>
      </c>
      <c r="E821" s="1">
        <f t="shared" si="48"/>
        <v>0.28366991832248079</v>
      </c>
      <c r="F821" s="5">
        <f>IFERROR(VLOOKUP(B821,'Pesticides per Section'!$A$2:$D$10187,2,FALSE),"")</f>
        <v>138.54773187999999</v>
      </c>
      <c r="G821" s="5">
        <f t="shared" si="49"/>
        <v>39.301823786164562</v>
      </c>
      <c r="H821" s="5">
        <f t="shared" si="50"/>
        <v>17.827007396488757</v>
      </c>
      <c r="I821" s="19">
        <f t="shared" si="51"/>
        <v>0.55263119133148264</v>
      </c>
      <c r="J821" s="1" t="str">
        <f>IFERROR(VLOOKUP(B821,'Pesticides per Section'!$A$1:$D$15204,4,FALSE),"")</f>
        <v>Fresno</v>
      </c>
    </row>
    <row r="822" spans="1:10" x14ac:dyDescent="0.25">
      <c r="A822" s="1">
        <v>2538198.5657199998</v>
      </c>
      <c r="B822" s="1" t="s">
        <v>726</v>
      </c>
      <c r="C822" s="1">
        <v>1113138.7586962839</v>
      </c>
      <c r="D822" s="1">
        <v>357053</v>
      </c>
      <c r="E822" s="1">
        <f t="shared" si="48"/>
        <v>0.32076227676866947</v>
      </c>
      <c r="F822" s="5">
        <f>IFERROR(VLOOKUP(B822,'Pesticides per Section'!$A$2:$D$10187,2,FALSE),"")</f>
        <v>701.91119500000013</v>
      </c>
      <c r="G822" s="5">
        <f t="shared" si="49"/>
        <v>225.14663299761756</v>
      </c>
      <c r="H822" s="5">
        <f t="shared" si="50"/>
        <v>102.12479485890955</v>
      </c>
      <c r="I822" s="19">
        <f t="shared" si="51"/>
        <v>2.5512836317874243</v>
      </c>
      <c r="J822" s="1" t="str">
        <f>IFERROR(VLOOKUP(B822,'Pesticides per Section'!$A$1:$D$15204,4,FALSE),"")</f>
        <v>Fresno</v>
      </c>
    </row>
    <row r="823" spans="1:10" x14ac:dyDescent="0.25">
      <c r="A823" s="1">
        <v>2634674.5999599998</v>
      </c>
      <c r="B823" s="1" t="s">
        <v>722</v>
      </c>
      <c r="C823" s="1">
        <v>2330519.693525122</v>
      </c>
      <c r="D823" s="1">
        <v>663234</v>
      </c>
      <c r="E823" s="1">
        <f t="shared" si="48"/>
        <v>0.28458627259152464</v>
      </c>
      <c r="F823" s="5">
        <f>IFERROR(VLOOKUP(B823,'Pesticides per Section'!$A$2:$D$10187,2,FALSE),"")</f>
        <v>180.14023705</v>
      </c>
      <c r="G823" s="5">
        <f t="shared" si="49"/>
        <v>51.265438605813166</v>
      </c>
      <c r="H823" s="5">
        <f t="shared" si="50"/>
        <v>23.253611796300291</v>
      </c>
      <c r="I823" s="19">
        <f t="shared" si="51"/>
        <v>0.31274028755442623</v>
      </c>
      <c r="J823" s="1" t="str">
        <f>IFERROR(VLOOKUP(B823,'Pesticides per Section'!$A$1:$D$15204,4,FALSE),"")</f>
        <v>Fresno</v>
      </c>
    </row>
    <row r="824" spans="1:10" x14ac:dyDescent="0.25">
      <c r="A824" s="1">
        <v>2570821.8237999999</v>
      </c>
      <c r="B824" s="1" t="s">
        <v>721</v>
      </c>
      <c r="C824" s="1">
        <v>2433290.6067865058</v>
      </c>
      <c r="D824" s="1">
        <v>1052</v>
      </c>
      <c r="E824" s="1">
        <f t="shared" si="48"/>
        <v>4.3233628859022617E-4</v>
      </c>
      <c r="F824" s="5" t="str">
        <f>IFERROR(VLOOKUP(B824,'Pesticides per Section'!$A$2:$D$10187,2,FALSE),"")</f>
        <v/>
      </c>
      <c r="G824" s="5" t="str">
        <f t="shared" si="49"/>
        <v/>
      </c>
      <c r="H824" s="5" t="str">
        <f t="shared" si="50"/>
        <v/>
      </c>
      <c r="I824" s="19" t="str">
        <f t="shared" si="51"/>
        <v/>
      </c>
      <c r="J824" s="1" t="str">
        <f>IFERROR(VLOOKUP(B824,'Pesticides per Section'!$A$1:$D$15204,4,FALSE),"")</f>
        <v/>
      </c>
    </row>
    <row r="825" spans="1:10" x14ac:dyDescent="0.25">
      <c r="A825" s="1">
        <v>2595518.0995999998</v>
      </c>
      <c r="B825" s="1" t="s">
        <v>720</v>
      </c>
      <c r="C825" s="1">
        <v>1479170.56347896</v>
      </c>
      <c r="D825" s="1">
        <v>691226</v>
      </c>
      <c r="E825" s="1">
        <f t="shared" si="48"/>
        <v>0.4673063492997091</v>
      </c>
      <c r="F825" s="5" t="str">
        <f>IFERROR(VLOOKUP(B825,'Pesticides per Section'!$A$2:$D$10187,2,FALSE),"")</f>
        <v/>
      </c>
      <c r="G825" s="5" t="str">
        <f t="shared" si="49"/>
        <v/>
      </c>
      <c r="H825" s="5" t="str">
        <f t="shared" si="50"/>
        <v/>
      </c>
      <c r="I825" s="19" t="str">
        <f t="shared" si="51"/>
        <v/>
      </c>
      <c r="J825" s="1" t="str">
        <f>IFERROR(VLOOKUP(B825,'Pesticides per Section'!$A$1:$D$15204,4,FALSE),"")</f>
        <v/>
      </c>
    </row>
    <row r="826" spans="1:10" x14ac:dyDescent="0.25">
      <c r="A826" s="1">
        <v>2628256.5450499998</v>
      </c>
      <c r="B826" s="1" t="s">
        <v>719</v>
      </c>
      <c r="C826" s="1">
        <v>2471270.980086823</v>
      </c>
      <c r="D826" s="1">
        <v>676846</v>
      </c>
      <c r="E826" s="1">
        <f t="shared" si="48"/>
        <v>0.27388578589721646</v>
      </c>
      <c r="F826" s="5">
        <f>IFERROR(VLOOKUP(B826,'Pesticides per Section'!$A$2:$D$10187,2,FALSE),"")</f>
        <v>1516.40106874</v>
      </c>
      <c r="G826" s="5">
        <f t="shared" si="49"/>
        <v>415.32069844723389</v>
      </c>
      <c r="H826" s="5">
        <f t="shared" si="50"/>
        <v>188.38629991873614</v>
      </c>
      <c r="I826" s="19">
        <f t="shared" si="51"/>
        <v>2.4826733990565808</v>
      </c>
      <c r="J826" s="1" t="str">
        <f>IFERROR(VLOOKUP(B826,'Pesticides per Section'!$A$1:$D$15204,4,FALSE),"")</f>
        <v>Fresno</v>
      </c>
    </row>
    <row r="827" spans="1:10" x14ac:dyDescent="0.25">
      <c r="A827" s="1">
        <v>2625383.2349399999</v>
      </c>
      <c r="B827" s="1" t="s">
        <v>718</v>
      </c>
      <c r="C827" s="1">
        <v>2428266.217797338</v>
      </c>
      <c r="D827" s="1">
        <v>1128585</v>
      </c>
      <c r="E827" s="1">
        <f t="shared" si="48"/>
        <v>0.46476992224080887</v>
      </c>
      <c r="F827" s="5">
        <f>IFERROR(VLOOKUP(B827,'Pesticides per Section'!$A$2:$D$10187,2,FALSE),"")</f>
        <v>32021.091339319992</v>
      </c>
      <c r="G827" s="5">
        <f t="shared" si="49"/>
        <v>14882.440131841591</v>
      </c>
      <c r="H827" s="5">
        <f t="shared" si="50"/>
        <v>6750.56129078514</v>
      </c>
      <c r="I827" s="19">
        <f t="shared" si="51"/>
        <v>53.353843416892389</v>
      </c>
      <c r="J827" s="1" t="str">
        <f>IFERROR(VLOOKUP(B827,'Pesticides per Section'!$A$1:$D$15204,4,FALSE),"")</f>
        <v>Fresno</v>
      </c>
    </row>
    <row r="828" spans="1:10" x14ac:dyDescent="0.25">
      <c r="A828" s="1">
        <v>2546406.1822299999</v>
      </c>
      <c r="B828" s="1" t="s">
        <v>717</v>
      </c>
      <c r="C828" s="1">
        <v>2307808.5989627149</v>
      </c>
      <c r="D828" s="1">
        <v>86001</v>
      </c>
      <c r="E828" s="1">
        <f t="shared" si="48"/>
        <v>3.726521562226337E-2</v>
      </c>
      <c r="F828" s="5">
        <f>IFERROR(VLOOKUP(B828,'Pesticides per Section'!$A$2:$D$10187,2,FALSE),"")</f>
        <v>38055.183882050012</v>
      </c>
      <c r="G828" s="5">
        <f t="shared" si="49"/>
        <v>1418.1346329094754</v>
      </c>
      <c r="H828" s="5">
        <f t="shared" si="50"/>
        <v>643.25504912048893</v>
      </c>
      <c r="I828" s="19">
        <f t="shared" si="51"/>
        <v>66.717523305866621</v>
      </c>
      <c r="J828" s="1" t="str">
        <f>IFERROR(VLOOKUP(B828,'Pesticides per Section'!$A$1:$D$15204,4,FALSE),"")</f>
        <v>Fresno</v>
      </c>
    </row>
    <row r="829" spans="1:10" x14ac:dyDescent="0.25">
      <c r="A829" s="1">
        <v>2566117.1140600001</v>
      </c>
      <c r="B829" s="1" t="s">
        <v>716</v>
      </c>
      <c r="C829" s="1">
        <v>2160258.275004447</v>
      </c>
      <c r="D829" s="1">
        <v>676877</v>
      </c>
      <c r="E829" s="1">
        <f t="shared" si="48"/>
        <v>0.31333155576787586</v>
      </c>
      <c r="F829" s="5">
        <f>IFERROR(VLOOKUP(B829,'Pesticides per Section'!$A$2:$D$10187,2,FALSE),"")</f>
        <v>16647.351015049997</v>
      </c>
      <c r="G829" s="5">
        <f t="shared" si="49"/>
        <v>5216.1403929595426</v>
      </c>
      <c r="H829" s="5">
        <f t="shared" si="50"/>
        <v>2366.0014830952505</v>
      </c>
      <c r="I829" s="19">
        <f t="shared" si="51"/>
        <v>31.179226570375544</v>
      </c>
      <c r="J829" s="1" t="str">
        <f>IFERROR(VLOOKUP(B829,'Pesticides per Section'!$A$1:$D$15204,4,FALSE),"")</f>
        <v>Fresno</v>
      </c>
    </row>
    <row r="830" spans="1:10" x14ac:dyDescent="0.25">
      <c r="A830" s="1">
        <v>2616730.6697200001</v>
      </c>
      <c r="B830" s="1" t="s">
        <v>715</v>
      </c>
      <c r="C830" s="1">
        <v>2404560.5626032678</v>
      </c>
      <c r="D830" s="1">
        <v>676083</v>
      </c>
      <c r="E830" s="1">
        <f t="shared" si="48"/>
        <v>0.28116691570727464</v>
      </c>
      <c r="F830" s="5">
        <f>IFERROR(VLOOKUP(B830,'Pesticides per Section'!$A$2:$D$10187,2,FALSE),"")</f>
        <v>21472.351545058002</v>
      </c>
      <c r="G830" s="5">
        <f t="shared" si="49"/>
        <v>6037.3148569062914</v>
      </c>
      <c r="H830" s="5">
        <f t="shared" si="50"/>
        <v>2738.4799543803356</v>
      </c>
      <c r="I830" s="19">
        <f t="shared" si="51"/>
        <v>36.13015022472473</v>
      </c>
      <c r="J830" s="1" t="str">
        <f>IFERROR(VLOOKUP(B830,'Pesticides per Section'!$A$1:$D$15204,4,FALSE),"")</f>
        <v>Fresno</v>
      </c>
    </row>
    <row r="831" spans="1:10" x14ac:dyDescent="0.25">
      <c r="A831" s="1">
        <v>2604757.5132900001</v>
      </c>
      <c r="B831" s="1" t="s">
        <v>714</v>
      </c>
      <c r="C831" s="1">
        <v>2226602.8670614501</v>
      </c>
      <c r="D831" s="1">
        <v>215054</v>
      </c>
      <c r="E831" s="1">
        <f t="shared" si="48"/>
        <v>9.6583899330055692E-2</v>
      </c>
      <c r="F831" s="5">
        <f>IFERROR(VLOOKUP(B831,'Pesticides per Section'!$A$2:$D$10187,2,FALSE),"")</f>
        <v>40440.907319760023</v>
      </c>
      <c r="G831" s="5">
        <f t="shared" si="49"/>
        <v>3905.9405213878144</v>
      </c>
      <c r="H831" s="5">
        <f t="shared" si="50"/>
        <v>1771.7048181753346</v>
      </c>
      <c r="I831" s="19">
        <f t="shared" si="51"/>
        <v>73.485897928305036</v>
      </c>
      <c r="J831" s="1" t="str">
        <f>IFERROR(VLOOKUP(B831,'Pesticides per Section'!$A$1:$D$15204,4,FALSE),"")</f>
        <v>Fresno</v>
      </c>
    </row>
    <row r="832" spans="1:10" x14ac:dyDescent="0.25">
      <c r="A832" s="1">
        <v>2703478.8035400002</v>
      </c>
      <c r="B832" s="1" t="s">
        <v>713</v>
      </c>
      <c r="C832" s="1">
        <v>2391394.731342745</v>
      </c>
      <c r="D832" s="1">
        <v>378173</v>
      </c>
      <c r="E832" s="1">
        <f t="shared" si="48"/>
        <v>0.15813907781859543</v>
      </c>
      <c r="F832" s="5">
        <f>IFERROR(VLOOKUP(B832,'Pesticides per Section'!$A$2:$D$10187,2,FALSE),"")</f>
        <v>3259.9149056199999</v>
      </c>
      <c r="G832" s="5">
        <f t="shared" si="49"/>
        <v>515.51993694184034</v>
      </c>
      <c r="H832" s="5">
        <f t="shared" si="50"/>
        <v>233.83590997969992</v>
      </c>
      <c r="I832" s="19">
        <f t="shared" si="51"/>
        <v>5.5154490119381823</v>
      </c>
      <c r="J832" s="1" t="str">
        <f>IFERROR(VLOOKUP(B832,'Pesticides per Section'!$A$1:$D$15204,4,FALSE),"")</f>
        <v>Fresno</v>
      </c>
    </row>
    <row r="833" spans="1:10" x14ac:dyDescent="0.25">
      <c r="A833" s="1">
        <v>2527573.9597399998</v>
      </c>
      <c r="B833" s="1" t="s">
        <v>704</v>
      </c>
      <c r="C833" s="1">
        <v>1889712.601425776</v>
      </c>
      <c r="D833" s="1">
        <v>77938</v>
      </c>
      <c r="E833" s="1">
        <f t="shared" si="48"/>
        <v>4.1243299908504623E-2</v>
      </c>
      <c r="F833" s="5">
        <f>IFERROR(VLOOKUP(B833,'Pesticides per Section'!$A$2:$D$10187,2,FALSE),"")</f>
        <v>16208.651558150001</v>
      </c>
      <c r="G833" s="5">
        <f t="shared" si="49"/>
        <v>668.49827732523124</v>
      </c>
      <c r="H833" s="5">
        <f t="shared" si="50"/>
        <v>303.22571795286893</v>
      </c>
      <c r="I833" s="19">
        <f t="shared" si="51"/>
        <v>34.703797897518946</v>
      </c>
      <c r="J833" s="1" t="str">
        <f>IFERROR(VLOOKUP(B833,'Pesticides per Section'!$A$1:$D$15204,4,FALSE),"")</f>
        <v>Fresno</v>
      </c>
    </row>
    <row r="834" spans="1:10" x14ac:dyDescent="0.25">
      <c r="A834" s="1">
        <v>2597494.42925</v>
      </c>
      <c r="B834" s="1" t="s">
        <v>703</v>
      </c>
      <c r="C834" s="1">
        <v>2331899.9150442951</v>
      </c>
      <c r="D834" s="1">
        <v>627868</v>
      </c>
      <c r="E834" s="1">
        <f t="shared" si="48"/>
        <v>0.26925168317680859</v>
      </c>
      <c r="F834" s="5">
        <f>IFERROR(VLOOKUP(B834,'Pesticides per Section'!$A$2:$D$10187,2,FALSE),"")</f>
        <v>249.16123329999999</v>
      </c>
      <c r="G834" s="5">
        <f t="shared" si="49"/>
        <v>67.087081448434489</v>
      </c>
      <c r="H834" s="5">
        <f t="shared" si="50"/>
        <v>30.430188270578434</v>
      </c>
      <c r="I834" s="19">
        <f t="shared" si="51"/>
        <v>0.43231115685025046</v>
      </c>
      <c r="J834" s="1" t="str">
        <f>IFERROR(VLOOKUP(B834,'Pesticides per Section'!$A$1:$D$15204,4,FALSE),"")</f>
        <v>Fresno</v>
      </c>
    </row>
    <row r="835" spans="1:10" x14ac:dyDescent="0.25">
      <c r="A835" s="1">
        <v>2583299.8221100001</v>
      </c>
      <c r="B835" s="1" t="s">
        <v>702</v>
      </c>
      <c r="C835" s="1">
        <v>2335611.7360414271</v>
      </c>
      <c r="D835" s="1">
        <v>794001</v>
      </c>
      <c r="E835" s="1">
        <f t="shared" ref="E835:E898" si="52">D835/ROUND(C835,0)</f>
        <v>0.33995415334396295</v>
      </c>
      <c r="F835" s="5">
        <f>IFERROR(VLOOKUP(B835,'Pesticides per Section'!$A$2:$D$10187,2,FALSE),"")</f>
        <v>2206.0937036899995</v>
      </c>
      <c r="G835" s="5">
        <f t="shared" si="49"/>
        <v>749.97071723538124</v>
      </c>
      <c r="H835" s="5">
        <f t="shared" si="50"/>
        <v>340.18099506139646</v>
      </c>
      <c r="I835" s="19">
        <f t="shared" si="51"/>
        <v>3.8216348151503805</v>
      </c>
      <c r="J835" s="1" t="str">
        <f>IFERROR(VLOOKUP(B835,'Pesticides per Section'!$A$1:$D$15204,4,FALSE),"")</f>
        <v>Fresno</v>
      </c>
    </row>
    <row r="836" spans="1:10" x14ac:dyDescent="0.25">
      <c r="A836" s="1">
        <v>2537724.0271299998</v>
      </c>
      <c r="B836" s="1" t="s">
        <v>701</v>
      </c>
      <c r="C836" s="1">
        <v>2167322.4060705779</v>
      </c>
      <c r="D836" s="1">
        <v>483675</v>
      </c>
      <c r="E836" s="1">
        <f t="shared" si="52"/>
        <v>0.22316711591540159</v>
      </c>
      <c r="F836" s="5">
        <f>IFERROR(VLOOKUP(B836,'Pesticides per Section'!$A$2:$D$10187,2,FALSE),"")</f>
        <v>7724.672182780002</v>
      </c>
      <c r="G836" s="5">
        <f t="shared" ref="G836:G899" si="53">IFERROR(E836*F836,"")</f>
        <v>1723.8928124229428</v>
      </c>
      <c r="H836" s="5">
        <f t="shared" ref="H836:H899" si="54">IFERROR(0.45359237*G836,"")</f>
        <v>781.94462641288817</v>
      </c>
      <c r="I836" s="19">
        <f t="shared" ref="I836:I899" si="55">IFERROR(F836/C836*4046,"")</f>
        <v>14.42056962267667</v>
      </c>
      <c r="J836" s="1" t="str">
        <f>IFERROR(VLOOKUP(B836,'Pesticides per Section'!$A$1:$D$15204,4,FALSE),"")</f>
        <v>Fresno</v>
      </c>
    </row>
    <row r="837" spans="1:10" x14ac:dyDescent="0.25">
      <c r="A837" s="1">
        <v>2573168.0413899999</v>
      </c>
      <c r="B837" s="1" t="s">
        <v>700</v>
      </c>
      <c r="C837" s="1">
        <v>2537656.377815898</v>
      </c>
      <c r="D837" s="1">
        <v>8910</v>
      </c>
      <c r="E837" s="1">
        <f t="shared" si="52"/>
        <v>3.5111141935707598E-3</v>
      </c>
      <c r="F837" s="5" t="str">
        <f>IFERROR(VLOOKUP(B837,'Pesticides per Section'!$A$2:$D$10187,2,FALSE),"")</f>
        <v/>
      </c>
      <c r="G837" s="5" t="str">
        <f t="shared" si="53"/>
        <v/>
      </c>
      <c r="H837" s="5" t="str">
        <f t="shared" si="54"/>
        <v/>
      </c>
      <c r="I837" s="19" t="str">
        <f t="shared" si="55"/>
        <v/>
      </c>
      <c r="J837" s="1" t="str">
        <f>IFERROR(VLOOKUP(B837,'Pesticides per Section'!$A$1:$D$15204,4,FALSE),"")</f>
        <v/>
      </c>
    </row>
    <row r="838" spans="1:10" x14ac:dyDescent="0.25">
      <c r="A838" s="1">
        <v>2637709.3927600002</v>
      </c>
      <c r="B838" s="1" t="s">
        <v>699</v>
      </c>
      <c r="C838" s="1">
        <v>2560577.9828346898</v>
      </c>
      <c r="D838" s="1">
        <v>30473</v>
      </c>
      <c r="E838" s="1">
        <f t="shared" si="52"/>
        <v>1.1900828641033392E-2</v>
      </c>
      <c r="F838" s="5" t="str">
        <f>IFERROR(VLOOKUP(B838,'Pesticides per Section'!$A$2:$D$10187,2,FALSE),"")</f>
        <v/>
      </c>
      <c r="G838" s="5" t="str">
        <f t="shared" si="53"/>
        <v/>
      </c>
      <c r="H838" s="5" t="str">
        <f t="shared" si="54"/>
        <v/>
      </c>
      <c r="I838" s="19" t="str">
        <f t="shared" si="55"/>
        <v/>
      </c>
      <c r="J838" s="1" t="str">
        <f>IFERROR(VLOOKUP(B838,'Pesticides per Section'!$A$1:$D$15204,4,FALSE),"")</f>
        <v/>
      </c>
    </row>
    <row r="839" spans="1:10" x14ac:dyDescent="0.25">
      <c r="A839" s="1">
        <v>2618240.6387499999</v>
      </c>
      <c r="B839" s="1" t="s">
        <v>698</v>
      </c>
      <c r="C839" s="1">
        <v>2432600.4382845862</v>
      </c>
      <c r="D839" s="1">
        <v>596241</v>
      </c>
      <c r="E839" s="1">
        <f t="shared" si="52"/>
        <v>0.24510441502918687</v>
      </c>
      <c r="F839" s="5">
        <f>IFERROR(VLOOKUP(B839,'Pesticides per Section'!$A$2:$D$10187,2,FALSE),"")</f>
        <v>15655.905583479996</v>
      </c>
      <c r="G839" s="5">
        <f t="shared" si="53"/>
        <v>3837.331579791045</v>
      </c>
      <c r="H839" s="5">
        <f t="shared" si="54"/>
        <v>1740.5843257532642</v>
      </c>
      <c r="I839" s="19">
        <f t="shared" si="55"/>
        <v>26.039539002726091</v>
      </c>
      <c r="J839" s="1" t="str">
        <f>IFERROR(VLOOKUP(B839,'Pesticides per Section'!$A$1:$D$15204,4,FALSE),"")</f>
        <v>Fresno</v>
      </c>
    </row>
    <row r="840" spans="1:10" x14ac:dyDescent="0.25">
      <c r="A840" s="1">
        <v>2647868.4325299999</v>
      </c>
      <c r="B840" s="1" t="s">
        <v>688</v>
      </c>
      <c r="C840" s="1">
        <v>1974609.224345268</v>
      </c>
      <c r="D840" s="1">
        <v>472475</v>
      </c>
      <c r="E840" s="1">
        <f t="shared" si="52"/>
        <v>0.23927521853693567</v>
      </c>
      <c r="F840" s="5">
        <f>IFERROR(VLOOKUP(B840,'Pesticides per Section'!$A$2:$D$10187,2,FALSE),"")</f>
        <v>18940.215422930007</v>
      </c>
      <c r="G840" s="5">
        <f t="shared" si="53"/>
        <v>4531.9241844582166</v>
      </c>
      <c r="H840" s="5">
        <f t="shared" si="54"/>
        <v>2055.6462314887199</v>
      </c>
      <c r="I840" s="19">
        <f t="shared" si="55"/>
        <v>38.808747906353041</v>
      </c>
      <c r="J840" s="1" t="str">
        <f>IFERROR(VLOOKUP(B840,'Pesticides per Section'!$A$1:$D$15204,4,FALSE),"")</f>
        <v>Fresno</v>
      </c>
    </row>
    <row r="841" spans="1:10" x14ac:dyDescent="0.25">
      <c r="A841" s="1">
        <v>2604111.8040200002</v>
      </c>
      <c r="B841" s="1" t="s">
        <v>687</v>
      </c>
      <c r="C841" s="1">
        <v>2549860.3473091652</v>
      </c>
      <c r="D841" s="1">
        <v>10220</v>
      </c>
      <c r="E841" s="1">
        <f t="shared" si="52"/>
        <v>4.0080631877828588E-3</v>
      </c>
      <c r="F841" s="5">
        <f>IFERROR(VLOOKUP(B841,'Pesticides per Section'!$A$2:$D$10187,2,FALSE),"")</f>
        <v>435.33456161999999</v>
      </c>
      <c r="G841" s="5">
        <f t="shared" si="53"/>
        <v>1.7448484307987104</v>
      </c>
      <c r="H841" s="5">
        <f t="shared" si="54"/>
        <v>0.79144993501676808</v>
      </c>
      <c r="I841" s="19">
        <f t="shared" si="55"/>
        <v>0.69076866824226846</v>
      </c>
      <c r="J841" s="1" t="str">
        <f>IFERROR(VLOOKUP(B841,'Pesticides per Section'!$A$1:$D$15204,4,FALSE),"")</f>
        <v>Fresno</v>
      </c>
    </row>
    <row r="842" spans="1:10" x14ac:dyDescent="0.25">
      <c r="A842" s="1">
        <v>2632141.4289299999</v>
      </c>
      <c r="B842" s="1" t="s">
        <v>686</v>
      </c>
      <c r="C842" s="1">
        <v>2540748.7943692389</v>
      </c>
      <c r="D842" s="1">
        <v>51993</v>
      </c>
      <c r="E842" s="1">
        <f t="shared" si="52"/>
        <v>2.0463650679386276E-2</v>
      </c>
      <c r="F842" s="5">
        <f>IFERROR(VLOOKUP(B842,'Pesticides per Section'!$A$2:$D$10187,2,FALSE),"")</f>
        <v>597.99743711999997</v>
      </c>
      <c r="G842" s="5">
        <f t="shared" si="53"/>
        <v>12.237210660391939</v>
      </c>
      <c r="H842" s="5">
        <f t="shared" si="54"/>
        <v>5.5507053856364452</v>
      </c>
      <c r="I842" s="19">
        <f t="shared" si="55"/>
        <v>0.95227739001571754</v>
      </c>
      <c r="J842" s="1" t="str">
        <f>IFERROR(VLOOKUP(B842,'Pesticides per Section'!$A$1:$D$15204,4,FALSE),"")</f>
        <v>Fresno</v>
      </c>
    </row>
    <row r="843" spans="1:10" x14ac:dyDescent="0.25">
      <c r="A843" s="1">
        <v>2516745.3770699999</v>
      </c>
      <c r="B843" s="1" t="s">
        <v>685</v>
      </c>
      <c r="C843" s="1">
        <v>2211850.6585978721</v>
      </c>
      <c r="D843" s="1">
        <v>153033</v>
      </c>
      <c r="E843" s="1">
        <f t="shared" si="52"/>
        <v>6.9187752701244346E-2</v>
      </c>
      <c r="F843" s="5">
        <f>IFERROR(VLOOKUP(B843,'Pesticides per Section'!$A$2:$D$10187,2,FALSE),"")</f>
        <v>14207.065259780009</v>
      </c>
      <c r="G843" s="5">
        <f t="shared" si="53"/>
        <v>982.95491780409907</v>
      </c>
      <c r="H843" s="5">
        <f t="shared" si="54"/>
        <v>445.86085076991651</v>
      </c>
      <c r="I843" s="19">
        <f t="shared" si="55"/>
        <v>25.98809545193641</v>
      </c>
      <c r="J843" s="1" t="str">
        <f>IFERROR(VLOOKUP(B843,'Pesticides per Section'!$A$1:$D$15204,4,FALSE),"")</f>
        <v>Fresno</v>
      </c>
    </row>
    <row r="844" spans="1:10" x14ac:dyDescent="0.25">
      <c r="A844" s="1">
        <v>2551110.0825499999</v>
      </c>
      <c r="B844" s="1" t="s">
        <v>684</v>
      </c>
      <c r="C844" s="1">
        <v>2274846.1417540112</v>
      </c>
      <c r="D844" s="1">
        <v>816341</v>
      </c>
      <c r="E844" s="1">
        <f t="shared" si="52"/>
        <v>0.35885550054816895</v>
      </c>
      <c r="F844" s="5">
        <f>IFERROR(VLOOKUP(B844,'Pesticides per Section'!$A$2:$D$10187,2,FALSE),"")</f>
        <v>14006.766071900011</v>
      </c>
      <c r="G844" s="5">
        <f t="shared" si="53"/>
        <v>5026.4050497927883</v>
      </c>
      <c r="H844" s="5">
        <f t="shared" si="54"/>
        <v>2279.938979115479</v>
      </c>
      <c r="I844" s="19">
        <f t="shared" si="55"/>
        <v>24.912179547761063</v>
      </c>
      <c r="J844" s="1" t="str">
        <f>IFERROR(VLOOKUP(B844,'Pesticides per Section'!$A$1:$D$15204,4,FALSE),"")</f>
        <v>Fresno</v>
      </c>
    </row>
    <row r="845" spans="1:10" x14ac:dyDescent="0.25">
      <c r="A845" s="1">
        <v>2619333.4719400001</v>
      </c>
      <c r="B845" s="1" t="s">
        <v>683</v>
      </c>
      <c r="C845" s="1">
        <v>1977956.395674736</v>
      </c>
      <c r="D845" s="1">
        <v>1072881</v>
      </c>
      <c r="E845" s="1">
        <f t="shared" si="52"/>
        <v>0.54241904268851282</v>
      </c>
      <c r="F845" s="5">
        <f>IFERROR(VLOOKUP(B845,'Pesticides per Section'!$A$2:$D$10187,2,FALSE),"")</f>
        <v>2900.5518563639998</v>
      </c>
      <c r="G845" s="5">
        <f t="shared" si="53"/>
        <v>1573.3145611973496</v>
      </c>
      <c r="H845" s="5">
        <f t="shared" si="54"/>
        <v>713.64348056901588</v>
      </c>
      <c r="I845" s="19">
        <f t="shared" si="55"/>
        <v>5.9332110841833758</v>
      </c>
      <c r="J845" s="1" t="str">
        <f>IFERROR(VLOOKUP(B845,'Pesticides per Section'!$A$1:$D$15204,4,FALSE),"")</f>
        <v>Fresno</v>
      </c>
    </row>
    <row r="846" spans="1:10" x14ac:dyDescent="0.25">
      <c r="A846" s="1">
        <v>2587811.05632</v>
      </c>
      <c r="B846" s="1" t="s">
        <v>682</v>
      </c>
      <c r="C846" s="1">
        <v>2380975.6588007188</v>
      </c>
      <c r="D846" s="1">
        <v>294984</v>
      </c>
      <c r="E846" s="1">
        <f t="shared" si="52"/>
        <v>0.12389205099085417</v>
      </c>
      <c r="F846" s="5">
        <f>IFERROR(VLOOKUP(B846,'Pesticides per Section'!$A$2:$D$10187,2,FALSE),"")</f>
        <v>16936.877670400005</v>
      </c>
      <c r="G846" s="5">
        <f t="shared" si="53"/>
        <v>2098.3445119670569</v>
      </c>
      <c r="H846" s="5">
        <f t="shared" si="54"/>
        <v>951.79306025963069</v>
      </c>
      <c r="I846" s="19">
        <f t="shared" si="55"/>
        <v>28.780893580808296</v>
      </c>
      <c r="J846" s="1" t="str">
        <f>IFERROR(VLOOKUP(B846,'Pesticides per Section'!$A$1:$D$15204,4,FALSE),"")</f>
        <v>Fresno</v>
      </c>
    </row>
    <row r="847" spans="1:10" x14ac:dyDescent="0.25">
      <c r="A847" s="1">
        <v>2574020.9295299998</v>
      </c>
      <c r="B847" s="1" t="s">
        <v>673</v>
      </c>
      <c r="C847" s="1">
        <v>2046025.6380195869</v>
      </c>
      <c r="D847" s="1">
        <v>59532</v>
      </c>
      <c r="E847" s="1">
        <f t="shared" si="52"/>
        <v>2.90964044445183E-2</v>
      </c>
      <c r="F847" s="5">
        <f>IFERROR(VLOOKUP(B847,'Pesticides per Section'!$A$2:$D$10187,2,FALSE),"")</f>
        <v>1607.583948839999</v>
      </c>
      <c r="G847" s="5">
        <f t="shared" si="53"/>
        <v>46.774912753964429</v>
      </c>
      <c r="H847" s="5">
        <f t="shared" si="54"/>
        <v>21.216743532613954</v>
      </c>
      <c r="I847" s="19">
        <f t="shared" si="55"/>
        <v>3.1789849238166634</v>
      </c>
      <c r="J847" s="1" t="str">
        <f>IFERROR(VLOOKUP(B847,'Pesticides per Section'!$A$1:$D$15204,4,FALSE),"")</f>
        <v>Fresno</v>
      </c>
    </row>
    <row r="848" spans="1:10" x14ac:dyDescent="0.25">
      <c r="A848" s="1">
        <v>2566903.4820500002</v>
      </c>
      <c r="B848" s="1" t="s">
        <v>672</v>
      </c>
      <c r="C848" s="1">
        <v>1793868.441157999</v>
      </c>
      <c r="D848" s="1">
        <v>1248</v>
      </c>
      <c r="E848" s="1">
        <f t="shared" si="52"/>
        <v>6.9570336278923527E-4</v>
      </c>
      <c r="F848" s="5">
        <f>IFERROR(VLOOKUP(B848,'Pesticides per Section'!$A$2:$D$10187,2,FALSE),"")</f>
        <v>23450.041192950008</v>
      </c>
      <c r="G848" s="5">
        <f t="shared" si="53"/>
        <v>16.314272515481409</v>
      </c>
      <c r="H848" s="5">
        <f t="shared" si="54"/>
        <v>7.4000295351230747</v>
      </c>
      <c r="I848" s="19">
        <f t="shared" si="55"/>
        <v>52.890649330688049</v>
      </c>
      <c r="J848" s="1" t="str">
        <f>IFERROR(VLOOKUP(B848,'Pesticides per Section'!$A$1:$D$15204,4,FALSE),"")</f>
        <v>Fresno</v>
      </c>
    </row>
    <row r="849" spans="1:10" x14ac:dyDescent="0.25">
      <c r="A849" s="1">
        <v>2656763.6087799999</v>
      </c>
      <c r="B849" s="1" t="s">
        <v>671</v>
      </c>
      <c r="C849" s="1">
        <v>1603232.953490783</v>
      </c>
      <c r="D849" s="1">
        <v>546682</v>
      </c>
      <c r="E849" s="1">
        <f t="shared" si="52"/>
        <v>0.34098724265281466</v>
      </c>
      <c r="F849" s="5">
        <f>IFERROR(VLOOKUP(B849,'Pesticides per Section'!$A$2:$D$10187,2,FALSE),"")</f>
        <v>15244.546958910001</v>
      </c>
      <c r="G849" s="5">
        <f t="shared" si="53"/>
        <v>5198.1960330100719</v>
      </c>
      <c r="H849" s="5">
        <f t="shared" si="54"/>
        <v>2357.8620583376369</v>
      </c>
      <c r="I849" s="19">
        <f t="shared" si="55"/>
        <v>38.471911933604389</v>
      </c>
      <c r="J849" s="1" t="str">
        <f>IFERROR(VLOOKUP(B849,'Pesticides per Section'!$A$1:$D$15204,4,FALSE),"")</f>
        <v>Fresno</v>
      </c>
    </row>
    <row r="850" spans="1:10" x14ac:dyDescent="0.25">
      <c r="A850" s="1">
        <v>2592528.19141</v>
      </c>
      <c r="B850" s="1" t="s">
        <v>643</v>
      </c>
      <c r="C850" s="1">
        <v>2212884.7081786972</v>
      </c>
      <c r="D850" s="1">
        <v>95292</v>
      </c>
      <c r="E850" s="1">
        <f t="shared" si="52"/>
        <v>4.3062337175226006E-2</v>
      </c>
      <c r="F850" s="5">
        <f>IFERROR(VLOOKUP(B850,'Pesticides per Section'!$A$2:$D$10187,2,FALSE),"")</f>
        <v>14719.353953619997</v>
      </c>
      <c r="G850" s="5">
        <f t="shared" si="53"/>
        <v>633.84978295228029</v>
      </c>
      <c r="H850" s="5">
        <f t="shared" si="54"/>
        <v>287.50942527331046</v>
      </c>
      <c r="I850" s="19">
        <f t="shared" si="55"/>
        <v>26.912611342216071</v>
      </c>
      <c r="J850" s="1" t="str">
        <f>IFERROR(VLOOKUP(B850,'Pesticides per Section'!$A$1:$D$15204,4,FALSE),"")</f>
        <v>Fresno</v>
      </c>
    </row>
    <row r="851" spans="1:10" x14ac:dyDescent="0.25">
      <c r="A851" s="1">
        <v>2679648.48116</v>
      </c>
      <c r="B851" s="1" t="s">
        <v>642</v>
      </c>
      <c r="C851" s="1">
        <v>2455034.8069707658</v>
      </c>
      <c r="D851" s="1">
        <v>408784</v>
      </c>
      <c r="E851" s="1">
        <f t="shared" si="52"/>
        <v>0.1665084204502176</v>
      </c>
      <c r="F851" s="5">
        <f>IFERROR(VLOOKUP(B851,'Pesticides per Section'!$A$2:$D$10187,2,FALSE),"")</f>
        <v>26953.160706300001</v>
      </c>
      <c r="G851" s="5">
        <f t="shared" si="53"/>
        <v>4487.9282153468848</v>
      </c>
      <c r="H851" s="5">
        <f t="shared" si="54"/>
        <v>2035.689995589064</v>
      </c>
      <c r="I851" s="19">
        <f t="shared" si="55"/>
        <v>44.419935679954037</v>
      </c>
      <c r="J851" s="1" t="str">
        <f>IFERROR(VLOOKUP(B851,'Pesticides per Section'!$A$1:$D$15204,4,FALSE),"")</f>
        <v>Fresno</v>
      </c>
    </row>
    <row r="852" spans="1:10" x14ac:dyDescent="0.25">
      <c r="A852" s="1">
        <v>2647098.3357500001</v>
      </c>
      <c r="B852" s="1" t="s">
        <v>641</v>
      </c>
      <c r="C852" s="1">
        <v>2274288.748098149</v>
      </c>
      <c r="D852" s="1">
        <v>744393</v>
      </c>
      <c r="E852" s="1">
        <f t="shared" si="52"/>
        <v>0.32730800702988933</v>
      </c>
      <c r="F852" s="5">
        <f>IFERROR(VLOOKUP(B852,'Pesticides per Section'!$A$2:$D$10187,2,FALSE),"")</f>
        <v>10125.381339169997</v>
      </c>
      <c r="G852" s="5">
        <f t="shared" si="53"/>
        <v>3314.1183865413636</v>
      </c>
      <c r="H852" s="5">
        <f t="shared" si="54"/>
        <v>1503.2588134118732</v>
      </c>
      <c r="I852" s="19">
        <f t="shared" si="55"/>
        <v>18.013232898654707</v>
      </c>
      <c r="J852" s="1" t="str">
        <f>IFERROR(VLOOKUP(B852,'Pesticides per Section'!$A$1:$D$15204,4,FALSE),"")</f>
        <v>Fresno</v>
      </c>
    </row>
    <row r="853" spans="1:10" x14ac:dyDescent="0.25">
      <c r="A853" s="1">
        <v>2601309.0144699998</v>
      </c>
      <c r="B853" s="1" t="s">
        <v>630</v>
      </c>
      <c r="C853" s="1">
        <v>2100137.5643513598</v>
      </c>
      <c r="D853" s="1">
        <v>367998</v>
      </c>
      <c r="E853" s="1">
        <f t="shared" si="52"/>
        <v>0.17522562803015801</v>
      </c>
      <c r="F853" s="5">
        <f>IFERROR(VLOOKUP(B853,'Pesticides per Section'!$A$2:$D$10187,2,FALSE),"")</f>
        <v>52264.149214439996</v>
      </c>
      <c r="G853" s="5">
        <f t="shared" si="53"/>
        <v>9158.0183695621381</v>
      </c>
      <c r="H853" s="5">
        <f t="shared" si="54"/>
        <v>4154.0072567532261</v>
      </c>
      <c r="I853" s="19">
        <f t="shared" si="55"/>
        <v>100.68899833565672</v>
      </c>
      <c r="J853" s="1" t="str">
        <f>IFERROR(VLOOKUP(B853,'Pesticides per Section'!$A$1:$D$15204,4,FALSE),"")</f>
        <v>Fresno</v>
      </c>
    </row>
    <row r="854" spans="1:10" x14ac:dyDescent="0.25">
      <c r="A854" s="1">
        <v>2664835.1583799999</v>
      </c>
      <c r="B854" s="1" t="s">
        <v>629</v>
      </c>
      <c r="C854" s="1">
        <v>2368222.8408598518</v>
      </c>
      <c r="D854" s="1">
        <v>664207</v>
      </c>
      <c r="E854" s="1">
        <f t="shared" si="52"/>
        <v>0.28046640877991641</v>
      </c>
      <c r="F854" s="5">
        <f>IFERROR(VLOOKUP(B854,'Pesticides per Section'!$A$2:$D$10187,2,FALSE),"")</f>
        <v>36773.56167521001</v>
      </c>
      <c r="G854" s="5">
        <f t="shared" si="53"/>
        <v>10313.748781092918</v>
      </c>
      <c r="H854" s="5">
        <f t="shared" si="54"/>
        <v>4678.2377532005485</v>
      </c>
      <c r="I854" s="19">
        <f t="shared" si="55"/>
        <v>62.825941871196001</v>
      </c>
      <c r="J854" s="1" t="str">
        <f>IFERROR(VLOOKUP(B854,'Pesticides per Section'!$A$1:$D$15204,4,FALSE),"")</f>
        <v>Fresno</v>
      </c>
    </row>
    <row r="855" spans="1:10" x14ac:dyDescent="0.25">
      <c r="A855" s="1">
        <v>2678644.6967799999</v>
      </c>
      <c r="B855" s="1" t="s">
        <v>628</v>
      </c>
      <c r="C855" s="1">
        <v>2315241.304446999</v>
      </c>
      <c r="D855" s="1">
        <v>158329</v>
      </c>
      <c r="E855" s="1">
        <f t="shared" si="52"/>
        <v>6.8385537401937854E-2</v>
      </c>
      <c r="F855" s="5">
        <f>IFERROR(VLOOKUP(B855,'Pesticides per Section'!$A$2:$D$10187,2,FALSE),"")</f>
        <v>9819.9639965099996</v>
      </c>
      <c r="G855" s="5">
        <f t="shared" si="53"/>
        <v>671.54351516901772</v>
      </c>
      <c r="H855" s="5">
        <f t="shared" si="54"/>
        <v>304.60701460364572</v>
      </c>
      <c r="I855" s="19">
        <f t="shared" si="55"/>
        <v>17.160878329859202</v>
      </c>
      <c r="J855" s="1" t="str">
        <f>IFERROR(VLOOKUP(B855,'Pesticides per Section'!$A$1:$D$15204,4,FALSE),"")</f>
        <v>Fresno</v>
      </c>
    </row>
    <row r="856" spans="1:10" x14ac:dyDescent="0.25">
      <c r="A856" s="1">
        <v>2715937.1125099999</v>
      </c>
      <c r="B856" s="1" t="s">
        <v>601</v>
      </c>
      <c r="C856" s="1">
        <v>2045026.431233153</v>
      </c>
      <c r="D856" s="1">
        <v>844412</v>
      </c>
      <c r="E856" s="1">
        <f t="shared" si="52"/>
        <v>0.41291015370953721</v>
      </c>
      <c r="F856" s="5">
        <f>IFERROR(VLOOKUP(B856,'Pesticides per Section'!$A$2:$D$10187,2,FALSE),"")</f>
        <v>7625.9174455700004</v>
      </c>
      <c r="G856" s="5">
        <f t="shared" si="53"/>
        <v>3148.8187446265501</v>
      </c>
      <c r="H856" s="5">
        <f t="shared" si="54"/>
        <v>1428.2801570755817</v>
      </c>
      <c r="I856" s="19">
        <f t="shared" si="55"/>
        <v>15.087561467932202</v>
      </c>
      <c r="J856" s="1" t="str">
        <f>IFERROR(VLOOKUP(B856,'Pesticides per Section'!$A$1:$D$15204,4,FALSE),"")</f>
        <v>Fresno</v>
      </c>
    </row>
    <row r="857" spans="1:10" x14ac:dyDescent="0.25">
      <c r="A857" s="1">
        <v>2795735.75997</v>
      </c>
      <c r="B857" s="1" t="s">
        <v>600</v>
      </c>
      <c r="C857" s="1">
        <v>2569603.140781757</v>
      </c>
      <c r="D857" s="1">
        <v>921145</v>
      </c>
      <c r="E857" s="1">
        <f t="shared" si="52"/>
        <v>0.35847755470397569</v>
      </c>
      <c r="F857" s="5">
        <f>IFERROR(VLOOKUP(B857,'Pesticides per Section'!$A$2:$D$10187,2,FALSE),"")</f>
        <v>8833.1807121499987</v>
      </c>
      <c r="G857" s="5">
        <f t="shared" si="53"/>
        <v>3166.4970219498541</v>
      </c>
      <c r="H857" s="5">
        <f t="shared" si="54"/>
        <v>1436.2988887841764</v>
      </c>
      <c r="I857" s="19">
        <f t="shared" si="55"/>
        <v>13.908392542860106</v>
      </c>
      <c r="J857" s="1" t="str">
        <f>IFERROR(VLOOKUP(B857,'Pesticides per Section'!$A$1:$D$15204,4,FALSE),"")</f>
        <v>Fresno</v>
      </c>
    </row>
    <row r="858" spans="1:10" x14ac:dyDescent="0.25">
      <c r="A858" s="1">
        <v>2689223.2153599998</v>
      </c>
      <c r="B858" s="1" t="s">
        <v>599</v>
      </c>
      <c r="C858" s="1">
        <v>2294899.6617397792</v>
      </c>
      <c r="D858" s="1">
        <v>204654</v>
      </c>
      <c r="E858" s="1">
        <f t="shared" si="52"/>
        <v>8.9177741949540285E-2</v>
      </c>
      <c r="F858" s="5">
        <f>IFERROR(VLOOKUP(B858,'Pesticides per Section'!$A$2:$D$10187,2,FALSE),"")</f>
        <v>13067.194189520003</v>
      </c>
      <c r="G858" s="5">
        <f t="shared" si="53"/>
        <v>1165.3028714375471</v>
      </c>
      <c r="H858" s="5">
        <f t="shared" si="54"/>
        <v>528.57249122316227</v>
      </c>
      <c r="I858" s="19">
        <f t="shared" si="55"/>
        <v>23.03798661537861</v>
      </c>
      <c r="J858" s="1" t="str">
        <f>IFERROR(VLOOKUP(B858,'Pesticides per Section'!$A$1:$D$15204,4,FALSE),"")</f>
        <v>Fresno</v>
      </c>
    </row>
    <row r="859" spans="1:10" x14ac:dyDescent="0.25">
      <c r="A859" s="1">
        <v>2708645.0475499998</v>
      </c>
      <c r="B859" s="1" t="s">
        <v>582</v>
      </c>
      <c r="C859" s="1">
        <v>2204299.0760522522</v>
      </c>
      <c r="D859" s="1">
        <v>1007921</v>
      </c>
      <c r="E859" s="1">
        <f t="shared" si="52"/>
        <v>0.45725239634006093</v>
      </c>
      <c r="F859" s="5">
        <f>IFERROR(VLOOKUP(B859,'Pesticides per Section'!$A$2:$D$10187,2,FALSE),"")</f>
        <v>13154.350932880001</v>
      </c>
      <c r="G859" s="5">
        <f t="shared" si="53"/>
        <v>6014.8584863574961</v>
      </c>
      <c r="H859" s="5">
        <f t="shared" si="54"/>
        <v>2728.2939160415094</v>
      </c>
      <c r="I859" s="19">
        <f t="shared" si="55"/>
        <v>24.144865119550982</v>
      </c>
      <c r="J859" s="1" t="str">
        <f>IFERROR(VLOOKUP(B859,'Pesticides per Section'!$A$1:$D$15204,4,FALSE),"")</f>
        <v>Fresno</v>
      </c>
    </row>
    <row r="860" spans="1:10" x14ac:dyDescent="0.25">
      <c r="A860" s="1">
        <v>2585339.7523500002</v>
      </c>
      <c r="B860" s="1" t="s">
        <v>581</v>
      </c>
      <c r="C860" s="1">
        <v>2297110.9708665609</v>
      </c>
      <c r="D860" s="1">
        <v>993</v>
      </c>
      <c r="E860" s="1">
        <f t="shared" si="52"/>
        <v>4.3228211436016807E-4</v>
      </c>
      <c r="F860" s="5">
        <f>IFERROR(VLOOKUP(B860,'Pesticides per Section'!$A$2:$D$10187,2,FALSE),"")</f>
        <v>20557.89829918</v>
      </c>
      <c r="G860" s="5">
        <f t="shared" si="53"/>
        <v>8.8868117435708331</v>
      </c>
      <c r="H860" s="5">
        <f t="shared" si="54"/>
        <v>4.0309900005101262</v>
      </c>
      <c r="I860" s="19">
        <f t="shared" si="55"/>
        <v>36.209507321757528</v>
      </c>
      <c r="J860" s="1" t="str">
        <f>IFERROR(VLOOKUP(B860,'Pesticides per Section'!$A$1:$D$15204,4,FALSE),"")</f>
        <v>Fresno</v>
      </c>
    </row>
    <row r="861" spans="1:10" x14ac:dyDescent="0.25">
      <c r="A861" s="1">
        <v>2810213.6676099999</v>
      </c>
      <c r="B861" s="1" t="s">
        <v>580</v>
      </c>
      <c r="C861" s="1">
        <v>2550936.7719388702</v>
      </c>
      <c r="D861" s="1">
        <v>888889</v>
      </c>
      <c r="E861" s="1">
        <f t="shared" si="52"/>
        <v>0.34845588111348891</v>
      </c>
      <c r="F861" s="5">
        <f>IFERROR(VLOOKUP(B861,'Pesticides per Section'!$A$2:$D$10187,2,FALSE),"")</f>
        <v>8526.1872084799979</v>
      </c>
      <c r="G861" s="5">
        <f t="shared" si="53"/>
        <v>2971.0000762694558</v>
      </c>
      <c r="H861" s="5">
        <f t="shared" si="54"/>
        <v>1347.6229658652433</v>
      </c>
      <c r="I861" s="19">
        <f t="shared" si="55"/>
        <v>13.523249115771007</v>
      </c>
      <c r="J861" s="1" t="str">
        <f>IFERROR(VLOOKUP(B861,'Pesticides per Section'!$A$1:$D$15204,4,FALSE),"")</f>
        <v>Fresno</v>
      </c>
    </row>
    <row r="862" spans="1:10" x14ac:dyDescent="0.25">
      <c r="A862" s="1">
        <v>2638932.8013599999</v>
      </c>
      <c r="B862" s="1" t="s">
        <v>579</v>
      </c>
      <c r="C862" s="1">
        <v>2196168.78558423</v>
      </c>
      <c r="D862" s="1">
        <v>1244262</v>
      </c>
      <c r="E862" s="1">
        <f t="shared" si="52"/>
        <v>0.56656022373505865</v>
      </c>
      <c r="F862" s="5">
        <f>IFERROR(VLOOKUP(B862,'Pesticides per Section'!$A$2:$D$10187,2,FALSE),"")</f>
        <v>3833.2119646200003</v>
      </c>
      <c r="G862" s="5">
        <f t="shared" si="53"/>
        <v>2171.7454282990111</v>
      </c>
      <c r="H862" s="5">
        <f t="shared" si="54"/>
        <v>985.08715585881362</v>
      </c>
      <c r="I862" s="19">
        <f t="shared" si="55"/>
        <v>7.0619233415280211</v>
      </c>
      <c r="J862" s="1" t="str">
        <f>IFERROR(VLOOKUP(B862,'Pesticides per Section'!$A$1:$D$15204,4,FALSE),"")</f>
        <v>Fresno</v>
      </c>
    </row>
    <row r="863" spans="1:10" x14ac:dyDescent="0.25">
      <c r="A863" s="1">
        <v>2576489.7370099998</v>
      </c>
      <c r="B863" s="1" t="s">
        <v>567</v>
      </c>
      <c r="C863" s="1">
        <v>2286256.2425072188</v>
      </c>
      <c r="D863" s="1">
        <v>117755</v>
      </c>
      <c r="E863" s="1">
        <f t="shared" si="52"/>
        <v>5.1505605671455866E-2</v>
      </c>
      <c r="F863" s="5">
        <f>IFERROR(VLOOKUP(B863,'Pesticides per Section'!$A$2:$D$10187,2,FALSE),"")</f>
        <v>6208.5005532100013</v>
      </c>
      <c r="G863" s="5">
        <f t="shared" si="53"/>
        <v>319.77258130464992</v>
      </c>
      <c r="H863" s="5">
        <f t="shared" si="54"/>
        <v>145.04640301499384</v>
      </c>
      <c r="I863" s="19">
        <f t="shared" si="55"/>
        <v>10.987216905634474</v>
      </c>
      <c r="J863" s="1" t="str">
        <f>IFERROR(VLOOKUP(B863,'Pesticides per Section'!$A$1:$D$15204,4,FALSE),"")</f>
        <v>Fresno</v>
      </c>
    </row>
    <row r="864" spans="1:10" x14ac:dyDescent="0.25">
      <c r="A864" s="1">
        <v>2620137.2906999998</v>
      </c>
      <c r="B864" s="1" t="s">
        <v>541</v>
      </c>
      <c r="C864" s="1">
        <v>2502173.121354952</v>
      </c>
      <c r="D864" s="1">
        <v>437771</v>
      </c>
      <c r="E864" s="1">
        <f t="shared" si="52"/>
        <v>0.1749563279597374</v>
      </c>
      <c r="F864" s="5">
        <f>IFERROR(VLOOKUP(B864,'Pesticides per Section'!$A$2:$D$10187,2,FALSE),"")</f>
        <v>6790.7409574999983</v>
      </c>
      <c r="G864" s="5">
        <f t="shared" si="53"/>
        <v>1188.0831020499909</v>
      </c>
      <c r="H864" s="5">
        <f t="shared" si="54"/>
        <v>538.90543001580727</v>
      </c>
      <c r="I864" s="19">
        <f t="shared" si="55"/>
        <v>10.980590303506586</v>
      </c>
      <c r="J864" s="1" t="str">
        <f>IFERROR(VLOOKUP(B864,'Pesticides per Section'!$A$1:$D$15204,4,FALSE),"")</f>
        <v>Fresno</v>
      </c>
    </row>
    <row r="865" spans="1:10" x14ac:dyDescent="0.25">
      <c r="A865" s="1">
        <v>2691818.1746800002</v>
      </c>
      <c r="B865" s="1" t="s">
        <v>540</v>
      </c>
      <c r="C865" s="1">
        <v>2406913.4874549629</v>
      </c>
      <c r="D865" s="1">
        <v>121266</v>
      </c>
      <c r="E865" s="1">
        <f t="shared" si="52"/>
        <v>5.0382377759395539E-2</v>
      </c>
      <c r="F865" s="5">
        <f>IFERROR(VLOOKUP(B865,'Pesticides per Section'!$A$2:$D$10187,2,FALSE),"")</f>
        <v>25432.647046259997</v>
      </c>
      <c r="G865" s="5">
        <f t="shared" si="53"/>
        <v>1281.3572309060464</v>
      </c>
      <c r="H865" s="5">
        <f t="shared" si="54"/>
        <v>581.21386318331088</v>
      </c>
      <c r="I865" s="19">
        <f t="shared" si="55"/>
        <v>42.752051739912559</v>
      </c>
      <c r="J865" s="1" t="str">
        <f>IFERROR(VLOOKUP(B865,'Pesticides per Section'!$A$1:$D$15204,4,FALSE),"")</f>
        <v>Fresno</v>
      </c>
    </row>
    <row r="866" spans="1:10" x14ac:dyDescent="0.25">
      <c r="A866" s="1">
        <v>2577372.9170900001</v>
      </c>
      <c r="B866" s="1" t="s">
        <v>539</v>
      </c>
      <c r="C866" s="1">
        <v>2141723.9394843499</v>
      </c>
      <c r="D866" s="1">
        <v>607469</v>
      </c>
      <c r="E866" s="1">
        <f t="shared" si="52"/>
        <v>0.28363551979620155</v>
      </c>
      <c r="F866" s="5">
        <f>IFERROR(VLOOKUP(B866,'Pesticides per Section'!$A$2:$D$10187,2,FALSE),"")</f>
        <v>11243.781170390001</v>
      </c>
      <c r="G866" s="5">
        <f t="shared" si="53"/>
        <v>3189.1357167383112</v>
      </c>
      <c r="H866" s="5">
        <f t="shared" si="54"/>
        <v>1446.5676280069792</v>
      </c>
      <c r="I866" s="19">
        <f t="shared" si="55"/>
        <v>21.240990856342979</v>
      </c>
      <c r="J866" s="1" t="str">
        <f>IFERROR(VLOOKUP(B866,'Pesticides per Section'!$A$1:$D$15204,4,FALSE),"")</f>
        <v>Fresno</v>
      </c>
    </row>
    <row r="867" spans="1:10" x14ac:dyDescent="0.25">
      <c r="A867" s="1">
        <v>2620852.02574</v>
      </c>
      <c r="B867" s="1" t="s">
        <v>538</v>
      </c>
      <c r="C867" s="1">
        <v>2564756.1375756161</v>
      </c>
      <c r="D867" s="1">
        <v>120414</v>
      </c>
      <c r="E867" s="1">
        <f t="shared" si="52"/>
        <v>4.6949495390594662E-2</v>
      </c>
      <c r="F867" s="5">
        <f>IFERROR(VLOOKUP(B867,'Pesticides per Section'!$A$2:$D$10187,2,FALSE),"")</f>
        <v>3899.5173604000001</v>
      </c>
      <c r="G867" s="5">
        <f t="shared" si="53"/>
        <v>183.08037233764367</v>
      </c>
      <c r="H867" s="5">
        <f t="shared" si="54"/>
        <v>83.043859989114239</v>
      </c>
      <c r="I867" s="19">
        <f t="shared" si="55"/>
        <v>6.1516364105837873</v>
      </c>
      <c r="J867" s="1" t="str">
        <f>IFERROR(VLOOKUP(B867,'Pesticides per Section'!$A$1:$D$15204,4,FALSE),"")</f>
        <v>Fresno</v>
      </c>
    </row>
    <row r="868" spans="1:10" x14ac:dyDescent="0.25">
      <c r="A868" s="1">
        <v>2582695.89096</v>
      </c>
      <c r="B868" s="1" t="s">
        <v>537</v>
      </c>
      <c r="C868" s="1">
        <v>2523266.6007387042</v>
      </c>
      <c r="D868" s="1">
        <v>119704</v>
      </c>
      <c r="E868" s="1">
        <f t="shared" si="52"/>
        <v>4.7440084620454355E-2</v>
      </c>
      <c r="F868" s="5">
        <f>IFERROR(VLOOKUP(B868,'Pesticides per Section'!$A$2:$D$10187,2,FALSE),"")</f>
        <v>9472.7210440300059</v>
      </c>
      <c r="G868" s="5">
        <f t="shared" si="53"/>
        <v>449.3866879147422</v>
      </c>
      <c r="H868" s="5">
        <f t="shared" si="54"/>
        <v>203.83837281769829</v>
      </c>
      <c r="I868" s="19">
        <f t="shared" si="55"/>
        <v>15.189290474865007</v>
      </c>
      <c r="J868" s="1" t="str">
        <f>IFERROR(VLOOKUP(B868,'Pesticides per Section'!$A$1:$D$15204,4,FALSE),"")</f>
        <v>Fresno</v>
      </c>
    </row>
    <row r="869" spans="1:10" x14ac:dyDescent="0.25">
      <c r="A869" s="1">
        <v>2601598.8447099999</v>
      </c>
      <c r="B869" s="1" t="s">
        <v>536</v>
      </c>
      <c r="C869" s="1">
        <v>2504058.52915867</v>
      </c>
      <c r="D869" s="1">
        <v>636883</v>
      </c>
      <c r="E869" s="1">
        <f t="shared" si="52"/>
        <v>0.25434025316496139</v>
      </c>
      <c r="F869" s="5">
        <f>IFERROR(VLOOKUP(B869,'Pesticides per Section'!$A$2:$D$10187,2,FALSE),"")</f>
        <v>1645.9450455000003</v>
      </c>
      <c r="G869" s="5">
        <f t="shared" si="53"/>
        <v>418.630079568084</v>
      </c>
      <c r="H869" s="5">
        <f t="shared" si="54"/>
        <v>189.88740994457581</v>
      </c>
      <c r="I869" s="19">
        <f t="shared" si="55"/>
        <v>2.6594800307365429</v>
      </c>
      <c r="J869" s="1" t="str">
        <f>IFERROR(VLOOKUP(B869,'Pesticides per Section'!$A$1:$D$15204,4,FALSE),"")</f>
        <v>Fresno</v>
      </c>
    </row>
    <row r="870" spans="1:10" x14ac:dyDescent="0.25">
      <c r="A870" s="1">
        <v>2692961.8926599999</v>
      </c>
      <c r="B870" s="1" t="s">
        <v>535</v>
      </c>
      <c r="C870" s="1">
        <v>2642155.2609052812</v>
      </c>
      <c r="D870" s="1">
        <v>623060</v>
      </c>
      <c r="E870" s="1">
        <f t="shared" si="52"/>
        <v>0.23581508276388025</v>
      </c>
      <c r="F870" s="5">
        <f>IFERROR(VLOOKUP(B870,'Pesticides per Section'!$A$2:$D$10187,2,FALSE),"")</f>
        <v>1421.0512374499999</v>
      </c>
      <c r="G870" s="5">
        <f t="shared" si="53"/>
        <v>335.10531517098616</v>
      </c>
      <c r="H870" s="5">
        <f t="shared" si="54"/>
        <v>152.00121410800458</v>
      </c>
      <c r="I870" s="19">
        <f t="shared" si="55"/>
        <v>2.176092144090247</v>
      </c>
      <c r="J870" s="1" t="str">
        <f>IFERROR(VLOOKUP(B870,'Pesticides per Section'!$A$1:$D$15204,4,FALSE),"")</f>
        <v>Fresno</v>
      </c>
    </row>
    <row r="871" spans="1:10" x14ac:dyDescent="0.25">
      <c r="A871" s="1">
        <v>2577208.7588900002</v>
      </c>
      <c r="B871" s="1" t="s">
        <v>534</v>
      </c>
      <c r="C871" s="1">
        <v>2505947.8178082812</v>
      </c>
      <c r="D871" s="1">
        <v>739701</v>
      </c>
      <c r="E871" s="1">
        <f t="shared" si="52"/>
        <v>0.29517811223536961</v>
      </c>
      <c r="F871" s="5">
        <f>IFERROR(VLOOKUP(B871,'Pesticides per Section'!$A$2:$D$10187,2,FALSE),"")</f>
        <v>4028.9924083000001</v>
      </c>
      <c r="G871" s="5">
        <f t="shared" si="53"/>
        <v>1189.2703732926295</v>
      </c>
      <c r="H871" s="5">
        <f t="shared" si="54"/>
        <v>539.4439671925885</v>
      </c>
      <c r="I871" s="19">
        <f t="shared" si="55"/>
        <v>6.5050449846314162</v>
      </c>
      <c r="J871" s="1" t="str">
        <f>IFERROR(VLOOKUP(B871,'Pesticides per Section'!$A$1:$D$15204,4,FALSE),"")</f>
        <v>Fresno</v>
      </c>
    </row>
    <row r="872" spans="1:10" x14ac:dyDescent="0.25">
      <c r="A872" s="1">
        <v>2619957.2330299998</v>
      </c>
      <c r="B872" s="1" t="s">
        <v>533</v>
      </c>
      <c r="C872" s="1">
        <v>2450416.9297122331</v>
      </c>
      <c r="D872" s="1">
        <v>783941</v>
      </c>
      <c r="E872" s="1">
        <f t="shared" si="52"/>
        <v>0.31992146642795899</v>
      </c>
      <c r="F872" s="5">
        <f>IFERROR(VLOOKUP(B872,'Pesticides per Section'!$A$2:$D$10187,2,FALSE),"")</f>
        <v>17381.326953479998</v>
      </c>
      <c r="G872" s="5">
        <f t="shared" si="53"/>
        <v>5560.6596074211302</v>
      </c>
      <c r="H872" s="5">
        <f t="shared" si="54"/>
        <v>2522.2727700934201</v>
      </c>
      <c r="I872" s="19">
        <f t="shared" si="55"/>
        <v>28.699136053568949</v>
      </c>
      <c r="J872" s="1" t="str">
        <f>IFERROR(VLOOKUP(B872,'Pesticides per Section'!$A$1:$D$15204,4,FALSE),"")</f>
        <v>Fresno</v>
      </c>
    </row>
    <row r="873" spans="1:10" x14ac:dyDescent="0.25">
      <c r="A873" s="1">
        <v>2606799.0685200002</v>
      </c>
      <c r="B873" s="1" t="s">
        <v>532</v>
      </c>
      <c r="C873" s="1">
        <v>2489292.0279770689</v>
      </c>
      <c r="D873" s="1">
        <v>2313</v>
      </c>
      <c r="E873" s="1">
        <f t="shared" si="52"/>
        <v>9.2917986319001548E-4</v>
      </c>
      <c r="F873" s="5">
        <f>IFERROR(VLOOKUP(B873,'Pesticides per Section'!$A$2:$D$10187,2,FALSE),"")</f>
        <v>9890.693486780001</v>
      </c>
      <c r="G873" s="5">
        <f t="shared" si="53"/>
        <v>9.1902332209006179</v>
      </c>
      <c r="H873" s="5">
        <f t="shared" si="54"/>
        <v>4.1686196675210452</v>
      </c>
      <c r="I873" s="19">
        <f t="shared" si="55"/>
        <v>16.075954688222108</v>
      </c>
      <c r="J873" s="1" t="str">
        <f>IFERROR(VLOOKUP(B873,'Pesticides per Section'!$A$1:$D$15204,4,FALSE),"")</f>
        <v>Fresno</v>
      </c>
    </row>
    <row r="874" spans="1:10" x14ac:dyDescent="0.25">
      <c r="A874" s="1">
        <v>2608703.2872299999</v>
      </c>
      <c r="B874" s="1" t="s">
        <v>531</v>
      </c>
      <c r="C874" s="1">
        <v>2552185.2914713081</v>
      </c>
      <c r="D874" s="1">
        <v>633462</v>
      </c>
      <c r="E874" s="1">
        <f t="shared" si="52"/>
        <v>0.24820379400396131</v>
      </c>
      <c r="F874" s="5">
        <f>IFERROR(VLOOKUP(B874,'Pesticides per Section'!$A$2:$D$10187,2,FALSE),"")</f>
        <v>6010.7138043999994</v>
      </c>
      <c r="G874" s="5">
        <f t="shared" si="53"/>
        <v>1491.881970924064</v>
      </c>
      <c r="H874" s="5">
        <f t="shared" si="54"/>
        <v>676.70627895171731</v>
      </c>
      <c r="I874" s="19">
        <f t="shared" si="55"/>
        <v>9.5288332449336188</v>
      </c>
      <c r="J874" s="1" t="str">
        <f>IFERROR(VLOOKUP(B874,'Pesticides per Section'!$A$1:$D$15204,4,FALSE),"")</f>
        <v>Fresno</v>
      </c>
    </row>
    <row r="875" spans="1:10" x14ac:dyDescent="0.25">
      <c r="A875" s="1">
        <v>2640908.0090299998</v>
      </c>
      <c r="B875" s="1" t="s">
        <v>530</v>
      </c>
      <c r="C875" s="1">
        <v>2505056.0800170531</v>
      </c>
      <c r="D875" s="1">
        <v>759256</v>
      </c>
      <c r="E875" s="1">
        <f t="shared" si="52"/>
        <v>0.30308943193285898</v>
      </c>
      <c r="F875" s="5">
        <f>IFERROR(VLOOKUP(B875,'Pesticides per Section'!$A$2:$D$10187,2,FALSE),"")</f>
        <v>20452.848243479995</v>
      </c>
      <c r="G875" s="5">
        <f t="shared" si="53"/>
        <v>6199.0421555253242</v>
      </c>
      <c r="H875" s="5">
        <f t="shared" si="54"/>
        <v>2811.8382230546404</v>
      </c>
      <c r="I875" s="19">
        <f t="shared" si="55"/>
        <v>33.034080415699407</v>
      </c>
      <c r="J875" s="1" t="str">
        <f>IFERROR(VLOOKUP(B875,'Pesticides per Section'!$A$1:$D$15204,4,FALSE),"")</f>
        <v>Fresno</v>
      </c>
    </row>
    <row r="876" spans="1:10" x14ac:dyDescent="0.25">
      <c r="A876" s="1">
        <v>2677251.8798500001</v>
      </c>
      <c r="B876" s="1" t="s">
        <v>529</v>
      </c>
      <c r="C876" s="1">
        <v>2535322.81261861</v>
      </c>
      <c r="D876" s="1">
        <v>436758</v>
      </c>
      <c r="E876" s="1">
        <f t="shared" si="52"/>
        <v>0.1722691743813313</v>
      </c>
      <c r="F876" s="5">
        <f>IFERROR(VLOOKUP(B876,'Pesticides per Section'!$A$2:$D$10187,2,FALSE),"")</f>
        <v>20156.166957620007</v>
      </c>
      <c r="G876" s="5">
        <f t="shared" si="53"/>
        <v>3472.2862404814691</v>
      </c>
      <c r="H876" s="5">
        <f t="shared" si="54"/>
        <v>1575.0025451383797</v>
      </c>
      <c r="I876" s="19">
        <f t="shared" si="55"/>
        <v>32.166259501408284</v>
      </c>
      <c r="J876" s="1" t="str">
        <f>IFERROR(VLOOKUP(B876,'Pesticides per Section'!$A$1:$D$15204,4,FALSE),"")</f>
        <v>Fresno</v>
      </c>
    </row>
    <row r="877" spans="1:10" x14ac:dyDescent="0.25">
      <c r="A877" s="1">
        <v>2599378.5550699998</v>
      </c>
      <c r="B877" s="1" t="s">
        <v>528</v>
      </c>
      <c r="C877" s="1">
        <v>2135871.6734735142</v>
      </c>
      <c r="D877" s="1">
        <v>794783</v>
      </c>
      <c r="E877" s="1">
        <f t="shared" si="52"/>
        <v>0.37211171830521678</v>
      </c>
      <c r="F877" s="5">
        <f>IFERROR(VLOOKUP(B877,'Pesticides per Section'!$A$2:$D$10187,2,FALSE),"")</f>
        <v>14194.009447600001</v>
      </c>
      <c r="G877" s="5">
        <f t="shared" si="53"/>
        <v>5281.7572451869173</v>
      </c>
      <c r="H877" s="5">
        <f t="shared" si="54"/>
        <v>2395.7647866090051</v>
      </c>
      <c r="I877" s="19">
        <f t="shared" si="55"/>
        <v>26.887833636369333</v>
      </c>
      <c r="J877" s="1" t="str">
        <f>IFERROR(VLOOKUP(B877,'Pesticides per Section'!$A$1:$D$15204,4,FALSE),"")</f>
        <v>Fresno</v>
      </c>
    </row>
    <row r="878" spans="1:10" x14ac:dyDescent="0.25">
      <c r="A878" s="1">
        <v>2619454.1914499998</v>
      </c>
      <c r="B878" s="1" t="s">
        <v>527</v>
      </c>
      <c r="C878" s="1">
        <v>2421160.2714563608</v>
      </c>
      <c r="D878" s="1">
        <v>2721</v>
      </c>
      <c r="E878" s="1">
        <f t="shared" si="52"/>
        <v>1.1238414644220126E-3</v>
      </c>
      <c r="F878" s="5">
        <f>IFERROR(VLOOKUP(B878,'Pesticides per Section'!$A$2:$D$10187,2,FALSE),"")</f>
        <v>6047.1723881999997</v>
      </c>
      <c r="G878" s="5">
        <f t="shared" si="53"/>
        <v>6.7960630723670468</v>
      </c>
      <c r="H878" s="5">
        <f t="shared" si="54"/>
        <v>3.0826423556644502</v>
      </c>
      <c r="I878" s="19">
        <f t="shared" si="55"/>
        <v>10.105427456043648</v>
      </c>
      <c r="J878" s="1" t="str">
        <f>IFERROR(VLOOKUP(B878,'Pesticides per Section'!$A$1:$D$15204,4,FALSE),"")</f>
        <v>Fresno</v>
      </c>
    </row>
    <row r="879" spans="1:10" x14ac:dyDescent="0.25">
      <c r="A879" s="1">
        <v>2636807.0597399999</v>
      </c>
      <c r="B879" s="1" t="s">
        <v>526</v>
      </c>
      <c r="C879" s="1">
        <v>2481050.2644625199</v>
      </c>
      <c r="D879" s="1">
        <v>1597</v>
      </c>
      <c r="E879" s="1">
        <f t="shared" si="52"/>
        <v>6.4367908748312207E-4</v>
      </c>
      <c r="F879" s="5">
        <f>IFERROR(VLOOKUP(B879,'Pesticides per Section'!$A$2:$D$10187,2,FALSE),"")</f>
        <v>18366.165033130001</v>
      </c>
      <c r="G879" s="5">
        <f t="shared" si="53"/>
        <v>11.821916349089543</v>
      </c>
      <c r="H879" s="5">
        <f t="shared" si="54"/>
        <v>5.3623310547252734</v>
      </c>
      <c r="I879" s="19">
        <f t="shared" si="55"/>
        <v>29.950825579159297</v>
      </c>
      <c r="J879" s="1" t="str">
        <f>IFERROR(VLOOKUP(B879,'Pesticides per Section'!$A$1:$D$15204,4,FALSE),"")</f>
        <v>Fresno</v>
      </c>
    </row>
    <row r="880" spans="1:10" x14ac:dyDescent="0.25">
      <c r="A880" s="1">
        <v>2593757.38961</v>
      </c>
      <c r="B880" s="1" t="s">
        <v>525</v>
      </c>
      <c r="C880" s="1">
        <v>2517084.1071631741</v>
      </c>
      <c r="D880" s="1">
        <v>628158</v>
      </c>
      <c r="E880" s="1">
        <f t="shared" si="52"/>
        <v>0.249557821669837</v>
      </c>
      <c r="F880" s="5">
        <f>IFERROR(VLOOKUP(B880,'Pesticides per Section'!$A$2:$D$10187,2,FALSE),"")</f>
        <v>11620.810988239999</v>
      </c>
      <c r="G880" s="5">
        <f t="shared" si="53"/>
        <v>2900.0642762620801</v>
      </c>
      <c r="H880" s="5">
        <f t="shared" si="54"/>
        <v>1315.4470282220518</v>
      </c>
      <c r="I880" s="19">
        <f t="shared" si="55"/>
        <v>18.679471665096422</v>
      </c>
      <c r="J880" s="1" t="str">
        <f>IFERROR(VLOOKUP(B880,'Pesticides per Section'!$A$1:$D$15204,4,FALSE),"")</f>
        <v>Fresno</v>
      </c>
    </row>
    <row r="881" spans="1:10" x14ac:dyDescent="0.25">
      <c r="A881" s="1">
        <v>2586208.7508</v>
      </c>
      <c r="B881" s="1" t="s">
        <v>524</v>
      </c>
      <c r="C881" s="1">
        <v>2358853.4183776299</v>
      </c>
      <c r="D881" s="1">
        <v>300261</v>
      </c>
      <c r="E881" s="1">
        <f t="shared" si="52"/>
        <v>0.12729110292163182</v>
      </c>
      <c r="F881" s="5">
        <f>IFERROR(VLOOKUP(B881,'Pesticides per Section'!$A$2:$D$10187,2,FALSE),"")</f>
        <v>52647.909060079983</v>
      </c>
      <c r="G881" s="5">
        <f t="shared" si="53"/>
        <v>6701.6104107753536</v>
      </c>
      <c r="H881" s="5">
        <f t="shared" si="54"/>
        <v>3039.7993490402664</v>
      </c>
      <c r="I881" s="19">
        <f t="shared" si="55"/>
        <v>90.303805398637195</v>
      </c>
      <c r="J881" s="1" t="str">
        <f>IFERROR(VLOOKUP(B881,'Pesticides per Section'!$A$1:$D$15204,4,FALSE),"")</f>
        <v>Fresno</v>
      </c>
    </row>
    <row r="882" spans="1:10" x14ac:dyDescent="0.25">
      <c r="A882" s="1">
        <v>2621835.98814</v>
      </c>
      <c r="B882" s="1" t="s">
        <v>523</v>
      </c>
      <c r="C882" s="1">
        <v>2340461.5873606759</v>
      </c>
      <c r="D882" s="1">
        <v>634494</v>
      </c>
      <c r="E882" s="1">
        <f t="shared" si="52"/>
        <v>0.27109775762221305</v>
      </c>
      <c r="F882" s="5">
        <f>IFERROR(VLOOKUP(B882,'Pesticides per Section'!$A$2:$D$10187,2,FALSE),"")</f>
        <v>14236.903166189997</v>
      </c>
      <c r="G882" s="5">
        <f t="shared" si="53"/>
        <v>3859.5925238386935</v>
      </c>
      <c r="H882" s="5">
        <f t="shared" si="54"/>
        <v>1750.6817201222746</v>
      </c>
      <c r="I882" s="19">
        <f t="shared" si="55"/>
        <v>24.611602481099776</v>
      </c>
      <c r="J882" s="1" t="str">
        <f>IFERROR(VLOOKUP(B882,'Pesticides per Section'!$A$1:$D$15204,4,FALSE),"")</f>
        <v>Fresno</v>
      </c>
    </row>
    <row r="883" spans="1:10" x14ac:dyDescent="0.25">
      <c r="A883" s="1">
        <v>2636678.8236600002</v>
      </c>
      <c r="B883" s="1" t="s">
        <v>522</v>
      </c>
      <c r="C883" s="1">
        <v>2601627.2220070958</v>
      </c>
      <c r="D883" s="1">
        <v>286451</v>
      </c>
      <c r="E883" s="1">
        <f t="shared" si="52"/>
        <v>0.11010456149171269</v>
      </c>
      <c r="F883" s="5">
        <f>IFERROR(VLOOKUP(B883,'Pesticides per Section'!$A$2:$D$10187,2,FALSE),"")</f>
        <v>1690.7946539799998</v>
      </c>
      <c r="G883" s="5">
        <f t="shared" si="53"/>
        <v>186.16420394899995</v>
      </c>
      <c r="H883" s="5">
        <f t="shared" si="54"/>
        <v>84.442662478390247</v>
      </c>
      <c r="I883" s="19">
        <f t="shared" si="55"/>
        <v>2.6294909248087581</v>
      </c>
      <c r="J883" s="1" t="str">
        <f>IFERROR(VLOOKUP(B883,'Pesticides per Section'!$A$1:$D$15204,4,FALSE),"")</f>
        <v>Fresno</v>
      </c>
    </row>
    <row r="884" spans="1:10" x14ac:dyDescent="0.25">
      <c r="A884" s="1">
        <v>2546700.1949800001</v>
      </c>
      <c r="B884" s="1" t="s">
        <v>511</v>
      </c>
      <c r="C884" s="1">
        <v>1398980.239967372</v>
      </c>
      <c r="D884" s="1">
        <v>252446</v>
      </c>
      <c r="E884" s="1">
        <f t="shared" si="52"/>
        <v>0.18045004217358362</v>
      </c>
      <c r="F884" s="5">
        <f>IFERROR(VLOOKUP(B884,'Pesticides per Section'!$A$2:$D$10187,2,FALSE),"")</f>
        <v>1301.8093933599998</v>
      </c>
      <c r="G884" s="5">
        <f t="shared" si="53"/>
        <v>234.91155993377927</v>
      </c>
      <c r="H884" s="5">
        <f t="shared" si="54"/>
        <v>106.55409121075999</v>
      </c>
      <c r="I884" s="19">
        <f t="shared" si="55"/>
        <v>3.7649715521767502</v>
      </c>
      <c r="J884" s="1" t="str">
        <f>IFERROR(VLOOKUP(B884,'Pesticides per Section'!$A$1:$D$15204,4,FALSE),"")</f>
        <v>Fresno</v>
      </c>
    </row>
    <row r="885" spans="1:10" x14ac:dyDescent="0.25">
      <c r="A885" s="1">
        <v>2588804.98703</v>
      </c>
      <c r="B885" s="1" t="s">
        <v>510</v>
      </c>
      <c r="C885" s="1">
        <v>1248976.4880586709</v>
      </c>
      <c r="D885" s="1">
        <v>205657</v>
      </c>
      <c r="E885" s="1">
        <f t="shared" si="52"/>
        <v>0.1646604898733042</v>
      </c>
      <c r="F885" s="5">
        <f>IFERROR(VLOOKUP(B885,'Pesticides per Section'!$A$2:$D$10187,2,FALSE),"")</f>
        <v>657.14699829999995</v>
      </c>
      <c r="G885" s="5">
        <f t="shared" si="53"/>
        <v>108.20614665884939</v>
      </c>
      <c r="H885" s="5">
        <f t="shared" si="54"/>
        <v>49.08148251155508</v>
      </c>
      <c r="I885" s="19">
        <f t="shared" si="55"/>
        <v>2.1287964829942432</v>
      </c>
      <c r="J885" s="1" t="str">
        <f>IFERROR(VLOOKUP(B885,'Pesticides per Section'!$A$1:$D$15204,4,FALSE),"")</f>
        <v>Fresno</v>
      </c>
    </row>
    <row r="886" spans="1:10" x14ac:dyDescent="0.25">
      <c r="A886" s="1">
        <v>2572981.8627200001</v>
      </c>
      <c r="B886" s="1" t="s">
        <v>509</v>
      </c>
      <c r="C886" s="1">
        <v>1260325.4681114689</v>
      </c>
      <c r="D886" s="1">
        <v>263151</v>
      </c>
      <c r="E886" s="1">
        <f t="shared" si="52"/>
        <v>0.20879614385178427</v>
      </c>
      <c r="F886" s="5">
        <f>IFERROR(VLOOKUP(B886,'Pesticides per Section'!$A$2:$D$10187,2,FALSE),"")</f>
        <v>1190.6880080999999</v>
      </c>
      <c r="G886" s="5">
        <f t="shared" si="53"/>
        <v>248.61106462184208</v>
      </c>
      <c r="H886" s="5">
        <f t="shared" si="54"/>
        <v>112.76808201004451</v>
      </c>
      <c r="I886" s="19">
        <f t="shared" si="55"/>
        <v>3.8224441246842407</v>
      </c>
      <c r="J886" s="1" t="str">
        <f>IFERROR(VLOOKUP(B886,'Pesticides per Section'!$A$1:$D$15204,4,FALSE),"")</f>
        <v>Fresno</v>
      </c>
    </row>
    <row r="887" spans="1:10" x14ac:dyDescent="0.25">
      <c r="A887" s="1">
        <v>2596064.3677300001</v>
      </c>
      <c r="B887" s="1" t="s">
        <v>501</v>
      </c>
      <c r="C887" s="1">
        <v>1629421.3708842059</v>
      </c>
      <c r="D887" s="1">
        <v>591802</v>
      </c>
      <c r="E887" s="1">
        <f t="shared" si="52"/>
        <v>0.36319772483600005</v>
      </c>
      <c r="F887" s="5">
        <f>IFERROR(VLOOKUP(B887,'Pesticides per Section'!$A$2:$D$10187,2,FALSE),"")</f>
        <v>1868.1466100599998</v>
      </c>
      <c r="G887" s="5">
        <f t="shared" si="53"/>
        <v>678.50659843387814</v>
      </c>
      <c r="H887" s="5">
        <f t="shared" si="54"/>
        <v>307.76541604426109</v>
      </c>
      <c r="I887" s="19">
        <f t="shared" si="55"/>
        <v>4.6387762670629051</v>
      </c>
      <c r="J887" s="1" t="str">
        <f>IFERROR(VLOOKUP(B887,'Pesticides per Section'!$A$1:$D$15204,4,FALSE),"")</f>
        <v>Fresno</v>
      </c>
    </row>
    <row r="888" spans="1:10" x14ac:dyDescent="0.25">
      <c r="A888" s="1">
        <v>2559993.8320499999</v>
      </c>
      <c r="B888" s="1" t="s">
        <v>500</v>
      </c>
      <c r="C888" s="1">
        <v>1541469.4788657229</v>
      </c>
      <c r="D888" s="1">
        <v>99485</v>
      </c>
      <c r="E888" s="1">
        <f t="shared" si="52"/>
        <v>6.4539085768186066E-2</v>
      </c>
      <c r="F888" s="5">
        <f>IFERROR(VLOOKUP(B888,'Pesticides per Section'!$A$2:$D$10187,2,FALSE),"")</f>
        <v>11364.896677729999</v>
      </c>
      <c r="G888" s="5">
        <f t="shared" si="53"/>
        <v>733.48004143058927</v>
      </c>
      <c r="H888" s="5">
        <f t="shared" si="54"/>
        <v>332.7009503401992</v>
      </c>
      <c r="I888" s="19">
        <f t="shared" si="55"/>
        <v>29.830218884341008</v>
      </c>
      <c r="J888" s="1" t="str">
        <f>IFERROR(VLOOKUP(B888,'Pesticides per Section'!$A$1:$D$15204,4,FALSE),"")</f>
        <v>Fresno</v>
      </c>
    </row>
    <row r="889" spans="1:10" x14ac:dyDescent="0.25">
      <c r="A889" s="1">
        <v>2570407.9582099998</v>
      </c>
      <c r="B889" s="1" t="s">
        <v>499</v>
      </c>
      <c r="C889" s="1">
        <v>2369502.8451431231</v>
      </c>
      <c r="D889" s="1">
        <v>109385</v>
      </c>
      <c r="E889" s="1">
        <f t="shared" si="52"/>
        <v>4.6163689178701187E-2</v>
      </c>
      <c r="F889" s="5">
        <f>IFERROR(VLOOKUP(B889,'Pesticides per Section'!$A$2:$D$10187,2,FALSE),"")</f>
        <v>2523.2483534800003</v>
      </c>
      <c r="G889" s="5">
        <f t="shared" si="53"/>
        <v>116.48245271072028</v>
      </c>
      <c r="H889" s="5">
        <f t="shared" si="54"/>
        <v>52.835551788468543</v>
      </c>
      <c r="I889" s="19">
        <f t="shared" si="55"/>
        <v>4.3085252499721864</v>
      </c>
      <c r="J889" s="1" t="str">
        <f>IFERROR(VLOOKUP(B889,'Pesticides per Section'!$A$1:$D$15204,4,FALSE),"")</f>
        <v>Fresno</v>
      </c>
    </row>
    <row r="890" spans="1:10" x14ac:dyDescent="0.25">
      <c r="A890" s="1">
        <v>2617304.3699400001</v>
      </c>
      <c r="B890" s="1" t="s">
        <v>498</v>
      </c>
      <c r="C890" s="1">
        <v>2361204.9700114978</v>
      </c>
      <c r="D890" s="1">
        <v>528210</v>
      </c>
      <c r="E890" s="1">
        <f t="shared" si="52"/>
        <v>0.22370357508136735</v>
      </c>
      <c r="F890" s="5">
        <f>IFERROR(VLOOKUP(B890,'Pesticides per Section'!$A$2:$D$10187,2,FALSE),"")</f>
        <v>4276.9971392400003</v>
      </c>
      <c r="G890" s="5">
        <f t="shared" si="53"/>
        <v>956.77955066076879</v>
      </c>
      <c r="H890" s="5">
        <f t="shared" si="54"/>
        <v>433.9879039517532</v>
      </c>
      <c r="I890" s="19">
        <f t="shared" si="55"/>
        <v>7.3287709644625965</v>
      </c>
      <c r="J890" s="1" t="str">
        <f>IFERROR(VLOOKUP(B890,'Pesticides per Section'!$A$1:$D$15204,4,FALSE),"")</f>
        <v>Fresno</v>
      </c>
    </row>
    <row r="891" spans="1:10" x14ac:dyDescent="0.25">
      <c r="A891" s="1">
        <v>2571545.2655799999</v>
      </c>
      <c r="B891" s="1" t="s">
        <v>497</v>
      </c>
      <c r="C891" s="1">
        <v>2483733.6424638131</v>
      </c>
      <c r="D891" s="1">
        <v>408094</v>
      </c>
      <c r="E891" s="1">
        <f t="shared" si="52"/>
        <v>0.16430664475342369</v>
      </c>
      <c r="F891" s="5">
        <f>IFERROR(VLOOKUP(B891,'Pesticides per Section'!$A$2:$D$10187,2,FALSE),"")</f>
        <v>12581.801738820001</v>
      </c>
      <c r="G891" s="5">
        <f t="shared" si="53"/>
        <v>2067.2736286583063</v>
      </c>
      <c r="H891" s="5">
        <f t="shared" si="54"/>
        <v>937.69954466162108</v>
      </c>
      <c r="I891" s="19">
        <f t="shared" si="55"/>
        <v>20.495744376505705</v>
      </c>
      <c r="J891" s="1" t="str">
        <f>IFERROR(VLOOKUP(B891,'Pesticides per Section'!$A$1:$D$15204,4,FALSE),"")</f>
        <v>Fresno</v>
      </c>
    </row>
    <row r="892" spans="1:10" x14ac:dyDescent="0.25">
      <c r="A892" s="1">
        <v>2573412.0016899998</v>
      </c>
      <c r="B892" s="1" t="s">
        <v>493</v>
      </c>
      <c r="C892" s="1">
        <v>2469058.3000754588</v>
      </c>
      <c r="D892" s="1">
        <v>620077</v>
      </c>
      <c r="E892" s="1">
        <f t="shared" si="52"/>
        <v>0.25113909839299037</v>
      </c>
      <c r="F892" s="5">
        <f>IFERROR(VLOOKUP(B892,'Pesticides per Section'!$A$2:$D$10187,2,FALSE),"")</f>
        <v>17428.937333969992</v>
      </c>
      <c r="G892" s="5">
        <f t="shared" si="53"/>
        <v>4377.0876080011531</v>
      </c>
      <c r="H892" s="5">
        <f t="shared" si="54"/>
        <v>1985.413541810874</v>
      </c>
      <c r="I892" s="19">
        <f t="shared" si="55"/>
        <v>28.56047605319301</v>
      </c>
      <c r="J892" s="1" t="str">
        <f>IFERROR(VLOOKUP(B892,'Pesticides per Section'!$A$1:$D$15204,4,FALSE),"")</f>
        <v>Fresno</v>
      </c>
    </row>
    <row r="893" spans="1:10" x14ac:dyDescent="0.25">
      <c r="A893" s="1">
        <v>2629183.1782300002</v>
      </c>
      <c r="B893" s="1" t="s">
        <v>492</v>
      </c>
      <c r="C893" s="1">
        <v>2440059.3205337338</v>
      </c>
      <c r="D893" s="1">
        <v>11223</v>
      </c>
      <c r="E893" s="1">
        <f t="shared" si="52"/>
        <v>4.5994789470254612E-3</v>
      </c>
      <c r="F893" s="5">
        <f>IFERROR(VLOOKUP(B893,'Pesticides per Section'!$A$2:$D$10187,2,FALSE),"")</f>
        <v>4971.7779229400003</v>
      </c>
      <c r="G893" s="5">
        <f t="shared" si="53"/>
        <v>22.867587885848508</v>
      </c>
      <c r="H893" s="5">
        <f t="shared" si="54"/>
        <v>10.372563385325314</v>
      </c>
      <c r="I893" s="19">
        <f t="shared" si="55"/>
        <v>8.2439854256556142</v>
      </c>
      <c r="J893" s="1" t="str">
        <f>IFERROR(VLOOKUP(B893,'Pesticides per Section'!$A$1:$D$15204,4,FALSE),"")</f>
        <v>Fresno</v>
      </c>
    </row>
    <row r="894" spans="1:10" x14ac:dyDescent="0.25">
      <c r="A894" s="1">
        <v>2587581.4578800001</v>
      </c>
      <c r="B894" s="1" t="s">
        <v>491</v>
      </c>
      <c r="C894" s="1">
        <v>2437135.0464842478</v>
      </c>
      <c r="D894" s="1">
        <v>617063</v>
      </c>
      <c r="E894" s="1">
        <f t="shared" si="52"/>
        <v>0.25319196515580794</v>
      </c>
      <c r="F894" s="5">
        <f>IFERROR(VLOOKUP(B894,'Pesticides per Section'!$A$2:$D$10187,2,FALSE),"")</f>
        <v>4972.8584139000022</v>
      </c>
      <c r="G894" s="5">
        <f t="shared" si="53"/>
        <v>1259.0877942569357</v>
      </c>
      <c r="H894" s="5">
        <f t="shared" si="54"/>
        <v>571.11261663507582</v>
      </c>
      <c r="I894" s="19">
        <f t="shared" si="55"/>
        <v>8.2556710066864376</v>
      </c>
      <c r="J894" s="1" t="str">
        <f>IFERROR(VLOOKUP(B894,'Pesticides per Section'!$A$1:$D$15204,4,FALSE),"")</f>
        <v>Fresno</v>
      </c>
    </row>
    <row r="895" spans="1:10" x14ac:dyDescent="0.25">
      <c r="A895" s="1">
        <v>2596253.58519</v>
      </c>
      <c r="B895" s="1" t="s">
        <v>490</v>
      </c>
      <c r="C895" s="1">
        <v>1874024.1413681081</v>
      </c>
      <c r="D895" s="1">
        <v>430406</v>
      </c>
      <c r="E895" s="1">
        <f t="shared" si="52"/>
        <v>0.22966941725399462</v>
      </c>
      <c r="F895" s="5">
        <f>IFERROR(VLOOKUP(B895,'Pesticides per Section'!$A$2:$D$10187,2,FALSE),"")</f>
        <v>9615.6303732299984</v>
      </c>
      <c r="G895" s="5">
        <f t="shared" si="53"/>
        <v>2208.4162243495443</v>
      </c>
      <c r="H895" s="5">
        <f t="shared" si="54"/>
        <v>1001.7207491491615</v>
      </c>
      <c r="I895" s="19">
        <f t="shared" si="55"/>
        <v>20.760052995734927</v>
      </c>
      <c r="J895" s="1" t="str">
        <f>IFERROR(VLOOKUP(B895,'Pesticides per Section'!$A$1:$D$15204,4,FALSE),"")</f>
        <v>Fresno</v>
      </c>
    </row>
    <row r="896" spans="1:10" x14ac:dyDescent="0.25">
      <c r="A896" s="1">
        <v>2637122.6718199998</v>
      </c>
      <c r="B896" s="1" t="s">
        <v>489</v>
      </c>
      <c r="C896" s="1">
        <v>2489062.111683737</v>
      </c>
      <c r="D896" s="1">
        <v>616843</v>
      </c>
      <c r="E896" s="1">
        <f t="shared" si="52"/>
        <v>0.24782146848893277</v>
      </c>
      <c r="F896" s="5">
        <f>IFERROR(VLOOKUP(B896,'Pesticides per Section'!$A$2:$D$10187,2,FALSE),"")</f>
        <v>11397.637235020002</v>
      </c>
      <c r="G896" s="5">
        <f t="shared" si="53"/>
        <v>2824.5791968867961</v>
      </c>
      <c r="H896" s="5">
        <f t="shared" si="54"/>
        <v>1281.2075721685785</v>
      </c>
      <c r="I896" s="19">
        <f t="shared" si="55"/>
        <v>18.526994580177966</v>
      </c>
      <c r="J896" s="1" t="str">
        <f>IFERROR(VLOOKUP(B896,'Pesticides per Section'!$A$1:$D$15204,4,FALSE),"")</f>
        <v>Fresno</v>
      </c>
    </row>
    <row r="897" spans="1:10" x14ac:dyDescent="0.25">
      <c r="A897" s="1">
        <v>2599109.6915699998</v>
      </c>
      <c r="B897" s="1" t="s">
        <v>488</v>
      </c>
      <c r="C897" s="1">
        <v>1565447.813336683</v>
      </c>
      <c r="D897" s="1">
        <v>392875</v>
      </c>
      <c r="E897" s="1">
        <f t="shared" si="52"/>
        <v>0.25096649649173913</v>
      </c>
      <c r="F897" s="5">
        <f>IFERROR(VLOOKUP(B897,'Pesticides per Section'!$A$2:$D$10187,2,FALSE),"")</f>
        <v>13980.535612840002</v>
      </c>
      <c r="G897" s="5">
        <f t="shared" si="53"/>
        <v>3508.6460418324441</v>
      </c>
      <c r="H897" s="5">
        <f t="shared" si="54"/>
        <v>1591.4950736058975</v>
      </c>
      <c r="I897" s="19">
        <f t="shared" si="55"/>
        <v>36.133588489918623</v>
      </c>
      <c r="J897" s="1" t="str">
        <f>IFERROR(VLOOKUP(B897,'Pesticides per Section'!$A$1:$D$15204,4,FALSE),"")</f>
        <v>Fresno</v>
      </c>
    </row>
    <row r="898" spans="1:10" x14ac:dyDescent="0.25">
      <c r="A898" s="1">
        <v>2818837.6660099998</v>
      </c>
      <c r="B898" s="1" t="s">
        <v>486</v>
      </c>
      <c r="C898" s="1">
        <v>25.092487551458412</v>
      </c>
      <c r="D898" s="1">
        <v>25</v>
      </c>
      <c r="E898" s="1">
        <f t="shared" si="52"/>
        <v>1</v>
      </c>
      <c r="F898" s="5" t="str">
        <f>IFERROR(VLOOKUP(B898,'Pesticides per Section'!$A$2:$D$10187,2,FALSE),"")</f>
        <v/>
      </c>
      <c r="G898" s="5" t="str">
        <f t="shared" si="53"/>
        <v/>
      </c>
      <c r="H898" s="5" t="str">
        <f t="shared" si="54"/>
        <v/>
      </c>
      <c r="I898" s="19" t="str">
        <f t="shared" si="55"/>
        <v/>
      </c>
      <c r="J898" s="1" t="str">
        <f>IFERROR(VLOOKUP(B898,'Pesticides per Section'!$A$1:$D$15204,4,FALSE),"")</f>
        <v/>
      </c>
    </row>
    <row r="899" spans="1:10" x14ac:dyDescent="0.25">
      <c r="A899" s="1">
        <v>2758160.0683800001</v>
      </c>
      <c r="B899" s="1" t="s">
        <v>485</v>
      </c>
      <c r="C899" s="1">
        <v>2668027.887927596</v>
      </c>
      <c r="D899" s="1">
        <v>693968</v>
      </c>
      <c r="E899" s="1">
        <f t="shared" ref="E899:E962" si="56">D899/ROUND(C899,0)</f>
        <v>0.26010521628708544</v>
      </c>
      <c r="F899" s="5">
        <f>IFERROR(VLOOKUP(B899,'Pesticides per Section'!$A$2:$D$10187,2,FALSE),"")</f>
        <v>2730.4706250999998</v>
      </c>
      <c r="G899" s="5">
        <f t="shared" si="53"/>
        <v>710.20965250716881</v>
      </c>
      <c r="H899" s="5">
        <f t="shared" si="54"/>
        <v>322.14567947760315</v>
      </c>
      <c r="I899" s="19">
        <f t="shared" si="55"/>
        <v>4.1406929062258744</v>
      </c>
      <c r="J899" s="1" t="str">
        <f>IFERROR(VLOOKUP(B899,'Pesticides per Section'!$A$1:$D$15204,4,FALSE),"")</f>
        <v>Fresno</v>
      </c>
    </row>
    <row r="900" spans="1:10" x14ac:dyDescent="0.25">
      <c r="A900" s="1">
        <v>2940629.2986400002</v>
      </c>
      <c r="B900" s="1" t="s">
        <v>484</v>
      </c>
      <c r="C900" s="1">
        <v>2791857.3511251188</v>
      </c>
      <c r="D900" s="1">
        <v>393784</v>
      </c>
      <c r="E900" s="1">
        <f t="shared" si="56"/>
        <v>0.14104733874263617</v>
      </c>
      <c r="F900" s="5">
        <f>IFERROR(VLOOKUP(B900,'Pesticides per Section'!$A$2:$D$10187,2,FALSE),"")</f>
        <v>6940.5826771699994</v>
      </c>
      <c r="G900" s="5">
        <f t="shared" ref="G900:G963" si="57">IFERROR(E900*F900,"")</f>
        <v>978.95071593806949</v>
      </c>
      <c r="H900" s="5">
        <f t="shared" ref="H900:H963" si="58">IFERROR(0.45359237*G900,"")</f>
        <v>444.04457535554576</v>
      </c>
      <c r="I900" s="19">
        <f t="shared" ref="I900:I963" si="59">IFERROR(F900/C900*4046,"")</f>
        <v>10.058392668419442</v>
      </c>
      <c r="J900" s="1" t="str">
        <f>IFERROR(VLOOKUP(B900,'Pesticides per Section'!$A$1:$D$15204,4,FALSE),"")</f>
        <v>Fresno</v>
      </c>
    </row>
    <row r="901" spans="1:10" x14ac:dyDescent="0.25">
      <c r="A901" s="1">
        <v>2646177.9656699998</v>
      </c>
      <c r="B901" s="1" t="s">
        <v>483</v>
      </c>
      <c r="C901" s="1">
        <v>2436245.420130176</v>
      </c>
      <c r="D901" s="1">
        <v>1027747</v>
      </c>
      <c r="E901" s="1">
        <f t="shared" si="56"/>
        <v>0.42185699714109215</v>
      </c>
      <c r="F901" s="5">
        <f>IFERROR(VLOOKUP(B901,'Pesticides per Section'!$A$2:$D$10187,2,FALSE),"")</f>
        <v>30550.752117719985</v>
      </c>
      <c r="G901" s="5">
        <f t="shared" si="57"/>
        <v>12888.048548783214</v>
      </c>
      <c r="H901" s="5">
        <f t="shared" si="58"/>
        <v>5845.9204859176389</v>
      </c>
      <c r="I901" s="19">
        <f t="shared" si="59"/>
        <v>50.737229528251014</v>
      </c>
      <c r="J901" s="1" t="str">
        <f>IFERROR(VLOOKUP(B901,'Pesticides per Section'!$A$1:$D$15204,4,FALSE),"")</f>
        <v>Fresno</v>
      </c>
    </row>
    <row r="902" spans="1:10" x14ac:dyDescent="0.25">
      <c r="A902" s="1">
        <v>2841677.0490100002</v>
      </c>
      <c r="B902" s="1" t="s">
        <v>482</v>
      </c>
      <c r="C902" s="1">
        <v>2407630.0642061671</v>
      </c>
      <c r="D902" s="1">
        <v>87478</v>
      </c>
      <c r="E902" s="1">
        <f t="shared" si="56"/>
        <v>3.6333655918891192E-2</v>
      </c>
      <c r="F902" s="5">
        <f>IFERROR(VLOOKUP(B902,'Pesticides per Section'!$A$2:$D$10187,2,FALSE),"")</f>
        <v>5451.6659176900021</v>
      </c>
      <c r="G902" s="5">
        <f t="shared" si="57"/>
        <v>198.07895363809473</v>
      </c>
      <c r="H902" s="5">
        <f t="shared" si="58"/>
        <v>89.84710202782351</v>
      </c>
      <c r="I902" s="19">
        <f t="shared" si="59"/>
        <v>9.1614740282977944</v>
      </c>
      <c r="J902" s="1" t="str">
        <f>IFERROR(VLOOKUP(B902,'Pesticides per Section'!$A$1:$D$15204,4,FALSE),"")</f>
        <v>Fresno</v>
      </c>
    </row>
    <row r="903" spans="1:10" x14ac:dyDescent="0.25">
      <c r="A903" s="1">
        <v>2535386.2704599998</v>
      </c>
      <c r="B903" s="1" t="s">
        <v>481</v>
      </c>
      <c r="C903" s="1">
        <v>2535386.3447972229</v>
      </c>
      <c r="D903" s="1">
        <v>18303</v>
      </c>
      <c r="E903" s="1">
        <f t="shared" si="56"/>
        <v>7.2190191158269393E-3</v>
      </c>
      <c r="F903" s="5">
        <f>IFERROR(VLOOKUP(B903,'Pesticides per Section'!$A$2:$D$10187,2,FALSE),"")</f>
        <v>2.4849999999999999</v>
      </c>
      <c r="G903" s="5">
        <f t="shared" si="57"/>
        <v>1.7939262502829942E-2</v>
      </c>
      <c r="H903" s="5">
        <f t="shared" si="58"/>
        <v>8.1371125947107652E-3</v>
      </c>
      <c r="I903" s="19">
        <f t="shared" si="59"/>
        <v>3.9655928654155981E-3</v>
      </c>
      <c r="J903" s="1" t="str">
        <f>IFERROR(VLOOKUP(B903,'Pesticides per Section'!$A$1:$D$15204,4,FALSE),"")</f>
        <v>Fresno</v>
      </c>
    </row>
    <row r="904" spans="1:10" x14ac:dyDescent="0.25">
      <c r="A904" s="1">
        <v>2657465.0304999999</v>
      </c>
      <c r="B904" s="1" t="s">
        <v>480</v>
      </c>
      <c r="C904" s="1">
        <v>2562035.7209870638</v>
      </c>
      <c r="D904" s="1">
        <v>718676</v>
      </c>
      <c r="E904" s="1">
        <f t="shared" si="56"/>
        <v>0.28050971961361981</v>
      </c>
      <c r="F904" s="5">
        <f>IFERROR(VLOOKUP(B904,'Pesticides per Section'!$A$2:$D$10187,2,FALSE),"")</f>
        <v>1996.90084656</v>
      </c>
      <c r="G904" s="5">
        <f t="shared" si="57"/>
        <v>560.15009656474558</v>
      </c>
      <c r="H904" s="5">
        <f t="shared" si="58"/>
        <v>254.07980985653182</v>
      </c>
      <c r="I904" s="19">
        <f t="shared" si="59"/>
        <v>3.1535316853697193</v>
      </c>
      <c r="J904" s="1" t="str">
        <f>IFERROR(VLOOKUP(B904,'Pesticides per Section'!$A$1:$D$15204,4,FALSE),"")</f>
        <v>Fresno</v>
      </c>
    </row>
    <row r="905" spans="1:10" x14ac:dyDescent="0.25">
      <c r="A905" s="1">
        <v>2517699.72578</v>
      </c>
      <c r="B905" s="1" t="s">
        <v>479</v>
      </c>
      <c r="C905" s="1">
        <v>2413029.799089157</v>
      </c>
      <c r="D905" s="1">
        <v>619444</v>
      </c>
      <c r="E905" s="1">
        <f t="shared" si="56"/>
        <v>0.2567079563867834</v>
      </c>
      <c r="F905" s="5">
        <f>IFERROR(VLOOKUP(B905,'Pesticides per Section'!$A$2:$D$10187,2,FALSE),"")</f>
        <v>4676.3089063300004</v>
      </c>
      <c r="G905" s="5">
        <f t="shared" si="57"/>
        <v>1200.4457027772885</v>
      </c>
      <c r="H905" s="5">
        <f t="shared" si="58"/>
        <v>544.51301137906592</v>
      </c>
      <c r="I905" s="19">
        <f t="shared" si="59"/>
        <v>7.8409084886365754</v>
      </c>
      <c r="J905" s="1" t="str">
        <f>IFERROR(VLOOKUP(B905,'Pesticides per Section'!$A$1:$D$15204,4,FALSE),"")</f>
        <v>Fresno</v>
      </c>
    </row>
    <row r="906" spans="1:10" x14ac:dyDescent="0.25">
      <c r="A906" s="1">
        <v>2583122.6879099999</v>
      </c>
      <c r="B906" s="1" t="s">
        <v>478</v>
      </c>
      <c r="C906" s="1">
        <v>2474632.7445780579</v>
      </c>
      <c r="D906" s="1">
        <v>120871</v>
      </c>
      <c r="E906" s="1">
        <f t="shared" si="56"/>
        <v>4.8844010404775172E-2</v>
      </c>
      <c r="F906" s="5">
        <f>IFERROR(VLOOKUP(B906,'Pesticides per Section'!$A$2:$D$10187,2,FALSE),"")</f>
        <v>20612.580172309998</v>
      </c>
      <c r="G906" s="5">
        <f t="shared" si="57"/>
        <v>1006.801080405572</v>
      </c>
      <c r="H906" s="5">
        <f t="shared" si="58"/>
        <v>456.67728817972397</v>
      </c>
      <c r="I906" s="19">
        <f t="shared" si="59"/>
        <v>33.701364196320881</v>
      </c>
      <c r="J906" s="1" t="str">
        <f>IFERROR(VLOOKUP(B906,'Pesticides per Section'!$A$1:$D$15204,4,FALSE),"")</f>
        <v>Fresno</v>
      </c>
    </row>
    <row r="907" spans="1:10" x14ac:dyDescent="0.25">
      <c r="A907" s="1">
        <v>2655350.5934100002</v>
      </c>
      <c r="B907" s="1" t="s">
        <v>477</v>
      </c>
      <c r="C907" s="1">
        <v>2468431.060672584</v>
      </c>
      <c r="D907" s="1">
        <v>466304</v>
      </c>
      <c r="E907" s="1">
        <f t="shared" si="56"/>
        <v>0.18890704257076663</v>
      </c>
      <c r="F907" s="5">
        <f>IFERROR(VLOOKUP(B907,'Pesticides per Section'!$A$2:$D$10187,2,FALSE),"")</f>
        <v>23933.717748199997</v>
      </c>
      <c r="G907" s="5">
        <f t="shared" si="57"/>
        <v>4521.2478375359296</v>
      </c>
      <c r="H907" s="5">
        <f t="shared" si="58"/>
        <v>2050.8035219852973</v>
      </c>
      <c r="I907" s="19">
        <f t="shared" si="59"/>
        <v>39.229704872872539</v>
      </c>
      <c r="J907" s="1" t="str">
        <f>IFERROR(VLOOKUP(B907,'Pesticides per Section'!$A$1:$D$15204,4,FALSE),"")</f>
        <v>Fresno</v>
      </c>
    </row>
    <row r="908" spans="1:10" x14ac:dyDescent="0.25">
      <c r="A908" s="1">
        <v>2618107.3540699999</v>
      </c>
      <c r="B908" s="1" t="s">
        <v>333</v>
      </c>
      <c r="C908" s="1">
        <v>1988354.376026588</v>
      </c>
      <c r="D908" s="1">
        <v>547723</v>
      </c>
      <c r="E908" s="1">
        <f t="shared" si="56"/>
        <v>0.27546553581505107</v>
      </c>
      <c r="F908" s="5" t="str">
        <f>IFERROR(VLOOKUP(B908,'Pesticides per Section'!$A$2:$D$10187,2,FALSE),"")</f>
        <v/>
      </c>
      <c r="G908" s="5" t="str">
        <f t="shared" si="57"/>
        <v/>
      </c>
      <c r="H908" s="5" t="str">
        <f t="shared" si="58"/>
        <v/>
      </c>
      <c r="I908" s="19" t="str">
        <f t="shared" si="59"/>
        <v/>
      </c>
      <c r="J908" s="1" t="str">
        <f>IFERROR(VLOOKUP(B908,'Pesticides per Section'!$A$1:$D$15204,4,FALSE),"")</f>
        <v/>
      </c>
    </row>
    <row r="909" spans="1:10" x14ac:dyDescent="0.25">
      <c r="A909" s="1">
        <v>2627500.44337</v>
      </c>
      <c r="B909" s="1" t="s">
        <v>332</v>
      </c>
      <c r="C909" s="1">
        <v>2507412.7961626081</v>
      </c>
      <c r="D909" s="1">
        <v>898951</v>
      </c>
      <c r="E909" s="1">
        <f t="shared" si="56"/>
        <v>0.35851732442960133</v>
      </c>
      <c r="F909" s="5">
        <f>IFERROR(VLOOKUP(B909,'Pesticides per Section'!$A$2:$D$10187,2,FALSE),"")</f>
        <v>1020.3474007999998</v>
      </c>
      <c r="G909" s="5">
        <f t="shared" si="57"/>
        <v>365.81222012351401</v>
      </c>
      <c r="H909" s="5">
        <f t="shared" si="58"/>
        <v>165.92963190078643</v>
      </c>
      <c r="I909" s="19">
        <f t="shared" si="59"/>
        <v>1.6464483191418928</v>
      </c>
      <c r="J909" s="1" t="str">
        <f>IFERROR(VLOOKUP(B909,'Pesticides per Section'!$A$1:$D$15204,4,FALSE),"")</f>
        <v>Kings</v>
      </c>
    </row>
    <row r="910" spans="1:10" x14ac:dyDescent="0.25">
      <c r="A910" s="1">
        <v>2599832.56476</v>
      </c>
      <c r="B910" s="1" t="s">
        <v>331</v>
      </c>
      <c r="C910" s="1">
        <v>2379397.4877653951</v>
      </c>
      <c r="D910" s="1">
        <v>307669</v>
      </c>
      <c r="E910" s="1">
        <f t="shared" si="56"/>
        <v>0.12930545007831817</v>
      </c>
      <c r="F910" s="5">
        <f>IFERROR(VLOOKUP(B910,'Pesticides per Section'!$A$2:$D$10187,2,FALSE),"")</f>
        <v>9033.3475993499997</v>
      </c>
      <c r="G910" s="5">
        <f t="shared" si="57"/>
        <v>1168.0610770478468</v>
      </c>
      <c r="H910" s="5">
        <f t="shared" si="58"/>
        <v>529.82359224288541</v>
      </c>
      <c r="I910" s="19">
        <f t="shared" si="59"/>
        <v>15.36057954793208</v>
      </c>
      <c r="J910" s="1" t="str">
        <f>IFERROR(VLOOKUP(B910,'Pesticides per Section'!$A$1:$D$15204,4,FALSE),"")</f>
        <v>Kings</v>
      </c>
    </row>
    <row r="911" spans="1:10" x14ac:dyDescent="0.25">
      <c r="A911" s="1">
        <v>2649606.5346499998</v>
      </c>
      <c r="B911" s="1" t="s">
        <v>330</v>
      </c>
      <c r="C911" s="1">
        <v>2554230.3632587488</v>
      </c>
      <c r="D911" s="1">
        <v>631742</v>
      </c>
      <c r="E911" s="1">
        <f t="shared" si="56"/>
        <v>0.24733168117201662</v>
      </c>
      <c r="F911" s="5">
        <f>IFERROR(VLOOKUP(B911,'Pesticides per Section'!$A$2:$D$10187,2,FALSE),"")</f>
        <v>2762.7097009000004</v>
      </c>
      <c r="G911" s="5">
        <f t="shared" si="57"/>
        <v>683.30563491383634</v>
      </c>
      <c r="H911" s="5">
        <f t="shared" si="58"/>
        <v>309.94222237492181</v>
      </c>
      <c r="I911" s="19">
        <f t="shared" si="59"/>
        <v>4.3762393598595928</v>
      </c>
      <c r="J911" s="1" t="str">
        <f>IFERROR(VLOOKUP(B911,'Pesticides per Section'!$A$1:$D$15204,4,FALSE),"")</f>
        <v>Kings</v>
      </c>
    </row>
    <row r="912" spans="1:10" x14ac:dyDescent="0.25">
      <c r="A912" s="1">
        <v>2661766.1896099998</v>
      </c>
      <c r="B912" s="1" t="s">
        <v>329</v>
      </c>
      <c r="C912" s="1">
        <v>2031578.6297033301</v>
      </c>
      <c r="D912" s="1">
        <v>117364</v>
      </c>
      <c r="E912" s="1">
        <f t="shared" si="56"/>
        <v>5.7769843062957432E-2</v>
      </c>
      <c r="F912" s="5" t="str">
        <f>IFERROR(VLOOKUP(B912,'Pesticides per Section'!$A$2:$D$10187,2,FALSE),"")</f>
        <v/>
      </c>
      <c r="G912" s="5" t="str">
        <f t="shared" si="57"/>
        <v/>
      </c>
      <c r="H912" s="5" t="str">
        <f t="shared" si="58"/>
        <v/>
      </c>
      <c r="I912" s="19" t="str">
        <f t="shared" si="59"/>
        <v/>
      </c>
      <c r="J912" s="1" t="str">
        <f>IFERROR(VLOOKUP(B912,'Pesticides per Section'!$A$1:$D$15204,4,FALSE),"")</f>
        <v/>
      </c>
    </row>
    <row r="913" spans="1:10" x14ac:dyDescent="0.25">
      <c r="A913" s="1">
        <v>2620712.14316</v>
      </c>
      <c r="B913" s="1" t="s">
        <v>328</v>
      </c>
      <c r="C913" s="1">
        <v>2157672.9594359249</v>
      </c>
      <c r="D913" s="1">
        <v>336666</v>
      </c>
      <c r="E913" s="1">
        <f t="shared" si="56"/>
        <v>0.15603198445732971</v>
      </c>
      <c r="F913" s="5">
        <f>IFERROR(VLOOKUP(B913,'Pesticides per Section'!$A$2:$D$10187,2,FALSE),"")</f>
        <v>1051.5638631100001</v>
      </c>
      <c r="G913" s="5">
        <f t="shared" si="57"/>
        <v>164.07759634466913</v>
      </c>
      <c r="H913" s="5">
        <f t="shared" si="58"/>
        <v>74.424345789881812</v>
      </c>
      <c r="I913" s="19">
        <f t="shared" si="59"/>
        <v>1.9718592530609167</v>
      </c>
      <c r="J913" s="1" t="str">
        <f>IFERROR(VLOOKUP(B913,'Pesticides per Section'!$A$1:$D$15204,4,FALSE),"")</f>
        <v>Kings</v>
      </c>
    </row>
    <row r="914" spans="1:10" x14ac:dyDescent="0.25">
      <c r="A914" s="1">
        <v>2618382.73318</v>
      </c>
      <c r="B914" s="1" t="s">
        <v>326</v>
      </c>
      <c r="C914" s="1">
        <v>2460561.199752145</v>
      </c>
      <c r="D914" s="1">
        <v>493766</v>
      </c>
      <c r="E914" s="1">
        <f t="shared" si="56"/>
        <v>0.20067212314590047</v>
      </c>
      <c r="F914" s="5">
        <f>IFERROR(VLOOKUP(B914,'Pesticides per Section'!$A$2:$D$10187,2,FALSE),"")</f>
        <v>26212.944761619998</v>
      </c>
      <c r="G914" s="5">
        <f t="shared" si="57"/>
        <v>5260.2072792204945</v>
      </c>
      <c r="H914" s="5">
        <f t="shared" si="58"/>
        <v>2385.9898864728762</v>
      </c>
      <c r="I914" s="19">
        <f t="shared" si="59"/>
        <v>43.103002077817777</v>
      </c>
      <c r="J914" s="1" t="str">
        <f>IFERROR(VLOOKUP(B914,'Pesticides per Section'!$A$1:$D$15204,4,FALSE),"")</f>
        <v>Kings</v>
      </c>
    </row>
    <row r="915" spans="1:10" x14ac:dyDescent="0.25">
      <c r="A915" s="1">
        <v>2684847.5757200001</v>
      </c>
      <c r="B915" s="1" t="s">
        <v>323</v>
      </c>
      <c r="C915" s="1">
        <v>1489531.2905673089</v>
      </c>
      <c r="D915" s="1">
        <v>453738</v>
      </c>
      <c r="E915" s="1">
        <f t="shared" si="56"/>
        <v>0.3046180307761302</v>
      </c>
      <c r="F915" s="5">
        <f>IFERROR(VLOOKUP(B915,'Pesticides per Section'!$A$2:$D$10187,2,FALSE),"")</f>
        <v>263.72023637999996</v>
      </c>
      <c r="G915" s="5">
        <f t="shared" si="57"/>
        <v>80.33393908189116</v>
      </c>
      <c r="H915" s="5">
        <f t="shared" si="58"/>
        <v>36.438861819590635</v>
      </c>
      <c r="I915" s="19">
        <f t="shared" si="59"/>
        <v>0.71634082691011702</v>
      </c>
      <c r="J915" s="1" t="str">
        <f>IFERROR(VLOOKUP(B915,'Pesticides per Section'!$A$1:$D$15204,4,FALSE),"")</f>
        <v>Kings</v>
      </c>
    </row>
    <row r="916" spans="1:10" x14ac:dyDescent="0.25">
      <c r="A916" s="1">
        <v>2610591.5434699999</v>
      </c>
      <c r="B916" s="1" t="s">
        <v>321</v>
      </c>
      <c r="C916" s="1">
        <v>2149453.7079602489</v>
      </c>
      <c r="D916" s="1">
        <v>103621</v>
      </c>
      <c r="E916" s="1">
        <f t="shared" si="56"/>
        <v>4.8208056557618818E-2</v>
      </c>
      <c r="F916" s="5">
        <f>IFERROR(VLOOKUP(B916,'Pesticides per Section'!$A$2:$D$10187,2,FALSE),"")</f>
        <v>6227.2189315999995</v>
      </c>
      <c r="G916" s="5">
        <f t="shared" si="57"/>
        <v>300.20212245124742</v>
      </c>
      <c r="H916" s="5">
        <f t="shared" si="58"/>
        <v>136.16939220169152</v>
      </c>
      <c r="I916" s="19">
        <f t="shared" si="59"/>
        <v>11.721735482809267</v>
      </c>
      <c r="J916" s="1" t="str">
        <f>IFERROR(VLOOKUP(B916,'Pesticides per Section'!$A$1:$D$15204,4,FALSE),"")</f>
        <v>Kings</v>
      </c>
    </row>
    <row r="917" spans="1:10" x14ac:dyDescent="0.25">
      <c r="A917" s="1">
        <v>2550860.4911699998</v>
      </c>
      <c r="B917" s="1" t="s">
        <v>320</v>
      </c>
      <c r="C917" s="1">
        <v>2366367.1572636799</v>
      </c>
      <c r="D917" s="1">
        <v>606833</v>
      </c>
      <c r="E917" s="1">
        <f t="shared" si="56"/>
        <v>0.25644078031852202</v>
      </c>
      <c r="F917" s="5">
        <f>IFERROR(VLOOKUP(B917,'Pesticides per Section'!$A$2:$D$10187,2,FALSE),"")</f>
        <v>9305.2459808399999</v>
      </c>
      <c r="G917" s="5">
        <f t="shared" si="57"/>
        <v>2386.2445403824004</v>
      </c>
      <c r="H917" s="5">
        <f t="shared" si="58"/>
        <v>1082.3823164716136</v>
      </c>
      <c r="I917" s="19">
        <f t="shared" si="59"/>
        <v>15.910052302286699</v>
      </c>
      <c r="J917" s="1" t="str">
        <f>IFERROR(VLOOKUP(B917,'Pesticides per Section'!$A$1:$D$15204,4,FALSE),"")</f>
        <v>Kings</v>
      </c>
    </row>
    <row r="918" spans="1:10" x14ac:dyDescent="0.25">
      <c r="A918" s="1">
        <v>2655011.08763</v>
      </c>
      <c r="B918" s="1" t="s">
        <v>319</v>
      </c>
      <c r="C918" s="1">
        <v>1417919.0903046329</v>
      </c>
      <c r="D918" s="1">
        <v>578679</v>
      </c>
      <c r="E918" s="1">
        <f t="shared" si="56"/>
        <v>0.40811851734831117</v>
      </c>
      <c r="F918" s="5">
        <f>IFERROR(VLOOKUP(B918,'Pesticides per Section'!$A$2:$D$10187,2,FALSE),"")</f>
        <v>2016.84508529</v>
      </c>
      <c r="G918" s="5">
        <f t="shared" si="57"/>
        <v>823.11182592978298</v>
      </c>
      <c r="H918" s="5">
        <f t="shared" si="58"/>
        <v>373.35724389851771</v>
      </c>
      <c r="I918" s="19">
        <f t="shared" si="59"/>
        <v>5.7550217575039291</v>
      </c>
      <c r="J918" s="1" t="str">
        <f>IFERROR(VLOOKUP(B918,'Pesticides per Section'!$A$1:$D$15204,4,FALSE),"")</f>
        <v>Kings</v>
      </c>
    </row>
    <row r="919" spans="1:10" x14ac:dyDescent="0.25">
      <c r="A919" s="1">
        <v>2582490.1135900002</v>
      </c>
      <c r="B919" s="1" t="s">
        <v>318</v>
      </c>
      <c r="C919" s="1">
        <v>2100900.235527066</v>
      </c>
      <c r="D919" s="1">
        <v>594241</v>
      </c>
      <c r="E919" s="1">
        <f t="shared" si="56"/>
        <v>0.28285068304060162</v>
      </c>
      <c r="F919" s="5">
        <f>IFERROR(VLOOKUP(B919,'Pesticides per Section'!$A$2:$D$10187,2,FALSE),"")</f>
        <v>757.4216874</v>
      </c>
      <c r="G919" s="5">
        <f t="shared" si="57"/>
        <v>214.23724163085504</v>
      </c>
      <c r="H919" s="5">
        <f t="shared" si="58"/>
        <v>97.176378173602203</v>
      </c>
      <c r="I919" s="19">
        <f t="shared" si="59"/>
        <v>1.4586738082075481</v>
      </c>
      <c r="J919" s="1" t="str">
        <f>IFERROR(VLOOKUP(B919,'Pesticides per Section'!$A$1:$D$15204,4,FALSE),"")</f>
        <v>Kings</v>
      </c>
    </row>
    <row r="920" spans="1:10" x14ac:dyDescent="0.25">
      <c r="A920" s="1">
        <v>2562206.34932</v>
      </c>
      <c r="B920" s="1" t="s">
        <v>317</v>
      </c>
      <c r="C920" s="1">
        <v>814563.67910414923</v>
      </c>
      <c r="D920" s="1">
        <v>1645</v>
      </c>
      <c r="E920" s="1">
        <f t="shared" si="56"/>
        <v>2.0194852706478558E-3</v>
      </c>
      <c r="F920" s="5">
        <f>IFERROR(VLOOKUP(B920,'Pesticides per Section'!$A$2:$D$10187,2,FALSE),"")</f>
        <v>2112.3021251400005</v>
      </c>
      <c r="G920" s="5">
        <f t="shared" si="57"/>
        <v>4.2657630288783945</v>
      </c>
      <c r="H920" s="5">
        <f t="shared" si="58"/>
        <v>1.9349175621273296</v>
      </c>
      <c r="I920" s="19">
        <f t="shared" si="59"/>
        <v>10.491965966019595</v>
      </c>
      <c r="J920" s="1" t="str">
        <f>IFERROR(VLOOKUP(B920,'Pesticides per Section'!$A$1:$D$15204,4,FALSE),"")</f>
        <v>Kings</v>
      </c>
    </row>
    <row r="921" spans="1:10" x14ac:dyDescent="0.25">
      <c r="A921" s="1">
        <v>2631144.1477100002</v>
      </c>
      <c r="B921" s="1" t="s">
        <v>302</v>
      </c>
      <c r="C921" s="1">
        <v>2610016.0906593502</v>
      </c>
      <c r="D921" s="1">
        <v>101569</v>
      </c>
      <c r="E921" s="1">
        <f t="shared" si="56"/>
        <v>3.8915087110577097E-2</v>
      </c>
      <c r="F921" s="5" t="str">
        <f>IFERROR(VLOOKUP(B921,'Pesticides per Section'!$A$2:$D$10187,2,FALSE),"")</f>
        <v/>
      </c>
      <c r="G921" s="5" t="str">
        <f t="shared" si="57"/>
        <v/>
      </c>
      <c r="H921" s="5" t="str">
        <f t="shared" si="58"/>
        <v/>
      </c>
      <c r="I921" s="19" t="str">
        <f t="shared" si="59"/>
        <v/>
      </c>
      <c r="J921" s="1" t="str">
        <f>IFERROR(VLOOKUP(B921,'Pesticides per Section'!$A$1:$D$15204,4,FALSE),"")</f>
        <v/>
      </c>
    </row>
    <row r="922" spans="1:10" x14ac:dyDescent="0.25">
      <c r="A922" s="1">
        <v>2637181.2346399999</v>
      </c>
      <c r="B922" s="1" t="s">
        <v>296</v>
      </c>
      <c r="C922" s="1">
        <v>1381838.6150079491</v>
      </c>
      <c r="D922" s="1">
        <v>643760</v>
      </c>
      <c r="E922" s="1">
        <f t="shared" si="56"/>
        <v>0.46587192864002247</v>
      </c>
      <c r="F922" s="5">
        <f>IFERROR(VLOOKUP(B922,'Pesticides per Section'!$A$2:$D$10187,2,FALSE),"")</f>
        <v>3177.40335104</v>
      </c>
      <c r="G922" s="5">
        <f t="shared" si="57"/>
        <v>1480.2630272162751</v>
      </c>
      <c r="H922" s="5">
        <f t="shared" si="58"/>
        <v>671.43601473840477</v>
      </c>
      <c r="I922" s="19">
        <f t="shared" si="59"/>
        <v>9.3033830569526277</v>
      </c>
      <c r="J922" s="1" t="str">
        <f>IFERROR(VLOOKUP(B922,'Pesticides per Section'!$A$1:$D$15204,4,FALSE),"")</f>
        <v>Madera</v>
      </c>
    </row>
    <row r="923" spans="1:10" x14ac:dyDescent="0.25">
      <c r="A923" s="1">
        <v>2584804.5883499999</v>
      </c>
      <c r="B923" s="1" t="s">
        <v>304</v>
      </c>
      <c r="C923" s="1">
        <v>1549722.681194901</v>
      </c>
      <c r="D923" s="1">
        <v>600645</v>
      </c>
      <c r="E923" s="1">
        <f t="shared" si="56"/>
        <v>0.38758216791000716</v>
      </c>
      <c r="F923" s="5">
        <f>IFERROR(VLOOKUP(B923,'Pesticides per Section'!$A$2:$D$10187,2,FALSE),"")</f>
        <v>4226.7724838799995</v>
      </c>
      <c r="G923" s="5">
        <f t="shared" si="57"/>
        <v>1638.2216425645761</v>
      </c>
      <c r="H923" s="5">
        <f t="shared" si="58"/>
        <v>743.08483743615898</v>
      </c>
      <c r="I923" s="19">
        <f t="shared" si="59"/>
        <v>11.035214027191298</v>
      </c>
      <c r="J923" s="1" t="str">
        <f>IFERROR(VLOOKUP(B923,'Pesticides per Section'!$A$1:$D$15204,4,FALSE),"")</f>
        <v>Madera</v>
      </c>
    </row>
    <row r="924" spans="1:10" x14ac:dyDescent="0.25">
      <c r="A924" s="1">
        <v>2672044.9574000002</v>
      </c>
      <c r="B924" s="1" t="s">
        <v>299</v>
      </c>
      <c r="C924" s="1">
        <v>2656178.1359754228</v>
      </c>
      <c r="D924" s="1">
        <v>136141</v>
      </c>
      <c r="E924" s="1">
        <f t="shared" si="56"/>
        <v>5.1254471650619797E-2</v>
      </c>
      <c r="F924" s="5">
        <f>IFERROR(VLOOKUP(B924,'Pesticides per Section'!$A$2:$D$10187,2,FALSE),"")</f>
        <v>61.981803860000007</v>
      </c>
      <c r="G924" s="5">
        <f t="shared" si="57"/>
        <v>3.1768446087966469</v>
      </c>
      <c r="H924" s="5">
        <f t="shared" si="58"/>
        <v>1.4409924752257939</v>
      </c>
      <c r="I924" s="19">
        <f t="shared" si="59"/>
        <v>9.4413237960588522E-2</v>
      </c>
      <c r="J924" s="1" t="str">
        <f>IFERROR(VLOOKUP(B924,'Pesticides per Section'!$A$1:$D$15204,4,FALSE),"")</f>
        <v>Madera</v>
      </c>
    </row>
    <row r="925" spans="1:10" x14ac:dyDescent="0.25">
      <c r="A925" s="1">
        <v>2637425.1519399998</v>
      </c>
      <c r="B925" s="1" t="s">
        <v>301</v>
      </c>
      <c r="C925" s="1">
        <v>2307215.3610633812</v>
      </c>
      <c r="D925" s="1">
        <v>777069</v>
      </c>
      <c r="E925" s="1">
        <f t="shared" si="56"/>
        <v>0.33679956137594458</v>
      </c>
      <c r="F925" s="5">
        <f>IFERROR(VLOOKUP(B925,'Pesticides per Section'!$A$2:$D$10187,2,FALSE),"")</f>
        <v>0.73086689999999999</v>
      </c>
      <c r="G925" s="5">
        <f t="shared" si="57"/>
        <v>0.24615565134419634</v>
      </c>
      <c r="H925" s="5">
        <f t="shared" si="58"/>
        <v>0.11165432528210771</v>
      </c>
      <c r="I925" s="19">
        <f t="shared" si="59"/>
        <v>1.2816694649766447E-3</v>
      </c>
      <c r="J925" s="1" t="str">
        <f>IFERROR(VLOOKUP(B925,'Pesticides per Section'!$A$1:$D$15204,4,FALSE),"")</f>
        <v>Madera</v>
      </c>
    </row>
    <row r="926" spans="1:10" x14ac:dyDescent="0.25">
      <c r="A926" s="1">
        <v>2664738.91139</v>
      </c>
      <c r="B926" s="1" t="s">
        <v>287</v>
      </c>
      <c r="C926" s="1">
        <v>2030156.0879828851</v>
      </c>
      <c r="D926" s="1">
        <v>68677</v>
      </c>
      <c r="E926" s="1">
        <f t="shared" si="56"/>
        <v>3.3828434859193089E-2</v>
      </c>
      <c r="F926" s="5">
        <f>IFERROR(VLOOKUP(B926,'Pesticides per Section'!$A$2:$D$10187,2,FALSE),"")</f>
        <v>769.23456413999997</v>
      </c>
      <c r="G926" s="5">
        <f t="shared" si="57"/>
        <v>26.022001344449777</v>
      </c>
      <c r="H926" s="5">
        <f t="shared" si="58"/>
        <v>11.803381261972161</v>
      </c>
      <c r="I926" s="19">
        <f t="shared" si="59"/>
        <v>1.5330461854303874</v>
      </c>
      <c r="J926" s="1" t="str">
        <f>IFERROR(VLOOKUP(B926,'Pesticides per Section'!$A$1:$D$15204,4,FALSE),"")</f>
        <v>Madera</v>
      </c>
    </row>
    <row r="927" spans="1:10" x14ac:dyDescent="0.25">
      <c r="A927" s="1">
        <v>2641859.4664699999</v>
      </c>
      <c r="B927" s="1" t="s">
        <v>293</v>
      </c>
      <c r="C927" s="1">
        <v>2187682.7953596492</v>
      </c>
      <c r="D927" s="1">
        <v>639895</v>
      </c>
      <c r="E927" s="1">
        <f t="shared" si="56"/>
        <v>0.29249895894423461</v>
      </c>
      <c r="F927" s="5">
        <f>IFERROR(VLOOKUP(B927,'Pesticides per Section'!$A$2:$D$10187,2,FALSE),"")</f>
        <v>9995.5173979399988</v>
      </c>
      <c r="G927" s="5">
        <f t="shared" si="57"/>
        <v>2923.6784330064343</v>
      </c>
      <c r="H927" s="5">
        <f t="shared" si="58"/>
        <v>1326.1582295452747</v>
      </c>
      <c r="I927" s="19">
        <f t="shared" si="59"/>
        <v>18.486164208928059</v>
      </c>
      <c r="J927" s="1" t="str">
        <f>IFERROR(VLOOKUP(B927,'Pesticides per Section'!$A$1:$D$15204,4,FALSE),"")</f>
        <v>Madera</v>
      </c>
    </row>
    <row r="928" spans="1:10" x14ac:dyDescent="0.25">
      <c r="A928" s="1">
        <v>2564466.1267499998</v>
      </c>
      <c r="B928" s="1" t="s">
        <v>305</v>
      </c>
      <c r="C928" s="1">
        <v>1309190.829184307</v>
      </c>
      <c r="D928" s="1">
        <v>36909</v>
      </c>
      <c r="E928" s="1">
        <f t="shared" si="56"/>
        <v>2.8192219469886363E-2</v>
      </c>
      <c r="F928" s="5">
        <f>IFERROR(VLOOKUP(B928,'Pesticides per Section'!$A$2:$D$10187,2,FALSE),"")</f>
        <v>11491.904379240003</v>
      </c>
      <c r="G928" s="5">
        <f t="shared" si="57"/>
        <v>323.98229038648236</v>
      </c>
      <c r="H928" s="5">
        <f t="shared" si="58"/>
        <v>146.95589493443276</v>
      </c>
      <c r="I928" s="19">
        <f t="shared" si="59"/>
        <v>35.515254218038322</v>
      </c>
      <c r="J928" s="1" t="str">
        <f>IFERROR(VLOOKUP(B928,'Pesticides per Section'!$A$1:$D$15204,4,FALSE),"")</f>
        <v>Madera</v>
      </c>
    </row>
    <row r="929" spans="1:10" x14ac:dyDescent="0.25">
      <c r="A929" s="1">
        <v>2643757.66964</v>
      </c>
      <c r="B929" s="1" t="s">
        <v>300</v>
      </c>
      <c r="C929" s="1">
        <v>2038474.7724125001</v>
      </c>
      <c r="D929" s="1">
        <v>575545</v>
      </c>
      <c r="E929" s="1">
        <f t="shared" si="56"/>
        <v>0.2823409656728682</v>
      </c>
      <c r="F929" s="5">
        <f>IFERROR(VLOOKUP(B929,'Pesticides per Section'!$A$2:$D$10187,2,FALSE),"")</f>
        <v>6494.9254751400022</v>
      </c>
      <c r="G929" s="5">
        <f t="shared" si="57"/>
        <v>1833.7835306243405</v>
      </c>
      <c r="H929" s="5">
        <f t="shared" si="58"/>
        <v>831.79021772286228</v>
      </c>
      <c r="I929" s="19">
        <f t="shared" si="59"/>
        <v>12.891240464710942</v>
      </c>
      <c r="J929" s="1" t="str">
        <f>IFERROR(VLOOKUP(B929,'Pesticides per Section'!$A$1:$D$15204,4,FALSE),"")</f>
        <v>Madera</v>
      </c>
    </row>
    <row r="930" spans="1:10" x14ac:dyDescent="0.25">
      <c r="A930" s="1">
        <v>2596273.8097399999</v>
      </c>
      <c r="B930" s="1" t="s">
        <v>297</v>
      </c>
      <c r="C930" s="1">
        <v>2407308.1211658129</v>
      </c>
      <c r="D930" s="1">
        <v>638802</v>
      </c>
      <c r="E930" s="1">
        <f t="shared" si="56"/>
        <v>0.26535948038223611</v>
      </c>
      <c r="F930" s="5">
        <f>IFERROR(VLOOKUP(B930,'Pesticides per Section'!$A$2:$D$10187,2,FALSE),"")</f>
        <v>18319.275082879987</v>
      </c>
      <c r="G930" s="5">
        <f t="shared" si="57"/>
        <v>4861.1933169722788</v>
      </c>
      <c r="H930" s="5">
        <f t="shared" si="58"/>
        <v>2205.0001976736171</v>
      </c>
      <c r="I930" s="19">
        <f t="shared" si="59"/>
        <v>30.789489028698846</v>
      </c>
      <c r="J930" s="1" t="str">
        <f>IFERROR(VLOOKUP(B930,'Pesticides per Section'!$A$1:$D$15204,4,FALSE),"")</f>
        <v>Madera</v>
      </c>
    </row>
    <row r="931" spans="1:10" x14ac:dyDescent="0.25">
      <c r="A931" s="1">
        <v>2620368.0921999998</v>
      </c>
      <c r="B931" s="1" t="s">
        <v>289</v>
      </c>
      <c r="C931" s="1">
        <v>1763379.2280565889</v>
      </c>
      <c r="D931" s="1">
        <v>884216</v>
      </c>
      <c r="E931" s="1">
        <f t="shared" si="56"/>
        <v>0.50143276062604802</v>
      </c>
      <c r="F931" s="5">
        <f>IFERROR(VLOOKUP(B931,'Pesticides per Section'!$A$2:$D$10187,2,FALSE),"")</f>
        <v>8195.1361603999994</v>
      </c>
      <c r="G931" s="5">
        <f t="shared" si="57"/>
        <v>4109.309748615723</v>
      </c>
      <c r="H931" s="5">
        <f t="shared" si="58"/>
        <v>1863.9515479387101</v>
      </c>
      <c r="I931" s="19">
        <f t="shared" si="59"/>
        <v>18.803397690876242</v>
      </c>
      <c r="J931" s="1" t="str">
        <f>IFERROR(VLOOKUP(B931,'Pesticides per Section'!$A$1:$D$15204,4,FALSE),"")</f>
        <v>Madera</v>
      </c>
    </row>
    <row r="932" spans="1:10" x14ac:dyDescent="0.25">
      <c r="A932" s="1">
        <v>2602393.0209400002</v>
      </c>
      <c r="B932" s="1" t="s">
        <v>292</v>
      </c>
      <c r="C932" s="1">
        <v>1664383.9449782739</v>
      </c>
      <c r="D932" s="1">
        <v>470536</v>
      </c>
      <c r="E932" s="1">
        <f t="shared" si="56"/>
        <v>0.28270879796969928</v>
      </c>
      <c r="F932" s="5">
        <f>IFERROR(VLOOKUP(B932,'Pesticides per Section'!$A$2:$D$10187,2,FALSE),"")</f>
        <v>20187.731192219999</v>
      </c>
      <c r="G932" s="5">
        <f t="shared" si="57"/>
        <v>5707.2492190879202</v>
      </c>
      <c r="H932" s="5">
        <f t="shared" si="58"/>
        <v>2588.7646994667389</v>
      </c>
      <c r="I932" s="19">
        <f t="shared" si="59"/>
        <v>49.074950915119715</v>
      </c>
      <c r="J932" s="1" t="str">
        <f>IFERROR(VLOOKUP(B932,'Pesticides per Section'!$A$1:$D$15204,4,FALSE),"")</f>
        <v>Madera</v>
      </c>
    </row>
    <row r="933" spans="1:10" x14ac:dyDescent="0.25">
      <c r="A933" s="1">
        <v>2566382.8245799998</v>
      </c>
      <c r="B933" s="1" t="s">
        <v>308</v>
      </c>
      <c r="C933" s="1">
        <v>2025512.992602167</v>
      </c>
      <c r="D933" s="1">
        <v>31917</v>
      </c>
      <c r="E933" s="1">
        <f t="shared" si="56"/>
        <v>1.5757489584120172E-2</v>
      </c>
      <c r="F933" s="5">
        <f>IFERROR(VLOOKUP(B933,'Pesticides per Section'!$A$2:$D$10187,2,FALSE),"")</f>
        <v>8063.680351789998</v>
      </c>
      <c r="G933" s="5">
        <f t="shared" si="57"/>
        <v>127.06335915300538</v>
      </c>
      <c r="H933" s="5">
        <f t="shared" si="58"/>
        <v>57.634970218372906</v>
      </c>
      <c r="I933" s="19">
        <f t="shared" si="59"/>
        <v>16.10735197577198</v>
      </c>
      <c r="J933" s="1" t="str">
        <f>IFERROR(VLOOKUP(B933,'Pesticides per Section'!$A$1:$D$15204,4,FALSE),"")</f>
        <v>Madera</v>
      </c>
    </row>
    <row r="934" spans="1:10" x14ac:dyDescent="0.25">
      <c r="A934" s="1">
        <v>2615258.1474199998</v>
      </c>
      <c r="B934" s="1" t="s">
        <v>288</v>
      </c>
      <c r="C934" s="1">
        <v>2261873.1898968378</v>
      </c>
      <c r="D934" s="1">
        <v>96249</v>
      </c>
      <c r="E934" s="1">
        <f t="shared" si="56"/>
        <v>4.2552787004398566E-2</v>
      </c>
      <c r="F934" s="5">
        <f>IFERROR(VLOOKUP(B934,'Pesticides per Section'!$A$2:$D$10187,2,FALSE),"")</f>
        <v>20683.748081809998</v>
      </c>
      <c r="G934" s="5">
        <f t="shared" si="57"/>
        <v>880.15112657789825</v>
      </c>
      <c r="H934" s="5">
        <f t="shared" si="58"/>
        <v>399.2298354626389</v>
      </c>
      <c r="I934" s="19">
        <f t="shared" si="59"/>
        <v>36.998734107998388</v>
      </c>
      <c r="J934" s="1" t="str">
        <f>IFERROR(VLOOKUP(B934,'Pesticides per Section'!$A$1:$D$15204,4,FALSE),"")</f>
        <v>Madera</v>
      </c>
    </row>
    <row r="935" spans="1:10" x14ac:dyDescent="0.25">
      <c r="A935" s="1">
        <v>2558087.7112500002</v>
      </c>
      <c r="B935" s="1" t="s">
        <v>306</v>
      </c>
      <c r="C935" s="1">
        <v>1987156.6837511261</v>
      </c>
      <c r="D935" s="1">
        <v>386912</v>
      </c>
      <c r="E935" s="1">
        <f t="shared" si="56"/>
        <v>0.19470630654749474</v>
      </c>
      <c r="F935" s="5">
        <f>IFERROR(VLOOKUP(B935,'Pesticides per Section'!$A$2:$D$10187,2,FALSE),"")</f>
        <v>29135.935019079996</v>
      </c>
      <c r="G935" s="5">
        <f t="shared" si="57"/>
        <v>5672.950295372877</v>
      </c>
      <c r="H935" s="5">
        <f t="shared" si="58"/>
        <v>2573.2069693703834</v>
      </c>
      <c r="I935" s="19">
        <f t="shared" si="59"/>
        <v>59.322948236104772</v>
      </c>
      <c r="J935" s="1" t="str">
        <f>IFERROR(VLOOKUP(B935,'Pesticides per Section'!$A$1:$D$15204,4,FALSE),"")</f>
        <v>Madera</v>
      </c>
    </row>
    <row r="936" spans="1:10" x14ac:dyDescent="0.25">
      <c r="A936" s="1">
        <v>2561518.7701099999</v>
      </c>
      <c r="B936" s="1" t="s">
        <v>303</v>
      </c>
      <c r="C936" s="1">
        <v>1717190.8516560199</v>
      </c>
      <c r="D936" s="1">
        <v>157951</v>
      </c>
      <c r="E936" s="1">
        <f t="shared" si="56"/>
        <v>9.1982196505805122E-2</v>
      </c>
      <c r="F936" s="5">
        <f>IFERROR(VLOOKUP(B936,'Pesticides per Section'!$A$2:$D$10187,2,FALSE),"")</f>
        <v>15339.464753544993</v>
      </c>
      <c r="G936" s="5">
        <f t="shared" si="57"/>
        <v>1410.9576612544472</v>
      </c>
      <c r="H936" s="5">
        <f t="shared" si="58"/>
        <v>639.99962953806187</v>
      </c>
      <c r="I936" s="19">
        <f t="shared" si="59"/>
        <v>36.142444116208999</v>
      </c>
      <c r="J936" s="1" t="str">
        <f>IFERROR(VLOOKUP(B936,'Pesticides per Section'!$A$1:$D$15204,4,FALSE),"")</f>
        <v>Madera</v>
      </c>
    </row>
    <row r="937" spans="1:10" x14ac:dyDescent="0.25">
      <c r="A937" s="1">
        <v>2395974.5491200001</v>
      </c>
      <c r="B937" s="1" t="s">
        <v>307</v>
      </c>
      <c r="C937" s="1">
        <v>2141222.9965493078</v>
      </c>
      <c r="D937" s="1">
        <v>439884</v>
      </c>
      <c r="E937" s="1">
        <f t="shared" si="56"/>
        <v>0.20543586539094713</v>
      </c>
      <c r="F937" s="5">
        <f>IFERROR(VLOOKUP(B937,'Pesticides per Section'!$A$2:$D$10187,2,FALSE),"")</f>
        <v>3467.9780356500009</v>
      </c>
      <c r="G937" s="5">
        <f t="shared" si="57"/>
        <v>712.44706891055489</v>
      </c>
      <c r="H937" s="5">
        <f t="shared" si="58"/>
        <v>323.16055448669192</v>
      </c>
      <c r="I937" s="19">
        <f t="shared" si="59"/>
        <v>6.5530022584533683</v>
      </c>
      <c r="J937" s="1" t="str">
        <f>IFERROR(VLOOKUP(B937,'Pesticides per Section'!$A$1:$D$15204,4,FALSE),"")</f>
        <v>Madera</v>
      </c>
    </row>
    <row r="938" spans="1:10" x14ac:dyDescent="0.25">
      <c r="A938" s="1">
        <v>281439.81310999999</v>
      </c>
      <c r="B938" s="1" t="s">
        <v>290</v>
      </c>
      <c r="C938" s="1">
        <v>180637.3111964573</v>
      </c>
      <c r="D938" s="1">
        <v>161261</v>
      </c>
      <c r="E938" s="1">
        <f t="shared" si="56"/>
        <v>0.89273515392748992</v>
      </c>
      <c r="F938" s="5">
        <f>IFERROR(VLOOKUP(B938,'Pesticides per Section'!$A$2:$D$10187,2,FALSE),"")</f>
        <v>391.46056339999996</v>
      </c>
      <c r="G938" s="5">
        <f t="shared" si="57"/>
        <v>349.4706063234409</v>
      </c>
      <c r="H938" s="5">
        <f t="shared" si="58"/>
        <v>158.51720056758654</v>
      </c>
      <c r="I938" s="19">
        <f t="shared" si="59"/>
        <v>8.7681189950499157</v>
      </c>
      <c r="J938" s="1" t="str">
        <f>IFERROR(VLOOKUP(B938,'Pesticides per Section'!$A$1:$D$15204,4,FALSE),"")</f>
        <v>Madera</v>
      </c>
    </row>
    <row r="939" spans="1:10" x14ac:dyDescent="0.25">
      <c r="A939" s="1">
        <v>1568898.2761899999</v>
      </c>
      <c r="B939" s="1" t="s">
        <v>294</v>
      </c>
      <c r="C939" s="1">
        <v>1177511.2738493269</v>
      </c>
      <c r="D939" s="1">
        <v>628127</v>
      </c>
      <c r="E939" s="1">
        <f t="shared" si="56"/>
        <v>0.53343620569149675</v>
      </c>
      <c r="F939" s="5">
        <f>IFERROR(VLOOKUP(B939,'Pesticides per Section'!$A$2:$D$10187,2,FALSE),"")</f>
        <v>939.43373480000025</v>
      </c>
      <c r="G939" s="5">
        <f t="shared" si="57"/>
        <v>501.12796699030395</v>
      </c>
      <c r="H939" s="5">
        <f t="shared" si="58"/>
        <v>227.30782222041375</v>
      </c>
      <c r="I939" s="19">
        <f t="shared" si="59"/>
        <v>3.2279511673594103</v>
      </c>
      <c r="J939" s="1" t="str">
        <f>IFERROR(VLOOKUP(B939,'Pesticides per Section'!$A$1:$D$15204,4,FALSE),"")</f>
        <v>Madera</v>
      </c>
    </row>
    <row r="940" spans="1:10" x14ac:dyDescent="0.25">
      <c r="A940" s="1">
        <v>54132.902130000002</v>
      </c>
      <c r="B940" s="1" t="s">
        <v>298</v>
      </c>
      <c r="C940" s="1">
        <v>6014.2444682606383</v>
      </c>
      <c r="D940" s="1">
        <v>5790</v>
      </c>
      <c r="E940" s="1">
        <f t="shared" si="56"/>
        <v>0.96275357499168601</v>
      </c>
      <c r="F940" s="5" t="str">
        <f>IFERROR(VLOOKUP(B940,'Pesticides per Section'!$A$2:$D$10187,2,FALSE),"")</f>
        <v/>
      </c>
      <c r="G940" s="5" t="str">
        <f t="shared" si="57"/>
        <v/>
      </c>
      <c r="H940" s="5" t="str">
        <f t="shared" si="58"/>
        <v/>
      </c>
      <c r="I940" s="19" t="str">
        <f t="shared" si="59"/>
        <v/>
      </c>
      <c r="J940" s="1" t="str">
        <f>IFERROR(VLOOKUP(B940,'Pesticides per Section'!$A$1:$D$15204,4,FALSE),"")</f>
        <v/>
      </c>
    </row>
    <row r="941" spans="1:10" x14ac:dyDescent="0.25">
      <c r="A941" s="1">
        <v>2587525.4640600001</v>
      </c>
      <c r="B941" s="1" t="s">
        <v>295</v>
      </c>
      <c r="C941" s="1">
        <v>2261435.2768309442</v>
      </c>
      <c r="D941" s="1">
        <v>156622</v>
      </c>
      <c r="E941" s="1">
        <f t="shared" si="56"/>
        <v>6.9257794276642928E-2</v>
      </c>
      <c r="F941" s="5">
        <f>IFERROR(VLOOKUP(B941,'Pesticides per Section'!$A$2:$D$10187,2,FALSE),"")</f>
        <v>2395.1861140700016</v>
      </c>
      <c r="G941" s="5">
        <f t="shared" si="57"/>
        <v>165.88530714253199</v>
      </c>
      <c r="H941" s="5">
        <f t="shared" si="58"/>
        <v>75.244309614959022</v>
      </c>
      <c r="I941" s="19">
        <f t="shared" si="59"/>
        <v>4.2852975350714315</v>
      </c>
      <c r="J941" s="1" t="str">
        <f>IFERROR(VLOOKUP(B941,'Pesticides per Section'!$A$1:$D$15204,4,FALSE),"")</f>
        <v>Madera</v>
      </c>
    </row>
    <row r="942" spans="1:10" x14ac:dyDescent="0.25">
      <c r="A942" s="1">
        <v>23507.586139999999</v>
      </c>
      <c r="B942" s="1" t="s">
        <v>286</v>
      </c>
      <c r="C942" s="1">
        <v>5418.1306288788583</v>
      </c>
      <c r="D942" s="1">
        <v>5418</v>
      </c>
      <c r="E942" s="1">
        <f t="shared" si="56"/>
        <v>1</v>
      </c>
      <c r="F942" s="5" t="str">
        <f>IFERROR(VLOOKUP(B942,'Pesticides per Section'!$A$2:$D$10187,2,FALSE),"")</f>
        <v/>
      </c>
      <c r="G942" s="5" t="str">
        <f t="shared" si="57"/>
        <v/>
      </c>
      <c r="H942" s="5" t="str">
        <f t="shared" si="58"/>
        <v/>
      </c>
      <c r="I942" s="19" t="str">
        <f t="shared" si="59"/>
        <v/>
      </c>
      <c r="J942" s="1" t="str">
        <f>IFERROR(VLOOKUP(B942,'Pesticides per Section'!$A$1:$D$15204,4,FALSE),"")</f>
        <v/>
      </c>
    </row>
    <row r="943" spans="1:10" x14ac:dyDescent="0.25">
      <c r="A943" s="1">
        <v>1414806.5961</v>
      </c>
      <c r="B943" s="1" t="s">
        <v>291</v>
      </c>
      <c r="C943" s="1">
        <v>1120735.9268919311</v>
      </c>
      <c r="D943" s="1">
        <v>344216</v>
      </c>
      <c r="E943" s="1">
        <f t="shared" si="56"/>
        <v>0.3071338834480199</v>
      </c>
      <c r="F943" s="5">
        <f>IFERROR(VLOOKUP(B943,'Pesticides per Section'!$A$2:$D$10187,2,FALSE),"")</f>
        <v>14589.347083029994</v>
      </c>
      <c r="G943" s="5">
        <f t="shared" si="57"/>
        <v>4480.882826582043</v>
      </c>
      <c r="H943" s="5">
        <f t="shared" si="58"/>
        <v>2032.4942610016481</v>
      </c>
      <c r="I943" s="19">
        <f t="shared" si="59"/>
        <v>52.669408449891947</v>
      </c>
      <c r="J943" s="1" t="str">
        <f>IFERROR(VLOOKUP(B943,'Pesticides per Section'!$A$1:$D$15204,4,FALSE),"")</f>
        <v>Madera</v>
      </c>
    </row>
    <row r="944" spans="1:10" x14ac:dyDescent="0.25">
      <c r="A944" s="1">
        <v>2709378.6539500002</v>
      </c>
      <c r="B944" s="1" t="s">
        <v>50</v>
      </c>
      <c r="C944" s="1">
        <v>2054224.4951154049</v>
      </c>
      <c r="D944" s="1">
        <v>58755</v>
      </c>
      <c r="E944" s="1">
        <f t="shared" si="56"/>
        <v>2.8602041452149327E-2</v>
      </c>
      <c r="F944" s="5">
        <f>IFERROR(VLOOKUP(B944,'Pesticides per Section'!$A$2:$D$10187,2,FALSE),"")</f>
        <v>40912.560630259999</v>
      </c>
      <c r="G944" s="5">
        <f t="shared" si="57"/>
        <v>1170.1827550602691</v>
      </c>
      <c r="H944" s="5">
        <f t="shared" si="58"/>
        <v>530.78596920091695</v>
      </c>
      <c r="I944" s="19">
        <f t="shared" si="59"/>
        <v>80.581368153110489</v>
      </c>
      <c r="J944" s="1" t="str">
        <f>IFERROR(VLOOKUP(B944,'Pesticides per Section'!$A$1:$D$15204,4,FALSE),"")</f>
        <v>Merced</v>
      </c>
    </row>
    <row r="945" spans="1:10" x14ac:dyDescent="0.25">
      <c r="A945" s="1">
        <v>2731397.4437500001</v>
      </c>
      <c r="B945" s="1" t="s">
        <v>108</v>
      </c>
      <c r="C945" s="1">
        <v>942420.75548855565</v>
      </c>
      <c r="D945" s="1">
        <v>452035</v>
      </c>
      <c r="E945" s="1">
        <f t="shared" si="56"/>
        <v>0.47965293642650153</v>
      </c>
      <c r="F945" s="5">
        <f>IFERROR(VLOOKUP(B945,'Pesticides per Section'!$A$2:$D$10187,2,FALSE),"")</f>
        <v>680.3313272800001</v>
      </c>
      <c r="G945" s="5">
        <f t="shared" si="57"/>
        <v>326.32291887279132</v>
      </c>
      <c r="H945" s="5">
        <f t="shared" si="58"/>
        <v>148.01758615682715</v>
      </c>
      <c r="I945" s="19">
        <f t="shared" si="59"/>
        <v>2.9207978858104711</v>
      </c>
      <c r="J945" s="1" t="str">
        <f>IFERROR(VLOOKUP(B945,'Pesticides per Section'!$A$1:$D$15204,4,FALSE),"")</f>
        <v>Merced</v>
      </c>
    </row>
    <row r="946" spans="1:10" x14ac:dyDescent="0.25">
      <c r="A946" s="1">
        <v>2598086.6950699999</v>
      </c>
      <c r="B946" s="1" t="s">
        <v>121</v>
      </c>
      <c r="C946" s="1">
        <v>279752.96321407118</v>
      </c>
      <c r="D946" s="1">
        <v>9503</v>
      </c>
      <c r="E946" s="1">
        <f t="shared" si="56"/>
        <v>3.396925144681201E-2</v>
      </c>
      <c r="F946" s="5">
        <f>IFERROR(VLOOKUP(B946,'Pesticides per Section'!$A$2:$D$10187,2,FALSE),"")</f>
        <v>135.16594633</v>
      </c>
      <c r="G946" s="5">
        <f t="shared" si="57"/>
        <v>4.5914860179300669</v>
      </c>
      <c r="H946" s="5">
        <f t="shared" si="58"/>
        <v>2.0826630246947615</v>
      </c>
      <c r="I946" s="19">
        <f t="shared" si="59"/>
        <v>1.9548726582484781</v>
      </c>
      <c r="J946" s="1" t="str">
        <f>IFERROR(VLOOKUP(B946,'Pesticides per Section'!$A$1:$D$15204,4,FALSE),"")</f>
        <v>Merced</v>
      </c>
    </row>
    <row r="947" spans="1:10" x14ac:dyDescent="0.25">
      <c r="A947" s="1">
        <v>2567755.4451899999</v>
      </c>
      <c r="B947" s="1" t="s">
        <v>72</v>
      </c>
      <c r="C947" s="1">
        <v>223084.75926121531</v>
      </c>
      <c r="D947" s="1">
        <v>190</v>
      </c>
      <c r="E947" s="1">
        <f t="shared" si="56"/>
        <v>8.5169330075980003E-4</v>
      </c>
      <c r="F947" s="5" t="str">
        <f>IFERROR(VLOOKUP(B947,'Pesticides per Section'!$A$2:$D$10187,2,FALSE),"")</f>
        <v/>
      </c>
      <c r="G947" s="5" t="str">
        <f t="shared" si="57"/>
        <v/>
      </c>
      <c r="H947" s="5" t="str">
        <f t="shared" si="58"/>
        <v/>
      </c>
      <c r="I947" s="19" t="str">
        <f t="shared" si="59"/>
        <v/>
      </c>
      <c r="J947" s="1" t="str">
        <f>IFERROR(VLOOKUP(B947,'Pesticides per Section'!$A$1:$D$15204,4,FALSE),"")</f>
        <v/>
      </c>
    </row>
    <row r="948" spans="1:10" x14ac:dyDescent="0.25">
      <c r="A948" s="1">
        <v>2670400.0118999998</v>
      </c>
      <c r="B948" s="1" t="s">
        <v>17</v>
      </c>
      <c r="C948" s="1">
        <v>975710.34007411217</v>
      </c>
      <c r="D948" s="1">
        <v>140005</v>
      </c>
      <c r="E948" s="1">
        <f t="shared" si="56"/>
        <v>0.14349038136331491</v>
      </c>
      <c r="F948" s="5">
        <f>IFERROR(VLOOKUP(B948,'Pesticides per Section'!$A$2:$D$10187,2,FALSE),"")</f>
        <v>4729.7512477799983</v>
      </c>
      <c r="G948" s="5">
        <f t="shared" si="57"/>
        <v>678.67381029756643</v>
      </c>
      <c r="H948" s="5">
        <f t="shared" si="58"/>
        <v>307.84126206980358</v>
      </c>
      <c r="I948" s="19">
        <f t="shared" si="59"/>
        <v>19.612965818384492</v>
      </c>
      <c r="J948" s="1" t="str">
        <f>IFERROR(VLOOKUP(B948,'Pesticides per Section'!$A$1:$D$15204,4,FALSE),"")</f>
        <v>Merced</v>
      </c>
    </row>
    <row r="949" spans="1:10" x14ac:dyDescent="0.25">
      <c r="A949" s="1">
        <v>2604887.9268899998</v>
      </c>
      <c r="B949" s="1" t="s">
        <v>95</v>
      </c>
      <c r="C949" s="1">
        <v>1256906.6087778481</v>
      </c>
      <c r="D949" s="1">
        <v>164339</v>
      </c>
      <c r="E949" s="1">
        <f t="shared" si="56"/>
        <v>0.13074873479103863</v>
      </c>
      <c r="F949" s="5">
        <f>IFERROR(VLOOKUP(B949,'Pesticides per Section'!$A$2:$D$10187,2,FALSE),"")</f>
        <v>22711.176835619997</v>
      </c>
      <c r="G949" s="5">
        <f t="shared" si="57"/>
        <v>2969.457636872859</v>
      </c>
      <c r="H949" s="5">
        <f t="shared" si="58"/>
        <v>1346.9233271237595</v>
      </c>
      <c r="I949" s="19">
        <f t="shared" si="59"/>
        <v>73.107596726114039</v>
      </c>
      <c r="J949" s="1" t="str">
        <f>IFERROR(VLOOKUP(B949,'Pesticides per Section'!$A$1:$D$15204,4,FALSE),"")</f>
        <v>Merced</v>
      </c>
    </row>
    <row r="950" spans="1:10" x14ac:dyDescent="0.25">
      <c r="A950" s="1">
        <v>2620396.98453</v>
      </c>
      <c r="B950" s="1" t="s">
        <v>5</v>
      </c>
      <c r="C950" s="1">
        <v>2217900.1141363909</v>
      </c>
      <c r="D950" s="1">
        <v>973424</v>
      </c>
      <c r="E950" s="1">
        <f t="shared" si="56"/>
        <v>0.43889444970467562</v>
      </c>
      <c r="F950" s="5">
        <f>IFERROR(VLOOKUP(B950,'Pesticides per Section'!$A$2:$D$10187,2,FALSE),"")</f>
        <v>6670.8034747600032</v>
      </c>
      <c r="G950" s="5">
        <f t="shared" si="57"/>
        <v>2927.7786201428294</v>
      </c>
      <c r="H950" s="5">
        <f t="shared" si="58"/>
        <v>1328.0180431459157</v>
      </c>
      <c r="I950" s="19">
        <f t="shared" si="59"/>
        <v>12.169200356161399</v>
      </c>
      <c r="J950" s="1" t="str">
        <f>IFERROR(VLOOKUP(B950,'Pesticides per Section'!$A$1:$D$15204,4,FALSE),"")</f>
        <v>Merced</v>
      </c>
    </row>
    <row r="951" spans="1:10" x14ac:dyDescent="0.25">
      <c r="A951" s="1">
        <v>2529438.3494199999</v>
      </c>
      <c r="B951" s="1" t="s">
        <v>25</v>
      </c>
      <c r="C951" s="1">
        <v>1519571.3758489939</v>
      </c>
      <c r="D951" s="1">
        <v>361922</v>
      </c>
      <c r="E951" s="1">
        <f t="shared" si="56"/>
        <v>0.23817380036865668</v>
      </c>
      <c r="F951" s="5">
        <f>IFERROR(VLOOKUP(B951,'Pesticides per Section'!$A$2:$D$10187,2,FALSE),"")</f>
        <v>12894.004714789999</v>
      </c>
      <c r="G951" s="5">
        <f t="shared" si="57"/>
        <v>3071.0141048929113</v>
      </c>
      <c r="H951" s="5">
        <f t="shared" si="58"/>
        <v>1392.9885661418043</v>
      </c>
      <c r="I951" s="19">
        <f t="shared" si="59"/>
        <v>34.33148577630525</v>
      </c>
      <c r="J951" s="1" t="str">
        <f>IFERROR(VLOOKUP(B951,'Pesticides per Section'!$A$1:$D$15204,4,FALSE),"")</f>
        <v>Merced</v>
      </c>
    </row>
    <row r="952" spans="1:10" x14ac:dyDescent="0.25">
      <c r="A952" s="1">
        <v>2582497.1893799999</v>
      </c>
      <c r="B952" s="1" t="s">
        <v>96</v>
      </c>
      <c r="C952" s="1">
        <v>2549121.4264220572</v>
      </c>
      <c r="D952" s="1">
        <v>4018</v>
      </c>
      <c r="E952" s="1">
        <f t="shared" si="56"/>
        <v>1.576229610128354E-3</v>
      </c>
      <c r="F952" s="5">
        <f>IFERROR(VLOOKUP(B952,'Pesticides per Section'!$A$2:$D$10187,2,FALSE),"")</f>
        <v>828.65718919999995</v>
      </c>
      <c r="G952" s="5">
        <f t="shared" si="57"/>
        <v>1.3061539982627737</v>
      </c>
      <c r="H952" s="5">
        <f t="shared" si="58"/>
        <v>0.59246148765698747</v>
      </c>
      <c r="I952" s="19">
        <f t="shared" si="59"/>
        <v>1.3152558966989307</v>
      </c>
      <c r="J952" s="1" t="str">
        <f>IFERROR(VLOOKUP(B952,'Pesticides per Section'!$A$1:$D$15204,4,FALSE),"")</f>
        <v>Merced</v>
      </c>
    </row>
    <row r="953" spans="1:10" x14ac:dyDescent="0.25">
      <c r="A953" s="1">
        <v>2610790.09106</v>
      </c>
      <c r="B953" s="1" t="s">
        <v>111</v>
      </c>
      <c r="C953" s="1">
        <v>1968850.9952221769</v>
      </c>
      <c r="D953" s="1">
        <v>1676</v>
      </c>
      <c r="E953" s="1">
        <f t="shared" si="56"/>
        <v>8.5125791641927197E-4</v>
      </c>
      <c r="F953" s="5">
        <f>IFERROR(VLOOKUP(B953,'Pesticides per Section'!$A$2:$D$10187,2,FALSE),"")</f>
        <v>7494.9097030000003</v>
      </c>
      <c r="G953" s="5">
        <f t="shared" si="57"/>
        <v>6.3801012175263647</v>
      </c>
      <c r="H953" s="5">
        <f t="shared" si="58"/>
        <v>2.8939652320976696</v>
      </c>
      <c r="I953" s="19">
        <f t="shared" si="59"/>
        <v>15.402082093528877</v>
      </c>
      <c r="J953" s="1" t="str">
        <f>IFERROR(VLOOKUP(B953,'Pesticides per Section'!$A$1:$D$15204,4,FALSE),"")</f>
        <v>Merced</v>
      </c>
    </row>
    <row r="954" spans="1:10" x14ac:dyDescent="0.25">
      <c r="A954" s="1">
        <v>2576436.2304699998</v>
      </c>
      <c r="B954" s="1" t="s">
        <v>63</v>
      </c>
      <c r="C954" s="1">
        <v>1817304.5278591779</v>
      </c>
      <c r="D954" s="1">
        <v>336940</v>
      </c>
      <c r="E954" s="1">
        <f t="shared" si="56"/>
        <v>0.18540641224230386</v>
      </c>
      <c r="F954" s="5">
        <f>IFERROR(VLOOKUP(B954,'Pesticides per Section'!$A$2:$D$10187,2,FALSE),"")</f>
        <v>5671.0672372500012</v>
      </c>
      <c r="G954" s="5">
        <f t="shared" si="57"/>
        <v>1051.4522300433969</v>
      </c>
      <c r="H954" s="5">
        <f t="shared" si="58"/>
        <v>476.93070896716961</v>
      </c>
      <c r="I954" s="19">
        <f t="shared" si="59"/>
        <v>12.625918050698607</v>
      </c>
      <c r="J954" s="1" t="str">
        <f>IFERROR(VLOOKUP(B954,'Pesticides per Section'!$A$1:$D$15204,4,FALSE),"")</f>
        <v>Merced</v>
      </c>
    </row>
    <row r="955" spans="1:10" x14ac:dyDescent="0.25">
      <c r="A955" s="1">
        <v>2582547.5281400001</v>
      </c>
      <c r="B955" s="1" t="s">
        <v>6</v>
      </c>
      <c r="C955" s="1">
        <v>1906902.8448500449</v>
      </c>
      <c r="D955" s="1">
        <v>354780</v>
      </c>
      <c r="E955" s="1">
        <f t="shared" si="56"/>
        <v>0.18605036543547313</v>
      </c>
      <c r="F955" s="5">
        <f>IFERROR(VLOOKUP(B955,'Pesticides per Section'!$A$2:$D$10187,2,FALSE),"")</f>
        <v>15157.92848475</v>
      </c>
      <c r="G955" s="5">
        <f t="shared" si="57"/>
        <v>2820.138133832505</v>
      </c>
      <c r="H955" s="5">
        <f t="shared" si="58"/>
        <v>1279.1931398524632</v>
      </c>
      <c r="I955" s="19">
        <f t="shared" si="59"/>
        <v>32.161564400057983</v>
      </c>
      <c r="J955" s="1" t="str">
        <f>IFERROR(VLOOKUP(B955,'Pesticides per Section'!$A$1:$D$15204,4,FALSE),"")</f>
        <v>Merced</v>
      </c>
    </row>
    <row r="956" spans="1:10" x14ac:dyDescent="0.25">
      <c r="A956" s="1">
        <v>2615558.1126000001</v>
      </c>
      <c r="B956" s="1" t="s">
        <v>51</v>
      </c>
      <c r="C956" s="1">
        <v>2106291.7900016988</v>
      </c>
      <c r="D956" s="1">
        <v>570764</v>
      </c>
      <c r="E956" s="1">
        <f t="shared" si="56"/>
        <v>0.27098047184341012</v>
      </c>
      <c r="F956" s="5">
        <f>IFERROR(VLOOKUP(B956,'Pesticides per Section'!$A$2:$D$10187,2,FALSE),"")</f>
        <v>11781.060889060003</v>
      </c>
      <c r="G956" s="5">
        <f t="shared" si="57"/>
        <v>3192.4374385334245</v>
      </c>
      <c r="H956" s="5">
        <f t="shared" si="58"/>
        <v>1448.0652638211054</v>
      </c>
      <c r="I956" s="19">
        <f t="shared" si="59"/>
        <v>22.630374662903815</v>
      </c>
      <c r="J956" s="1" t="str">
        <f>IFERROR(VLOOKUP(B956,'Pesticides per Section'!$A$1:$D$15204,4,FALSE),"")</f>
        <v>Merced</v>
      </c>
    </row>
    <row r="957" spans="1:10" x14ac:dyDescent="0.25">
      <c r="A957" s="1">
        <v>2588239.3505799999</v>
      </c>
      <c r="B957" s="1" t="s">
        <v>58</v>
      </c>
      <c r="C957" s="1">
        <v>2314070.5500472318</v>
      </c>
      <c r="D957" s="1">
        <v>559170</v>
      </c>
      <c r="E957" s="1">
        <f t="shared" si="56"/>
        <v>0.2416390854040347</v>
      </c>
      <c r="F957" s="5">
        <f>IFERROR(VLOOKUP(B957,'Pesticides per Section'!$A$2:$D$10187,2,FALSE),"")</f>
        <v>5060.9222563399981</v>
      </c>
      <c r="G957" s="5">
        <f t="shared" si="57"/>
        <v>1222.9166253229207</v>
      </c>
      <c r="H957" s="5">
        <f t="shared" si="58"/>
        <v>554.70565039262567</v>
      </c>
      <c r="I957" s="19">
        <f t="shared" si="59"/>
        <v>8.8486893576920931</v>
      </c>
      <c r="J957" s="1" t="str">
        <f>IFERROR(VLOOKUP(B957,'Pesticides per Section'!$A$1:$D$15204,4,FALSE),"")</f>
        <v>Merced</v>
      </c>
    </row>
    <row r="958" spans="1:10" x14ac:dyDescent="0.25">
      <c r="A958" s="1">
        <v>2585437.6633600001</v>
      </c>
      <c r="B958" s="1" t="s">
        <v>16</v>
      </c>
      <c r="C958" s="1">
        <v>2262290.4093865841</v>
      </c>
      <c r="D958" s="1">
        <v>840263</v>
      </c>
      <c r="E958" s="1">
        <f t="shared" si="56"/>
        <v>0.37142143580177606</v>
      </c>
      <c r="F958" s="5">
        <f>IFERROR(VLOOKUP(B958,'Pesticides per Section'!$A$2:$D$10187,2,FALSE),"")</f>
        <v>13931.035265880002</v>
      </c>
      <c r="G958" s="5">
        <f t="shared" si="57"/>
        <v>5174.2851206583273</v>
      </c>
      <c r="H958" s="5">
        <f t="shared" si="58"/>
        <v>2347.0162509351467</v>
      </c>
      <c r="I958" s="19">
        <f t="shared" si="59"/>
        <v>24.915001386154376</v>
      </c>
      <c r="J958" s="1" t="str">
        <f>IFERROR(VLOOKUP(B958,'Pesticides per Section'!$A$1:$D$15204,4,FALSE),"")</f>
        <v>Merced</v>
      </c>
    </row>
    <row r="959" spans="1:10" x14ac:dyDescent="0.25">
      <c r="A959" s="1">
        <v>2661663.41695</v>
      </c>
      <c r="B959" s="1" t="s">
        <v>106</v>
      </c>
      <c r="C959" s="1">
        <v>1566211.963226109</v>
      </c>
      <c r="D959" s="1">
        <v>3423</v>
      </c>
      <c r="E959" s="1">
        <f t="shared" si="56"/>
        <v>2.1855278851138928E-3</v>
      </c>
      <c r="F959" s="5">
        <f>IFERROR(VLOOKUP(B959,'Pesticides per Section'!$A$2:$D$10187,2,FALSE),"")</f>
        <v>1787.8067413500003</v>
      </c>
      <c r="G959" s="5">
        <f t="shared" si="57"/>
        <v>3.9073014864150264</v>
      </c>
      <c r="H959" s="5">
        <f t="shared" si="58"/>
        <v>1.7723221415275148</v>
      </c>
      <c r="I959" s="19">
        <f t="shared" si="59"/>
        <v>4.6184464461645973</v>
      </c>
      <c r="J959" s="1" t="str">
        <f>IFERROR(VLOOKUP(B959,'Pesticides per Section'!$A$1:$D$15204,4,FALSE),"")</f>
        <v>Merced</v>
      </c>
    </row>
    <row r="960" spans="1:10" x14ac:dyDescent="0.25">
      <c r="A960" s="1">
        <v>2586183.6906499998</v>
      </c>
      <c r="B960" s="1" t="s">
        <v>112</v>
      </c>
      <c r="C960" s="1">
        <v>2186972.6006608591</v>
      </c>
      <c r="D960" s="1">
        <v>533535</v>
      </c>
      <c r="E960" s="1">
        <f t="shared" si="56"/>
        <v>0.24396048785238775</v>
      </c>
      <c r="F960" s="5">
        <f>IFERROR(VLOOKUP(B960,'Pesticides per Section'!$A$2:$D$10187,2,FALSE),"")</f>
        <v>6070.9101728500018</v>
      </c>
      <c r="G960" s="5">
        <f t="shared" si="57"/>
        <v>1481.0622074765101</v>
      </c>
      <c r="H960" s="5">
        <f t="shared" si="58"/>
        <v>671.79851680670197</v>
      </c>
      <c r="I960" s="19">
        <f t="shared" si="59"/>
        <v>11.231463326028271</v>
      </c>
      <c r="J960" s="1" t="str">
        <f>IFERROR(VLOOKUP(B960,'Pesticides per Section'!$A$1:$D$15204,4,FALSE),"")</f>
        <v>Merced</v>
      </c>
    </row>
    <row r="961" spans="1:10" x14ac:dyDescent="0.25">
      <c r="A961" s="1">
        <v>2580834.5731199998</v>
      </c>
      <c r="B961" s="1" t="s">
        <v>2</v>
      </c>
      <c r="C961" s="1">
        <v>2257117.6680596862</v>
      </c>
      <c r="D961" s="1">
        <v>170911</v>
      </c>
      <c r="E961" s="1">
        <f t="shared" si="56"/>
        <v>7.572089717950059E-2</v>
      </c>
      <c r="F961" s="5">
        <f>IFERROR(VLOOKUP(B961,'Pesticides per Section'!$A$2:$D$10187,2,FALSE),"")</f>
        <v>4840.5836689500002</v>
      </c>
      <c r="G961" s="5">
        <f t="shared" si="57"/>
        <v>366.53333828533266</v>
      </c>
      <c r="H961" s="5">
        <f t="shared" si="58"/>
        <v>166.25672559685577</v>
      </c>
      <c r="I961" s="19">
        <f t="shared" si="59"/>
        <v>8.6769962424722831</v>
      </c>
      <c r="J961" s="1" t="str">
        <f>IFERROR(VLOOKUP(B961,'Pesticides per Section'!$A$1:$D$15204,4,FALSE),"")</f>
        <v>Merced</v>
      </c>
    </row>
    <row r="962" spans="1:10" x14ac:dyDescent="0.25">
      <c r="A962" s="1">
        <v>2570645.7424099999</v>
      </c>
      <c r="B962" s="1" t="s">
        <v>104</v>
      </c>
      <c r="C962" s="1">
        <v>1882587.5353643119</v>
      </c>
      <c r="D962" s="1">
        <v>227864</v>
      </c>
      <c r="E962" s="1">
        <f t="shared" si="56"/>
        <v>0.12103763542527626</v>
      </c>
      <c r="F962" s="5">
        <f>IFERROR(VLOOKUP(B962,'Pesticides per Section'!$A$2:$D$10187,2,FALSE),"")</f>
        <v>10835.945996640006</v>
      </c>
      <c r="G962" s="5">
        <f t="shared" si="57"/>
        <v>1311.5572810292949</v>
      </c>
      <c r="H962" s="5">
        <f t="shared" si="58"/>
        <v>594.91237549283392</v>
      </c>
      <c r="I962" s="19">
        <f t="shared" si="59"/>
        <v>23.288286296828829</v>
      </c>
      <c r="J962" s="1" t="str">
        <f>IFERROR(VLOOKUP(B962,'Pesticides per Section'!$A$1:$D$15204,4,FALSE),"")</f>
        <v>Merced</v>
      </c>
    </row>
    <row r="963" spans="1:10" x14ac:dyDescent="0.25">
      <c r="A963" s="1">
        <v>2656217.62848</v>
      </c>
      <c r="B963" s="1" t="s">
        <v>18</v>
      </c>
      <c r="C963" s="1">
        <v>2319564.8366648359</v>
      </c>
      <c r="D963" s="1">
        <v>418860</v>
      </c>
      <c r="E963" s="1">
        <f t="shared" ref="E963:E1021" si="60">D963/ROUND(C963,0)</f>
        <v>0.18057696162858122</v>
      </c>
      <c r="F963" s="5">
        <f>IFERROR(VLOOKUP(B963,'Pesticides per Section'!$A$2:$D$10187,2,FALSE),"")</f>
        <v>15555.098988779993</v>
      </c>
      <c r="G963" s="5">
        <f t="shared" si="57"/>
        <v>2808.8925132257073</v>
      </c>
      <c r="H963" s="5">
        <f t="shared" si="58"/>
        <v>1274.0922121493049</v>
      </c>
      <c r="I963" s="19">
        <f t="shared" si="59"/>
        <v>27.132645534968397</v>
      </c>
      <c r="J963" s="1" t="str">
        <f>IFERROR(VLOOKUP(B963,'Pesticides per Section'!$A$1:$D$15204,4,FALSE),"")</f>
        <v>Merced</v>
      </c>
    </row>
    <row r="964" spans="1:10" x14ac:dyDescent="0.25">
      <c r="A964" s="1">
        <v>2606124.5723000001</v>
      </c>
      <c r="B964" s="1" t="s">
        <v>36</v>
      </c>
      <c r="C964" s="1">
        <v>2023660.0290169429</v>
      </c>
      <c r="D964" s="1">
        <v>615407</v>
      </c>
      <c r="E964" s="1">
        <f t="shared" si="60"/>
        <v>0.30410592688495103</v>
      </c>
      <c r="F964" s="5">
        <f>IFERROR(VLOOKUP(B964,'Pesticides per Section'!$A$2:$D$10187,2,FALSE),"")</f>
        <v>5343.235529900001</v>
      </c>
      <c r="G964" s="5">
        <f t="shared" ref="G964:G1021" si="61">IFERROR(E964*F964,"")</f>
        <v>1624.9095933848423</v>
      </c>
      <c r="H964" s="5">
        <f t="shared" ref="H964:H1021" si="62">IFERROR(0.45359237*G964,"")</f>
        <v>737.04659349916699</v>
      </c>
      <c r="I964" s="19">
        <f t="shared" ref="I964:I1027" si="63">IFERROR(F964/C964*4046,"")</f>
        <v>10.682985602318483</v>
      </c>
      <c r="J964" s="1" t="str">
        <f>IFERROR(VLOOKUP(B964,'Pesticides per Section'!$A$1:$D$15204,4,FALSE),"")</f>
        <v>Merced</v>
      </c>
    </row>
    <row r="965" spans="1:10" x14ac:dyDescent="0.25">
      <c r="A965" s="1">
        <v>2589139.3278399999</v>
      </c>
      <c r="B965" s="1" t="s">
        <v>8</v>
      </c>
      <c r="C965" s="1">
        <v>2555131.676628537</v>
      </c>
      <c r="D965" s="1">
        <v>906025</v>
      </c>
      <c r="E965" s="1">
        <f t="shared" si="60"/>
        <v>0.35459029122565877</v>
      </c>
      <c r="F965" s="5" t="str">
        <f>IFERROR(VLOOKUP(B965,'Pesticides per Section'!$A$2:$D$10187,2,FALSE),"")</f>
        <v/>
      </c>
      <c r="G965" s="5" t="str">
        <f t="shared" si="61"/>
        <v/>
      </c>
      <c r="H965" s="5" t="str">
        <f t="shared" si="62"/>
        <v/>
      </c>
      <c r="I965" s="19" t="str">
        <f t="shared" si="63"/>
        <v/>
      </c>
      <c r="J965" s="1" t="str">
        <f>IFERROR(VLOOKUP(B965,'Pesticides per Section'!$A$1:$D$15204,4,FALSE),"")</f>
        <v/>
      </c>
    </row>
    <row r="966" spans="1:10" x14ac:dyDescent="0.25">
      <c r="A966" s="1">
        <v>2692035.5147699998</v>
      </c>
      <c r="B966" s="1" t="s">
        <v>24</v>
      </c>
      <c r="C966" s="1">
        <v>2332174.7579526608</v>
      </c>
      <c r="D966" s="1">
        <v>81216</v>
      </c>
      <c r="E966" s="1">
        <f t="shared" si="60"/>
        <v>3.482414484333294E-2</v>
      </c>
      <c r="F966" s="5">
        <f>IFERROR(VLOOKUP(B966,'Pesticides per Section'!$A$2:$D$10187,2,FALSE),"")</f>
        <v>5.5852219999999999</v>
      </c>
      <c r="G966" s="5">
        <f t="shared" si="61"/>
        <v>0.1945005799101697</v>
      </c>
      <c r="H966" s="5">
        <f t="shared" si="62"/>
        <v>8.822397900782826E-2</v>
      </c>
      <c r="I966" s="19">
        <f t="shared" si="63"/>
        <v>9.6895861405505782E-3</v>
      </c>
      <c r="J966" s="1" t="str">
        <f>IFERROR(VLOOKUP(B966,'Pesticides per Section'!$A$1:$D$15204,4,FALSE),"")</f>
        <v>Merced</v>
      </c>
    </row>
    <row r="967" spans="1:10" x14ac:dyDescent="0.25">
      <c r="A967" s="1">
        <v>2582216.0468700002</v>
      </c>
      <c r="B967" s="1" t="s">
        <v>79</v>
      </c>
      <c r="C967" s="1">
        <v>728732.83107265516</v>
      </c>
      <c r="D967" s="1">
        <v>44707</v>
      </c>
      <c r="E967" s="1">
        <f t="shared" si="60"/>
        <v>6.1348943989087912E-2</v>
      </c>
      <c r="F967" s="5">
        <f>IFERROR(VLOOKUP(B967,'Pesticides per Section'!$A$2:$D$10187,2,FALSE),"")</f>
        <v>1088.0956577499999</v>
      </c>
      <c r="G967" s="5">
        <f t="shared" si="61"/>
        <v>66.753519562074516</v>
      </c>
      <c r="H967" s="5">
        <f t="shared" si="62"/>
        <v>30.278887144002745</v>
      </c>
      <c r="I967" s="19">
        <f t="shared" si="63"/>
        <v>6.0412195574835765</v>
      </c>
      <c r="J967" s="1" t="str">
        <f>IFERROR(VLOOKUP(B967,'Pesticides per Section'!$A$1:$D$15204,4,FALSE),"")</f>
        <v>Merced</v>
      </c>
    </row>
    <row r="968" spans="1:10" x14ac:dyDescent="0.25">
      <c r="A968" s="1">
        <v>2581886.5019399999</v>
      </c>
      <c r="B968" s="1" t="s">
        <v>11</v>
      </c>
      <c r="C968" s="1">
        <v>1600508.207026032</v>
      </c>
      <c r="D968" s="1">
        <v>313861</v>
      </c>
      <c r="E968" s="1">
        <f t="shared" si="60"/>
        <v>0.19610086297600512</v>
      </c>
      <c r="F968" s="5">
        <f>IFERROR(VLOOKUP(B968,'Pesticides per Section'!$A$2:$D$10187,2,FALSE),"")</f>
        <v>238.93281784000001</v>
      </c>
      <c r="G968" s="5">
        <f t="shared" si="61"/>
        <v>46.854931771712636</v>
      </c>
      <c r="H968" s="5">
        <f t="shared" si="62"/>
        <v>21.253039548519435</v>
      </c>
      <c r="I968" s="19">
        <f t="shared" si="63"/>
        <v>0.60400951193930141</v>
      </c>
      <c r="J968" s="1" t="str">
        <f>IFERROR(VLOOKUP(B968,'Pesticides per Section'!$A$1:$D$15204,4,FALSE),"")</f>
        <v>Merced</v>
      </c>
    </row>
    <row r="969" spans="1:10" x14ac:dyDescent="0.25">
      <c r="A969" s="1">
        <v>2581811.9800200001</v>
      </c>
      <c r="B969" s="1" t="s">
        <v>74</v>
      </c>
      <c r="C969" s="1">
        <v>1065506.3783122951</v>
      </c>
      <c r="D969" s="1">
        <v>411546</v>
      </c>
      <c r="E969" s="1">
        <f t="shared" si="60"/>
        <v>0.38624465746790726</v>
      </c>
      <c r="F969" s="5">
        <f>IFERROR(VLOOKUP(B969,'Pesticides per Section'!$A$2:$D$10187,2,FALSE),"")</f>
        <v>2897.5548613600004</v>
      </c>
      <c r="G969" s="5">
        <f t="shared" si="61"/>
        <v>1119.165084920463</v>
      </c>
      <c r="H969" s="5">
        <f t="shared" si="62"/>
        <v>507.64474329032407</v>
      </c>
      <c r="I969" s="19">
        <f t="shared" si="63"/>
        <v>11.002756255323378</v>
      </c>
      <c r="J969" s="1" t="str">
        <f>IFERROR(VLOOKUP(B969,'Pesticides per Section'!$A$1:$D$15204,4,FALSE),"")</f>
        <v>Merced</v>
      </c>
    </row>
    <row r="970" spans="1:10" x14ac:dyDescent="0.25">
      <c r="A970" s="1">
        <v>2609023.2834600001</v>
      </c>
      <c r="B970" s="1" t="s">
        <v>130</v>
      </c>
      <c r="C970" s="1">
        <v>1476219.533435584</v>
      </c>
      <c r="D970" s="1">
        <v>308158</v>
      </c>
      <c r="E970" s="1">
        <f t="shared" si="60"/>
        <v>0.20874801858801534</v>
      </c>
      <c r="F970" s="5">
        <f>IFERROR(VLOOKUP(B970,'Pesticides per Section'!$A$2:$D$10187,2,FALSE),"")</f>
        <v>1572.4441551300006</v>
      </c>
      <c r="G970" s="5">
        <f t="shared" si="61"/>
        <v>328.24460172369345</v>
      </c>
      <c r="H970" s="5">
        <f t="shared" si="62"/>
        <v>148.88924683555621</v>
      </c>
      <c r="I970" s="19">
        <f t="shared" si="63"/>
        <v>4.3097309766993392</v>
      </c>
      <c r="J970" s="1" t="str">
        <f>IFERROR(VLOOKUP(B970,'Pesticides per Section'!$A$1:$D$15204,4,FALSE),"")</f>
        <v>Merced</v>
      </c>
    </row>
    <row r="971" spans="1:10" x14ac:dyDescent="0.25">
      <c r="A971" s="1">
        <v>2606002.2749700001</v>
      </c>
      <c r="B971" s="1" t="s">
        <v>13</v>
      </c>
      <c r="C971" s="1">
        <v>1890530.8980308441</v>
      </c>
      <c r="D971" s="1">
        <v>538505</v>
      </c>
      <c r="E971" s="1">
        <f t="shared" si="60"/>
        <v>0.28484325303314256</v>
      </c>
      <c r="F971" s="5">
        <f>IFERROR(VLOOKUP(B971,'Pesticides per Section'!$A$2:$D$10187,2,FALSE),"")</f>
        <v>2196.009107840001</v>
      </c>
      <c r="G971" s="5">
        <f t="shared" si="61"/>
        <v>625.51837796755501</v>
      </c>
      <c r="H971" s="5">
        <f t="shared" si="62"/>
        <v>283.73036354085906</v>
      </c>
      <c r="I971" s="19">
        <f t="shared" si="63"/>
        <v>4.6997660073026131</v>
      </c>
      <c r="J971" s="1" t="str">
        <f>IFERROR(VLOOKUP(B971,'Pesticides per Section'!$A$1:$D$15204,4,FALSE),"")</f>
        <v>Merced</v>
      </c>
    </row>
    <row r="972" spans="1:10" x14ac:dyDescent="0.25">
      <c r="A972" s="1">
        <v>2577754.8811300001</v>
      </c>
      <c r="B972" s="1" t="s">
        <v>80</v>
      </c>
      <c r="C972" s="1">
        <v>2126794.6750240112</v>
      </c>
      <c r="D972" s="1">
        <v>53281</v>
      </c>
      <c r="E972" s="1">
        <f t="shared" si="60"/>
        <v>2.5052249981780097E-2</v>
      </c>
      <c r="F972" s="5">
        <f>IFERROR(VLOOKUP(B972,'Pesticides per Section'!$A$2:$D$10187,2,FALSE),"")</f>
        <v>17.09102657</v>
      </c>
      <c r="G972" s="5">
        <f t="shared" si="61"/>
        <v>0.42816867007688564</v>
      </c>
      <c r="H972" s="5">
        <f t="shared" si="62"/>
        <v>0.19421404181992266</v>
      </c>
      <c r="I972" s="19">
        <f t="shared" si="63"/>
        <v>3.251385491711338E-2</v>
      </c>
      <c r="J972" s="1" t="str">
        <f>IFERROR(VLOOKUP(B972,'Pesticides per Section'!$A$1:$D$15204,4,FALSE),"")</f>
        <v>Merced</v>
      </c>
    </row>
    <row r="973" spans="1:10" x14ac:dyDescent="0.25">
      <c r="A973" s="1">
        <v>2555146.9731100001</v>
      </c>
      <c r="B973" s="1" t="s">
        <v>15</v>
      </c>
      <c r="C973" s="1">
        <v>1798996.840399724</v>
      </c>
      <c r="D973" s="1">
        <v>705972</v>
      </c>
      <c r="E973" s="1">
        <f t="shared" si="60"/>
        <v>0.39242533478377117</v>
      </c>
      <c r="F973" s="5">
        <f>IFERROR(VLOOKUP(B973,'Pesticides per Section'!$A$2:$D$10187,2,FALSE),"")</f>
        <v>909.5185138600001</v>
      </c>
      <c r="G973" s="5">
        <f t="shared" si="61"/>
        <v>356.91810729354859</v>
      </c>
      <c r="H973" s="5">
        <f t="shared" si="62"/>
        <v>161.895330183195</v>
      </c>
      <c r="I973" s="19">
        <f t="shared" si="63"/>
        <v>2.0455355031418017</v>
      </c>
      <c r="J973" s="1" t="str">
        <f>IFERROR(VLOOKUP(B973,'Pesticides per Section'!$A$1:$D$15204,4,FALSE),"")</f>
        <v>Merced</v>
      </c>
    </row>
    <row r="974" spans="1:10" x14ac:dyDescent="0.25">
      <c r="A974" s="1">
        <v>2570958.0443500001</v>
      </c>
      <c r="B974" s="1" t="s">
        <v>19</v>
      </c>
      <c r="C974" s="1">
        <v>2285676.7261747448</v>
      </c>
      <c r="D974" s="1">
        <v>368488</v>
      </c>
      <c r="E974" s="1">
        <f t="shared" si="60"/>
        <v>0.16121612983811798</v>
      </c>
      <c r="F974" s="5">
        <f>IFERROR(VLOOKUP(B974,'Pesticides per Section'!$A$2:$D$10187,2,FALSE),"")</f>
        <v>1474.4742372299993</v>
      </c>
      <c r="G974" s="5">
        <f t="shared" si="61"/>
        <v>237.70903007223154</v>
      </c>
      <c r="H974" s="5">
        <f t="shared" si="62"/>
        <v>107.82300232086479</v>
      </c>
      <c r="I974" s="19">
        <f t="shared" si="63"/>
        <v>2.6100465982416821</v>
      </c>
      <c r="J974" s="1" t="str">
        <f>IFERROR(VLOOKUP(B974,'Pesticides per Section'!$A$1:$D$15204,4,FALSE),"")</f>
        <v>Merced</v>
      </c>
    </row>
    <row r="975" spans="1:10" x14ac:dyDescent="0.25">
      <c r="A975" s="1">
        <v>2527953.0620300001</v>
      </c>
      <c r="B975" s="1" t="s">
        <v>85</v>
      </c>
      <c r="C975" s="1">
        <v>1928865.2776394051</v>
      </c>
      <c r="D975" s="1">
        <v>297283</v>
      </c>
      <c r="E975" s="1">
        <f t="shared" si="60"/>
        <v>0.15412327975260062</v>
      </c>
      <c r="F975" s="5">
        <f>IFERROR(VLOOKUP(B975,'Pesticides per Section'!$A$2:$D$10187,2,FALSE),"")</f>
        <v>8093.2180734500025</v>
      </c>
      <c r="G975" s="5">
        <f t="shared" si="61"/>
        <v>1247.3533132331381</v>
      </c>
      <c r="H975" s="5">
        <f t="shared" si="62"/>
        <v>565.78994557677152</v>
      </c>
      <c r="I975" s="19">
        <f t="shared" si="63"/>
        <v>16.976385393412794</v>
      </c>
      <c r="J975" s="1" t="str">
        <f>IFERROR(VLOOKUP(B975,'Pesticides per Section'!$A$1:$D$15204,4,FALSE),"")</f>
        <v>Merced</v>
      </c>
    </row>
    <row r="976" spans="1:10" x14ac:dyDescent="0.25">
      <c r="A976" s="1">
        <v>2547156.6390999998</v>
      </c>
      <c r="B976" s="1" t="s">
        <v>69</v>
      </c>
      <c r="C976" s="1">
        <v>2398751.5671133772</v>
      </c>
      <c r="D976" s="1">
        <v>98034</v>
      </c>
      <c r="E976" s="1">
        <f t="shared" si="60"/>
        <v>4.0868751750910474E-2</v>
      </c>
      <c r="F976" s="5">
        <f>IFERROR(VLOOKUP(B976,'Pesticides per Section'!$A$2:$D$10187,2,FALSE),"")</f>
        <v>1041.3941951000002</v>
      </c>
      <c r="G976" s="5">
        <f t="shared" si="61"/>
        <v>42.560480834381138</v>
      </c>
      <c r="H976" s="5">
        <f t="shared" si="62"/>
        <v>19.305109370006519</v>
      </c>
      <c r="I976" s="19">
        <f t="shared" si="63"/>
        <v>1.7565307600590929</v>
      </c>
      <c r="J976" s="1" t="str">
        <f>IFERROR(VLOOKUP(B976,'Pesticides per Section'!$A$1:$D$15204,4,FALSE),"")</f>
        <v>Merced</v>
      </c>
    </row>
    <row r="977" spans="1:10" x14ac:dyDescent="0.25">
      <c r="A977" s="1">
        <v>2571632.5077200001</v>
      </c>
      <c r="B977" s="1" t="s">
        <v>29</v>
      </c>
      <c r="C977" s="1">
        <v>1173558.464580372</v>
      </c>
      <c r="D977" s="1">
        <v>59226</v>
      </c>
      <c r="E977" s="1">
        <f t="shared" si="60"/>
        <v>5.0467041254032612E-2</v>
      </c>
      <c r="F977" s="5">
        <f>IFERROR(VLOOKUP(B977,'Pesticides per Section'!$A$2:$D$10187,2,FALSE),"")</f>
        <v>613.05041275000008</v>
      </c>
      <c r="G977" s="5">
        <f t="shared" si="61"/>
        <v>30.938840471055975</v>
      </c>
      <c r="H977" s="5">
        <f t="shared" si="62"/>
        <v>14.033621974318198</v>
      </c>
      <c r="I977" s="19">
        <f t="shared" si="63"/>
        <v>2.1135734135524427</v>
      </c>
      <c r="J977" s="1" t="str">
        <f>IFERROR(VLOOKUP(B977,'Pesticides per Section'!$A$1:$D$15204,4,FALSE),"")</f>
        <v>Merced</v>
      </c>
    </row>
    <row r="978" spans="1:10" x14ac:dyDescent="0.25">
      <c r="A978" s="1">
        <v>2730961.78682</v>
      </c>
      <c r="B978" s="1" t="s">
        <v>3</v>
      </c>
      <c r="C978" s="1">
        <v>2132436.2471561362</v>
      </c>
      <c r="D978" s="1">
        <v>613482</v>
      </c>
      <c r="E978" s="1">
        <f t="shared" si="60"/>
        <v>0.28769069739959369</v>
      </c>
      <c r="F978" s="5">
        <f>IFERROR(VLOOKUP(B978,'Pesticides per Section'!$A$2:$D$10187,2,FALSE),"")</f>
        <v>2798.6947438399998</v>
      </c>
      <c r="G978" s="5">
        <f t="shared" si="61"/>
        <v>805.15844266390673</v>
      </c>
      <c r="H978" s="5">
        <f t="shared" si="62"/>
        <v>365.21372623343058</v>
      </c>
      <c r="I978" s="19">
        <f t="shared" si="63"/>
        <v>5.3101324593773596</v>
      </c>
      <c r="J978" s="1" t="str">
        <f>IFERROR(VLOOKUP(B978,'Pesticides per Section'!$A$1:$D$15204,4,FALSE),"")</f>
        <v>Merced</v>
      </c>
    </row>
    <row r="979" spans="1:10" x14ac:dyDescent="0.25">
      <c r="A979" s="1">
        <v>2664189.89304</v>
      </c>
      <c r="B979" s="1" t="s">
        <v>39</v>
      </c>
      <c r="C979" s="1">
        <v>1486753.4447361811</v>
      </c>
      <c r="D979" s="1">
        <v>267667</v>
      </c>
      <c r="E979" s="1">
        <f t="shared" si="60"/>
        <v>0.18003461233977669</v>
      </c>
      <c r="F979" s="5">
        <f>IFERROR(VLOOKUP(B979,'Pesticides per Section'!$A$2:$D$10187,2,FALSE),"")</f>
        <v>9424.2251923399963</v>
      </c>
      <c r="G979" s="5">
        <f t="shared" si="61"/>
        <v>1696.6867291056885</v>
      </c>
      <c r="H979" s="5">
        <f t="shared" si="62"/>
        <v>769.6041546025973</v>
      </c>
      <c r="I979" s="19">
        <f t="shared" si="63"/>
        <v>25.646764272319363</v>
      </c>
      <c r="J979" s="1" t="str">
        <f>IFERROR(VLOOKUP(B979,'Pesticides per Section'!$A$1:$D$15204,4,FALSE),"")</f>
        <v>Merced</v>
      </c>
    </row>
    <row r="980" spans="1:10" x14ac:dyDescent="0.25">
      <c r="A980" s="1">
        <v>2597430.7852500002</v>
      </c>
      <c r="B980" s="1" t="s">
        <v>87</v>
      </c>
      <c r="C980" s="1">
        <v>2383883.4260377958</v>
      </c>
      <c r="D980" s="1">
        <v>799107</v>
      </c>
      <c r="E980" s="1">
        <f t="shared" si="60"/>
        <v>0.33521234053852478</v>
      </c>
      <c r="F980" s="5">
        <f>IFERROR(VLOOKUP(B980,'Pesticides per Section'!$A$2:$D$10187,2,FALSE),"")</f>
        <v>16443.097768640004</v>
      </c>
      <c r="G980" s="5">
        <f t="shared" si="61"/>
        <v>5511.9292887296097</v>
      </c>
      <c r="H980" s="5">
        <f t="shared" si="62"/>
        <v>2500.1690693472779</v>
      </c>
      <c r="I980" s="19">
        <f t="shared" si="63"/>
        <v>27.907729398703683</v>
      </c>
      <c r="J980" s="1" t="str">
        <f>IFERROR(VLOOKUP(B980,'Pesticides per Section'!$A$1:$D$15204,4,FALSE),"")</f>
        <v>Merced</v>
      </c>
    </row>
    <row r="981" spans="1:10" x14ac:dyDescent="0.25">
      <c r="A981" s="1">
        <v>2593716.9459799998</v>
      </c>
      <c r="B981" s="1" t="s">
        <v>12</v>
      </c>
      <c r="C981" s="1">
        <v>1695928.0086095571</v>
      </c>
      <c r="D981" s="1">
        <v>359020</v>
      </c>
      <c r="E981" s="1">
        <f t="shared" si="60"/>
        <v>0.21169530781967158</v>
      </c>
      <c r="F981" s="5">
        <f>IFERROR(VLOOKUP(B981,'Pesticides per Section'!$A$2:$D$10187,2,FALSE),"")</f>
        <v>57.453271689999994</v>
      </c>
      <c r="G981" s="5">
        <f t="shared" si="61"/>
        <v>12.162588035661772</v>
      </c>
      <c r="H981" s="5">
        <f t="shared" si="62"/>
        <v>5.5168571324294682</v>
      </c>
      <c r="I981" s="19">
        <f t="shared" si="63"/>
        <v>0.13706710195105742</v>
      </c>
      <c r="J981" s="1" t="str">
        <f>IFERROR(VLOOKUP(B981,'Pesticides per Section'!$A$1:$D$15204,4,FALSE),"")</f>
        <v>Merced</v>
      </c>
    </row>
    <row r="982" spans="1:10" x14ac:dyDescent="0.25">
      <c r="A982" s="1">
        <v>2595817.3712300002</v>
      </c>
      <c r="B982" s="1" t="s">
        <v>40</v>
      </c>
      <c r="C982" s="1">
        <v>1956029.7825362801</v>
      </c>
      <c r="D982" s="1">
        <v>589863</v>
      </c>
      <c r="E982" s="1">
        <f t="shared" si="60"/>
        <v>0.30156132574653766</v>
      </c>
      <c r="F982" s="5">
        <f>IFERROR(VLOOKUP(B982,'Pesticides per Section'!$A$2:$D$10187,2,FALSE),"")</f>
        <v>1578.8261932899991</v>
      </c>
      <c r="G982" s="5">
        <f t="shared" si="61"/>
        <v>476.11291997189142</v>
      </c>
      <c r="H982" s="5">
        <f t="shared" si="62"/>
        <v>215.96118775767056</v>
      </c>
      <c r="I982" s="19">
        <f t="shared" si="63"/>
        <v>3.2657635558945555</v>
      </c>
      <c r="J982" s="1" t="str">
        <f>IFERROR(VLOOKUP(B982,'Pesticides per Section'!$A$1:$D$15204,4,FALSE),"")</f>
        <v>Merced</v>
      </c>
    </row>
    <row r="983" spans="1:10" x14ac:dyDescent="0.25">
      <c r="A983" s="1">
        <v>2597867.67649</v>
      </c>
      <c r="B983" s="1" t="s">
        <v>125</v>
      </c>
      <c r="C983" s="1">
        <v>1921845.7469781139</v>
      </c>
      <c r="D983" s="1">
        <v>642109</v>
      </c>
      <c r="E983" s="1">
        <f t="shared" si="60"/>
        <v>0.3341105374728256</v>
      </c>
      <c r="F983" s="5">
        <f>IFERROR(VLOOKUP(B983,'Pesticides per Section'!$A$2:$D$10187,2,FALSE),"")</f>
        <v>3270.1069346999989</v>
      </c>
      <c r="G983" s="5">
        <f t="shared" si="61"/>
        <v>1092.5771855462308</v>
      </c>
      <c r="H983" s="5">
        <f t="shared" si="62"/>
        <v>495.58467499984459</v>
      </c>
      <c r="I983" s="19">
        <f t="shared" si="63"/>
        <v>6.8844508871745935</v>
      </c>
      <c r="J983" s="1" t="str">
        <f>IFERROR(VLOOKUP(B983,'Pesticides per Section'!$A$1:$D$15204,4,FALSE),"")</f>
        <v>Merced</v>
      </c>
    </row>
    <row r="984" spans="1:10" x14ac:dyDescent="0.25">
      <c r="A984" s="1">
        <v>2600157.8973300001</v>
      </c>
      <c r="B984" s="1" t="s">
        <v>91</v>
      </c>
      <c r="C984" s="1">
        <v>1751418.6777372209</v>
      </c>
      <c r="D984" s="1">
        <v>444185</v>
      </c>
      <c r="E984" s="1">
        <f t="shared" si="60"/>
        <v>0.25361435498872631</v>
      </c>
      <c r="F984" s="5">
        <f>IFERROR(VLOOKUP(B984,'Pesticides per Section'!$A$2:$D$10187,2,FALSE),"")</f>
        <v>1863.0585812699992</v>
      </c>
      <c r="G984" s="5">
        <f t="shared" si="61"/>
        <v>472.49840039500236</v>
      </c>
      <c r="H984" s="5">
        <f t="shared" si="62"/>
        <v>214.32166925637807</v>
      </c>
      <c r="I984" s="19">
        <f t="shared" si="63"/>
        <v>4.3039023824715619</v>
      </c>
      <c r="J984" s="1" t="str">
        <f>IFERROR(VLOOKUP(B984,'Pesticides per Section'!$A$1:$D$15204,4,FALSE),"")</f>
        <v>Merced</v>
      </c>
    </row>
    <row r="985" spans="1:10" x14ac:dyDescent="0.25">
      <c r="A985" s="1">
        <v>2592497.9774199999</v>
      </c>
      <c r="B985" s="1" t="s">
        <v>20</v>
      </c>
      <c r="C985" s="1">
        <v>2379817.9683685331</v>
      </c>
      <c r="D985" s="1">
        <v>2625</v>
      </c>
      <c r="E985" s="1">
        <f t="shared" si="60"/>
        <v>1.1030255254813603E-3</v>
      </c>
      <c r="F985" s="5">
        <f>IFERROR(VLOOKUP(B985,'Pesticides per Section'!$A$2:$D$10187,2,FALSE),"")</f>
        <v>2933.7936426100014</v>
      </c>
      <c r="G985" s="5">
        <f t="shared" si="61"/>
        <v>3.2360492742937712</v>
      </c>
      <c r="H985" s="5">
        <f t="shared" si="62"/>
        <v>1.4678472597636918</v>
      </c>
      <c r="I985" s="19">
        <f t="shared" si="63"/>
        <v>4.9878306810741266</v>
      </c>
      <c r="J985" s="1" t="str">
        <f>IFERROR(VLOOKUP(B985,'Pesticides per Section'!$A$1:$D$15204,4,FALSE),"")</f>
        <v>Merced</v>
      </c>
    </row>
    <row r="986" spans="1:10" x14ac:dyDescent="0.25">
      <c r="A986" s="1">
        <v>2595006.6032199999</v>
      </c>
      <c r="B986" s="1" t="s">
        <v>55</v>
      </c>
      <c r="C986" s="1">
        <v>2029441.4457348259</v>
      </c>
      <c r="D986" s="1">
        <v>761570</v>
      </c>
      <c r="E986" s="1">
        <f t="shared" si="60"/>
        <v>0.37526097087818766</v>
      </c>
      <c r="F986" s="5">
        <f>IFERROR(VLOOKUP(B986,'Pesticides per Section'!$A$2:$D$10187,2,FALSE),"")</f>
        <v>2528.4714226500009</v>
      </c>
      <c r="G986" s="5">
        <f t="shared" si="61"/>
        <v>948.83664090139177</v>
      </c>
      <c r="H986" s="5">
        <f t="shared" si="62"/>
        <v>430.38506068930127</v>
      </c>
      <c r="I986" s="19">
        <f t="shared" si="63"/>
        <v>5.0408921122322532</v>
      </c>
      <c r="J986" s="1" t="str">
        <f>IFERROR(VLOOKUP(B986,'Pesticides per Section'!$A$1:$D$15204,4,FALSE),"")</f>
        <v>Merced</v>
      </c>
    </row>
    <row r="987" spans="1:10" x14ac:dyDescent="0.25">
      <c r="A987" s="1">
        <v>2619173.8536299998</v>
      </c>
      <c r="B987" s="1" t="s">
        <v>113</v>
      </c>
      <c r="C987" s="1">
        <v>1331797.5961241031</v>
      </c>
      <c r="D987" s="1">
        <v>289383</v>
      </c>
      <c r="E987" s="1">
        <f t="shared" si="60"/>
        <v>0.21728745650616685</v>
      </c>
      <c r="F987" s="5">
        <f>IFERROR(VLOOKUP(B987,'Pesticides per Section'!$A$2:$D$10187,2,FALSE),"")</f>
        <v>874.42061431000002</v>
      </c>
      <c r="G987" s="5">
        <f t="shared" si="61"/>
        <v>190.00063119997984</v>
      </c>
      <c r="H987" s="5">
        <f t="shared" si="62"/>
        <v>86.182836607494806</v>
      </c>
      <c r="I987" s="19">
        <f t="shared" si="63"/>
        <v>2.6564891059981925</v>
      </c>
      <c r="J987" s="1" t="str">
        <f>IFERROR(VLOOKUP(B987,'Pesticides per Section'!$A$1:$D$15204,4,FALSE),"")</f>
        <v>Merced</v>
      </c>
    </row>
    <row r="988" spans="1:10" x14ac:dyDescent="0.25">
      <c r="A988" s="1">
        <v>2546728.5880399998</v>
      </c>
      <c r="B988" s="1" t="s">
        <v>86</v>
      </c>
      <c r="C988" s="1">
        <v>2418734.7744752462</v>
      </c>
      <c r="D988" s="1">
        <v>789</v>
      </c>
      <c r="E988" s="1">
        <f t="shared" si="60"/>
        <v>3.2620357335549368E-4</v>
      </c>
      <c r="F988" s="5">
        <f>IFERROR(VLOOKUP(B988,'Pesticides per Section'!$A$2:$D$10187,2,FALSE),"")</f>
        <v>2013.2890186100005</v>
      </c>
      <c r="G988" s="5">
        <f t="shared" si="61"/>
        <v>0.65674207206795721</v>
      </c>
      <c r="H988" s="5">
        <f t="shared" si="62"/>
        <v>0.29789319294801553</v>
      </c>
      <c r="I988" s="19">
        <f t="shared" si="63"/>
        <v>3.3677803185606892</v>
      </c>
      <c r="J988" s="1" t="str">
        <f>IFERROR(VLOOKUP(B988,'Pesticides per Section'!$A$1:$D$15204,4,FALSE),"")</f>
        <v>Merced</v>
      </c>
    </row>
    <row r="989" spans="1:10" x14ac:dyDescent="0.25">
      <c r="A989" s="1">
        <v>2540033.0545299998</v>
      </c>
      <c r="B989" s="1" t="s">
        <v>89</v>
      </c>
      <c r="C989" s="1">
        <v>2286748.112178734</v>
      </c>
      <c r="D989" s="1">
        <v>837743</v>
      </c>
      <c r="E989" s="1">
        <f t="shared" si="60"/>
        <v>0.36634688212256006</v>
      </c>
      <c r="F989" s="5">
        <f>IFERROR(VLOOKUP(B989,'Pesticides per Section'!$A$2:$D$10187,2,FALSE),"")</f>
        <v>6532.1369715900028</v>
      </c>
      <c r="G989" s="5">
        <f t="shared" si="61"/>
        <v>2393.0280131394993</v>
      </c>
      <c r="H989" s="5">
        <f t="shared" si="62"/>
        <v>1085.4592479563366</v>
      </c>
      <c r="I989" s="19">
        <f t="shared" si="63"/>
        <v>11.557471523119569</v>
      </c>
      <c r="J989" s="1" t="str">
        <f>IFERROR(VLOOKUP(B989,'Pesticides per Section'!$A$1:$D$15204,4,FALSE),"")</f>
        <v>Merced</v>
      </c>
    </row>
    <row r="990" spans="1:10" x14ac:dyDescent="0.25">
      <c r="A990" s="1">
        <v>2543385.3846300002</v>
      </c>
      <c r="B990" s="1" t="s">
        <v>54</v>
      </c>
      <c r="C990" s="1">
        <v>2160655.3797336491</v>
      </c>
      <c r="D990" s="1">
        <v>671293</v>
      </c>
      <c r="E990" s="1">
        <f t="shared" si="60"/>
        <v>0.31068958255714124</v>
      </c>
      <c r="F990" s="5">
        <f>IFERROR(VLOOKUP(B990,'Pesticides per Section'!$A$2:$D$10187,2,FALSE),"")</f>
        <v>3868.9403255300012</v>
      </c>
      <c r="G990" s="5">
        <f t="shared" si="61"/>
        <v>1202.0394546774062</v>
      </c>
      <c r="H990" s="5">
        <f t="shared" si="62"/>
        <v>545.23592508063223</v>
      </c>
      <c r="I990" s="19">
        <f t="shared" si="63"/>
        <v>7.2449001834915814</v>
      </c>
      <c r="J990" s="1" t="str">
        <f>IFERROR(VLOOKUP(B990,'Pesticides per Section'!$A$1:$D$15204,4,FALSE),"")</f>
        <v>Merced</v>
      </c>
    </row>
    <row r="991" spans="1:10" x14ac:dyDescent="0.25">
      <c r="A991" s="1">
        <v>2596191.5394000001</v>
      </c>
      <c r="B991" s="1" t="s">
        <v>105</v>
      </c>
      <c r="C991" s="1">
        <v>2117272.291523356</v>
      </c>
      <c r="D991" s="1">
        <v>411618</v>
      </c>
      <c r="E991" s="1">
        <f t="shared" si="60"/>
        <v>0.1944095987667149</v>
      </c>
      <c r="F991" s="5">
        <f>IFERROR(VLOOKUP(B991,'Pesticides per Section'!$A$2:$D$10187,2,FALSE),"")</f>
        <v>4516.3588543999995</v>
      </c>
      <c r="G991" s="5">
        <f t="shared" si="61"/>
        <v>878.02351277040407</v>
      </c>
      <c r="H991" s="5">
        <f t="shared" si="62"/>
        <v>398.26476607325287</v>
      </c>
      <c r="I991" s="19">
        <f t="shared" si="63"/>
        <v>8.6305327841205646</v>
      </c>
      <c r="J991" s="1" t="str">
        <f>IFERROR(VLOOKUP(B991,'Pesticides per Section'!$A$1:$D$15204,4,FALSE),"")</f>
        <v>Merced</v>
      </c>
    </row>
    <row r="992" spans="1:10" x14ac:dyDescent="0.25">
      <c r="A992" s="1">
        <v>2612868.8327100002</v>
      </c>
      <c r="B992" s="1" t="s">
        <v>119</v>
      </c>
      <c r="C992" s="1">
        <v>1737679.4931238629</v>
      </c>
      <c r="D992" s="1">
        <v>171673</v>
      </c>
      <c r="E992" s="1">
        <f t="shared" si="60"/>
        <v>9.879442635837804E-2</v>
      </c>
      <c r="F992" s="5">
        <f>IFERROR(VLOOKUP(B992,'Pesticides per Section'!$A$2:$D$10187,2,FALSE),"")</f>
        <v>1733.5735661999986</v>
      </c>
      <c r="G992" s="5">
        <f t="shared" si="61"/>
        <v>171.26740602277656</v>
      </c>
      <c r="H992" s="5">
        <f t="shared" si="62"/>
        <v>77.685588601623493</v>
      </c>
      <c r="I992" s="19">
        <f t="shared" si="63"/>
        <v>4.0364397903067326</v>
      </c>
      <c r="J992" s="1" t="str">
        <f>IFERROR(VLOOKUP(B992,'Pesticides per Section'!$A$1:$D$15204,4,FALSE),"")</f>
        <v>Merced</v>
      </c>
    </row>
    <row r="993" spans="1:10" x14ac:dyDescent="0.25">
      <c r="A993" s="1">
        <v>2622628.8494600002</v>
      </c>
      <c r="B993" s="1" t="s">
        <v>1</v>
      </c>
      <c r="C993" s="1">
        <v>1971778.9942229921</v>
      </c>
      <c r="D993" s="1">
        <v>445151</v>
      </c>
      <c r="E993" s="1">
        <f t="shared" si="60"/>
        <v>0.22576110203019709</v>
      </c>
      <c r="F993" s="5">
        <f>IFERROR(VLOOKUP(B993,'Pesticides per Section'!$A$2:$D$10187,2,FALSE),"")</f>
        <v>3043.8149092900003</v>
      </c>
      <c r="G993" s="5">
        <f t="shared" si="61"/>
        <v>687.17500829725486</v>
      </c>
      <c r="H993" s="5">
        <f t="shared" si="62"/>
        <v>311.6973406183215</v>
      </c>
      <c r="I993" s="19">
        <f t="shared" si="63"/>
        <v>6.2457684958959376</v>
      </c>
      <c r="J993" s="1" t="str">
        <f>IFERROR(VLOOKUP(B993,'Pesticides per Section'!$A$1:$D$15204,4,FALSE),"")</f>
        <v>Merced</v>
      </c>
    </row>
    <row r="994" spans="1:10" x14ac:dyDescent="0.25">
      <c r="A994" s="1">
        <v>2636006.6298199999</v>
      </c>
      <c r="B994" s="1" t="s">
        <v>52</v>
      </c>
      <c r="C994" s="1">
        <v>1574984.868588614</v>
      </c>
      <c r="D994" s="1">
        <v>114722</v>
      </c>
      <c r="E994" s="1">
        <f t="shared" si="60"/>
        <v>7.2840058794210738E-2</v>
      </c>
      <c r="F994" s="5">
        <f>IFERROR(VLOOKUP(B994,'Pesticides per Section'!$A$2:$D$10187,2,FALSE),"")</f>
        <v>1991.1177852099995</v>
      </c>
      <c r="G994" s="5">
        <f t="shared" si="61"/>
        <v>145.03313654089504</v>
      </c>
      <c r="H994" s="5">
        <f t="shared" si="62"/>
        <v>65.785924132118183</v>
      </c>
      <c r="I994" s="19">
        <f t="shared" si="63"/>
        <v>5.1150094960460866</v>
      </c>
      <c r="J994" s="1" t="str">
        <f>IFERROR(VLOOKUP(B994,'Pesticides per Section'!$A$1:$D$15204,4,FALSE),"")</f>
        <v>Merced</v>
      </c>
    </row>
    <row r="995" spans="1:10" x14ac:dyDescent="0.25">
      <c r="A995" s="1">
        <v>2611197.2006600001</v>
      </c>
      <c r="B995" s="1" t="s">
        <v>68</v>
      </c>
      <c r="C995" s="1">
        <v>1362735.5278039321</v>
      </c>
      <c r="D995" s="1">
        <v>358067</v>
      </c>
      <c r="E995" s="1">
        <f t="shared" si="60"/>
        <v>0.26275595566566085</v>
      </c>
      <c r="F995" s="5">
        <f>IFERROR(VLOOKUP(B995,'Pesticides per Section'!$A$2:$D$10187,2,FALSE),"")</f>
        <v>1632.1844417</v>
      </c>
      <c r="G995" s="5">
        <f t="shared" si="61"/>
        <v>428.86618280150657</v>
      </c>
      <c r="H995" s="5">
        <f t="shared" si="62"/>
        <v>194.53042826978862</v>
      </c>
      <c r="I995" s="19">
        <f t="shared" si="63"/>
        <v>4.8460013820585921</v>
      </c>
      <c r="J995" s="1" t="str">
        <f>IFERROR(VLOOKUP(B995,'Pesticides per Section'!$A$1:$D$15204,4,FALSE),"")</f>
        <v>Merced</v>
      </c>
    </row>
    <row r="996" spans="1:10" x14ac:dyDescent="0.25">
      <c r="A996" s="1">
        <v>2670793.8410700001</v>
      </c>
      <c r="B996" s="1" t="s">
        <v>35</v>
      </c>
      <c r="C996" s="1">
        <v>2342224.0308561418</v>
      </c>
      <c r="D996" s="1">
        <v>403</v>
      </c>
      <c r="E996" s="1">
        <f t="shared" si="60"/>
        <v>1.7205869293457842E-4</v>
      </c>
      <c r="F996" s="5">
        <f>IFERROR(VLOOKUP(B996,'Pesticides per Section'!$A$2:$D$10187,2,FALSE),"")</f>
        <v>2996.7528172699986</v>
      </c>
      <c r="G996" s="5">
        <f t="shared" si="61"/>
        <v>0.51561737278749153</v>
      </c>
      <c r="H996" s="5">
        <f t="shared" si="62"/>
        <v>0.23388010613585181</v>
      </c>
      <c r="I996" s="19">
        <f t="shared" si="63"/>
        <v>5.1766448208809779</v>
      </c>
      <c r="J996" s="1" t="str">
        <f>IFERROR(VLOOKUP(B996,'Pesticides per Section'!$A$1:$D$15204,4,FALSE),"")</f>
        <v>Merced</v>
      </c>
    </row>
    <row r="997" spans="1:10" x14ac:dyDescent="0.25">
      <c r="A997" s="1">
        <v>2599008.3901999998</v>
      </c>
      <c r="B997" s="1" t="s">
        <v>129</v>
      </c>
      <c r="C997" s="1">
        <v>1647115.5109789381</v>
      </c>
      <c r="D997" s="1">
        <v>116979</v>
      </c>
      <c r="E997" s="1">
        <f t="shared" si="60"/>
        <v>7.1020498859825296E-2</v>
      </c>
      <c r="F997" s="5">
        <f>IFERROR(VLOOKUP(B997,'Pesticides per Section'!$A$2:$D$10187,2,FALSE),"")</f>
        <v>3108.2682057600009</v>
      </c>
      <c r="G997" s="5">
        <f t="shared" si="61"/>
        <v>220.75075856320936</v>
      </c>
      <c r="H997" s="5">
        <f t="shared" si="62"/>
        <v>100.13085975598393</v>
      </c>
      <c r="I997" s="19">
        <f t="shared" si="63"/>
        <v>7.6351980639357695</v>
      </c>
      <c r="J997" s="1" t="str">
        <f>IFERROR(VLOOKUP(B997,'Pesticides per Section'!$A$1:$D$15204,4,FALSE),"")</f>
        <v>Merced</v>
      </c>
    </row>
    <row r="998" spans="1:10" x14ac:dyDescent="0.25">
      <c r="A998" s="1">
        <v>2608327.68334</v>
      </c>
      <c r="B998" s="1" t="s">
        <v>116</v>
      </c>
      <c r="C998" s="1">
        <v>1503567.151308323</v>
      </c>
      <c r="D998" s="1">
        <v>276217</v>
      </c>
      <c r="E998" s="1">
        <f t="shared" si="60"/>
        <v>0.18370780949568594</v>
      </c>
      <c r="F998" s="5">
        <f>IFERROR(VLOOKUP(B998,'Pesticides per Section'!$A$2:$D$10187,2,FALSE),"")</f>
        <v>2455.0096293099996</v>
      </c>
      <c r="G998" s="5">
        <f t="shared" si="61"/>
        <v>451.00444129135593</v>
      </c>
      <c r="H998" s="5">
        <f t="shared" si="62"/>
        <v>204.57217340587201</v>
      </c>
      <c r="I998" s="19">
        <f t="shared" si="63"/>
        <v>6.6062689328807993</v>
      </c>
      <c r="J998" s="1" t="str">
        <f>IFERROR(VLOOKUP(B998,'Pesticides per Section'!$A$1:$D$15204,4,FALSE),"")</f>
        <v>Merced</v>
      </c>
    </row>
    <row r="999" spans="1:10" x14ac:dyDescent="0.25">
      <c r="A999" s="1">
        <v>2592638.8092899998</v>
      </c>
      <c r="B999" s="1" t="s">
        <v>27</v>
      </c>
      <c r="C999" s="1">
        <v>1578906.4361254161</v>
      </c>
      <c r="D999" s="1">
        <v>364080</v>
      </c>
      <c r="E999" s="1">
        <f t="shared" si="60"/>
        <v>0.23059004145908624</v>
      </c>
      <c r="F999" s="5">
        <f>IFERROR(VLOOKUP(B999,'Pesticides per Section'!$A$2:$D$10187,2,FALSE),"")</f>
        <v>744.12914609999984</v>
      </c>
      <c r="G999" s="5">
        <f t="shared" si="61"/>
        <v>171.58877065011342</v>
      </c>
      <c r="H999" s="5">
        <f t="shared" si="62"/>
        <v>77.831357144571385</v>
      </c>
      <c r="I999" s="19">
        <f t="shared" si="63"/>
        <v>1.9068555654943502</v>
      </c>
      <c r="J999" s="1" t="str">
        <f>IFERROR(VLOOKUP(B999,'Pesticides per Section'!$A$1:$D$15204,4,FALSE),"")</f>
        <v>Merced</v>
      </c>
    </row>
    <row r="1000" spans="1:10" x14ac:dyDescent="0.25">
      <c r="A1000" s="1">
        <v>2678082.7321199998</v>
      </c>
      <c r="B1000" s="1" t="s">
        <v>43</v>
      </c>
      <c r="C1000" s="1">
        <v>1372047.674185283</v>
      </c>
      <c r="D1000" s="1">
        <v>685799</v>
      </c>
      <c r="E1000" s="1">
        <f t="shared" si="60"/>
        <v>0.49983601156810842</v>
      </c>
      <c r="F1000" s="5">
        <f>IFERROR(VLOOKUP(B1000,'Pesticides per Section'!$A$2:$D$10187,2,FALSE),"")</f>
        <v>1855.6512109700002</v>
      </c>
      <c r="G1000" s="5">
        <f t="shared" si="61"/>
        <v>927.52130015277544</v>
      </c>
      <c r="H1000" s="5">
        <f t="shared" si="62"/>
        <v>420.71658476177879</v>
      </c>
      <c r="I1000" s="19">
        <f t="shared" si="63"/>
        <v>5.4720874069064864</v>
      </c>
      <c r="J1000" s="1" t="str">
        <f>IFERROR(VLOOKUP(B1000,'Pesticides per Section'!$A$1:$D$15204,4,FALSE),"")</f>
        <v>Merced</v>
      </c>
    </row>
    <row r="1001" spans="1:10" x14ac:dyDescent="0.25">
      <c r="A1001" s="1">
        <v>2586537.39597</v>
      </c>
      <c r="B1001" s="1" t="s">
        <v>23</v>
      </c>
      <c r="C1001" s="1">
        <v>1583554.665474388</v>
      </c>
      <c r="D1001" s="1">
        <v>95625</v>
      </c>
      <c r="E1001" s="1">
        <f t="shared" si="60"/>
        <v>6.0386282762518513E-2</v>
      </c>
      <c r="F1001" s="5">
        <f>IFERROR(VLOOKUP(B1001,'Pesticides per Section'!$A$2:$D$10187,2,FALSE),"")</f>
        <v>1794.6352888300014</v>
      </c>
      <c r="G1001" s="5">
        <f t="shared" si="61"/>
        <v>108.37135400688254</v>
      </c>
      <c r="H1001" s="5">
        <f t="shared" si="62"/>
        <v>49.156419304090853</v>
      </c>
      <c r="I1001" s="19">
        <f t="shared" si="63"/>
        <v>4.5853133692931065</v>
      </c>
      <c r="J1001" s="1" t="str">
        <f>IFERROR(VLOOKUP(B1001,'Pesticides per Section'!$A$1:$D$15204,4,FALSE),"")</f>
        <v>Merced</v>
      </c>
    </row>
    <row r="1002" spans="1:10" x14ac:dyDescent="0.25">
      <c r="A1002" s="1">
        <v>2596736.79042</v>
      </c>
      <c r="B1002" s="1" t="s">
        <v>28</v>
      </c>
      <c r="C1002" s="1">
        <v>1449955.1811132969</v>
      </c>
      <c r="D1002" s="1">
        <v>167027</v>
      </c>
      <c r="E1002" s="1">
        <f t="shared" si="60"/>
        <v>0.11519460948788066</v>
      </c>
      <c r="F1002" s="5">
        <f>IFERROR(VLOOKUP(B1002,'Pesticides per Section'!$A$2:$D$10187,2,FALSE),"")</f>
        <v>1213.7638725000002</v>
      </c>
      <c r="G1002" s="5">
        <f t="shared" si="61"/>
        <v>139.81905530313529</v>
      </c>
      <c r="H1002" s="5">
        <f t="shared" si="62"/>
        <v>63.420856666110204</v>
      </c>
      <c r="I1002" s="19">
        <f t="shared" si="63"/>
        <v>3.3869244319430263</v>
      </c>
      <c r="J1002" s="1" t="str">
        <f>IFERROR(VLOOKUP(B1002,'Pesticides per Section'!$A$1:$D$15204,4,FALSE),"")</f>
        <v>Merced</v>
      </c>
    </row>
    <row r="1003" spans="1:10" x14ac:dyDescent="0.25">
      <c r="A1003" s="1">
        <v>2585717.0177099998</v>
      </c>
      <c r="B1003" s="1" t="s">
        <v>73</v>
      </c>
      <c r="C1003" s="1">
        <v>2232088.965517689</v>
      </c>
      <c r="D1003" s="1">
        <v>497882</v>
      </c>
      <c r="E1003" s="1">
        <f t="shared" si="60"/>
        <v>0.22305651790766406</v>
      </c>
      <c r="F1003" s="5">
        <f>IFERROR(VLOOKUP(B1003,'Pesticides per Section'!$A$2:$D$10187,2,FALSE),"")</f>
        <v>2291.2760152000001</v>
      </c>
      <c r="G1003" s="5">
        <f t="shared" si="61"/>
        <v>511.08404951585999</v>
      </c>
      <c r="H1003" s="5">
        <f t="shared" si="62"/>
        <v>231.82382528909631</v>
      </c>
      <c r="I1003" s="19">
        <f t="shared" si="63"/>
        <v>4.1532855099926937</v>
      </c>
      <c r="J1003" s="1" t="str">
        <f>IFERROR(VLOOKUP(B1003,'Pesticides per Section'!$A$1:$D$15204,4,FALSE),"")</f>
        <v>Merced</v>
      </c>
    </row>
    <row r="1004" spans="1:10" x14ac:dyDescent="0.25">
      <c r="A1004" s="1">
        <v>2524782.0539500001</v>
      </c>
      <c r="B1004" s="1" t="s">
        <v>71</v>
      </c>
      <c r="C1004" s="1">
        <v>2326089.9240193381</v>
      </c>
      <c r="D1004" s="1">
        <v>413678</v>
      </c>
      <c r="E1004" s="1">
        <f t="shared" si="60"/>
        <v>0.17784264581336062</v>
      </c>
      <c r="F1004" s="5">
        <f>IFERROR(VLOOKUP(B1004,'Pesticides per Section'!$A$2:$D$10187,2,FALSE),"")</f>
        <v>29860.944012200005</v>
      </c>
      <c r="G1004" s="5">
        <f t="shared" si="61"/>
        <v>5310.5492896142769</v>
      </c>
      <c r="H1004" s="5">
        <f t="shared" si="62"/>
        <v>2408.8246382779562</v>
      </c>
      <c r="I1004" s="19">
        <f t="shared" si="63"/>
        <v>51.940115567241847</v>
      </c>
      <c r="J1004" s="1" t="str">
        <f>IFERROR(VLOOKUP(B1004,'Pesticides per Section'!$A$1:$D$15204,4,FALSE),"")</f>
        <v>Merced</v>
      </c>
    </row>
    <row r="1005" spans="1:10" x14ac:dyDescent="0.25">
      <c r="A1005" s="1">
        <v>2587872.6407300001</v>
      </c>
      <c r="B1005" s="1" t="s">
        <v>38</v>
      </c>
      <c r="C1005" s="1">
        <v>1930588.6426575501</v>
      </c>
      <c r="D1005" s="1">
        <v>285042</v>
      </c>
      <c r="E1005" s="1">
        <f t="shared" si="60"/>
        <v>0.14764509691083913</v>
      </c>
      <c r="F1005" s="5">
        <f>IFERROR(VLOOKUP(B1005,'Pesticides per Section'!$A$2:$D$10187,2,FALSE),"")</f>
        <v>11284.246297800006</v>
      </c>
      <c r="G1005" s="5">
        <f t="shared" si="61"/>
        <v>1666.0636382044595</v>
      </c>
      <c r="H1005" s="5">
        <f t="shared" si="62"/>
        <v>755.71375422398341</v>
      </c>
      <c r="I1005" s="19">
        <f t="shared" si="63"/>
        <v>23.648777120148708</v>
      </c>
      <c r="J1005" s="1" t="str">
        <f>IFERROR(VLOOKUP(B1005,'Pesticides per Section'!$A$1:$D$15204,4,FALSE),"")</f>
        <v>Merced</v>
      </c>
    </row>
    <row r="1006" spans="1:10" x14ac:dyDescent="0.25">
      <c r="A1006" s="1">
        <v>2585052.1730300002</v>
      </c>
      <c r="B1006" s="1" t="s">
        <v>131</v>
      </c>
      <c r="C1006" s="1">
        <v>1919746.471753235</v>
      </c>
      <c r="D1006" s="1">
        <v>308770</v>
      </c>
      <c r="E1006" s="1">
        <f t="shared" si="60"/>
        <v>0.16083898599085503</v>
      </c>
      <c r="F1006" s="5">
        <f>IFERROR(VLOOKUP(B1006,'Pesticides per Section'!$A$2:$D$10187,2,FALSE),"")</f>
        <v>4561.692507069999</v>
      </c>
      <c r="G1006" s="5">
        <f t="shared" si="61"/>
        <v>733.69799723921994</v>
      </c>
      <c r="H1006" s="5">
        <f t="shared" si="62"/>
        <v>332.79981343199125</v>
      </c>
      <c r="I1006" s="19">
        <f t="shared" si="63"/>
        <v>9.6140861072917954</v>
      </c>
      <c r="J1006" s="1" t="str">
        <f>IFERROR(VLOOKUP(B1006,'Pesticides per Section'!$A$1:$D$15204,4,FALSE),"")</f>
        <v>Merced</v>
      </c>
    </row>
    <row r="1007" spans="1:10" x14ac:dyDescent="0.25">
      <c r="A1007" s="1">
        <v>2546270.7288500001</v>
      </c>
      <c r="B1007" s="1" t="s">
        <v>75</v>
      </c>
      <c r="C1007" s="1">
        <v>1946425.622354645</v>
      </c>
      <c r="D1007" s="1">
        <v>674193</v>
      </c>
      <c r="E1007" s="1">
        <f t="shared" si="60"/>
        <v>0.34637484291722365</v>
      </c>
      <c r="F1007" s="5">
        <f>IFERROR(VLOOKUP(B1007,'Pesticides per Section'!$A$2:$D$10187,2,FALSE),"")</f>
        <v>12216.787012000001</v>
      </c>
      <c r="G1007" s="5">
        <f t="shared" si="61"/>
        <v>4231.5876822346781</v>
      </c>
      <c r="H1007" s="5">
        <f t="shared" si="62"/>
        <v>1919.4158856476347</v>
      </c>
      <c r="I1007" s="19">
        <f t="shared" si="63"/>
        <v>25.394815852637734</v>
      </c>
      <c r="J1007" s="1" t="str">
        <f>IFERROR(VLOOKUP(B1007,'Pesticides per Section'!$A$1:$D$15204,4,FALSE),"")</f>
        <v>Merced</v>
      </c>
    </row>
    <row r="1008" spans="1:10" x14ac:dyDescent="0.25">
      <c r="A1008" s="1">
        <v>2600869.9868000001</v>
      </c>
      <c r="B1008" s="1" t="s">
        <v>65</v>
      </c>
      <c r="C1008" s="1">
        <v>2057274.6457497419</v>
      </c>
      <c r="D1008" s="1">
        <v>527458</v>
      </c>
      <c r="E1008" s="1">
        <f t="shared" si="60"/>
        <v>0.25638672515827976</v>
      </c>
      <c r="F1008" s="5">
        <f>IFERROR(VLOOKUP(B1008,'Pesticides per Section'!$A$2:$D$10187,2,FALSE),"")</f>
        <v>2152.9974881800003</v>
      </c>
      <c r="G1008" s="5">
        <f t="shared" si="61"/>
        <v>551.99997526847244</v>
      </c>
      <c r="H1008" s="5">
        <f t="shared" si="62"/>
        <v>250.3829770219678</v>
      </c>
      <c r="I1008" s="19">
        <f t="shared" si="63"/>
        <v>4.2342561578605764</v>
      </c>
      <c r="J1008" s="1" t="str">
        <f>IFERROR(VLOOKUP(B1008,'Pesticides per Section'!$A$1:$D$15204,4,FALSE),"")</f>
        <v>Merced</v>
      </c>
    </row>
    <row r="1009" spans="1:10" x14ac:dyDescent="0.25">
      <c r="A1009" s="1">
        <v>2587198.65105</v>
      </c>
      <c r="B1009" s="1" t="s">
        <v>22</v>
      </c>
      <c r="C1009" s="1">
        <v>2138837.1242474648</v>
      </c>
      <c r="D1009" s="1">
        <v>733750</v>
      </c>
      <c r="E1009" s="1">
        <f t="shared" si="60"/>
        <v>0.34306027060500638</v>
      </c>
      <c r="F1009" s="5">
        <f>IFERROR(VLOOKUP(B1009,'Pesticides per Section'!$A$2:$D$10187,2,FALSE),"")</f>
        <v>880.63188738000008</v>
      </c>
      <c r="G1009" s="5">
        <f t="shared" si="61"/>
        <v>302.10981358798034</v>
      </c>
      <c r="H1009" s="5">
        <f t="shared" si="62"/>
        <v>137.03470634563021</v>
      </c>
      <c r="I1009" s="19">
        <f t="shared" si="63"/>
        <v>1.6658756180852763</v>
      </c>
      <c r="J1009" s="1" t="str">
        <f>IFERROR(VLOOKUP(B1009,'Pesticides per Section'!$A$1:$D$15204,4,FALSE),"")</f>
        <v>Merced</v>
      </c>
    </row>
    <row r="1010" spans="1:10" x14ac:dyDescent="0.25">
      <c r="A1010" s="1">
        <v>2590448.32828</v>
      </c>
      <c r="B1010" s="1" t="s">
        <v>56</v>
      </c>
      <c r="C1010" s="1">
        <v>1981137.09441721</v>
      </c>
      <c r="D1010" s="1">
        <v>250304</v>
      </c>
      <c r="E1010" s="1">
        <f t="shared" si="60"/>
        <v>0.12634360975540812</v>
      </c>
      <c r="F1010" s="5">
        <f>IFERROR(VLOOKUP(B1010,'Pesticides per Section'!$A$2:$D$10187,2,FALSE),"")</f>
        <v>1555.2395146799995</v>
      </c>
      <c r="G1010" s="5">
        <f t="shared" si="61"/>
        <v>196.49457431892017</v>
      </c>
      <c r="H1010" s="5">
        <f t="shared" si="62"/>
        <v>89.128439657460135</v>
      </c>
      <c r="I1010" s="19">
        <f t="shared" si="63"/>
        <v>3.1762057730014583</v>
      </c>
      <c r="J1010" s="1" t="str">
        <f>IFERROR(VLOOKUP(B1010,'Pesticides per Section'!$A$1:$D$15204,4,FALSE),"")</f>
        <v>Merced</v>
      </c>
    </row>
    <row r="1011" spans="1:10" x14ac:dyDescent="0.25">
      <c r="A1011" s="1">
        <v>2571697.51994</v>
      </c>
      <c r="B1011" s="1" t="s">
        <v>49</v>
      </c>
      <c r="C1011" s="1">
        <v>1584993.6424792849</v>
      </c>
      <c r="D1011" s="1">
        <v>577866</v>
      </c>
      <c r="E1011" s="1">
        <f t="shared" si="60"/>
        <v>0.36458560726412842</v>
      </c>
      <c r="F1011" s="5">
        <f>IFERROR(VLOOKUP(B1011,'Pesticides per Section'!$A$2:$D$10187,2,FALSE),"")</f>
        <v>435.48373953000004</v>
      </c>
      <c r="G1011" s="5">
        <f t="shared" si="61"/>
        <v>158.77110363019858</v>
      </c>
      <c r="H1011" s="5">
        <f t="shared" si="62"/>
        <v>72.017361183137382</v>
      </c>
      <c r="I1011" s="19">
        <f t="shared" si="63"/>
        <v>1.1116556955914783</v>
      </c>
      <c r="J1011" s="1" t="str">
        <f>IFERROR(VLOOKUP(B1011,'Pesticides per Section'!$A$1:$D$15204,4,FALSE),"")</f>
        <v>Merced</v>
      </c>
    </row>
    <row r="1012" spans="1:10" x14ac:dyDescent="0.25">
      <c r="A1012" s="1">
        <v>2575014.2629800001</v>
      </c>
      <c r="B1012" s="1" t="s">
        <v>37</v>
      </c>
      <c r="C1012" s="1">
        <v>2403914.0772667178</v>
      </c>
      <c r="D1012" s="1">
        <v>595493</v>
      </c>
      <c r="E1012" s="1">
        <f t="shared" si="60"/>
        <v>0.24771809640444709</v>
      </c>
      <c r="F1012" s="5">
        <f>IFERROR(VLOOKUP(B1012,'Pesticides per Section'!$A$2:$D$10187,2,FALSE),"")</f>
        <v>427.3722226000001</v>
      </c>
      <c r="G1012" s="5">
        <f t="shared" si="61"/>
        <v>105.86783343860965</v>
      </c>
      <c r="H1012" s="5">
        <f t="shared" si="62"/>
        <v>48.020841476184202</v>
      </c>
      <c r="I1012" s="19">
        <f t="shared" si="63"/>
        <v>0.71930524846614508</v>
      </c>
      <c r="J1012" s="1" t="str">
        <f>IFERROR(VLOOKUP(B1012,'Pesticides per Section'!$A$1:$D$15204,4,FALSE),"")</f>
        <v>Merced</v>
      </c>
    </row>
    <row r="1013" spans="1:10" x14ac:dyDescent="0.25">
      <c r="A1013" s="1">
        <v>2594596.0249899998</v>
      </c>
      <c r="B1013" s="1" t="s">
        <v>76</v>
      </c>
      <c r="C1013" s="1">
        <v>2202190.8721469422</v>
      </c>
      <c r="D1013" s="1">
        <v>408018</v>
      </c>
      <c r="E1013" s="1">
        <f t="shared" si="60"/>
        <v>0.18527820702200673</v>
      </c>
      <c r="F1013" s="5">
        <f>IFERROR(VLOOKUP(B1013,'Pesticides per Section'!$A$2:$D$10187,2,FALSE),"")</f>
        <v>8963.7762649499982</v>
      </c>
      <c r="G1013" s="5">
        <f t="shared" si="61"/>
        <v>1660.7923945163561</v>
      </c>
      <c r="H1013" s="5">
        <f t="shared" si="62"/>
        <v>753.32275830664901</v>
      </c>
      <c r="I1013" s="19">
        <f t="shared" si="63"/>
        <v>16.468798970468047</v>
      </c>
      <c r="J1013" s="1" t="str">
        <f>IFERROR(VLOOKUP(B1013,'Pesticides per Section'!$A$1:$D$15204,4,FALSE),"")</f>
        <v>Merced</v>
      </c>
    </row>
    <row r="1014" spans="1:10" x14ac:dyDescent="0.25">
      <c r="A1014" s="1">
        <v>2592827.5036200001</v>
      </c>
      <c r="B1014" s="1" t="s">
        <v>117</v>
      </c>
      <c r="C1014" s="1">
        <v>1134590.071645879</v>
      </c>
      <c r="D1014" s="1">
        <v>699</v>
      </c>
      <c r="E1014" s="1">
        <f t="shared" si="60"/>
        <v>6.1608158013026727E-4</v>
      </c>
      <c r="F1014" s="5">
        <f>IFERROR(VLOOKUP(B1014,'Pesticides per Section'!$A$2:$D$10187,2,FALSE),"")</f>
        <v>344.1906267</v>
      </c>
      <c r="G1014" s="5">
        <f t="shared" si="61"/>
        <v>0.21204950516336296</v>
      </c>
      <c r="H1014" s="5">
        <f t="shared" si="62"/>
        <v>9.6184037604377048E-2</v>
      </c>
      <c r="I1014" s="19">
        <f t="shared" si="63"/>
        <v>1.227399490291722</v>
      </c>
      <c r="J1014" s="1" t="str">
        <f>IFERROR(VLOOKUP(B1014,'Pesticides per Section'!$A$1:$D$15204,4,FALSE),"")</f>
        <v>Merced</v>
      </c>
    </row>
    <row r="1015" spans="1:10" x14ac:dyDescent="0.25">
      <c r="A1015" s="1">
        <v>2577548.4729900002</v>
      </c>
      <c r="B1015" s="1" t="s">
        <v>81</v>
      </c>
      <c r="C1015" s="1">
        <v>2198012.3265942619</v>
      </c>
      <c r="D1015" s="1">
        <v>869679</v>
      </c>
      <c r="E1015" s="1">
        <f t="shared" si="60"/>
        <v>0.39566617470696247</v>
      </c>
      <c r="F1015" s="5">
        <f>IFERROR(VLOOKUP(B1015,'Pesticides per Section'!$A$2:$D$10187,2,FALSE),"")</f>
        <v>1100.3906426999997</v>
      </c>
      <c r="G1015" s="5">
        <f t="shared" si="61"/>
        <v>435.38735628044481</v>
      </c>
      <c r="H1015" s="5">
        <f t="shared" si="62"/>
        <v>197.48838280328135</v>
      </c>
      <c r="I1015" s="19">
        <f t="shared" si="63"/>
        <v>2.0255484860099426</v>
      </c>
      <c r="J1015" s="1" t="str">
        <f>IFERROR(VLOOKUP(B1015,'Pesticides per Section'!$A$1:$D$15204,4,FALSE),"")</f>
        <v>Merced</v>
      </c>
    </row>
    <row r="1016" spans="1:10" x14ac:dyDescent="0.25">
      <c r="A1016" s="1">
        <v>2591646.5313800001</v>
      </c>
      <c r="B1016" s="1" t="s">
        <v>99</v>
      </c>
      <c r="C1016" s="1">
        <v>1944339.861840372</v>
      </c>
      <c r="D1016" s="1">
        <v>48154</v>
      </c>
      <c r="E1016" s="1">
        <f t="shared" si="60"/>
        <v>2.4766244586852094E-2</v>
      </c>
      <c r="F1016" s="5">
        <f>IFERROR(VLOOKUP(B1016,'Pesticides per Section'!$A$2:$D$10187,2,FALSE),"")</f>
        <v>6209.8259097599948</v>
      </c>
      <c r="G1016" s="5">
        <f t="shared" si="61"/>
        <v>153.79406732288734</v>
      </c>
      <c r="H1016" s="5">
        <f t="shared" si="62"/>
        <v>69.759815488928027</v>
      </c>
      <c r="I1016" s="19">
        <f t="shared" si="63"/>
        <v>12.922100772602311</v>
      </c>
      <c r="J1016" s="1" t="str">
        <f>IFERROR(VLOOKUP(B1016,'Pesticides per Section'!$A$1:$D$15204,4,FALSE),"")</f>
        <v>Merced</v>
      </c>
    </row>
    <row r="1017" spans="1:10" x14ac:dyDescent="0.25">
      <c r="A1017" s="1">
        <v>2596781.00514</v>
      </c>
      <c r="B1017" s="1" t="s">
        <v>59</v>
      </c>
      <c r="C1017" s="1">
        <v>1988654.0426637849</v>
      </c>
      <c r="D1017" s="1">
        <v>665830</v>
      </c>
      <c r="E1017" s="1">
        <f t="shared" si="60"/>
        <v>0.33481440210313107</v>
      </c>
      <c r="F1017" s="5">
        <f>IFERROR(VLOOKUP(B1017,'Pesticides per Section'!$A$2:$D$10187,2,FALSE),"")</f>
        <v>1747.9098830800003</v>
      </c>
      <c r="G1017" s="5">
        <f t="shared" si="61"/>
        <v>585.22540243358401</v>
      </c>
      <c r="H1017" s="5">
        <f t="shared" si="62"/>
        <v>265.45377727405315</v>
      </c>
      <c r="I1017" s="19">
        <f t="shared" si="63"/>
        <v>3.5561959170478645</v>
      </c>
      <c r="J1017" s="1" t="str">
        <f>IFERROR(VLOOKUP(B1017,'Pesticides per Section'!$A$1:$D$15204,4,FALSE),"")</f>
        <v>Merced</v>
      </c>
    </row>
    <row r="1018" spans="1:10" x14ac:dyDescent="0.25">
      <c r="A1018" s="1">
        <v>2603027.9413000001</v>
      </c>
      <c r="B1018" s="1" t="s">
        <v>124</v>
      </c>
      <c r="C1018" s="1">
        <v>1997446.871398838</v>
      </c>
      <c r="D1018" s="1">
        <v>103735</v>
      </c>
      <c r="E1018" s="1">
        <f t="shared" si="60"/>
        <v>5.1933793487386651E-2</v>
      </c>
      <c r="F1018" s="5">
        <f>IFERROR(VLOOKUP(B1018,'Pesticides per Section'!$A$2:$D$10187,2,FALSE),"")</f>
        <v>4062.9102554799988</v>
      </c>
      <c r="G1018" s="5">
        <f t="shared" si="61"/>
        <v>211.00234216588359</v>
      </c>
      <c r="H1018" s="5">
        <f t="shared" si="62"/>
        <v>95.709052458574078</v>
      </c>
      <c r="I1018" s="19">
        <f t="shared" si="63"/>
        <v>8.229773281609214</v>
      </c>
      <c r="J1018" s="1" t="str">
        <f>IFERROR(VLOOKUP(B1018,'Pesticides per Section'!$A$1:$D$15204,4,FALSE),"")</f>
        <v>Merced</v>
      </c>
    </row>
    <row r="1019" spans="1:10" x14ac:dyDescent="0.25">
      <c r="A1019" s="1">
        <v>2646807.7869299999</v>
      </c>
      <c r="B1019" s="1" t="s">
        <v>263</v>
      </c>
      <c r="C1019" s="1">
        <v>2114454.2131291199</v>
      </c>
      <c r="D1019" s="1">
        <v>149897</v>
      </c>
      <c r="E1019" s="1">
        <f t="shared" si="60"/>
        <v>7.0891587142590945E-2</v>
      </c>
      <c r="F1019" s="5">
        <f>IFERROR(VLOOKUP(B1019,'Pesticides per Section'!$A$2:$D$10187,2,FALSE),"")</f>
        <v>1826.5161155900003</v>
      </c>
      <c r="G1019" s="5">
        <f t="shared" si="61"/>
        <v>129.48462637569523</v>
      </c>
      <c r="H1019" s="5">
        <f t="shared" si="62"/>
        <v>58.73323855631611</v>
      </c>
      <c r="I1019" s="19">
        <f t="shared" si="63"/>
        <v>3.4950315583995399</v>
      </c>
      <c r="J1019" s="1" t="str">
        <f>IFERROR(VLOOKUP(B1019,'Pesticides per Section'!$A$1:$D$15204,4,FALSE),"")</f>
        <v>San Joaquin</v>
      </c>
    </row>
    <row r="1020" spans="1:10" x14ac:dyDescent="0.25">
      <c r="A1020" s="1">
        <v>2566878.18084</v>
      </c>
      <c r="B1020" s="1" t="s">
        <v>246</v>
      </c>
      <c r="C1020" s="1">
        <v>1495066.4590006031</v>
      </c>
      <c r="D1020" s="1">
        <v>358050</v>
      </c>
      <c r="E1020" s="1">
        <f t="shared" si="60"/>
        <v>0.23948775505562966</v>
      </c>
      <c r="F1020" s="5">
        <f>IFERROR(VLOOKUP(B1020,'Pesticides per Section'!$A$2:$D$10187,2,FALSE),"")</f>
        <v>369.40820745999997</v>
      </c>
      <c r="G1020" s="5">
        <f t="shared" si="61"/>
        <v>88.468742303719694</v>
      </c>
      <c r="H1020" s="5">
        <f t="shared" si="62"/>
        <v>40.128746492463478</v>
      </c>
      <c r="I1020" s="19">
        <f t="shared" si="63"/>
        <v>0.99970512908319953</v>
      </c>
      <c r="J1020" s="1" t="str">
        <f>IFERROR(VLOOKUP(B1020,'Pesticides per Section'!$A$1:$D$15204,4,FALSE),"")</f>
        <v>San Joaquin</v>
      </c>
    </row>
    <row r="1021" spans="1:10" x14ac:dyDescent="0.25">
      <c r="A1021" s="1">
        <v>2557877.38791</v>
      </c>
      <c r="B1021" s="1" t="s">
        <v>269</v>
      </c>
      <c r="C1021" s="1">
        <v>2257349.2784777302</v>
      </c>
      <c r="D1021" s="1">
        <v>626439</v>
      </c>
      <c r="E1021" s="1">
        <f t="shared" si="60"/>
        <v>0.27751092099626595</v>
      </c>
      <c r="F1021" s="5">
        <f>IFERROR(VLOOKUP(B1021,'Pesticides per Section'!$A$2:$D$10187,2,FALSE),"")</f>
        <v>2044.5654967799996</v>
      </c>
      <c r="G1021" s="5">
        <f t="shared" si="61"/>
        <v>567.38925404860572</v>
      </c>
      <c r="H1021" s="5">
        <f t="shared" si="62"/>
        <v>257.36343645643916</v>
      </c>
      <c r="I1021" s="19">
        <f t="shared" si="63"/>
        <v>3.6646132164139029</v>
      </c>
      <c r="J1021" s="1" t="str">
        <f>IFERROR(VLOOKUP(B1021,'Pesticides per Section'!$A$1:$D$15204,4,FALSE),"")</f>
        <v>San Joaquin</v>
      </c>
    </row>
    <row r="1022" spans="1:10" x14ac:dyDescent="0.25">
      <c r="I1022" s="19" t="str">
        <f t="shared" si="63"/>
        <v/>
      </c>
      <c r="J1022" s="1" t="str">
        <f>IFERROR(VLOOKUP(B1022,'Pesticides per Section'!$A$1:$D$15204,4,FALSE),"")</f>
        <v/>
      </c>
    </row>
    <row r="1023" spans="1:10" x14ac:dyDescent="0.25">
      <c r="I1023" s="19" t="str">
        <f t="shared" si="63"/>
        <v/>
      </c>
      <c r="J1023" s="1" t="str">
        <f>IFERROR(VLOOKUP(B1023,'Pesticides per Section'!$A$1:$D$15204,4,FALSE),"")</f>
        <v/>
      </c>
    </row>
    <row r="1024" spans="1:10" x14ac:dyDescent="0.25">
      <c r="I1024" s="19" t="str">
        <f t="shared" si="63"/>
        <v/>
      </c>
      <c r="J1024" s="1" t="str">
        <f>IFERROR(VLOOKUP(B1024,'Pesticides per Section'!$A$1:$D$15204,4,FALSE),"")</f>
        <v/>
      </c>
    </row>
    <row r="1025" spans="9:10" x14ac:dyDescent="0.25">
      <c r="I1025" s="19" t="str">
        <f t="shared" si="63"/>
        <v/>
      </c>
      <c r="J1025" s="1" t="str">
        <f>IFERROR(VLOOKUP(B1025,'Pesticides per Section'!$A$1:$D$15204,4,FALSE),"")</f>
        <v/>
      </c>
    </row>
    <row r="1026" spans="9:10" x14ac:dyDescent="0.25">
      <c r="I1026" s="19" t="str">
        <f t="shared" si="63"/>
        <v/>
      </c>
      <c r="J1026" s="1" t="str">
        <f>IFERROR(VLOOKUP(B1026,'Pesticides per Section'!$A$1:$D$15204,4,FALSE),"")</f>
        <v/>
      </c>
    </row>
    <row r="1027" spans="9:10" x14ac:dyDescent="0.25">
      <c r="I1027" s="19" t="str">
        <f t="shared" si="63"/>
        <v/>
      </c>
      <c r="J1027" s="1" t="str">
        <f>IFERROR(VLOOKUP(B1027,'Pesticides per Section'!$A$1:$D$15204,4,FALSE),"")</f>
        <v/>
      </c>
    </row>
    <row r="1028" spans="9:10" x14ac:dyDescent="0.25">
      <c r="I1028" s="19" t="str">
        <f t="shared" ref="I1028:I1091" si="64">IFERROR(F1028/C1028*4046,"")</f>
        <v/>
      </c>
      <c r="J1028" s="1" t="str">
        <f>IFERROR(VLOOKUP(B1028,'Pesticides per Section'!$A$1:$D$15204,4,FALSE),"")</f>
        <v/>
      </c>
    </row>
    <row r="1029" spans="9:10" x14ac:dyDescent="0.25">
      <c r="I1029" s="19" t="str">
        <f t="shared" si="64"/>
        <v/>
      </c>
      <c r="J1029" s="1" t="str">
        <f>IFERROR(VLOOKUP(B1029,'Pesticides per Section'!$A$1:$D$15204,4,FALSE),"")</f>
        <v/>
      </c>
    </row>
    <row r="1030" spans="9:10" x14ac:dyDescent="0.25">
      <c r="I1030" s="19" t="str">
        <f t="shared" si="64"/>
        <v/>
      </c>
      <c r="J1030" s="1" t="str">
        <f>IFERROR(VLOOKUP(B1030,'Pesticides per Section'!$A$1:$D$15204,4,FALSE),"")</f>
        <v/>
      </c>
    </row>
    <row r="1031" spans="9:10" x14ac:dyDescent="0.25">
      <c r="I1031" s="19" t="str">
        <f t="shared" si="64"/>
        <v/>
      </c>
      <c r="J1031" s="1" t="str">
        <f>IFERROR(VLOOKUP(B1031,'Pesticides per Section'!$A$1:$D$15204,4,FALSE),"")</f>
        <v/>
      </c>
    </row>
    <row r="1032" spans="9:10" x14ac:dyDescent="0.25">
      <c r="I1032" s="19" t="str">
        <f t="shared" si="64"/>
        <v/>
      </c>
      <c r="J1032" s="1" t="str">
        <f>IFERROR(VLOOKUP(B1032,'Pesticides per Section'!$A$1:$D$15204,4,FALSE),"")</f>
        <v/>
      </c>
    </row>
    <row r="1033" spans="9:10" x14ac:dyDescent="0.25">
      <c r="I1033" s="19" t="str">
        <f t="shared" si="64"/>
        <v/>
      </c>
      <c r="J1033" s="1" t="str">
        <f>IFERROR(VLOOKUP(B1033,'Pesticides per Section'!$A$1:$D$15204,4,FALSE),"")</f>
        <v/>
      </c>
    </row>
    <row r="1034" spans="9:10" x14ac:dyDescent="0.25">
      <c r="I1034" s="19" t="str">
        <f t="shared" si="64"/>
        <v/>
      </c>
      <c r="J1034" s="1" t="str">
        <f>IFERROR(VLOOKUP(B1034,'Pesticides per Section'!$A$1:$D$15204,4,FALSE),"")</f>
        <v/>
      </c>
    </row>
    <row r="1035" spans="9:10" x14ac:dyDescent="0.25">
      <c r="I1035" s="19" t="str">
        <f t="shared" si="64"/>
        <v/>
      </c>
      <c r="J1035" s="1" t="str">
        <f>IFERROR(VLOOKUP(B1035,'Pesticides per Section'!$A$1:$D$15204,4,FALSE),"")</f>
        <v/>
      </c>
    </row>
    <row r="1036" spans="9:10" x14ac:dyDescent="0.25">
      <c r="I1036" s="19" t="str">
        <f t="shared" si="64"/>
        <v/>
      </c>
      <c r="J1036" s="1" t="str">
        <f>IFERROR(VLOOKUP(B1036,'Pesticides per Section'!$A$1:$D$15204,4,FALSE),"")</f>
        <v/>
      </c>
    </row>
    <row r="1037" spans="9:10" x14ac:dyDescent="0.25">
      <c r="I1037" s="19" t="str">
        <f t="shared" si="64"/>
        <v/>
      </c>
      <c r="J1037" s="1" t="str">
        <f>IFERROR(VLOOKUP(B1037,'Pesticides per Section'!$A$1:$D$15204,4,FALSE),"")</f>
        <v/>
      </c>
    </row>
    <row r="1038" spans="9:10" x14ac:dyDescent="0.25">
      <c r="I1038" s="19" t="str">
        <f t="shared" si="64"/>
        <v/>
      </c>
      <c r="J1038" s="1" t="str">
        <f>IFERROR(VLOOKUP(B1038,'Pesticides per Section'!$A$1:$D$15204,4,FALSE),"")</f>
        <v/>
      </c>
    </row>
    <row r="1039" spans="9:10" x14ac:dyDescent="0.25">
      <c r="I1039" s="19" t="str">
        <f t="shared" si="64"/>
        <v/>
      </c>
      <c r="J1039" s="1" t="str">
        <f>IFERROR(VLOOKUP(B1039,'Pesticides per Section'!$A$1:$D$15204,4,FALSE),"")</f>
        <v/>
      </c>
    </row>
    <row r="1040" spans="9:10" x14ac:dyDescent="0.25">
      <c r="I1040" s="19" t="str">
        <f t="shared" si="64"/>
        <v/>
      </c>
      <c r="J1040" s="1" t="str">
        <f>IFERROR(VLOOKUP(B1040,'Pesticides per Section'!$A$1:$D$15204,4,FALSE),"")</f>
        <v/>
      </c>
    </row>
    <row r="1041" spans="9:10" x14ac:dyDescent="0.25">
      <c r="I1041" s="19" t="str">
        <f t="shared" si="64"/>
        <v/>
      </c>
      <c r="J1041" s="1" t="str">
        <f>IFERROR(VLOOKUP(B1041,'Pesticides per Section'!$A$1:$D$15204,4,FALSE),"")</f>
        <v/>
      </c>
    </row>
    <row r="1042" spans="9:10" x14ac:dyDescent="0.25">
      <c r="I1042" s="19" t="str">
        <f t="shared" si="64"/>
        <v/>
      </c>
      <c r="J1042" s="1" t="str">
        <f>IFERROR(VLOOKUP(B1042,'Pesticides per Section'!$A$1:$D$15204,4,FALSE),"")</f>
        <v/>
      </c>
    </row>
    <row r="1043" spans="9:10" x14ac:dyDescent="0.25">
      <c r="I1043" s="19" t="str">
        <f t="shared" si="64"/>
        <v/>
      </c>
      <c r="J1043" s="1" t="str">
        <f>IFERROR(VLOOKUP(B1043,'Pesticides per Section'!$A$1:$D$15204,4,FALSE),"")</f>
        <v/>
      </c>
    </row>
    <row r="1044" spans="9:10" x14ac:dyDescent="0.25">
      <c r="I1044" s="19" t="str">
        <f t="shared" si="64"/>
        <v/>
      </c>
      <c r="J1044" s="1" t="str">
        <f>IFERROR(VLOOKUP(B1044,'Pesticides per Section'!$A$1:$D$15204,4,FALSE),"")</f>
        <v/>
      </c>
    </row>
    <row r="1045" spans="9:10" x14ac:dyDescent="0.25">
      <c r="I1045" s="19" t="str">
        <f t="shared" si="64"/>
        <v/>
      </c>
      <c r="J1045" s="1" t="str">
        <f>IFERROR(VLOOKUP(B1045,'Pesticides per Section'!$A$1:$D$15204,4,FALSE),"")</f>
        <v/>
      </c>
    </row>
    <row r="1046" spans="9:10" x14ac:dyDescent="0.25">
      <c r="I1046" s="19" t="str">
        <f t="shared" si="64"/>
        <v/>
      </c>
      <c r="J1046" s="1" t="str">
        <f>IFERROR(VLOOKUP(B1046,'Pesticides per Section'!$A$1:$D$15204,4,FALSE),"")</f>
        <v/>
      </c>
    </row>
    <row r="1047" spans="9:10" x14ac:dyDescent="0.25">
      <c r="I1047" s="19" t="str">
        <f t="shared" si="64"/>
        <v/>
      </c>
      <c r="J1047" s="1" t="str">
        <f>IFERROR(VLOOKUP(B1047,'Pesticides per Section'!$A$1:$D$15204,4,FALSE),"")</f>
        <v/>
      </c>
    </row>
    <row r="1048" spans="9:10" x14ac:dyDescent="0.25">
      <c r="I1048" s="19" t="str">
        <f t="shared" si="64"/>
        <v/>
      </c>
      <c r="J1048" s="1" t="str">
        <f>IFERROR(VLOOKUP(B1048,'Pesticides per Section'!$A$1:$D$15204,4,FALSE),"")</f>
        <v/>
      </c>
    </row>
    <row r="1049" spans="9:10" x14ac:dyDescent="0.25">
      <c r="I1049" s="19" t="str">
        <f t="shared" si="64"/>
        <v/>
      </c>
      <c r="J1049" s="1" t="str">
        <f>IFERROR(VLOOKUP(B1049,'Pesticides per Section'!$A$1:$D$15204,4,FALSE),"")</f>
        <v/>
      </c>
    </row>
    <row r="1050" spans="9:10" x14ac:dyDescent="0.25">
      <c r="I1050" s="19" t="str">
        <f t="shared" si="64"/>
        <v/>
      </c>
      <c r="J1050" s="1" t="str">
        <f>IFERROR(VLOOKUP(B1050,'Pesticides per Section'!$A$1:$D$15204,4,FALSE),"")</f>
        <v/>
      </c>
    </row>
    <row r="1051" spans="9:10" x14ac:dyDescent="0.25">
      <c r="I1051" s="19" t="str">
        <f t="shared" si="64"/>
        <v/>
      </c>
      <c r="J1051" s="1" t="str">
        <f>IFERROR(VLOOKUP(B1051,'Pesticides per Section'!$A$1:$D$15204,4,FALSE),"")</f>
        <v/>
      </c>
    </row>
    <row r="1052" spans="9:10" x14ac:dyDescent="0.25">
      <c r="I1052" s="19" t="str">
        <f t="shared" si="64"/>
        <v/>
      </c>
      <c r="J1052" s="1" t="str">
        <f>IFERROR(VLOOKUP(B1052,'Pesticides per Section'!$A$1:$D$15204,4,FALSE),"")</f>
        <v/>
      </c>
    </row>
    <row r="1053" spans="9:10" x14ac:dyDescent="0.25">
      <c r="I1053" s="19" t="str">
        <f t="shared" si="64"/>
        <v/>
      </c>
      <c r="J1053" s="1" t="str">
        <f>IFERROR(VLOOKUP(B1053,'Pesticides per Section'!$A$1:$D$15204,4,FALSE),"")</f>
        <v/>
      </c>
    </row>
    <row r="1054" spans="9:10" x14ac:dyDescent="0.25">
      <c r="I1054" s="19" t="str">
        <f t="shared" si="64"/>
        <v/>
      </c>
      <c r="J1054" s="1" t="str">
        <f>IFERROR(VLOOKUP(B1054,'Pesticides per Section'!$A$1:$D$15204,4,FALSE),"")</f>
        <v/>
      </c>
    </row>
    <row r="1055" spans="9:10" x14ac:dyDescent="0.25">
      <c r="I1055" s="19" t="str">
        <f t="shared" si="64"/>
        <v/>
      </c>
      <c r="J1055" s="1" t="str">
        <f>IFERROR(VLOOKUP(B1055,'Pesticides per Section'!$A$1:$D$15204,4,FALSE),"")</f>
        <v/>
      </c>
    </row>
    <row r="1056" spans="9:10" x14ac:dyDescent="0.25">
      <c r="I1056" s="19" t="str">
        <f t="shared" si="64"/>
        <v/>
      </c>
      <c r="J1056" s="1" t="str">
        <f>IFERROR(VLOOKUP(B1056,'Pesticides per Section'!$A$1:$D$15204,4,FALSE),"")</f>
        <v/>
      </c>
    </row>
    <row r="1057" spans="9:10" x14ac:dyDescent="0.25">
      <c r="I1057" s="19" t="str">
        <f t="shared" si="64"/>
        <v/>
      </c>
      <c r="J1057" s="1" t="str">
        <f>IFERROR(VLOOKUP(B1057,'Pesticides per Section'!$A$1:$D$15204,4,FALSE),"")</f>
        <v/>
      </c>
    </row>
    <row r="1058" spans="9:10" x14ac:dyDescent="0.25">
      <c r="I1058" s="19" t="str">
        <f t="shared" si="64"/>
        <v/>
      </c>
      <c r="J1058" s="1" t="str">
        <f>IFERROR(VLOOKUP(B1058,'Pesticides per Section'!$A$1:$D$15204,4,FALSE),"")</f>
        <v/>
      </c>
    </row>
    <row r="1059" spans="9:10" x14ac:dyDescent="0.25">
      <c r="I1059" s="19" t="str">
        <f t="shared" si="64"/>
        <v/>
      </c>
      <c r="J1059" s="1" t="str">
        <f>IFERROR(VLOOKUP(B1059,'Pesticides per Section'!$A$1:$D$15204,4,FALSE),"")</f>
        <v/>
      </c>
    </row>
    <row r="1060" spans="9:10" x14ac:dyDescent="0.25">
      <c r="I1060" s="19" t="str">
        <f t="shared" si="64"/>
        <v/>
      </c>
      <c r="J1060" s="1" t="str">
        <f>IFERROR(VLOOKUP(B1060,'Pesticides per Section'!$A$1:$D$15204,4,FALSE),"")</f>
        <v/>
      </c>
    </row>
    <row r="1061" spans="9:10" x14ac:dyDescent="0.25">
      <c r="I1061" s="19" t="str">
        <f t="shared" si="64"/>
        <v/>
      </c>
      <c r="J1061" s="1" t="str">
        <f>IFERROR(VLOOKUP(B1061,'Pesticides per Section'!$A$1:$D$15204,4,FALSE),"")</f>
        <v/>
      </c>
    </row>
    <row r="1062" spans="9:10" x14ac:dyDescent="0.25">
      <c r="I1062" s="19" t="str">
        <f t="shared" si="64"/>
        <v/>
      </c>
      <c r="J1062" s="1" t="str">
        <f>IFERROR(VLOOKUP(B1062,'Pesticides per Section'!$A$1:$D$15204,4,FALSE),"")</f>
        <v/>
      </c>
    </row>
    <row r="1063" spans="9:10" x14ac:dyDescent="0.25">
      <c r="I1063" s="19" t="str">
        <f t="shared" si="64"/>
        <v/>
      </c>
      <c r="J1063" s="1" t="str">
        <f>IFERROR(VLOOKUP(B1063,'Pesticides per Section'!$A$1:$D$15204,4,FALSE),"")</f>
        <v/>
      </c>
    </row>
    <row r="1064" spans="9:10" x14ac:dyDescent="0.25">
      <c r="I1064" s="19" t="str">
        <f t="shared" si="64"/>
        <v/>
      </c>
      <c r="J1064" s="1" t="str">
        <f>IFERROR(VLOOKUP(B1064,'Pesticides per Section'!$A$1:$D$15204,4,FALSE),"")</f>
        <v/>
      </c>
    </row>
    <row r="1065" spans="9:10" x14ac:dyDescent="0.25">
      <c r="I1065" s="19" t="str">
        <f t="shared" si="64"/>
        <v/>
      </c>
      <c r="J1065" s="1" t="str">
        <f>IFERROR(VLOOKUP(B1065,'Pesticides per Section'!$A$1:$D$15204,4,FALSE),"")</f>
        <v/>
      </c>
    </row>
    <row r="1066" spans="9:10" x14ac:dyDescent="0.25">
      <c r="I1066" s="19" t="str">
        <f t="shared" si="64"/>
        <v/>
      </c>
      <c r="J1066" s="1" t="str">
        <f>IFERROR(VLOOKUP(B1066,'Pesticides per Section'!$A$1:$D$15204,4,FALSE),"")</f>
        <v/>
      </c>
    </row>
    <row r="1067" spans="9:10" x14ac:dyDescent="0.25">
      <c r="I1067" s="19" t="str">
        <f t="shared" si="64"/>
        <v/>
      </c>
      <c r="J1067" s="1" t="str">
        <f>IFERROR(VLOOKUP(B1067,'Pesticides per Section'!$A$1:$D$15204,4,FALSE),"")</f>
        <v/>
      </c>
    </row>
    <row r="1068" spans="9:10" x14ac:dyDescent="0.25">
      <c r="I1068" s="19" t="str">
        <f t="shared" si="64"/>
        <v/>
      </c>
      <c r="J1068" s="1" t="str">
        <f>IFERROR(VLOOKUP(B1068,'Pesticides per Section'!$A$1:$D$15204,4,FALSE),"")</f>
        <v/>
      </c>
    </row>
    <row r="1069" spans="9:10" x14ac:dyDescent="0.25">
      <c r="I1069" s="19" t="str">
        <f t="shared" si="64"/>
        <v/>
      </c>
      <c r="J1069" s="1" t="str">
        <f>IFERROR(VLOOKUP(B1069,'Pesticides per Section'!$A$1:$D$15204,4,FALSE),"")</f>
        <v/>
      </c>
    </row>
    <row r="1070" spans="9:10" x14ac:dyDescent="0.25">
      <c r="I1070" s="19" t="str">
        <f t="shared" si="64"/>
        <v/>
      </c>
      <c r="J1070" s="1" t="str">
        <f>IFERROR(VLOOKUP(B1070,'Pesticides per Section'!$A$1:$D$15204,4,FALSE),"")</f>
        <v/>
      </c>
    </row>
    <row r="1071" spans="9:10" x14ac:dyDescent="0.25">
      <c r="I1071" s="19" t="str">
        <f t="shared" si="64"/>
        <v/>
      </c>
      <c r="J1071" s="1" t="str">
        <f>IFERROR(VLOOKUP(B1071,'Pesticides per Section'!$A$1:$D$15204,4,FALSE),"")</f>
        <v/>
      </c>
    </row>
    <row r="1072" spans="9:10" x14ac:dyDescent="0.25">
      <c r="I1072" s="19" t="str">
        <f t="shared" si="64"/>
        <v/>
      </c>
      <c r="J1072" s="1" t="str">
        <f>IFERROR(VLOOKUP(B1072,'Pesticides per Section'!$A$1:$D$15204,4,FALSE),"")</f>
        <v/>
      </c>
    </row>
    <row r="1073" spans="9:10" x14ac:dyDescent="0.25">
      <c r="I1073" s="19" t="str">
        <f t="shared" si="64"/>
        <v/>
      </c>
      <c r="J1073" s="1" t="str">
        <f>IFERROR(VLOOKUP(B1073,'Pesticides per Section'!$A$1:$D$15204,4,FALSE),"")</f>
        <v/>
      </c>
    </row>
    <row r="1074" spans="9:10" x14ac:dyDescent="0.25">
      <c r="I1074" s="19" t="str">
        <f t="shared" si="64"/>
        <v/>
      </c>
      <c r="J1074" s="1" t="str">
        <f>IFERROR(VLOOKUP(B1074,'Pesticides per Section'!$A$1:$D$15204,4,FALSE),"")</f>
        <v/>
      </c>
    </row>
    <row r="1075" spans="9:10" x14ac:dyDescent="0.25">
      <c r="I1075" s="19" t="str">
        <f t="shared" si="64"/>
        <v/>
      </c>
      <c r="J1075" s="1" t="str">
        <f>IFERROR(VLOOKUP(B1075,'Pesticides per Section'!$A$1:$D$15204,4,FALSE),"")</f>
        <v/>
      </c>
    </row>
    <row r="1076" spans="9:10" x14ac:dyDescent="0.25">
      <c r="I1076" s="19" t="str">
        <f t="shared" si="64"/>
        <v/>
      </c>
      <c r="J1076" s="1" t="str">
        <f>IFERROR(VLOOKUP(B1076,'Pesticides per Section'!$A$1:$D$15204,4,FALSE),"")</f>
        <v/>
      </c>
    </row>
    <row r="1077" spans="9:10" x14ac:dyDescent="0.25">
      <c r="I1077" s="19" t="str">
        <f t="shared" si="64"/>
        <v/>
      </c>
      <c r="J1077" s="1" t="str">
        <f>IFERROR(VLOOKUP(B1077,'Pesticides per Section'!$A$1:$D$15204,4,FALSE),"")</f>
        <v/>
      </c>
    </row>
    <row r="1078" spans="9:10" x14ac:dyDescent="0.25">
      <c r="I1078" s="19" t="str">
        <f t="shared" si="64"/>
        <v/>
      </c>
      <c r="J1078" s="1" t="str">
        <f>IFERROR(VLOOKUP(B1078,'Pesticides per Section'!$A$1:$D$15204,4,FALSE),"")</f>
        <v/>
      </c>
    </row>
    <row r="1079" spans="9:10" x14ac:dyDescent="0.25">
      <c r="I1079" s="19" t="str">
        <f t="shared" si="64"/>
        <v/>
      </c>
      <c r="J1079" s="1" t="str">
        <f>IFERROR(VLOOKUP(B1079,'Pesticides per Section'!$A$1:$D$15204,4,FALSE),"")</f>
        <v/>
      </c>
    </row>
    <row r="1080" spans="9:10" x14ac:dyDescent="0.25">
      <c r="I1080" s="19" t="str">
        <f t="shared" si="64"/>
        <v/>
      </c>
      <c r="J1080" s="1" t="str">
        <f>IFERROR(VLOOKUP(B1080,'Pesticides per Section'!$A$1:$D$15204,4,FALSE),"")</f>
        <v/>
      </c>
    </row>
    <row r="1081" spans="9:10" x14ac:dyDescent="0.25">
      <c r="I1081" s="19" t="str">
        <f t="shared" si="64"/>
        <v/>
      </c>
      <c r="J1081" s="1" t="str">
        <f>IFERROR(VLOOKUP(B1081,'Pesticides per Section'!$A$1:$D$15204,4,FALSE),"")</f>
        <v/>
      </c>
    </row>
    <row r="1082" spans="9:10" x14ac:dyDescent="0.25">
      <c r="I1082" s="19" t="str">
        <f t="shared" si="64"/>
        <v/>
      </c>
      <c r="J1082" s="1" t="str">
        <f>IFERROR(VLOOKUP(B1082,'Pesticides per Section'!$A$1:$D$15204,4,FALSE),"")</f>
        <v/>
      </c>
    </row>
    <row r="1083" spans="9:10" x14ac:dyDescent="0.25">
      <c r="I1083" s="19" t="str">
        <f t="shared" si="64"/>
        <v/>
      </c>
      <c r="J1083" s="1" t="str">
        <f>IFERROR(VLOOKUP(B1083,'Pesticides per Section'!$A$1:$D$15204,4,FALSE),"")</f>
        <v/>
      </c>
    </row>
    <row r="1084" spans="9:10" x14ac:dyDescent="0.25">
      <c r="I1084" s="19" t="str">
        <f t="shared" si="64"/>
        <v/>
      </c>
      <c r="J1084" s="1" t="str">
        <f>IFERROR(VLOOKUP(B1084,'Pesticides per Section'!$A$1:$D$15204,4,FALSE),"")</f>
        <v/>
      </c>
    </row>
    <row r="1085" spans="9:10" x14ac:dyDescent="0.25">
      <c r="I1085" s="19" t="str">
        <f t="shared" si="64"/>
        <v/>
      </c>
      <c r="J1085" s="1" t="str">
        <f>IFERROR(VLOOKUP(B1085,'Pesticides per Section'!$A$1:$D$15204,4,FALSE),"")</f>
        <v/>
      </c>
    </row>
    <row r="1086" spans="9:10" x14ac:dyDescent="0.25">
      <c r="I1086" s="19" t="str">
        <f t="shared" si="64"/>
        <v/>
      </c>
      <c r="J1086" s="1" t="str">
        <f>IFERROR(VLOOKUP(B1086,'Pesticides per Section'!$A$1:$D$15204,4,FALSE),"")</f>
        <v/>
      </c>
    </row>
    <row r="1087" spans="9:10" x14ac:dyDescent="0.25">
      <c r="I1087" s="19" t="str">
        <f t="shared" si="64"/>
        <v/>
      </c>
      <c r="J1087" s="1" t="str">
        <f>IFERROR(VLOOKUP(B1087,'Pesticides per Section'!$A$1:$D$15204,4,FALSE),"")</f>
        <v/>
      </c>
    </row>
    <row r="1088" spans="9:10" x14ac:dyDescent="0.25">
      <c r="I1088" s="19" t="str">
        <f t="shared" si="64"/>
        <v/>
      </c>
      <c r="J1088" s="1" t="str">
        <f>IFERROR(VLOOKUP(B1088,'Pesticides per Section'!$A$1:$D$15204,4,FALSE),"")</f>
        <v/>
      </c>
    </row>
    <row r="1089" spans="9:10" x14ac:dyDescent="0.25">
      <c r="I1089" s="19" t="str">
        <f t="shared" si="64"/>
        <v/>
      </c>
      <c r="J1089" s="1" t="str">
        <f>IFERROR(VLOOKUP(B1089,'Pesticides per Section'!$A$1:$D$15204,4,FALSE),"")</f>
        <v/>
      </c>
    </row>
    <row r="1090" spans="9:10" x14ac:dyDescent="0.25">
      <c r="I1090" s="19" t="str">
        <f t="shared" si="64"/>
        <v/>
      </c>
      <c r="J1090" s="1" t="str">
        <f>IFERROR(VLOOKUP(B1090,'Pesticides per Section'!$A$1:$D$15204,4,FALSE),"")</f>
        <v/>
      </c>
    </row>
    <row r="1091" spans="9:10" x14ac:dyDescent="0.25">
      <c r="I1091" s="19" t="str">
        <f t="shared" si="64"/>
        <v/>
      </c>
      <c r="J1091" s="1" t="str">
        <f>IFERROR(VLOOKUP(B1091,'Pesticides per Section'!$A$1:$D$15204,4,FALSE),"")</f>
        <v/>
      </c>
    </row>
    <row r="1092" spans="9:10" x14ac:dyDescent="0.25">
      <c r="I1092" s="19" t="str">
        <f t="shared" ref="I1092:I1155" si="65">IFERROR(F1092/C1092*4046,"")</f>
        <v/>
      </c>
      <c r="J1092" s="1" t="str">
        <f>IFERROR(VLOOKUP(B1092,'Pesticides per Section'!$A$1:$D$15204,4,FALSE),"")</f>
        <v/>
      </c>
    </row>
    <row r="1093" spans="9:10" x14ac:dyDescent="0.25">
      <c r="I1093" s="19" t="str">
        <f t="shared" si="65"/>
        <v/>
      </c>
      <c r="J1093" s="1" t="str">
        <f>IFERROR(VLOOKUP(B1093,'Pesticides per Section'!$A$1:$D$15204,4,FALSE),"")</f>
        <v/>
      </c>
    </row>
    <row r="1094" spans="9:10" x14ac:dyDescent="0.25">
      <c r="I1094" s="19" t="str">
        <f t="shared" si="65"/>
        <v/>
      </c>
      <c r="J1094" s="1" t="str">
        <f>IFERROR(VLOOKUP(B1094,'Pesticides per Section'!$A$1:$D$15204,4,FALSE),"")</f>
        <v/>
      </c>
    </row>
    <row r="1095" spans="9:10" x14ac:dyDescent="0.25">
      <c r="I1095" s="19" t="str">
        <f t="shared" si="65"/>
        <v/>
      </c>
      <c r="J1095" s="1" t="str">
        <f>IFERROR(VLOOKUP(B1095,'Pesticides per Section'!$A$1:$D$15204,4,FALSE),"")</f>
        <v/>
      </c>
    </row>
    <row r="1096" spans="9:10" x14ac:dyDescent="0.25">
      <c r="I1096" s="19" t="str">
        <f t="shared" si="65"/>
        <v/>
      </c>
      <c r="J1096" s="1" t="str">
        <f>IFERROR(VLOOKUP(B1096,'Pesticides per Section'!$A$1:$D$15204,4,FALSE),"")</f>
        <v/>
      </c>
    </row>
    <row r="1097" spans="9:10" x14ac:dyDescent="0.25">
      <c r="I1097" s="19" t="str">
        <f t="shared" si="65"/>
        <v/>
      </c>
      <c r="J1097" s="1" t="str">
        <f>IFERROR(VLOOKUP(B1097,'Pesticides per Section'!$A$1:$D$15204,4,FALSE),"")</f>
        <v/>
      </c>
    </row>
    <row r="1098" spans="9:10" x14ac:dyDescent="0.25">
      <c r="I1098" s="19" t="str">
        <f t="shared" si="65"/>
        <v/>
      </c>
      <c r="J1098" s="1" t="str">
        <f>IFERROR(VLOOKUP(B1098,'Pesticides per Section'!$A$1:$D$15204,4,FALSE),"")</f>
        <v/>
      </c>
    </row>
    <row r="1099" spans="9:10" x14ac:dyDescent="0.25">
      <c r="I1099" s="19" t="str">
        <f t="shared" si="65"/>
        <v/>
      </c>
      <c r="J1099" s="1" t="str">
        <f>IFERROR(VLOOKUP(B1099,'Pesticides per Section'!$A$1:$D$15204,4,FALSE),"")</f>
        <v/>
      </c>
    </row>
    <row r="1100" spans="9:10" x14ac:dyDescent="0.25">
      <c r="I1100" s="19" t="str">
        <f t="shared" si="65"/>
        <v/>
      </c>
      <c r="J1100" s="1" t="str">
        <f>IFERROR(VLOOKUP(B1100,'Pesticides per Section'!$A$1:$D$15204,4,FALSE),"")</f>
        <v/>
      </c>
    </row>
    <row r="1101" spans="9:10" x14ac:dyDescent="0.25">
      <c r="I1101" s="19" t="str">
        <f t="shared" si="65"/>
        <v/>
      </c>
      <c r="J1101" s="1" t="str">
        <f>IFERROR(VLOOKUP(B1101,'Pesticides per Section'!$A$1:$D$15204,4,FALSE),"")</f>
        <v/>
      </c>
    </row>
    <row r="1102" spans="9:10" x14ac:dyDescent="0.25">
      <c r="I1102" s="19" t="str">
        <f t="shared" si="65"/>
        <v/>
      </c>
      <c r="J1102" s="1" t="str">
        <f>IFERROR(VLOOKUP(B1102,'Pesticides per Section'!$A$1:$D$15204,4,FALSE),"")</f>
        <v/>
      </c>
    </row>
    <row r="1103" spans="9:10" x14ac:dyDescent="0.25">
      <c r="I1103" s="19" t="str">
        <f t="shared" si="65"/>
        <v/>
      </c>
      <c r="J1103" s="1" t="str">
        <f>IFERROR(VLOOKUP(B1103,'Pesticides per Section'!$A$1:$D$15204,4,FALSE),"")</f>
        <v/>
      </c>
    </row>
    <row r="1104" spans="9:10" x14ac:dyDescent="0.25">
      <c r="I1104" s="19" t="str">
        <f t="shared" si="65"/>
        <v/>
      </c>
      <c r="J1104" s="1" t="str">
        <f>IFERROR(VLOOKUP(B1104,'Pesticides per Section'!$A$1:$D$15204,4,FALSE),"")</f>
        <v/>
      </c>
    </row>
    <row r="1105" spans="9:10" x14ac:dyDescent="0.25">
      <c r="I1105" s="19" t="str">
        <f t="shared" si="65"/>
        <v/>
      </c>
      <c r="J1105" s="1" t="str">
        <f>IFERROR(VLOOKUP(B1105,'Pesticides per Section'!$A$1:$D$15204,4,FALSE),"")</f>
        <v/>
      </c>
    </row>
    <row r="1106" spans="9:10" x14ac:dyDescent="0.25">
      <c r="I1106" s="19" t="str">
        <f t="shared" si="65"/>
        <v/>
      </c>
      <c r="J1106" s="1" t="str">
        <f>IFERROR(VLOOKUP(B1106,'Pesticides per Section'!$A$1:$D$15204,4,FALSE),"")</f>
        <v/>
      </c>
    </row>
    <row r="1107" spans="9:10" x14ac:dyDescent="0.25">
      <c r="I1107" s="19" t="str">
        <f t="shared" si="65"/>
        <v/>
      </c>
      <c r="J1107" s="1" t="str">
        <f>IFERROR(VLOOKUP(B1107,'Pesticides per Section'!$A$1:$D$15204,4,FALSE),"")</f>
        <v/>
      </c>
    </row>
    <row r="1108" spans="9:10" x14ac:dyDescent="0.25">
      <c r="I1108" s="19" t="str">
        <f t="shared" si="65"/>
        <v/>
      </c>
      <c r="J1108" s="1" t="str">
        <f>IFERROR(VLOOKUP(B1108,'Pesticides per Section'!$A$1:$D$15204,4,FALSE),"")</f>
        <v/>
      </c>
    </row>
    <row r="1109" spans="9:10" x14ac:dyDescent="0.25">
      <c r="I1109" s="19" t="str">
        <f t="shared" si="65"/>
        <v/>
      </c>
      <c r="J1109" s="1" t="str">
        <f>IFERROR(VLOOKUP(B1109,'Pesticides per Section'!$A$1:$D$15204,4,FALSE),"")</f>
        <v/>
      </c>
    </row>
    <row r="1110" spans="9:10" x14ac:dyDescent="0.25">
      <c r="I1110" s="19" t="str">
        <f t="shared" si="65"/>
        <v/>
      </c>
      <c r="J1110" s="1" t="str">
        <f>IFERROR(VLOOKUP(B1110,'Pesticides per Section'!$A$1:$D$15204,4,FALSE),"")</f>
        <v/>
      </c>
    </row>
    <row r="1111" spans="9:10" x14ac:dyDescent="0.25">
      <c r="I1111" s="19" t="str">
        <f t="shared" si="65"/>
        <v/>
      </c>
      <c r="J1111" s="1" t="str">
        <f>IFERROR(VLOOKUP(B1111,'Pesticides per Section'!$A$1:$D$15204,4,FALSE),"")</f>
        <v/>
      </c>
    </row>
    <row r="1112" spans="9:10" x14ac:dyDescent="0.25">
      <c r="I1112" s="19" t="str">
        <f t="shared" si="65"/>
        <v/>
      </c>
      <c r="J1112" s="1" t="str">
        <f>IFERROR(VLOOKUP(B1112,'Pesticides per Section'!$A$1:$D$15204,4,FALSE),"")</f>
        <v/>
      </c>
    </row>
    <row r="1113" spans="9:10" x14ac:dyDescent="0.25">
      <c r="I1113" s="19" t="str">
        <f t="shared" si="65"/>
        <v/>
      </c>
      <c r="J1113" s="1" t="str">
        <f>IFERROR(VLOOKUP(B1113,'Pesticides per Section'!$A$1:$D$15204,4,FALSE),"")</f>
        <v/>
      </c>
    </row>
    <row r="1114" spans="9:10" x14ac:dyDescent="0.25">
      <c r="I1114" s="19" t="str">
        <f t="shared" si="65"/>
        <v/>
      </c>
      <c r="J1114" s="1" t="str">
        <f>IFERROR(VLOOKUP(B1114,'Pesticides per Section'!$A$1:$D$15204,4,FALSE),"")</f>
        <v/>
      </c>
    </row>
    <row r="1115" spans="9:10" x14ac:dyDescent="0.25">
      <c r="I1115" s="19" t="str">
        <f t="shared" si="65"/>
        <v/>
      </c>
      <c r="J1115" s="1" t="str">
        <f>IFERROR(VLOOKUP(B1115,'Pesticides per Section'!$A$1:$D$15204,4,FALSE),"")</f>
        <v/>
      </c>
    </row>
    <row r="1116" spans="9:10" x14ac:dyDescent="0.25">
      <c r="I1116" s="19" t="str">
        <f t="shared" si="65"/>
        <v/>
      </c>
      <c r="J1116" s="1" t="str">
        <f>IFERROR(VLOOKUP(B1116,'Pesticides per Section'!$A$1:$D$15204,4,FALSE),"")</f>
        <v/>
      </c>
    </row>
    <row r="1117" spans="9:10" x14ac:dyDescent="0.25">
      <c r="I1117" s="19" t="str">
        <f t="shared" si="65"/>
        <v/>
      </c>
      <c r="J1117" s="1" t="str">
        <f>IFERROR(VLOOKUP(B1117,'Pesticides per Section'!$A$1:$D$15204,4,FALSE),"")</f>
        <v/>
      </c>
    </row>
    <row r="1118" spans="9:10" x14ac:dyDescent="0.25">
      <c r="I1118" s="19" t="str">
        <f t="shared" si="65"/>
        <v/>
      </c>
      <c r="J1118" s="1" t="str">
        <f>IFERROR(VLOOKUP(B1118,'Pesticides per Section'!$A$1:$D$15204,4,FALSE),"")</f>
        <v/>
      </c>
    </row>
    <row r="1119" spans="9:10" x14ac:dyDescent="0.25">
      <c r="I1119" s="19" t="str">
        <f t="shared" si="65"/>
        <v/>
      </c>
      <c r="J1119" s="1" t="str">
        <f>IFERROR(VLOOKUP(B1119,'Pesticides per Section'!$A$1:$D$15204,4,FALSE),"")</f>
        <v/>
      </c>
    </row>
    <row r="1120" spans="9:10" x14ac:dyDescent="0.25">
      <c r="I1120" s="19" t="str">
        <f t="shared" si="65"/>
        <v/>
      </c>
      <c r="J1120" s="1" t="str">
        <f>IFERROR(VLOOKUP(B1120,'Pesticides per Section'!$A$1:$D$15204,4,FALSE),"")</f>
        <v/>
      </c>
    </row>
    <row r="1121" spans="9:10" x14ac:dyDescent="0.25">
      <c r="I1121" s="19" t="str">
        <f t="shared" si="65"/>
        <v/>
      </c>
      <c r="J1121" s="1" t="str">
        <f>IFERROR(VLOOKUP(B1121,'Pesticides per Section'!$A$1:$D$15204,4,FALSE),"")</f>
        <v/>
      </c>
    </row>
    <row r="1122" spans="9:10" x14ac:dyDescent="0.25">
      <c r="I1122" s="19" t="str">
        <f t="shared" si="65"/>
        <v/>
      </c>
      <c r="J1122" s="1" t="str">
        <f>IFERROR(VLOOKUP(B1122,'Pesticides per Section'!$A$1:$D$15204,4,FALSE),"")</f>
        <v/>
      </c>
    </row>
    <row r="1123" spans="9:10" x14ac:dyDescent="0.25">
      <c r="I1123" s="19" t="str">
        <f t="shared" si="65"/>
        <v/>
      </c>
      <c r="J1123" s="1" t="str">
        <f>IFERROR(VLOOKUP(B1123,'Pesticides per Section'!$A$1:$D$15204,4,FALSE),"")</f>
        <v/>
      </c>
    </row>
    <row r="1124" spans="9:10" x14ac:dyDescent="0.25">
      <c r="I1124" s="19" t="str">
        <f t="shared" si="65"/>
        <v/>
      </c>
      <c r="J1124" s="1" t="str">
        <f>IFERROR(VLOOKUP(B1124,'Pesticides per Section'!$A$1:$D$15204,4,FALSE),"")</f>
        <v/>
      </c>
    </row>
    <row r="1125" spans="9:10" x14ac:dyDescent="0.25">
      <c r="I1125" s="19" t="str">
        <f t="shared" si="65"/>
        <v/>
      </c>
      <c r="J1125" s="1" t="str">
        <f>IFERROR(VLOOKUP(B1125,'Pesticides per Section'!$A$1:$D$15204,4,FALSE),"")</f>
        <v/>
      </c>
    </row>
    <row r="1126" spans="9:10" x14ac:dyDescent="0.25">
      <c r="I1126" s="19" t="str">
        <f t="shared" si="65"/>
        <v/>
      </c>
      <c r="J1126" s="1" t="str">
        <f>IFERROR(VLOOKUP(B1126,'Pesticides per Section'!$A$1:$D$15204,4,FALSE),"")</f>
        <v/>
      </c>
    </row>
    <row r="1127" spans="9:10" x14ac:dyDescent="0.25">
      <c r="I1127" s="19" t="str">
        <f t="shared" si="65"/>
        <v/>
      </c>
      <c r="J1127" s="1" t="str">
        <f>IFERROR(VLOOKUP(B1127,'Pesticides per Section'!$A$1:$D$15204,4,FALSE),"")</f>
        <v/>
      </c>
    </row>
    <row r="1128" spans="9:10" x14ac:dyDescent="0.25">
      <c r="I1128" s="19" t="str">
        <f t="shared" si="65"/>
        <v/>
      </c>
      <c r="J1128" s="1" t="str">
        <f>IFERROR(VLOOKUP(B1128,'Pesticides per Section'!$A$1:$D$15204,4,FALSE),"")</f>
        <v/>
      </c>
    </row>
    <row r="1129" spans="9:10" x14ac:dyDescent="0.25">
      <c r="I1129" s="19" t="str">
        <f t="shared" si="65"/>
        <v/>
      </c>
      <c r="J1129" s="1" t="str">
        <f>IFERROR(VLOOKUP(B1129,'Pesticides per Section'!$A$1:$D$15204,4,FALSE),"")</f>
        <v/>
      </c>
    </row>
    <row r="1130" spans="9:10" x14ac:dyDescent="0.25">
      <c r="I1130" s="19" t="str">
        <f t="shared" si="65"/>
        <v/>
      </c>
      <c r="J1130" s="1" t="str">
        <f>IFERROR(VLOOKUP(B1130,'Pesticides per Section'!$A$1:$D$15204,4,FALSE),"")</f>
        <v/>
      </c>
    </row>
    <row r="1131" spans="9:10" x14ac:dyDescent="0.25">
      <c r="I1131" s="19" t="str">
        <f t="shared" si="65"/>
        <v/>
      </c>
      <c r="J1131" s="1" t="str">
        <f>IFERROR(VLOOKUP(B1131,'Pesticides per Section'!$A$1:$D$15204,4,FALSE),"")</f>
        <v/>
      </c>
    </row>
    <row r="1132" spans="9:10" x14ac:dyDescent="0.25">
      <c r="I1132" s="19" t="str">
        <f t="shared" si="65"/>
        <v/>
      </c>
      <c r="J1132" s="1" t="str">
        <f>IFERROR(VLOOKUP(B1132,'Pesticides per Section'!$A$1:$D$15204,4,FALSE),"")</f>
        <v/>
      </c>
    </row>
    <row r="1133" spans="9:10" x14ac:dyDescent="0.25">
      <c r="I1133" s="19" t="str">
        <f t="shared" si="65"/>
        <v/>
      </c>
      <c r="J1133" s="1" t="str">
        <f>IFERROR(VLOOKUP(B1133,'Pesticides per Section'!$A$1:$D$15204,4,FALSE),"")</f>
        <v/>
      </c>
    </row>
    <row r="1134" spans="9:10" x14ac:dyDescent="0.25">
      <c r="I1134" s="19" t="str">
        <f t="shared" si="65"/>
        <v/>
      </c>
      <c r="J1134" s="1" t="str">
        <f>IFERROR(VLOOKUP(B1134,'Pesticides per Section'!$A$1:$D$15204,4,FALSE),"")</f>
        <v/>
      </c>
    </row>
    <row r="1135" spans="9:10" x14ac:dyDescent="0.25">
      <c r="I1135" s="19" t="str">
        <f t="shared" si="65"/>
        <v/>
      </c>
      <c r="J1135" s="1" t="str">
        <f>IFERROR(VLOOKUP(B1135,'Pesticides per Section'!$A$1:$D$15204,4,FALSE),"")</f>
        <v/>
      </c>
    </row>
    <row r="1136" spans="9:10" x14ac:dyDescent="0.25">
      <c r="I1136" s="19" t="str">
        <f t="shared" si="65"/>
        <v/>
      </c>
      <c r="J1136" s="1" t="str">
        <f>IFERROR(VLOOKUP(B1136,'Pesticides per Section'!$A$1:$D$15204,4,FALSE),"")</f>
        <v/>
      </c>
    </row>
    <row r="1137" spans="9:10" x14ac:dyDescent="0.25">
      <c r="I1137" s="19" t="str">
        <f t="shared" si="65"/>
        <v/>
      </c>
      <c r="J1137" s="1" t="str">
        <f>IFERROR(VLOOKUP(B1137,'Pesticides per Section'!$A$1:$D$15204,4,FALSE),"")</f>
        <v/>
      </c>
    </row>
    <row r="1138" spans="9:10" x14ac:dyDescent="0.25">
      <c r="I1138" s="19" t="str">
        <f t="shared" si="65"/>
        <v/>
      </c>
      <c r="J1138" s="1" t="str">
        <f>IFERROR(VLOOKUP(B1138,'Pesticides per Section'!$A$1:$D$15204,4,FALSE),"")</f>
        <v/>
      </c>
    </row>
    <row r="1139" spans="9:10" x14ac:dyDescent="0.25">
      <c r="I1139" s="19" t="str">
        <f t="shared" si="65"/>
        <v/>
      </c>
      <c r="J1139" s="1" t="str">
        <f>IFERROR(VLOOKUP(B1139,'Pesticides per Section'!$A$1:$D$15204,4,FALSE),"")</f>
        <v/>
      </c>
    </row>
    <row r="1140" spans="9:10" x14ac:dyDescent="0.25">
      <c r="I1140" s="19" t="str">
        <f t="shared" si="65"/>
        <v/>
      </c>
      <c r="J1140" s="1" t="str">
        <f>IFERROR(VLOOKUP(B1140,'Pesticides per Section'!$A$1:$D$15204,4,FALSE),"")</f>
        <v/>
      </c>
    </row>
    <row r="1141" spans="9:10" x14ac:dyDescent="0.25">
      <c r="I1141" s="19" t="str">
        <f t="shared" si="65"/>
        <v/>
      </c>
      <c r="J1141" s="1" t="str">
        <f>IFERROR(VLOOKUP(B1141,'Pesticides per Section'!$A$1:$D$15204,4,FALSE),"")</f>
        <v/>
      </c>
    </row>
    <row r="1142" spans="9:10" x14ac:dyDescent="0.25">
      <c r="I1142" s="19" t="str">
        <f t="shared" si="65"/>
        <v/>
      </c>
      <c r="J1142" s="1" t="str">
        <f>IFERROR(VLOOKUP(B1142,'Pesticides per Section'!$A$1:$D$15204,4,FALSE),"")</f>
        <v/>
      </c>
    </row>
    <row r="1143" spans="9:10" x14ac:dyDescent="0.25">
      <c r="I1143" s="19" t="str">
        <f t="shared" si="65"/>
        <v/>
      </c>
      <c r="J1143" s="1" t="str">
        <f>IFERROR(VLOOKUP(B1143,'Pesticides per Section'!$A$1:$D$15204,4,FALSE),"")</f>
        <v/>
      </c>
    </row>
    <row r="1144" spans="9:10" x14ac:dyDescent="0.25">
      <c r="I1144" s="19" t="str">
        <f t="shared" si="65"/>
        <v/>
      </c>
      <c r="J1144" s="1" t="str">
        <f>IFERROR(VLOOKUP(B1144,'Pesticides per Section'!$A$1:$D$15204,4,FALSE),"")</f>
        <v/>
      </c>
    </row>
    <row r="1145" spans="9:10" x14ac:dyDescent="0.25">
      <c r="I1145" s="19" t="str">
        <f t="shared" si="65"/>
        <v/>
      </c>
      <c r="J1145" s="1" t="str">
        <f>IFERROR(VLOOKUP(B1145,'Pesticides per Section'!$A$1:$D$15204,4,FALSE),"")</f>
        <v/>
      </c>
    </row>
    <row r="1146" spans="9:10" x14ac:dyDescent="0.25">
      <c r="I1146" s="19" t="str">
        <f t="shared" si="65"/>
        <v/>
      </c>
      <c r="J1146" s="1" t="str">
        <f>IFERROR(VLOOKUP(B1146,'Pesticides per Section'!$A$1:$D$15204,4,FALSE),"")</f>
        <v/>
      </c>
    </row>
    <row r="1147" spans="9:10" x14ac:dyDescent="0.25">
      <c r="I1147" s="19" t="str">
        <f t="shared" si="65"/>
        <v/>
      </c>
      <c r="J1147" s="1" t="str">
        <f>IFERROR(VLOOKUP(B1147,'Pesticides per Section'!$A$1:$D$15204,4,FALSE),"")</f>
        <v/>
      </c>
    </row>
    <row r="1148" spans="9:10" x14ac:dyDescent="0.25">
      <c r="I1148" s="19" t="str">
        <f t="shared" si="65"/>
        <v/>
      </c>
      <c r="J1148" s="1" t="str">
        <f>IFERROR(VLOOKUP(B1148,'Pesticides per Section'!$A$1:$D$15204,4,FALSE),"")</f>
        <v/>
      </c>
    </row>
    <row r="1149" spans="9:10" x14ac:dyDescent="0.25">
      <c r="I1149" s="19" t="str">
        <f t="shared" si="65"/>
        <v/>
      </c>
      <c r="J1149" s="1" t="str">
        <f>IFERROR(VLOOKUP(B1149,'Pesticides per Section'!$A$1:$D$15204,4,FALSE),"")</f>
        <v/>
      </c>
    </row>
    <row r="1150" spans="9:10" x14ac:dyDescent="0.25">
      <c r="I1150" s="19" t="str">
        <f t="shared" si="65"/>
        <v/>
      </c>
      <c r="J1150" s="1" t="str">
        <f>IFERROR(VLOOKUP(B1150,'Pesticides per Section'!$A$1:$D$15204,4,FALSE),"")</f>
        <v/>
      </c>
    </row>
    <row r="1151" spans="9:10" x14ac:dyDescent="0.25">
      <c r="I1151" s="19" t="str">
        <f t="shared" si="65"/>
        <v/>
      </c>
      <c r="J1151" s="1" t="str">
        <f>IFERROR(VLOOKUP(B1151,'Pesticides per Section'!$A$1:$D$15204,4,FALSE),"")</f>
        <v/>
      </c>
    </row>
    <row r="1152" spans="9:10" x14ac:dyDescent="0.25">
      <c r="I1152" s="19" t="str">
        <f t="shared" si="65"/>
        <v/>
      </c>
      <c r="J1152" s="1" t="str">
        <f>IFERROR(VLOOKUP(B1152,'Pesticides per Section'!$A$1:$D$15204,4,FALSE),"")</f>
        <v/>
      </c>
    </row>
    <row r="1153" spans="9:10" x14ac:dyDescent="0.25">
      <c r="I1153" s="19" t="str">
        <f t="shared" si="65"/>
        <v/>
      </c>
      <c r="J1153" s="1" t="str">
        <f>IFERROR(VLOOKUP(B1153,'Pesticides per Section'!$A$1:$D$15204,4,FALSE),"")</f>
        <v/>
      </c>
    </row>
    <row r="1154" spans="9:10" x14ac:dyDescent="0.25">
      <c r="I1154" s="19" t="str">
        <f t="shared" si="65"/>
        <v/>
      </c>
      <c r="J1154" s="1" t="str">
        <f>IFERROR(VLOOKUP(B1154,'Pesticides per Section'!$A$1:$D$15204,4,FALSE),"")</f>
        <v/>
      </c>
    </row>
    <row r="1155" spans="9:10" x14ac:dyDescent="0.25">
      <c r="I1155" s="19" t="str">
        <f t="shared" si="65"/>
        <v/>
      </c>
      <c r="J1155" s="1" t="str">
        <f>IFERROR(VLOOKUP(B1155,'Pesticides per Section'!$A$1:$D$15204,4,FALSE),"")</f>
        <v/>
      </c>
    </row>
    <row r="1156" spans="9:10" x14ac:dyDescent="0.25">
      <c r="I1156" s="19" t="str">
        <f t="shared" ref="I1156:I1219" si="66">IFERROR(F1156/C1156*4046,"")</f>
        <v/>
      </c>
      <c r="J1156" s="1" t="str">
        <f>IFERROR(VLOOKUP(B1156,'Pesticides per Section'!$A$1:$D$15204,4,FALSE),"")</f>
        <v/>
      </c>
    </row>
    <row r="1157" spans="9:10" x14ac:dyDescent="0.25">
      <c r="I1157" s="19" t="str">
        <f t="shared" si="66"/>
        <v/>
      </c>
      <c r="J1157" s="1" t="str">
        <f>IFERROR(VLOOKUP(B1157,'Pesticides per Section'!$A$1:$D$15204,4,FALSE),"")</f>
        <v/>
      </c>
    </row>
    <row r="1158" spans="9:10" x14ac:dyDescent="0.25">
      <c r="I1158" s="19" t="str">
        <f t="shared" si="66"/>
        <v/>
      </c>
      <c r="J1158" s="1" t="str">
        <f>IFERROR(VLOOKUP(B1158,'Pesticides per Section'!$A$1:$D$15204,4,FALSE),"")</f>
        <v/>
      </c>
    </row>
    <row r="1159" spans="9:10" x14ac:dyDescent="0.25">
      <c r="I1159" s="19" t="str">
        <f t="shared" si="66"/>
        <v/>
      </c>
      <c r="J1159" s="1" t="str">
        <f>IFERROR(VLOOKUP(B1159,'Pesticides per Section'!$A$1:$D$15204,4,FALSE),"")</f>
        <v/>
      </c>
    </row>
    <row r="1160" spans="9:10" x14ac:dyDescent="0.25">
      <c r="I1160" s="19" t="str">
        <f t="shared" si="66"/>
        <v/>
      </c>
      <c r="J1160" s="1" t="str">
        <f>IFERROR(VLOOKUP(B1160,'Pesticides per Section'!$A$1:$D$15204,4,FALSE),"")</f>
        <v/>
      </c>
    </row>
    <row r="1161" spans="9:10" x14ac:dyDescent="0.25">
      <c r="I1161" s="19" t="str">
        <f t="shared" si="66"/>
        <v/>
      </c>
      <c r="J1161" s="1" t="str">
        <f>IFERROR(VLOOKUP(B1161,'Pesticides per Section'!$A$1:$D$15204,4,FALSE),"")</f>
        <v/>
      </c>
    </row>
    <row r="1162" spans="9:10" x14ac:dyDescent="0.25">
      <c r="I1162" s="19" t="str">
        <f t="shared" si="66"/>
        <v/>
      </c>
      <c r="J1162" s="1" t="str">
        <f>IFERROR(VLOOKUP(B1162,'Pesticides per Section'!$A$1:$D$15204,4,FALSE),"")</f>
        <v/>
      </c>
    </row>
    <row r="1163" spans="9:10" x14ac:dyDescent="0.25">
      <c r="I1163" s="19" t="str">
        <f t="shared" si="66"/>
        <v/>
      </c>
      <c r="J1163" s="1" t="str">
        <f>IFERROR(VLOOKUP(B1163,'Pesticides per Section'!$A$1:$D$15204,4,FALSE),"")</f>
        <v/>
      </c>
    </row>
    <row r="1164" spans="9:10" x14ac:dyDescent="0.25">
      <c r="I1164" s="19" t="str">
        <f t="shared" si="66"/>
        <v/>
      </c>
      <c r="J1164" s="1" t="str">
        <f>IFERROR(VLOOKUP(B1164,'Pesticides per Section'!$A$1:$D$15204,4,FALSE),"")</f>
        <v/>
      </c>
    </row>
    <row r="1165" spans="9:10" x14ac:dyDescent="0.25">
      <c r="I1165" s="19" t="str">
        <f t="shared" si="66"/>
        <v/>
      </c>
      <c r="J1165" s="1" t="str">
        <f>IFERROR(VLOOKUP(B1165,'Pesticides per Section'!$A$1:$D$15204,4,FALSE),"")</f>
        <v/>
      </c>
    </row>
    <row r="1166" spans="9:10" x14ac:dyDescent="0.25">
      <c r="I1166" s="19" t="str">
        <f t="shared" si="66"/>
        <v/>
      </c>
      <c r="J1166" s="1" t="str">
        <f>IFERROR(VLOOKUP(B1166,'Pesticides per Section'!$A$1:$D$15204,4,FALSE),"")</f>
        <v/>
      </c>
    </row>
    <row r="1167" spans="9:10" x14ac:dyDescent="0.25">
      <c r="I1167" s="19" t="str">
        <f t="shared" si="66"/>
        <v/>
      </c>
      <c r="J1167" s="1" t="str">
        <f>IFERROR(VLOOKUP(B1167,'Pesticides per Section'!$A$1:$D$15204,4,FALSE),"")</f>
        <v/>
      </c>
    </row>
    <row r="1168" spans="9:10" x14ac:dyDescent="0.25">
      <c r="I1168" s="19" t="str">
        <f t="shared" si="66"/>
        <v/>
      </c>
      <c r="J1168" s="1" t="str">
        <f>IFERROR(VLOOKUP(B1168,'Pesticides per Section'!$A$1:$D$15204,4,FALSE),"")</f>
        <v/>
      </c>
    </row>
    <row r="1169" spans="9:10" x14ac:dyDescent="0.25">
      <c r="I1169" s="19" t="str">
        <f t="shared" si="66"/>
        <v/>
      </c>
      <c r="J1169" s="1" t="str">
        <f>IFERROR(VLOOKUP(B1169,'Pesticides per Section'!$A$1:$D$15204,4,FALSE),"")</f>
        <v/>
      </c>
    </row>
    <row r="1170" spans="9:10" x14ac:dyDescent="0.25">
      <c r="I1170" s="19" t="str">
        <f t="shared" si="66"/>
        <v/>
      </c>
      <c r="J1170" s="1" t="str">
        <f>IFERROR(VLOOKUP(B1170,'Pesticides per Section'!$A$1:$D$15204,4,FALSE),"")</f>
        <v/>
      </c>
    </row>
    <row r="1171" spans="9:10" x14ac:dyDescent="0.25">
      <c r="I1171" s="19" t="str">
        <f t="shared" si="66"/>
        <v/>
      </c>
      <c r="J1171" s="1" t="str">
        <f>IFERROR(VLOOKUP(B1171,'Pesticides per Section'!$A$1:$D$15204,4,FALSE),"")</f>
        <v/>
      </c>
    </row>
    <row r="1172" spans="9:10" x14ac:dyDescent="0.25">
      <c r="I1172" s="19" t="str">
        <f t="shared" si="66"/>
        <v/>
      </c>
      <c r="J1172" s="1" t="str">
        <f>IFERROR(VLOOKUP(B1172,'Pesticides per Section'!$A$1:$D$15204,4,FALSE),"")</f>
        <v/>
      </c>
    </row>
    <row r="1173" spans="9:10" x14ac:dyDescent="0.25">
      <c r="I1173" s="19" t="str">
        <f t="shared" si="66"/>
        <v/>
      </c>
      <c r="J1173" s="1" t="str">
        <f>IFERROR(VLOOKUP(B1173,'Pesticides per Section'!$A$1:$D$15204,4,FALSE),"")</f>
        <v/>
      </c>
    </row>
    <row r="1174" spans="9:10" x14ac:dyDescent="0.25">
      <c r="I1174" s="19" t="str">
        <f t="shared" si="66"/>
        <v/>
      </c>
      <c r="J1174" s="1" t="str">
        <f>IFERROR(VLOOKUP(B1174,'Pesticides per Section'!$A$1:$D$15204,4,FALSE),"")</f>
        <v/>
      </c>
    </row>
    <row r="1175" spans="9:10" x14ac:dyDescent="0.25">
      <c r="I1175" s="19" t="str">
        <f t="shared" si="66"/>
        <v/>
      </c>
      <c r="J1175" s="1" t="str">
        <f>IFERROR(VLOOKUP(B1175,'Pesticides per Section'!$A$1:$D$15204,4,FALSE),"")</f>
        <v/>
      </c>
    </row>
    <row r="1176" spans="9:10" x14ac:dyDescent="0.25">
      <c r="I1176" s="19" t="str">
        <f t="shared" si="66"/>
        <v/>
      </c>
      <c r="J1176" s="1" t="str">
        <f>IFERROR(VLOOKUP(B1176,'Pesticides per Section'!$A$1:$D$15204,4,FALSE),"")</f>
        <v/>
      </c>
    </row>
    <row r="1177" spans="9:10" x14ac:dyDescent="0.25">
      <c r="I1177" s="19" t="str">
        <f t="shared" si="66"/>
        <v/>
      </c>
      <c r="J1177" s="1" t="str">
        <f>IFERROR(VLOOKUP(B1177,'Pesticides per Section'!$A$1:$D$15204,4,FALSE),"")</f>
        <v/>
      </c>
    </row>
    <row r="1178" spans="9:10" x14ac:dyDescent="0.25">
      <c r="I1178" s="19" t="str">
        <f t="shared" si="66"/>
        <v/>
      </c>
      <c r="J1178" s="1" t="str">
        <f>IFERROR(VLOOKUP(B1178,'Pesticides per Section'!$A$1:$D$15204,4,FALSE),"")</f>
        <v/>
      </c>
    </row>
    <row r="1179" spans="9:10" x14ac:dyDescent="0.25">
      <c r="I1179" s="19" t="str">
        <f t="shared" si="66"/>
        <v/>
      </c>
      <c r="J1179" s="1" t="str">
        <f>IFERROR(VLOOKUP(B1179,'Pesticides per Section'!$A$1:$D$15204,4,FALSE),"")</f>
        <v/>
      </c>
    </row>
    <row r="1180" spans="9:10" x14ac:dyDescent="0.25">
      <c r="I1180" s="19" t="str">
        <f t="shared" si="66"/>
        <v/>
      </c>
      <c r="J1180" s="1" t="str">
        <f>IFERROR(VLOOKUP(B1180,'Pesticides per Section'!$A$1:$D$15204,4,FALSE),"")</f>
        <v/>
      </c>
    </row>
    <row r="1181" spans="9:10" x14ac:dyDescent="0.25">
      <c r="I1181" s="19" t="str">
        <f t="shared" si="66"/>
        <v/>
      </c>
      <c r="J1181" s="1" t="str">
        <f>IFERROR(VLOOKUP(B1181,'Pesticides per Section'!$A$1:$D$15204,4,FALSE),"")</f>
        <v/>
      </c>
    </row>
    <row r="1182" spans="9:10" x14ac:dyDescent="0.25">
      <c r="I1182" s="19" t="str">
        <f t="shared" si="66"/>
        <v/>
      </c>
      <c r="J1182" s="1" t="str">
        <f>IFERROR(VLOOKUP(B1182,'Pesticides per Section'!$A$1:$D$15204,4,FALSE),"")</f>
        <v/>
      </c>
    </row>
    <row r="1183" spans="9:10" x14ac:dyDescent="0.25">
      <c r="I1183" s="19" t="str">
        <f t="shared" si="66"/>
        <v/>
      </c>
      <c r="J1183" s="1" t="str">
        <f>IFERROR(VLOOKUP(B1183,'Pesticides per Section'!$A$1:$D$15204,4,FALSE),"")</f>
        <v/>
      </c>
    </row>
    <row r="1184" spans="9:10" x14ac:dyDescent="0.25">
      <c r="I1184" s="19" t="str">
        <f t="shared" si="66"/>
        <v/>
      </c>
      <c r="J1184" s="1" t="str">
        <f>IFERROR(VLOOKUP(B1184,'Pesticides per Section'!$A$1:$D$15204,4,FALSE),"")</f>
        <v/>
      </c>
    </row>
    <row r="1185" spans="9:10" x14ac:dyDescent="0.25">
      <c r="I1185" s="19" t="str">
        <f t="shared" si="66"/>
        <v/>
      </c>
      <c r="J1185" s="1" t="str">
        <f>IFERROR(VLOOKUP(B1185,'Pesticides per Section'!$A$1:$D$15204,4,FALSE),"")</f>
        <v/>
      </c>
    </row>
    <row r="1186" spans="9:10" x14ac:dyDescent="0.25">
      <c r="I1186" s="19" t="str">
        <f t="shared" si="66"/>
        <v/>
      </c>
      <c r="J1186" s="1" t="str">
        <f>IFERROR(VLOOKUP(B1186,'Pesticides per Section'!$A$1:$D$15204,4,FALSE),"")</f>
        <v/>
      </c>
    </row>
    <row r="1187" spans="9:10" x14ac:dyDescent="0.25">
      <c r="I1187" s="19" t="str">
        <f t="shared" si="66"/>
        <v/>
      </c>
      <c r="J1187" s="1" t="str">
        <f>IFERROR(VLOOKUP(B1187,'Pesticides per Section'!$A$1:$D$15204,4,FALSE),"")</f>
        <v/>
      </c>
    </row>
    <row r="1188" spans="9:10" x14ac:dyDescent="0.25">
      <c r="I1188" s="19" t="str">
        <f t="shared" si="66"/>
        <v/>
      </c>
      <c r="J1188" s="1" t="str">
        <f>IFERROR(VLOOKUP(B1188,'Pesticides per Section'!$A$1:$D$15204,4,FALSE),"")</f>
        <v/>
      </c>
    </row>
    <row r="1189" spans="9:10" x14ac:dyDescent="0.25">
      <c r="I1189" s="19" t="str">
        <f t="shared" si="66"/>
        <v/>
      </c>
      <c r="J1189" s="1" t="str">
        <f>IFERROR(VLOOKUP(B1189,'Pesticides per Section'!$A$1:$D$15204,4,FALSE),"")</f>
        <v/>
      </c>
    </row>
    <row r="1190" spans="9:10" x14ac:dyDescent="0.25">
      <c r="I1190" s="19" t="str">
        <f t="shared" si="66"/>
        <v/>
      </c>
      <c r="J1190" s="1" t="str">
        <f>IFERROR(VLOOKUP(B1190,'Pesticides per Section'!$A$1:$D$15204,4,FALSE),"")</f>
        <v/>
      </c>
    </row>
    <row r="1191" spans="9:10" x14ac:dyDescent="0.25">
      <c r="I1191" s="19" t="str">
        <f t="shared" si="66"/>
        <v/>
      </c>
      <c r="J1191" s="1" t="str">
        <f>IFERROR(VLOOKUP(B1191,'Pesticides per Section'!$A$1:$D$15204,4,FALSE),"")</f>
        <v/>
      </c>
    </row>
    <row r="1192" spans="9:10" x14ac:dyDescent="0.25">
      <c r="I1192" s="19" t="str">
        <f t="shared" si="66"/>
        <v/>
      </c>
      <c r="J1192" s="1" t="str">
        <f>IFERROR(VLOOKUP(B1192,'Pesticides per Section'!$A$1:$D$15204,4,FALSE),"")</f>
        <v/>
      </c>
    </row>
    <row r="1193" spans="9:10" x14ac:dyDescent="0.25">
      <c r="I1193" s="19" t="str">
        <f t="shared" si="66"/>
        <v/>
      </c>
      <c r="J1193" s="1" t="str">
        <f>IFERROR(VLOOKUP(B1193,'Pesticides per Section'!$A$1:$D$15204,4,FALSE),"")</f>
        <v/>
      </c>
    </row>
    <row r="1194" spans="9:10" x14ac:dyDescent="0.25">
      <c r="I1194" s="19" t="str">
        <f t="shared" si="66"/>
        <v/>
      </c>
      <c r="J1194" s="1" t="str">
        <f>IFERROR(VLOOKUP(B1194,'Pesticides per Section'!$A$1:$D$15204,4,FALSE),"")</f>
        <v/>
      </c>
    </row>
    <row r="1195" spans="9:10" x14ac:dyDescent="0.25">
      <c r="I1195" s="19" t="str">
        <f t="shared" si="66"/>
        <v/>
      </c>
      <c r="J1195" s="1" t="str">
        <f>IFERROR(VLOOKUP(B1195,'Pesticides per Section'!$A$1:$D$15204,4,FALSE),"")</f>
        <v/>
      </c>
    </row>
    <row r="1196" spans="9:10" x14ac:dyDescent="0.25">
      <c r="I1196" s="19" t="str">
        <f t="shared" si="66"/>
        <v/>
      </c>
      <c r="J1196" s="1" t="str">
        <f>IFERROR(VLOOKUP(B1196,'Pesticides per Section'!$A$1:$D$15204,4,FALSE),"")</f>
        <v/>
      </c>
    </row>
    <row r="1197" spans="9:10" x14ac:dyDescent="0.25">
      <c r="I1197" s="19" t="str">
        <f t="shared" si="66"/>
        <v/>
      </c>
      <c r="J1197" s="1" t="str">
        <f>IFERROR(VLOOKUP(B1197,'Pesticides per Section'!$A$1:$D$15204,4,FALSE),"")</f>
        <v/>
      </c>
    </row>
    <row r="1198" spans="9:10" x14ac:dyDescent="0.25">
      <c r="I1198" s="19" t="str">
        <f t="shared" si="66"/>
        <v/>
      </c>
      <c r="J1198" s="1" t="str">
        <f>IFERROR(VLOOKUP(B1198,'Pesticides per Section'!$A$1:$D$15204,4,FALSE),"")</f>
        <v/>
      </c>
    </row>
    <row r="1199" spans="9:10" x14ac:dyDescent="0.25">
      <c r="I1199" s="19" t="str">
        <f t="shared" si="66"/>
        <v/>
      </c>
      <c r="J1199" s="1" t="str">
        <f>IFERROR(VLOOKUP(B1199,'Pesticides per Section'!$A$1:$D$15204,4,FALSE),"")</f>
        <v/>
      </c>
    </row>
    <row r="1200" spans="9:10" x14ac:dyDescent="0.25">
      <c r="I1200" s="19" t="str">
        <f t="shared" si="66"/>
        <v/>
      </c>
      <c r="J1200" s="1" t="str">
        <f>IFERROR(VLOOKUP(B1200,'Pesticides per Section'!$A$1:$D$15204,4,FALSE),"")</f>
        <v/>
      </c>
    </row>
    <row r="1201" spans="9:10" x14ac:dyDescent="0.25">
      <c r="I1201" s="19" t="str">
        <f t="shared" si="66"/>
        <v/>
      </c>
      <c r="J1201" s="1" t="str">
        <f>IFERROR(VLOOKUP(B1201,'Pesticides per Section'!$A$1:$D$15204,4,FALSE),"")</f>
        <v/>
      </c>
    </row>
    <row r="1202" spans="9:10" x14ac:dyDescent="0.25">
      <c r="I1202" s="19" t="str">
        <f t="shared" si="66"/>
        <v/>
      </c>
      <c r="J1202" s="1" t="str">
        <f>IFERROR(VLOOKUP(B1202,'Pesticides per Section'!$A$1:$D$15204,4,FALSE),"")</f>
        <v/>
      </c>
    </row>
    <row r="1203" spans="9:10" x14ac:dyDescent="0.25">
      <c r="I1203" s="19" t="str">
        <f t="shared" si="66"/>
        <v/>
      </c>
      <c r="J1203" s="1" t="str">
        <f>IFERROR(VLOOKUP(B1203,'Pesticides per Section'!$A$1:$D$15204,4,FALSE),"")</f>
        <v/>
      </c>
    </row>
    <row r="1204" spans="9:10" x14ac:dyDescent="0.25">
      <c r="I1204" s="19" t="str">
        <f t="shared" si="66"/>
        <v/>
      </c>
      <c r="J1204" s="1" t="str">
        <f>IFERROR(VLOOKUP(B1204,'Pesticides per Section'!$A$1:$D$15204,4,FALSE),"")</f>
        <v/>
      </c>
    </row>
    <row r="1205" spans="9:10" x14ac:dyDescent="0.25">
      <c r="I1205" s="19" t="str">
        <f t="shared" si="66"/>
        <v/>
      </c>
      <c r="J1205" s="1" t="str">
        <f>IFERROR(VLOOKUP(B1205,'Pesticides per Section'!$A$1:$D$15204,4,FALSE),"")</f>
        <v/>
      </c>
    </row>
    <row r="1206" spans="9:10" x14ac:dyDescent="0.25">
      <c r="I1206" s="19" t="str">
        <f t="shared" si="66"/>
        <v/>
      </c>
      <c r="J1206" s="1" t="str">
        <f>IFERROR(VLOOKUP(B1206,'Pesticides per Section'!$A$1:$D$15204,4,FALSE),"")</f>
        <v/>
      </c>
    </row>
    <row r="1207" spans="9:10" x14ac:dyDescent="0.25">
      <c r="I1207" s="19" t="str">
        <f t="shared" si="66"/>
        <v/>
      </c>
      <c r="J1207" s="1" t="str">
        <f>IFERROR(VLOOKUP(B1207,'Pesticides per Section'!$A$1:$D$15204,4,FALSE),"")</f>
        <v/>
      </c>
    </row>
    <row r="1208" spans="9:10" x14ac:dyDescent="0.25">
      <c r="I1208" s="19" t="str">
        <f t="shared" si="66"/>
        <v/>
      </c>
      <c r="J1208" s="1" t="str">
        <f>IFERROR(VLOOKUP(B1208,'Pesticides per Section'!$A$1:$D$15204,4,FALSE),"")</f>
        <v/>
      </c>
    </row>
    <row r="1209" spans="9:10" x14ac:dyDescent="0.25">
      <c r="I1209" s="19" t="str">
        <f t="shared" si="66"/>
        <v/>
      </c>
      <c r="J1209" s="1" t="str">
        <f>IFERROR(VLOOKUP(B1209,'Pesticides per Section'!$A$1:$D$15204,4,FALSE),"")</f>
        <v/>
      </c>
    </row>
    <row r="1210" spans="9:10" x14ac:dyDescent="0.25">
      <c r="I1210" s="19" t="str">
        <f t="shared" si="66"/>
        <v/>
      </c>
      <c r="J1210" s="1" t="str">
        <f>IFERROR(VLOOKUP(B1210,'Pesticides per Section'!$A$1:$D$15204,4,FALSE),"")</f>
        <v/>
      </c>
    </row>
    <row r="1211" spans="9:10" x14ac:dyDescent="0.25">
      <c r="I1211" s="19" t="str">
        <f t="shared" si="66"/>
        <v/>
      </c>
      <c r="J1211" s="1" t="str">
        <f>IFERROR(VLOOKUP(B1211,'Pesticides per Section'!$A$1:$D$15204,4,FALSE),"")</f>
        <v/>
      </c>
    </row>
    <row r="1212" spans="9:10" x14ac:dyDescent="0.25">
      <c r="I1212" s="19" t="str">
        <f t="shared" si="66"/>
        <v/>
      </c>
      <c r="J1212" s="1" t="str">
        <f>IFERROR(VLOOKUP(B1212,'Pesticides per Section'!$A$1:$D$15204,4,FALSE),"")</f>
        <v/>
      </c>
    </row>
    <row r="1213" spans="9:10" x14ac:dyDescent="0.25">
      <c r="I1213" s="19" t="str">
        <f t="shared" si="66"/>
        <v/>
      </c>
      <c r="J1213" s="1" t="str">
        <f>IFERROR(VLOOKUP(B1213,'Pesticides per Section'!$A$1:$D$15204,4,FALSE),"")</f>
        <v/>
      </c>
    </row>
    <row r="1214" spans="9:10" x14ac:dyDescent="0.25">
      <c r="I1214" s="19" t="str">
        <f t="shared" si="66"/>
        <v/>
      </c>
      <c r="J1214" s="1" t="str">
        <f>IFERROR(VLOOKUP(B1214,'Pesticides per Section'!$A$1:$D$15204,4,FALSE),"")</f>
        <v/>
      </c>
    </row>
    <row r="1215" spans="9:10" x14ac:dyDescent="0.25">
      <c r="I1215" s="19" t="str">
        <f t="shared" si="66"/>
        <v/>
      </c>
      <c r="J1215" s="1" t="str">
        <f>IFERROR(VLOOKUP(B1215,'Pesticides per Section'!$A$1:$D$15204,4,FALSE),"")</f>
        <v/>
      </c>
    </row>
    <row r="1216" spans="9:10" x14ac:dyDescent="0.25">
      <c r="I1216" s="19" t="str">
        <f t="shared" si="66"/>
        <v/>
      </c>
      <c r="J1216" s="1" t="str">
        <f>IFERROR(VLOOKUP(B1216,'Pesticides per Section'!$A$1:$D$15204,4,FALSE),"")</f>
        <v/>
      </c>
    </row>
    <row r="1217" spans="9:10" x14ac:dyDescent="0.25">
      <c r="I1217" s="19" t="str">
        <f t="shared" si="66"/>
        <v/>
      </c>
      <c r="J1217" s="1" t="str">
        <f>IFERROR(VLOOKUP(B1217,'Pesticides per Section'!$A$1:$D$15204,4,FALSE),"")</f>
        <v/>
      </c>
    </row>
    <row r="1218" spans="9:10" x14ac:dyDescent="0.25">
      <c r="I1218" s="19" t="str">
        <f t="shared" si="66"/>
        <v/>
      </c>
      <c r="J1218" s="1" t="str">
        <f>IFERROR(VLOOKUP(B1218,'Pesticides per Section'!$A$1:$D$15204,4,FALSE),"")</f>
        <v/>
      </c>
    </row>
    <row r="1219" spans="9:10" x14ac:dyDescent="0.25">
      <c r="I1219" s="19" t="str">
        <f t="shared" si="66"/>
        <v/>
      </c>
      <c r="J1219" s="1" t="str">
        <f>IFERROR(VLOOKUP(B1219,'Pesticides per Section'!$A$1:$D$15204,4,FALSE),"")</f>
        <v/>
      </c>
    </row>
    <row r="1220" spans="9:10" x14ac:dyDescent="0.25">
      <c r="I1220" s="19" t="str">
        <f t="shared" ref="I1220:I1283" si="67">IFERROR(F1220/C1220*4046,"")</f>
        <v/>
      </c>
      <c r="J1220" s="1" t="str">
        <f>IFERROR(VLOOKUP(B1220,'Pesticides per Section'!$A$1:$D$15204,4,FALSE),"")</f>
        <v/>
      </c>
    </row>
    <row r="1221" spans="9:10" x14ac:dyDescent="0.25">
      <c r="I1221" s="19" t="str">
        <f t="shared" si="67"/>
        <v/>
      </c>
      <c r="J1221" s="1" t="str">
        <f>IFERROR(VLOOKUP(B1221,'Pesticides per Section'!$A$1:$D$15204,4,FALSE),"")</f>
        <v/>
      </c>
    </row>
    <row r="1222" spans="9:10" x14ac:dyDescent="0.25">
      <c r="I1222" s="19" t="str">
        <f t="shared" si="67"/>
        <v/>
      </c>
      <c r="J1222" s="1" t="str">
        <f>IFERROR(VLOOKUP(B1222,'Pesticides per Section'!$A$1:$D$15204,4,FALSE),"")</f>
        <v/>
      </c>
    </row>
    <row r="1223" spans="9:10" x14ac:dyDescent="0.25">
      <c r="I1223" s="19" t="str">
        <f t="shared" si="67"/>
        <v/>
      </c>
      <c r="J1223" s="1" t="str">
        <f>IFERROR(VLOOKUP(B1223,'Pesticides per Section'!$A$1:$D$15204,4,FALSE),"")</f>
        <v/>
      </c>
    </row>
    <row r="1224" spans="9:10" x14ac:dyDescent="0.25">
      <c r="I1224" s="19" t="str">
        <f t="shared" si="67"/>
        <v/>
      </c>
      <c r="J1224" s="1" t="str">
        <f>IFERROR(VLOOKUP(B1224,'Pesticides per Section'!$A$1:$D$15204,4,FALSE),"")</f>
        <v/>
      </c>
    </row>
    <row r="1225" spans="9:10" x14ac:dyDescent="0.25">
      <c r="I1225" s="19" t="str">
        <f t="shared" si="67"/>
        <v/>
      </c>
      <c r="J1225" s="1" t="str">
        <f>IFERROR(VLOOKUP(B1225,'Pesticides per Section'!$A$1:$D$15204,4,FALSE),"")</f>
        <v/>
      </c>
    </row>
    <row r="1226" spans="9:10" x14ac:dyDescent="0.25">
      <c r="I1226" s="19" t="str">
        <f t="shared" si="67"/>
        <v/>
      </c>
      <c r="J1226" s="1" t="str">
        <f>IFERROR(VLOOKUP(B1226,'Pesticides per Section'!$A$1:$D$15204,4,FALSE),"")</f>
        <v/>
      </c>
    </row>
    <row r="1227" spans="9:10" x14ac:dyDescent="0.25">
      <c r="I1227" s="19" t="str">
        <f t="shared" si="67"/>
        <v/>
      </c>
      <c r="J1227" s="1" t="str">
        <f>IFERROR(VLOOKUP(B1227,'Pesticides per Section'!$A$1:$D$15204,4,FALSE),"")</f>
        <v/>
      </c>
    </row>
    <row r="1228" spans="9:10" x14ac:dyDescent="0.25">
      <c r="I1228" s="19" t="str">
        <f t="shared" si="67"/>
        <v/>
      </c>
      <c r="J1228" s="1" t="str">
        <f>IFERROR(VLOOKUP(B1228,'Pesticides per Section'!$A$1:$D$15204,4,FALSE),"")</f>
        <v/>
      </c>
    </row>
    <row r="1229" spans="9:10" x14ac:dyDescent="0.25">
      <c r="I1229" s="19" t="str">
        <f t="shared" si="67"/>
        <v/>
      </c>
      <c r="J1229" s="1" t="str">
        <f>IFERROR(VLOOKUP(B1229,'Pesticides per Section'!$A$1:$D$15204,4,FALSE),"")</f>
        <v/>
      </c>
    </row>
    <row r="1230" spans="9:10" x14ac:dyDescent="0.25">
      <c r="I1230" s="19" t="str">
        <f t="shared" si="67"/>
        <v/>
      </c>
      <c r="J1230" s="1" t="str">
        <f>IFERROR(VLOOKUP(B1230,'Pesticides per Section'!$A$1:$D$15204,4,FALSE),"")</f>
        <v/>
      </c>
    </row>
    <row r="1231" spans="9:10" x14ac:dyDescent="0.25">
      <c r="I1231" s="19" t="str">
        <f t="shared" si="67"/>
        <v/>
      </c>
      <c r="J1231" s="1" t="str">
        <f>IFERROR(VLOOKUP(B1231,'Pesticides per Section'!$A$1:$D$15204,4,FALSE),"")</f>
        <v/>
      </c>
    </row>
    <row r="1232" spans="9:10" x14ac:dyDescent="0.25">
      <c r="I1232" s="19" t="str">
        <f t="shared" si="67"/>
        <v/>
      </c>
      <c r="J1232" s="1" t="str">
        <f>IFERROR(VLOOKUP(B1232,'Pesticides per Section'!$A$1:$D$15204,4,FALSE),"")</f>
        <v/>
      </c>
    </row>
    <row r="1233" spans="9:10" x14ac:dyDescent="0.25">
      <c r="I1233" s="19" t="str">
        <f t="shared" si="67"/>
        <v/>
      </c>
      <c r="J1233" s="1" t="str">
        <f>IFERROR(VLOOKUP(B1233,'Pesticides per Section'!$A$1:$D$15204,4,FALSE),"")</f>
        <v/>
      </c>
    </row>
    <row r="1234" spans="9:10" x14ac:dyDescent="0.25">
      <c r="I1234" s="19" t="str">
        <f t="shared" si="67"/>
        <v/>
      </c>
      <c r="J1234" s="1" t="str">
        <f>IFERROR(VLOOKUP(B1234,'Pesticides per Section'!$A$1:$D$15204,4,FALSE),"")</f>
        <v/>
      </c>
    </row>
    <row r="1235" spans="9:10" x14ac:dyDescent="0.25">
      <c r="I1235" s="19" t="str">
        <f t="shared" si="67"/>
        <v/>
      </c>
      <c r="J1235" s="1" t="str">
        <f>IFERROR(VLOOKUP(B1235,'Pesticides per Section'!$A$1:$D$15204,4,FALSE),"")</f>
        <v/>
      </c>
    </row>
    <row r="1236" spans="9:10" x14ac:dyDescent="0.25">
      <c r="I1236" s="19" t="str">
        <f t="shared" si="67"/>
        <v/>
      </c>
      <c r="J1236" s="1" t="str">
        <f>IFERROR(VLOOKUP(B1236,'Pesticides per Section'!$A$1:$D$15204,4,FALSE),"")</f>
        <v/>
      </c>
    </row>
    <row r="1237" spans="9:10" x14ac:dyDescent="0.25">
      <c r="I1237" s="19" t="str">
        <f t="shared" si="67"/>
        <v/>
      </c>
      <c r="J1237" s="1" t="str">
        <f>IFERROR(VLOOKUP(B1237,'Pesticides per Section'!$A$1:$D$15204,4,FALSE),"")</f>
        <v/>
      </c>
    </row>
    <row r="1238" spans="9:10" x14ac:dyDescent="0.25">
      <c r="I1238" s="19" t="str">
        <f t="shared" si="67"/>
        <v/>
      </c>
      <c r="J1238" s="1" t="str">
        <f>IFERROR(VLOOKUP(B1238,'Pesticides per Section'!$A$1:$D$15204,4,FALSE),"")</f>
        <v/>
      </c>
    </row>
    <row r="1239" spans="9:10" x14ac:dyDescent="0.25">
      <c r="I1239" s="19" t="str">
        <f t="shared" si="67"/>
        <v/>
      </c>
      <c r="J1239" s="1" t="str">
        <f>IFERROR(VLOOKUP(B1239,'Pesticides per Section'!$A$1:$D$15204,4,FALSE),"")</f>
        <v/>
      </c>
    </row>
    <row r="1240" spans="9:10" x14ac:dyDescent="0.25">
      <c r="I1240" s="19" t="str">
        <f t="shared" si="67"/>
        <v/>
      </c>
      <c r="J1240" s="1" t="str">
        <f>IFERROR(VLOOKUP(B1240,'Pesticides per Section'!$A$1:$D$15204,4,FALSE),"")</f>
        <v/>
      </c>
    </row>
    <row r="1241" spans="9:10" x14ac:dyDescent="0.25">
      <c r="I1241" s="19" t="str">
        <f t="shared" si="67"/>
        <v/>
      </c>
      <c r="J1241" s="1" t="str">
        <f>IFERROR(VLOOKUP(B1241,'Pesticides per Section'!$A$1:$D$15204,4,FALSE),"")</f>
        <v/>
      </c>
    </row>
    <row r="1242" spans="9:10" x14ac:dyDescent="0.25">
      <c r="I1242" s="19" t="str">
        <f t="shared" si="67"/>
        <v/>
      </c>
      <c r="J1242" s="1" t="str">
        <f>IFERROR(VLOOKUP(B1242,'Pesticides per Section'!$A$1:$D$15204,4,FALSE),"")</f>
        <v/>
      </c>
    </row>
    <row r="1243" spans="9:10" x14ac:dyDescent="0.25">
      <c r="I1243" s="19" t="str">
        <f t="shared" si="67"/>
        <v/>
      </c>
      <c r="J1243" s="1" t="str">
        <f>IFERROR(VLOOKUP(B1243,'Pesticides per Section'!$A$1:$D$15204,4,FALSE),"")</f>
        <v/>
      </c>
    </row>
    <row r="1244" spans="9:10" x14ac:dyDescent="0.25">
      <c r="I1244" s="19" t="str">
        <f t="shared" si="67"/>
        <v/>
      </c>
      <c r="J1244" s="1" t="str">
        <f>IFERROR(VLOOKUP(B1244,'Pesticides per Section'!$A$1:$D$15204,4,FALSE),"")</f>
        <v/>
      </c>
    </row>
    <row r="1245" spans="9:10" x14ac:dyDescent="0.25">
      <c r="I1245" s="19" t="str">
        <f t="shared" si="67"/>
        <v/>
      </c>
      <c r="J1245" s="1" t="str">
        <f>IFERROR(VLOOKUP(B1245,'Pesticides per Section'!$A$1:$D$15204,4,FALSE),"")</f>
        <v/>
      </c>
    </row>
    <row r="1246" spans="9:10" x14ac:dyDescent="0.25">
      <c r="I1246" s="19" t="str">
        <f t="shared" si="67"/>
        <v/>
      </c>
      <c r="J1246" s="1" t="str">
        <f>IFERROR(VLOOKUP(B1246,'Pesticides per Section'!$A$1:$D$15204,4,FALSE),"")</f>
        <v/>
      </c>
    </row>
    <row r="1247" spans="9:10" x14ac:dyDescent="0.25">
      <c r="I1247" s="19" t="str">
        <f t="shared" si="67"/>
        <v/>
      </c>
      <c r="J1247" s="1" t="str">
        <f>IFERROR(VLOOKUP(B1247,'Pesticides per Section'!$A$1:$D$15204,4,FALSE),"")</f>
        <v/>
      </c>
    </row>
    <row r="1248" spans="9:10" x14ac:dyDescent="0.25">
      <c r="I1248" s="19" t="str">
        <f t="shared" si="67"/>
        <v/>
      </c>
      <c r="J1248" s="1" t="str">
        <f>IFERROR(VLOOKUP(B1248,'Pesticides per Section'!$A$1:$D$15204,4,FALSE),"")</f>
        <v/>
      </c>
    </row>
    <row r="1249" spans="9:10" x14ac:dyDescent="0.25">
      <c r="I1249" s="19" t="str">
        <f t="shared" si="67"/>
        <v/>
      </c>
      <c r="J1249" s="1" t="str">
        <f>IFERROR(VLOOKUP(B1249,'Pesticides per Section'!$A$1:$D$15204,4,FALSE),"")</f>
        <v/>
      </c>
    </row>
    <row r="1250" spans="9:10" x14ac:dyDescent="0.25">
      <c r="I1250" s="19" t="str">
        <f t="shared" si="67"/>
        <v/>
      </c>
      <c r="J1250" s="1" t="str">
        <f>IFERROR(VLOOKUP(B1250,'Pesticides per Section'!$A$1:$D$15204,4,FALSE),"")</f>
        <v/>
      </c>
    </row>
    <row r="1251" spans="9:10" x14ac:dyDescent="0.25">
      <c r="I1251" s="19" t="str">
        <f t="shared" si="67"/>
        <v/>
      </c>
      <c r="J1251" s="1" t="str">
        <f>IFERROR(VLOOKUP(B1251,'Pesticides per Section'!$A$1:$D$15204,4,FALSE),"")</f>
        <v/>
      </c>
    </row>
    <row r="1252" spans="9:10" x14ac:dyDescent="0.25">
      <c r="I1252" s="19" t="str">
        <f t="shared" si="67"/>
        <v/>
      </c>
      <c r="J1252" s="1" t="str">
        <f>IFERROR(VLOOKUP(B1252,'Pesticides per Section'!$A$1:$D$15204,4,FALSE),"")</f>
        <v/>
      </c>
    </row>
    <row r="1253" spans="9:10" x14ac:dyDescent="0.25">
      <c r="I1253" s="19" t="str">
        <f t="shared" si="67"/>
        <v/>
      </c>
      <c r="J1253" s="1" t="str">
        <f>IFERROR(VLOOKUP(B1253,'Pesticides per Section'!$A$1:$D$15204,4,FALSE),"")</f>
        <v/>
      </c>
    </row>
    <row r="1254" spans="9:10" x14ac:dyDescent="0.25">
      <c r="I1254" s="19" t="str">
        <f t="shared" si="67"/>
        <v/>
      </c>
      <c r="J1254" s="1" t="str">
        <f>IFERROR(VLOOKUP(B1254,'Pesticides per Section'!$A$1:$D$15204,4,FALSE),"")</f>
        <v/>
      </c>
    </row>
    <row r="1255" spans="9:10" x14ac:dyDescent="0.25">
      <c r="I1255" s="19" t="str">
        <f t="shared" si="67"/>
        <v/>
      </c>
      <c r="J1255" s="1" t="str">
        <f>IFERROR(VLOOKUP(B1255,'Pesticides per Section'!$A$1:$D$15204,4,FALSE),"")</f>
        <v/>
      </c>
    </row>
    <row r="1256" spans="9:10" x14ac:dyDescent="0.25">
      <c r="I1256" s="19" t="str">
        <f t="shared" si="67"/>
        <v/>
      </c>
      <c r="J1256" s="1" t="str">
        <f>IFERROR(VLOOKUP(B1256,'Pesticides per Section'!$A$1:$D$15204,4,FALSE),"")</f>
        <v/>
      </c>
    </row>
    <row r="1257" spans="9:10" x14ac:dyDescent="0.25">
      <c r="I1257" s="19" t="str">
        <f t="shared" si="67"/>
        <v/>
      </c>
      <c r="J1257" s="1" t="str">
        <f>IFERROR(VLOOKUP(B1257,'Pesticides per Section'!$A$1:$D$15204,4,FALSE),"")</f>
        <v/>
      </c>
    </row>
    <row r="1258" spans="9:10" x14ac:dyDescent="0.25">
      <c r="I1258" s="19" t="str">
        <f t="shared" si="67"/>
        <v/>
      </c>
      <c r="J1258" s="1" t="str">
        <f>IFERROR(VLOOKUP(B1258,'Pesticides per Section'!$A$1:$D$15204,4,FALSE),"")</f>
        <v/>
      </c>
    </row>
    <row r="1259" spans="9:10" x14ac:dyDescent="0.25">
      <c r="I1259" s="19" t="str">
        <f t="shared" si="67"/>
        <v/>
      </c>
      <c r="J1259" s="1" t="str">
        <f>IFERROR(VLOOKUP(B1259,'Pesticides per Section'!$A$1:$D$15204,4,FALSE),"")</f>
        <v/>
      </c>
    </row>
    <row r="1260" spans="9:10" x14ac:dyDescent="0.25">
      <c r="I1260" s="19" t="str">
        <f t="shared" si="67"/>
        <v/>
      </c>
      <c r="J1260" s="1" t="str">
        <f>IFERROR(VLOOKUP(B1260,'Pesticides per Section'!$A$1:$D$15204,4,FALSE),"")</f>
        <v/>
      </c>
    </row>
    <row r="1261" spans="9:10" x14ac:dyDescent="0.25">
      <c r="I1261" s="19" t="str">
        <f t="shared" si="67"/>
        <v/>
      </c>
      <c r="J1261" s="1" t="str">
        <f>IFERROR(VLOOKUP(B1261,'Pesticides per Section'!$A$1:$D$15204,4,FALSE),"")</f>
        <v/>
      </c>
    </row>
    <row r="1262" spans="9:10" x14ac:dyDescent="0.25">
      <c r="I1262" s="19" t="str">
        <f t="shared" si="67"/>
        <v/>
      </c>
      <c r="J1262" s="1" t="str">
        <f>IFERROR(VLOOKUP(B1262,'Pesticides per Section'!$A$1:$D$15204,4,FALSE),"")</f>
        <v/>
      </c>
    </row>
    <row r="1263" spans="9:10" x14ac:dyDescent="0.25">
      <c r="I1263" s="19" t="str">
        <f t="shared" si="67"/>
        <v/>
      </c>
      <c r="J1263" s="1" t="str">
        <f>IFERROR(VLOOKUP(B1263,'Pesticides per Section'!$A$1:$D$15204,4,FALSE),"")</f>
        <v/>
      </c>
    </row>
    <row r="1264" spans="9:10" x14ac:dyDescent="0.25">
      <c r="I1264" s="19" t="str">
        <f t="shared" si="67"/>
        <v/>
      </c>
      <c r="J1264" s="1" t="str">
        <f>IFERROR(VLOOKUP(B1264,'Pesticides per Section'!$A$1:$D$15204,4,FALSE),"")</f>
        <v/>
      </c>
    </row>
    <row r="1265" spans="9:10" x14ac:dyDescent="0.25">
      <c r="I1265" s="19" t="str">
        <f t="shared" si="67"/>
        <v/>
      </c>
      <c r="J1265" s="1" t="str">
        <f>IFERROR(VLOOKUP(B1265,'Pesticides per Section'!$A$1:$D$15204,4,FALSE),"")</f>
        <v/>
      </c>
    </row>
    <row r="1266" spans="9:10" x14ac:dyDescent="0.25">
      <c r="I1266" s="19" t="str">
        <f t="shared" si="67"/>
        <v/>
      </c>
      <c r="J1266" s="1" t="str">
        <f>IFERROR(VLOOKUP(B1266,'Pesticides per Section'!$A$1:$D$15204,4,FALSE),"")</f>
        <v/>
      </c>
    </row>
    <row r="1267" spans="9:10" x14ac:dyDescent="0.25">
      <c r="I1267" s="19" t="str">
        <f t="shared" si="67"/>
        <v/>
      </c>
      <c r="J1267" s="1" t="str">
        <f>IFERROR(VLOOKUP(B1267,'Pesticides per Section'!$A$1:$D$15204,4,FALSE),"")</f>
        <v/>
      </c>
    </row>
    <row r="1268" spans="9:10" x14ac:dyDescent="0.25">
      <c r="I1268" s="19" t="str">
        <f t="shared" si="67"/>
        <v/>
      </c>
      <c r="J1268" s="1" t="str">
        <f>IFERROR(VLOOKUP(B1268,'Pesticides per Section'!$A$1:$D$15204,4,FALSE),"")</f>
        <v/>
      </c>
    </row>
    <row r="1269" spans="9:10" x14ac:dyDescent="0.25">
      <c r="I1269" s="19" t="str">
        <f t="shared" si="67"/>
        <v/>
      </c>
      <c r="J1269" s="1" t="str">
        <f>IFERROR(VLOOKUP(B1269,'Pesticides per Section'!$A$1:$D$15204,4,FALSE),"")</f>
        <v/>
      </c>
    </row>
    <row r="1270" spans="9:10" x14ac:dyDescent="0.25">
      <c r="I1270" s="19" t="str">
        <f t="shared" si="67"/>
        <v/>
      </c>
      <c r="J1270" s="1" t="str">
        <f>IFERROR(VLOOKUP(B1270,'Pesticides per Section'!$A$1:$D$15204,4,FALSE),"")</f>
        <v/>
      </c>
    </row>
    <row r="1271" spans="9:10" x14ac:dyDescent="0.25">
      <c r="I1271" s="19" t="str">
        <f t="shared" si="67"/>
        <v/>
      </c>
      <c r="J1271" s="1" t="str">
        <f>IFERROR(VLOOKUP(B1271,'Pesticides per Section'!$A$1:$D$15204,4,FALSE),"")</f>
        <v/>
      </c>
    </row>
    <row r="1272" spans="9:10" x14ac:dyDescent="0.25">
      <c r="I1272" s="19" t="str">
        <f t="shared" si="67"/>
        <v/>
      </c>
      <c r="J1272" s="1" t="str">
        <f>IFERROR(VLOOKUP(B1272,'Pesticides per Section'!$A$1:$D$15204,4,FALSE),"")</f>
        <v/>
      </c>
    </row>
    <row r="1273" spans="9:10" x14ac:dyDescent="0.25">
      <c r="I1273" s="19" t="str">
        <f t="shared" si="67"/>
        <v/>
      </c>
      <c r="J1273" s="1" t="str">
        <f>IFERROR(VLOOKUP(B1273,'Pesticides per Section'!$A$1:$D$15204,4,FALSE),"")</f>
        <v/>
      </c>
    </row>
    <row r="1274" spans="9:10" x14ac:dyDescent="0.25">
      <c r="I1274" s="19" t="str">
        <f t="shared" si="67"/>
        <v/>
      </c>
      <c r="J1274" s="1" t="str">
        <f>IFERROR(VLOOKUP(B1274,'Pesticides per Section'!$A$1:$D$15204,4,FALSE),"")</f>
        <v/>
      </c>
    </row>
    <row r="1275" spans="9:10" x14ac:dyDescent="0.25">
      <c r="I1275" s="19" t="str">
        <f t="shared" si="67"/>
        <v/>
      </c>
      <c r="J1275" s="1" t="str">
        <f>IFERROR(VLOOKUP(B1275,'Pesticides per Section'!$A$1:$D$15204,4,FALSE),"")</f>
        <v/>
      </c>
    </row>
    <row r="1276" spans="9:10" x14ac:dyDescent="0.25">
      <c r="I1276" s="19" t="str">
        <f t="shared" si="67"/>
        <v/>
      </c>
      <c r="J1276" s="1" t="str">
        <f>IFERROR(VLOOKUP(B1276,'Pesticides per Section'!$A$1:$D$15204,4,FALSE),"")</f>
        <v/>
      </c>
    </row>
    <row r="1277" spans="9:10" x14ac:dyDescent="0.25">
      <c r="I1277" s="19" t="str">
        <f t="shared" si="67"/>
        <v/>
      </c>
      <c r="J1277" s="1" t="str">
        <f>IFERROR(VLOOKUP(B1277,'Pesticides per Section'!$A$1:$D$15204,4,FALSE),"")</f>
        <v/>
      </c>
    </row>
    <row r="1278" spans="9:10" x14ac:dyDescent="0.25">
      <c r="I1278" s="19" t="str">
        <f t="shared" si="67"/>
        <v/>
      </c>
      <c r="J1278" s="1" t="str">
        <f>IFERROR(VLOOKUP(B1278,'Pesticides per Section'!$A$1:$D$15204,4,FALSE),"")</f>
        <v/>
      </c>
    </row>
    <row r="1279" spans="9:10" x14ac:dyDescent="0.25">
      <c r="I1279" s="19" t="str">
        <f t="shared" si="67"/>
        <v/>
      </c>
      <c r="J1279" s="1" t="str">
        <f>IFERROR(VLOOKUP(B1279,'Pesticides per Section'!$A$1:$D$15204,4,FALSE),"")</f>
        <v/>
      </c>
    </row>
    <row r="1280" spans="9:10" x14ac:dyDescent="0.25">
      <c r="I1280" s="19" t="str">
        <f t="shared" si="67"/>
        <v/>
      </c>
      <c r="J1280" s="1" t="str">
        <f>IFERROR(VLOOKUP(B1280,'Pesticides per Section'!$A$1:$D$15204,4,FALSE),"")</f>
        <v/>
      </c>
    </row>
    <row r="1281" spans="9:10" x14ac:dyDescent="0.25">
      <c r="I1281" s="19" t="str">
        <f t="shared" si="67"/>
        <v/>
      </c>
      <c r="J1281" s="1" t="str">
        <f>IFERROR(VLOOKUP(B1281,'Pesticides per Section'!$A$1:$D$15204,4,FALSE),"")</f>
        <v/>
      </c>
    </row>
    <row r="1282" spans="9:10" x14ac:dyDescent="0.25">
      <c r="I1282" s="19" t="str">
        <f t="shared" si="67"/>
        <v/>
      </c>
      <c r="J1282" s="1" t="str">
        <f>IFERROR(VLOOKUP(B1282,'Pesticides per Section'!$A$1:$D$15204,4,FALSE),"")</f>
        <v/>
      </c>
    </row>
    <row r="1283" spans="9:10" x14ac:dyDescent="0.25">
      <c r="I1283" s="19" t="str">
        <f t="shared" si="67"/>
        <v/>
      </c>
      <c r="J1283" s="1" t="str">
        <f>IFERROR(VLOOKUP(B1283,'Pesticides per Section'!$A$1:$D$15204,4,FALSE),"")</f>
        <v/>
      </c>
    </row>
    <row r="1284" spans="9:10" x14ac:dyDescent="0.25">
      <c r="I1284" s="19" t="str">
        <f t="shared" ref="I1284:I1347" si="68">IFERROR(F1284/C1284*4046,"")</f>
        <v/>
      </c>
      <c r="J1284" s="1" t="str">
        <f>IFERROR(VLOOKUP(B1284,'Pesticides per Section'!$A$1:$D$15204,4,FALSE),"")</f>
        <v/>
      </c>
    </row>
    <row r="1285" spans="9:10" x14ac:dyDescent="0.25">
      <c r="I1285" s="19" t="str">
        <f t="shared" si="68"/>
        <v/>
      </c>
      <c r="J1285" s="1" t="str">
        <f>IFERROR(VLOOKUP(B1285,'Pesticides per Section'!$A$1:$D$15204,4,FALSE),"")</f>
        <v/>
      </c>
    </row>
    <row r="1286" spans="9:10" x14ac:dyDescent="0.25">
      <c r="I1286" s="19" t="str">
        <f t="shared" si="68"/>
        <v/>
      </c>
      <c r="J1286" s="1" t="str">
        <f>IFERROR(VLOOKUP(B1286,'Pesticides per Section'!$A$1:$D$15204,4,FALSE),"")</f>
        <v/>
      </c>
    </row>
    <row r="1287" spans="9:10" x14ac:dyDescent="0.25">
      <c r="I1287" s="19" t="str">
        <f t="shared" si="68"/>
        <v/>
      </c>
      <c r="J1287" s="1" t="str">
        <f>IFERROR(VLOOKUP(B1287,'Pesticides per Section'!$A$1:$D$15204,4,FALSE),"")</f>
        <v/>
      </c>
    </row>
    <row r="1288" spans="9:10" x14ac:dyDescent="0.25">
      <c r="I1288" s="19" t="str">
        <f t="shared" si="68"/>
        <v/>
      </c>
      <c r="J1288" s="1" t="str">
        <f>IFERROR(VLOOKUP(B1288,'Pesticides per Section'!$A$1:$D$15204,4,FALSE),"")</f>
        <v/>
      </c>
    </row>
    <row r="1289" spans="9:10" x14ac:dyDescent="0.25">
      <c r="I1289" s="19" t="str">
        <f t="shared" si="68"/>
        <v/>
      </c>
      <c r="J1289" s="1" t="str">
        <f>IFERROR(VLOOKUP(B1289,'Pesticides per Section'!$A$1:$D$15204,4,FALSE),"")</f>
        <v/>
      </c>
    </row>
    <row r="1290" spans="9:10" x14ac:dyDescent="0.25">
      <c r="I1290" s="19" t="str">
        <f t="shared" si="68"/>
        <v/>
      </c>
      <c r="J1290" s="1" t="str">
        <f>IFERROR(VLOOKUP(B1290,'Pesticides per Section'!$A$1:$D$15204,4,FALSE),"")</f>
        <v/>
      </c>
    </row>
    <row r="1291" spans="9:10" x14ac:dyDescent="0.25">
      <c r="I1291" s="19" t="str">
        <f t="shared" si="68"/>
        <v/>
      </c>
      <c r="J1291" s="1" t="str">
        <f>IFERROR(VLOOKUP(B1291,'Pesticides per Section'!$A$1:$D$15204,4,FALSE),"")</f>
        <v/>
      </c>
    </row>
    <row r="1292" spans="9:10" x14ac:dyDescent="0.25">
      <c r="I1292" s="19" t="str">
        <f t="shared" si="68"/>
        <v/>
      </c>
      <c r="J1292" s="1" t="str">
        <f>IFERROR(VLOOKUP(B1292,'Pesticides per Section'!$A$1:$D$15204,4,FALSE),"")</f>
        <v/>
      </c>
    </row>
    <row r="1293" spans="9:10" x14ac:dyDescent="0.25">
      <c r="I1293" s="19" t="str">
        <f t="shared" si="68"/>
        <v/>
      </c>
      <c r="J1293" s="1" t="str">
        <f>IFERROR(VLOOKUP(B1293,'Pesticides per Section'!$A$1:$D$15204,4,FALSE),"")</f>
        <v/>
      </c>
    </row>
    <row r="1294" spans="9:10" x14ac:dyDescent="0.25">
      <c r="I1294" s="19" t="str">
        <f t="shared" si="68"/>
        <v/>
      </c>
      <c r="J1294" s="1" t="str">
        <f>IFERROR(VLOOKUP(B1294,'Pesticides per Section'!$A$1:$D$15204,4,FALSE),"")</f>
        <v/>
      </c>
    </row>
    <row r="1295" spans="9:10" x14ac:dyDescent="0.25">
      <c r="I1295" s="19" t="str">
        <f t="shared" si="68"/>
        <v/>
      </c>
      <c r="J1295" s="1" t="str">
        <f>IFERROR(VLOOKUP(B1295,'Pesticides per Section'!$A$1:$D$15204,4,FALSE),"")</f>
        <v/>
      </c>
    </row>
    <row r="1296" spans="9:10" x14ac:dyDescent="0.25">
      <c r="I1296" s="19" t="str">
        <f t="shared" si="68"/>
        <v/>
      </c>
      <c r="J1296" s="1" t="str">
        <f>IFERROR(VLOOKUP(B1296,'Pesticides per Section'!$A$1:$D$15204,4,FALSE),"")</f>
        <v/>
      </c>
    </row>
    <row r="1297" spans="9:10" x14ac:dyDescent="0.25">
      <c r="I1297" s="19" t="str">
        <f t="shared" si="68"/>
        <v/>
      </c>
      <c r="J1297" s="1" t="str">
        <f>IFERROR(VLOOKUP(B1297,'Pesticides per Section'!$A$1:$D$15204,4,FALSE),"")</f>
        <v/>
      </c>
    </row>
    <row r="1298" spans="9:10" x14ac:dyDescent="0.25">
      <c r="I1298" s="19" t="str">
        <f t="shared" si="68"/>
        <v/>
      </c>
      <c r="J1298" s="1" t="str">
        <f>IFERROR(VLOOKUP(B1298,'Pesticides per Section'!$A$1:$D$15204,4,FALSE),"")</f>
        <v/>
      </c>
    </row>
    <row r="1299" spans="9:10" x14ac:dyDescent="0.25">
      <c r="I1299" s="19" t="str">
        <f t="shared" si="68"/>
        <v/>
      </c>
      <c r="J1299" s="1" t="str">
        <f>IFERROR(VLOOKUP(B1299,'Pesticides per Section'!$A$1:$D$15204,4,FALSE),"")</f>
        <v/>
      </c>
    </row>
    <row r="1300" spans="9:10" x14ac:dyDescent="0.25">
      <c r="I1300" s="19" t="str">
        <f t="shared" si="68"/>
        <v/>
      </c>
      <c r="J1300" s="1" t="str">
        <f>IFERROR(VLOOKUP(B1300,'Pesticides per Section'!$A$1:$D$15204,4,FALSE),"")</f>
        <v/>
      </c>
    </row>
    <row r="1301" spans="9:10" x14ac:dyDescent="0.25">
      <c r="I1301" s="19" t="str">
        <f t="shared" si="68"/>
        <v/>
      </c>
      <c r="J1301" s="1" t="str">
        <f>IFERROR(VLOOKUP(B1301,'Pesticides per Section'!$A$1:$D$15204,4,FALSE),"")</f>
        <v/>
      </c>
    </row>
    <row r="1302" spans="9:10" x14ac:dyDescent="0.25">
      <c r="I1302" s="19" t="str">
        <f t="shared" si="68"/>
        <v/>
      </c>
      <c r="J1302" s="1" t="str">
        <f>IFERROR(VLOOKUP(B1302,'Pesticides per Section'!$A$1:$D$15204,4,FALSE),"")</f>
        <v/>
      </c>
    </row>
    <row r="1303" spans="9:10" x14ac:dyDescent="0.25">
      <c r="I1303" s="19" t="str">
        <f t="shared" si="68"/>
        <v/>
      </c>
      <c r="J1303" s="1" t="str">
        <f>IFERROR(VLOOKUP(B1303,'Pesticides per Section'!$A$1:$D$15204,4,FALSE),"")</f>
        <v/>
      </c>
    </row>
    <row r="1304" spans="9:10" x14ac:dyDescent="0.25">
      <c r="I1304" s="19" t="str">
        <f t="shared" si="68"/>
        <v/>
      </c>
      <c r="J1304" s="1" t="str">
        <f>IFERROR(VLOOKUP(B1304,'Pesticides per Section'!$A$1:$D$15204,4,FALSE),"")</f>
        <v/>
      </c>
    </row>
    <row r="1305" spans="9:10" x14ac:dyDescent="0.25">
      <c r="I1305" s="19" t="str">
        <f t="shared" si="68"/>
        <v/>
      </c>
      <c r="J1305" s="1" t="str">
        <f>IFERROR(VLOOKUP(B1305,'Pesticides per Section'!$A$1:$D$15204,4,FALSE),"")</f>
        <v/>
      </c>
    </row>
    <row r="1306" spans="9:10" x14ac:dyDescent="0.25">
      <c r="I1306" s="19" t="str">
        <f t="shared" si="68"/>
        <v/>
      </c>
      <c r="J1306" s="1" t="str">
        <f>IFERROR(VLOOKUP(B1306,'Pesticides per Section'!$A$1:$D$15204,4,FALSE),"")</f>
        <v/>
      </c>
    </row>
    <row r="1307" spans="9:10" x14ac:dyDescent="0.25">
      <c r="I1307" s="19" t="str">
        <f t="shared" si="68"/>
        <v/>
      </c>
      <c r="J1307" s="1" t="str">
        <f>IFERROR(VLOOKUP(B1307,'Pesticides per Section'!$A$1:$D$15204,4,FALSE),"")</f>
        <v/>
      </c>
    </row>
    <row r="1308" spans="9:10" x14ac:dyDescent="0.25">
      <c r="I1308" s="19" t="str">
        <f t="shared" si="68"/>
        <v/>
      </c>
      <c r="J1308" s="1" t="str">
        <f>IFERROR(VLOOKUP(B1308,'Pesticides per Section'!$A$1:$D$15204,4,FALSE),"")</f>
        <v/>
      </c>
    </row>
    <row r="1309" spans="9:10" x14ac:dyDescent="0.25">
      <c r="I1309" s="19" t="str">
        <f t="shared" si="68"/>
        <v/>
      </c>
      <c r="J1309" s="1" t="str">
        <f>IFERROR(VLOOKUP(B1309,'Pesticides per Section'!$A$1:$D$15204,4,FALSE),"")</f>
        <v/>
      </c>
    </row>
    <row r="1310" spans="9:10" x14ac:dyDescent="0.25">
      <c r="I1310" s="19" t="str">
        <f t="shared" si="68"/>
        <v/>
      </c>
      <c r="J1310" s="1" t="str">
        <f>IFERROR(VLOOKUP(B1310,'Pesticides per Section'!$A$1:$D$15204,4,FALSE),"")</f>
        <v/>
      </c>
    </row>
    <row r="1311" spans="9:10" x14ac:dyDescent="0.25">
      <c r="I1311" s="19" t="str">
        <f t="shared" si="68"/>
        <v/>
      </c>
      <c r="J1311" s="1" t="str">
        <f>IFERROR(VLOOKUP(B1311,'Pesticides per Section'!$A$1:$D$15204,4,FALSE),"")</f>
        <v/>
      </c>
    </row>
    <row r="1312" spans="9:10" x14ac:dyDescent="0.25">
      <c r="I1312" s="19" t="str">
        <f t="shared" si="68"/>
        <v/>
      </c>
      <c r="J1312" s="1" t="str">
        <f>IFERROR(VLOOKUP(B1312,'Pesticides per Section'!$A$1:$D$15204,4,FALSE),"")</f>
        <v/>
      </c>
    </row>
    <row r="1313" spans="9:10" x14ac:dyDescent="0.25">
      <c r="I1313" s="19" t="str">
        <f t="shared" si="68"/>
        <v/>
      </c>
      <c r="J1313" s="1" t="str">
        <f>IFERROR(VLOOKUP(B1313,'Pesticides per Section'!$A$1:$D$15204,4,FALSE),"")</f>
        <v/>
      </c>
    </row>
    <row r="1314" spans="9:10" x14ac:dyDescent="0.25">
      <c r="I1314" s="19" t="str">
        <f t="shared" si="68"/>
        <v/>
      </c>
      <c r="J1314" s="1" t="str">
        <f>IFERROR(VLOOKUP(B1314,'Pesticides per Section'!$A$1:$D$15204,4,FALSE),"")</f>
        <v/>
      </c>
    </row>
    <row r="1315" spans="9:10" x14ac:dyDescent="0.25">
      <c r="I1315" s="19" t="str">
        <f t="shared" si="68"/>
        <v/>
      </c>
      <c r="J1315" s="1" t="str">
        <f>IFERROR(VLOOKUP(B1315,'Pesticides per Section'!$A$1:$D$15204,4,FALSE),"")</f>
        <v/>
      </c>
    </row>
    <row r="1316" spans="9:10" x14ac:dyDescent="0.25">
      <c r="I1316" s="19" t="str">
        <f t="shared" si="68"/>
        <v/>
      </c>
      <c r="J1316" s="1" t="str">
        <f>IFERROR(VLOOKUP(B1316,'Pesticides per Section'!$A$1:$D$15204,4,FALSE),"")</f>
        <v/>
      </c>
    </row>
    <row r="1317" spans="9:10" x14ac:dyDescent="0.25">
      <c r="I1317" s="19" t="str">
        <f t="shared" si="68"/>
        <v/>
      </c>
      <c r="J1317" s="1" t="str">
        <f>IFERROR(VLOOKUP(B1317,'Pesticides per Section'!$A$1:$D$15204,4,FALSE),"")</f>
        <v/>
      </c>
    </row>
    <row r="1318" spans="9:10" x14ac:dyDescent="0.25">
      <c r="I1318" s="19" t="str">
        <f t="shared" si="68"/>
        <v/>
      </c>
      <c r="J1318" s="1" t="str">
        <f>IFERROR(VLOOKUP(B1318,'Pesticides per Section'!$A$1:$D$15204,4,FALSE),"")</f>
        <v/>
      </c>
    </row>
    <row r="1319" spans="9:10" x14ac:dyDescent="0.25">
      <c r="I1319" s="19" t="str">
        <f t="shared" si="68"/>
        <v/>
      </c>
      <c r="J1319" s="1" t="str">
        <f>IFERROR(VLOOKUP(B1319,'Pesticides per Section'!$A$1:$D$15204,4,FALSE),"")</f>
        <v/>
      </c>
    </row>
    <row r="1320" spans="9:10" x14ac:dyDescent="0.25">
      <c r="I1320" s="19" t="str">
        <f t="shared" si="68"/>
        <v/>
      </c>
      <c r="J1320" s="1" t="str">
        <f>IFERROR(VLOOKUP(B1320,'Pesticides per Section'!$A$1:$D$15204,4,FALSE),"")</f>
        <v/>
      </c>
    </row>
    <row r="1321" spans="9:10" x14ac:dyDescent="0.25">
      <c r="I1321" s="19" t="str">
        <f t="shared" si="68"/>
        <v/>
      </c>
      <c r="J1321" s="1" t="str">
        <f>IFERROR(VLOOKUP(B1321,'Pesticides per Section'!$A$1:$D$15204,4,FALSE),"")</f>
        <v/>
      </c>
    </row>
    <row r="1322" spans="9:10" x14ac:dyDescent="0.25">
      <c r="I1322" s="19" t="str">
        <f t="shared" si="68"/>
        <v/>
      </c>
      <c r="J1322" s="1" t="str">
        <f>IFERROR(VLOOKUP(B1322,'Pesticides per Section'!$A$1:$D$15204,4,FALSE),"")</f>
        <v/>
      </c>
    </row>
    <row r="1323" spans="9:10" x14ac:dyDescent="0.25">
      <c r="I1323" s="19" t="str">
        <f t="shared" si="68"/>
        <v/>
      </c>
      <c r="J1323" s="1" t="str">
        <f>IFERROR(VLOOKUP(B1323,'Pesticides per Section'!$A$1:$D$15204,4,FALSE),"")</f>
        <v/>
      </c>
    </row>
    <row r="1324" spans="9:10" x14ac:dyDescent="0.25">
      <c r="I1324" s="19" t="str">
        <f t="shared" si="68"/>
        <v/>
      </c>
      <c r="J1324" s="1" t="str">
        <f>IFERROR(VLOOKUP(B1324,'Pesticides per Section'!$A$1:$D$15204,4,FALSE),"")</f>
        <v/>
      </c>
    </row>
    <row r="1325" spans="9:10" x14ac:dyDescent="0.25">
      <c r="I1325" s="19" t="str">
        <f t="shared" si="68"/>
        <v/>
      </c>
      <c r="J1325" s="1" t="str">
        <f>IFERROR(VLOOKUP(B1325,'Pesticides per Section'!$A$1:$D$15204,4,FALSE),"")</f>
        <v/>
      </c>
    </row>
    <row r="1326" spans="9:10" x14ac:dyDescent="0.25">
      <c r="I1326" s="19" t="str">
        <f t="shared" si="68"/>
        <v/>
      </c>
      <c r="J1326" s="1" t="str">
        <f>IFERROR(VLOOKUP(B1326,'Pesticides per Section'!$A$1:$D$15204,4,FALSE),"")</f>
        <v/>
      </c>
    </row>
    <row r="1327" spans="9:10" x14ac:dyDescent="0.25">
      <c r="I1327" s="19" t="str">
        <f t="shared" si="68"/>
        <v/>
      </c>
      <c r="J1327" s="1" t="str">
        <f>IFERROR(VLOOKUP(B1327,'Pesticides per Section'!$A$1:$D$15204,4,FALSE),"")</f>
        <v/>
      </c>
    </row>
    <row r="1328" spans="9:10" x14ac:dyDescent="0.25">
      <c r="I1328" s="19" t="str">
        <f t="shared" si="68"/>
        <v/>
      </c>
      <c r="J1328" s="1" t="str">
        <f>IFERROR(VLOOKUP(B1328,'Pesticides per Section'!$A$1:$D$15204,4,FALSE),"")</f>
        <v/>
      </c>
    </row>
    <row r="1329" spans="9:10" x14ac:dyDescent="0.25">
      <c r="I1329" s="19" t="str">
        <f t="shared" si="68"/>
        <v/>
      </c>
      <c r="J1329" s="1" t="str">
        <f>IFERROR(VLOOKUP(B1329,'Pesticides per Section'!$A$1:$D$15204,4,FALSE),"")</f>
        <v/>
      </c>
    </row>
    <row r="1330" spans="9:10" x14ac:dyDescent="0.25">
      <c r="I1330" s="19" t="str">
        <f t="shared" si="68"/>
        <v/>
      </c>
      <c r="J1330" s="1" t="str">
        <f>IFERROR(VLOOKUP(B1330,'Pesticides per Section'!$A$1:$D$15204,4,FALSE),"")</f>
        <v/>
      </c>
    </row>
    <row r="1331" spans="9:10" x14ac:dyDescent="0.25">
      <c r="I1331" s="19" t="str">
        <f t="shared" si="68"/>
        <v/>
      </c>
      <c r="J1331" s="1" t="str">
        <f>IFERROR(VLOOKUP(B1331,'Pesticides per Section'!$A$1:$D$15204,4,FALSE),"")</f>
        <v/>
      </c>
    </row>
    <row r="1332" spans="9:10" x14ac:dyDescent="0.25">
      <c r="I1332" s="19" t="str">
        <f t="shared" si="68"/>
        <v/>
      </c>
      <c r="J1332" s="1" t="str">
        <f>IFERROR(VLOOKUP(B1332,'Pesticides per Section'!$A$1:$D$15204,4,FALSE),"")</f>
        <v/>
      </c>
    </row>
    <row r="1333" spans="9:10" x14ac:dyDescent="0.25">
      <c r="I1333" s="19" t="str">
        <f t="shared" si="68"/>
        <v/>
      </c>
      <c r="J1333" s="1" t="str">
        <f>IFERROR(VLOOKUP(B1333,'Pesticides per Section'!$A$1:$D$15204,4,FALSE),"")</f>
        <v/>
      </c>
    </row>
    <row r="1334" spans="9:10" x14ac:dyDescent="0.25">
      <c r="I1334" s="19" t="str">
        <f t="shared" si="68"/>
        <v/>
      </c>
      <c r="J1334" s="1" t="str">
        <f>IFERROR(VLOOKUP(B1334,'Pesticides per Section'!$A$1:$D$15204,4,FALSE),"")</f>
        <v/>
      </c>
    </row>
    <row r="1335" spans="9:10" x14ac:dyDescent="0.25">
      <c r="I1335" s="19" t="str">
        <f t="shared" si="68"/>
        <v/>
      </c>
      <c r="J1335" s="1" t="str">
        <f>IFERROR(VLOOKUP(B1335,'Pesticides per Section'!$A$1:$D$15204,4,FALSE),"")</f>
        <v/>
      </c>
    </row>
    <row r="1336" spans="9:10" x14ac:dyDescent="0.25">
      <c r="I1336" s="19" t="str">
        <f t="shared" si="68"/>
        <v/>
      </c>
      <c r="J1336" s="1" t="str">
        <f>IFERROR(VLOOKUP(B1336,'Pesticides per Section'!$A$1:$D$15204,4,FALSE),"")</f>
        <v/>
      </c>
    </row>
    <row r="1337" spans="9:10" x14ac:dyDescent="0.25">
      <c r="I1337" s="19" t="str">
        <f t="shared" si="68"/>
        <v/>
      </c>
      <c r="J1337" s="1" t="str">
        <f>IFERROR(VLOOKUP(B1337,'Pesticides per Section'!$A$1:$D$15204,4,FALSE),"")</f>
        <v/>
      </c>
    </row>
    <row r="1338" spans="9:10" x14ac:dyDescent="0.25">
      <c r="I1338" s="19" t="str">
        <f t="shared" si="68"/>
        <v/>
      </c>
      <c r="J1338" s="1" t="str">
        <f>IFERROR(VLOOKUP(B1338,'Pesticides per Section'!$A$1:$D$15204,4,FALSE),"")</f>
        <v/>
      </c>
    </row>
    <row r="1339" spans="9:10" x14ac:dyDescent="0.25">
      <c r="I1339" s="19" t="str">
        <f t="shared" si="68"/>
        <v/>
      </c>
      <c r="J1339" s="1" t="str">
        <f>IFERROR(VLOOKUP(B1339,'Pesticides per Section'!$A$1:$D$15204,4,FALSE),"")</f>
        <v/>
      </c>
    </row>
    <row r="1340" spans="9:10" x14ac:dyDescent="0.25">
      <c r="I1340" s="19" t="str">
        <f t="shared" si="68"/>
        <v/>
      </c>
      <c r="J1340" s="1" t="str">
        <f>IFERROR(VLOOKUP(B1340,'Pesticides per Section'!$A$1:$D$15204,4,FALSE),"")</f>
        <v/>
      </c>
    </row>
    <row r="1341" spans="9:10" x14ac:dyDescent="0.25">
      <c r="I1341" s="19" t="str">
        <f t="shared" si="68"/>
        <v/>
      </c>
      <c r="J1341" s="1" t="str">
        <f>IFERROR(VLOOKUP(B1341,'Pesticides per Section'!$A$1:$D$15204,4,FALSE),"")</f>
        <v/>
      </c>
    </row>
    <row r="1342" spans="9:10" x14ac:dyDescent="0.25">
      <c r="I1342" s="19" t="str">
        <f t="shared" si="68"/>
        <v/>
      </c>
      <c r="J1342" s="1" t="str">
        <f>IFERROR(VLOOKUP(B1342,'Pesticides per Section'!$A$1:$D$15204,4,FALSE),"")</f>
        <v/>
      </c>
    </row>
    <row r="1343" spans="9:10" x14ac:dyDescent="0.25">
      <c r="I1343" s="19" t="str">
        <f t="shared" si="68"/>
        <v/>
      </c>
      <c r="J1343" s="1" t="str">
        <f>IFERROR(VLOOKUP(B1343,'Pesticides per Section'!$A$1:$D$15204,4,FALSE),"")</f>
        <v/>
      </c>
    </row>
    <row r="1344" spans="9:10" x14ac:dyDescent="0.25">
      <c r="I1344" s="19" t="str">
        <f t="shared" si="68"/>
        <v/>
      </c>
      <c r="J1344" s="1" t="str">
        <f>IFERROR(VLOOKUP(B1344,'Pesticides per Section'!$A$1:$D$15204,4,FALSE),"")</f>
        <v/>
      </c>
    </row>
    <row r="1345" spans="9:10" x14ac:dyDescent="0.25">
      <c r="I1345" s="19" t="str">
        <f t="shared" si="68"/>
        <v/>
      </c>
      <c r="J1345" s="1" t="str">
        <f>IFERROR(VLOOKUP(B1345,'Pesticides per Section'!$A$1:$D$15204,4,FALSE),"")</f>
        <v/>
      </c>
    </row>
    <row r="1346" spans="9:10" x14ac:dyDescent="0.25">
      <c r="I1346" s="19" t="str">
        <f t="shared" si="68"/>
        <v/>
      </c>
      <c r="J1346" s="1" t="str">
        <f>IFERROR(VLOOKUP(B1346,'Pesticides per Section'!$A$1:$D$15204,4,FALSE),"")</f>
        <v/>
      </c>
    </row>
    <row r="1347" spans="9:10" x14ac:dyDescent="0.25">
      <c r="I1347" s="19" t="str">
        <f t="shared" si="68"/>
        <v/>
      </c>
      <c r="J1347" s="1" t="str">
        <f>IFERROR(VLOOKUP(B1347,'Pesticides per Section'!$A$1:$D$15204,4,FALSE),"")</f>
        <v/>
      </c>
    </row>
    <row r="1348" spans="9:10" x14ac:dyDescent="0.25">
      <c r="I1348" s="19" t="str">
        <f t="shared" ref="I1348:I1411" si="69">IFERROR(F1348/C1348*4046,"")</f>
        <v/>
      </c>
      <c r="J1348" s="1" t="str">
        <f>IFERROR(VLOOKUP(B1348,'Pesticides per Section'!$A$1:$D$15204,4,FALSE),"")</f>
        <v/>
      </c>
    </row>
    <row r="1349" spans="9:10" x14ac:dyDescent="0.25">
      <c r="I1349" s="19" t="str">
        <f t="shared" si="69"/>
        <v/>
      </c>
      <c r="J1349" s="1" t="str">
        <f>IFERROR(VLOOKUP(B1349,'Pesticides per Section'!$A$1:$D$15204,4,FALSE),"")</f>
        <v/>
      </c>
    </row>
    <row r="1350" spans="9:10" x14ac:dyDescent="0.25">
      <c r="I1350" s="19" t="str">
        <f t="shared" si="69"/>
        <v/>
      </c>
      <c r="J1350" s="1" t="str">
        <f>IFERROR(VLOOKUP(B1350,'Pesticides per Section'!$A$1:$D$15204,4,FALSE),"")</f>
        <v/>
      </c>
    </row>
    <row r="1351" spans="9:10" x14ac:dyDescent="0.25">
      <c r="I1351" s="19" t="str">
        <f t="shared" si="69"/>
        <v/>
      </c>
      <c r="J1351" s="1" t="str">
        <f>IFERROR(VLOOKUP(B1351,'Pesticides per Section'!$A$1:$D$15204,4,FALSE),"")</f>
        <v/>
      </c>
    </row>
    <row r="1352" spans="9:10" x14ac:dyDescent="0.25">
      <c r="I1352" s="19" t="str">
        <f t="shared" si="69"/>
        <v/>
      </c>
      <c r="J1352" s="1" t="str">
        <f>IFERROR(VLOOKUP(B1352,'Pesticides per Section'!$A$1:$D$15204,4,FALSE),"")</f>
        <v/>
      </c>
    </row>
    <row r="1353" spans="9:10" x14ac:dyDescent="0.25">
      <c r="I1353" s="19" t="str">
        <f t="shared" si="69"/>
        <v/>
      </c>
      <c r="J1353" s="1" t="str">
        <f>IFERROR(VLOOKUP(B1353,'Pesticides per Section'!$A$1:$D$15204,4,FALSE),"")</f>
        <v/>
      </c>
    </row>
    <row r="1354" spans="9:10" x14ac:dyDescent="0.25">
      <c r="I1354" s="19" t="str">
        <f t="shared" si="69"/>
        <v/>
      </c>
      <c r="J1354" s="1" t="str">
        <f>IFERROR(VLOOKUP(B1354,'Pesticides per Section'!$A$1:$D$15204,4,FALSE),"")</f>
        <v/>
      </c>
    </row>
    <row r="1355" spans="9:10" x14ac:dyDescent="0.25">
      <c r="I1355" s="19" t="str">
        <f t="shared" si="69"/>
        <v/>
      </c>
      <c r="J1355" s="1" t="str">
        <f>IFERROR(VLOOKUP(B1355,'Pesticides per Section'!$A$1:$D$15204,4,FALSE),"")</f>
        <v/>
      </c>
    </row>
    <row r="1356" spans="9:10" x14ac:dyDescent="0.25">
      <c r="I1356" s="19" t="str">
        <f t="shared" si="69"/>
        <v/>
      </c>
      <c r="J1356" s="1" t="str">
        <f>IFERROR(VLOOKUP(B1356,'Pesticides per Section'!$A$1:$D$15204,4,FALSE),"")</f>
        <v/>
      </c>
    </row>
    <row r="1357" spans="9:10" x14ac:dyDescent="0.25">
      <c r="I1357" s="19" t="str">
        <f t="shared" si="69"/>
        <v/>
      </c>
      <c r="J1357" s="1" t="str">
        <f>IFERROR(VLOOKUP(B1357,'Pesticides per Section'!$A$1:$D$15204,4,FALSE),"")</f>
        <v/>
      </c>
    </row>
    <row r="1358" spans="9:10" x14ac:dyDescent="0.25">
      <c r="I1358" s="19" t="str">
        <f t="shared" si="69"/>
        <v/>
      </c>
      <c r="J1358" s="1" t="str">
        <f>IFERROR(VLOOKUP(B1358,'Pesticides per Section'!$A$1:$D$15204,4,FALSE),"")</f>
        <v/>
      </c>
    </row>
    <row r="1359" spans="9:10" x14ac:dyDescent="0.25">
      <c r="I1359" s="19" t="str">
        <f t="shared" si="69"/>
        <v/>
      </c>
      <c r="J1359" s="1" t="str">
        <f>IFERROR(VLOOKUP(B1359,'Pesticides per Section'!$A$1:$D$15204,4,FALSE),"")</f>
        <v/>
      </c>
    </row>
    <row r="1360" spans="9:10" x14ac:dyDescent="0.25">
      <c r="I1360" s="19" t="str">
        <f t="shared" si="69"/>
        <v/>
      </c>
      <c r="J1360" s="1" t="str">
        <f>IFERROR(VLOOKUP(B1360,'Pesticides per Section'!$A$1:$D$15204,4,FALSE),"")</f>
        <v/>
      </c>
    </row>
    <row r="1361" spans="9:10" x14ac:dyDescent="0.25">
      <c r="I1361" s="19" t="str">
        <f t="shared" si="69"/>
        <v/>
      </c>
      <c r="J1361" s="1" t="str">
        <f>IFERROR(VLOOKUP(B1361,'Pesticides per Section'!$A$1:$D$15204,4,FALSE),"")</f>
        <v/>
      </c>
    </row>
    <row r="1362" spans="9:10" x14ac:dyDescent="0.25">
      <c r="I1362" s="19" t="str">
        <f t="shared" si="69"/>
        <v/>
      </c>
      <c r="J1362" s="1" t="str">
        <f>IFERROR(VLOOKUP(B1362,'Pesticides per Section'!$A$1:$D$15204,4,FALSE),"")</f>
        <v/>
      </c>
    </row>
    <row r="1363" spans="9:10" x14ac:dyDescent="0.25">
      <c r="I1363" s="19" t="str">
        <f t="shared" si="69"/>
        <v/>
      </c>
      <c r="J1363" s="1" t="str">
        <f>IFERROR(VLOOKUP(B1363,'Pesticides per Section'!$A$1:$D$15204,4,FALSE),"")</f>
        <v/>
      </c>
    </row>
    <row r="1364" spans="9:10" x14ac:dyDescent="0.25">
      <c r="I1364" s="19" t="str">
        <f t="shared" si="69"/>
        <v/>
      </c>
      <c r="J1364" s="1" t="str">
        <f>IFERROR(VLOOKUP(B1364,'Pesticides per Section'!$A$1:$D$15204,4,FALSE),"")</f>
        <v/>
      </c>
    </row>
    <row r="1365" spans="9:10" x14ac:dyDescent="0.25">
      <c r="I1365" s="19" t="str">
        <f t="shared" si="69"/>
        <v/>
      </c>
      <c r="J1365" s="1" t="str">
        <f>IFERROR(VLOOKUP(B1365,'Pesticides per Section'!$A$1:$D$15204,4,FALSE),"")</f>
        <v/>
      </c>
    </row>
    <row r="1366" spans="9:10" x14ac:dyDescent="0.25">
      <c r="I1366" s="19" t="str">
        <f t="shared" si="69"/>
        <v/>
      </c>
      <c r="J1366" s="1" t="str">
        <f>IFERROR(VLOOKUP(B1366,'Pesticides per Section'!$A$1:$D$15204,4,FALSE),"")</f>
        <v/>
      </c>
    </row>
    <row r="1367" spans="9:10" x14ac:dyDescent="0.25">
      <c r="I1367" s="19" t="str">
        <f t="shared" si="69"/>
        <v/>
      </c>
      <c r="J1367" s="1" t="str">
        <f>IFERROR(VLOOKUP(B1367,'Pesticides per Section'!$A$1:$D$15204,4,FALSE),"")</f>
        <v/>
      </c>
    </row>
    <row r="1368" spans="9:10" x14ac:dyDescent="0.25">
      <c r="I1368" s="19" t="str">
        <f t="shared" si="69"/>
        <v/>
      </c>
      <c r="J1368" s="1" t="str">
        <f>IFERROR(VLOOKUP(B1368,'Pesticides per Section'!$A$1:$D$15204,4,FALSE),"")</f>
        <v/>
      </c>
    </row>
    <row r="1369" spans="9:10" x14ac:dyDescent="0.25">
      <c r="I1369" s="19" t="str">
        <f t="shared" si="69"/>
        <v/>
      </c>
      <c r="J1369" s="1" t="str">
        <f>IFERROR(VLOOKUP(B1369,'Pesticides per Section'!$A$1:$D$15204,4,FALSE),"")</f>
        <v/>
      </c>
    </row>
    <row r="1370" spans="9:10" x14ac:dyDescent="0.25">
      <c r="I1370" s="19" t="str">
        <f t="shared" si="69"/>
        <v/>
      </c>
      <c r="J1370" s="1" t="str">
        <f>IFERROR(VLOOKUP(B1370,'Pesticides per Section'!$A$1:$D$15204,4,FALSE),"")</f>
        <v/>
      </c>
    </row>
    <row r="1371" spans="9:10" x14ac:dyDescent="0.25">
      <c r="I1371" s="19" t="str">
        <f t="shared" si="69"/>
        <v/>
      </c>
      <c r="J1371" s="1" t="str">
        <f>IFERROR(VLOOKUP(B1371,'Pesticides per Section'!$A$1:$D$15204,4,FALSE),"")</f>
        <v/>
      </c>
    </row>
    <row r="1372" spans="9:10" x14ac:dyDescent="0.25">
      <c r="I1372" s="19" t="str">
        <f t="shared" si="69"/>
        <v/>
      </c>
      <c r="J1372" s="1" t="str">
        <f>IFERROR(VLOOKUP(B1372,'Pesticides per Section'!$A$1:$D$15204,4,FALSE),"")</f>
        <v/>
      </c>
    </row>
    <row r="1373" spans="9:10" x14ac:dyDescent="0.25">
      <c r="I1373" s="19" t="str">
        <f t="shared" si="69"/>
        <v/>
      </c>
      <c r="J1373" s="1" t="str">
        <f>IFERROR(VLOOKUP(B1373,'Pesticides per Section'!$A$1:$D$15204,4,FALSE),"")</f>
        <v/>
      </c>
    </row>
    <row r="1374" spans="9:10" x14ac:dyDescent="0.25">
      <c r="I1374" s="19" t="str">
        <f t="shared" si="69"/>
        <v/>
      </c>
      <c r="J1374" s="1" t="str">
        <f>IFERROR(VLOOKUP(B1374,'Pesticides per Section'!$A$1:$D$15204,4,FALSE),"")</f>
        <v/>
      </c>
    </row>
    <row r="1375" spans="9:10" x14ac:dyDescent="0.25">
      <c r="I1375" s="19" t="str">
        <f t="shared" si="69"/>
        <v/>
      </c>
      <c r="J1375" s="1" t="str">
        <f>IFERROR(VLOOKUP(B1375,'Pesticides per Section'!$A$1:$D$15204,4,FALSE),"")</f>
        <v/>
      </c>
    </row>
    <row r="1376" spans="9:10" x14ac:dyDescent="0.25">
      <c r="I1376" s="19" t="str">
        <f t="shared" si="69"/>
        <v/>
      </c>
      <c r="J1376" s="1" t="str">
        <f>IFERROR(VLOOKUP(B1376,'Pesticides per Section'!$A$1:$D$15204,4,FALSE),"")</f>
        <v/>
      </c>
    </row>
    <row r="1377" spans="9:10" x14ac:dyDescent="0.25">
      <c r="I1377" s="19" t="str">
        <f t="shared" si="69"/>
        <v/>
      </c>
      <c r="J1377" s="1" t="str">
        <f>IFERROR(VLOOKUP(B1377,'Pesticides per Section'!$A$1:$D$15204,4,FALSE),"")</f>
        <v/>
      </c>
    </row>
    <row r="1378" spans="9:10" x14ac:dyDescent="0.25">
      <c r="I1378" s="19" t="str">
        <f t="shared" si="69"/>
        <v/>
      </c>
      <c r="J1378" s="1" t="str">
        <f>IFERROR(VLOOKUP(B1378,'Pesticides per Section'!$A$1:$D$15204,4,FALSE),"")</f>
        <v/>
      </c>
    </row>
    <row r="1379" spans="9:10" x14ac:dyDescent="0.25">
      <c r="I1379" s="19" t="str">
        <f t="shared" si="69"/>
        <v/>
      </c>
      <c r="J1379" s="1" t="str">
        <f>IFERROR(VLOOKUP(B1379,'Pesticides per Section'!$A$1:$D$15204,4,FALSE),"")</f>
        <v/>
      </c>
    </row>
    <row r="1380" spans="9:10" x14ac:dyDescent="0.25">
      <c r="I1380" s="19" t="str">
        <f t="shared" si="69"/>
        <v/>
      </c>
      <c r="J1380" s="1" t="str">
        <f>IFERROR(VLOOKUP(B1380,'Pesticides per Section'!$A$1:$D$15204,4,FALSE),"")</f>
        <v/>
      </c>
    </row>
    <row r="1381" spans="9:10" x14ac:dyDescent="0.25">
      <c r="I1381" s="19" t="str">
        <f t="shared" si="69"/>
        <v/>
      </c>
      <c r="J1381" s="1" t="str">
        <f>IFERROR(VLOOKUP(B1381,'Pesticides per Section'!$A$1:$D$15204,4,FALSE),"")</f>
        <v/>
      </c>
    </row>
    <row r="1382" spans="9:10" x14ac:dyDescent="0.25">
      <c r="I1382" s="19" t="str">
        <f t="shared" si="69"/>
        <v/>
      </c>
      <c r="J1382" s="1" t="str">
        <f>IFERROR(VLOOKUP(B1382,'Pesticides per Section'!$A$1:$D$15204,4,FALSE),"")</f>
        <v/>
      </c>
    </row>
    <row r="1383" spans="9:10" x14ac:dyDescent="0.25">
      <c r="I1383" s="19" t="str">
        <f t="shared" si="69"/>
        <v/>
      </c>
      <c r="J1383" s="1" t="str">
        <f>IFERROR(VLOOKUP(B1383,'Pesticides per Section'!$A$1:$D$15204,4,FALSE),"")</f>
        <v/>
      </c>
    </row>
    <row r="1384" spans="9:10" x14ac:dyDescent="0.25">
      <c r="I1384" s="19" t="str">
        <f t="shared" si="69"/>
        <v/>
      </c>
      <c r="J1384" s="1" t="str">
        <f>IFERROR(VLOOKUP(B1384,'Pesticides per Section'!$A$1:$D$15204,4,FALSE),"")</f>
        <v/>
      </c>
    </row>
    <row r="1385" spans="9:10" x14ac:dyDescent="0.25">
      <c r="I1385" s="19" t="str">
        <f t="shared" si="69"/>
        <v/>
      </c>
      <c r="J1385" s="1" t="str">
        <f>IFERROR(VLOOKUP(B1385,'Pesticides per Section'!$A$1:$D$15204,4,FALSE),"")</f>
        <v/>
      </c>
    </row>
    <row r="1386" spans="9:10" x14ac:dyDescent="0.25">
      <c r="I1386" s="19" t="str">
        <f t="shared" si="69"/>
        <v/>
      </c>
      <c r="J1386" s="1" t="str">
        <f>IFERROR(VLOOKUP(B1386,'Pesticides per Section'!$A$1:$D$15204,4,FALSE),"")</f>
        <v/>
      </c>
    </row>
    <row r="1387" spans="9:10" x14ac:dyDescent="0.25">
      <c r="I1387" s="19" t="str">
        <f t="shared" si="69"/>
        <v/>
      </c>
      <c r="J1387" s="1" t="str">
        <f>IFERROR(VLOOKUP(B1387,'Pesticides per Section'!$A$1:$D$15204,4,FALSE),"")</f>
        <v/>
      </c>
    </row>
    <row r="1388" spans="9:10" x14ac:dyDescent="0.25">
      <c r="I1388" s="19" t="str">
        <f t="shared" si="69"/>
        <v/>
      </c>
      <c r="J1388" s="1" t="str">
        <f>IFERROR(VLOOKUP(B1388,'Pesticides per Section'!$A$1:$D$15204,4,FALSE),"")</f>
        <v/>
      </c>
    </row>
    <row r="1389" spans="9:10" x14ac:dyDescent="0.25">
      <c r="I1389" s="19" t="str">
        <f t="shared" si="69"/>
        <v/>
      </c>
      <c r="J1389" s="1" t="str">
        <f>IFERROR(VLOOKUP(B1389,'Pesticides per Section'!$A$1:$D$15204,4,FALSE),"")</f>
        <v/>
      </c>
    </row>
    <row r="1390" spans="9:10" x14ac:dyDescent="0.25">
      <c r="I1390" s="19" t="str">
        <f t="shared" si="69"/>
        <v/>
      </c>
      <c r="J1390" s="1" t="str">
        <f>IFERROR(VLOOKUP(B1390,'Pesticides per Section'!$A$1:$D$15204,4,FALSE),"")</f>
        <v/>
      </c>
    </row>
    <row r="1391" spans="9:10" x14ac:dyDescent="0.25">
      <c r="I1391" s="19" t="str">
        <f t="shared" si="69"/>
        <v/>
      </c>
      <c r="J1391" s="1" t="str">
        <f>IFERROR(VLOOKUP(B1391,'Pesticides per Section'!$A$1:$D$15204,4,FALSE),"")</f>
        <v/>
      </c>
    </row>
    <row r="1392" spans="9:10" x14ac:dyDescent="0.25">
      <c r="I1392" s="19" t="str">
        <f t="shared" si="69"/>
        <v/>
      </c>
      <c r="J1392" s="1" t="str">
        <f>IFERROR(VLOOKUP(B1392,'Pesticides per Section'!$A$1:$D$15204,4,FALSE),"")</f>
        <v/>
      </c>
    </row>
    <row r="1393" spans="9:10" x14ac:dyDescent="0.25">
      <c r="I1393" s="19" t="str">
        <f t="shared" si="69"/>
        <v/>
      </c>
      <c r="J1393" s="1" t="str">
        <f>IFERROR(VLOOKUP(B1393,'Pesticides per Section'!$A$1:$D$15204,4,FALSE),"")</f>
        <v/>
      </c>
    </row>
    <row r="1394" spans="9:10" x14ac:dyDescent="0.25">
      <c r="I1394" s="19" t="str">
        <f t="shared" si="69"/>
        <v/>
      </c>
      <c r="J1394" s="1" t="str">
        <f>IFERROR(VLOOKUP(B1394,'Pesticides per Section'!$A$1:$D$15204,4,FALSE),"")</f>
        <v/>
      </c>
    </row>
    <row r="1395" spans="9:10" x14ac:dyDescent="0.25">
      <c r="I1395" s="19" t="str">
        <f t="shared" si="69"/>
        <v/>
      </c>
      <c r="J1395" s="1" t="str">
        <f>IFERROR(VLOOKUP(B1395,'Pesticides per Section'!$A$1:$D$15204,4,FALSE),"")</f>
        <v/>
      </c>
    </row>
    <row r="1396" spans="9:10" x14ac:dyDescent="0.25">
      <c r="I1396" s="19" t="str">
        <f t="shared" si="69"/>
        <v/>
      </c>
      <c r="J1396" s="1" t="str">
        <f>IFERROR(VLOOKUP(B1396,'Pesticides per Section'!$A$1:$D$15204,4,FALSE),"")</f>
        <v/>
      </c>
    </row>
    <row r="1397" spans="9:10" x14ac:dyDescent="0.25">
      <c r="I1397" s="19" t="str">
        <f t="shared" si="69"/>
        <v/>
      </c>
      <c r="J1397" s="1" t="str">
        <f>IFERROR(VLOOKUP(B1397,'Pesticides per Section'!$A$1:$D$15204,4,FALSE),"")</f>
        <v/>
      </c>
    </row>
    <row r="1398" spans="9:10" x14ac:dyDescent="0.25">
      <c r="I1398" s="19" t="str">
        <f t="shared" si="69"/>
        <v/>
      </c>
      <c r="J1398" s="1" t="str">
        <f>IFERROR(VLOOKUP(B1398,'Pesticides per Section'!$A$1:$D$15204,4,FALSE),"")</f>
        <v/>
      </c>
    </row>
    <row r="1399" spans="9:10" x14ac:dyDescent="0.25">
      <c r="I1399" s="19" t="str">
        <f t="shared" si="69"/>
        <v/>
      </c>
      <c r="J1399" s="1" t="str">
        <f>IFERROR(VLOOKUP(B1399,'Pesticides per Section'!$A$1:$D$15204,4,FALSE),"")</f>
        <v/>
      </c>
    </row>
    <row r="1400" spans="9:10" x14ac:dyDescent="0.25">
      <c r="I1400" s="19" t="str">
        <f t="shared" si="69"/>
        <v/>
      </c>
      <c r="J1400" s="1" t="str">
        <f>IFERROR(VLOOKUP(B1400,'Pesticides per Section'!$A$1:$D$15204,4,FALSE),"")</f>
        <v/>
      </c>
    </row>
    <row r="1401" spans="9:10" x14ac:dyDescent="0.25">
      <c r="I1401" s="19" t="str">
        <f t="shared" si="69"/>
        <v/>
      </c>
      <c r="J1401" s="1" t="str">
        <f>IFERROR(VLOOKUP(B1401,'Pesticides per Section'!$A$1:$D$15204,4,FALSE),"")</f>
        <v/>
      </c>
    </row>
    <row r="1402" spans="9:10" x14ac:dyDescent="0.25">
      <c r="I1402" s="19" t="str">
        <f t="shared" si="69"/>
        <v/>
      </c>
      <c r="J1402" s="1" t="str">
        <f>IFERROR(VLOOKUP(B1402,'Pesticides per Section'!$A$1:$D$15204,4,FALSE),"")</f>
        <v/>
      </c>
    </row>
    <row r="1403" spans="9:10" x14ac:dyDescent="0.25">
      <c r="I1403" s="19" t="str">
        <f t="shared" si="69"/>
        <v/>
      </c>
      <c r="J1403" s="1" t="str">
        <f>IFERROR(VLOOKUP(B1403,'Pesticides per Section'!$A$1:$D$15204,4,FALSE),"")</f>
        <v/>
      </c>
    </row>
    <row r="1404" spans="9:10" x14ac:dyDescent="0.25">
      <c r="I1404" s="19" t="str">
        <f t="shared" si="69"/>
        <v/>
      </c>
      <c r="J1404" s="1" t="str">
        <f>IFERROR(VLOOKUP(B1404,'Pesticides per Section'!$A$1:$D$15204,4,FALSE),"")</f>
        <v/>
      </c>
    </row>
    <row r="1405" spans="9:10" x14ac:dyDescent="0.25">
      <c r="I1405" s="19" t="str">
        <f t="shared" si="69"/>
        <v/>
      </c>
      <c r="J1405" s="1" t="str">
        <f>IFERROR(VLOOKUP(B1405,'Pesticides per Section'!$A$1:$D$15204,4,FALSE),"")</f>
        <v/>
      </c>
    </row>
    <row r="1406" spans="9:10" x14ac:dyDescent="0.25">
      <c r="I1406" s="19" t="str">
        <f t="shared" si="69"/>
        <v/>
      </c>
      <c r="J1406" s="1" t="str">
        <f>IFERROR(VLOOKUP(B1406,'Pesticides per Section'!$A$1:$D$15204,4,FALSE),"")</f>
        <v/>
      </c>
    </row>
    <row r="1407" spans="9:10" x14ac:dyDescent="0.25">
      <c r="I1407" s="19" t="str">
        <f t="shared" si="69"/>
        <v/>
      </c>
      <c r="J1407" s="1" t="str">
        <f>IFERROR(VLOOKUP(B1407,'Pesticides per Section'!$A$1:$D$15204,4,FALSE),"")</f>
        <v/>
      </c>
    </row>
    <row r="1408" spans="9:10" x14ac:dyDescent="0.25">
      <c r="I1408" s="19" t="str">
        <f t="shared" si="69"/>
        <v/>
      </c>
      <c r="J1408" s="1" t="str">
        <f>IFERROR(VLOOKUP(B1408,'Pesticides per Section'!$A$1:$D$15204,4,FALSE),"")</f>
        <v/>
      </c>
    </row>
    <row r="1409" spans="9:10" x14ac:dyDescent="0.25">
      <c r="I1409" s="19" t="str">
        <f t="shared" si="69"/>
        <v/>
      </c>
      <c r="J1409" s="1" t="str">
        <f>IFERROR(VLOOKUP(B1409,'Pesticides per Section'!$A$1:$D$15204,4,FALSE),"")</f>
        <v/>
      </c>
    </row>
    <row r="1410" spans="9:10" x14ac:dyDescent="0.25">
      <c r="I1410" s="19" t="str">
        <f t="shared" si="69"/>
        <v/>
      </c>
      <c r="J1410" s="1" t="str">
        <f>IFERROR(VLOOKUP(B1410,'Pesticides per Section'!$A$1:$D$15204,4,FALSE),"")</f>
        <v/>
      </c>
    </row>
    <row r="1411" spans="9:10" x14ac:dyDescent="0.25">
      <c r="I1411" s="19" t="str">
        <f t="shared" si="69"/>
        <v/>
      </c>
      <c r="J1411" s="1" t="str">
        <f>IFERROR(VLOOKUP(B1411,'Pesticides per Section'!$A$1:$D$15204,4,FALSE),"")</f>
        <v/>
      </c>
    </row>
    <row r="1412" spans="9:10" x14ac:dyDescent="0.25">
      <c r="I1412" s="19" t="str">
        <f t="shared" ref="I1412:I1475" si="70">IFERROR(F1412/C1412*4046,"")</f>
        <v/>
      </c>
      <c r="J1412" s="1" t="str">
        <f>IFERROR(VLOOKUP(B1412,'Pesticides per Section'!$A$1:$D$15204,4,FALSE),"")</f>
        <v/>
      </c>
    </row>
    <row r="1413" spans="9:10" x14ac:dyDescent="0.25">
      <c r="I1413" s="19" t="str">
        <f t="shared" si="70"/>
        <v/>
      </c>
      <c r="J1413" s="1" t="str">
        <f>IFERROR(VLOOKUP(B1413,'Pesticides per Section'!$A$1:$D$15204,4,FALSE),"")</f>
        <v/>
      </c>
    </row>
    <row r="1414" spans="9:10" x14ac:dyDescent="0.25">
      <c r="I1414" s="19" t="str">
        <f t="shared" si="70"/>
        <v/>
      </c>
      <c r="J1414" s="1" t="str">
        <f>IFERROR(VLOOKUP(B1414,'Pesticides per Section'!$A$1:$D$15204,4,FALSE),"")</f>
        <v/>
      </c>
    </row>
    <row r="1415" spans="9:10" x14ac:dyDescent="0.25">
      <c r="I1415" s="19" t="str">
        <f t="shared" si="70"/>
        <v/>
      </c>
      <c r="J1415" s="1" t="str">
        <f>IFERROR(VLOOKUP(B1415,'Pesticides per Section'!$A$1:$D$15204,4,FALSE),"")</f>
        <v/>
      </c>
    </row>
    <row r="1416" spans="9:10" x14ac:dyDescent="0.25">
      <c r="I1416" s="19" t="str">
        <f t="shared" si="70"/>
        <v/>
      </c>
      <c r="J1416" s="1" t="str">
        <f>IFERROR(VLOOKUP(B1416,'Pesticides per Section'!$A$1:$D$15204,4,FALSE),"")</f>
        <v/>
      </c>
    </row>
    <row r="1417" spans="9:10" x14ac:dyDescent="0.25">
      <c r="I1417" s="19" t="str">
        <f t="shared" si="70"/>
        <v/>
      </c>
      <c r="J1417" s="1" t="str">
        <f>IFERROR(VLOOKUP(B1417,'Pesticides per Section'!$A$1:$D$15204,4,FALSE),"")</f>
        <v/>
      </c>
    </row>
    <row r="1418" spans="9:10" x14ac:dyDescent="0.25">
      <c r="I1418" s="19" t="str">
        <f t="shared" si="70"/>
        <v/>
      </c>
      <c r="J1418" s="1" t="str">
        <f>IFERROR(VLOOKUP(B1418,'Pesticides per Section'!$A$1:$D$15204,4,FALSE),"")</f>
        <v/>
      </c>
    </row>
    <row r="1419" spans="9:10" x14ac:dyDescent="0.25">
      <c r="I1419" s="19" t="str">
        <f t="shared" si="70"/>
        <v/>
      </c>
      <c r="J1419" s="1" t="str">
        <f>IFERROR(VLOOKUP(B1419,'Pesticides per Section'!$A$1:$D$15204,4,FALSE),"")</f>
        <v/>
      </c>
    </row>
    <row r="1420" spans="9:10" x14ac:dyDescent="0.25">
      <c r="I1420" s="19" t="str">
        <f t="shared" si="70"/>
        <v/>
      </c>
      <c r="J1420" s="1" t="str">
        <f>IFERROR(VLOOKUP(B1420,'Pesticides per Section'!$A$1:$D$15204,4,FALSE),"")</f>
        <v/>
      </c>
    </row>
    <row r="1421" spans="9:10" x14ac:dyDescent="0.25">
      <c r="I1421" s="19" t="str">
        <f t="shared" si="70"/>
        <v/>
      </c>
      <c r="J1421" s="1" t="str">
        <f>IFERROR(VLOOKUP(B1421,'Pesticides per Section'!$A$1:$D$15204,4,FALSE),"")</f>
        <v/>
      </c>
    </row>
    <row r="1422" spans="9:10" x14ac:dyDescent="0.25">
      <c r="I1422" s="19" t="str">
        <f t="shared" si="70"/>
        <v/>
      </c>
      <c r="J1422" s="1" t="str">
        <f>IFERROR(VLOOKUP(B1422,'Pesticides per Section'!$A$1:$D$15204,4,FALSE),"")</f>
        <v/>
      </c>
    </row>
    <row r="1423" spans="9:10" x14ac:dyDescent="0.25">
      <c r="I1423" s="19" t="str">
        <f t="shared" si="70"/>
        <v/>
      </c>
      <c r="J1423" s="1" t="str">
        <f>IFERROR(VLOOKUP(B1423,'Pesticides per Section'!$A$1:$D$15204,4,FALSE),"")</f>
        <v/>
      </c>
    </row>
    <row r="1424" spans="9:10" x14ac:dyDescent="0.25">
      <c r="I1424" s="19" t="str">
        <f t="shared" si="70"/>
        <v/>
      </c>
      <c r="J1424" s="1" t="str">
        <f>IFERROR(VLOOKUP(B1424,'Pesticides per Section'!$A$1:$D$15204,4,FALSE),"")</f>
        <v/>
      </c>
    </row>
    <row r="1425" spans="9:10" x14ac:dyDescent="0.25">
      <c r="I1425" s="19" t="str">
        <f t="shared" si="70"/>
        <v/>
      </c>
      <c r="J1425" s="1" t="str">
        <f>IFERROR(VLOOKUP(B1425,'Pesticides per Section'!$A$1:$D$15204,4,FALSE),"")</f>
        <v/>
      </c>
    </row>
    <row r="1426" spans="9:10" x14ac:dyDescent="0.25">
      <c r="I1426" s="19" t="str">
        <f t="shared" si="70"/>
        <v/>
      </c>
      <c r="J1426" s="1" t="str">
        <f>IFERROR(VLOOKUP(B1426,'Pesticides per Section'!$A$1:$D$15204,4,FALSE),"")</f>
        <v/>
      </c>
    </row>
    <row r="1427" spans="9:10" x14ac:dyDescent="0.25">
      <c r="I1427" s="19" t="str">
        <f t="shared" si="70"/>
        <v/>
      </c>
      <c r="J1427" s="1" t="str">
        <f>IFERROR(VLOOKUP(B1427,'Pesticides per Section'!$A$1:$D$15204,4,FALSE),"")</f>
        <v/>
      </c>
    </row>
    <row r="1428" spans="9:10" x14ac:dyDescent="0.25">
      <c r="I1428" s="19" t="str">
        <f t="shared" si="70"/>
        <v/>
      </c>
      <c r="J1428" s="1" t="str">
        <f>IFERROR(VLOOKUP(B1428,'Pesticides per Section'!$A$1:$D$15204,4,FALSE),"")</f>
        <v/>
      </c>
    </row>
    <row r="1429" spans="9:10" x14ac:dyDescent="0.25">
      <c r="I1429" s="19" t="str">
        <f t="shared" si="70"/>
        <v/>
      </c>
      <c r="J1429" s="1" t="str">
        <f>IFERROR(VLOOKUP(B1429,'Pesticides per Section'!$A$1:$D$15204,4,FALSE),"")</f>
        <v/>
      </c>
    </row>
    <row r="1430" spans="9:10" x14ac:dyDescent="0.25">
      <c r="I1430" s="19" t="str">
        <f t="shared" si="70"/>
        <v/>
      </c>
      <c r="J1430" s="1" t="str">
        <f>IFERROR(VLOOKUP(B1430,'Pesticides per Section'!$A$1:$D$15204,4,FALSE),"")</f>
        <v/>
      </c>
    </row>
    <row r="1431" spans="9:10" x14ac:dyDescent="0.25">
      <c r="I1431" s="19" t="str">
        <f t="shared" si="70"/>
        <v/>
      </c>
      <c r="J1431" s="1" t="str">
        <f>IFERROR(VLOOKUP(B1431,'Pesticides per Section'!$A$1:$D$15204,4,FALSE),"")</f>
        <v/>
      </c>
    </row>
    <row r="1432" spans="9:10" x14ac:dyDescent="0.25">
      <c r="I1432" s="19" t="str">
        <f t="shared" si="70"/>
        <v/>
      </c>
      <c r="J1432" s="1" t="str">
        <f>IFERROR(VLOOKUP(B1432,'Pesticides per Section'!$A$1:$D$15204,4,FALSE),"")</f>
        <v/>
      </c>
    </row>
    <row r="1433" spans="9:10" x14ac:dyDescent="0.25">
      <c r="I1433" s="19" t="str">
        <f t="shared" si="70"/>
        <v/>
      </c>
      <c r="J1433" s="1" t="str">
        <f>IFERROR(VLOOKUP(B1433,'Pesticides per Section'!$A$1:$D$15204,4,FALSE),"")</f>
        <v/>
      </c>
    </row>
    <row r="1434" spans="9:10" x14ac:dyDescent="0.25">
      <c r="I1434" s="19" t="str">
        <f t="shared" si="70"/>
        <v/>
      </c>
      <c r="J1434" s="1" t="str">
        <f>IFERROR(VLOOKUP(B1434,'Pesticides per Section'!$A$1:$D$15204,4,FALSE),"")</f>
        <v/>
      </c>
    </row>
    <row r="1435" spans="9:10" x14ac:dyDescent="0.25">
      <c r="I1435" s="19" t="str">
        <f t="shared" si="70"/>
        <v/>
      </c>
      <c r="J1435" s="1" t="str">
        <f>IFERROR(VLOOKUP(B1435,'Pesticides per Section'!$A$1:$D$15204,4,FALSE),"")</f>
        <v/>
      </c>
    </row>
    <row r="1436" spans="9:10" x14ac:dyDescent="0.25">
      <c r="I1436" s="19" t="str">
        <f t="shared" si="70"/>
        <v/>
      </c>
      <c r="J1436" s="1" t="str">
        <f>IFERROR(VLOOKUP(B1436,'Pesticides per Section'!$A$1:$D$15204,4,FALSE),"")</f>
        <v/>
      </c>
    </row>
    <row r="1437" spans="9:10" x14ac:dyDescent="0.25">
      <c r="I1437" s="19" t="str">
        <f t="shared" si="70"/>
        <v/>
      </c>
      <c r="J1437" s="1" t="str">
        <f>IFERROR(VLOOKUP(B1437,'Pesticides per Section'!$A$1:$D$15204,4,FALSE),"")</f>
        <v/>
      </c>
    </row>
    <row r="1438" spans="9:10" x14ac:dyDescent="0.25">
      <c r="I1438" s="19" t="str">
        <f t="shared" si="70"/>
        <v/>
      </c>
      <c r="J1438" s="1" t="str">
        <f>IFERROR(VLOOKUP(B1438,'Pesticides per Section'!$A$1:$D$15204,4,FALSE),"")</f>
        <v/>
      </c>
    </row>
    <row r="1439" spans="9:10" x14ac:dyDescent="0.25">
      <c r="I1439" s="19" t="str">
        <f t="shared" si="70"/>
        <v/>
      </c>
      <c r="J1439" s="1" t="str">
        <f>IFERROR(VLOOKUP(B1439,'Pesticides per Section'!$A$1:$D$15204,4,FALSE),"")</f>
        <v/>
      </c>
    </row>
    <row r="1440" spans="9:10" x14ac:dyDescent="0.25">
      <c r="I1440" s="19" t="str">
        <f t="shared" si="70"/>
        <v/>
      </c>
      <c r="J1440" s="1" t="str">
        <f>IFERROR(VLOOKUP(B1440,'Pesticides per Section'!$A$1:$D$15204,4,FALSE),"")</f>
        <v/>
      </c>
    </row>
    <row r="1441" spans="9:10" x14ac:dyDescent="0.25">
      <c r="I1441" s="19" t="str">
        <f t="shared" si="70"/>
        <v/>
      </c>
      <c r="J1441" s="1" t="str">
        <f>IFERROR(VLOOKUP(B1441,'Pesticides per Section'!$A$1:$D$15204,4,FALSE),"")</f>
        <v/>
      </c>
    </row>
    <row r="1442" spans="9:10" x14ac:dyDescent="0.25">
      <c r="I1442" s="19" t="str">
        <f t="shared" si="70"/>
        <v/>
      </c>
      <c r="J1442" s="1" t="str">
        <f>IFERROR(VLOOKUP(B1442,'Pesticides per Section'!$A$1:$D$15204,4,FALSE),"")</f>
        <v/>
      </c>
    </row>
    <row r="1443" spans="9:10" x14ac:dyDescent="0.25">
      <c r="I1443" s="19" t="str">
        <f t="shared" si="70"/>
        <v/>
      </c>
      <c r="J1443" s="1" t="str">
        <f>IFERROR(VLOOKUP(B1443,'Pesticides per Section'!$A$1:$D$15204,4,FALSE),"")</f>
        <v/>
      </c>
    </row>
    <row r="1444" spans="9:10" x14ac:dyDescent="0.25">
      <c r="I1444" s="19" t="str">
        <f t="shared" si="70"/>
        <v/>
      </c>
      <c r="J1444" s="1" t="str">
        <f>IFERROR(VLOOKUP(B1444,'Pesticides per Section'!$A$1:$D$15204,4,FALSE),"")</f>
        <v/>
      </c>
    </row>
    <row r="1445" spans="9:10" x14ac:dyDescent="0.25">
      <c r="I1445" s="19" t="str">
        <f t="shared" si="70"/>
        <v/>
      </c>
      <c r="J1445" s="1" t="str">
        <f>IFERROR(VLOOKUP(B1445,'Pesticides per Section'!$A$1:$D$15204,4,FALSE),"")</f>
        <v/>
      </c>
    </row>
    <row r="1446" spans="9:10" x14ac:dyDescent="0.25">
      <c r="I1446" s="19" t="str">
        <f t="shared" si="70"/>
        <v/>
      </c>
      <c r="J1446" s="1" t="str">
        <f>IFERROR(VLOOKUP(B1446,'Pesticides per Section'!$A$1:$D$15204,4,FALSE),"")</f>
        <v/>
      </c>
    </row>
    <row r="1447" spans="9:10" x14ac:dyDescent="0.25">
      <c r="I1447" s="19" t="str">
        <f t="shared" si="70"/>
        <v/>
      </c>
      <c r="J1447" s="1" t="str">
        <f>IFERROR(VLOOKUP(B1447,'Pesticides per Section'!$A$1:$D$15204,4,FALSE),"")</f>
        <v/>
      </c>
    </row>
    <row r="1448" spans="9:10" x14ac:dyDescent="0.25">
      <c r="I1448" s="19" t="str">
        <f t="shared" si="70"/>
        <v/>
      </c>
      <c r="J1448" s="1" t="str">
        <f>IFERROR(VLOOKUP(B1448,'Pesticides per Section'!$A$1:$D$15204,4,FALSE),"")</f>
        <v/>
      </c>
    </row>
    <row r="1449" spans="9:10" x14ac:dyDescent="0.25">
      <c r="I1449" s="19" t="str">
        <f t="shared" si="70"/>
        <v/>
      </c>
      <c r="J1449" s="1" t="str">
        <f>IFERROR(VLOOKUP(B1449,'Pesticides per Section'!$A$1:$D$15204,4,FALSE),"")</f>
        <v/>
      </c>
    </row>
    <row r="1450" spans="9:10" x14ac:dyDescent="0.25">
      <c r="I1450" s="19" t="str">
        <f t="shared" si="70"/>
        <v/>
      </c>
      <c r="J1450" s="1" t="str">
        <f>IFERROR(VLOOKUP(B1450,'Pesticides per Section'!$A$1:$D$15204,4,FALSE),"")</f>
        <v/>
      </c>
    </row>
    <row r="1451" spans="9:10" x14ac:dyDescent="0.25">
      <c r="I1451" s="19" t="str">
        <f t="shared" si="70"/>
        <v/>
      </c>
      <c r="J1451" s="1" t="str">
        <f>IFERROR(VLOOKUP(B1451,'Pesticides per Section'!$A$1:$D$15204,4,FALSE),"")</f>
        <v/>
      </c>
    </row>
    <row r="1452" spans="9:10" x14ac:dyDescent="0.25">
      <c r="I1452" s="19" t="str">
        <f t="shared" si="70"/>
        <v/>
      </c>
      <c r="J1452" s="1" t="str">
        <f>IFERROR(VLOOKUP(B1452,'Pesticides per Section'!$A$1:$D$15204,4,FALSE),"")</f>
        <v/>
      </c>
    </row>
    <row r="1453" spans="9:10" x14ac:dyDescent="0.25">
      <c r="I1453" s="19" t="str">
        <f t="shared" si="70"/>
        <v/>
      </c>
      <c r="J1453" s="1" t="str">
        <f>IFERROR(VLOOKUP(B1453,'Pesticides per Section'!$A$1:$D$15204,4,FALSE),"")</f>
        <v/>
      </c>
    </row>
    <row r="1454" spans="9:10" x14ac:dyDescent="0.25">
      <c r="I1454" s="19" t="str">
        <f t="shared" si="70"/>
        <v/>
      </c>
      <c r="J1454" s="1" t="str">
        <f>IFERROR(VLOOKUP(B1454,'Pesticides per Section'!$A$1:$D$15204,4,FALSE),"")</f>
        <v/>
      </c>
    </row>
    <row r="1455" spans="9:10" x14ac:dyDescent="0.25">
      <c r="I1455" s="19" t="str">
        <f t="shared" si="70"/>
        <v/>
      </c>
      <c r="J1455" s="1" t="str">
        <f>IFERROR(VLOOKUP(B1455,'Pesticides per Section'!$A$1:$D$15204,4,FALSE),"")</f>
        <v/>
      </c>
    </row>
    <row r="1456" spans="9:10" x14ac:dyDescent="0.25">
      <c r="I1456" s="19" t="str">
        <f t="shared" si="70"/>
        <v/>
      </c>
      <c r="J1456" s="1" t="str">
        <f>IFERROR(VLOOKUP(B1456,'Pesticides per Section'!$A$1:$D$15204,4,FALSE),"")</f>
        <v/>
      </c>
    </row>
    <row r="1457" spans="9:10" x14ac:dyDescent="0.25">
      <c r="I1457" s="19" t="str">
        <f t="shared" si="70"/>
        <v/>
      </c>
      <c r="J1457" s="1" t="str">
        <f>IFERROR(VLOOKUP(B1457,'Pesticides per Section'!$A$1:$D$15204,4,FALSE),"")</f>
        <v/>
      </c>
    </row>
    <row r="1458" spans="9:10" x14ac:dyDescent="0.25">
      <c r="I1458" s="19" t="str">
        <f t="shared" si="70"/>
        <v/>
      </c>
      <c r="J1458" s="1" t="str">
        <f>IFERROR(VLOOKUP(B1458,'Pesticides per Section'!$A$1:$D$15204,4,FALSE),"")</f>
        <v/>
      </c>
    </row>
    <row r="1459" spans="9:10" x14ac:dyDescent="0.25">
      <c r="I1459" s="19" t="str">
        <f t="shared" si="70"/>
        <v/>
      </c>
      <c r="J1459" s="1" t="str">
        <f>IFERROR(VLOOKUP(B1459,'Pesticides per Section'!$A$1:$D$15204,4,FALSE),"")</f>
        <v/>
      </c>
    </row>
    <row r="1460" spans="9:10" x14ac:dyDescent="0.25">
      <c r="I1460" s="19" t="str">
        <f t="shared" si="70"/>
        <v/>
      </c>
      <c r="J1460" s="1" t="str">
        <f>IFERROR(VLOOKUP(B1460,'Pesticides per Section'!$A$1:$D$15204,4,FALSE),"")</f>
        <v/>
      </c>
    </row>
    <row r="1461" spans="9:10" x14ac:dyDescent="0.25">
      <c r="I1461" s="19" t="str">
        <f t="shared" si="70"/>
        <v/>
      </c>
      <c r="J1461" s="1" t="str">
        <f>IFERROR(VLOOKUP(B1461,'Pesticides per Section'!$A$1:$D$15204,4,FALSE),"")</f>
        <v/>
      </c>
    </row>
    <row r="1462" spans="9:10" x14ac:dyDescent="0.25">
      <c r="I1462" s="19" t="str">
        <f t="shared" si="70"/>
        <v/>
      </c>
      <c r="J1462" s="1" t="str">
        <f>IFERROR(VLOOKUP(B1462,'Pesticides per Section'!$A$1:$D$15204,4,FALSE),"")</f>
        <v/>
      </c>
    </row>
    <row r="1463" spans="9:10" x14ac:dyDescent="0.25">
      <c r="I1463" s="19" t="str">
        <f t="shared" si="70"/>
        <v/>
      </c>
      <c r="J1463" s="1" t="str">
        <f>IFERROR(VLOOKUP(B1463,'Pesticides per Section'!$A$1:$D$15204,4,FALSE),"")</f>
        <v/>
      </c>
    </row>
    <row r="1464" spans="9:10" x14ac:dyDescent="0.25">
      <c r="I1464" s="19" t="str">
        <f t="shared" si="70"/>
        <v/>
      </c>
      <c r="J1464" s="1" t="str">
        <f>IFERROR(VLOOKUP(B1464,'Pesticides per Section'!$A$1:$D$15204,4,FALSE),"")</f>
        <v/>
      </c>
    </row>
    <row r="1465" spans="9:10" x14ac:dyDescent="0.25">
      <c r="I1465" s="19" t="str">
        <f t="shared" si="70"/>
        <v/>
      </c>
      <c r="J1465" s="1" t="str">
        <f>IFERROR(VLOOKUP(B1465,'Pesticides per Section'!$A$1:$D$15204,4,FALSE),"")</f>
        <v/>
      </c>
    </row>
    <row r="1466" spans="9:10" x14ac:dyDescent="0.25">
      <c r="I1466" s="19" t="str">
        <f t="shared" si="70"/>
        <v/>
      </c>
      <c r="J1466" s="1" t="str">
        <f>IFERROR(VLOOKUP(B1466,'Pesticides per Section'!$A$1:$D$15204,4,FALSE),"")</f>
        <v/>
      </c>
    </row>
    <row r="1467" spans="9:10" x14ac:dyDescent="0.25">
      <c r="I1467" s="19" t="str">
        <f t="shared" si="70"/>
        <v/>
      </c>
      <c r="J1467" s="1" t="str">
        <f>IFERROR(VLOOKUP(B1467,'Pesticides per Section'!$A$1:$D$15204,4,FALSE),"")</f>
        <v/>
      </c>
    </row>
    <row r="1468" spans="9:10" x14ac:dyDescent="0.25">
      <c r="I1468" s="19" t="str">
        <f t="shared" si="70"/>
        <v/>
      </c>
      <c r="J1468" s="1" t="str">
        <f>IFERROR(VLOOKUP(B1468,'Pesticides per Section'!$A$1:$D$15204,4,FALSE),"")</f>
        <v/>
      </c>
    </row>
    <row r="1469" spans="9:10" x14ac:dyDescent="0.25">
      <c r="I1469" s="19" t="str">
        <f t="shared" si="70"/>
        <v/>
      </c>
      <c r="J1469" s="1" t="str">
        <f>IFERROR(VLOOKUP(B1469,'Pesticides per Section'!$A$1:$D$15204,4,FALSE),"")</f>
        <v/>
      </c>
    </row>
    <row r="1470" spans="9:10" x14ac:dyDescent="0.25">
      <c r="I1470" s="19" t="str">
        <f t="shared" si="70"/>
        <v/>
      </c>
      <c r="J1470" s="1" t="str">
        <f>IFERROR(VLOOKUP(B1470,'Pesticides per Section'!$A$1:$D$15204,4,FALSE),"")</f>
        <v/>
      </c>
    </row>
    <row r="1471" spans="9:10" x14ac:dyDescent="0.25">
      <c r="I1471" s="19" t="str">
        <f t="shared" si="70"/>
        <v/>
      </c>
      <c r="J1471" s="1" t="str">
        <f>IFERROR(VLOOKUP(B1471,'Pesticides per Section'!$A$1:$D$15204,4,FALSE),"")</f>
        <v/>
      </c>
    </row>
    <row r="1472" spans="9:10" x14ac:dyDescent="0.25">
      <c r="I1472" s="19" t="str">
        <f t="shared" si="70"/>
        <v/>
      </c>
      <c r="J1472" s="1" t="str">
        <f>IFERROR(VLOOKUP(B1472,'Pesticides per Section'!$A$1:$D$15204,4,FALSE),"")</f>
        <v/>
      </c>
    </row>
    <row r="1473" spans="9:10" x14ac:dyDescent="0.25">
      <c r="I1473" s="19" t="str">
        <f t="shared" si="70"/>
        <v/>
      </c>
      <c r="J1473" s="1" t="str">
        <f>IFERROR(VLOOKUP(B1473,'Pesticides per Section'!$A$1:$D$15204,4,FALSE),"")</f>
        <v/>
      </c>
    </row>
    <row r="1474" spans="9:10" x14ac:dyDescent="0.25">
      <c r="I1474" s="19" t="str">
        <f t="shared" si="70"/>
        <v/>
      </c>
      <c r="J1474" s="1" t="str">
        <f>IFERROR(VLOOKUP(B1474,'Pesticides per Section'!$A$1:$D$15204,4,FALSE),"")</f>
        <v/>
      </c>
    </row>
    <row r="1475" spans="9:10" x14ac:dyDescent="0.25">
      <c r="I1475" s="19" t="str">
        <f t="shared" si="70"/>
        <v/>
      </c>
      <c r="J1475" s="1" t="str">
        <f>IFERROR(VLOOKUP(B1475,'Pesticides per Section'!$A$1:$D$15204,4,FALSE),"")</f>
        <v/>
      </c>
    </row>
    <row r="1476" spans="9:10" x14ac:dyDescent="0.25">
      <c r="I1476" s="19" t="str">
        <f t="shared" ref="I1476:I1539" si="71">IFERROR(F1476/C1476*4046,"")</f>
        <v/>
      </c>
      <c r="J1476" s="1" t="str">
        <f>IFERROR(VLOOKUP(B1476,'Pesticides per Section'!$A$1:$D$15204,4,FALSE),"")</f>
        <v/>
      </c>
    </row>
    <row r="1477" spans="9:10" x14ac:dyDescent="0.25">
      <c r="I1477" s="19" t="str">
        <f t="shared" si="71"/>
        <v/>
      </c>
      <c r="J1477" s="1" t="str">
        <f>IFERROR(VLOOKUP(B1477,'Pesticides per Section'!$A$1:$D$15204,4,FALSE),"")</f>
        <v/>
      </c>
    </row>
    <row r="1478" spans="9:10" x14ac:dyDescent="0.25">
      <c r="I1478" s="19" t="str">
        <f t="shared" si="71"/>
        <v/>
      </c>
      <c r="J1478" s="1" t="str">
        <f>IFERROR(VLOOKUP(B1478,'Pesticides per Section'!$A$1:$D$15204,4,FALSE),"")</f>
        <v/>
      </c>
    </row>
    <row r="1479" spans="9:10" x14ac:dyDescent="0.25">
      <c r="I1479" s="19" t="str">
        <f t="shared" si="71"/>
        <v/>
      </c>
      <c r="J1479" s="1" t="str">
        <f>IFERROR(VLOOKUP(B1479,'Pesticides per Section'!$A$1:$D$15204,4,FALSE),"")</f>
        <v/>
      </c>
    </row>
    <row r="1480" spans="9:10" x14ac:dyDescent="0.25">
      <c r="I1480" s="19" t="str">
        <f t="shared" si="71"/>
        <v/>
      </c>
      <c r="J1480" s="1" t="str">
        <f>IFERROR(VLOOKUP(B1480,'Pesticides per Section'!$A$1:$D$15204,4,FALSE),"")</f>
        <v/>
      </c>
    </row>
    <row r="1481" spans="9:10" x14ac:dyDescent="0.25">
      <c r="I1481" s="19" t="str">
        <f t="shared" si="71"/>
        <v/>
      </c>
      <c r="J1481" s="1" t="str">
        <f>IFERROR(VLOOKUP(B1481,'Pesticides per Section'!$A$1:$D$15204,4,FALSE),"")</f>
        <v/>
      </c>
    </row>
    <row r="1482" spans="9:10" x14ac:dyDescent="0.25">
      <c r="I1482" s="19" t="str">
        <f t="shared" si="71"/>
        <v/>
      </c>
      <c r="J1482" s="1" t="str">
        <f>IFERROR(VLOOKUP(B1482,'Pesticides per Section'!$A$1:$D$15204,4,FALSE),"")</f>
        <v/>
      </c>
    </row>
    <row r="1483" spans="9:10" x14ac:dyDescent="0.25">
      <c r="I1483" s="19" t="str">
        <f t="shared" si="71"/>
        <v/>
      </c>
      <c r="J1483" s="1" t="str">
        <f>IFERROR(VLOOKUP(B1483,'Pesticides per Section'!$A$1:$D$15204,4,FALSE),"")</f>
        <v/>
      </c>
    </row>
    <row r="1484" spans="9:10" x14ac:dyDescent="0.25">
      <c r="I1484" s="19" t="str">
        <f t="shared" si="71"/>
        <v/>
      </c>
      <c r="J1484" s="1" t="str">
        <f>IFERROR(VLOOKUP(B1484,'Pesticides per Section'!$A$1:$D$15204,4,FALSE),"")</f>
        <v/>
      </c>
    </row>
    <row r="1485" spans="9:10" x14ac:dyDescent="0.25">
      <c r="I1485" s="19" t="str">
        <f t="shared" si="71"/>
        <v/>
      </c>
      <c r="J1485" s="1" t="str">
        <f>IFERROR(VLOOKUP(B1485,'Pesticides per Section'!$A$1:$D$15204,4,FALSE),"")</f>
        <v/>
      </c>
    </row>
    <row r="1486" spans="9:10" x14ac:dyDescent="0.25">
      <c r="I1486" s="19" t="str">
        <f t="shared" si="71"/>
        <v/>
      </c>
      <c r="J1486" s="1" t="str">
        <f>IFERROR(VLOOKUP(B1486,'Pesticides per Section'!$A$1:$D$15204,4,FALSE),"")</f>
        <v/>
      </c>
    </row>
    <row r="1487" spans="9:10" x14ac:dyDescent="0.25">
      <c r="I1487" s="19" t="str">
        <f t="shared" si="71"/>
        <v/>
      </c>
      <c r="J1487" s="1" t="str">
        <f>IFERROR(VLOOKUP(B1487,'Pesticides per Section'!$A$1:$D$15204,4,FALSE),"")</f>
        <v/>
      </c>
    </row>
    <row r="1488" spans="9:10" x14ac:dyDescent="0.25">
      <c r="I1488" s="19" t="str">
        <f t="shared" si="71"/>
        <v/>
      </c>
      <c r="J1488" s="1" t="str">
        <f>IFERROR(VLOOKUP(B1488,'Pesticides per Section'!$A$1:$D$15204,4,FALSE),"")</f>
        <v/>
      </c>
    </row>
    <row r="1489" spans="9:10" x14ac:dyDescent="0.25">
      <c r="I1489" s="19" t="str">
        <f t="shared" si="71"/>
        <v/>
      </c>
      <c r="J1489" s="1" t="str">
        <f>IFERROR(VLOOKUP(B1489,'Pesticides per Section'!$A$1:$D$15204,4,FALSE),"")</f>
        <v/>
      </c>
    </row>
    <row r="1490" spans="9:10" x14ac:dyDescent="0.25">
      <c r="I1490" s="19" t="str">
        <f t="shared" si="71"/>
        <v/>
      </c>
      <c r="J1490" s="1" t="str">
        <f>IFERROR(VLOOKUP(B1490,'Pesticides per Section'!$A$1:$D$15204,4,FALSE),"")</f>
        <v/>
      </c>
    </row>
    <row r="1491" spans="9:10" x14ac:dyDescent="0.25">
      <c r="I1491" s="19" t="str">
        <f t="shared" si="71"/>
        <v/>
      </c>
      <c r="J1491" s="1" t="str">
        <f>IFERROR(VLOOKUP(B1491,'Pesticides per Section'!$A$1:$D$15204,4,FALSE),"")</f>
        <v/>
      </c>
    </row>
    <row r="1492" spans="9:10" x14ac:dyDescent="0.25">
      <c r="I1492" s="19" t="str">
        <f t="shared" si="71"/>
        <v/>
      </c>
      <c r="J1492" s="1" t="str">
        <f>IFERROR(VLOOKUP(B1492,'Pesticides per Section'!$A$1:$D$15204,4,FALSE),"")</f>
        <v/>
      </c>
    </row>
    <row r="1493" spans="9:10" x14ac:dyDescent="0.25">
      <c r="I1493" s="19" t="str">
        <f t="shared" si="71"/>
        <v/>
      </c>
      <c r="J1493" s="1" t="str">
        <f>IFERROR(VLOOKUP(B1493,'Pesticides per Section'!$A$1:$D$15204,4,FALSE),"")</f>
        <v/>
      </c>
    </row>
    <row r="1494" spans="9:10" x14ac:dyDescent="0.25">
      <c r="I1494" s="19" t="str">
        <f t="shared" si="71"/>
        <v/>
      </c>
      <c r="J1494" s="1" t="str">
        <f>IFERROR(VLOOKUP(B1494,'Pesticides per Section'!$A$1:$D$15204,4,FALSE),"")</f>
        <v/>
      </c>
    </row>
    <row r="1495" spans="9:10" x14ac:dyDescent="0.25">
      <c r="I1495" s="19" t="str">
        <f t="shared" si="71"/>
        <v/>
      </c>
      <c r="J1495" s="1" t="str">
        <f>IFERROR(VLOOKUP(B1495,'Pesticides per Section'!$A$1:$D$15204,4,FALSE),"")</f>
        <v/>
      </c>
    </row>
    <row r="1496" spans="9:10" x14ac:dyDescent="0.25">
      <c r="I1496" s="19" t="str">
        <f t="shared" si="71"/>
        <v/>
      </c>
      <c r="J1496" s="1" t="str">
        <f>IFERROR(VLOOKUP(B1496,'Pesticides per Section'!$A$1:$D$15204,4,FALSE),"")</f>
        <v/>
      </c>
    </row>
    <row r="1497" spans="9:10" x14ac:dyDescent="0.25">
      <c r="I1497" s="19" t="str">
        <f t="shared" si="71"/>
        <v/>
      </c>
      <c r="J1497" s="1" t="str">
        <f>IFERROR(VLOOKUP(B1497,'Pesticides per Section'!$A$1:$D$15204,4,FALSE),"")</f>
        <v/>
      </c>
    </row>
    <row r="1498" spans="9:10" x14ac:dyDescent="0.25">
      <c r="I1498" s="19" t="str">
        <f t="shared" si="71"/>
        <v/>
      </c>
      <c r="J1498" s="1" t="str">
        <f>IFERROR(VLOOKUP(B1498,'Pesticides per Section'!$A$1:$D$15204,4,FALSE),"")</f>
        <v/>
      </c>
    </row>
    <row r="1499" spans="9:10" x14ac:dyDescent="0.25">
      <c r="I1499" s="19" t="str">
        <f t="shared" si="71"/>
        <v/>
      </c>
      <c r="J1499" s="1" t="str">
        <f>IFERROR(VLOOKUP(B1499,'Pesticides per Section'!$A$1:$D$15204,4,FALSE),"")</f>
        <v/>
      </c>
    </row>
    <row r="1500" spans="9:10" x14ac:dyDescent="0.25">
      <c r="I1500" s="19" t="str">
        <f t="shared" si="71"/>
        <v/>
      </c>
      <c r="J1500" s="1" t="str">
        <f>IFERROR(VLOOKUP(B1500,'Pesticides per Section'!$A$1:$D$15204,4,FALSE),"")</f>
        <v/>
      </c>
    </row>
    <row r="1501" spans="9:10" x14ac:dyDescent="0.25">
      <c r="I1501" s="19" t="str">
        <f t="shared" si="71"/>
        <v/>
      </c>
      <c r="J1501" s="1" t="str">
        <f>IFERROR(VLOOKUP(B1501,'Pesticides per Section'!$A$1:$D$15204,4,FALSE),"")</f>
        <v/>
      </c>
    </row>
    <row r="1502" spans="9:10" x14ac:dyDescent="0.25">
      <c r="I1502" s="19" t="str">
        <f t="shared" si="71"/>
        <v/>
      </c>
      <c r="J1502" s="1" t="str">
        <f>IFERROR(VLOOKUP(B1502,'Pesticides per Section'!$A$1:$D$15204,4,FALSE),"")</f>
        <v/>
      </c>
    </row>
    <row r="1503" spans="9:10" x14ac:dyDescent="0.25">
      <c r="I1503" s="19" t="str">
        <f t="shared" si="71"/>
        <v/>
      </c>
      <c r="J1503" s="1" t="str">
        <f>IFERROR(VLOOKUP(B1503,'Pesticides per Section'!$A$1:$D$15204,4,FALSE),"")</f>
        <v/>
      </c>
    </row>
    <row r="1504" spans="9:10" x14ac:dyDescent="0.25">
      <c r="I1504" s="19" t="str">
        <f t="shared" si="71"/>
        <v/>
      </c>
      <c r="J1504" s="1" t="str">
        <f>IFERROR(VLOOKUP(B1504,'Pesticides per Section'!$A$1:$D$15204,4,FALSE),"")</f>
        <v/>
      </c>
    </row>
    <row r="1505" spans="9:10" x14ac:dyDescent="0.25">
      <c r="I1505" s="19" t="str">
        <f t="shared" si="71"/>
        <v/>
      </c>
      <c r="J1505" s="1" t="str">
        <f>IFERROR(VLOOKUP(B1505,'Pesticides per Section'!$A$1:$D$15204,4,FALSE),"")</f>
        <v/>
      </c>
    </row>
    <row r="1506" spans="9:10" x14ac:dyDescent="0.25">
      <c r="I1506" s="19" t="str">
        <f t="shared" si="71"/>
        <v/>
      </c>
      <c r="J1506" s="1" t="str">
        <f>IFERROR(VLOOKUP(B1506,'Pesticides per Section'!$A$1:$D$15204,4,FALSE),"")</f>
        <v/>
      </c>
    </row>
    <row r="1507" spans="9:10" x14ac:dyDescent="0.25">
      <c r="I1507" s="19" t="str">
        <f t="shared" si="71"/>
        <v/>
      </c>
      <c r="J1507" s="1" t="str">
        <f>IFERROR(VLOOKUP(B1507,'Pesticides per Section'!$A$1:$D$15204,4,FALSE),"")</f>
        <v/>
      </c>
    </row>
    <row r="1508" spans="9:10" x14ac:dyDescent="0.25">
      <c r="I1508" s="19" t="str">
        <f t="shared" si="71"/>
        <v/>
      </c>
      <c r="J1508" s="1" t="str">
        <f>IFERROR(VLOOKUP(B1508,'Pesticides per Section'!$A$1:$D$15204,4,FALSE),"")</f>
        <v/>
      </c>
    </row>
    <row r="1509" spans="9:10" x14ac:dyDescent="0.25">
      <c r="I1509" s="19" t="str">
        <f t="shared" si="71"/>
        <v/>
      </c>
      <c r="J1509" s="1" t="str">
        <f>IFERROR(VLOOKUP(B1509,'Pesticides per Section'!$A$1:$D$15204,4,FALSE),"")</f>
        <v/>
      </c>
    </row>
    <row r="1510" spans="9:10" x14ac:dyDescent="0.25">
      <c r="I1510" s="19" t="str">
        <f t="shared" si="71"/>
        <v/>
      </c>
      <c r="J1510" s="1" t="str">
        <f>IFERROR(VLOOKUP(B1510,'Pesticides per Section'!$A$1:$D$15204,4,FALSE),"")</f>
        <v/>
      </c>
    </row>
    <row r="1511" spans="9:10" x14ac:dyDescent="0.25">
      <c r="I1511" s="19" t="str">
        <f t="shared" si="71"/>
        <v/>
      </c>
      <c r="J1511" s="1" t="str">
        <f>IFERROR(VLOOKUP(B1511,'Pesticides per Section'!$A$1:$D$15204,4,FALSE),"")</f>
        <v/>
      </c>
    </row>
    <row r="1512" spans="9:10" x14ac:dyDescent="0.25">
      <c r="I1512" s="19" t="str">
        <f t="shared" si="71"/>
        <v/>
      </c>
      <c r="J1512" s="1" t="str">
        <f>IFERROR(VLOOKUP(B1512,'Pesticides per Section'!$A$1:$D$15204,4,FALSE),"")</f>
        <v/>
      </c>
    </row>
    <row r="1513" spans="9:10" x14ac:dyDescent="0.25">
      <c r="I1513" s="19" t="str">
        <f t="shared" si="71"/>
        <v/>
      </c>
      <c r="J1513" s="1" t="str">
        <f>IFERROR(VLOOKUP(B1513,'Pesticides per Section'!$A$1:$D$15204,4,FALSE),"")</f>
        <v/>
      </c>
    </row>
    <row r="1514" spans="9:10" x14ac:dyDescent="0.25">
      <c r="I1514" s="19" t="str">
        <f t="shared" si="71"/>
        <v/>
      </c>
      <c r="J1514" s="1" t="str">
        <f>IFERROR(VLOOKUP(B1514,'Pesticides per Section'!$A$1:$D$15204,4,FALSE),"")</f>
        <v/>
      </c>
    </row>
    <row r="1515" spans="9:10" x14ac:dyDescent="0.25">
      <c r="I1515" s="19" t="str">
        <f t="shared" si="71"/>
        <v/>
      </c>
      <c r="J1515" s="1" t="str">
        <f>IFERROR(VLOOKUP(B1515,'Pesticides per Section'!$A$1:$D$15204,4,FALSE),"")</f>
        <v/>
      </c>
    </row>
    <row r="1516" spans="9:10" x14ac:dyDescent="0.25">
      <c r="I1516" s="19" t="str">
        <f t="shared" si="71"/>
        <v/>
      </c>
      <c r="J1516" s="1" t="str">
        <f>IFERROR(VLOOKUP(B1516,'Pesticides per Section'!$A$1:$D$15204,4,FALSE),"")</f>
        <v/>
      </c>
    </row>
    <row r="1517" spans="9:10" x14ac:dyDescent="0.25">
      <c r="I1517" s="19" t="str">
        <f t="shared" si="71"/>
        <v/>
      </c>
      <c r="J1517" s="1" t="str">
        <f>IFERROR(VLOOKUP(B1517,'Pesticides per Section'!$A$1:$D$15204,4,FALSE),"")</f>
        <v/>
      </c>
    </row>
    <row r="1518" spans="9:10" x14ac:dyDescent="0.25">
      <c r="I1518" s="19" t="str">
        <f t="shared" si="71"/>
        <v/>
      </c>
      <c r="J1518" s="1" t="str">
        <f>IFERROR(VLOOKUP(B1518,'Pesticides per Section'!$A$1:$D$15204,4,FALSE),"")</f>
        <v/>
      </c>
    </row>
    <row r="1519" spans="9:10" x14ac:dyDescent="0.25">
      <c r="I1519" s="19" t="str">
        <f t="shared" si="71"/>
        <v/>
      </c>
      <c r="J1519" s="1" t="str">
        <f>IFERROR(VLOOKUP(B1519,'Pesticides per Section'!$A$1:$D$15204,4,FALSE),"")</f>
        <v/>
      </c>
    </row>
    <row r="1520" spans="9:10" x14ac:dyDescent="0.25">
      <c r="I1520" s="19" t="str">
        <f t="shared" si="71"/>
        <v/>
      </c>
      <c r="J1520" s="1" t="str">
        <f>IFERROR(VLOOKUP(B1520,'Pesticides per Section'!$A$1:$D$15204,4,FALSE),"")</f>
        <v/>
      </c>
    </row>
    <row r="1521" spans="9:10" x14ac:dyDescent="0.25">
      <c r="I1521" s="19" t="str">
        <f t="shared" si="71"/>
        <v/>
      </c>
      <c r="J1521" s="1" t="str">
        <f>IFERROR(VLOOKUP(B1521,'Pesticides per Section'!$A$1:$D$15204,4,FALSE),"")</f>
        <v/>
      </c>
    </row>
    <row r="1522" spans="9:10" x14ac:dyDescent="0.25">
      <c r="I1522" s="19" t="str">
        <f t="shared" si="71"/>
        <v/>
      </c>
      <c r="J1522" s="1" t="str">
        <f>IFERROR(VLOOKUP(B1522,'Pesticides per Section'!$A$1:$D$15204,4,FALSE),"")</f>
        <v/>
      </c>
    </row>
    <row r="1523" spans="9:10" x14ac:dyDescent="0.25">
      <c r="I1523" s="19" t="str">
        <f t="shared" si="71"/>
        <v/>
      </c>
      <c r="J1523" s="1" t="str">
        <f>IFERROR(VLOOKUP(B1523,'Pesticides per Section'!$A$1:$D$15204,4,FALSE),"")</f>
        <v/>
      </c>
    </row>
    <row r="1524" spans="9:10" x14ac:dyDescent="0.25">
      <c r="I1524" s="19" t="str">
        <f t="shared" si="71"/>
        <v/>
      </c>
      <c r="J1524" s="1" t="str">
        <f>IFERROR(VLOOKUP(B1524,'Pesticides per Section'!$A$1:$D$15204,4,FALSE),"")</f>
        <v/>
      </c>
    </row>
    <row r="1525" spans="9:10" x14ac:dyDescent="0.25">
      <c r="I1525" s="19" t="str">
        <f t="shared" si="71"/>
        <v/>
      </c>
      <c r="J1525" s="1" t="str">
        <f>IFERROR(VLOOKUP(B1525,'Pesticides per Section'!$A$1:$D$15204,4,FALSE),"")</f>
        <v/>
      </c>
    </row>
    <row r="1526" spans="9:10" x14ac:dyDescent="0.25">
      <c r="I1526" s="19" t="str">
        <f t="shared" si="71"/>
        <v/>
      </c>
      <c r="J1526" s="1" t="str">
        <f>IFERROR(VLOOKUP(B1526,'Pesticides per Section'!$A$1:$D$15204,4,FALSE),"")</f>
        <v/>
      </c>
    </row>
    <row r="1527" spans="9:10" x14ac:dyDescent="0.25">
      <c r="I1527" s="19" t="str">
        <f t="shared" si="71"/>
        <v/>
      </c>
      <c r="J1527" s="1" t="str">
        <f>IFERROR(VLOOKUP(B1527,'Pesticides per Section'!$A$1:$D$15204,4,FALSE),"")</f>
        <v/>
      </c>
    </row>
    <row r="1528" spans="9:10" x14ac:dyDescent="0.25">
      <c r="I1528" s="19" t="str">
        <f t="shared" si="71"/>
        <v/>
      </c>
      <c r="J1528" s="1" t="str">
        <f>IFERROR(VLOOKUP(B1528,'Pesticides per Section'!$A$1:$D$15204,4,FALSE),"")</f>
        <v/>
      </c>
    </row>
    <row r="1529" spans="9:10" x14ac:dyDescent="0.25">
      <c r="I1529" s="19" t="str">
        <f t="shared" si="71"/>
        <v/>
      </c>
      <c r="J1529" s="1" t="str">
        <f>IFERROR(VLOOKUP(B1529,'Pesticides per Section'!$A$1:$D$15204,4,FALSE),"")</f>
        <v/>
      </c>
    </row>
    <row r="1530" spans="9:10" x14ac:dyDescent="0.25">
      <c r="I1530" s="19" t="str">
        <f t="shared" si="71"/>
        <v/>
      </c>
      <c r="J1530" s="1" t="str">
        <f>IFERROR(VLOOKUP(B1530,'Pesticides per Section'!$A$1:$D$15204,4,FALSE),"")</f>
        <v/>
      </c>
    </row>
    <row r="1531" spans="9:10" x14ac:dyDescent="0.25">
      <c r="I1531" s="19" t="str">
        <f t="shared" si="71"/>
        <v/>
      </c>
      <c r="J1531" s="1" t="str">
        <f>IFERROR(VLOOKUP(B1531,'Pesticides per Section'!$A$1:$D$15204,4,FALSE),"")</f>
        <v/>
      </c>
    </row>
    <row r="1532" spans="9:10" x14ac:dyDescent="0.25">
      <c r="I1532" s="19" t="str">
        <f t="shared" si="71"/>
        <v/>
      </c>
      <c r="J1532" s="1" t="str">
        <f>IFERROR(VLOOKUP(B1532,'Pesticides per Section'!$A$1:$D$15204,4,FALSE),"")</f>
        <v/>
      </c>
    </row>
    <row r="1533" spans="9:10" x14ac:dyDescent="0.25">
      <c r="I1533" s="19" t="str">
        <f t="shared" si="71"/>
        <v/>
      </c>
      <c r="J1533" s="1" t="str">
        <f>IFERROR(VLOOKUP(B1533,'Pesticides per Section'!$A$1:$D$15204,4,FALSE),"")</f>
        <v/>
      </c>
    </row>
    <row r="1534" spans="9:10" x14ac:dyDescent="0.25">
      <c r="I1534" s="19" t="str">
        <f t="shared" si="71"/>
        <v/>
      </c>
      <c r="J1534" s="1" t="str">
        <f>IFERROR(VLOOKUP(B1534,'Pesticides per Section'!$A$1:$D$15204,4,FALSE),"")</f>
        <v/>
      </c>
    </row>
    <row r="1535" spans="9:10" x14ac:dyDescent="0.25">
      <c r="I1535" s="19" t="str">
        <f t="shared" si="71"/>
        <v/>
      </c>
      <c r="J1535" s="1" t="str">
        <f>IFERROR(VLOOKUP(B1535,'Pesticides per Section'!$A$1:$D$15204,4,FALSE),"")</f>
        <v/>
      </c>
    </row>
    <row r="1536" spans="9:10" x14ac:dyDescent="0.25">
      <c r="I1536" s="19" t="str">
        <f t="shared" si="71"/>
        <v/>
      </c>
      <c r="J1536" s="1" t="str">
        <f>IFERROR(VLOOKUP(B1536,'Pesticides per Section'!$A$1:$D$15204,4,FALSE),"")</f>
        <v/>
      </c>
    </row>
    <row r="1537" spans="9:10" x14ac:dyDescent="0.25">
      <c r="I1537" s="19" t="str">
        <f t="shared" si="71"/>
        <v/>
      </c>
      <c r="J1537" s="1" t="str">
        <f>IFERROR(VLOOKUP(B1537,'Pesticides per Section'!$A$1:$D$15204,4,FALSE),"")</f>
        <v/>
      </c>
    </row>
    <row r="1538" spans="9:10" x14ac:dyDescent="0.25">
      <c r="I1538" s="19" t="str">
        <f t="shared" si="71"/>
        <v/>
      </c>
      <c r="J1538" s="1" t="str">
        <f>IFERROR(VLOOKUP(B1538,'Pesticides per Section'!$A$1:$D$15204,4,FALSE),"")</f>
        <v/>
      </c>
    </row>
    <row r="1539" spans="9:10" x14ac:dyDescent="0.25">
      <c r="I1539" s="19" t="str">
        <f t="shared" si="71"/>
        <v/>
      </c>
      <c r="J1539" s="1" t="str">
        <f>IFERROR(VLOOKUP(B1539,'Pesticides per Section'!$A$1:$D$15204,4,FALSE),"")</f>
        <v/>
      </c>
    </row>
    <row r="1540" spans="9:10" x14ac:dyDescent="0.25">
      <c r="I1540" s="19" t="str">
        <f t="shared" ref="I1540:I1603" si="72">IFERROR(F1540/C1540*4046,"")</f>
        <v/>
      </c>
      <c r="J1540" s="1" t="str">
        <f>IFERROR(VLOOKUP(B1540,'Pesticides per Section'!$A$1:$D$15204,4,FALSE),"")</f>
        <v/>
      </c>
    </row>
    <row r="1541" spans="9:10" x14ac:dyDescent="0.25">
      <c r="I1541" s="19" t="str">
        <f t="shared" si="72"/>
        <v/>
      </c>
      <c r="J1541" s="1" t="str">
        <f>IFERROR(VLOOKUP(B1541,'Pesticides per Section'!$A$1:$D$15204,4,FALSE),"")</f>
        <v/>
      </c>
    </row>
    <row r="1542" spans="9:10" x14ac:dyDescent="0.25">
      <c r="I1542" s="19" t="str">
        <f t="shared" si="72"/>
        <v/>
      </c>
      <c r="J1542" s="1" t="str">
        <f>IFERROR(VLOOKUP(B1542,'Pesticides per Section'!$A$1:$D$15204,4,FALSE),"")</f>
        <v/>
      </c>
    </row>
    <row r="1543" spans="9:10" x14ac:dyDescent="0.25">
      <c r="I1543" s="19" t="str">
        <f t="shared" si="72"/>
        <v/>
      </c>
      <c r="J1543" s="1" t="str">
        <f>IFERROR(VLOOKUP(B1543,'Pesticides per Section'!$A$1:$D$15204,4,FALSE),"")</f>
        <v/>
      </c>
    </row>
    <row r="1544" spans="9:10" x14ac:dyDescent="0.25">
      <c r="I1544" s="19" t="str">
        <f t="shared" si="72"/>
        <v/>
      </c>
      <c r="J1544" s="1" t="str">
        <f>IFERROR(VLOOKUP(B1544,'Pesticides per Section'!$A$1:$D$15204,4,FALSE),"")</f>
        <v/>
      </c>
    </row>
    <row r="1545" spans="9:10" x14ac:dyDescent="0.25">
      <c r="I1545" s="19" t="str">
        <f t="shared" si="72"/>
        <v/>
      </c>
      <c r="J1545" s="1" t="str">
        <f>IFERROR(VLOOKUP(B1545,'Pesticides per Section'!$A$1:$D$15204,4,FALSE),"")</f>
        <v/>
      </c>
    </row>
    <row r="1546" spans="9:10" x14ac:dyDescent="0.25">
      <c r="I1546" s="19" t="str">
        <f t="shared" si="72"/>
        <v/>
      </c>
      <c r="J1546" s="1" t="str">
        <f>IFERROR(VLOOKUP(B1546,'Pesticides per Section'!$A$1:$D$15204,4,FALSE),"")</f>
        <v/>
      </c>
    </row>
    <row r="1547" spans="9:10" x14ac:dyDescent="0.25">
      <c r="I1547" s="19" t="str">
        <f t="shared" si="72"/>
        <v/>
      </c>
      <c r="J1547" s="1" t="str">
        <f>IFERROR(VLOOKUP(B1547,'Pesticides per Section'!$A$1:$D$15204,4,FALSE),"")</f>
        <v/>
      </c>
    </row>
    <row r="1548" spans="9:10" x14ac:dyDescent="0.25">
      <c r="I1548" s="19" t="str">
        <f t="shared" si="72"/>
        <v/>
      </c>
      <c r="J1548" s="1" t="str">
        <f>IFERROR(VLOOKUP(B1548,'Pesticides per Section'!$A$1:$D$15204,4,FALSE),"")</f>
        <v/>
      </c>
    </row>
    <row r="1549" spans="9:10" x14ac:dyDescent="0.25">
      <c r="I1549" s="19" t="str">
        <f t="shared" si="72"/>
        <v/>
      </c>
      <c r="J1549" s="1" t="str">
        <f>IFERROR(VLOOKUP(B1549,'Pesticides per Section'!$A$1:$D$15204,4,FALSE),"")</f>
        <v/>
      </c>
    </row>
    <row r="1550" spans="9:10" x14ac:dyDescent="0.25">
      <c r="I1550" s="19" t="str">
        <f t="shared" si="72"/>
        <v/>
      </c>
      <c r="J1550" s="1" t="str">
        <f>IFERROR(VLOOKUP(B1550,'Pesticides per Section'!$A$1:$D$15204,4,FALSE),"")</f>
        <v/>
      </c>
    </row>
    <row r="1551" spans="9:10" x14ac:dyDescent="0.25">
      <c r="I1551" s="19" t="str">
        <f t="shared" si="72"/>
        <v/>
      </c>
      <c r="J1551" s="1" t="str">
        <f>IFERROR(VLOOKUP(B1551,'Pesticides per Section'!$A$1:$D$15204,4,FALSE),"")</f>
        <v/>
      </c>
    </row>
    <row r="1552" spans="9:10" x14ac:dyDescent="0.25">
      <c r="I1552" s="19" t="str">
        <f t="shared" si="72"/>
        <v/>
      </c>
      <c r="J1552" s="1" t="str">
        <f>IFERROR(VLOOKUP(B1552,'Pesticides per Section'!$A$1:$D$15204,4,FALSE),"")</f>
        <v/>
      </c>
    </row>
    <row r="1553" spans="9:10" x14ac:dyDescent="0.25">
      <c r="I1553" s="19" t="str">
        <f t="shared" si="72"/>
        <v/>
      </c>
      <c r="J1553" s="1" t="str">
        <f>IFERROR(VLOOKUP(B1553,'Pesticides per Section'!$A$1:$D$15204,4,FALSE),"")</f>
        <v/>
      </c>
    </row>
    <row r="1554" spans="9:10" x14ac:dyDescent="0.25">
      <c r="I1554" s="19" t="str">
        <f t="shared" si="72"/>
        <v/>
      </c>
      <c r="J1554" s="1" t="str">
        <f>IFERROR(VLOOKUP(B1554,'Pesticides per Section'!$A$1:$D$15204,4,FALSE),"")</f>
        <v/>
      </c>
    </row>
    <row r="1555" spans="9:10" x14ac:dyDescent="0.25">
      <c r="I1555" s="19" t="str">
        <f t="shared" si="72"/>
        <v/>
      </c>
      <c r="J1555" s="1" t="str">
        <f>IFERROR(VLOOKUP(B1555,'Pesticides per Section'!$A$1:$D$15204,4,FALSE),"")</f>
        <v/>
      </c>
    </row>
    <row r="1556" spans="9:10" x14ac:dyDescent="0.25">
      <c r="I1556" s="19" t="str">
        <f t="shared" si="72"/>
        <v/>
      </c>
      <c r="J1556" s="1" t="str">
        <f>IFERROR(VLOOKUP(B1556,'Pesticides per Section'!$A$1:$D$15204,4,FALSE),"")</f>
        <v/>
      </c>
    </row>
    <row r="1557" spans="9:10" x14ac:dyDescent="0.25">
      <c r="I1557" s="19" t="str">
        <f t="shared" si="72"/>
        <v/>
      </c>
      <c r="J1557" s="1" t="str">
        <f>IFERROR(VLOOKUP(B1557,'Pesticides per Section'!$A$1:$D$15204,4,FALSE),"")</f>
        <v/>
      </c>
    </row>
    <row r="1558" spans="9:10" x14ac:dyDescent="0.25">
      <c r="I1558" s="19" t="str">
        <f t="shared" si="72"/>
        <v/>
      </c>
      <c r="J1558" s="1" t="str">
        <f>IFERROR(VLOOKUP(B1558,'Pesticides per Section'!$A$1:$D$15204,4,FALSE),"")</f>
        <v/>
      </c>
    </row>
    <row r="1559" spans="9:10" x14ac:dyDescent="0.25">
      <c r="I1559" s="19" t="str">
        <f t="shared" si="72"/>
        <v/>
      </c>
      <c r="J1559" s="1" t="str">
        <f>IFERROR(VLOOKUP(B1559,'Pesticides per Section'!$A$1:$D$15204,4,FALSE),"")</f>
        <v/>
      </c>
    </row>
    <row r="1560" spans="9:10" x14ac:dyDescent="0.25">
      <c r="I1560" s="19" t="str">
        <f t="shared" si="72"/>
        <v/>
      </c>
      <c r="J1560" s="1" t="str">
        <f>IFERROR(VLOOKUP(B1560,'Pesticides per Section'!$A$1:$D$15204,4,FALSE),"")</f>
        <v/>
      </c>
    </row>
    <row r="1561" spans="9:10" x14ac:dyDescent="0.25">
      <c r="I1561" s="19" t="str">
        <f t="shared" si="72"/>
        <v/>
      </c>
      <c r="J1561" s="1" t="str">
        <f>IFERROR(VLOOKUP(B1561,'Pesticides per Section'!$A$1:$D$15204,4,FALSE),"")</f>
        <v/>
      </c>
    </row>
    <row r="1562" spans="9:10" x14ac:dyDescent="0.25">
      <c r="I1562" s="19" t="str">
        <f t="shared" si="72"/>
        <v/>
      </c>
      <c r="J1562" s="1" t="str">
        <f>IFERROR(VLOOKUP(B1562,'Pesticides per Section'!$A$1:$D$15204,4,FALSE),"")</f>
        <v/>
      </c>
    </row>
    <row r="1563" spans="9:10" x14ac:dyDescent="0.25">
      <c r="I1563" s="19" t="str">
        <f t="shared" si="72"/>
        <v/>
      </c>
      <c r="J1563" s="1" t="str">
        <f>IFERROR(VLOOKUP(B1563,'Pesticides per Section'!$A$1:$D$15204,4,FALSE),"")</f>
        <v/>
      </c>
    </row>
    <row r="1564" spans="9:10" x14ac:dyDescent="0.25">
      <c r="I1564" s="19" t="str">
        <f t="shared" si="72"/>
        <v/>
      </c>
      <c r="J1564" s="1" t="str">
        <f>IFERROR(VLOOKUP(B1564,'Pesticides per Section'!$A$1:$D$15204,4,FALSE),"")</f>
        <v/>
      </c>
    </row>
    <row r="1565" spans="9:10" x14ac:dyDescent="0.25">
      <c r="I1565" s="19" t="str">
        <f t="shared" si="72"/>
        <v/>
      </c>
      <c r="J1565" s="1" t="str">
        <f>IFERROR(VLOOKUP(B1565,'Pesticides per Section'!$A$1:$D$15204,4,FALSE),"")</f>
        <v/>
      </c>
    </row>
    <row r="1566" spans="9:10" x14ac:dyDescent="0.25">
      <c r="I1566" s="19" t="str">
        <f t="shared" si="72"/>
        <v/>
      </c>
      <c r="J1566" s="1" t="str">
        <f>IFERROR(VLOOKUP(B1566,'Pesticides per Section'!$A$1:$D$15204,4,FALSE),"")</f>
        <v/>
      </c>
    </row>
    <row r="1567" spans="9:10" x14ac:dyDescent="0.25">
      <c r="I1567" s="19" t="str">
        <f t="shared" si="72"/>
        <v/>
      </c>
      <c r="J1567" s="1" t="str">
        <f>IFERROR(VLOOKUP(B1567,'Pesticides per Section'!$A$1:$D$15204,4,FALSE),"")</f>
        <v/>
      </c>
    </row>
    <row r="1568" spans="9:10" x14ac:dyDescent="0.25">
      <c r="I1568" s="19" t="str">
        <f t="shared" si="72"/>
        <v/>
      </c>
      <c r="J1568" s="1" t="str">
        <f>IFERROR(VLOOKUP(B1568,'Pesticides per Section'!$A$1:$D$15204,4,FALSE),"")</f>
        <v/>
      </c>
    </row>
    <row r="1569" spans="9:10" x14ac:dyDescent="0.25">
      <c r="I1569" s="19" t="str">
        <f t="shared" si="72"/>
        <v/>
      </c>
      <c r="J1569" s="1" t="str">
        <f>IFERROR(VLOOKUP(B1569,'Pesticides per Section'!$A$1:$D$15204,4,FALSE),"")</f>
        <v/>
      </c>
    </row>
    <row r="1570" spans="9:10" x14ac:dyDescent="0.25">
      <c r="I1570" s="19" t="str">
        <f t="shared" si="72"/>
        <v/>
      </c>
      <c r="J1570" s="1" t="str">
        <f>IFERROR(VLOOKUP(B1570,'Pesticides per Section'!$A$1:$D$15204,4,FALSE),"")</f>
        <v/>
      </c>
    </row>
    <row r="1571" spans="9:10" x14ac:dyDescent="0.25">
      <c r="I1571" s="19" t="str">
        <f t="shared" si="72"/>
        <v/>
      </c>
      <c r="J1571" s="1" t="str">
        <f>IFERROR(VLOOKUP(B1571,'Pesticides per Section'!$A$1:$D$15204,4,FALSE),"")</f>
        <v/>
      </c>
    </row>
    <row r="1572" spans="9:10" x14ac:dyDescent="0.25">
      <c r="I1572" s="19" t="str">
        <f t="shared" si="72"/>
        <v/>
      </c>
      <c r="J1572" s="1" t="str">
        <f>IFERROR(VLOOKUP(B1572,'Pesticides per Section'!$A$1:$D$15204,4,FALSE),"")</f>
        <v/>
      </c>
    </row>
    <row r="1573" spans="9:10" x14ac:dyDescent="0.25">
      <c r="I1573" s="19" t="str">
        <f t="shared" si="72"/>
        <v/>
      </c>
      <c r="J1573" s="1" t="str">
        <f>IFERROR(VLOOKUP(B1573,'Pesticides per Section'!$A$1:$D$15204,4,FALSE),"")</f>
        <v/>
      </c>
    </row>
    <row r="1574" spans="9:10" x14ac:dyDescent="0.25">
      <c r="I1574" s="19" t="str">
        <f t="shared" si="72"/>
        <v/>
      </c>
      <c r="J1574" s="1" t="str">
        <f>IFERROR(VLOOKUP(B1574,'Pesticides per Section'!$A$1:$D$15204,4,FALSE),"")</f>
        <v/>
      </c>
    </row>
    <row r="1575" spans="9:10" x14ac:dyDescent="0.25">
      <c r="I1575" s="19" t="str">
        <f t="shared" si="72"/>
        <v/>
      </c>
      <c r="J1575" s="1" t="str">
        <f>IFERROR(VLOOKUP(B1575,'Pesticides per Section'!$A$1:$D$15204,4,FALSE),"")</f>
        <v/>
      </c>
    </row>
    <row r="1576" spans="9:10" x14ac:dyDescent="0.25">
      <c r="I1576" s="19" t="str">
        <f t="shared" si="72"/>
        <v/>
      </c>
      <c r="J1576" s="1" t="str">
        <f>IFERROR(VLOOKUP(B1576,'Pesticides per Section'!$A$1:$D$15204,4,FALSE),"")</f>
        <v/>
      </c>
    </row>
    <row r="1577" spans="9:10" x14ac:dyDescent="0.25">
      <c r="I1577" s="19" t="str">
        <f t="shared" si="72"/>
        <v/>
      </c>
      <c r="J1577" s="1" t="str">
        <f>IFERROR(VLOOKUP(B1577,'Pesticides per Section'!$A$1:$D$15204,4,FALSE),"")</f>
        <v/>
      </c>
    </row>
    <row r="1578" spans="9:10" x14ac:dyDescent="0.25">
      <c r="I1578" s="19" t="str">
        <f t="shared" si="72"/>
        <v/>
      </c>
      <c r="J1578" s="1" t="str">
        <f>IFERROR(VLOOKUP(B1578,'Pesticides per Section'!$A$1:$D$15204,4,FALSE),"")</f>
        <v/>
      </c>
    </row>
    <row r="1579" spans="9:10" x14ac:dyDescent="0.25">
      <c r="I1579" s="19" t="str">
        <f t="shared" si="72"/>
        <v/>
      </c>
      <c r="J1579" s="1" t="str">
        <f>IFERROR(VLOOKUP(B1579,'Pesticides per Section'!$A$1:$D$15204,4,FALSE),"")</f>
        <v/>
      </c>
    </row>
    <row r="1580" spans="9:10" x14ac:dyDescent="0.25">
      <c r="I1580" s="19" t="str">
        <f t="shared" si="72"/>
        <v/>
      </c>
      <c r="J1580" s="1" t="str">
        <f>IFERROR(VLOOKUP(B1580,'Pesticides per Section'!$A$1:$D$15204,4,FALSE),"")</f>
        <v/>
      </c>
    </row>
    <row r="1581" spans="9:10" x14ac:dyDescent="0.25">
      <c r="I1581" s="19" t="str">
        <f t="shared" si="72"/>
        <v/>
      </c>
      <c r="J1581" s="1" t="str">
        <f>IFERROR(VLOOKUP(B1581,'Pesticides per Section'!$A$1:$D$15204,4,FALSE),"")</f>
        <v/>
      </c>
    </row>
    <row r="1582" spans="9:10" x14ac:dyDescent="0.25">
      <c r="I1582" s="19" t="str">
        <f t="shared" si="72"/>
        <v/>
      </c>
      <c r="J1582" s="1" t="str">
        <f>IFERROR(VLOOKUP(B1582,'Pesticides per Section'!$A$1:$D$15204,4,FALSE),"")</f>
        <v/>
      </c>
    </row>
    <row r="1583" spans="9:10" x14ac:dyDescent="0.25">
      <c r="I1583" s="19" t="str">
        <f t="shared" si="72"/>
        <v/>
      </c>
      <c r="J1583" s="1" t="str">
        <f>IFERROR(VLOOKUP(B1583,'Pesticides per Section'!$A$1:$D$15204,4,FALSE),"")</f>
        <v/>
      </c>
    </row>
    <row r="1584" spans="9:10" x14ac:dyDescent="0.25">
      <c r="I1584" s="19" t="str">
        <f t="shared" si="72"/>
        <v/>
      </c>
      <c r="J1584" s="1" t="str">
        <f>IFERROR(VLOOKUP(B1584,'Pesticides per Section'!$A$1:$D$15204,4,FALSE),"")</f>
        <v/>
      </c>
    </row>
    <row r="1585" spans="9:10" x14ac:dyDescent="0.25">
      <c r="I1585" s="19" t="str">
        <f t="shared" si="72"/>
        <v/>
      </c>
      <c r="J1585" s="1" t="str">
        <f>IFERROR(VLOOKUP(B1585,'Pesticides per Section'!$A$1:$D$15204,4,FALSE),"")</f>
        <v/>
      </c>
    </row>
    <row r="1586" spans="9:10" x14ac:dyDescent="0.25">
      <c r="I1586" s="19" t="str">
        <f t="shared" si="72"/>
        <v/>
      </c>
      <c r="J1586" s="1" t="str">
        <f>IFERROR(VLOOKUP(B1586,'Pesticides per Section'!$A$1:$D$15204,4,FALSE),"")</f>
        <v/>
      </c>
    </row>
    <row r="1587" spans="9:10" x14ac:dyDescent="0.25">
      <c r="I1587" s="19" t="str">
        <f t="shared" si="72"/>
        <v/>
      </c>
      <c r="J1587" s="1" t="str">
        <f>IFERROR(VLOOKUP(B1587,'Pesticides per Section'!$A$1:$D$15204,4,FALSE),"")</f>
        <v/>
      </c>
    </row>
    <row r="1588" spans="9:10" x14ac:dyDescent="0.25">
      <c r="I1588" s="19" t="str">
        <f t="shared" si="72"/>
        <v/>
      </c>
      <c r="J1588" s="1" t="str">
        <f>IFERROR(VLOOKUP(B1588,'Pesticides per Section'!$A$1:$D$15204,4,FALSE),"")</f>
        <v/>
      </c>
    </row>
    <row r="1589" spans="9:10" x14ac:dyDescent="0.25">
      <c r="I1589" s="19" t="str">
        <f t="shared" si="72"/>
        <v/>
      </c>
      <c r="J1589" s="1" t="str">
        <f>IFERROR(VLOOKUP(B1589,'Pesticides per Section'!$A$1:$D$15204,4,FALSE),"")</f>
        <v/>
      </c>
    </row>
    <row r="1590" spans="9:10" x14ac:dyDescent="0.25">
      <c r="I1590" s="19" t="str">
        <f t="shared" si="72"/>
        <v/>
      </c>
      <c r="J1590" s="1" t="str">
        <f>IFERROR(VLOOKUP(B1590,'Pesticides per Section'!$A$1:$D$15204,4,FALSE),"")</f>
        <v/>
      </c>
    </row>
    <row r="1591" spans="9:10" x14ac:dyDescent="0.25">
      <c r="I1591" s="19" t="str">
        <f t="shared" si="72"/>
        <v/>
      </c>
      <c r="J1591" s="1" t="str">
        <f>IFERROR(VLOOKUP(B1591,'Pesticides per Section'!$A$1:$D$15204,4,FALSE),"")</f>
        <v/>
      </c>
    </row>
    <row r="1592" spans="9:10" x14ac:dyDescent="0.25">
      <c r="I1592" s="19" t="str">
        <f t="shared" si="72"/>
        <v/>
      </c>
      <c r="J1592" s="1" t="str">
        <f>IFERROR(VLOOKUP(B1592,'Pesticides per Section'!$A$1:$D$15204,4,FALSE),"")</f>
        <v/>
      </c>
    </row>
    <row r="1593" spans="9:10" x14ac:dyDescent="0.25">
      <c r="I1593" s="19" t="str">
        <f t="shared" si="72"/>
        <v/>
      </c>
      <c r="J1593" s="1" t="str">
        <f>IFERROR(VLOOKUP(B1593,'Pesticides per Section'!$A$1:$D$15204,4,FALSE),"")</f>
        <v/>
      </c>
    </row>
    <row r="1594" spans="9:10" x14ac:dyDescent="0.25">
      <c r="I1594" s="19" t="str">
        <f t="shared" si="72"/>
        <v/>
      </c>
      <c r="J1594" s="1" t="str">
        <f>IFERROR(VLOOKUP(B1594,'Pesticides per Section'!$A$1:$D$15204,4,FALSE),"")</f>
        <v/>
      </c>
    </row>
    <row r="1595" spans="9:10" x14ac:dyDescent="0.25">
      <c r="I1595" s="19" t="str">
        <f t="shared" si="72"/>
        <v/>
      </c>
      <c r="J1595" s="1" t="str">
        <f>IFERROR(VLOOKUP(B1595,'Pesticides per Section'!$A$1:$D$15204,4,FALSE),"")</f>
        <v/>
      </c>
    </row>
    <row r="1596" spans="9:10" x14ac:dyDescent="0.25">
      <c r="I1596" s="19" t="str">
        <f t="shared" si="72"/>
        <v/>
      </c>
      <c r="J1596" s="1" t="str">
        <f>IFERROR(VLOOKUP(B1596,'Pesticides per Section'!$A$1:$D$15204,4,FALSE),"")</f>
        <v/>
      </c>
    </row>
    <row r="1597" spans="9:10" x14ac:dyDescent="0.25">
      <c r="I1597" s="19" t="str">
        <f t="shared" si="72"/>
        <v/>
      </c>
      <c r="J1597" s="1" t="str">
        <f>IFERROR(VLOOKUP(B1597,'Pesticides per Section'!$A$1:$D$15204,4,FALSE),"")</f>
        <v/>
      </c>
    </row>
    <row r="1598" spans="9:10" x14ac:dyDescent="0.25">
      <c r="I1598" s="19" t="str">
        <f t="shared" si="72"/>
        <v/>
      </c>
      <c r="J1598" s="1" t="str">
        <f>IFERROR(VLOOKUP(B1598,'Pesticides per Section'!$A$1:$D$15204,4,FALSE),"")</f>
        <v/>
      </c>
    </row>
    <row r="1599" spans="9:10" x14ac:dyDescent="0.25">
      <c r="I1599" s="19" t="str">
        <f t="shared" si="72"/>
        <v/>
      </c>
      <c r="J1599" s="1" t="str">
        <f>IFERROR(VLOOKUP(B1599,'Pesticides per Section'!$A$1:$D$15204,4,FALSE),"")</f>
        <v/>
      </c>
    </row>
    <row r="1600" spans="9:10" x14ac:dyDescent="0.25">
      <c r="I1600" s="19" t="str">
        <f t="shared" si="72"/>
        <v/>
      </c>
      <c r="J1600" s="1" t="str">
        <f>IFERROR(VLOOKUP(B1600,'Pesticides per Section'!$A$1:$D$15204,4,FALSE),"")</f>
        <v/>
      </c>
    </row>
    <row r="1601" spans="9:10" x14ac:dyDescent="0.25">
      <c r="I1601" s="19" t="str">
        <f t="shared" si="72"/>
        <v/>
      </c>
      <c r="J1601" s="1" t="str">
        <f>IFERROR(VLOOKUP(B1601,'Pesticides per Section'!$A$1:$D$15204,4,FALSE),"")</f>
        <v/>
      </c>
    </row>
    <row r="1602" spans="9:10" x14ac:dyDescent="0.25">
      <c r="I1602" s="19" t="str">
        <f t="shared" si="72"/>
        <v/>
      </c>
      <c r="J1602" s="1" t="str">
        <f>IFERROR(VLOOKUP(B1602,'Pesticides per Section'!$A$1:$D$15204,4,FALSE),"")</f>
        <v/>
      </c>
    </row>
    <row r="1603" spans="9:10" x14ac:dyDescent="0.25">
      <c r="I1603" s="19" t="str">
        <f t="shared" si="72"/>
        <v/>
      </c>
      <c r="J1603" s="1" t="str">
        <f>IFERROR(VLOOKUP(B1603,'Pesticides per Section'!$A$1:$D$15204,4,FALSE),"")</f>
        <v/>
      </c>
    </row>
    <row r="1604" spans="9:10" x14ac:dyDescent="0.25">
      <c r="I1604" s="19" t="str">
        <f t="shared" ref="I1604:I1667" si="73">IFERROR(F1604/C1604*4046,"")</f>
        <v/>
      </c>
      <c r="J1604" s="1" t="str">
        <f>IFERROR(VLOOKUP(B1604,'Pesticides per Section'!$A$1:$D$15204,4,FALSE),"")</f>
        <v/>
      </c>
    </row>
    <row r="1605" spans="9:10" x14ac:dyDescent="0.25">
      <c r="I1605" s="19" t="str">
        <f t="shared" si="73"/>
        <v/>
      </c>
      <c r="J1605" s="1" t="str">
        <f>IFERROR(VLOOKUP(B1605,'Pesticides per Section'!$A$1:$D$15204,4,FALSE),"")</f>
        <v/>
      </c>
    </row>
    <row r="1606" spans="9:10" x14ac:dyDescent="0.25">
      <c r="I1606" s="19" t="str">
        <f t="shared" si="73"/>
        <v/>
      </c>
      <c r="J1606" s="1" t="str">
        <f>IFERROR(VLOOKUP(B1606,'Pesticides per Section'!$A$1:$D$15204,4,FALSE),"")</f>
        <v/>
      </c>
    </row>
    <row r="1607" spans="9:10" x14ac:dyDescent="0.25">
      <c r="I1607" s="19" t="str">
        <f t="shared" si="73"/>
        <v/>
      </c>
      <c r="J1607" s="1" t="str">
        <f>IFERROR(VLOOKUP(B1607,'Pesticides per Section'!$A$1:$D$15204,4,FALSE),"")</f>
        <v/>
      </c>
    </row>
    <row r="1608" spans="9:10" x14ac:dyDescent="0.25">
      <c r="I1608" s="19" t="str">
        <f t="shared" si="73"/>
        <v/>
      </c>
      <c r="J1608" s="1" t="str">
        <f>IFERROR(VLOOKUP(B1608,'Pesticides per Section'!$A$1:$D$15204,4,FALSE),"")</f>
        <v/>
      </c>
    </row>
    <row r="1609" spans="9:10" x14ac:dyDescent="0.25">
      <c r="I1609" s="19" t="str">
        <f t="shared" si="73"/>
        <v/>
      </c>
      <c r="J1609" s="1" t="str">
        <f>IFERROR(VLOOKUP(B1609,'Pesticides per Section'!$A$1:$D$15204,4,FALSE),"")</f>
        <v/>
      </c>
    </row>
    <row r="1610" spans="9:10" x14ac:dyDescent="0.25">
      <c r="I1610" s="19" t="str">
        <f t="shared" si="73"/>
        <v/>
      </c>
      <c r="J1610" s="1" t="str">
        <f>IFERROR(VLOOKUP(B1610,'Pesticides per Section'!$A$1:$D$15204,4,FALSE),"")</f>
        <v/>
      </c>
    </row>
    <row r="1611" spans="9:10" x14ac:dyDescent="0.25">
      <c r="I1611" s="19" t="str">
        <f t="shared" si="73"/>
        <v/>
      </c>
      <c r="J1611" s="1" t="str">
        <f>IFERROR(VLOOKUP(B1611,'Pesticides per Section'!$A$1:$D$15204,4,FALSE),"")</f>
        <v/>
      </c>
    </row>
    <row r="1612" spans="9:10" x14ac:dyDescent="0.25">
      <c r="I1612" s="19" t="str">
        <f t="shared" si="73"/>
        <v/>
      </c>
      <c r="J1612" s="1" t="str">
        <f>IFERROR(VLOOKUP(B1612,'Pesticides per Section'!$A$1:$D$15204,4,FALSE),"")</f>
        <v/>
      </c>
    </row>
    <row r="1613" spans="9:10" x14ac:dyDescent="0.25">
      <c r="I1613" s="19" t="str">
        <f t="shared" si="73"/>
        <v/>
      </c>
      <c r="J1613" s="1" t="str">
        <f>IFERROR(VLOOKUP(B1613,'Pesticides per Section'!$A$1:$D$15204,4,FALSE),"")</f>
        <v/>
      </c>
    </row>
    <row r="1614" spans="9:10" x14ac:dyDescent="0.25">
      <c r="I1614" s="19" t="str">
        <f t="shared" si="73"/>
        <v/>
      </c>
      <c r="J1614" s="1" t="str">
        <f>IFERROR(VLOOKUP(B1614,'Pesticides per Section'!$A$1:$D$15204,4,FALSE),"")</f>
        <v/>
      </c>
    </row>
    <row r="1615" spans="9:10" x14ac:dyDescent="0.25">
      <c r="I1615" s="19" t="str">
        <f t="shared" si="73"/>
        <v/>
      </c>
      <c r="J1615" s="1" t="str">
        <f>IFERROR(VLOOKUP(B1615,'Pesticides per Section'!$A$1:$D$15204,4,FALSE),"")</f>
        <v/>
      </c>
    </row>
    <row r="1616" spans="9:10" x14ac:dyDescent="0.25">
      <c r="I1616" s="19" t="str">
        <f t="shared" si="73"/>
        <v/>
      </c>
      <c r="J1616" s="1" t="str">
        <f>IFERROR(VLOOKUP(B1616,'Pesticides per Section'!$A$1:$D$15204,4,FALSE),"")</f>
        <v/>
      </c>
    </row>
    <row r="1617" spans="9:10" x14ac:dyDescent="0.25">
      <c r="I1617" s="19" t="str">
        <f t="shared" si="73"/>
        <v/>
      </c>
      <c r="J1617" s="1" t="str">
        <f>IFERROR(VLOOKUP(B1617,'Pesticides per Section'!$A$1:$D$15204,4,FALSE),"")</f>
        <v/>
      </c>
    </row>
    <row r="1618" spans="9:10" x14ac:dyDescent="0.25">
      <c r="I1618" s="19" t="str">
        <f t="shared" si="73"/>
        <v/>
      </c>
      <c r="J1618" s="1" t="str">
        <f>IFERROR(VLOOKUP(B1618,'Pesticides per Section'!$A$1:$D$15204,4,FALSE),"")</f>
        <v/>
      </c>
    </row>
    <row r="1619" spans="9:10" x14ac:dyDescent="0.25">
      <c r="I1619" s="19" t="str">
        <f t="shared" si="73"/>
        <v/>
      </c>
      <c r="J1619" s="1" t="str">
        <f>IFERROR(VLOOKUP(B1619,'Pesticides per Section'!$A$1:$D$15204,4,FALSE),"")</f>
        <v/>
      </c>
    </row>
    <row r="1620" spans="9:10" x14ac:dyDescent="0.25">
      <c r="I1620" s="19" t="str">
        <f t="shared" si="73"/>
        <v/>
      </c>
      <c r="J1620" s="1" t="str">
        <f>IFERROR(VLOOKUP(B1620,'Pesticides per Section'!$A$1:$D$15204,4,FALSE),"")</f>
        <v/>
      </c>
    </row>
    <row r="1621" spans="9:10" x14ac:dyDescent="0.25">
      <c r="I1621" s="19" t="str">
        <f t="shared" si="73"/>
        <v/>
      </c>
      <c r="J1621" s="1" t="str">
        <f>IFERROR(VLOOKUP(B1621,'Pesticides per Section'!$A$1:$D$15204,4,FALSE),"")</f>
        <v/>
      </c>
    </row>
    <row r="1622" spans="9:10" x14ac:dyDescent="0.25">
      <c r="I1622" s="19" t="str">
        <f t="shared" si="73"/>
        <v/>
      </c>
      <c r="J1622" s="1" t="str">
        <f>IFERROR(VLOOKUP(B1622,'Pesticides per Section'!$A$1:$D$15204,4,FALSE),"")</f>
        <v/>
      </c>
    </row>
    <row r="1623" spans="9:10" x14ac:dyDescent="0.25">
      <c r="I1623" s="19" t="str">
        <f t="shared" si="73"/>
        <v/>
      </c>
      <c r="J1623" s="1" t="str">
        <f>IFERROR(VLOOKUP(B1623,'Pesticides per Section'!$A$1:$D$15204,4,FALSE),"")</f>
        <v/>
      </c>
    </row>
    <row r="1624" spans="9:10" x14ac:dyDescent="0.25">
      <c r="I1624" s="19" t="str">
        <f t="shared" si="73"/>
        <v/>
      </c>
      <c r="J1624" s="1" t="str">
        <f>IFERROR(VLOOKUP(B1624,'Pesticides per Section'!$A$1:$D$15204,4,FALSE),"")</f>
        <v/>
      </c>
    </row>
    <row r="1625" spans="9:10" x14ac:dyDescent="0.25">
      <c r="I1625" s="19" t="str">
        <f t="shared" si="73"/>
        <v/>
      </c>
      <c r="J1625" s="1" t="str">
        <f>IFERROR(VLOOKUP(B1625,'Pesticides per Section'!$A$1:$D$15204,4,FALSE),"")</f>
        <v/>
      </c>
    </row>
    <row r="1626" spans="9:10" x14ac:dyDescent="0.25">
      <c r="I1626" s="19" t="str">
        <f t="shared" si="73"/>
        <v/>
      </c>
      <c r="J1626" s="1" t="str">
        <f>IFERROR(VLOOKUP(B1626,'Pesticides per Section'!$A$1:$D$15204,4,FALSE),"")</f>
        <v/>
      </c>
    </row>
    <row r="1627" spans="9:10" x14ac:dyDescent="0.25">
      <c r="I1627" s="19" t="str">
        <f t="shared" si="73"/>
        <v/>
      </c>
      <c r="J1627" s="1" t="str">
        <f>IFERROR(VLOOKUP(B1627,'Pesticides per Section'!$A$1:$D$15204,4,FALSE),"")</f>
        <v/>
      </c>
    </row>
    <row r="1628" spans="9:10" x14ac:dyDescent="0.25">
      <c r="I1628" s="19" t="str">
        <f t="shared" si="73"/>
        <v/>
      </c>
      <c r="J1628" s="1" t="str">
        <f>IFERROR(VLOOKUP(B1628,'Pesticides per Section'!$A$1:$D$15204,4,FALSE),"")</f>
        <v/>
      </c>
    </row>
    <row r="1629" spans="9:10" x14ac:dyDescent="0.25">
      <c r="I1629" s="19" t="str">
        <f t="shared" si="73"/>
        <v/>
      </c>
      <c r="J1629" s="1" t="str">
        <f>IFERROR(VLOOKUP(B1629,'Pesticides per Section'!$A$1:$D$15204,4,FALSE),"")</f>
        <v/>
      </c>
    </row>
    <row r="1630" spans="9:10" x14ac:dyDescent="0.25">
      <c r="I1630" s="19" t="str">
        <f t="shared" si="73"/>
        <v/>
      </c>
      <c r="J1630" s="1" t="str">
        <f>IFERROR(VLOOKUP(B1630,'Pesticides per Section'!$A$1:$D$15204,4,FALSE),"")</f>
        <v/>
      </c>
    </row>
    <row r="1631" spans="9:10" x14ac:dyDescent="0.25">
      <c r="I1631" s="19" t="str">
        <f t="shared" si="73"/>
        <v/>
      </c>
      <c r="J1631" s="1" t="str">
        <f>IFERROR(VLOOKUP(B1631,'Pesticides per Section'!$A$1:$D$15204,4,FALSE),"")</f>
        <v/>
      </c>
    </row>
    <row r="1632" spans="9:10" x14ac:dyDescent="0.25">
      <c r="I1632" s="19" t="str">
        <f t="shared" si="73"/>
        <v/>
      </c>
      <c r="J1632" s="1" t="str">
        <f>IFERROR(VLOOKUP(B1632,'Pesticides per Section'!$A$1:$D$15204,4,FALSE),"")</f>
        <v/>
      </c>
    </row>
    <row r="1633" spans="9:10" x14ac:dyDescent="0.25">
      <c r="I1633" s="19" t="str">
        <f t="shared" si="73"/>
        <v/>
      </c>
      <c r="J1633" s="1" t="str">
        <f>IFERROR(VLOOKUP(B1633,'Pesticides per Section'!$A$1:$D$15204,4,FALSE),"")</f>
        <v/>
      </c>
    </row>
    <row r="1634" spans="9:10" x14ac:dyDescent="0.25">
      <c r="I1634" s="19" t="str">
        <f t="shared" si="73"/>
        <v/>
      </c>
      <c r="J1634" s="1" t="str">
        <f>IFERROR(VLOOKUP(B1634,'Pesticides per Section'!$A$1:$D$15204,4,FALSE),"")</f>
        <v/>
      </c>
    </row>
    <row r="1635" spans="9:10" x14ac:dyDescent="0.25">
      <c r="I1635" s="19" t="str">
        <f t="shared" si="73"/>
        <v/>
      </c>
      <c r="J1635" s="1" t="str">
        <f>IFERROR(VLOOKUP(B1635,'Pesticides per Section'!$A$1:$D$15204,4,FALSE),"")</f>
        <v/>
      </c>
    </row>
    <row r="1636" spans="9:10" x14ac:dyDescent="0.25">
      <c r="I1636" s="19" t="str">
        <f t="shared" si="73"/>
        <v/>
      </c>
      <c r="J1636" s="1" t="str">
        <f>IFERROR(VLOOKUP(B1636,'Pesticides per Section'!$A$1:$D$15204,4,FALSE),"")</f>
        <v/>
      </c>
    </row>
    <row r="1637" spans="9:10" x14ac:dyDescent="0.25">
      <c r="I1637" s="19" t="str">
        <f t="shared" si="73"/>
        <v/>
      </c>
      <c r="J1637" s="1" t="str">
        <f>IFERROR(VLOOKUP(B1637,'Pesticides per Section'!$A$1:$D$15204,4,FALSE),"")</f>
        <v/>
      </c>
    </row>
    <row r="1638" spans="9:10" x14ac:dyDescent="0.25">
      <c r="I1638" s="19" t="str">
        <f t="shared" si="73"/>
        <v/>
      </c>
      <c r="J1638" s="1" t="str">
        <f>IFERROR(VLOOKUP(B1638,'Pesticides per Section'!$A$1:$D$15204,4,FALSE),"")</f>
        <v/>
      </c>
    </row>
    <row r="1639" spans="9:10" x14ac:dyDescent="0.25">
      <c r="I1639" s="19" t="str">
        <f t="shared" si="73"/>
        <v/>
      </c>
      <c r="J1639" s="1" t="str">
        <f>IFERROR(VLOOKUP(B1639,'Pesticides per Section'!$A$1:$D$15204,4,FALSE),"")</f>
        <v/>
      </c>
    </row>
    <row r="1640" spans="9:10" x14ac:dyDescent="0.25">
      <c r="I1640" s="19" t="str">
        <f t="shared" si="73"/>
        <v/>
      </c>
      <c r="J1640" s="1" t="str">
        <f>IFERROR(VLOOKUP(B1640,'Pesticides per Section'!$A$1:$D$15204,4,FALSE),"")</f>
        <v/>
      </c>
    </row>
    <row r="1641" spans="9:10" x14ac:dyDescent="0.25">
      <c r="I1641" s="19" t="str">
        <f t="shared" si="73"/>
        <v/>
      </c>
      <c r="J1641" s="1" t="str">
        <f>IFERROR(VLOOKUP(B1641,'Pesticides per Section'!$A$1:$D$15204,4,FALSE),"")</f>
        <v/>
      </c>
    </row>
    <row r="1642" spans="9:10" x14ac:dyDescent="0.25">
      <c r="I1642" s="19" t="str">
        <f t="shared" si="73"/>
        <v/>
      </c>
      <c r="J1642" s="1" t="str">
        <f>IFERROR(VLOOKUP(B1642,'Pesticides per Section'!$A$1:$D$15204,4,FALSE),"")</f>
        <v/>
      </c>
    </row>
    <row r="1643" spans="9:10" x14ac:dyDescent="0.25">
      <c r="I1643" s="19" t="str">
        <f t="shared" si="73"/>
        <v/>
      </c>
      <c r="J1643" s="1" t="str">
        <f>IFERROR(VLOOKUP(B1643,'Pesticides per Section'!$A$1:$D$15204,4,FALSE),"")</f>
        <v/>
      </c>
    </row>
    <row r="1644" spans="9:10" x14ac:dyDescent="0.25">
      <c r="I1644" s="19" t="str">
        <f t="shared" si="73"/>
        <v/>
      </c>
      <c r="J1644" s="1" t="str">
        <f>IFERROR(VLOOKUP(B1644,'Pesticides per Section'!$A$1:$D$15204,4,FALSE),"")</f>
        <v/>
      </c>
    </row>
    <row r="1645" spans="9:10" x14ac:dyDescent="0.25">
      <c r="I1645" s="19" t="str">
        <f t="shared" si="73"/>
        <v/>
      </c>
      <c r="J1645" s="1" t="str">
        <f>IFERROR(VLOOKUP(B1645,'Pesticides per Section'!$A$1:$D$15204,4,FALSE),"")</f>
        <v/>
      </c>
    </row>
    <row r="1646" spans="9:10" x14ac:dyDescent="0.25">
      <c r="I1646" s="19" t="str">
        <f t="shared" si="73"/>
        <v/>
      </c>
      <c r="J1646" s="1" t="str">
        <f>IFERROR(VLOOKUP(B1646,'Pesticides per Section'!$A$1:$D$15204,4,FALSE),"")</f>
        <v/>
      </c>
    </row>
    <row r="1647" spans="9:10" x14ac:dyDescent="0.25">
      <c r="I1647" s="19" t="str">
        <f t="shared" si="73"/>
        <v/>
      </c>
      <c r="J1647" s="1" t="str">
        <f>IFERROR(VLOOKUP(B1647,'Pesticides per Section'!$A$1:$D$15204,4,FALSE),"")</f>
        <v/>
      </c>
    </row>
    <row r="1648" spans="9:10" x14ac:dyDescent="0.25">
      <c r="I1648" s="19" t="str">
        <f t="shared" si="73"/>
        <v/>
      </c>
      <c r="J1648" s="1" t="str">
        <f>IFERROR(VLOOKUP(B1648,'Pesticides per Section'!$A$1:$D$15204,4,FALSE),"")</f>
        <v/>
      </c>
    </row>
    <row r="1649" spans="9:10" x14ac:dyDescent="0.25">
      <c r="I1649" s="19" t="str">
        <f t="shared" si="73"/>
        <v/>
      </c>
      <c r="J1649" s="1" t="str">
        <f>IFERROR(VLOOKUP(B1649,'Pesticides per Section'!$A$1:$D$15204,4,FALSE),"")</f>
        <v/>
      </c>
    </row>
    <row r="1650" spans="9:10" x14ac:dyDescent="0.25">
      <c r="I1650" s="19" t="str">
        <f t="shared" si="73"/>
        <v/>
      </c>
      <c r="J1650" s="1" t="str">
        <f>IFERROR(VLOOKUP(B1650,'Pesticides per Section'!$A$1:$D$15204,4,FALSE),"")</f>
        <v/>
      </c>
    </row>
    <row r="1651" spans="9:10" x14ac:dyDescent="0.25">
      <c r="I1651" s="19" t="str">
        <f t="shared" si="73"/>
        <v/>
      </c>
      <c r="J1651" s="1" t="str">
        <f>IFERROR(VLOOKUP(B1651,'Pesticides per Section'!$A$1:$D$15204,4,FALSE),"")</f>
        <v/>
      </c>
    </row>
    <row r="1652" spans="9:10" x14ac:dyDescent="0.25">
      <c r="I1652" s="19" t="str">
        <f t="shared" si="73"/>
        <v/>
      </c>
      <c r="J1652" s="1" t="str">
        <f>IFERROR(VLOOKUP(B1652,'Pesticides per Section'!$A$1:$D$15204,4,FALSE),"")</f>
        <v/>
      </c>
    </row>
    <row r="1653" spans="9:10" x14ac:dyDescent="0.25">
      <c r="I1653" s="19" t="str">
        <f t="shared" si="73"/>
        <v/>
      </c>
      <c r="J1653" s="1" t="str">
        <f>IFERROR(VLOOKUP(B1653,'Pesticides per Section'!$A$1:$D$15204,4,FALSE),"")</f>
        <v/>
      </c>
    </row>
    <row r="1654" spans="9:10" x14ac:dyDescent="0.25">
      <c r="I1654" s="19" t="str">
        <f t="shared" si="73"/>
        <v/>
      </c>
      <c r="J1654" s="1" t="str">
        <f>IFERROR(VLOOKUP(B1654,'Pesticides per Section'!$A$1:$D$15204,4,FALSE),"")</f>
        <v/>
      </c>
    </row>
    <row r="1655" spans="9:10" x14ac:dyDescent="0.25">
      <c r="I1655" s="19" t="str">
        <f t="shared" si="73"/>
        <v/>
      </c>
      <c r="J1655" s="1" t="str">
        <f>IFERROR(VLOOKUP(B1655,'Pesticides per Section'!$A$1:$D$15204,4,FALSE),"")</f>
        <v/>
      </c>
    </row>
    <row r="1656" spans="9:10" x14ac:dyDescent="0.25">
      <c r="I1656" s="19" t="str">
        <f t="shared" si="73"/>
        <v/>
      </c>
      <c r="J1656" s="1" t="str">
        <f>IFERROR(VLOOKUP(B1656,'Pesticides per Section'!$A$1:$D$15204,4,FALSE),"")</f>
        <v/>
      </c>
    </row>
    <row r="1657" spans="9:10" x14ac:dyDescent="0.25">
      <c r="I1657" s="19" t="str">
        <f t="shared" si="73"/>
        <v/>
      </c>
      <c r="J1657" s="1" t="str">
        <f>IFERROR(VLOOKUP(B1657,'Pesticides per Section'!$A$1:$D$15204,4,FALSE),"")</f>
        <v/>
      </c>
    </row>
    <row r="1658" spans="9:10" x14ac:dyDescent="0.25">
      <c r="I1658" s="19" t="str">
        <f t="shared" si="73"/>
        <v/>
      </c>
      <c r="J1658" s="1" t="str">
        <f>IFERROR(VLOOKUP(B1658,'Pesticides per Section'!$A$1:$D$15204,4,FALSE),"")</f>
        <v/>
      </c>
    </row>
    <row r="1659" spans="9:10" x14ac:dyDescent="0.25">
      <c r="I1659" s="19" t="str">
        <f t="shared" si="73"/>
        <v/>
      </c>
      <c r="J1659" s="1" t="str">
        <f>IFERROR(VLOOKUP(B1659,'Pesticides per Section'!$A$1:$D$15204,4,FALSE),"")</f>
        <v/>
      </c>
    </row>
    <row r="1660" spans="9:10" x14ac:dyDescent="0.25">
      <c r="I1660" s="19" t="str">
        <f t="shared" si="73"/>
        <v/>
      </c>
      <c r="J1660" s="1" t="str">
        <f>IFERROR(VLOOKUP(B1660,'Pesticides per Section'!$A$1:$D$15204,4,FALSE),"")</f>
        <v/>
      </c>
    </row>
    <row r="1661" spans="9:10" x14ac:dyDescent="0.25">
      <c r="I1661" s="19" t="str">
        <f t="shared" si="73"/>
        <v/>
      </c>
      <c r="J1661" s="1" t="str">
        <f>IFERROR(VLOOKUP(B1661,'Pesticides per Section'!$A$1:$D$15204,4,FALSE),"")</f>
        <v/>
      </c>
    </row>
    <row r="1662" spans="9:10" x14ac:dyDescent="0.25">
      <c r="I1662" s="19" t="str">
        <f t="shared" si="73"/>
        <v/>
      </c>
      <c r="J1662" s="1" t="str">
        <f>IFERROR(VLOOKUP(B1662,'Pesticides per Section'!$A$1:$D$15204,4,FALSE),"")</f>
        <v/>
      </c>
    </row>
    <row r="1663" spans="9:10" x14ac:dyDescent="0.25">
      <c r="I1663" s="19" t="str">
        <f t="shared" si="73"/>
        <v/>
      </c>
      <c r="J1663" s="1" t="str">
        <f>IFERROR(VLOOKUP(B1663,'Pesticides per Section'!$A$1:$D$15204,4,FALSE),"")</f>
        <v/>
      </c>
    </row>
    <row r="1664" spans="9:10" x14ac:dyDescent="0.25">
      <c r="I1664" s="19" t="str">
        <f t="shared" si="73"/>
        <v/>
      </c>
      <c r="J1664" s="1" t="str">
        <f>IFERROR(VLOOKUP(B1664,'Pesticides per Section'!$A$1:$D$15204,4,FALSE),"")</f>
        <v/>
      </c>
    </row>
    <row r="1665" spans="9:10" x14ac:dyDescent="0.25">
      <c r="I1665" s="19" t="str">
        <f t="shared" si="73"/>
        <v/>
      </c>
      <c r="J1665" s="1" t="str">
        <f>IFERROR(VLOOKUP(B1665,'Pesticides per Section'!$A$1:$D$15204,4,FALSE),"")</f>
        <v/>
      </c>
    </row>
    <row r="1666" spans="9:10" x14ac:dyDescent="0.25">
      <c r="I1666" s="19" t="str">
        <f t="shared" si="73"/>
        <v/>
      </c>
      <c r="J1666" s="1" t="str">
        <f>IFERROR(VLOOKUP(B1666,'Pesticides per Section'!$A$1:$D$15204,4,FALSE),"")</f>
        <v/>
      </c>
    </row>
    <row r="1667" spans="9:10" x14ac:dyDescent="0.25">
      <c r="I1667" s="19" t="str">
        <f t="shared" si="73"/>
        <v/>
      </c>
      <c r="J1667" s="1" t="str">
        <f>IFERROR(VLOOKUP(B1667,'Pesticides per Section'!$A$1:$D$15204,4,FALSE),"")</f>
        <v/>
      </c>
    </row>
    <row r="1668" spans="9:10" x14ac:dyDescent="0.25">
      <c r="I1668" s="19" t="str">
        <f t="shared" ref="I1668:I1731" si="74">IFERROR(F1668/C1668*4046,"")</f>
        <v/>
      </c>
      <c r="J1668" s="1" t="str">
        <f>IFERROR(VLOOKUP(B1668,'Pesticides per Section'!$A$1:$D$15204,4,FALSE),"")</f>
        <v/>
      </c>
    </row>
    <row r="1669" spans="9:10" x14ac:dyDescent="0.25">
      <c r="I1669" s="19" t="str">
        <f t="shared" si="74"/>
        <v/>
      </c>
      <c r="J1669" s="1" t="str">
        <f>IFERROR(VLOOKUP(B1669,'Pesticides per Section'!$A$1:$D$15204,4,FALSE),"")</f>
        <v/>
      </c>
    </row>
    <row r="1670" spans="9:10" x14ac:dyDescent="0.25">
      <c r="I1670" s="19" t="str">
        <f t="shared" si="74"/>
        <v/>
      </c>
      <c r="J1670" s="1" t="str">
        <f>IFERROR(VLOOKUP(B1670,'Pesticides per Section'!$A$1:$D$15204,4,FALSE),"")</f>
        <v/>
      </c>
    </row>
    <row r="1671" spans="9:10" x14ac:dyDescent="0.25">
      <c r="I1671" s="19" t="str">
        <f t="shared" si="74"/>
        <v/>
      </c>
      <c r="J1671" s="1" t="str">
        <f>IFERROR(VLOOKUP(B1671,'Pesticides per Section'!$A$1:$D$15204,4,FALSE),"")</f>
        <v/>
      </c>
    </row>
    <row r="1672" spans="9:10" x14ac:dyDescent="0.25">
      <c r="I1672" s="19" t="str">
        <f t="shared" si="74"/>
        <v/>
      </c>
      <c r="J1672" s="1" t="str">
        <f>IFERROR(VLOOKUP(B1672,'Pesticides per Section'!$A$1:$D$15204,4,FALSE),"")</f>
        <v/>
      </c>
    </row>
    <row r="1673" spans="9:10" x14ac:dyDescent="0.25">
      <c r="I1673" s="19" t="str">
        <f t="shared" si="74"/>
        <v/>
      </c>
      <c r="J1673" s="1" t="str">
        <f>IFERROR(VLOOKUP(B1673,'Pesticides per Section'!$A$1:$D$15204,4,FALSE),"")</f>
        <v/>
      </c>
    </row>
    <row r="1674" spans="9:10" x14ac:dyDescent="0.25">
      <c r="I1674" s="19" t="str">
        <f t="shared" si="74"/>
        <v/>
      </c>
      <c r="J1674" s="1" t="str">
        <f>IFERROR(VLOOKUP(B1674,'Pesticides per Section'!$A$1:$D$15204,4,FALSE),"")</f>
        <v/>
      </c>
    </row>
    <row r="1675" spans="9:10" x14ac:dyDescent="0.25">
      <c r="I1675" s="19" t="str">
        <f t="shared" si="74"/>
        <v/>
      </c>
      <c r="J1675" s="1" t="str">
        <f>IFERROR(VLOOKUP(B1675,'Pesticides per Section'!$A$1:$D$15204,4,FALSE),"")</f>
        <v/>
      </c>
    </row>
    <row r="1676" spans="9:10" x14ac:dyDescent="0.25">
      <c r="I1676" s="19" t="str">
        <f t="shared" si="74"/>
        <v/>
      </c>
      <c r="J1676" s="1" t="str">
        <f>IFERROR(VLOOKUP(B1676,'Pesticides per Section'!$A$1:$D$15204,4,FALSE),"")</f>
        <v/>
      </c>
    </row>
    <row r="1677" spans="9:10" x14ac:dyDescent="0.25">
      <c r="I1677" s="19" t="str">
        <f t="shared" si="74"/>
        <v/>
      </c>
      <c r="J1677" s="1" t="str">
        <f>IFERROR(VLOOKUP(B1677,'Pesticides per Section'!$A$1:$D$15204,4,FALSE),"")</f>
        <v/>
      </c>
    </row>
    <row r="1678" spans="9:10" x14ac:dyDescent="0.25">
      <c r="I1678" s="19" t="str">
        <f t="shared" si="74"/>
        <v/>
      </c>
      <c r="J1678" s="1" t="str">
        <f>IFERROR(VLOOKUP(B1678,'Pesticides per Section'!$A$1:$D$15204,4,FALSE),"")</f>
        <v/>
      </c>
    </row>
    <row r="1679" spans="9:10" x14ac:dyDescent="0.25">
      <c r="I1679" s="19" t="str">
        <f t="shared" si="74"/>
        <v/>
      </c>
      <c r="J1679" s="1" t="str">
        <f>IFERROR(VLOOKUP(B1679,'Pesticides per Section'!$A$1:$D$15204,4,FALSE),"")</f>
        <v/>
      </c>
    </row>
    <row r="1680" spans="9:10" x14ac:dyDescent="0.25">
      <c r="I1680" s="19" t="str">
        <f t="shared" si="74"/>
        <v/>
      </c>
      <c r="J1680" s="1" t="str">
        <f>IFERROR(VLOOKUP(B1680,'Pesticides per Section'!$A$1:$D$15204,4,FALSE),"")</f>
        <v/>
      </c>
    </row>
    <row r="1681" spans="9:10" x14ac:dyDescent="0.25">
      <c r="I1681" s="19" t="str">
        <f t="shared" si="74"/>
        <v/>
      </c>
      <c r="J1681" s="1" t="str">
        <f>IFERROR(VLOOKUP(B1681,'Pesticides per Section'!$A$1:$D$15204,4,FALSE),"")</f>
        <v/>
      </c>
    </row>
    <row r="1682" spans="9:10" x14ac:dyDescent="0.25">
      <c r="I1682" s="19" t="str">
        <f t="shared" si="74"/>
        <v/>
      </c>
      <c r="J1682" s="1" t="str">
        <f>IFERROR(VLOOKUP(B1682,'Pesticides per Section'!$A$1:$D$15204,4,FALSE),"")</f>
        <v/>
      </c>
    </row>
    <row r="1683" spans="9:10" x14ac:dyDescent="0.25">
      <c r="I1683" s="19" t="str">
        <f t="shared" si="74"/>
        <v/>
      </c>
      <c r="J1683" s="1" t="str">
        <f>IFERROR(VLOOKUP(B1683,'Pesticides per Section'!$A$1:$D$15204,4,FALSE),"")</f>
        <v/>
      </c>
    </row>
    <row r="1684" spans="9:10" x14ac:dyDescent="0.25">
      <c r="I1684" s="19" t="str">
        <f t="shared" si="74"/>
        <v/>
      </c>
      <c r="J1684" s="1" t="str">
        <f>IFERROR(VLOOKUP(B1684,'Pesticides per Section'!$A$1:$D$15204,4,FALSE),"")</f>
        <v/>
      </c>
    </row>
    <row r="1685" spans="9:10" x14ac:dyDescent="0.25">
      <c r="I1685" s="19" t="str">
        <f t="shared" si="74"/>
        <v/>
      </c>
      <c r="J1685" s="1" t="str">
        <f>IFERROR(VLOOKUP(B1685,'Pesticides per Section'!$A$1:$D$15204,4,FALSE),"")</f>
        <v/>
      </c>
    </row>
    <row r="1686" spans="9:10" x14ac:dyDescent="0.25">
      <c r="I1686" s="19" t="str">
        <f t="shared" si="74"/>
        <v/>
      </c>
      <c r="J1686" s="1" t="str">
        <f>IFERROR(VLOOKUP(B1686,'Pesticides per Section'!$A$1:$D$15204,4,FALSE),"")</f>
        <v/>
      </c>
    </row>
    <row r="1687" spans="9:10" x14ac:dyDescent="0.25">
      <c r="I1687" s="19" t="str">
        <f t="shared" si="74"/>
        <v/>
      </c>
      <c r="J1687" s="1" t="str">
        <f>IFERROR(VLOOKUP(B1687,'Pesticides per Section'!$A$1:$D$15204,4,FALSE),"")</f>
        <v/>
      </c>
    </row>
    <row r="1688" spans="9:10" x14ac:dyDescent="0.25">
      <c r="I1688" s="19" t="str">
        <f t="shared" si="74"/>
        <v/>
      </c>
      <c r="J1688" s="1" t="str">
        <f>IFERROR(VLOOKUP(B1688,'Pesticides per Section'!$A$1:$D$15204,4,FALSE),"")</f>
        <v/>
      </c>
    </row>
    <row r="1689" spans="9:10" x14ac:dyDescent="0.25">
      <c r="I1689" s="19" t="str">
        <f t="shared" si="74"/>
        <v/>
      </c>
      <c r="J1689" s="1" t="str">
        <f>IFERROR(VLOOKUP(B1689,'Pesticides per Section'!$A$1:$D$15204,4,FALSE),"")</f>
        <v/>
      </c>
    </row>
    <row r="1690" spans="9:10" x14ac:dyDescent="0.25">
      <c r="I1690" s="19" t="str">
        <f t="shared" si="74"/>
        <v/>
      </c>
      <c r="J1690" s="1" t="str">
        <f>IFERROR(VLOOKUP(B1690,'Pesticides per Section'!$A$1:$D$15204,4,FALSE),"")</f>
        <v/>
      </c>
    </row>
    <row r="1691" spans="9:10" x14ac:dyDescent="0.25">
      <c r="I1691" s="19" t="str">
        <f t="shared" si="74"/>
        <v/>
      </c>
      <c r="J1691" s="1" t="str">
        <f>IFERROR(VLOOKUP(B1691,'Pesticides per Section'!$A$1:$D$15204,4,FALSE),"")</f>
        <v/>
      </c>
    </row>
    <row r="1692" spans="9:10" x14ac:dyDescent="0.25">
      <c r="I1692" s="19" t="str">
        <f t="shared" si="74"/>
        <v/>
      </c>
      <c r="J1692" s="1" t="str">
        <f>IFERROR(VLOOKUP(B1692,'Pesticides per Section'!$A$1:$D$15204,4,FALSE),"")</f>
        <v/>
      </c>
    </row>
    <row r="1693" spans="9:10" x14ac:dyDescent="0.25">
      <c r="I1693" s="19" t="str">
        <f t="shared" si="74"/>
        <v/>
      </c>
      <c r="J1693" s="1" t="str">
        <f>IFERROR(VLOOKUP(B1693,'Pesticides per Section'!$A$1:$D$15204,4,FALSE),"")</f>
        <v/>
      </c>
    </row>
    <row r="1694" spans="9:10" x14ac:dyDescent="0.25">
      <c r="I1694" s="19" t="str">
        <f t="shared" si="74"/>
        <v/>
      </c>
      <c r="J1694" s="1" t="str">
        <f>IFERROR(VLOOKUP(B1694,'Pesticides per Section'!$A$1:$D$15204,4,FALSE),"")</f>
        <v/>
      </c>
    </row>
    <row r="1695" spans="9:10" x14ac:dyDescent="0.25">
      <c r="I1695" s="19" t="str">
        <f t="shared" si="74"/>
        <v/>
      </c>
      <c r="J1695" s="1" t="str">
        <f>IFERROR(VLOOKUP(B1695,'Pesticides per Section'!$A$1:$D$15204,4,FALSE),"")</f>
        <v/>
      </c>
    </row>
    <row r="1696" spans="9:10" x14ac:dyDescent="0.25">
      <c r="I1696" s="19" t="str">
        <f t="shared" si="74"/>
        <v/>
      </c>
      <c r="J1696" s="1" t="str">
        <f>IFERROR(VLOOKUP(B1696,'Pesticides per Section'!$A$1:$D$15204,4,FALSE),"")</f>
        <v/>
      </c>
    </row>
    <row r="1697" spans="9:10" x14ac:dyDescent="0.25">
      <c r="I1697" s="19" t="str">
        <f t="shared" si="74"/>
        <v/>
      </c>
      <c r="J1697" s="1" t="str">
        <f>IFERROR(VLOOKUP(B1697,'Pesticides per Section'!$A$1:$D$15204,4,FALSE),"")</f>
        <v/>
      </c>
    </row>
    <row r="1698" spans="9:10" x14ac:dyDescent="0.25">
      <c r="I1698" s="19" t="str">
        <f t="shared" si="74"/>
        <v/>
      </c>
      <c r="J1698" s="1" t="str">
        <f>IFERROR(VLOOKUP(B1698,'Pesticides per Section'!$A$1:$D$15204,4,FALSE),"")</f>
        <v/>
      </c>
    </row>
    <row r="1699" spans="9:10" x14ac:dyDescent="0.25">
      <c r="I1699" s="19" t="str">
        <f t="shared" si="74"/>
        <v/>
      </c>
      <c r="J1699" s="1" t="str">
        <f>IFERROR(VLOOKUP(B1699,'Pesticides per Section'!$A$1:$D$15204,4,FALSE),"")</f>
        <v/>
      </c>
    </row>
    <row r="1700" spans="9:10" x14ac:dyDescent="0.25">
      <c r="I1700" s="19" t="str">
        <f t="shared" si="74"/>
        <v/>
      </c>
      <c r="J1700" s="1" t="str">
        <f>IFERROR(VLOOKUP(B1700,'Pesticides per Section'!$A$1:$D$15204,4,FALSE),"")</f>
        <v/>
      </c>
    </row>
    <row r="1701" spans="9:10" x14ac:dyDescent="0.25">
      <c r="I1701" s="19" t="str">
        <f t="shared" si="74"/>
        <v/>
      </c>
      <c r="J1701" s="1" t="str">
        <f>IFERROR(VLOOKUP(B1701,'Pesticides per Section'!$A$1:$D$15204,4,FALSE),"")</f>
        <v/>
      </c>
    </row>
    <row r="1702" spans="9:10" x14ac:dyDescent="0.25">
      <c r="I1702" s="19" t="str">
        <f t="shared" si="74"/>
        <v/>
      </c>
      <c r="J1702" s="1" t="str">
        <f>IFERROR(VLOOKUP(B1702,'Pesticides per Section'!$A$1:$D$15204,4,FALSE),"")</f>
        <v/>
      </c>
    </row>
    <row r="1703" spans="9:10" x14ac:dyDescent="0.25">
      <c r="I1703" s="19" t="str">
        <f t="shared" si="74"/>
        <v/>
      </c>
      <c r="J1703" s="1" t="str">
        <f>IFERROR(VLOOKUP(B1703,'Pesticides per Section'!$A$1:$D$15204,4,FALSE),"")</f>
        <v/>
      </c>
    </row>
    <row r="1704" spans="9:10" x14ac:dyDescent="0.25">
      <c r="I1704" s="19" t="str">
        <f t="shared" si="74"/>
        <v/>
      </c>
      <c r="J1704" s="1" t="str">
        <f>IFERROR(VLOOKUP(B1704,'Pesticides per Section'!$A$1:$D$15204,4,FALSE),"")</f>
        <v/>
      </c>
    </row>
    <row r="1705" spans="9:10" x14ac:dyDescent="0.25">
      <c r="I1705" s="19" t="str">
        <f t="shared" si="74"/>
        <v/>
      </c>
      <c r="J1705" s="1" t="str">
        <f>IFERROR(VLOOKUP(B1705,'Pesticides per Section'!$A$1:$D$15204,4,FALSE),"")</f>
        <v/>
      </c>
    </row>
    <row r="1706" spans="9:10" x14ac:dyDescent="0.25">
      <c r="I1706" s="19" t="str">
        <f t="shared" si="74"/>
        <v/>
      </c>
      <c r="J1706" s="1" t="str">
        <f>IFERROR(VLOOKUP(B1706,'Pesticides per Section'!$A$1:$D$15204,4,FALSE),"")</f>
        <v/>
      </c>
    </row>
    <row r="1707" spans="9:10" x14ac:dyDescent="0.25">
      <c r="I1707" s="19" t="str">
        <f t="shared" si="74"/>
        <v/>
      </c>
      <c r="J1707" s="1" t="str">
        <f>IFERROR(VLOOKUP(B1707,'Pesticides per Section'!$A$1:$D$15204,4,FALSE),"")</f>
        <v/>
      </c>
    </row>
    <row r="1708" spans="9:10" x14ac:dyDescent="0.25">
      <c r="I1708" s="19" t="str">
        <f t="shared" si="74"/>
        <v/>
      </c>
      <c r="J1708" s="1" t="str">
        <f>IFERROR(VLOOKUP(B1708,'Pesticides per Section'!$A$1:$D$15204,4,FALSE),"")</f>
        <v/>
      </c>
    </row>
    <row r="1709" spans="9:10" x14ac:dyDescent="0.25">
      <c r="I1709" s="19" t="str">
        <f t="shared" si="74"/>
        <v/>
      </c>
      <c r="J1709" s="1" t="str">
        <f>IFERROR(VLOOKUP(B1709,'Pesticides per Section'!$A$1:$D$15204,4,FALSE),"")</f>
        <v/>
      </c>
    </row>
    <row r="1710" spans="9:10" x14ac:dyDescent="0.25">
      <c r="I1710" s="19" t="str">
        <f t="shared" si="74"/>
        <v/>
      </c>
      <c r="J1710" s="1" t="str">
        <f>IFERROR(VLOOKUP(B1710,'Pesticides per Section'!$A$1:$D$15204,4,FALSE),"")</f>
        <v/>
      </c>
    </row>
    <row r="1711" spans="9:10" x14ac:dyDescent="0.25">
      <c r="I1711" s="19" t="str">
        <f t="shared" si="74"/>
        <v/>
      </c>
      <c r="J1711" s="1" t="str">
        <f>IFERROR(VLOOKUP(B1711,'Pesticides per Section'!$A$1:$D$15204,4,FALSE),"")</f>
        <v/>
      </c>
    </row>
    <row r="1712" spans="9:10" x14ac:dyDescent="0.25">
      <c r="I1712" s="19" t="str">
        <f t="shared" si="74"/>
        <v/>
      </c>
      <c r="J1712" s="1" t="str">
        <f>IFERROR(VLOOKUP(B1712,'Pesticides per Section'!$A$1:$D$15204,4,FALSE),"")</f>
        <v/>
      </c>
    </row>
    <row r="1713" spans="9:10" x14ac:dyDescent="0.25">
      <c r="I1713" s="19" t="str">
        <f t="shared" si="74"/>
        <v/>
      </c>
      <c r="J1713" s="1" t="str">
        <f>IFERROR(VLOOKUP(B1713,'Pesticides per Section'!$A$1:$D$15204,4,FALSE),"")</f>
        <v/>
      </c>
    </row>
    <row r="1714" spans="9:10" x14ac:dyDescent="0.25">
      <c r="I1714" s="19" t="str">
        <f t="shared" si="74"/>
        <v/>
      </c>
      <c r="J1714" s="1" t="str">
        <f>IFERROR(VLOOKUP(B1714,'Pesticides per Section'!$A$1:$D$15204,4,FALSE),"")</f>
        <v/>
      </c>
    </row>
    <row r="1715" spans="9:10" x14ac:dyDescent="0.25">
      <c r="I1715" s="19" t="str">
        <f t="shared" si="74"/>
        <v/>
      </c>
      <c r="J1715" s="1" t="str">
        <f>IFERROR(VLOOKUP(B1715,'Pesticides per Section'!$A$1:$D$15204,4,FALSE),"")</f>
        <v/>
      </c>
    </row>
    <row r="1716" spans="9:10" x14ac:dyDescent="0.25">
      <c r="I1716" s="19" t="str">
        <f t="shared" si="74"/>
        <v/>
      </c>
      <c r="J1716" s="1" t="str">
        <f>IFERROR(VLOOKUP(B1716,'Pesticides per Section'!$A$1:$D$15204,4,FALSE),"")</f>
        <v/>
      </c>
    </row>
    <row r="1717" spans="9:10" x14ac:dyDescent="0.25">
      <c r="I1717" s="19" t="str">
        <f t="shared" si="74"/>
        <v/>
      </c>
      <c r="J1717" s="1" t="str">
        <f>IFERROR(VLOOKUP(B1717,'Pesticides per Section'!$A$1:$D$15204,4,FALSE),"")</f>
        <v/>
      </c>
    </row>
    <row r="1718" spans="9:10" x14ac:dyDescent="0.25">
      <c r="I1718" s="19" t="str">
        <f t="shared" si="74"/>
        <v/>
      </c>
      <c r="J1718" s="1" t="str">
        <f>IFERROR(VLOOKUP(B1718,'Pesticides per Section'!$A$1:$D$15204,4,FALSE),"")</f>
        <v/>
      </c>
    </row>
    <row r="1719" spans="9:10" x14ac:dyDescent="0.25">
      <c r="I1719" s="19" t="str">
        <f t="shared" si="74"/>
        <v/>
      </c>
      <c r="J1719" s="1" t="str">
        <f>IFERROR(VLOOKUP(B1719,'Pesticides per Section'!$A$1:$D$15204,4,FALSE),"")</f>
        <v/>
      </c>
    </row>
    <row r="1720" spans="9:10" x14ac:dyDescent="0.25">
      <c r="I1720" s="19" t="str">
        <f t="shared" si="74"/>
        <v/>
      </c>
      <c r="J1720" s="1" t="str">
        <f>IFERROR(VLOOKUP(B1720,'Pesticides per Section'!$A$1:$D$15204,4,FALSE),"")</f>
        <v/>
      </c>
    </row>
    <row r="1721" spans="9:10" x14ac:dyDescent="0.25">
      <c r="I1721" s="19" t="str">
        <f t="shared" si="74"/>
        <v/>
      </c>
      <c r="J1721" s="1" t="str">
        <f>IFERROR(VLOOKUP(B1721,'Pesticides per Section'!$A$1:$D$15204,4,FALSE),"")</f>
        <v/>
      </c>
    </row>
    <row r="1722" spans="9:10" x14ac:dyDescent="0.25">
      <c r="I1722" s="19" t="str">
        <f t="shared" si="74"/>
        <v/>
      </c>
      <c r="J1722" s="1" t="str">
        <f>IFERROR(VLOOKUP(B1722,'Pesticides per Section'!$A$1:$D$15204,4,FALSE),"")</f>
        <v/>
      </c>
    </row>
    <row r="1723" spans="9:10" x14ac:dyDescent="0.25">
      <c r="I1723" s="19" t="str">
        <f t="shared" si="74"/>
        <v/>
      </c>
      <c r="J1723" s="1" t="str">
        <f>IFERROR(VLOOKUP(B1723,'Pesticides per Section'!$A$1:$D$15204,4,FALSE),"")</f>
        <v/>
      </c>
    </row>
    <row r="1724" spans="9:10" x14ac:dyDescent="0.25">
      <c r="I1724" s="19" t="str">
        <f t="shared" si="74"/>
        <v/>
      </c>
      <c r="J1724" s="1" t="str">
        <f>IFERROR(VLOOKUP(B1724,'Pesticides per Section'!$A$1:$D$15204,4,FALSE),"")</f>
        <v/>
      </c>
    </row>
    <row r="1725" spans="9:10" x14ac:dyDescent="0.25">
      <c r="I1725" s="19" t="str">
        <f t="shared" si="74"/>
        <v/>
      </c>
      <c r="J1725" s="1" t="str">
        <f>IFERROR(VLOOKUP(B1725,'Pesticides per Section'!$A$1:$D$15204,4,FALSE),"")</f>
        <v/>
      </c>
    </row>
    <row r="1726" spans="9:10" x14ac:dyDescent="0.25">
      <c r="I1726" s="19" t="str">
        <f t="shared" si="74"/>
        <v/>
      </c>
      <c r="J1726" s="1" t="str">
        <f>IFERROR(VLOOKUP(B1726,'Pesticides per Section'!$A$1:$D$15204,4,FALSE),"")</f>
        <v/>
      </c>
    </row>
    <row r="1727" spans="9:10" x14ac:dyDescent="0.25">
      <c r="I1727" s="19" t="str">
        <f t="shared" si="74"/>
        <v/>
      </c>
      <c r="J1727" s="1" t="str">
        <f>IFERROR(VLOOKUP(B1727,'Pesticides per Section'!$A$1:$D$15204,4,FALSE),"")</f>
        <v/>
      </c>
    </row>
    <row r="1728" spans="9:10" x14ac:dyDescent="0.25">
      <c r="I1728" s="19" t="str">
        <f t="shared" si="74"/>
        <v/>
      </c>
      <c r="J1728" s="1" t="str">
        <f>IFERROR(VLOOKUP(B1728,'Pesticides per Section'!$A$1:$D$15204,4,FALSE),"")</f>
        <v/>
      </c>
    </row>
    <row r="1729" spans="9:10" x14ac:dyDescent="0.25">
      <c r="I1729" s="19" t="str">
        <f t="shared" si="74"/>
        <v/>
      </c>
      <c r="J1729" s="1" t="str">
        <f>IFERROR(VLOOKUP(B1729,'Pesticides per Section'!$A$1:$D$15204,4,FALSE),"")</f>
        <v/>
      </c>
    </row>
    <row r="1730" spans="9:10" x14ac:dyDescent="0.25">
      <c r="I1730" s="19" t="str">
        <f t="shared" si="74"/>
        <v/>
      </c>
      <c r="J1730" s="1" t="str">
        <f>IFERROR(VLOOKUP(B1730,'Pesticides per Section'!$A$1:$D$15204,4,FALSE),"")</f>
        <v/>
      </c>
    </row>
    <row r="1731" spans="9:10" x14ac:dyDescent="0.25">
      <c r="I1731" s="19" t="str">
        <f t="shared" si="74"/>
        <v/>
      </c>
      <c r="J1731" s="1" t="str">
        <f>IFERROR(VLOOKUP(B1731,'Pesticides per Section'!$A$1:$D$15204,4,FALSE),"")</f>
        <v/>
      </c>
    </row>
    <row r="1732" spans="9:10" x14ac:dyDescent="0.25">
      <c r="I1732" s="19" t="str">
        <f t="shared" ref="I1732:I1795" si="75">IFERROR(F1732/C1732*4046,"")</f>
        <v/>
      </c>
      <c r="J1732" s="1" t="str">
        <f>IFERROR(VLOOKUP(B1732,'Pesticides per Section'!$A$1:$D$15204,4,FALSE),"")</f>
        <v/>
      </c>
    </row>
    <row r="1733" spans="9:10" x14ac:dyDescent="0.25">
      <c r="I1733" s="19" t="str">
        <f t="shared" si="75"/>
        <v/>
      </c>
      <c r="J1733" s="1" t="str">
        <f>IFERROR(VLOOKUP(B1733,'Pesticides per Section'!$A$1:$D$15204,4,FALSE),"")</f>
        <v/>
      </c>
    </row>
    <row r="1734" spans="9:10" x14ac:dyDescent="0.25">
      <c r="I1734" s="19" t="str">
        <f t="shared" si="75"/>
        <v/>
      </c>
      <c r="J1734" s="1" t="str">
        <f>IFERROR(VLOOKUP(B1734,'Pesticides per Section'!$A$1:$D$15204,4,FALSE),"")</f>
        <v/>
      </c>
    </row>
    <row r="1735" spans="9:10" x14ac:dyDescent="0.25">
      <c r="I1735" s="19" t="str">
        <f t="shared" si="75"/>
        <v/>
      </c>
      <c r="J1735" s="1" t="str">
        <f>IFERROR(VLOOKUP(B1735,'Pesticides per Section'!$A$1:$D$15204,4,FALSE),"")</f>
        <v/>
      </c>
    </row>
    <row r="1736" spans="9:10" x14ac:dyDescent="0.25">
      <c r="I1736" s="19" t="str">
        <f t="shared" si="75"/>
        <v/>
      </c>
      <c r="J1736" s="1" t="str">
        <f>IFERROR(VLOOKUP(B1736,'Pesticides per Section'!$A$1:$D$15204,4,FALSE),"")</f>
        <v/>
      </c>
    </row>
    <row r="1737" spans="9:10" x14ac:dyDescent="0.25">
      <c r="I1737" s="19" t="str">
        <f t="shared" si="75"/>
        <v/>
      </c>
      <c r="J1737" s="1" t="str">
        <f>IFERROR(VLOOKUP(B1737,'Pesticides per Section'!$A$1:$D$15204,4,FALSE),"")</f>
        <v/>
      </c>
    </row>
    <row r="1738" spans="9:10" x14ac:dyDescent="0.25">
      <c r="I1738" s="19" t="str">
        <f t="shared" si="75"/>
        <v/>
      </c>
      <c r="J1738" s="1" t="str">
        <f>IFERROR(VLOOKUP(B1738,'Pesticides per Section'!$A$1:$D$15204,4,FALSE),"")</f>
        <v/>
      </c>
    </row>
    <row r="1739" spans="9:10" x14ac:dyDescent="0.25">
      <c r="I1739" s="19" t="str">
        <f t="shared" si="75"/>
        <v/>
      </c>
      <c r="J1739" s="1" t="str">
        <f>IFERROR(VLOOKUP(B1739,'Pesticides per Section'!$A$1:$D$15204,4,FALSE),"")</f>
        <v/>
      </c>
    </row>
    <row r="1740" spans="9:10" x14ac:dyDescent="0.25">
      <c r="I1740" s="19" t="str">
        <f t="shared" si="75"/>
        <v/>
      </c>
      <c r="J1740" s="1" t="str">
        <f>IFERROR(VLOOKUP(B1740,'Pesticides per Section'!$A$1:$D$15204,4,FALSE),"")</f>
        <v/>
      </c>
    </row>
    <row r="1741" spans="9:10" x14ac:dyDescent="0.25">
      <c r="I1741" s="19" t="str">
        <f t="shared" si="75"/>
        <v/>
      </c>
      <c r="J1741" s="1" t="str">
        <f>IFERROR(VLOOKUP(B1741,'Pesticides per Section'!$A$1:$D$15204,4,FALSE),"")</f>
        <v/>
      </c>
    </row>
    <row r="1742" spans="9:10" x14ac:dyDescent="0.25">
      <c r="I1742" s="19" t="str">
        <f t="shared" si="75"/>
        <v/>
      </c>
      <c r="J1742" s="1" t="str">
        <f>IFERROR(VLOOKUP(B1742,'Pesticides per Section'!$A$1:$D$15204,4,FALSE),"")</f>
        <v/>
      </c>
    </row>
    <row r="1743" spans="9:10" x14ac:dyDescent="0.25">
      <c r="I1743" s="19" t="str">
        <f t="shared" si="75"/>
        <v/>
      </c>
      <c r="J1743" s="1" t="str">
        <f>IFERROR(VLOOKUP(B1743,'Pesticides per Section'!$A$1:$D$15204,4,FALSE),"")</f>
        <v/>
      </c>
    </row>
    <row r="1744" spans="9:10" x14ac:dyDescent="0.25">
      <c r="I1744" s="19" t="str">
        <f t="shared" si="75"/>
        <v/>
      </c>
      <c r="J1744" s="1" t="str">
        <f>IFERROR(VLOOKUP(B1744,'Pesticides per Section'!$A$1:$D$15204,4,FALSE),"")</f>
        <v/>
      </c>
    </row>
    <row r="1745" spans="9:10" x14ac:dyDescent="0.25">
      <c r="I1745" s="19" t="str">
        <f t="shared" si="75"/>
        <v/>
      </c>
      <c r="J1745" s="1" t="str">
        <f>IFERROR(VLOOKUP(B1745,'Pesticides per Section'!$A$1:$D$15204,4,FALSE),"")</f>
        <v/>
      </c>
    </row>
    <row r="1746" spans="9:10" x14ac:dyDescent="0.25">
      <c r="I1746" s="19" t="str">
        <f t="shared" si="75"/>
        <v/>
      </c>
      <c r="J1746" s="1" t="str">
        <f>IFERROR(VLOOKUP(B1746,'Pesticides per Section'!$A$1:$D$15204,4,FALSE),"")</f>
        <v/>
      </c>
    </row>
    <row r="1747" spans="9:10" x14ac:dyDescent="0.25">
      <c r="I1747" s="19" t="str">
        <f t="shared" si="75"/>
        <v/>
      </c>
      <c r="J1747" s="1" t="str">
        <f>IFERROR(VLOOKUP(B1747,'Pesticides per Section'!$A$1:$D$15204,4,FALSE),"")</f>
        <v/>
      </c>
    </row>
    <row r="1748" spans="9:10" x14ac:dyDescent="0.25">
      <c r="I1748" s="19" t="str">
        <f t="shared" si="75"/>
        <v/>
      </c>
      <c r="J1748" s="1" t="str">
        <f>IFERROR(VLOOKUP(B1748,'Pesticides per Section'!$A$1:$D$15204,4,FALSE),"")</f>
        <v/>
      </c>
    </row>
    <row r="1749" spans="9:10" x14ac:dyDescent="0.25">
      <c r="I1749" s="19" t="str">
        <f t="shared" si="75"/>
        <v/>
      </c>
      <c r="J1749" s="1" t="str">
        <f>IFERROR(VLOOKUP(B1749,'Pesticides per Section'!$A$1:$D$15204,4,FALSE),"")</f>
        <v/>
      </c>
    </row>
    <row r="1750" spans="9:10" x14ac:dyDescent="0.25">
      <c r="I1750" s="19" t="str">
        <f t="shared" si="75"/>
        <v/>
      </c>
      <c r="J1750" s="1" t="str">
        <f>IFERROR(VLOOKUP(B1750,'Pesticides per Section'!$A$1:$D$15204,4,FALSE),"")</f>
        <v/>
      </c>
    </row>
    <row r="1751" spans="9:10" x14ac:dyDescent="0.25">
      <c r="I1751" s="19" t="str">
        <f t="shared" si="75"/>
        <v/>
      </c>
      <c r="J1751" s="1" t="str">
        <f>IFERROR(VLOOKUP(B1751,'Pesticides per Section'!$A$1:$D$15204,4,FALSE),"")</f>
        <v/>
      </c>
    </row>
    <row r="1752" spans="9:10" x14ac:dyDescent="0.25">
      <c r="I1752" s="19" t="str">
        <f t="shared" si="75"/>
        <v/>
      </c>
      <c r="J1752" s="1" t="str">
        <f>IFERROR(VLOOKUP(B1752,'Pesticides per Section'!$A$1:$D$15204,4,FALSE),"")</f>
        <v/>
      </c>
    </row>
    <row r="1753" spans="9:10" x14ac:dyDescent="0.25">
      <c r="I1753" s="19" t="str">
        <f t="shared" si="75"/>
        <v/>
      </c>
      <c r="J1753" s="1" t="str">
        <f>IFERROR(VLOOKUP(B1753,'Pesticides per Section'!$A$1:$D$15204,4,FALSE),"")</f>
        <v/>
      </c>
    </row>
    <row r="1754" spans="9:10" x14ac:dyDescent="0.25">
      <c r="I1754" s="19" t="str">
        <f t="shared" si="75"/>
        <v/>
      </c>
      <c r="J1754" s="1" t="str">
        <f>IFERROR(VLOOKUP(B1754,'Pesticides per Section'!$A$1:$D$15204,4,FALSE),"")</f>
        <v/>
      </c>
    </row>
    <row r="1755" spans="9:10" x14ac:dyDescent="0.25">
      <c r="I1755" s="19" t="str">
        <f t="shared" si="75"/>
        <v/>
      </c>
      <c r="J1755" s="1" t="str">
        <f>IFERROR(VLOOKUP(B1755,'Pesticides per Section'!$A$1:$D$15204,4,FALSE),"")</f>
        <v/>
      </c>
    </row>
    <row r="1756" spans="9:10" x14ac:dyDescent="0.25">
      <c r="I1756" s="19" t="str">
        <f t="shared" si="75"/>
        <v/>
      </c>
      <c r="J1756" s="1" t="str">
        <f>IFERROR(VLOOKUP(B1756,'Pesticides per Section'!$A$1:$D$15204,4,FALSE),"")</f>
        <v/>
      </c>
    </row>
    <row r="1757" spans="9:10" x14ac:dyDescent="0.25">
      <c r="I1757" s="19" t="str">
        <f t="shared" si="75"/>
        <v/>
      </c>
      <c r="J1757" s="1" t="str">
        <f>IFERROR(VLOOKUP(B1757,'Pesticides per Section'!$A$1:$D$15204,4,FALSE),"")</f>
        <v/>
      </c>
    </row>
    <row r="1758" spans="9:10" x14ac:dyDescent="0.25">
      <c r="I1758" s="19" t="str">
        <f t="shared" si="75"/>
        <v/>
      </c>
      <c r="J1758" s="1" t="str">
        <f>IFERROR(VLOOKUP(B1758,'Pesticides per Section'!$A$1:$D$15204,4,FALSE),"")</f>
        <v/>
      </c>
    </row>
    <row r="1759" spans="9:10" x14ac:dyDescent="0.25">
      <c r="I1759" s="19" t="str">
        <f t="shared" si="75"/>
        <v/>
      </c>
      <c r="J1759" s="1" t="str">
        <f>IFERROR(VLOOKUP(B1759,'Pesticides per Section'!$A$1:$D$15204,4,FALSE),"")</f>
        <v/>
      </c>
    </row>
    <row r="1760" spans="9:10" x14ac:dyDescent="0.25">
      <c r="I1760" s="19" t="str">
        <f t="shared" si="75"/>
        <v/>
      </c>
      <c r="J1760" s="1" t="str">
        <f>IFERROR(VLOOKUP(B1760,'Pesticides per Section'!$A$1:$D$15204,4,FALSE),"")</f>
        <v/>
      </c>
    </row>
    <row r="1761" spans="9:10" x14ac:dyDescent="0.25">
      <c r="I1761" s="19" t="str">
        <f t="shared" si="75"/>
        <v/>
      </c>
      <c r="J1761" s="1" t="str">
        <f>IFERROR(VLOOKUP(B1761,'Pesticides per Section'!$A$1:$D$15204,4,FALSE),"")</f>
        <v/>
      </c>
    </row>
    <row r="1762" spans="9:10" x14ac:dyDescent="0.25">
      <c r="I1762" s="19" t="str">
        <f t="shared" si="75"/>
        <v/>
      </c>
      <c r="J1762" s="1" t="str">
        <f>IFERROR(VLOOKUP(B1762,'Pesticides per Section'!$A$1:$D$15204,4,FALSE),"")</f>
        <v/>
      </c>
    </row>
    <row r="1763" spans="9:10" x14ac:dyDescent="0.25">
      <c r="I1763" s="19" t="str">
        <f t="shared" si="75"/>
        <v/>
      </c>
      <c r="J1763" s="1" t="str">
        <f>IFERROR(VLOOKUP(B1763,'Pesticides per Section'!$A$1:$D$15204,4,FALSE),"")</f>
        <v/>
      </c>
    </row>
    <row r="1764" spans="9:10" x14ac:dyDescent="0.25">
      <c r="I1764" s="19" t="str">
        <f t="shared" si="75"/>
        <v/>
      </c>
      <c r="J1764" s="1" t="str">
        <f>IFERROR(VLOOKUP(B1764,'Pesticides per Section'!$A$1:$D$15204,4,FALSE),"")</f>
        <v/>
      </c>
    </row>
    <row r="1765" spans="9:10" x14ac:dyDescent="0.25">
      <c r="I1765" s="19" t="str">
        <f t="shared" si="75"/>
        <v/>
      </c>
      <c r="J1765" s="1" t="str">
        <f>IFERROR(VLOOKUP(B1765,'Pesticides per Section'!$A$1:$D$15204,4,FALSE),"")</f>
        <v/>
      </c>
    </row>
    <row r="1766" spans="9:10" x14ac:dyDescent="0.25">
      <c r="I1766" s="19" t="str">
        <f t="shared" si="75"/>
        <v/>
      </c>
      <c r="J1766" s="1" t="str">
        <f>IFERROR(VLOOKUP(B1766,'Pesticides per Section'!$A$1:$D$15204,4,FALSE),"")</f>
        <v/>
      </c>
    </row>
    <row r="1767" spans="9:10" x14ac:dyDescent="0.25">
      <c r="I1767" s="19" t="str">
        <f t="shared" si="75"/>
        <v/>
      </c>
      <c r="J1767" s="1" t="str">
        <f>IFERROR(VLOOKUP(B1767,'Pesticides per Section'!$A$1:$D$15204,4,FALSE),"")</f>
        <v/>
      </c>
    </row>
    <row r="1768" spans="9:10" x14ac:dyDescent="0.25">
      <c r="I1768" s="19" t="str">
        <f t="shared" si="75"/>
        <v/>
      </c>
      <c r="J1768" s="1" t="str">
        <f>IFERROR(VLOOKUP(B1768,'Pesticides per Section'!$A$1:$D$15204,4,FALSE),"")</f>
        <v/>
      </c>
    </row>
    <row r="1769" spans="9:10" x14ac:dyDescent="0.25">
      <c r="I1769" s="19" t="str">
        <f t="shared" si="75"/>
        <v/>
      </c>
      <c r="J1769" s="1" t="str">
        <f>IFERROR(VLOOKUP(B1769,'Pesticides per Section'!$A$1:$D$15204,4,FALSE),"")</f>
        <v/>
      </c>
    </row>
    <row r="1770" spans="9:10" x14ac:dyDescent="0.25">
      <c r="I1770" s="19" t="str">
        <f t="shared" si="75"/>
        <v/>
      </c>
      <c r="J1770" s="1" t="str">
        <f>IFERROR(VLOOKUP(B1770,'Pesticides per Section'!$A$1:$D$15204,4,FALSE),"")</f>
        <v/>
      </c>
    </row>
    <row r="1771" spans="9:10" x14ac:dyDescent="0.25">
      <c r="I1771" s="19" t="str">
        <f t="shared" si="75"/>
        <v/>
      </c>
      <c r="J1771" s="1" t="str">
        <f>IFERROR(VLOOKUP(B1771,'Pesticides per Section'!$A$1:$D$15204,4,FALSE),"")</f>
        <v/>
      </c>
    </row>
    <row r="1772" spans="9:10" x14ac:dyDescent="0.25">
      <c r="I1772" s="19" t="str">
        <f t="shared" si="75"/>
        <v/>
      </c>
      <c r="J1772" s="1" t="str">
        <f>IFERROR(VLOOKUP(B1772,'Pesticides per Section'!$A$1:$D$15204,4,FALSE),"")</f>
        <v/>
      </c>
    </row>
    <row r="1773" spans="9:10" x14ac:dyDescent="0.25">
      <c r="I1773" s="19" t="str">
        <f t="shared" si="75"/>
        <v/>
      </c>
      <c r="J1773" s="1" t="str">
        <f>IFERROR(VLOOKUP(B1773,'Pesticides per Section'!$A$1:$D$15204,4,FALSE),"")</f>
        <v/>
      </c>
    </row>
    <row r="1774" spans="9:10" x14ac:dyDescent="0.25">
      <c r="I1774" s="19" t="str">
        <f t="shared" si="75"/>
        <v/>
      </c>
      <c r="J1774" s="1" t="str">
        <f>IFERROR(VLOOKUP(B1774,'Pesticides per Section'!$A$1:$D$15204,4,FALSE),"")</f>
        <v/>
      </c>
    </row>
    <row r="1775" spans="9:10" x14ac:dyDescent="0.25">
      <c r="I1775" s="19" t="str">
        <f t="shared" si="75"/>
        <v/>
      </c>
      <c r="J1775" s="1" t="str">
        <f>IFERROR(VLOOKUP(B1775,'Pesticides per Section'!$A$1:$D$15204,4,FALSE),"")</f>
        <v/>
      </c>
    </row>
    <row r="1776" spans="9:10" x14ac:dyDescent="0.25">
      <c r="I1776" s="19" t="str">
        <f t="shared" si="75"/>
        <v/>
      </c>
      <c r="J1776" s="1" t="str">
        <f>IFERROR(VLOOKUP(B1776,'Pesticides per Section'!$A$1:$D$15204,4,FALSE),"")</f>
        <v/>
      </c>
    </row>
    <row r="1777" spans="9:10" x14ac:dyDescent="0.25">
      <c r="I1777" s="19" t="str">
        <f t="shared" si="75"/>
        <v/>
      </c>
      <c r="J1777" s="1" t="str">
        <f>IFERROR(VLOOKUP(B1777,'Pesticides per Section'!$A$1:$D$15204,4,FALSE),"")</f>
        <v/>
      </c>
    </row>
    <row r="1778" spans="9:10" x14ac:dyDescent="0.25">
      <c r="I1778" s="19" t="str">
        <f t="shared" si="75"/>
        <v/>
      </c>
      <c r="J1778" s="1" t="str">
        <f>IFERROR(VLOOKUP(B1778,'Pesticides per Section'!$A$1:$D$15204,4,FALSE),"")</f>
        <v/>
      </c>
    </row>
    <row r="1779" spans="9:10" x14ac:dyDescent="0.25">
      <c r="I1779" s="19" t="str">
        <f t="shared" si="75"/>
        <v/>
      </c>
      <c r="J1779" s="1" t="str">
        <f>IFERROR(VLOOKUP(B1779,'Pesticides per Section'!$A$1:$D$15204,4,FALSE),"")</f>
        <v/>
      </c>
    </row>
    <row r="1780" spans="9:10" x14ac:dyDescent="0.25">
      <c r="I1780" s="19" t="str">
        <f t="shared" si="75"/>
        <v/>
      </c>
      <c r="J1780" s="1" t="str">
        <f>IFERROR(VLOOKUP(B1780,'Pesticides per Section'!$A$1:$D$15204,4,FALSE),"")</f>
        <v/>
      </c>
    </row>
    <row r="1781" spans="9:10" x14ac:dyDescent="0.25">
      <c r="I1781" s="19" t="str">
        <f t="shared" si="75"/>
        <v/>
      </c>
      <c r="J1781" s="1" t="str">
        <f>IFERROR(VLOOKUP(B1781,'Pesticides per Section'!$A$1:$D$15204,4,FALSE),"")</f>
        <v/>
      </c>
    </row>
    <row r="1782" spans="9:10" x14ac:dyDescent="0.25">
      <c r="I1782" s="19" t="str">
        <f t="shared" si="75"/>
        <v/>
      </c>
      <c r="J1782" s="1" t="str">
        <f>IFERROR(VLOOKUP(B1782,'Pesticides per Section'!$A$1:$D$15204,4,FALSE),"")</f>
        <v/>
      </c>
    </row>
    <row r="1783" spans="9:10" x14ac:dyDescent="0.25">
      <c r="I1783" s="19" t="str">
        <f t="shared" si="75"/>
        <v/>
      </c>
      <c r="J1783" s="1" t="str">
        <f>IFERROR(VLOOKUP(B1783,'Pesticides per Section'!$A$1:$D$15204,4,FALSE),"")</f>
        <v/>
      </c>
    </row>
    <row r="1784" spans="9:10" x14ac:dyDescent="0.25">
      <c r="I1784" s="19" t="str">
        <f t="shared" si="75"/>
        <v/>
      </c>
      <c r="J1784" s="1" t="str">
        <f>IFERROR(VLOOKUP(B1784,'Pesticides per Section'!$A$1:$D$15204,4,FALSE),"")</f>
        <v/>
      </c>
    </row>
    <row r="1785" spans="9:10" x14ac:dyDescent="0.25">
      <c r="I1785" s="19" t="str">
        <f t="shared" si="75"/>
        <v/>
      </c>
      <c r="J1785" s="1" t="str">
        <f>IFERROR(VLOOKUP(B1785,'Pesticides per Section'!$A$1:$D$15204,4,FALSE),"")</f>
        <v/>
      </c>
    </row>
    <row r="1786" spans="9:10" x14ac:dyDescent="0.25">
      <c r="I1786" s="19" t="str">
        <f t="shared" si="75"/>
        <v/>
      </c>
      <c r="J1786" s="1" t="str">
        <f>IFERROR(VLOOKUP(B1786,'Pesticides per Section'!$A$1:$D$15204,4,FALSE),"")</f>
        <v/>
      </c>
    </row>
    <row r="1787" spans="9:10" x14ac:dyDescent="0.25">
      <c r="I1787" s="19" t="str">
        <f t="shared" si="75"/>
        <v/>
      </c>
      <c r="J1787" s="1" t="str">
        <f>IFERROR(VLOOKUP(B1787,'Pesticides per Section'!$A$1:$D$15204,4,FALSE),"")</f>
        <v/>
      </c>
    </row>
    <row r="1788" spans="9:10" x14ac:dyDescent="0.25">
      <c r="I1788" s="19" t="str">
        <f t="shared" si="75"/>
        <v/>
      </c>
      <c r="J1788" s="1" t="str">
        <f>IFERROR(VLOOKUP(B1788,'Pesticides per Section'!$A$1:$D$15204,4,FALSE),"")</f>
        <v/>
      </c>
    </row>
    <row r="1789" spans="9:10" x14ac:dyDescent="0.25">
      <c r="I1789" s="19" t="str">
        <f t="shared" si="75"/>
        <v/>
      </c>
      <c r="J1789" s="1" t="str">
        <f>IFERROR(VLOOKUP(B1789,'Pesticides per Section'!$A$1:$D$15204,4,FALSE),"")</f>
        <v/>
      </c>
    </row>
    <row r="1790" spans="9:10" x14ac:dyDescent="0.25">
      <c r="I1790" s="19" t="str">
        <f t="shared" si="75"/>
        <v/>
      </c>
      <c r="J1790" s="1" t="str">
        <f>IFERROR(VLOOKUP(B1790,'Pesticides per Section'!$A$1:$D$15204,4,FALSE),"")</f>
        <v/>
      </c>
    </row>
    <row r="1791" spans="9:10" x14ac:dyDescent="0.25">
      <c r="I1791" s="19" t="str">
        <f t="shared" si="75"/>
        <v/>
      </c>
      <c r="J1791" s="1" t="str">
        <f>IFERROR(VLOOKUP(B1791,'Pesticides per Section'!$A$1:$D$15204,4,FALSE),"")</f>
        <v/>
      </c>
    </row>
    <row r="1792" spans="9:10" x14ac:dyDescent="0.25">
      <c r="I1792" s="19" t="str">
        <f t="shared" si="75"/>
        <v/>
      </c>
      <c r="J1792" s="1" t="str">
        <f>IFERROR(VLOOKUP(B1792,'Pesticides per Section'!$A$1:$D$15204,4,FALSE),"")</f>
        <v/>
      </c>
    </row>
    <row r="1793" spans="9:10" x14ac:dyDescent="0.25">
      <c r="I1793" s="19" t="str">
        <f t="shared" si="75"/>
        <v/>
      </c>
      <c r="J1793" s="1" t="str">
        <f>IFERROR(VLOOKUP(B1793,'Pesticides per Section'!$A$1:$D$15204,4,FALSE),"")</f>
        <v/>
      </c>
    </row>
    <row r="1794" spans="9:10" x14ac:dyDescent="0.25">
      <c r="I1794" s="19" t="str">
        <f t="shared" si="75"/>
        <v/>
      </c>
      <c r="J1794" s="1" t="str">
        <f>IFERROR(VLOOKUP(B1794,'Pesticides per Section'!$A$1:$D$15204,4,FALSE),"")</f>
        <v/>
      </c>
    </row>
    <row r="1795" spans="9:10" x14ac:dyDescent="0.25">
      <c r="I1795" s="19" t="str">
        <f t="shared" si="75"/>
        <v/>
      </c>
      <c r="J1795" s="1" t="str">
        <f>IFERROR(VLOOKUP(B1795,'Pesticides per Section'!$A$1:$D$15204,4,FALSE),"")</f>
        <v/>
      </c>
    </row>
    <row r="1796" spans="9:10" x14ac:dyDescent="0.25">
      <c r="I1796" s="19" t="str">
        <f t="shared" ref="I1796:I1859" si="76">IFERROR(F1796/C1796*4046,"")</f>
        <v/>
      </c>
      <c r="J1796" s="1" t="str">
        <f>IFERROR(VLOOKUP(B1796,'Pesticides per Section'!$A$1:$D$15204,4,FALSE),"")</f>
        <v/>
      </c>
    </row>
    <row r="1797" spans="9:10" x14ac:dyDescent="0.25">
      <c r="I1797" s="19" t="str">
        <f t="shared" si="76"/>
        <v/>
      </c>
      <c r="J1797" s="1" t="str">
        <f>IFERROR(VLOOKUP(B1797,'Pesticides per Section'!$A$1:$D$15204,4,FALSE),"")</f>
        <v/>
      </c>
    </row>
    <row r="1798" spans="9:10" x14ac:dyDescent="0.25">
      <c r="I1798" s="19" t="str">
        <f t="shared" si="76"/>
        <v/>
      </c>
      <c r="J1798" s="1" t="str">
        <f>IFERROR(VLOOKUP(B1798,'Pesticides per Section'!$A$1:$D$15204,4,FALSE),"")</f>
        <v/>
      </c>
    </row>
    <row r="1799" spans="9:10" x14ac:dyDescent="0.25">
      <c r="I1799" s="19" t="str">
        <f t="shared" si="76"/>
        <v/>
      </c>
      <c r="J1799" s="1" t="str">
        <f>IFERROR(VLOOKUP(B1799,'Pesticides per Section'!$A$1:$D$15204,4,FALSE),"")</f>
        <v/>
      </c>
    </row>
    <row r="1800" spans="9:10" x14ac:dyDescent="0.25">
      <c r="I1800" s="19" t="str">
        <f t="shared" si="76"/>
        <v/>
      </c>
      <c r="J1800" s="1" t="str">
        <f>IFERROR(VLOOKUP(B1800,'Pesticides per Section'!$A$1:$D$15204,4,FALSE),"")</f>
        <v/>
      </c>
    </row>
    <row r="1801" spans="9:10" x14ac:dyDescent="0.25">
      <c r="I1801" s="19" t="str">
        <f t="shared" si="76"/>
        <v/>
      </c>
      <c r="J1801" s="1" t="str">
        <f>IFERROR(VLOOKUP(B1801,'Pesticides per Section'!$A$1:$D$15204,4,FALSE),"")</f>
        <v/>
      </c>
    </row>
    <row r="1802" spans="9:10" x14ac:dyDescent="0.25">
      <c r="I1802" s="19" t="str">
        <f t="shared" si="76"/>
        <v/>
      </c>
      <c r="J1802" s="1" t="str">
        <f>IFERROR(VLOOKUP(B1802,'Pesticides per Section'!$A$1:$D$15204,4,FALSE),"")</f>
        <v/>
      </c>
    </row>
    <row r="1803" spans="9:10" x14ac:dyDescent="0.25">
      <c r="I1803" s="19" t="str">
        <f t="shared" si="76"/>
        <v/>
      </c>
      <c r="J1803" s="1" t="str">
        <f>IFERROR(VLOOKUP(B1803,'Pesticides per Section'!$A$1:$D$15204,4,FALSE),"")</f>
        <v/>
      </c>
    </row>
    <row r="1804" spans="9:10" x14ac:dyDescent="0.25">
      <c r="I1804" s="19" t="str">
        <f t="shared" si="76"/>
        <v/>
      </c>
      <c r="J1804" s="1" t="str">
        <f>IFERROR(VLOOKUP(B1804,'Pesticides per Section'!$A$1:$D$15204,4,FALSE),"")</f>
        <v/>
      </c>
    </row>
    <row r="1805" spans="9:10" x14ac:dyDescent="0.25">
      <c r="I1805" s="19" t="str">
        <f t="shared" si="76"/>
        <v/>
      </c>
      <c r="J1805" s="1" t="str">
        <f>IFERROR(VLOOKUP(B1805,'Pesticides per Section'!$A$1:$D$15204,4,FALSE),"")</f>
        <v/>
      </c>
    </row>
    <row r="1806" spans="9:10" x14ac:dyDescent="0.25">
      <c r="I1806" s="19" t="str">
        <f t="shared" si="76"/>
        <v/>
      </c>
      <c r="J1806" s="1" t="str">
        <f>IFERROR(VLOOKUP(B1806,'Pesticides per Section'!$A$1:$D$15204,4,FALSE),"")</f>
        <v/>
      </c>
    </row>
    <row r="1807" spans="9:10" x14ac:dyDescent="0.25">
      <c r="I1807" s="19" t="str">
        <f t="shared" si="76"/>
        <v/>
      </c>
      <c r="J1807" s="1" t="str">
        <f>IFERROR(VLOOKUP(B1807,'Pesticides per Section'!$A$1:$D$15204,4,FALSE),"")</f>
        <v/>
      </c>
    </row>
    <row r="1808" spans="9:10" x14ac:dyDescent="0.25">
      <c r="I1808" s="19" t="str">
        <f t="shared" si="76"/>
        <v/>
      </c>
      <c r="J1808" s="1" t="str">
        <f>IFERROR(VLOOKUP(B1808,'Pesticides per Section'!$A$1:$D$15204,4,FALSE),"")</f>
        <v/>
      </c>
    </row>
    <row r="1809" spans="9:10" x14ac:dyDescent="0.25">
      <c r="I1809" s="19" t="str">
        <f t="shared" si="76"/>
        <v/>
      </c>
      <c r="J1809" s="1" t="str">
        <f>IFERROR(VLOOKUP(B1809,'Pesticides per Section'!$A$1:$D$15204,4,FALSE),"")</f>
        <v/>
      </c>
    </row>
    <row r="1810" spans="9:10" x14ac:dyDescent="0.25">
      <c r="I1810" s="19" t="str">
        <f t="shared" si="76"/>
        <v/>
      </c>
      <c r="J1810" s="1" t="str">
        <f>IFERROR(VLOOKUP(B1810,'Pesticides per Section'!$A$1:$D$15204,4,FALSE),"")</f>
        <v/>
      </c>
    </row>
    <row r="1811" spans="9:10" x14ac:dyDescent="0.25">
      <c r="I1811" s="19" t="str">
        <f t="shared" si="76"/>
        <v/>
      </c>
      <c r="J1811" s="1" t="str">
        <f>IFERROR(VLOOKUP(B1811,'Pesticides per Section'!$A$1:$D$15204,4,FALSE),"")</f>
        <v/>
      </c>
    </row>
    <row r="1812" spans="9:10" x14ac:dyDescent="0.25">
      <c r="I1812" s="19" t="str">
        <f t="shared" si="76"/>
        <v/>
      </c>
      <c r="J1812" s="1" t="str">
        <f>IFERROR(VLOOKUP(B1812,'Pesticides per Section'!$A$1:$D$15204,4,FALSE),"")</f>
        <v/>
      </c>
    </row>
    <row r="1813" spans="9:10" x14ac:dyDescent="0.25">
      <c r="I1813" s="19" t="str">
        <f t="shared" si="76"/>
        <v/>
      </c>
      <c r="J1813" s="1" t="str">
        <f>IFERROR(VLOOKUP(B1813,'Pesticides per Section'!$A$1:$D$15204,4,FALSE),"")</f>
        <v/>
      </c>
    </row>
    <row r="1814" spans="9:10" x14ac:dyDescent="0.25">
      <c r="I1814" s="19" t="str">
        <f t="shared" si="76"/>
        <v/>
      </c>
      <c r="J1814" s="1" t="str">
        <f>IFERROR(VLOOKUP(B1814,'Pesticides per Section'!$A$1:$D$15204,4,FALSE),"")</f>
        <v/>
      </c>
    </row>
    <row r="1815" spans="9:10" x14ac:dyDescent="0.25">
      <c r="I1815" s="19" t="str">
        <f t="shared" si="76"/>
        <v/>
      </c>
      <c r="J1815" s="1" t="str">
        <f>IFERROR(VLOOKUP(B1815,'Pesticides per Section'!$A$1:$D$15204,4,FALSE),"")</f>
        <v/>
      </c>
    </row>
    <row r="1816" spans="9:10" x14ac:dyDescent="0.25">
      <c r="I1816" s="19" t="str">
        <f t="shared" si="76"/>
        <v/>
      </c>
      <c r="J1816" s="1" t="str">
        <f>IFERROR(VLOOKUP(B1816,'Pesticides per Section'!$A$1:$D$15204,4,FALSE),"")</f>
        <v/>
      </c>
    </row>
    <row r="1817" spans="9:10" x14ac:dyDescent="0.25">
      <c r="I1817" s="19" t="str">
        <f t="shared" si="76"/>
        <v/>
      </c>
      <c r="J1817" s="1" t="str">
        <f>IFERROR(VLOOKUP(B1817,'Pesticides per Section'!$A$1:$D$15204,4,FALSE),"")</f>
        <v/>
      </c>
    </row>
    <row r="1818" spans="9:10" x14ac:dyDescent="0.25">
      <c r="I1818" s="19" t="str">
        <f t="shared" si="76"/>
        <v/>
      </c>
      <c r="J1818" s="1" t="str">
        <f>IFERROR(VLOOKUP(B1818,'Pesticides per Section'!$A$1:$D$15204,4,FALSE),"")</f>
        <v/>
      </c>
    </row>
    <row r="1819" spans="9:10" x14ac:dyDescent="0.25">
      <c r="I1819" s="19" t="str">
        <f t="shared" si="76"/>
        <v/>
      </c>
      <c r="J1819" s="1" t="str">
        <f>IFERROR(VLOOKUP(B1819,'Pesticides per Section'!$A$1:$D$15204,4,FALSE),"")</f>
        <v/>
      </c>
    </row>
    <row r="1820" spans="9:10" x14ac:dyDescent="0.25">
      <c r="I1820" s="19" t="str">
        <f t="shared" si="76"/>
        <v/>
      </c>
      <c r="J1820" s="1" t="str">
        <f>IFERROR(VLOOKUP(B1820,'Pesticides per Section'!$A$1:$D$15204,4,FALSE),"")</f>
        <v/>
      </c>
    </row>
    <row r="1821" spans="9:10" x14ac:dyDescent="0.25">
      <c r="I1821" s="19" t="str">
        <f t="shared" si="76"/>
        <v/>
      </c>
      <c r="J1821" s="1" t="str">
        <f>IFERROR(VLOOKUP(B1821,'Pesticides per Section'!$A$1:$D$15204,4,FALSE),"")</f>
        <v/>
      </c>
    </row>
    <row r="1822" spans="9:10" x14ac:dyDescent="0.25">
      <c r="I1822" s="19" t="str">
        <f t="shared" si="76"/>
        <v/>
      </c>
      <c r="J1822" s="1" t="str">
        <f>IFERROR(VLOOKUP(B1822,'Pesticides per Section'!$A$1:$D$15204,4,FALSE),"")</f>
        <v/>
      </c>
    </row>
    <row r="1823" spans="9:10" x14ac:dyDescent="0.25">
      <c r="I1823" s="19" t="str">
        <f t="shared" si="76"/>
        <v/>
      </c>
      <c r="J1823" s="1" t="str">
        <f>IFERROR(VLOOKUP(B1823,'Pesticides per Section'!$A$1:$D$15204,4,FALSE),"")</f>
        <v/>
      </c>
    </row>
    <row r="1824" spans="9:10" x14ac:dyDescent="0.25">
      <c r="I1824" s="19" t="str">
        <f t="shared" si="76"/>
        <v/>
      </c>
      <c r="J1824" s="1" t="str">
        <f>IFERROR(VLOOKUP(B1824,'Pesticides per Section'!$A$1:$D$15204,4,FALSE),"")</f>
        <v/>
      </c>
    </row>
    <row r="1825" spans="9:10" x14ac:dyDescent="0.25">
      <c r="I1825" s="19" t="str">
        <f t="shared" si="76"/>
        <v/>
      </c>
      <c r="J1825" s="1" t="str">
        <f>IFERROR(VLOOKUP(B1825,'Pesticides per Section'!$A$1:$D$15204,4,FALSE),"")</f>
        <v/>
      </c>
    </row>
    <row r="1826" spans="9:10" x14ac:dyDescent="0.25">
      <c r="I1826" s="19" t="str">
        <f t="shared" si="76"/>
        <v/>
      </c>
      <c r="J1826" s="1" t="str">
        <f>IFERROR(VLOOKUP(B1826,'Pesticides per Section'!$A$1:$D$15204,4,FALSE),"")</f>
        <v/>
      </c>
    </row>
    <row r="1827" spans="9:10" x14ac:dyDescent="0.25">
      <c r="I1827" s="19" t="str">
        <f t="shared" si="76"/>
        <v/>
      </c>
      <c r="J1827" s="1" t="str">
        <f>IFERROR(VLOOKUP(B1827,'Pesticides per Section'!$A$1:$D$15204,4,FALSE),"")</f>
        <v/>
      </c>
    </row>
    <row r="1828" spans="9:10" x14ac:dyDescent="0.25">
      <c r="I1828" s="19" t="str">
        <f t="shared" si="76"/>
        <v/>
      </c>
      <c r="J1828" s="1" t="str">
        <f>IFERROR(VLOOKUP(B1828,'Pesticides per Section'!$A$1:$D$15204,4,FALSE),"")</f>
        <v/>
      </c>
    </row>
    <row r="1829" spans="9:10" x14ac:dyDescent="0.25">
      <c r="I1829" s="19" t="str">
        <f t="shared" si="76"/>
        <v/>
      </c>
      <c r="J1829" s="1" t="str">
        <f>IFERROR(VLOOKUP(B1829,'Pesticides per Section'!$A$1:$D$15204,4,FALSE),"")</f>
        <v/>
      </c>
    </row>
    <row r="1830" spans="9:10" x14ac:dyDescent="0.25">
      <c r="I1830" s="19" t="str">
        <f t="shared" si="76"/>
        <v/>
      </c>
      <c r="J1830" s="1" t="str">
        <f>IFERROR(VLOOKUP(B1830,'Pesticides per Section'!$A$1:$D$15204,4,FALSE),"")</f>
        <v/>
      </c>
    </row>
    <row r="1831" spans="9:10" x14ac:dyDescent="0.25">
      <c r="I1831" s="19" t="str">
        <f t="shared" si="76"/>
        <v/>
      </c>
      <c r="J1831" s="1" t="str">
        <f>IFERROR(VLOOKUP(B1831,'Pesticides per Section'!$A$1:$D$15204,4,FALSE),"")</f>
        <v/>
      </c>
    </row>
    <row r="1832" spans="9:10" x14ac:dyDescent="0.25">
      <c r="I1832" s="19" t="str">
        <f t="shared" si="76"/>
        <v/>
      </c>
      <c r="J1832" s="1" t="str">
        <f>IFERROR(VLOOKUP(B1832,'Pesticides per Section'!$A$1:$D$15204,4,FALSE),"")</f>
        <v/>
      </c>
    </row>
    <row r="1833" spans="9:10" x14ac:dyDescent="0.25">
      <c r="I1833" s="19" t="str">
        <f t="shared" si="76"/>
        <v/>
      </c>
      <c r="J1833" s="1" t="str">
        <f>IFERROR(VLOOKUP(B1833,'Pesticides per Section'!$A$1:$D$15204,4,FALSE),"")</f>
        <v/>
      </c>
    </row>
    <row r="1834" spans="9:10" x14ac:dyDescent="0.25">
      <c r="I1834" s="19" t="str">
        <f t="shared" si="76"/>
        <v/>
      </c>
      <c r="J1834" s="1" t="str">
        <f>IFERROR(VLOOKUP(B1834,'Pesticides per Section'!$A$1:$D$15204,4,FALSE),"")</f>
        <v/>
      </c>
    </row>
    <row r="1835" spans="9:10" x14ac:dyDescent="0.25">
      <c r="I1835" s="19" t="str">
        <f t="shared" si="76"/>
        <v/>
      </c>
      <c r="J1835" s="1" t="str">
        <f>IFERROR(VLOOKUP(B1835,'Pesticides per Section'!$A$1:$D$15204,4,FALSE),"")</f>
        <v/>
      </c>
    </row>
    <row r="1836" spans="9:10" x14ac:dyDescent="0.25">
      <c r="I1836" s="19" t="str">
        <f t="shared" si="76"/>
        <v/>
      </c>
      <c r="J1836" s="1" t="str">
        <f>IFERROR(VLOOKUP(B1836,'Pesticides per Section'!$A$1:$D$15204,4,FALSE),"")</f>
        <v/>
      </c>
    </row>
    <row r="1837" spans="9:10" x14ac:dyDescent="0.25">
      <c r="I1837" s="19" t="str">
        <f t="shared" si="76"/>
        <v/>
      </c>
      <c r="J1837" s="1" t="str">
        <f>IFERROR(VLOOKUP(B1837,'Pesticides per Section'!$A$1:$D$15204,4,FALSE),"")</f>
        <v/>
      </c>
    </row>
    <row r="1838" spans="9:10" x14ac:dyDescent="0.25">
      <c r="I1838" s="19" t="str">
        <f t="shared" si="76"/>
        <v/>
      </c>
      <c r="J1838" s="1" t="str">
        <f>IFERROR(VLOOKUP(B1838,'Pesticides per Section'!$A$1:$D$15204,4,FALSE),"")</f>
        <v/>
      </c>
    </row>
    <row r="1839" spans="9:10" x14ac:dyDescent="0.25">
      <c r="I1839" s="19" t="str">
        <f t="shared" si="76"/>
        <v/>
      </c>
      <c r="J1839" s="1" t="str">
        <f>IFERROR(VLOOKUP(B1839,'Pesticides per Section'!$A$1:$D$15204,4,FALSE),"")</f>
        <v/>
      </c>
    </row>
    <row r="1840" spans="9:10" x14ac:dyDescent="0.25">
      <c r="I1840" s="19" t="str">
        <f t="shared" si="76"/>
        <v/>
      </c>
      <c r="J1840" s="1" t="str">
        <f>IFERROR(VLOOKUP(B1840,'Pesticides per Section'!$A$1:$D$15204,4,FALSE),"")</f>
        <v/>
      </c>
    </row>
    <row r="1841" spans="9:10" x14ac:dyDescent="0.25">
      <c r="I1841" s="19" t="str">
        <f t="shared" si="76"/>
        <v/>
      </c>
      <c r="J1841" s="1" t="str">
        <f>IFERROR(VLOOKUP(B1841,'Pesticides per Section'!$A$1:$D$15204,4,FALSE),"")</f>
        <v/>
      </c>
    </row>
    <row r="1842" spans="9:10" x14ac:dyDescent="0.25">
      <c r="I1842" s="19" t="str">
        <f t="shared" si="76"/>
        <v/>
      </c>
      <c r="J1842" s="1" t="str">
        <f>IFERROR(VLOOKUP(B1842,'Pesticides per Section'!$A$1:$D$15204,4,FALSE),"")</f>
        <v/>
      </c>
    </row>
    <row r="1843" spans="9:10" x14ac:dyDescent="0.25">
      <c r="I1843" s="19" t="str">
        <f t="shared" si="76"/>
        <v/>
      </c>
      <c r="J1843" s="1" t="str">
        <f>IFERROR(VLOOKUP(B1843,'Pesticides per Section'!$A$1:$D$15204,4,FALSE),"")</f>
        <v/>
      </c>
    </row>
    <row r="1844" spans="9:10" x14ac:dyDescent="0.25">
      <c r="I1844" s="19" t="str">
        <f t="shared" si="76"/>
        <v/>
      </c>
      <c r="J1844" s="1" t="str">
        <f>IFERROR(VLOOKUP(B1844,'Pesticides per Section'!$A$1:$D$15204,4,FALSE),"")</f>
        <v/>
      </c>
    </row>
    <row r="1845" spans="9:10" x14ac:dyDescent="0.25">
      <c r="I1845" s="19" t="str">
        <f t="shared" si="76"/>
        <v/>
      </c>
      <c r="J1845" s="1" t="str">
        <f>IFERROR(VLOOKUP(B1845,'Pesticides per Section'!$A$1:$D$15204,4,FALSE),"")</f>
        <v/>
      </c>
    </row>
    <row r="1846" spans="9:10" x14ac:dyDescent="0.25">
      <c r="I1846" s="19" t="str">
        <f t="shared" si="76"/>
        <v/>
      </c>
      <c r="J1846" s="1" t="str">
        <f>IFERROR(VLOOKUP(B1846,'Pesticides per Section'!$A$1:$D$15204,4,FALSE),"")</f>
        <v/>
      </c>
    </row>
    <row r="1847" spans="9:10" x14ac:dyDescent="0.25">
      <c r="I1847" s="19" t="str">
        <f t="shared" si="76"/>
        <v/>
      </c>
      <c r="J1847" s="1" t="str">
        <f>IFERROR(VLOOKUP(B1847,'Pesticides per Section'!$A$1:$D$15204,4,FALSE),"")</f>
        <v/>
      </c>
    </row>
    <row r="1848" spans="9:10" x14ac:dyDescent="0.25">
      <c r="I1848" s="19" t="str">
        <f t="shared" si="76"/>
        <v/>
      </c>
      <c r="J1848" s="1" t="str">
        <f>IFERROR(VLOOKUP(B1848,'Pesticides per Section'!$A$1:$D$15204,4,FALSE),"")</f>
        <v/>
      </c>
    </row>
    <row r="1849" spans="9:10" x14ac:dyDescent="0.25">
      <c r="I1849" s="19" t="str">
        <f t="shared" si="76"/>
        <v/>
      </c>
      <c r="J1849" s="1" t="str">
        <f>IFERROR(VLOOKUP(B1849,'Pesticides per Section'!$A$1:$D$15204,4,FALSE),"")</f>
        <v/>
      </c>
    </row>
    <row r="1850" spans="9:10" x14ac:dyDescent="0.25">
      <c r="I1850" s="19" t="str">
        <f t="shared" si="76"/>
        <v/>
      </c>
      <c r="J1850" s="1" t="str">
        <f>IFERROR(VLOOKUP(B1850,'Pesticides per Section'!$A$1:$D$15204,4,FALSE),"")</f>
        <v/>
      </c>
    </row>
    <row r="1851" spans="9:10" x14ac:dyDescent="0.25">
      <c r="I1851" s="19" t="str">
        <f t="shared" si="76"/>
        <v/>
      </c>
      <c r="J1851" s="1" t="str">
        <f>IFERROR(VLOOKUP(B1851,'Pesticides per Section'!$A$1:$D$15204,4,FALSE),"")</f>
        <v/>
      </c>
    </row>
    <row r="1852" spans="9:10" x14ac:dyDescent="0.25">
      <c r="I1852" s="19" t="str">
        <f t="shared" si="76"/>
        <v/>
      </c>
      <c r="J1852" s="1" t="str">
        <f>IFERROR(VLOOKUP(B1852,'Pesticides per Section'!$A$1:$D$15204,4,FALSE),"")</f>
        <v/>
      </c>
    </row>
    <row r="1853" spans="9:10" x14ac:dyDescent="0.25">
      <c r="I1853" s="19" t="str">
        <f t="shared" si="76"/>
        <v/>
      </c>
      <c r="J1853" s="1" t="str">
        <f>IFERROR(VLOOKUP(B1853,'Pesticides per Section'!$A$1:$D$15204,4,FALSE),"")</f>
        <v/>
      </c>
    </row>
    <row r="1854" spans="9:10" x14ac:dyDescent="0.25">
      <c r="I1854" s="19" t="str">
        <f t="shared" si="76"/>
        <v/>
      </c>
      <c r="J1854" s="1" t="str">
        <f>IFERROR(VLOOKUP(B1854,'Pesticides per Section'!$A$1:$D$15204,4,FALSE),"")</f>
        <v/>
      </c>
    </row>
    <row r="1855" spans="9:10" x14ac:dyDescent="0.25">
      <c r="I1855" s="19" t="str">
        <f t="shared" si="76"/>
        <v/>
      </c>
      <c r="J1855" s="1" t="str">
        <f>IFERROR(VLOOKUP(B1855,'Pesticides per Section'!$A$1:$D$15204,4,FALSE),"")</f>
        <v/>
      </c>
    </row>
    <row r="1856" spans="9:10" x14ac:dyDescent="0.25">
      <c r="I1856" s="19" t="str">
        <f t="shared" si="76"/>
        <v/>
      </c>
      <c r="J1856" s="1" t="str">
        <f>IFERROR(VLOOKUP(B1856,'Pesticides per Section'!$A$1:$D$15204,4,FALSE),"")</f>
        <v/>
      </c>
    </row>
    <row r="1857" spans="9:10" x14ac:dyDescent="0.25">
      <c r="I1857" s="19" t="str">
        <f t="shared" si="76"/>
        <v/>
      </c>
      <c r="J1857" s="1" t="str">
        <f>IFERROR(VLOOKUP(B1857,'Pesticides per Section'!$A$1:$D$15204,4,FALSE),"")</f>
        <v/>
      </c>
    </row>
    <row r="1858" spans="9:10" x14ac:dyDescent="0.25">
      <c r="I1858" s="19" t="str">
        <f t="shared" si="76"/>
        <v/>
      </c>
      <c r="J1858" s="1" t="str">
        <f>IFERROR(VLOOKUP(B1858,'Pesticides per Section'!$A$1:$D$15204,4,FALSE),"")</f>
        <v/>
      </c>
    </row>
    <row r="1859" spans="9:10" x14ac:dyDescent="0.25">
      <c r="I1859" s="19" t="str">
        <f t="shared" si="76"/>
        <v/>
      </c>
      <c r="J1859" s="1" t="str">
        <f>IFERROR(VLOOKUP(B1859,'Pesticides per Section'!$A$1:$D$15204,4,FALSE),"")</f>
        <v/>
      </c>
    </row>
    <row r="1860" spans="9:10" x14ac:dyDescent="0.25">
      <c r="I1860" s="19" t="str">
        <f t="shared" ref="I1860:I1923" si="77">IFERROR(F1860/C1860*4046,"")</f>
        <v/>
      </c>
      <c r="J1860" s="1" t="str">
        <f>IFERROR(VLOOKUP(B1860,'Pesticides per Section'!$A$1:$D$15204,4,FALSE),"")</f>
        <v/>
      </c>
    </row>
    <row r="1861" spans="9:10" x14ac:dyDescent="0.25">
      <c r="I1861" s="19" t="str">
        <f t="shared" si="77"/>
        <v/>
      </c>
      <c r="J1861" s="1" t="str">
        <f>IFERROR(VLOOKUP(B1861,'Pesticides per Section'!$A$1:$D$15204,4,FALSE),"")</f>
        <v/>
      </c>
    </row>
    <row r="1862" spans="9:10" x14ac:dyDescent="0.25">
      <c r="I1862" s="19" t="str">
        <f t="shared" si="77"/>
        <v/>
      </c>
      <c r="J1862" s="1" t="str">
        <f>IFERROR(VLOOKUP(B1862,'Pesticides per Section'!$A$1:$D$15204,4,FALSE),"")</f>
        <v/>
      </c>
    </row>
    <row r="1863" spans="9:10" x14ac:dyDescent="0.25">
      <c r="I1863" s="19" t="str">
        <f t="shared" si="77"/>
        <v/>
      </c>
      <c r="J1863" s="1" t="str">
        <f>IFERROR(VLOOKUP(B1863,'Pesticides per Section'!$A$1:$D$15204,4,FALSE),"")</f>
        <v/>
      </c>
    </row>
    <row r="1864" spans="9:10" x14ac:dyDescent="0.25">
      <c r="I1864" s="19" t="str">
        <f t="shared" si="77"/>
        <v/>
      </c>
      <c r="J1864" s="1" t="str">
        <f>IFERROR(VLOOKUP(B1864,'Pesticides per Section'!$A$1:$D$15204,4,FALSE),"")</f>
        <v/>
      </c>
    </row>
    <row r="1865" spans="9:10" x14ac:dyDescent="0.25">
      <c r="I1865" s="19" t="str">
        <f t="shared" si="77"/>
        <v/>
      </c>
      <c r="J1865" s="1" t="str">
        <f>IFERROR(VLOOKUP(B1865,'Pesticides per Section'!$A$1:$D$15204,4,FALSE),"")</f>
        <v/>
      </c>
    </row>
    <row r="1866" spans="9:10" x14ac:dyDescent="0.25">
      <c r="I1866" s="19" t="str">
        <f t="shared" si="77"/>
        <v/>
      </c>
      <c r="J1866" s="1" t="str">
        <f>IFERROR(VLOOKUP(B1866,'Pesticides per Section'!$A$1:$D$15204,4,FALSE),"")</f>
        <v/>
      </c>
    </row>
    <row r="1867" spans="9:10" x14ac:dyDescent="0.25">
      <c r="I1867" s="19" t="str">
        <f t="shared" si="77"/>
        <v/>
      </c>
      <c r="J1867" s="1" t="str">
        <f>IFERROR(VLOOKUP(B1867,'Pesticides per Section'!$A$1:$D$15204,4,FALSE),"")</f>
        <v/>
      </c>
    </row>
    <row r="1868" spans="9:10" x14ac:dyDescent="0.25">
      <c r="I1868" s="19" t="str">
        <f t="shared" si="77"/>
        <v/>
      </c>
      <c r="J1868" s="1" t="str">
        <f>IFERROR(VLOOKUP(B1868,'Pesticides per Section'!$A$1:$D$15204,4,FALSE),"")</f>
        <v/>
      </c>
    </row>
    <row r="1869" spans="9:10" x14ac:dyDescent="0.25">
      <c r="I1869" s="19" t="str">
        <f t="shared" si="77"/>
        <v/>
      </c>
      <c r="J1869" s="1" t="str">
        <f>IFERROR(VLOOKUP(B1869,'Pesticides per Section'!$A$1:$D$15204,4,FALSE),"")</f>
        <v/>
      </c>
    </row>
    <row r="1870" spans="9:10" x14ac:dyDescent="0.25">
      <c r="I1870" s="19" t="str">
        <f t="shared" si="77"/>
        <v/>
      </c>
      <c r="J1870" s="1" t="str">
        <f>IFERROR(VLOOKUP(B1870,'Pesticides per Section'!$A$1:$D$15204,4,FALSE),"")</f>
        <v/>
      </c>
    </row>
    <row r="1871" spans="9:10" x14ac:dyDescent="0.25">
      <c r="I1871" s="19" t="str">
        <f t="shared" si="77"/>
        <v/>
      </c>
      <c r="J1871" s="1" t="str">
        <f>IFERROR(VLOOKUP(B1871,'Pesticides per Section'!$A$1:$D$15204,4,FALSE),"")</f>
        <v/>
      </c>
    </row>
    <row r="1872" spans="9:10" x14ac:dyDescent="0.25">
      <c r="I1872" s="19" t="str">
        <f t="shared" si="77"/>
        <v/>
      </c>
      <c r="J1872" s="1" t="str">
        <f>IFERROR(VLOOKUP(B1872,'Pesticides per Section'!$A$1:$D$15204,4,FALSE),"")</f>
        <v/>
      </c>
    </row>
    <row r="1873" spans="9:10" x14ac:dyDescent="0.25">
      <c r="I1873" s="19" t="str">
        <f t="shared" si="77"/>
        <v/>
      </c>
      <c r="J1873" s="1" t="str">
        <f>IFERROR(VLOOKUP(B1873,'Pesticides per Section'!$A$1:$D$15204,4,FALSE),"")</f>
        <v/>
      </c>
    </row>
    <row r="1874" spans="9:10" x14ac:dyDescent="0.25">
      <c r="I1874" s="19" t="str">
        <f t="shared" si="77"/>
        <v/>
      </c>
      <c r="J1874" s="1" t="str">
        <f>IFERROR(VLOOKUP(B1874,'Pesticides per Section'!$A$1:$D$15204,4,FALSE),"")</f>
        <v/>
      </c>
    </row>
    <row r="1875" spans="9:10" x14ac:dyDescent="0.25">
      <c r="I1875" s="19" t="str">
        <f t="shared" si="77"/>
        <v/>
      </c>
      <c r="J1875" s="1" t="str">
        <f>IFERROR(VLOOKUP(B1875,'Pesticides per Section'!$A$1:$D$15204,4,FALSE),"")</f>
        <v/>
      </c>
    </row>
    <row r="1876" spans="9:10" x14ac:dyDescent="0.25">
      <c r="I1876" s="19" t="str">
        <f t="shared" si="77"/>
        <v/>
      </c>
      <c r="J1876" s="1" t="str">
        <f>IFERROR(VLOOKUP(B1876,'Pesticides per Section'!$A$1:$D$15204,4,FALSE),"")</f>
        <v/>
      </c>
    </row>
    <row r="1877" spans="9:10" x14ac:dyDescent="0.25">
      <c r="I1877" s="19" t="str">
        <f t="shared" si="77"/>
        <v/>
      </c>
      <c r="J1877" s="1" t="str">
        <f>IFERROR(VLOOKUP(B1877,'Pesticides per Section'!$A$1:$D$15204,4,FALSE),"")</f>
        <v/>
      </c>
    </row>
    <row r="1878" spans="9:10" x14ac:dyDescent="0.25">
      <c r="I1878" s="19" t="str">
        <f t="shared" si="77"/>
        <v/>
      </c>
      <c r="J1878" s="1" t="str">
        <f>IFERROR(VLOOKUP(B1878,'Pesticides per Section'!$A$1:$D$15204,4,FALSE),"")</f>
        <v/>
      </c>
    </row>
    <row r="1879" spans="9:10" x14ac:dyDescent="0.25">
      <c r="I1879" s="19" t="str">
        <f t="shared" si="77"/>
        <v/>
      </c>
      <c r="J1879" s="1" t="str">
        <f>IFERROR(VLOOKUP(B1879,'Pesticides per Section'!$A$1:$D$15204,4,FALSE),"")</f>
        <v/>
      </c>
    </row>
    <row r="1880" spans="9:10" x14ac:dyDescent="0.25">
      <c r="I1880" s="19" t="str">
        <f t="shared" si="77"/>
        <v/>
      </c>
      <c r="J1880" s="1" t="str">
        <f>IFERROR(VLOOKUP(B1880,'Pesticides per Section'!$A$1:$D$15204,4,FALSE),"")</f>
        <v/>
      </c>
    </row>
    <row r="1881" spans="9:10" x14ac:dyDescent="0.25">
      <c r="I1881" s="19" t="str">
        <f t="shared" si="77"/>
        <v/>
      </c>
      <c r="J1881" s="1" t="str">
        <f>IFERROR(VLOOKUP(B1881,'Pesticides per Section'!$A$1:$D$15204,4,FALSE),"")</f>
        <v/>
      </c>
    </row>
    <row r="1882" spans="9:10" x14ac:dyDescent="0.25">
      <c r="I1882" s="19" t="str">
        <f t="shared" si="77"/>
        <v/>
      </c>
      <c r="J1882" s="1" t="str">
        <f>IFERROR(VLOOKUP(B1882,'Pesticides per Section'!$A$1:$D$15204,4,FALSE),"")</f>
        <v/>
      </c>
    </row>
    <row r="1883" spans="9:10" x14ac:dyDescent="0.25">
      <c r="I1883" s="19" t="str">
        <f t="shared" si="77"/>
        <v/>
      </c>
      <c r="J1883" s="1" t="str">
        <f>IFERROR(VLOOKUP(B1883,'Pesticides per Section'!$A$1:$D$15204,4,FALSE),"")</f>
        <v/>
      </c>
    </row>
    <row r="1884" spans="9:10" x14ac:dyDescent="0.25">
      <c r="I1884" s="19" t="str">
        <f t="shared" si="77"/>
        <v/>
      </c>
      <c r="J1884" s="1" t="str">
        <f>IFERROR(VLOOKUP(B1884,'Pesticides per Section'!$A$1:$D$15204,4,FALSE),"")</f>
        <v/>
      </c>
    </row>
    <row r="1885" spans="9:10" x14ac:dyDescent="0.25">
      <c r="I1885" s="19" t="str">
        <f t="shared" si="77"/>
        <v/>
      </c>
      <c r="J1885" s="1" t="str">
        <f>IFERROR(VLOOKUP(B1885,'Pesticides per Section'!$A$1:$D$15204,4,FALSE),"")</f>
        <v/>
      </c>
    </row>
    <row r="1886" spans="9:10" x14ac:dyDescent="0.25">
      <c r="I1886" s="19" t="str">
        <f t="shared" si="77"/>
        <v/>
      </c>
      <c r="J1886" s="1" t="str">
        <f>IFERROR(VLOOKUP(B1886,'Pesticides per Section'!$A$1:$D$15204,4,FALSE),"")</f>
        <v/>
      </c>
    </row>
    <row r="1887" spans="9:10" x14ac:dyDescent="0.25">
      <c r="I1887" s="19" t="str">
        <f t="shared" si="77"/>
        <v/>
      </c>
      <c r="J1887" s="1" t="str">
        <f>IFERROR(VLOOKUP(B1887,'Pesticides per Section'!$A$1:$D$15204,4,FALSE),"")</f>
        <v/>
      </c>
    </row>
    <row r="1888" spans="9:10" x14ac:dyDescent="0.25">
      <c r="I1888" s="19" t="str">
        <f t="shared" si="77"/>
        <v/>
      </c>
      <c r="J1888" s="1" t="str">
        <f>IFERROR(VLOOKUP(B1888,'Pesticides per Section'!$A$1:$D$15204,4,FALSE),"")</f>
        <v/>
      </c>
    </row>
    <row r="1889" spans="9:10" x14ac:dyDescent="0.25">
      <c r="I1889" s="19" t="str">
        <f t="shared" si="77"/>
        <v/>
      </c>
      <c r="J1889" s="1" t="str">
        <f>IFERROR(VLOOKUP(B1889,'Pesticides per Section'!$A$1:$D$15204,4,FALSE),"")</f>
        <v/>
      </c>
    </row>
    <row r="1890" spans="9:10" x14ac:dyDescent="0.25">
      <c r="I1890" s="19" t="str">
        <f t="shared" si="77"/>
        <v/>
      </c>
      <c r="J1890" s="1" t="str">
        <f>IFERROR(VLOOKUP(B1890,'Pesticides per Section'!$A$1:$D$15204,4,FALSE),"")</f>
        <v/>
      </c>
    </row>
    <row r="1891" spans="9:10" x14ac:dyDescent="0.25">
      <c r="I1891" s="19" t="str">
        <f t="shared" si="77"/>
        <v/>
      </c>
      <c r="J1891" s="1" t="str">
        <f>IFERROR(VLOOKUP(B1891,'Pesticides per Section'!$A$1:$D$15204,4,FALSE),"")</f>
        <v/>
      </c>
    </row>
    <row r="1892" spans="9:10" x14ac:dyDescent="0.25">
      <c r="I1892" s="19" t="str">
        <f t="shared" si="77"/>
        <v/>
      </c>
      <c r="J1892" s="1" t="str">
        <f>IFERROR(VLOOKUP(B1892,'Pesticides per Section'!$A$1:$D$15204,4,FALSE),"")</f>
        <v/>
      </c>
    </row>
    <row r="1893" spans="9:10" x14ac:dyDescent="0.25">
      <c r="I1893" s="19" t="str">
        <f t="shared" si="77"/>
        <v/>
      </c>
      <c r="J1893" s="1" t="str">
        <f>IFERROR(VLOOKUP(B1893,'Pesticides per Section'!$A$1:$D$15204,4,FALSE),"")</f>
        <v/>
      </c>
    </row>
    <row r="1894" spans="9:10" x14ac:dyDescent="0.25">
      <c r="I1894" s="19" t="str">
        <f t="shared" si="77"/>
        <v/>
      </c>
      <c r="J1894" s="1" t="str">
        <f>IFERROR(VLOOKUP(B1894,'Pesticides per Section'!$A$1:$D$15204,4,FALSE),"")</f>
        <v/>
      </c>
    </row>
    <row r="1895" spans="9:10" x14ac:dyDescent="0.25">
      <c r="I1895" s="19" t="str">
        <f t="shared" si="77"/>
        <v/>
      </c>
      <c r="J1895" s="1" t="str">
        <f>IFERROR(VLOOKUP(B1895,'Pesticides per Section'!$A$1:$D$15204,4,FALSE),"")</f>
        <v/>
      </c>
    </row>
    <row r="1896" spans="9:10" x14ac:dyDescent="0.25">
      <c r="I1896" s="19" t="str">
        <f t="shared" si="77"/>
        <v/>
      </c>
      <c r="J1896" s="1" t="str">
        <f>IFERROR(VLOOKUP(B1896,'Pesticides per Section'!$A$1:$D$15204,4,FALSE),"")</f>
        <v/>
      </c>
    </row>
    <row r="1897" spans="9:10" x14ac:dyDescent="0.25">
      <c r="I1897" s="19" t="str">
        <f t="shared" si="77"/>
        <v/>
      </c>
      <c r="J1897" s="1" t="str">
        <f>IFERROR(VLOOKUP(B1897,'Pesticides per Section'!$A$1:$D$15204,4,FALSE),"")</f>
        <v/>
      </c>
    </row>
    <row r="1898" spans="9:10" x14ac:dyDescent="0.25">
      <c r="I1898" s="19" t="str">
        <f t="shared" si="77"/>
        <v/>
      </c>
      <c r="J1898" s="1" t="str">
        <f>IFERROR(VLOOKUP(B1898,'Pesticides per Section'!$A$1:$D$15204,4,FALSE),"")</f>
        <v/>
      </c>
    </row>
    <row r="1899" spans="9:10" x14ac:dyDescent="0.25">
      <c r="I1899" s="19" t="str">
        <f t="shared" si="77"/>
        <v/>
      </c>
      <c r="J1899" s="1" t="str">
        <f>IFERROR(VLOOKUP(B1899,'Pesticides per Section'!$A$1:$D$15204,4,FALSE),"")</f>
        <v/>
      </c>
    </row>
    <row r="1900" spans="9:10" x14ac:dyDescent="0.25">
      <c r="I1900" s="19" t="str">
        <f t="shared" si="77"/>
        <v/>
      </c>
      <c r="J1900" s="1" t="str">
        <f>IFERROR(VLOOKUP(B1900,'Pesticides per Section'!$A$1:$D$15204,4,FALSE),"")</f>
        <v/>
      </c>
    </row>
    <row r="1901" spans="9:10" x14ac:dyDescent="0.25">
      <c r="I1901" s="19" t="str">
        <f t="shared" si="77"/>
        <v/>
      </c>
      <c r="J1901" s="1" t="str">
        <f>IFERROR(VLOOKUP(B1901,'Pesticides per Section'!$A$1:$D$15204,4,FALSE),"")</f>
        <v/>
      </c>
    </row>
    <row r="1902" spans="9:10" x14ac:dyDescent="0.25">
      <c r="I1902" s="19" t="str">
        <f t="shared" si="77"/>
        <v/>
      </c>
      <c r="J1902" s="1" t="str">
        <f>IFERROR(VLOOKUP(B1902,'Pesticides per Section'!$A$1:$D$15204,4,FALSE),"")</f>
        <v/>
      </c>
    </row>
    <row r="1903" spans="9:10" x14ac:dyDescent="0.25">
      <c r="I1903" s="19" t="str">
        <f t="shared" si="77"/>
        <v/>
      </c>
      <c r="J1903" s="1" t="str">
        <f>IFERROR(VLOOKUP(B1903,'Pesticides per Section'!$A$1:$D$15204,4,FALSE),"")</f>
        <v/>
      </c>
    </row>
    <row r="1904" spans="9:10" x14ac:dyDescent="0.25">
      <c r="I1904" s="19" t="str">
        <f t="shared" si="77"/>
        <v/>
      </c>
      <c r="J1904" s="1" t="str">
        <f>IFERROR(VLOOKUP(B1904,'Pesticides per Section'!$A$1:$D$15204,4,FALSE),"")</f>
        <v/>
      </c>
    </row>
    <row r="1905" spans="9:10" x14ac:dyDescent="0.25">
      <c r="I1905" s="19" t="str">
        <f t="shared" si="77"/>
        <v/>
      </c>
      <c r="J1905" s="1" t="str">
        <f>IFERROR(VLOOKUP(B1905,'Pesticides per Section'!$A$1:$D$15204,4,FALSE),"")</f>
        <v/>
      </c>
    </row>
    <row r="1906" spans="9:10" x14ac:dyDescent="0.25">
      <c r="I1906" s="19" t="str">
        <f t="shared" si="77"/>
        <v/>
      </c>
      <c r="J1906" s="1" t="str">
        <f>IFERROR(VLOOKUP(B1906,'Pesticides per Section'!$A$1:$D$15204,4,FALSE),"")</f>
        <v/>
      </c>
    </row>
    <row r="1907" spans="9:10" x14ac:dyDescent="0.25">
      <c r="I1907" s="19" t="str">
        <f t="shared" si="77"/>
        <v/>
      </c>
      <c r="J1907" s="1" t="str">
        <f>IFERROR(VLOOKUP(B1907,'Pesticides per Section'!$A$1:$D$15204,4,FALSE),"")</f>
        <v/>
      </c>
    </row>
    <row r="1908" spans="9:10" x14ac:dyDescent="0.25">
      <c r="I1908" s="19" t="str">
        <f t="shared" si="77"/>
        <v/>
      </c>
      <c r="J1908" s="1" t="str">
        <f>IFERROR(VLOOKUP(B1908,'Pesticides per Section'!$A$1:$D$15204,4,FALSE),"")</f>
        <v/>
      </c>
    </row>
    <row r="1909" spans="9:10" x14ac:dyDescent="0.25">
      <c r="I1909" s="19" t="str">
        <f t="shared" si="77"/>
        <v/>
      </c>
      <c r="J1909" s="1" t="str">
        <f>IFERROR(VLOOKUP(B1909,'Pesticides per Section'!$A$1:$D$15204,4,FALSE),"")</f>
        <v/>
      </c>
    </row>
    <row r="1910" spans="9:10" x14ac:dyDescent="0.25">
      <c r="I1910" s="19" t="str">
        <f t="shared" si="77"/>
        <v/>
      </c>
      <c r="J1910" s="1" t="str">
        <f>IFERROR(VLOOKUP(B1910,'Pesticides per Section'!$A$1:$D$15204,4,FALSE),"")</f>
        <v/>
      </c>
    </row>
    <row r="1911" spans="9:10" x14ac:dyDescent="0.25">
      <c r="I1911" s="19" t="str">
        <f t="shared" si="77"/>
        <v/>
      </c>
      <c r="J1911" s="1" t="str">
        <f>IFERROR(VLOOKUP(B1911,'Pesticides per Section'!$A$1:$D$15204,4,FALSE),"")</f>
        <v/>
      </c>
    </row>
    <row r="1912" spans="9:10" x14ac:dyDescent="0.25">
      <c r="I1912" s="19" t="str">
        <f t="shared" si="77"/>
        <v/>
      </c>
      <c r="J1912" s="1" t="str">
        <f>IFERROR(VLOOKUP(B1912,'Pesticides per Section'!$A$1:$D$15204,4,FALSE),"")</f>
        <v/>
      </c>
    </row>
    <row r="1913" spans="9:10" x14ac:dyDescent="0.25">
      <c r="I1913" s="19" t="str">
        <f t="shared" si="77"/>
        <v/>
      </c>
      <c r="J1913" s="1" t="str">
        <f>IFERROR(VLOOKUP(B1913,'Pesticides per Section'!$A$1:$D$15204,4,FALSE),"")</f>
        <v/>
      </c>
    </row>
    <row r="1914" spans="9:10" x14ac:dyDescent="0.25">
      <c r="I1914" s="19" t="str">
        <f t="shared" si="77"/>
        <v/>
      </c>
      <c r="J1914" s="1" t="str">
        <f>IFERROR(VLOOKUP(B1914,'Pesticides per Section'!$A$1:$D$15204,4,FALSE),"")</f>
        <v/>
      </c>
    </row>
    <row r="1915" spans="9:10" x14ac:dyDescent="0.25">
      <c r="I1915" s="19" t="str">
        <f t="shared" si="77"/>
        <v/>
      </c>
      <c r="J1915" s="1" t="str">
        <f>IFERROR(VLOOKUP(B1915,'Pesticides per Section'!$A$1:$D$15204,4,FALSE),"")</f>
        <v/>
      </c>
    </row>
    <row r="1916" spans="9:10" x14ac:dyDescent="0.25">
      <c r="I1916" s="19" t="str">
        <f t="shared" si="77"/>
        <v/>
      </c>
      <c r="J1916" s="1" t="str">
        <f>IFERROR(VLOOKUP(B1916,'Pesticides per Section'!$A$1:$D$15204,4,FALSE),"")</f>
        <v/>
      </c>
    </row>
    <row r="1917" spans="9:10" x14ac:dyDescent="0.25">
      <c r="I1917" s="19" t="str">
        <f t="shared" si="77"/>
        <v/>
      </c>
      <c r="J1917" s="1" t="str">
        <f>IFERROR(VLOOKUP(B1917,'Pesticides per Section'!$A$1:$D$15204,4,FALSE),"")</f>
        <v/>
      </c>
    </row>
    <row r="1918" spans="9:10" x14ac:dyDescent="0.25">
      <c r="I1918" s="19" t="str">
        <f t="shared" si="77"/>
        <v/>
      </c>
      <c r="J1918" s="1" t="str">
        <f>IFERROR(VLOOKUP(B1918,'Pesticides per Section'!$A$1:$D$15204,4,FALSE),"")</f>
        <v/>
      </c>
    </row>
    <row r="1919" spans="9:10" x14ac:dyDescent="0.25">
      <c r="I1919" s="19" t="str">
        <f t="shared" si="77"/>
        <v/>
      </c>
      <c r="J1919" s="1" t="str">
        <f>IFERROR(VLOOKUP(B1919,'Pesticides per Section'!$A$1:$D$15204,4,FALSE),"")</f>
        <v/>
      </c>
    </row>
    <row r="1920" spans="9:10" x14ac:dyDescent="0.25">
      <c r="I1920" s="19" t="str">
        <f t="shared" si="77"/>
        <v/>
      </c>
      <c r="J1920" s="1" t="str">
        <f>IFERROR(VLOOKUP(B1920,'Pesticides per Section'!$A$1:$D$15204,4,FALSE),"")</f>
        <v/>
      </c>
    </row>
    <row r="1921" spans="9:10" x14ac:dyDescent="0.25">
      <c r="I1921" s="19" t="str">
        <f t="shared" si="77"/>
        <v/>
      </c>
      <c r="J1921" s="1" t="str">
        <f>IFERROR(VLOOKUP(B1921,'Pesticides per Section'!$A$1:$D$15204,4,FALSE),"")</f>
        <v/>
      </c>
    </row>
    <row r="1922" spans="9:10" x14ac:dyDescent="0.25">
      <c r="I1922" s="19" t="str">
        <f t="shared" si="77"/>
        <v/>
      </c>
      <c r="J1922" s="1" t="str">
        <f>IFERROR(VLOOKUP(B1922,'Pesticides per Section'!$A$1:$D$15204,4,FALSE),"")</f>
        <v/>
      </c>
    </row>
    <row r="1923" spans="9:10" x14ac:dyDescent="0.25">
      <c r="I1923" s="19" t="str">
        <f t="shared" si="77"/>
        <v/>
      </c>
      <c r="J1923" s="1" t="str">
        <f>IFERROR(VLOOKUP(B1923,'Pesticides per Section'!$A$1:$D$15204,4,FALSE),"")</f>
        <v/>
      </c>
    </row>
    <row r="1924" spans="9:10" x14ac:dyDescent="0.25">
      <c r="I1924" s="19" t="str">
        <f t="shared" ref="I1924:I1987" si="78">IFERROR(F1924/C1924*4046,"")</f>
        <v/>
      </c>
      <c r="J1924" s="1" t="str">
        <f>IFERROR(VLOOKUP(B1924,'Pesticides per Section'!$A$1:$D$15204,4,FALSE),"")</f>
        <v/>
      </c>
    </row>
    <row r="1925" spans="9:10" x14ac:dyDescent="0.25">
      <c r="I1925" s="19" t="str">
        <f t="shared" si="78"/>
        <v/>
      </c>
      <c r="J1925" s="1" t="str">
        <f>IFERROR(VLOOKUP(B1925,'Pesticides per Section'!$A$1:$D$15204,4,FALSE),"")</f>
        <v/>
      </c>
    </row>
    <row r="1926" spans="9:10" x14ac:dyDescent="0.25">
      <c r="I1926" s="19" t="str">
        <f t="shared" si="78"/>
        <v/>
      </c>
      <c r="J1926" s="1" t="str">
        <f>IFERROR(VLOOKUP(B1926,'Pesticides per Section'!$A$1:$D$15204,4,FALSE),"")</f>
        <v/>
      </c>
    </row>
    <row r="1927" spans="9:10" x14ac:dyDescent="0.25">
      <c r="I1927" s="19" t="str">
        <f t="shared" si="78"/>
        <v/>
      </c>
      <c r="J1927" s="1" t="str">
        <f>IFERROR(VLOOKUP(B1927,'Pesticides per Section'!$A$1:$D$15204,4,FALSE),"")</f>
        <v/>
      </c>
    </row>
    <row r="1928" spans="9:10" x14ac:dyDescent="0.25">
      <c r="I1928" s="19" t="str">
        <f t="shared" si="78"/>
        <v/>
      </c>
      <c r="J1928" s="1" t="str">
        <f>IFERROR(VLOOKUP(B1928,'Pesticides per Section'!$A$1:$D$15204,4,FALSE),"")</f>
        <v/>
      </c>
    </row>
    <row r="1929" spans="9:10" x14ac:dyDescent="0.25">
      <c r="I1929" s="19" t="str">
        <f t="shared" si="78"/>
        <v/>
      </c>
      <c r="J1929" s="1" t="str">
        <f>IFERROR(VLOOKUP(B1929,'Pesticides per Section'!$A$1:$D$15204,4,FALSE),"")</f>
        <v/>
      </c>
    </row>
    <row r="1930" spans="9:10" x14ac:dyDescent="0.25">
      <c r="I1930" s="19" t="str">
        <f t="shared" si="78"/>
        <v/>
      </c>
      <c r="J1930" s="1" t="str">
        <f>IFERROR(VLOOKUP(B1930,'Pesticides per Section'!$A$1:$D$15204,4,FALSE),"")</f>
        <v/>
      </c>
    </row>
    <row r="1931" spans="9:10" x14ac:dyDescent="0.25">
      <c r="I1931" s="19" t="str">
        <f t="shared" si="78"/>
        <v/>
      </c>
      <c r="J1931" s="1" t="str">
        <f>IFERROR(VLOOKUP(B1931,'Pesticides per Section'!$A$1:$D$15204,4,FALSE),"")</f>
        <v/>
      </c>
    </row>
    <row r="1932" spans="9:10" x14ac:dyDescent="0.25">
      <c r="I1932" s="19" t="str">
        <f t="shared" si="78"/>
        <v/>
      </c>
      <c r="J1932" s="1" t="str">
        <f>IFERROR(VLOOKUP(B1932,'Pesticides per Section'!$A$1:$D$15204,4,FALSE),"")</f>
        <v/>
      </c>
    </row>
    <row r="1933" spans="9:10" x14ac:dyDescent="0.25">
      <c r="I1933" s="19" t="str">
        <f t="shared" si="78"/>
        <v/>
      </c>
      <c r="J1933" s="1" t="str">
        <f>IFERROR(VLOOKUP(B1933,'Pesticides per Section'!$A$1:$D$15204,4,FALSE),"")</f>
        <v/>
      </c>
    </row>
    <row r="1934" spans="9:10" x14ac:dyDescent="0.25">
      <c r="I1934" s="19" t="str">
        <f t="shared" si="78"/>
        <v/>
      </c>
      <c r="J1934" s="1" t="str">
        <f>IFERROR(VLOOKUP(B1934,'Pesticides per Section'!$A$1:$D$15204,4,FALSE),"")</f>
        <v/>
      </c>
    </row>
    <row r="1935" spans="9:10" x14ac:dyDescent="0.25">
      <c r="I1935" s="19" t="str">
        <f t="shared" si="78"/>
        <v/>
      </c>
      <c r="J1935" s="1" t="str">
        <f>IFERROR(VLOOKUP(B1935,'Pesticides per Section'!$A$1:$D$15204,4,FALSE),"")</f>
        <v/>
      </c>
    </row>
    <row r="1936" spans="9:10" x14ac:dyDescent="0.25">
      <c r="I1936" s="19" t="str">
        <f t="shared" si="78"/>
        <v/>
      </c>
      <c r="J1936" s="1" t="str">
        <f>IFERROR(VLOOKUP(B1936,'Pesticides per Section'!$A$1:$D$15204,4,FALSE),"")</f>
        <v/>
      </c>
    </row>
    <row r="1937" spans="9:10" x14ac:dyDescent="0.25">
      <c r="I1937" s="19" t="str">
        <f t="shared" si="78"/>
        <v/>
      </c>
      <c r="J1937" s="1" t="str">
        <f>IFERROR(VLOOKUP(B1937,'Pesticides per Section'!$A$1:$D$15204,4,FALSE),"")</f>
        <v/>
      </c>
    </row>
    <row r="1938" spans="9:10" x14ac:dyDescent="0.25">
      <c r="I1938" s="19" t="str">
        <f t="shared" si="78"/>
        <v/>
      </c>
      <c r="J1938" s="1" t="str">
        <f>IFERROR(VLOOKUP(B1938,'Pesticides per Section'!$A$1:$D$15204,4,FALSE),"")</f>
        <v/>
      </c>
    </row>
    <row r="1939" spans="9:10" x14ac:dyDescent="0.25">
      <c r="I1939" s="19" t="str">
        <f t="shared" si="78"/>
        <v/>
      </c>
      <c r="J1939" s="1" t="str">
        <f>IFERROR(VLOOKUP(B1939,'Pesticides per Section'!$A$1:$D$15204,4,FALSE),"")</f>
        <v/>
      </c>
    </row>
    <row r="1940" spans="9:10" x14ac:dyDescent="0.25">
      <c r="I1940" s="19" t="str">
        <f t="shared" si="78"/>
        <v/>
      </c>
      <c r="J1940" s="1" t="str">
        <f>IFERROR(VLOOKUP(B1940,'Pesticides per Section'!$A$1:$D$15204,4,FALSE),"")</f>
        <v/>
      </c>
    </row>
    <row r="1941" spans="9:10" x14ac:dyDescent="0.25">
      <c r="I1941" s="19" t="str">
        <f t="shared" si="78"/>
        <v/>
      </c>
      <c r="J1941" s="1" t="str">
        <f>IFERROR(VLOOKUP(B1941,'Pesticides per Section'!$A$1:$D$15204,4,FALSE),"")</f>
        <v/>
      </c>
    </row>
    <row r="1942" spans="9:10" x14ac:dyDescent="0.25">
      <c r="I1942" s="19" t="str">
        <f t="shared" si="78"/>
        <v/>
      </c>
      <c r="J1942" s="1" t="str">
        <f>IFERROR(VLOOKUP(B1942,'Pesticides per Section'!$A$1:$D$15204,4,FALSE),"")</f>
        <v/>
      </c>
    </row>
    <row r="1943" spans="9:10" x14ac:dyDescent="0.25">
      <c r="I1943" s="19" t="str">
        <f t="shared" si="78"/>
        <v/>
      </c>
      <c r="J1943" s="1" t="str">
        <f>IFERROR(VLOOKUP(B1943,'Pesticides per Section'!$A$1:$D$15204,4,FALSE),"")</f>
        <v/>
      </c>
    </row>
    <row r="1944" spans="9:10" x14ac:dyDescent="0.25">
      <c r="I1944" s="19" t="str">
        <f t="shared" si="78"/>
        <v/>
      </c>
      <c r="J1944" s="1" t="str">
        <f>IFERROR(VLOOKUP(B1944,'Pesticides per Section'!$A$1:$D$15204,4,FALSE),"")</f>
        <v/>
      </c>
    </row>
    <row r="1945" spans="9:10" x14ac:dyDescent="0.25">
      <c r="I1945" s="19" t="str">
        <f t="shared" si="78"/>
        <v/>
      </c>
      <c r="J1945" s="1" t="str">
        <f>IFERROR(VLOOKUP(B1945,'Pesticides per Section'!$A$1:$D$15204,4,FALSE),"")</f>
        <v/>
      </c>
    </row>
    <row r="1946" spans="9:10" x14ac:dyDescent="0.25">
      <c r="I1946" s="19" t="str">
        <f t="shared" si="78"/>
        <v/>
      </c>
      <c r="J1946" s="1" t="str">
        <f>IFERROR(VLOOKUP(B1946,'Pesticides per Section'!$A$1:$D$15204,4,FALSE),"")</f>
        <v/>
      </c>
    </row>
    <row r="1947" spans="9:10" x14ac:dyDescent="0.25">
      <c r="I1947" s="19" t="str">
        <f t="shared" si="78"/>
        <v/>
      </c>
      <c r="J1947" s="1" t="str">
        <f>IFERROR(VLOOKUP(B1947,'Pesticides per Section'!$A$1:$D$15204,4,FALSE),"")</f>
        <v/>
      </c>
    </row>
    <row r="1948" spans="9:10" x14ac:dyDescent="0.25">
      <c r="I1948" s="19" t="str">
        <f t="shared" si="78"/>
        <v/>
      </c>
      <c r="J1948" s="1" t="str">
        <f>IFERROR(VLOOKUP(B1948,'Pesticides per Section'!$A$1:$D$15204,4,FALSE),"")</f>
        <v/>
      </c>
    </row>
    <row r="1949" spans="9:10" x14ac:dyDescent="0.25">
      <c r="I1949" s="19" t="str">
        <f t="shared" si="78"/>
        <v/>
      </c>
      <c r="J1949" s="1" t="str">
        <f>IFERROR(VLOOKUP(B1949,'Pesticides per Section'!$A$1:$D$15204,4,FALSE),"")</f>
        <v/>
      </c>
    </row>
    <row r="1950" spans="9:10" x14ac:dyDescent="0.25">
      <c r="I1950" s="19" t="str">
        <f t="shared" si="78"/>
        <v/>
      </c>
      <c r="J1950" s="1" t="str">
        <f>IFERROR(VLOOKUP(B1950,'Pesticides per Section'!$A$1:$D$15204,4,FALSE),"")</f>
        <v/>
      </c>
    </row>
    <row r="1951" spans="9:10" x14ac:dyDescent="0.25">
      <c r="I1951" s="19" t="str">
        <f t="shared" si="78"/>
        <v/>
      </c>
      <c r="J1951" s="1" t="str">
        <f>IFERROR(VLOOKUP(B1951,'Pesticides per Section'!$A$1:$D$15204,4,FALSE),"")</f>
        <v/>
      </c>
    </row>
    <row r="1952" spans="9:10" x14ac:dyDescent="0.25">
      <c r="I1952" s="19" t="str">
        <f t="shared" si="78"/>
        <v/>
      </c>
      <c r="J1952" s="1" t="str">
        <f>IFERROR(VLOOKUP(B1952,'Pesticides per Section'!$A$1:$D$15204,4,FALSE),"")</f>
        <v/>
      </c>
    </row>
    <row r="1953" spans="9:10" x14ac:dyDescent="0.25">
      <c r="I1953" s="19" t="str">
        <f t="shared" si="78"/>
        <v/>
      </c>
      <c r="J1953" s="1" t="str">
        <f>IFERROR(VLOOKUP(B1953,'Pesticides per Section'!$A$1:$D$15204,4,FALSE),"")</f>
        <v/>
      </c>
    </row>
    <row r="1954" spans="9:10" x14ac:dyDescent="0.25">
      <c r="I1954" s="19" t="str">
        <f t="shared" si="78"/>
        <v/>
      </c>
      <c r="J1954" s="1" t="str">
        <f>IFERROR(VLOOKUP(B1954,'Pesticides per Section'!$A$1:$D$15204,4,FALSE),"")</f>
        <v/>
      </c>
    </row>
    <row r="1955" spans="9:10" x14ac:dyDescent="0.25">
      <c r="I1955" s="19" t="str">
        <f t="shared" si="78"/>
        <v/>
      </c>
      <c r="J1955" s="1" t="str">
        <f>IFERROR(VLOOKUP(B1955,'Pesticides per Section'!$A$1:$D$15204,4,FALSE),"")</f>
        <v/>
      </c>
    </row>
    <row r="1956" spans="9:10" x14ac:dyDescent="0.25">
      <c r="I1956" s="19" t="str">
        <f t="shared" si="78"/>
        <v/>
      </c>
      <c r="J1956" s="1" t="str">
        <f>IFERROR(VLOOKUP(B1956,'Pesticides per Section'!$A$1:$D$15204,4,FALSE),"")</f>
        <v/>
      </c>
    </row>
    <row r="1957" spans="9:10" x14ac:dyDescent="0.25">
      <c r="I1957" s="19" t="str">
        <f t="shared" si="78"/>
        <v/>
      </c>
      <c r="J1957" s="1" t="str">
        <f>IFERROR(VLOOKUP(B1957,'Pesticides per Section'!$A$1:$D$15204,4,FALSE),"")</f>
        <v/>
      </c>
    </row>
    <row r="1958" spans="9:10" x14ac:dyDescent="0.25">
      <c r="I1958" s="19" t="str">
        <f t="shared" si="78"/>
        <v/>
      </c>
      <c r="J1958" s="1" t="str">
        <f>IFERROR(VLOOKUP(B1958,'Pesticides per Section'!$A$1:$D$15204,4,FALSE),"")</f>
        <v/>
      </c>
    </row>
    <row r="1959" spans="9:10" x14ac:dyDescent="0.25">
      <c r="I1959" s="19" t="str">
        <f t="shared" si="78"/>
        <v/>
      </c>
      <c r="J1959" s="1" t="str">
        <f>IFERROR(VLOOKUP(B1959,'Pesticides per Section'!$A$1:$D$15204,4,FALSE),"")</f>
        <v/>
      </c>
    </row>
    <row r="1960" spans="9:10" x14ac:dyDescent="0.25">
      <c r="I1960" s="19" t="str">
        <f t="shared" si="78"/>
        <v/>
      </c>
      <c r="J1960" s="1" t="str">
        <f>IFERROR(VLOOKUP(B1960,'Pesticides per Section'!$A$1:$D$15204,4,FALSE),"")</f>
        <v/>
      </c>
    </row>
    <row r="1961" spans="9:10" x14ac:dyDescent="0.25">
      <c r="I1961" s="19" t="str">
        <f t="shared" si="78"/>
        <v/>
      </c>
      <c r="J1961" s="1" t="str">
        <f>IFERROR(VLOOKUP(B1961,'Pesticides per Section'!$A$1:$D$15204,4,FALSE),"")</f>
        <v/>
      </c>
    </row>
    <row r="1962" spans="9:10" x14ac:dyDescent="0.25">
      <c r="I1962" s="19" t="str">
        <f t="shared" si="78"/>
        <v/>
      </c>
      <c r="J1962" s="1" t="str">
        <f>IFERROR(VLOOKUP(B1962,'Pesticides per Section'!$A$1:$D$15204,4,FALSE),"")</f>
        <v/>
      </c>
    </row>
    <row r="1963" spans="9:10" x14ac:dyDescent="0.25">
      <c r="I1963" s="19" t="str">
        <f t="shared" si="78"/>
        <v/>
      </c>
      <c r="J1963" s="1" t="str">
        <f>IFERROR(VLOOKUP(B1963,'Pesticides per Section'!$A$1:$D$15204,4,FALSE),"")</f>
        <v/>
      </c>
    </row>
    <row r="1964" spans="9:10" x14ac:dyDescent="0.25">
      <c r="I1964" s="19" t="str">
        <f t="shared" si="78"/>
        <v/>
      </c>
      <c r="J1964" s="1" t="str">
        <f>IFERROR(VLOOKUP(B1964,'Pesticides per Section'!$A$1:$D$15204,4,FALSE),"")</f>
        <v/>
      </c>
    </row>
    <row r="1965" spans="9:10" x14ac:dyDescent="0.25">
      <c r="I1965" s="19" t="str">
        <f t="shared" si="78"/>
        <v/>
      </c>
      <c r="J1965" s="1" t="str">
        <f>IFERROR(VLOOKUP(B1965,'Pesticides per Section'!$A$1:$D$15204,4,FALSE),"")</f>
        <v/>
      </c>
    </row>
    <row r="1966" spans="9:10" x14ac:dyDescent="0.25">
      <c r="I1966" s="19" t="str">
        <f t="shared" si="78"/>
        <v/>
      </c>
      <c r="J1966" s="1" t="str">
        <f>IFERROR(VLOOKUP(B1966,'Pesticides per Section'!$A$1:$D$15204,4,FALSE),"")</f>
        <v/>
      </c>
    </row>
    <row r="1967" spans="9:10" x14ac:dyDescent="0.25">
      <c r="I1967" s="19" t="str">
        <f t="shared" si="78"/>
        <v/>
      </c>
      <c r="J1967" s="1" t="str">
        <f>IFERROR(VLOOKUP(B1967,'Pesticides per Section'!$A$1:$D$15204,4,FALSE),"")</f>
        <v/>
      </c>
    </row>
    <row r="1968" spans="9:10" x14ac:dyDescent="0.25">
      <c r="I1968" s="19" t="str">
        <f t="shared" si="78"/>
        <v/>
      </c>
      <c r="J1968" s="1" t="str">
        <f>IFERROR(VLOOKUP(B1968,'Pesticides per Section'!$A$1:$D$15204,4,FALSE),"")</f>
        <v/>
      </c>
    </row>
    <row r="1969" spans="9:10" x14ac:dyDescent="0.25">
      <c r="I1969" s="19" t="str">
        <f t="shared" si="78"/>
        <v/>
      </c>
      <c r="J1969" s="1" t="str">
        <f>IFERROR(VLOOKUP(B1969,'Pesticides per Section'!$A$1:$D$15204,4,FALSE),"")</f>
        <v/>
      </c>
    </row>
    <row r="1970" spans="9:10" x14ac:dyDescent="0.25">
      <c r="I1970" s="19" t="str">
        <f t="shared" si="78"/>
        <v/>
      </c>
      <c r="J1970" s="1" t="str">
        <f>IFERROR(VLOOKUP(B1970,'Pesticides per Section'!$A$1:$D$15204,4,FALSE),"")</f>
        <v/>
      </c>
    </row>
    <row r="1971" spans="9:10" x14ac:dyDescent="0.25">
      <c r="I1971" s="19" t="str">
        <f t="shared" si="78"/>
        <v/>
      </c>
      <c r="J1971" s="1" t="str">
        <f>IFERROR(VLOOKUP(B1971,'Pesticides per Section'!$A$1:$D$15204,4,FALSE),"")</f>
        <v/>
      </c>
    </row>
    <row r="1972" spans="9:10" x14ac:dyDescent="0.25">
      <c r="I1972" s="19" t="str">
        <f t="shared" si="78"/>
        <v/>
      </c>
      <c r="J1972" s="1" t="str">
        <f>IFERROR(VLOOKUP(B1972,'Pesticides per Section'!$A$1:$D$15204,4,FALSE),"")</f>
        <v/>
      </c>
    </row>
    <row r="1973" spans="9:10" x14ac:dyDescent="0.25">
      <c r="I1973" s="19" t="str">
        <f t="shared" si="78"/>
        <v/>
      </c>
      <c r="J1973" s="1" t="str">
        <f>IFERROR(VLOOKUP(B1973,'Pesticides per Section'!$A$1:$D$15204,4,FALSE),"")</f>
        <v/>
      </c>
    </row>
    <row r="1974" spans="9:10" x14ac:dyDescent="0.25">
      <c r="I1974" s="19" t="str">
        <f t="shared" si="78"/>
        <v/>
      </c>
      <c r="J1974" s="1" t="str">
        <f>IFERROR(VLOOKUP(B1974,'Pesticides per Section'!$A$1:$D$15204,4,FALSE),"")</f>
        <v/>
      </c>
    </row>
    <row r="1975" spans="9:10" x14ac:dyDescent="0.25">
      <c r="I1975" s="19" t="str">
        <f t="shared" si="78"/>
        <v/>
      </c>
      <c r="J1975" s="1" t="str">
        <f>IFERROR(VLOOKUP(B1975,'Pesticides per Section'!$A$1:$D$15204,4,FALSE),"")</f>
        <v/>
      </c>
    </row>
    <row r="1976" spans="9:10" x14ac:dyDescent="0.25">
      <c r="I1976" s="19" t="str">
        <f t="shared" si="78"/>
        <v/>
      </c>
      <c r="J1976" s="1" t="str">
        <f>IFERROR(VLOOKUP(B1976,'Pesticides per Section'!$A$1:$D$15204,4,FALSE),"")</f>
        <v/>
      </c>
    </row>
    <row r="1977" spans="9:10" x14ac:dyDescent="0.25">
      <c r="I1977" s="19" t="str">
        <f t="shared" si="78"/>
        <v/>
      </c>
      <c r="J1977" s="1" t="str">
        <f>IFERROR(VLOOKUP(B1977,'Pesticides per Section'!$A$1:$D$15204,4,FALSE),"")</f>
        <v/>
      </c>
    </row>
    <row r="1978" spans="9:10" x14ac:dyDescent="0.25">
      <c r="I1978" s="19" t="str">
        <f t="shared" si="78"/>
        <v/>
      </c>
      <c r="J1978" s="1" t="str">
        <f>IFERROR(VLOOKUP(B1978,'Pesticides per Section'!$A$1:$D$15204,4,FALSE),"")</f>
        <v/>
      </c>
    </row>
    <row r="1979" spans="9:10" x14ac:dyDescent="0.25">
      <c r="I1979" s="19" t="str">
        <f t="shared" si="78"/>
        <v/>
      </c>
      <c r="J1979" s="1" t="str">
        <f>IFERROR(VLOOKUP(B1979,'Pesticides per Section'!$A$1:$D$15204,4,FALSE),"")</f>
        <v/>
      </c>
    </row>
    <row r="1980" spans="9:10" x14ac:dyDescent="0.25">
      <c r="I1980" s="19" t="str">
        <f t="shared" si="78"/>
        <v/>
      </c>
      <c r="J1980" s="1" t="str">
        <f>IFERROR(VLOOKUP(B1980,'Pesticides per Section'!$A$1:$D$15204,4,FALSE),"")</f>
        <v/>
      </c>
    </row>
    <row r="1981" spans="9:10" x14ac:dyDescent="0.25">
      <c r="I1981" s="19" t="str">
        <f t="shared" si="78"/>
        <v/>
      </c>
      <c r="J1981" s="1" t="str">
        <f>IFERROR(VLOOKUP(B1981,'Pesticides per Section'!$A$1:$D$15204,4,FALSE),"")</f>
        <v/>
      </c>
    </row>
    <row r="1982" spans="9:10" x14ac:dyDescent="0.25">
      <c r="I1982" s="19" t="str">
        <f t="shared" si="78"/>
        <v/>
      </c>
      <c r="J1982" s="1" t="str">
        <f>IFERROR(VLOOKUP(B1982,'Pesticides per Section'!$A$1:$D$15204,4,FALSE),"")</f>
        <v/>
      </c>
    </row>
    <row r="1983" spans="9:10" x14ac:dyDescent="0.25">
      <c r="I1983" s="19" t="str">
        <f t="shared" si="78"/>
        <v/>
      </c>
      <c r="J1983" s="1" t="str">
        <f>IFERROR(VLOOKUP(B1983,'Pesticides per Section'!$A$1:$D$15204,4,FALSE),"")</f>
        <v/>
      </c>
    </row>
    <row r="1984" spans="9:10" x14ac:dyDescent="0.25">
      <c r="I1984" s="19" t="str">
        <f t="shared" si="78"/>
        <v/>
      </c>
      <c r="J1984" s="1" t="str">
        <f>IFERROR(VLOOKUP(B1984,'Pesticides per Section'!$A$1:$D$15204,4,FALSE),"")</f>
        <v/>
      </c>
    </row>
    <row r="1985" spans="9:10" x14ac:dyDescent="0.25">
      <c r="I1985" s="19" t="str">
        <f t="shared" si="78"/>
        <v/>
      </c>
      <c r="J1985" s="1" t="str">
        <f>IFERROR(VLOOKUP(B1985,'Pesticides per Section'!$A$1:$D$15204,4,FALSE),"")</f>
        <v/>
      </c>
    </row>
    <row r="1986" spans="9:10" x14ac:dyDescent="0.25">
      <c r="I1986" s="19" t="str">
        <f t="shared" si="78"/>
        <v/>
      </c>
      <c r="J1986" s="1" t="str">
        <f>IFERROR(VLOOKUP(B1986,'Pesticides per Section'!$A$1:$D$15204,4,FALSE),"")</f>
        <v/>
      </c>
    </row>
    <row r="1987" spans="9:10" x14ac:dyDescent="0.25">
      <c r="I1987" s="19" t="str">
        <f t="shared" si="78"/>
        <v/>
      </c>
      <c r="J1987" s="1" t="str">
        <f>IFERROR(VLOOKUP(B1987,'Pesticides per Section'!$A$1:$D$15204,4,FALSE),"")</f>
        <v/>
      </c>
    </row>
    <row r="1988" spans="9:10" x14ac:dyDescent="0.25">
      <c r="I1988" s="19" t="str">
        <f t="shared" ref="I1988:I2051" si="79">IFERROR(F1988/C1988*4046,"")</f>
        <v/>
      </c>
      <c r="J1988" s="1" t="str">
        <f>IFERROR(VLOOKUP(B1988,'Pesticides per Section'!$A$1:$D$15204,4,FALSE),"")</f>
        <v/>
      </c>
    </row>
    <row r="1989" spans="9:10" x14ac:dyDescent="0.25">
      <c r="I1989" s="19" t="str">
        <f t="shared" si="79"/>
        <v/>
      </c>
      <c r="J1989" s="1" t="str">
        <f>IFERROR(VLOOKUP(B1989,'Pesticides per Section'!$A$1:$D$15204,4,FALSE),"")</f>
        <v/>
      </c>
    </row>
    <row r="1990" spans="9:10" x14ac:dyDescent="0.25">
      <c r="I1990" s="19" t="str">
        <f t="shared" si="79"/>
        <v/>
      </c>
      <c r="J1990" s="1" t="str">
        <f>IFERROR(VLOOKUP(B1990,'Pesticides per Section'!$A$1:$D$15204,4,FALSE),"")</f>
        <v/>
      </c>
    </row>
    <row r="1991" spans="9:10" x14ac:dyDescent="0.25">
      <c r="I1991" s="19" t="str">
        <f t="shared" si="79"/>
        <v/>
      </c>
      <c r="J1991" s="1" t="str">
        <f>IFERROR(VLOOKUP(B1991,'Pesticides per Section'!$A$1:$D$15204,4,FALSE),"")</f>
        <v/>
      </c>
    </row>
    <row r="1992" spans="9:10" x14ac:dyDescent="0.25">
      <c r="I1992" s="19" t="str">
        <f t="shared" si="79"/>
        <v/>
      </c>
      <c r="J1992" s="1" t="str">
        <f>IFERROR(VLOOKUP(B1992,'Pesticides per Section'!$A$1:$D$15204,4,FALSE),"")</f>
        <v/>
      </c>
    </row>
    <row r="1993" spans="9:10" x14ac:dyDescent="0.25">
      <c r="I1993" s="19" t="str">
        <f t="shared" si="79"/>
        <v/>
      </c>
      <c r="J1993" s="1" t="str">
        <f>IFERROR(VLOOKUP(B1993,'Pesticides per Section'!$A$1:$D$15204,4,FALSE),"")</f>
        <v/>
      </c>
    </row>
    <row r="1994" spans="9:10" x14ac:dyDescent="0.25">
      <c r="I1994" s="19" t="str">
        <f t="shared" si="79"/>
        <v/>
      </c>
      <c r="J1994" s="1" t="str">
        <f>IFERROR(VLOOKUP(B1994,'Pesticides per Section'!$A$1:$D$15204,4,FALSE),"")</f>
        <v/>
      </c>
    </row>
    <row r="1995" spans="9:10" x14ac:dyDescent="0.25">
      <c r="I1995" s="19" t="str">
        <f t="shared" si="79"/>
        <v/>
      </c>
      <c r="J1995" s="1" t="str">
        <f>IFERROR(VLOOKUP(B1995,'Pesticides per Section'!$A$1:$D$15204,4,FALSE),"")</f>
        <v/>
      </c>
    </row>
    <row r="1996" spans="9:10" x14ac:dyDescent="0.25">
      <c r="I1996" s="19" t="str">
        <f t="shared" si="79"/>
        <v/>
      </c>
      <c r="J1996" s="1" t="str">
        <f>IFERROR(VLOOKUP(B1996,'Pesticides per Section'!$A$1:$D$15204,4,FALSE),"")</f>
        <v/>
      </c>
    </row>
    <row r="1997" spans="9:10" x14ac:dyDescent="0.25">
      <c r="I1997" s="19" t="str">
        <f t="shared" si="79"/>
        <v/>
      </c>
      <c r="J1997" s="1" t="str">
        <f>IFERROR(VLOOKUP(B1997,'Pesticides per Section'!$A$1:$D$15204,4,FALSE),"")</f>
        <v/>
      </c>
    </row>
    <row r="1998" spans="9:10" x14ac:dyDescent="0.25">
      <c r="I1998" s="19" t="str">
        <f t="shared" si="79"/>
        <v/>
      </c>
      <c r="J1998" s="1" t="str">
        <f>IFERROR(VLOOKUP(B1998,'Pesticides per Section'!$A$1:$D$15204,4,FALSE),"")</f>
        <v/>
      </c>
    </row>
    <row r="1999" spans="9:10" x14ac:dyDescent="0.25">
      <c r="I1999" s="19" t="str">
        <f t="shared" si="79"/>
        <v/>
      </c>
      <c r="J1999" s="1" t="str">
        <f>IFERROR(VLOOKUP(B1999,'Pesticides per Section'!$A$1:$D$15204,4,FALSE),"")</f>
        <v/>
      </c>
    </row>
    <row r="2000" spans="9:10" x14ac:dyDescent="0.25">
      <c r="I2000" s="19" t="str">
        <f t="shared" si="79"/>
        <v/>
      </c>
      <c r="J2000" s="1" t="str">
        <f>IFERROR(VLOOKUP(B2000,'Pesticides per Section'!$A$1:$D$15204,4,FALSE),"")</f>
        <v/>
      </c>
    </row>
    <row r="2001" spans="9:10" x14ac:dyDescent="0.25">
      <c r="I2001" s="19" t="str">
        <f t="shared" si="79"/>
        <v/>
      </c>
      <c r="J2001" s="1" t="str">
        <f>IFERROR(VLOOKUP(B2001,'Pesticides per Section'!$A$1:$D$15204,4,FALSE),"")</f>
        <v/>
      </c>
    </row>
    <row r="2002" spans="9:10" x14ac:dyDescent="0.25">
      <c r="I2002" s="19" t="str">
        <f t="shared" si="79"/>
        <v/>
      </c>
      <c r="J2002" s="1" t="str">
        <f>IFERROR(VLOOKUP(B2002,'Pesticides per Section'!$A$1:$D$15204,4,FALSE),"")</f>
        <v/>
      </c>
    </row>
    <row r="2003" spans="9:10" x14ac:dyDescent="0.25">
      <c r="I2003" s="19" t="str">
        <f t="shared" si="79"/>
        <v/>
      </c>
      <c r="J2003" s="1" t="str">
        <f>IFERROR(VLOOKUP(B2003,'Pesticides per Section'!$A$1:$D$15204,4,FALSE),"")</f>
        <v/>
      </c>
    </row>
    <row r="2004" spans="9:10" x14ac:dyDescent="0.25">
      <c r="I2004" s="19" t="str">
        <f t="shared" si="79"/>
        <v/>
      </c>
      <c r="J2004" s="1" t="str">
        <f>IFERROR(VLOOKUP(B2004,'Pesticides per Section'!$A$1:$D$15204,4,FALSE),"")</f>
        <v/>
      </c>
    </row>
    <row r="2005" spans="9:10" x14ac:dyDescent="0.25">
      <c r="I2005" s="19" t="str">
        <f t="shared" si="79"/>
        <v/>
      </c>
      <c r="J2005" s="1" t="str">
        <f>IFERROR(VLOOKUP(B2005,'Pesticides per Section'!$A$1:$D$15204,4,FALSE),"")</f>
        <v/>
      </c>
    </row>
    <row r="2006" spans="9:10" x14ac:dyDescent="0.25">
      <c r="I2006" s="19" t="str">
        <f t="shared" si="79"/>
        <v/>
      </c>
      <c r="J2006" s="1" t="str">
        <f>IFERROR(VLOOKUP(B2006,'Pesticides per Section'!$A$1:$D$15204,4,FALSE),"")</f>
        <v/>
      </c>
    </row>
    <row r="2007" spans="9:10" x14ac:dyDescent="0.25">
      <c r="I2007" s="19" t="str">
        <f t="shared" si="79"/>
        <v/>
      </c>
      <c r="J2007" s="1" t="str">
        <f>IFERROR(VLOOKUP(B2007,'Pesticides per Section'!$A$1:$D$15204,4,FALSE),"")</f>
        <v/>
      </c>
    </row>
    <row r="2008" spans="9:10" x14ac:dyDescent="0.25">
      <c r="I2008" s="19" t="str">
        <f t="shared" si="79"/>
        <v/>
      </c>
      <c r="J2008" s="1" t="str">
        <f>IFERROR(VLOOKUP(B2008,'Pesticides per Section'!$A$1:$D$15204,4,FALSE),"")</f>
        <v/>
      </c>
    </row>
    <row r="2009" spans="9:10" x14ac:dyDescent="0.25">
      <c r="I2009" s="19" t="str">
        <f t="shared" si="79"/>
        <v/>
      </c>
      <c r="J2009" s="1" t="str">
        <f>IFERROR(VLOOKUP(B2009,'Pesticides per Section'!$A$1:$D$15204,4,FALSE),"")</f>
        <v/>
      </c>
    </row>
    <row r="2010" spans="9:10" x14ac:dyDescent="0.25">
      <c r="I2010" s="19" t="str">
        <f t="shared" si="79"/>
        <v/>
      </c>
      <c r="J2010" s="1" t="str">
        <f>IFERROR(VLOOKUP(B2010,'Pesticides per Section'!$A$1:$D$15204,4,FALSE),"")</f>
        <v/>
      </c>
    </row>
    <row r="2011" spans="9:10" x14ac:dyDescent="0.25">
      <c r="I2011" s="19" t="str">
        <f t="shared" si="79"/>
        <v/>
      </c>
      <c r="J2011" s="1" t="str">
        <f>IFERROR(VLOOKUP(B2011,'Pesticides per Section'!$A$1:$D$15204,4,FALSE),"")</f>
        <v/>
      </c>
    </row>
    <row r="2012" spans="9:10" x14ac:dyDescent="0.25">
      <c r="I2012" s="19" t="str">
        <f t="shared" si="79"/>
        <v/>
      </c>
      <c r="J2012" s="1" t="str">
        <f>IFERROR(VLOOKUP(B2012,'Pesticides per Section'!$A$1:$D$15204,4,FALSE),"")</f>
        <v/>
      </c>
    </row>
    <row r="2013" spans="9:10" x14ac:dyDescent="0.25">
      <c r="I2013" s="19" t="str">
        <f t="shared" si="79"/>
        <v/>
      </c>
      <c r="J2013" s="1" t="str">
        <f>IFERROR(VLOOKUP(B2013,'Pesticides per Section'!$A$1:$D$15204,4,FALSE),"")</f>
        <v/>
      </c>
    </row>
    <row r="2014" spans="9:10" x14ac:dyDescent="0.25">
      <c r="I2014" s="19" t="str">
        <f t="shared" si="79"/>
        <v/>
      </c>
      <c r="J2014" s="1" t="str">
        <f>IFERROR(VLOOKUP(B2014,'Pesticides per Section'!$A$1:$D$15204,4,FALSE),"")</f>
        <v/>
      </c>
    </row>
    <row r="2015" spans="9:10" x14ac:dyDescent="0.25">
      <c r="I2015" s="19" t="str">
        <f t="shared" si="79"/>
        <v/>
      </c>
      <c r="J2015" s="1" t="str">
        <f>IFERROR(VLOOKUP(B2015,'Pesticides per Section'!$A$1:$D$15204,4,FALSE),"")</f>
        <v/>
      </c>
    </row>
    <row r="2016" spans="9:10" x14ac:dyDescent="0.25">
      <c r="I2016" s="19" t="str">
        <f t="shared" si="79"/>
        <v/>
      </c>
      <c r="J2016" s="1" t="str">
        <f>IFERROR(VLOOKUP(B2016,'Pesticides per Section'!$A$1:$D$15204,4,FALSE),"")</f>
        <v/>
      </c>
    </row>
    <row r="2017" spans="9:10" x14ac:dyDescent="0.25">
      <c r="I2017" s="19" t="str">
        <f t="shared" si="79"/>
        <v/>
      </c>
      <c r="J2017" s="1" t="str">
        <f>IFERROR(VLOOKUP(B2017,'Pesticides per Section'!$A$1:$D$15204,4,FALSE),"")</f>
        <v/>
      </c>
    </row>
    <row r="2018" spans="9:10" x14ac:dyDescent="0.25">
      <c r="I2018" s="19" t="str">
        <f t="shared" si="79"/>
        <v/>
      </c>
      <c r="J2018" s="1" t="str">
        <f>IFERROR(VLOOKUP(B2018,'Pesticides per Section'!$A$1:$D$15204,4,FALSE),"")</f>
        <v/>
      </c>
    </row>
    <row r="2019" spans="9:10" x14ac:dyDescent="0.25">
      <c r="I2019" s="19" t="str">
        <f t="shared" si="79"/>
        <v/>
      </c>
      <c r="J2019" s="1" t="str">
        <f>IFERROR(VLOOKUP(B2019,'Pesticides per Section'!$A$1:$D$15204,4,FALSE),"")</f>
        <v/>
      </c>
    </row>
    <row r="2020" spans="9:10" x14ac:dyDescent="0.25">
      <c r="I2020" s="19" t="str">
        <f t="shared" si="79"/>
        <v/>
      </c>
      <c r="J2020" s="1" t="str">
        <f>IFERROR(VLOOKUP(B2020,'Pesticides per Section'!$A$1:$D$15204,4,FALSE),"")</f>
        <v/>
      </c>
    </row>
    <row r="2021" spans="9:10" x14ac:dyDescent="0.25">
      <c r="I2021" s="19" t="str">
        <f t="shared" si="79"/>
        <v/>
      </c>
      <c r="J2021" s="1" t="str">
        <f>IFERROR(VLOOKUP(B2021,'Pesticides per Section'!$A$1:$D$15204,4,FALSE),"")</f>
        <v/>
      </c>
    </row>
    <row r="2022" spans="9:10" x14ac:dyDescent="0.25">
      <c r="I2022" s="19" t="str">
        <f t="shared" si="79"/>
        <v/>
      </c>
      <c r="J2022" s="1" t="str">
        <f>IFERROR(VLOOKUP(B2022,'Pesticides per Section'!$A$1:$D$15204,4,FALSE),"")</f>
        <v/>
      </c>
    </row>
    <row r="2023" spans="9:10" x14ac:dyDescent="0.25">
      <c r="I2023" s="19" t="str">
        <f t="shared" si="79"/>
        <v/>
      </c>
      <c r="J2023" s="1" t="str">
        <f>IFERROR(VLOOKUP(B2023,'Pesticides per Section'!$A$1:$D$15204,4,FALSE),"")</f>
        <v/>
      </c>
    </row>
    <row r="2024" spans="9:10" x14ac:dyDescent="0.25">
      <c r="I2024" s="19" t="str">
        <f t="shared" si="79"/>
        <v/>
      </c>
      <c r="J2024" s="1" t="str">
        <f>IFERROR(VLOOKUP(B2024,'Pesticides per Section'!$A$1:$D$15204,4,FALSE),"")</f>
        <v/>
      </c>
    </row>
    <row r="2025" spans="9:10" x14ac:dyDescent="0.25">
      <c r="I2025" s="19" t="str">
        <f t="shared" si="79"/>
        <v/>
      </c>
      <c r="J2025" s="1" t="str">
        <f>IFERROR(VLOOKUP(B2025,'Pesticides per Section'!$A$1:$D$15204,4,FALSE),"")</f>
        <v/>
      </c>
    </row>
    <row r="2026" spans="9:10" x14ac:dyDescent="0.25">
      <c r="I2026" s="19" t="str">
        <f t="shared" si="79"/>
        <v/>
      </c>
      <c r="J2026" s="1" t="str">
        <f>IFERROR(VLOOKUP(B2026,'Pesticides per Section'!$A$1:$D$15204,4,FALSE),"")</f>
        <v/>
      </c>
    </row>
    <row r="2027" spans="9:10" x14ac:dyDescent="0.25">
      <c r="I2027" s="19" t="str">
        <f t="shared" si="79"/>
        <v/>
      </c>
      <c r="J2027" s="1" t="str">
        <f>IFERROR(VLOOKUP(B2027,'Pesticides per Section'!$A$1:$D$15204,4,FALSE),"")</f>
        <v/>
      </c>
    </row>
    <row r="2028" spans="9:10" x14ac:dyDescent="0.25">
      <c r="I2028" s="19" t="str">
        <f t="shared" si="79"/>
        <v/>
      </c>
      <c r="J2028" s="1" t="str">
        <f>IFERROR(VLOOKUP(B2028,'Pesticides per Section'!$A$1:$D$15204,4,FALSE),"")</f>
        <v/>
      </c>
    </row>
    <row r="2029" spans="9:10" x14ac:dyDescent="0.25">
      <c r="I2029" s="19" t="str">
        <f t="shared" si="79"/>
        <v/>
      </c>
      <c r="J2029" s="1" t="str">
        <f>IFERROR(VLOOKUP(B2029,'Pesticides per Section'!$A$1:$D$15204,4,FALSE),"")</f>
        <v/>
      </c>
    </row>
    <row r="2030" spans="9:10" x14ac:dyDescent="0.25">
      <c r="I2030" s="19" t="str">
        <f t="shared" si="79"/>
        <v/>
      </c>
      <c r="J2030" s="1" t="str">
        <f>IFERROR(VLOOKUP(B2030,'Pesticides per Section'!$A$1:$D$15204,4,FALSE),"")</f>
        <v/>
      </c>
    </row>
    <row r="2031" spans="9:10" x14ac:dyDescent="0.25">
      <c r="I2031" s="19" t="str">
        <f t="shared" si="79"/>
        <v/>
      </c>
      <c r="J2031" s="1" t="str">
        <f>IFERROR(VLOOKUP(B2031,'Pesticides per Section'!$A$1:$D$15204,4,FALSE),"")</f>
        <v/>
      </c>
    </row>
    <row r="2032" spans="9:10" x14ac:dyDescent="0.25">
      <c r="I2032" s="19" t="str">
        <f t="shared" si="79"/>
        <v/>
      </c>
      <c r="J2032" s="1" t="str">
        <f>IFERROR(VLOOKUP(B2032,'Pesticides per Section'!$A$1:$D$15204,4,FALSE),"")</f>
        <v/>
      </c>
    </row>
    <row r="2033" spans="9:10" x14ac:dyDescent="0.25">
      <c r="I2033" s="19" t="str">
        <f t="shared" si="79"/>
        <v/>
      </c>
      <c r="J2033" s="1" t="str">
        <f>IFERROR(VLOOKUP(B2033,'Pesticides per Section'!$A$1:$D$15204,4,FALSE),"")</f>
        <v/>
      </c>
    </row>
    <row r="2034" spans="9:10" x14ac:dyDescent="0.25">
      <c r="I2034" s="19" t="str">
        <f t="shared" si="79"/>
        <v/>
      </c>
      <c r="J2034" s="1" t="str">
        <f>IFERROR(VLOOKUP(B2034,'Pesticides per Section'!$A$1:$D$15204,4,FALSE),"")</f>
        <v/>
      </c>
    </row>
    <row r="2035" spans="9:10" x14ac:dyDescent="0.25">
      <c r="I2035" s="19" t="str">
        <f t="shared" si="79"/>
        <v/>
      </c>
      <c r="J2035" s="1" t="str">
        <f>IFERROR(VLOOKUP(B2035,'Pesticides per Section'!$A$1:$D$15204,4,FALSE),"")</f>
        <v/>
      </c>
    </row>
    <row r="2036" spans="9:10" x14ac:dyDescent="0.25">
      <c r="I2036" s="19" t="str">
        <f t="shared" si="79"/>
        <v/>
      </c>
      <c r="J2036" s="1" t="str">
        <f>IFERROR(VLOOKUP(B2036,'Pesticides per Section'!$A$1:$D$15204,4,FALSE),"")</f>
        <v/>
      </c>
    </row>
    <row r="2037" spans="9:10" x14ac:dyDescent="0.25">
      <c r="I2037" s="19" t="str">
        <f t="shared" si="79"/>
        <v/>
      </c>
      <c r="J2037" s="1" t="str">
        <f>IFERROR(VLOOKUP(B2037,'Pesticides per Section'!$A$1:$D$15204,4,FALSE),"")</f>
        <v/>
      </c>
    </row>
    <row r="2038" spans="9:10" x14ac:dyDescent="0.25">
      <c r="I2038" s="19" t="str">
        <f t="shared" si="79"/>
        <v/>
      </c>
      <c r="J2038" s="1" t="str">
        <f>IFERROR(VLOOKUP(B2038,'Pesticides per Section'!$A$1:$D$15204,4,FALSE),"")</f>
        <v/>
      </c>
    </row>
    <row r="2039" spans="9:10" x14ac:dyDescent="0.25">
      <c r="I2039" s="19" t="str">
        <f t="shared" si="79"/>
        <v/>
      </c>
      <c r="J2039" s="1" t="str">
        <f>IFERROR(VLOOKUP(B2039,'Pesticides per Section'!$A$1:$D$15204,4,FALSE),"")</f>
        <v/>
      </c>
    </row>
    <row r="2040" spans="9:10" x14ac:dyDescent="0.25">
      <c r="I2040" s="19" t="str">
        <f t="shared" si="79"/>
        <v/>
      </c>
      <c r="J2040" s="1" t="str">
        <f>IFERROR(VLOOKUP(B2040,'Pesticides per Section'!$A$1:$D$15204,4,FALSE),"")</f>
        <v/>
      </c>
    </row>
    <row r="2041" spans="9:10" x14ac:dyDescent="0.25">
      <c r="I2041" s="19" t="str">
        <f t="shared" si="79"/>
        <v/>
      </c>
      <c r="J2041" s="1" t="str">
        <f>IFERROR(VLOOKUP(B2041,'Pesticides per Section'!$A$1:$D$15204,4,FALSE),"")</f>
        <v/>
      </c>
    </row>
    <row r="2042" spans="9:10" x14ac:dyDescent="0.25">
      <c r="I2042" s="19" t="str">
        <f t="shared" si="79"/>
        <v/>
      </c>
      <c r="J2042" s="1" t="str">
        <f>IFERROR(VLOOKUP(B2042,'Pesticides per Section'!$A$1:$D$15204,4,FALSE),"")</f>
        <v/>
      </c>
    </row>
    <row r="2043" spans="9:10" x14ac:dyDescent="0.25">
      <c r="I2043" s="19" t="str">
        <f t="shared" si="79"/>
        <v/>
      </c>
      <c r="J2043" s="1" t="str">
        <f>IFERROR(VLOOKUP(B2043,'Pesticides per Section'!$A$1:$D$15204,4,FALSE),"")</f>
        <v/>
      </c>
    </row>
    <row r="2044" spans="9:10" x14ac:dyDescent="0.25">
      <c r="I2044" s="19" t="str">
        <f t="shared" si="79"/>
        <v/>
      </c>
      <c r="J2044" s="1" t="str">
        <f>IFERROR(VLOOKUP(B2044,'Pesticides per Section'!$A$1:$D$15204,4,FALSE),"")</f>
        <v/>
      </c>
    </row>
    <row r="2045" spans="9:10" x14ac:dyDescent="0.25">
      <c r="I2045" s="19" t="str">
        <f t="shared" si="79"/>
        <v/>
      </c>
      <c r="J2045" s="1" t="str">
        <f>IFERROR(VLOOKUP(B2045,'Pesticides per Section'!$A$1:$D$15204,4,FALSE),"")</f>
        <v/>
      </c>
    </row>
    <row r="2046" spans="9:10" x14ac:dyDescent="0.25">
      <c r="I2046" s="19" t="str">
        <f t="shared" si="79"/>
        <v/>
      </c>
      <c r="J2046" s="1" t="str">
        <f>IFERROR(VLOOKUP(B2046,'Pesticides per Section'!$A$1:$D$15204,4,FALSE),"")</f>
        <v/>
      </c>
    </row>
    <row r="2047" spans="9:10" x14ac:dyDescent="0.25">
      <c r="I2047" s="19" t="str">
        <f t="shared" si="79"/>
        <v/>
      </c>
      <c r="J2047" s="1" t="str">
        <f>IFERROR(VLOOKUP(B2047,'Pesticides per Section'!$A$1:$D$15204,4,FALSE),"")</f>
        <v/>
      </c>
    </row>
    <row r="2048" spans="9:10" x14ac:dyDescent="0.25">
      <c r="I2048" s="19" t="str">
        <f t="shared" si="79"/>
        <v/>
      </c>
      <c r="J2048" s="1" t="str">
        <f>IFERROR(VLOOKUP(B2048,'Pesticides per Section'!$A$1:$D$15204,4,FALSE),"")</f>
        <v/>
      </c>
    </row>
    <row r="2049" spans="9:10" x14ac:dyDescent="0.25">
      <c r="I2049" s="19" t="str">
        <f t="shared" si="79"/>
        <v/>
      </c>
      <c r="J2049" s="1" t="str">
        <f>IFERROR(VLOOKUP(B2049,'Pesticides per Section'!$A$1:$D$15204,4,FALSE),"")</f>
        <v/>
      </c>
    </row>
    <row r="2050" spans="9:10" x14ac:dyDescent="0.25">
      <c r="I2050" s="19" t="str">
        <f t="shared" si="79"/>
        <v/>
      </c>
      <c r="J2050" s="1" t="str">
        <f>IFERROR(VLOOKUP(B2050,'Pesticides per Section'!$A$1:$D$15204,4,FALSE),"")</f>
        <v/>
      </c>
    </row>
    <row r="2051" spans="9:10" x14ac:dyDescent="0.25">
      <c r="I2051" s="19" t="str">
        <f t="shared" si="79"/>
        <v/>
      </c>
      <c r="J2051" s="1" t="str">
        <f>IFERROR(VLOOKUP(B2051,'Pesticides per Section'!$A$1:$D$15204,4,FALSE),"")</f>
        <v/>
      </c>
    </row>
    <row r="2052" spans="9:10" x14ac:dyDescent="0.25">
      <c r="I2052" s="19" t="str">
        <f t="shared" ref="I2052:I2115" si="80">IFERROR(F2052/C2052*4046,"")</f>
        <v/>
      </c>
      <c r="J2052" s="1" t="str">
        <f>IFERROR(VLOOKUP(B2052,'Pesticides per Section'!$A$1:$D$15204,4,FALSE),"")</f>
        <v/>
      </c>
    </row>
    <row r="2053" spans="9:10" x14ac:dyDescent="0.25">
      <c r="I2053" s="19" t="str">
        <f t="shared" si="80"/>
        <v/>
      </c>
      <c r="J2053" s="1" t="str">
        <f>IFERROR(VLOOKUP(B2053,'Pesticides per Section'!$A$1:$D$15204,4,FALSE),"")</f>
        <v/>
      </c>
    </row>
    <row r="2054" spans="9:10" x14ac:dyDescent="0.25">
      <c r="I2054" s="19" t="str">
        <f t="shared" si="80"/>
        <v/>
      </c>
      <c r="J2054" s="1" t="str">
        <f>IFERROR(VLOOKUP(B2054,'Pesticides per Section'!$A$1:$D$15204,4,FALSE),"")</f>
        <v/>
      </c>
    </row>
    <row r="2055" spans="9:10" x14ac:dyDescent="0.25">
      <c r="I2055" s="19" t="str">
        <f t="shared" si="80"/>
        <v/>
      </c>
      <c r="J2055" s="1" t="str">
        <f>IFERROR(VLOOKUP(B2055,'Pesticides per Section'!$A$1:$D$15204,4,FALSE),"")</f>
        <v/>
      </c>
    </row>
    <row r="2056" spans="9:10" x14ac:dyDescent="0.25">
      <c r="I2056" s="19" t="str">
        <f t="shared" si="80"/>
        <v/>
      </c>
      <c r="J2056" s="1" t="str">
        <f>IFERROR(VLOOKUP(B2056,'Pesticides per Section'!$A$1:$D$15204,4,FALSE),"")</f>
        <v/>
      </c>
    </row>
    <row r="2057" spans="9:10" x14ac:dyDescent="0.25">
      <c r="I2057" s="19" t="str">
        <f t="shared" si="80"/>
        <v/>
      </c>
      <c r="J2057" s="1" t="str">
        <f>IFERROR(VLOOKUP(B2057,'Pesticides per Section'!$A$1:$D$15204,4,FALSE),"")</f>
        <v/>
      </c>
    </row>
    <row r="2058" spans="9:10" x14ac:dyDescent="0.25">
      <c r="I2058" s="19" t="str">
        <f t="shared" si="80"/>
        <v/>
      </c>
      <c r="J2058" s="1" t="str">
        <f>IFERROR(VLOOKUP(B2058,'Pesticides per Section'!$A$1:$D$15204,4,FALSE),"")</f>
        <v/>
      </c>
    </row>
    <row r="2059" spans="9:10" x14ac:dyDescent="0.25">
      <c r="I2059" s="19" t="str">
        <f t="shared" si="80"/>
        <v/>
      </c>
      <c r="J2059" s="1" t="str">
        <f>IFERROR(VLOOKUP(B2059,'Pesticides per Section'!$A$1:$D$15204,4,FALSE),"")</f>
        <v/>
      </c>
    </row>
    <row r="2060" spans="9:10" x14ac:dyDescent="0.25">
      <c r="I2060" s="19" t="str">
        <f t="shared" si="80"/>
        <v/>
      </c>
      <c r="J2060" s="1" t="str">
        <f>IFERROR(VLOOKUP(B2060,'Pesticides per Section'!$A$1:$D$15204,4,FALSE),"")</f>
        <v/>
      </c>
    </row>
    <row r="2061" spans="9:10" x14ac:dyDescent="0.25">
      <c r="I2061" s="19" t="str">
        <f t="shared" si="80"/>
        <v/>
      </c>
      <c r="J2061" s="1" t="str">
        <f>IFERROR(VLOOKUP(B2061,'Pesticides per Section'!$A$1:$D$15204,4,FALSE),"")</f>
        <v/>
      </c>
    </row>
    <row r="2062" spans="9:10" x14ac:dyDescent="0.25">
      <c r="I2062" s="19" t="str">
        <f t="shared" si="80"/>
        <v/>
      </c>
      <c r="J2062" s="1" t="str">
        <f>IFERROR(VLOOKUP(B2062,'Pesticides per Section'!$A$1:$D$15204,4,FALSE),"")</f>
        <v/>
      </c>
    </row>
    <row r="2063" spans="9:10" x14ac:dyDescent="0.25">
      <c r="I2063" s="19" t="str">
        <f t="shared" si="80"/>
        <v/>
      </c>
      <c r="J2063" s="1" t="str">
        <f>IFERROR(VLOOKUP(B2063,'Pesticides per Section'!$A$1:$D$15204,4,FALSE),"")</f>
        <v/>
      </c>
    </row>
    <row r="2064" spans="9:10" x14ac:dyDescent="0.25">
      <c r="I2064" s="19" t="str">
        <f t="shared" si="80"/>
        <v/>
      </c>
      <c r="J2064" s="1" t="str">
        <f>IFERROR(VLOOKUP(B2064,'Pesticides per Section'!$A$1:$D$15204,4,FALSE),"")</f>
        <v/>
      </c>
    </row>
    <row r="2065" spans="9:10" x14ac:dyDescent="0.25">
      <c r="I2065" s="19" t="str">
        <f t="shared" si="80"/>
        <v/>
      </c>
      <c r="J2065" s="1" t="str">
        <f>IFERROR(VLOOKUP(B2065,'Pesticides per Section'!$A$1:$D$15204,4,FALSE),"")</f>
        <v/>
      </c>
    </row>
    <row r="2066" spans="9:10" x14ac:dyDescent="0.25">
      <c r="I2066" s="19" t="str">
        <f t="shared" si="80"/>
        <v/>
      </c>
      <c r="J2066" s="1" t="str">
        <f>IFERROR(VLOOKUP(B2066,'Pesticides per Section'!$A$1:$D$15204,4,FALSE),"")</f>
        <v/>
      </c>
    </row>
    <row r="2067" spans="9:10" x14ac:dyDescent="0.25">
      <c r="I2067" s="19" t="str">
        <f t="shared" si="80"/>
        <v/>
      </c>
      <c r="J2067" s="1" t="str">
        <f>IFERROR(VLOOKUP(B2067,'Pesticides per Section'!$A$1:$D$15204,4,FALSE),"")</f>
        <v/>
      </c>
    </row>
    <row r="2068" spans="9:10" x14ac:dyDescent="0.25">
      <c r="I2068" s="19" t="str">
        <f t="shared" si="80"/>
        <v/>
      </c>
      <c r="J2068" s="1" t="str">
        <f>IFERROR(VLOOKUP(B2068,'Pesticides per Section'!$A$1:$D$15204,4,FALSE),"")</f>
        <v/>
      </c>
    </row>
    <row r="2069" spans="9:10" x14ac:dyDescent="0.25">
      <c r="I2069" s="19" t="str">
        <f t="shared" si="80"/>
        <v/>
      </c>
      <c r="J2069" s="1" t="str">
        <f>IFERROR(VLOOKUP(B2069,'Pesticides per Section'!$A$1:$D$15204,4,FALSE),"")</f>
        <v/>
      </c>
    </row>
    <row r="2070" spans="9:10" x14ac:dyDescent="0.25">
      <c r="I2070" s="19" t="str">
        <f t="shared" si="80"/>
        <v/>
      </c>
      <c r="J2070" s="1" t="str">
        <f>IFERROR(VLOOKUP(B2070,'Pesticides per Section'!$A$1:$D$15204,4,FALSE),"")</f>
        <v/>
      </c>
    </row>
    <row r="2071" spans="9:10" x14ac:dyDescent="0.25">
      <c r="I2071" s="19" t="str">
        <f t="shared" si="80"/>
        <v/>
      </c>
      <c r="J2071" s="1" t="str">
        <f>IFERROR(VLOOKUP(B2071,'Pesticides per Section'!$A$1:$D$15204,4,FALSE),"")</f>
        <v/>
      </c>
    </row>
    <row r="2072" spans="9:10" x14ac:dyDescent="0.25">
      <c r="I2072" s="19" t="str">
        <f t="shared" si="80"/>
        <v/>
      </c>
      <c r="J2072" s="1" t="str">
        <f>IFERROR(VLOOKUP(B2072,'Pesticides per Section'!$A$1:$D$15204,4,FALSE),"")</f>
        <v/>
      </c>
    </row>
    <row r="2073" spans="9:10" x14ac:dyDescent="0.25">
      <c r="I2073" s="19" t="str">
        <f t="shared" si="80"/>
        <v/>
      </c>
      <c r="J2073" s="1" t="str">
        <f>IFERROR(VLOOKUP(B2073,'Pesticides per Section'!$A$1:$D$15204,4,FALSE),"")</f>
        <v/>
      </c>
    </row>
    <row r="2074" spans="9:10" x14ac:dyDescent="0.25">
      <c r="I2074" s="19" t="str">
        <f t="shared" si="80"/>
        <v/>
      </c>
      <c r="J2074" s="1" t="str">
        <f>IFERROR(VLOOKUP(B2074,'Pesticides per Section'!$A$1:$D$15204,4,FALSE),"")</f>
        <v/>
      </c>
    </row>
    <row r="2075" spans="9:10" x14ac:dyDescent="0.25">
      <c r="I2075" s="19" t="str">
        <f t="shared" si="80"/>
        <v/>
      </c>
      <c r="J2075" s="1" t="str">
        <f>IFERROR(VLOOKUP(B2075,'Pesticides per Section'!$A$1:$D$15204,4,FALSE),"")</f>
        <v/>
      </c>
    </row>
    <row r="2076" spans="9:10" x14ac:dyDescent="0.25">
      <c r="I2076" s="19" t="str">
        <f t="shared" si="80"/>
        <v/>
      </c>
      <c r="J2076" s="1" t="str">
        <f>IFERROR(VLOOKUP(B2076,'Pesticides per Section'!$A$1:$D$15204,4,FALSE),"")</f>
        <v/>
      </c>
    </row>
    <row r="2077" spans="9:10" x14ac:dyDescent="0.25">
      <c r="I2077" s="19" t="str">
        <f t="shared" si="80"/>
        <v/>
      </c>
      <c r="J2077" s="1" t="str">
        <f>IFERROR(VLOOKUP(B2077,'Pesticides per Section'!$A$1:$D$15204,4,FALSE),"")</f>
        <v/>
      </c>
    </row>
    <row r="2078" spans="9:10" x14ac:dyDescent="0.25">
      <c r="I2078" s="19" t="str">
        <f t="shared" si="80"/>
        <v/>
      </c>
      <c r="J2078" s="1" t="str">
        <f>IFERROR(VLOOKUP(B2078,'Pesticides per Section'!$A$1:$D$15204,4,FALSE),"")</f>
        <v/>
      </c>
    </row>
    <row r="2079" spans="9:10" x14ac:dyDescent="0.25">
      <c r="I2079" s="19" t="str">
        <f t="shared" si="80"/>
        <v/>
      </c>
      <c r="J2079" s="1" t="str">
        <f>IFERROR(VLOOKUP(B2079,'Pesticides per Section'!$A$1:$D$15204,4,FALSE),"")</f>
        <v/>
      </c>
    </row>
    <row r="2080" spans="9:10" x14ac:dyDescent="0.25">
      <c r="I2080" s="19" t="str">
        <f t="shared" si="80"/>
        <v/>
      </c>
      <c r="J2080" s="1" t="str">
        <f>IFERROR(VLOOKUP(B2080,'Pesticides per Section'!$A$1:$D$15204,4,FALSE),"")</f>
        <v/>
      </c>
    </row>
    <row r="2081" spans="9:10" x14ac:dyDescent="0.25">
      <c r="I2081" s="19" t="str">
        <f t="shared" si="80"/>
        <v/>
      </c>
      <c r="J2081" s="1" t="str">
        <f>IFERROR(VLOOKUP(B2081,'Pesticides per Section'!$A$1:$D$15204,4,FALSE),"")</f>
        <v/>
      </c>
    </row>
    <row r="2082" spans="9:10" x14ac:dyDescent="0.25">
      <c r="I2082" s="19" t="str">
        <f t="shared" si="80"/>
        <v/>
      </c>
      <c r="J2082" s="1" t="str">
        <f>IFERROR(VLOOKUP(B2082,'Pesticides per Section'!$A$1:$D$15204,4,FALSE),"")</f>
        <v/>
      </c>
    </row>
    <row r="2083" spans="9:10" x14ac:dyDescent="0.25">
      <c r="I2083" s="19" t="str">
        <f t="shared" si="80"/>
        <v/>
      </c>
      <c r="J2083" s="1" t="str">
        <f>IFERROR(VLOOKUP(B2083,'Pesticides per Section'!$A$1:$D$15204,4,FALSE),"")</f>
        <v/>
      </c>
    </row>
    <row r="2084" spans="9:10" x14ac:dyDescent="0.25">
      <c r="I2084" s="19" t="str">
        <f t="shared" si="80"/>
        <v/>
      </c>
      <c r="J2084" s="1" t="str">
        <f>IFERROR(VLOOKUP(B2084,'Pesticides per Section'!$A$1:$D$15204,4,FALSE),"")</f>
        <v/>
      </c>
    </row>
    <row r="2085" spans="9:10" x14ac:dyDescent="0.25">
      <c r="I2085" s="19" t="str">
        <f t="shared" si="80"/>
        <v/>
      </c>
      <c r="J2085" s="1" t="str">
        <f>IFERROR(VLOOKUP(B2085,'Pesticides per Section'!$A$1:$D$15204,4,FALSE),"")</f>
        <v/>
      </c>
    </row>
    <row r="2086" spans="9:10" x14ac:dyDescent="0.25">
      <c r="I2086" s="19" t="str">
        <f t="shared" si="80"/>
        <v/>
      </c>
      <c r="J2086" s="1" t="str">
        <f>IFERROR(VLOOKUP(B2086,'Pesticides per Section'!$A$1:$D$15204,4,FALSE),"")</f>
        <v/>
      </c>
    </row>
    <row r="2087" spans="9:10" x14ac:dyDescent="0.25">
      <c r="I2087" s="19" t="str">
        <f t="shared" si="80"/>
        <v/>
      </c>
      <c r="J2087" s="1" t="str">
        <f>IFERROR(VLOOKUP(B2087,'Pesticides per Section'!$A$1:$D$15204,4,FALSE),"")</f>
        <v/>
      </c>
    </row>
    <row r="2088" spans="9:10" x14ac:dyDescent="0.25">
      <c r="I2088" s="19" t="str">
        <f t="shared" si="80"/>
        <v/>
      </c>
      <c r="J2088" s="1" t="str">
        <f>IFERROR(VLOOKUP(B2088,'Pesticides per Section'!$A$1:$D$15204,4,FALSE),"")</f>
        <v/>
      </c>
    </row>
    <row r="2089" spans="9:10" x14ac:dyDescent="0.25">
      <c r="I2089" s="19" t="str">
        <f t="shared" si="80"/>
        <v/>
      </c>
      <c r="J2089" s="1" t="str">
        <f>IFERROR(VLOOKUP(B2089,'Pesticides per Section'!$A$1:$D$15204,4,FALSE),"")</f>
        <v/>
      </c>
    </row>
    <row r="2090" spans="9:10" x14ac:dyDescent="0.25">
      <c r="I2090" s="19" t="str">
        <f t="shared" si="80"/>
        <v/>
      </c>
      <c r="J2090" s="1" t="str">
        <f>IFERROR(VLOOKUP(B2090,'Pesticides per Section'!$A$1:$D$15204,4,FALSE),"")</f>
        <v/>
      </c>
    </row>
    <row r="2091" spans="9:10" x14ac:dyDescent="0.25">
      <c r="I2091" s="19" t="str">
        <f t="shared" si="80"/>
        <v/>
      </c>
      <c r="J2091" s="1" t="str">
        <f>IFERROR(VLOOKUP(B2091,'Pesticides per Section'!$A$1:$D$15204,4,FALSE),"")</f>
        <v/>
      </c>
    </row>
    <row r="2092" spans="9:10" x14ac:dyDescent="0.25">
      <c r="I2092" s="19" t="str">
        <f t="shared" si="80"/>
        <v/>
      </c>
      <c r="J2092" s="1" t="str">
        <f>IFERROR(VLOOKUP(B2092,'Pesticides per Section'!$A$1:$D$15204,4,FALSE),"")</f>
        <v/>
      </c>
    </row>
    <row r="2093" spans="9:10" x14ac:dyDescent="0.25">
      <c r="I2093" s="19" t="str">
        <f t="shared" si="80"/>
        <v/>
      </c>
      <c r="J2093" s="1" t="str">
        <f>IFERROR(VLOOKUP(B2093,'Pesticides per Section'!$A$1:$D$15204,4,FALSE),"")</f>
        <v/>
      </c>
    </row>
    <row r="2094" spans="9:10" x14ac:dyDescent="0.25">
      <c r="I2094" s="19" t="str">
        <f t="shared" si="80"/>
        <v/>
      </c>
      <c r="J2094" s="1" t="str">
        <f>IFERROR(VLOOKUP(B2094,'Pesticides per Section'!$A$1:$D$15204,4,FALSE),"")</f>
        <v/>
      </c>
    </row>
    <row r="2095" spans="9:10" x14ac:dyDescent="0.25">
      <c r="I2095" s="19" t="str">
        <f t="shared" si="80"/>
        <v/>
      </c>
      <c r="J2095" s="1" t="str">
        <f>IFERROR(VLOOKUP(B2095,'Pesticides per Section'!$A$1:$D$15204,4,FALSE),"")</f>
        <v/>
      </c>
    </row>
    <row r="2096" spans="9:10" x14ac:dyDescent="0.25">
      <c r="I2096" s="19" t="str">
        <f t="shared" si="80"/>
        <v/>
      </c>
      <c r="J2096" s="1" t="str">
        <f>IFERROR(VLOOKUP(B2096,'Pesticides per Section'!$A$1:$D$15204,4,FALSE),"")</f>
        <v/>
      </c>
    </row>
    <row r="2097" spans="9:10" x14ac:dyDescent="0.25">
      <c r="I2097" s="19" t="str">
        <f t="shared" si="80"/>
        <v/>
      </c>
      <c r="J2097" s="1" t="str">
        <f>IFERROR(VLOOKUP(B2097,'Pesticides per Section'!$A$1:$D$15204,4,FALSE),"")</f>
        <v/>
      </c>
    </row>
    <row r="2098" spans="9:10" x14ac:dyDescent="0.25">
      <c r="I2098" s="19" t="str">
        <f t="shared" si="80"/>
        <v/>
      </c>
      <c r="J2098" s="1" t="str">
        <f>IFERROR(VLOOKUP(B2098,'Pesticides per Section'!$A$1:$D$15204,4,FALSE),"")</f>
        <v/>
      </c>
    </row>
    <row r="2099" spans="9:10" x14ac:dyDescent="0.25">
      <c r="I2099" s="19" t="str">
        <f t="shared" si="80"/>
        <v/>
      </c>
      <c r="J2099" s="1" t="str">
        <f>IFERROR(VLOOKUP(B2099,'Pesticides per Section'!$A$1:$D$15204,4,FALSE),"")</f>
        <v/>
      </c>
    </row>
    <row r="2100" spans="9:10" x14ac:dyDescent="0.25">
      <c r="I2100" s="19" t="str">
        <f t="shared" si="80"/>
        <v/>
      </c>
      <c r="J2100" s="1" t="str">
        <f>IFERROR(VLOOKUP(B2100,'Pesticides per Section'!$A$1:$D$15204,4,FALSE),"")</f>
        <v/>
      </c>
    </row>
    <row r="2101" spans="9:10" x14ac:dyDescent="0.25">
      <c r="I2101" s="19" t="str">
        <f t="shared" si="80"/>
        <v/>
      </c>
      <c r="J2101" s="1" t="str">
        <f>IFERROR(VLOOKUP(B2101,'Pesticides per Section'!$A$1:$D$15204,4,FALSE),"")</f>
        <v/>
      </c>
    </row>
    <row r="2102" spans="9:10" x14ac:dyDescent="0.25">
      <c r="I2102" s="19" t="str">
        <f t="shared" si="80"/>
        <v/>
      </c>
      <c r="J2102" s="1" t="str">
        <f>IFERROR(VLOOKUP(B2102,'Pesticides per Section'!$A$1:$D$15204,4,FALSE),"")</f>
        <v/>
      </c>
    </row>
    <row r="2103" spans="9:10" x14ac:dyDescent="0.25">
      <c r="I2103" s="19" t="str">
        <f t="shared" si="80"/>
        <v/>
      </c>
      <c r="J2103" s="1" t="str">
        <f>IFERROR(VLOOKUP(B2103,'Pesticides per Section'!$A$1:$D$15204,4,FALSE),"")</f>
        <v/>
      </c>
    </row>
    <row r="2104" spans="9:10" x14ac:dyDescent="0.25">
      <c r="I2104" s="19" t="str">
        <f t="shared" si="80"/>
        <v/>
      </c>
      <c r="J2104" s="1" t="str">
        <f>IFERROR(VLOOKUP(B2104,'Pesticides per Section'!$A$1:$D$15204,4,FALSE),"")</f>
        <v/>
      </c>
    </row>
    <row r="2105" spans="9:10" x14ac:dyDescent="0.25">
      <c r="I2105" s="19" t="str">
        <f t="shared" si="80"/>
        <v/>
      </c>
      <c r="J2105" s="1" t="str">
        <f>IFERROR(VLOOKUP(B2105,'Pesticides per Section'!$A$1:$D$15204,4,FALSE),"")</f>
        <v/>
      </c>
    </row>
    <row r="2106" spans="9:10" x14ac:dyDescent="0.25">
      <c r="I2106" s="19" t="str">
        <f t="shared" si="80"/>
        <v/>
      </c>
      <c r="J2106" s="1" t="str">
        <f>IFERROR(VLOOKUP(B2106,'Pesticides per Section'!$A$1:$D$15204,4,FALSE),"")</f>
        <v/>
      </c>
    </row>
    <row r="2107" spans="9:10" x14ac:dyDescent="0.25">
      <c r="I2107" s="19" t="str">
        <f t="shared" si="80"/>
        <v/>
      </c>
      <c r="J2107" s="1" t="str">
        <f>IFERROR(VLOOKUP(B2107,'Pesticides per Section'!$A$1:$D$15204,4,FALSE),"")</f>
        <v/>
      </c>
    </row>
    <row r="2108" spans="9:10" x14ac:dyDescent="0.25">
      <c r="I2108" s="19" t="str">
        <f t="shared" si="80"/>
        <v/>
      </c>
      <c r="J2108" s="1" t="str">
        <f>IFERROR(VLOOKUP(B2108,'Pesticides per Section'!$A$1:$D$15204,4,FALSE),"")</f>
        <v/>
      </c>
    </row>
    <row r="2109" spans="9:10" x14ac:dyDescent="0.25">
      <c r="I2109" s="19" t="str">
        <f t="shared" si="80"/>
        <v/>
      </c>
      <c r="J2109" s="1" t="str">
        <f>IFERROR(VLOOKUP(B2109,'Pesticides per Section'!$A$1:$D$15204,4,FALSE),"")</f>
        <v/>
      </c>
    </row>
    <row r="2110" spans="9:10" x14ac:dyDescent="0.25">
      <c r="I2110" s="19" t="str">
        <f t="shared" si="80"/>
        <v/>
      </c>
      <c r="J2110" s="1" t="str">
        <f>IFERROR(VLOOKUP(B2110,'Pesticides per Section'!$A$1:$D$15204,4,FALSE),"")</f>
        <v/>
      </c>
    </row>
    <row r="2111" spans="9:10" x14ac:dyDescent="0.25">
      <c r="I2111" s="19" t="str">
        <f t="shared" si="80"/>
        <v/>
      </c>
      <c r="J2111" s="1" t="str">
        <f>IFERROR(VLOOKUP(B2111,'Pesticides per Section'!$A$1:$D$15204,4,FALSE),"")</f>
        <v/>
      </c>
    </row>
    <row r="2112" spans="9:10" x14ac:dyDescent="0.25">
      <c r="I2112" s="19" t="str">
        <f t="shared" si="80"/>
        <v/>
      </c>
      <c r="J2112" s="1" t="str">
        <f>IFERROR(VLOOKUP(B2112,'Pesticides per Section'!$A$1:$D$15204,4,FALSE),"")</f>
        <v/>
      </c>
    </row>
    <row r="2113" spans="9:10" x14ac:dyDescent="0.25">
      <c r="I2113" s="19" t="str">
        <f t="shared" si="80"/>
        <v/>
      </c>
      <c r="J2113" s="1" t="str">
        <f>IFERROR(VLOOKUP(B2113,'Pesticides per Section'!$A$1:$D$15204,4,FALSE),"")</f>
        <v/>
      </c>
    </row>
    <row r="2114" spans="9:10" x14ac:dyDescent="0.25">
      <c r="I2114" s="19" t="str">
        <f t="shared" si="80"/>
        <v/>
      </c>
      <c r="J2114" s="1" t="str">
        <f>IFERROR(VLOOKUP(B2114,'Pesticides per Section'!$A$1:$D$15204,4,FALSE),"")</f>
        <v/>
      </c>
    </row>
    <row r="2115" spans="9:10" x14ac:dyDescent="0.25">
      <c r="I2115" s="19" t="str">
        <f t="shared" si="80"/>
        <v/>
      </c>
      <c r="J2115" s="1" t="str">
        <f>IFERROR(VLOOKUP(B2115,'Pesticides per Section'!$A$1:$D$15204,4,FALSE),"")</f>
        <v/>
      </c>
    </row>
    <row r="2116" spans="9:10" x14ac:dyDescent="0.25">
      <c r="I2116" s="19" t="str">
        <f t="shared" ref="I2116:I2179" si="81">IFERROR(F2116/C2116*4046,"")</f>
        <v/>
      </c>
      <c r="J2116" s="1" t="str">
        <f>IFERROR(VLOOKUP(B2116,'Pesticides per Section'!$A$1:$D$15204,4,FALSE),"")</f>
        <v/>
      </c>
    </row>
    <row r="2117" spans="9:10" x14ac:dyDescent="0.25">
      <c r="I2117" s="19" t="str">
        <f t="shared" si="81"/>
        <v/>
      </c>
      <c r="J2117" s="1" t="str">
        <f>IFERROR(VLOOKUP(B2117,'Pesticides per Section'!$A$1:$D$15204,4,FALSE),"")</f>
        <v/>
      </c>
    </row>
    <row r="2118" spans="9:10" x14ac:dyDescent="0.25">
      <c r="I2118" s="19" t="str">
        <f t="shared" si="81"/>
        <v/>
      </c>
      <c r="J2118" s="1" t="str">
        <f>IFERROR(VLOOKUP(B2118,'Pesticides per Section'!$A$1:$D$15204,4,FALSE),"")</f>
        <v/>
      </c>
    </row>
    <row r="2119" spans="9:10" x14ac:dyDescent="0.25">
      <c r="I2119" s="19" t="str">
        <f t="shared" si="81"/>
        <v/>
      </c>
      <c r="J2119" s="1" t="str">
        <f>IFERROR(VLOOKUP(B2119,'Pesticides per Section'!$A$1:$D$15204,4,FALSE),"")</f>
        <v/>
      </c>
    </row>
    <row r="2120" spans="9:10" x14ac:dyDescent="0.25">
      <c r="I2120" s="19" t="str">
        <f t="shared" si="81"/>
        <v/>
      </c>
      <c r="J2120" s="1" t="str">
        <f>IFERROR(VLOOKUP(B2120,'Pesticides per Section'!$A$1:$D$15204,4,FALSE),"")</f>
        <v/>
      </c>
    </row>
    <row r="2121" spans="9:10" x14ac:dyDescent="0.25">
      <c r="I2121" s="19" t="str">
        <f t="shared" si="81"/>
        <v/>
      </c>
      <c r="J2121" s="1" t="str">
        <f>IFERROR(VLOOKUP(B2121,'Pesticides per Section'!$A$1:$D$15204,4,FALSE),"")</f>
        <v/>
      </c>
    </row>
    <row r="2122" spans="9:10" x14ac:dyDescent="0.25">
      <c r="I2122" s="19" t="str">
        <f t="shared" si="81"/>
        <v/>
      </c>
      <c r="J2122" s="1" t="str">
        <f>IFERROR(VLOOKUP(B2122,'Pesticides per Section'!$A$1:$D$15204,4,FALSE),"")</f>
        <v/>
      </c>
    </row>
    <row r="2123" spans="9:10" x14ac:dyDescent="0.25">
      <c r="I2123" s="19" t="str">
        <f t="shared" si="81"/>
        <v/>
      </c>
      <c r="J2123" s="1" t="str">
        <f>IFERROR(VLOOKUP(B2123,'Pesticides per Section'!$A$1:$D$15204,4,FALSE),"")</f>
        <v/>
      </c>
    </row>
    <row r="2124" spans="9:10" x14ac:dyDescent="0.25">
      <c r="I2124" s="19" t="str">
        <f t="shared" si="81"/>
        <v/>
      </c>
      <c r="J2124" s="1" t="str">
        <f>IFERROR(VLOOKUP(B2124,'Pesticides per Section'!$A$1:$D$15204,4,FALSE),"")</f>
        <v/>
      </c>
    </row>
    <row r="2125" spans="9:10" x14ac:dyDescent="0.25">
      <c r="I2125" s="19" t="str">
        <f t="shared" si="81"/>
        <v/>
      </c>
      <c r="J2125" s="1" t="str">
        <f>IFERROR(VLOOKUP(B2125,'Pesticides per Section'!$A$1:$D$15204,4,FALSE),"")</f>
        <v/>
      </c>
    </row>
    <row r="2126" spans="9:10" x14ac:dyDescent="0.25">
      <c r="I2126" s="19" t="str">
        <f t="shared" si="81"/>
        <v/>
      </c>
      <c r="J2126" s="1" t="str">
        <f>IFERROR(VLOOKUP(B2126,'Pesticides per Section'!$A$1:$D$15204,4,FALSE),"")</f>
        <v/>
      </c>
    </row>
    <row r="2127" spans="9:10" x14ac:dyDescent="0.25">
      <c r="I2127" s="19" t="str">
        <f t="shared" si="81"/>
        <v/>
      </c>
      <c r="J2127" s="1" t="str">
        <f>IFERROR(VLOOKUP(B2127,'Pesticides per Section'!$A$1:$D$15204,4,FALSE),"")</f>
        <v/>
      </c>
    </row>
    <row r="2128" spans="9:10" x14ac:dyDescent="0.25">
      <c r="I2128" s="19" t="str">
        <f t="shared" si="81"/>
        <v/>
      </c>
      <c r="J2128" s="1" t="str">
        <f>IFERROR(VLOOKUP(B2128,'Pesticides per Section'!$A$1:$D$15204,4,FALSE),"")</f>
        <v/>
      </c>
    </row>
    <row r="2129" spans="9:10" x14ac:dyDescent="0.25">
      <c r="I2129" s="19" t="str">
        <f t="shared" si="81"/>
        <v/>
      </c>
      <c r="J2129" s="1" t="str">
        <f>IFERROR(VLOOKUP(B2129,'Pesticides per Section'!$A$1:$D$15204,4,FALSE),"")</f>
        <v/>
      </c>
    </row>
    <row r="2130" spans="9:10" x14ac:dyDescent="0.25">
      <c r="I2130" s="19" t="str">
        <f t="shared" si="81"/>
        <v/>
      </c>
      <c r="J2130" s="1" t="str">
        <f>IFERROR(VLOOKUP(B2130,'Pesticides per Section'!$A$1:$D$15204,4,FALSE),"")</f>
        <v/>
      </c>
    </row>
    <row r="2131" spans="9:10" x14ac:dyDescent="0.25">
      <c r="I2131" s="19" t="str">
        <f t="shared" si="81"/>
        <v/>
      </c>
      <c r="J2131" s="1" t="str">
        <f>IFERROR(VLOOKUP(B2131,'Pesticides per Section'!$A$1:$D$15204,4,FALSE),"")</f>
        <v/>
      </c>
    </row>
    <row r="2132" spans="9:10" x14ac:dyDescent="0.25">
      <c r="I2132" s="19" t="str">
        <f t="shared" si="81"/>
        <v/>
      </c>
      <c r="J2132" s="1" t="str">
        <f>IFERROR(VLOOKUP(B2132,'Pesticides per Section'!$A$1:$D$15204,4,FALSE),"")</f>
        <v/>
      </c>
    </row>
    <row r="2133" spans="9:10" x14ac:dyDescent="0.25">
      <c r="I2133" s="19" t="str">
        <f t="shared" si="81"/>
        <v/>
      </c>
      <c r="J2133" s="1" t="str">
        <f>IFERROR(VLOOKUP(B2133,'Pesticides per Section'!$A$1:$D$15204,4,FALSE),"")</f>
        <v/>
      </c>
    </row>
    <row r="2134" spans="9:10" x14ac:dyDescent="0.25">
      <c r="I2134" s="19" t="str">
        <f t="shared" si="81"/>
        <v/>
      </c>
      <c r="J2134" s="1" t="str">
        <f>IFERROR(VLOOKUP(B2134,'Pesticides per Section'!$A$1:$D$15204,4,FALSE),"")</f>
        <v/>
      </c>
    </row>
    <row r="2135" spans="9:10" x14ac:dyDescent="0.25">
      <c r="I2135" s="19" t="str">
        <f t="shared" si="81"/>
        <v/>
      </c>
      <c r="J2135" s="1" t="str">
        <f>IFERROR(VLOOKUP(B2135,'Pesticides per Section'!$A$1:$D$15204,4,FALSE),"")</f>
        <v/>
      </c>
    </row>
    <row r="2136" spans="9:10" x14ac:dyDescent="0.25">
      <c r="I2136" s="19" t="str">
        <f t="shared" si="81"/>
        <v/>
      </c>
      <c r="J2136" s="1" t="str">
        <f>IFERROR(VLOOKUP(B2136,'Pesticides per Section'!$A$1:$D$15204,4,FALSE),"")</f>
        <v/>
      </c>
    </row>
    <row r="2137" spans="9:10" x14ac:dyDescent="0.25">
      <c r="I2137" s="19" t="str">
        <f t="shared" si="81"/>
        <v/>
      </c>
      <c r="J2137" s="1" t="str">
        <f>IFERROR(VLOOKUP(B2137,'Pesticides per Section'!$A$1:$D$15204,4,FALSE),"")</f>
        <v/>
      </c>
    </row>
    <row r="2138" spans="9:10" x14ac:dyDescent="0.25">
      <c r="I2138" s="19" t="str">
        <f t="shared" si="81"/>
        <v/>
      </c>
      <c r="J2138" s="1" t="str">
        <f>IFERROR(VLOOKUP(B2138,'Pesticides per Section'!$A$1:$D$15204,4,FALSE),"")</f>
        <v/>
      </c>
    </row>
    <row r="2139" spans="9:10" x14ac:dyDescent="0.25">
      <c r="I2139" s="19" t="str">
        <f t="shared" si="81"/>
        <v/>
      </c>
      <c r="J2139" s="1" t="str">
        <f>IFERROR(VLOOKUP(B2139,'Pesticides per Section'!$A$1:$D$15204,4,FALSE),"")</f>
        <v/>
      </c>
    </row>
    <row r="2140" spans="9:10" x14ac:dyDescent="0.25">
      <c r="I2140" s="19" t="str">
        <f t="shared" si="81"/>
        <v/>
      </c>
      <c r="J2140" s="1" t="str">
        <f>IFERROR(VLOOKUP(B2140,'Pesticides per Section'!$A$1:$D$15204,4,FALSE),"")</f>
        <v/>
      </c>
    </row>
    <row r="2141" spans="9:10" x14ac:dyDescent="0.25">
      <c r="I2141" s="19" t="str">
        <f t="shared" si="81"/>
        <v/>
      </c>
      <c r="J2141" s="1" t="str">
        <f>IFERROR(VLOOKUP(B2141,'Pesticides per Section'!$A$1:$D$15204,4,FALSE),"")</f>
        <v/>
      </c>
    </row>
    <row r="2142" spans="9:10" x14ac:dyDescent="0.25">
      <c r="I2142" s="19" t="str">
        <f t="shared" si="81"/>
        <v/>
      </c>
      <c r="J2142" s="1" t="str">
        <f>IFERROR(VLOOKUP(B2142,'Pesticides per Section'!$A$1:$D$15204,4,FALSE),"")</f>
        <v/>
      </c>
    </row>
    <row r="2143" spans="9:10" x14ac:dyDescent="0.25">
      <c r="I2143" s="19" t="str">
        <f t="shared" si="81"/>
        <v/>
      </c>
      <c r="J2143" s="1" t="str">
        <f>IFERROR(VLOOKUP(B2143,'Pesticides per Section'!$A$1:$D$15204,4,FALSE),"")</f>
        <v/>
      </c>
    </row>
    <row r="2144" spans="9:10" x14ac:dyDescent="0.25">
      <c r="I2144" s="19" t="str">
        <f t="shared" si="81"/>
        <v/>
      </c>
      <c r="J2144" s="1" t="str">
        <f>IFERROR(VLOOKUP(B2144,'Pesticides per Section'!$A$1:$D$15204,4,FALSE),"")</f>
        <v/>
      </c>
    </row>
    <row r="2145" spans="9:10" x14ac:dyDescent="0.25">
      <c r="I2145" s="19" t="str">
        <f t="shared" si="81"/>
        <v/>
      </c>
      <c r="J2145" s="1" t="str">
        <f>IFERROR(VLOOKUP(B2145,'Pesticides per Section'!$A$1:$D$15204,4,FALSE),"")</f>
        <v/>
      </c>
    </row>
    <row r="2146" spans="9:10" x14ac:dyDescent="0.25">
      <c r="I2146" s="19" t="str">
        <f t="shared" si="81"/>
        <v/>
      </c>
      <c r="J2146" s="1" t="str">
        <f>IFERROR(VLOOKUP(B2146,'Pesticides per Section'!$A$1:$D$15204,4,FALSE),"")</f>
        <v/>
      </c>
    </row>
    <row r="2147" spans="9:10" x14ac:dyDescent="0.25">
      <c r="I2147" s="19" t="str">
        <f t="shared" si="81"/>
        <v/>
      </c>
      <c r="J2147" s="1" t="str">
        <f>IFERROR(VLOOKUP(B2147,'Pesticides per Section'!$A$1:$D$15204,4,FALSE),"")</f>
        <v/>
      </c>
    </row>
    <row r="2148" spans="9:10" x14ac:dyDescent="0.25">
      <c r="I2148" s="19" t="str">
        <f t="shared" si="81"/>
        <v/>
      </c>
      <c r="J2148" s="1" t="str">
        <f>IFERROR(VLOOKUP(B2148,'Pesticides per Section'!$A$1:$D$15204,4,FALSE),"")</f>
        <v/>
      </c>
    </row>
    <row r="2149" spans="9:10" x14ac:dyDescent="0.25">
      <c r="I2149" s="19" t="str">
        <f t="shared" si="81"/>
        <v/>
      </c>
      <c r="J2149" s="1" t="str">
        <f>IFERROR(VLOOKUP(B2149,'Pesticides per Section'!$A$1:$D$15204,4,FALSE),"")</f>
        <v/>
      </c>
    </row>
    <row r="2150" spans="9:10" x14ac:dyDescent="0.25">
      <c r="I2150" s="19" t="str">
        <f t="shared" si="81"/>
        <v/>
      </c>
      <c r="J2150" s="1" t="str">
        <f>IFERROR(VLOOKUP(B2150,'Pesticides per Section'!$A$1:$D$15204,4,FALSE),"")</f>
        <v/>
      </c>
    </row>
    <row r="2151" spans="9:10" x14ac:dyDescent="0.25">
      <c r="I2151" s="19" t="str">
        <f t="shared" si="81"/>
        <v/>
      </c>
      <c r="J2151" s="1" t="str">
        <f>IFERROR(VLOOKUP(B2151,'Pesticides per Section'!$A$1:$D$15204,4,FALSE),"")</f>
        <v/>
      </c>
    </row>
    <row r="2152" spans="9:10" x14ac:dyDescent="0.25">
      <c r="I2152" s="19" t="str">
        <f t="shared" si="81"/>
        <v/>
      </c>
      <c r="J2152" s="1" t="str">
        <f>IFERROR(VLOOKUP(B2152,'Pesticides per Section'!$A$1:$D$15204,4,FALSE),"")</f>
        <v/>
      </c>
    </row>
    <row r="2153" spans="9:10" x14ac:dyDescent="0.25">
      <c r="I2153" s="19" t="str">
        <f t="shared" si="81"/>
        <v/>
      </c>
      <c r="J2153" s="1" t="str">
        <f>IFERROR(VLOOKUP(B2153,'Pesticides per Section'!$A$1:$D$15204,4,FALSE),"")</f>
        <v/>
      </c>
    </row>
    <row r="2154" spans="9:10" x14ac:dyDescent="0.25">
      <c r="I2154" s="19" t="str">
        <f t="shared" si="81"/>
        <v/>
      </c>
      <c r="J2154" s="1" t="str">
        <f>IFERROR(VLOOKUP(B2154,'Pesticides per Section'!$A$1:$D$15204,4,FALSE),"")</f>
        <v/>
      </c>
    </row>
    <row r="2155" spans="9:10" x14ac:dyDescent="0.25">
      <c r="I2155" s="19" t="str">
        <f t="shared" si="81"/>
        <v/>
      </c>
      <c r="J2155" s="1" t="str">
        <f>IFERROR(VLOOKUP(B2155,'Pesticides per Section'!$A$1:$D$15204,4,FALSE),"")</f>
        <v/>
      </c>
    </row>
    <row r="2156" spans="9:10" x14ac:dyDescent="0.25">
      <c r="I2156" s="19" t="str">
        <f t="shared" si="81"/>
        <v/>
      </c>
      <c r="J2156" s="1" t="str">
        <f>IFERROR(VLOOKUP(B2156,'Pesticides per Section'!$A$1:$D$15204,4,FALSE),"")</f>
        <v/>
      </c>
    </row>
    <row r="2157" spans="9:10" x14ac:dyDescent="0.25">
      <c r="I2157" s="19" t="str">
        <f t="shared" si="81"/>
        <v/>
      </c>
      <c r="J2157" s="1" t="str">
        <f>IFERROR(VLOOKUP(B2157,'Pesticides per Section'!$A$1:$D$15204,4,FALSE),"")</f>
        <v/>
      </c>
    </row>
    <row r="2158" spans="9:10" x14ac:dyDescent="0.25">
      <c r="I2158" s="19" t="str">
        <f t="shared" si="81"/>
        <v/>
      </c>
      <c r="J2158" s="1" t="str">
        <f>IFERROR(VLOOKUP(B2158,'Pesticides per Section'!$A$1:$D$15204,4,FALSE),"")</f>
        <v/>
      </c>
    </row>
    <row r="2159" spans="9:10" x14ac:dyDescent="0.25">
      <c r="I2159" s="19" t="str">
        <f t="shared" si="81"/>
        <v/>
      </c>
      <c r="J2159" s="1" t="str">
        <f>IFERROR(VLOOKUP(B2159,'Pesticides per Section'!$A$1:$D$15204,4,FALSE),"")</f>
        <v/>
      </c>
    </row>
    <row r="2160" spans="9:10" x14ac:dyDescent="0.25">
      <c r="I2160" s="19" t="str">
        <f t="shared" si="81"/>
        <v/>
      </c>
      <c r="J2160" s="1" t="str">
        <f>IFERROR(VLOOKUP(B2160,'Pesticides per Section'!$A$1:$D$15204,4,FALSE),"")</f>
        <v/>
      </c>
    </row>
    <row r="2161" spans="9:10" x14ac:dyDescent="0.25">
      <c r="I2161" s="19" t="str">
        <f t="shared" si="81"/>
        <v/>
      </c>
      <c r="J2161" s="1" t="str">
        <f>IFERROR(VLOOKUP(B2161,'Pesticides per Section'!$A$1:$D$15204,4,FALSE),"")</f>
        <v/>
      </c>
    </row>
    <row r="2162" spans="9:10" x14ac:dyDescent="0.25">
      <c r="I2162" s="19" t="str">
        <f t="shared" si="81"/>
        <v/>
      </c>
      <c r="J2162" s="1" t="str">
        <f>IFERROR(VLOOKUP(B2162,'Pesticides per Section'!$A$1:$D$15204,4,FALSE),"")</f>
        <v/>
      </c>
    </row>
    <row r="2163" spans="9:10" x14ac:dyDescent="0.25">
      <c r="I2163" s="19" t="str">
        <f t="shared" si="81"/>
        <v/>
      </c>
      <c r="J2163" s="1" t="str">
        <f>IFERROR(VLOOKUP(B2163,'Pesticides per Section'!$A$1:$D$15204,4,FALSE),"")</f>
        <v/>
      </c>
    </row>
    <row r="2164" spans="9:10" x14ac:dyDescent="0.25">
      <c r="I2164" s="19" t="str">
        <f t="shared" si="81"/>
        <v/>
      </c>
      <c r="J2164" s="1" t="str">
        <f>IFERROR(VLOOKUP(B2164,'Pesticides per Section'!$A$1:$D$15204,4,FALSE),"")</f>
        <v/>
      </c>
    </row>
    <row r="2165" spans="9:10" x14ac:dyDescent="0.25">
      <c r="I2165" s="19" t="str">
        <f t="shared" si="81"/>
        <v/>
      </c>
      <c r="J2165" s="1" t="str">
        <f>IFERROR(VLOOKUP(B2165,'Pesticides per Section'!$A$1:$D$15204,4,FALSE),"")</f>
        <v/>
      </c>
    </row>
    <row r="2166" spans="9:10" x14ac:dyDescent="0.25">
      <c r="I2166" s="19" t="str">
        <f t="shared" si="81"/>
        <v/>
      </c>
      <c r="J2166" s="1" t="str">
        <f>IFERROR(VLOOKUP(B2166,'Pesticides per Section'!$A$1:$D$15204,4,FALSE),"")</f>
        <v/>
      </c>
    </row>
    <row r="2167" spans="9:10" x14ac:dyDescent="0.25">
      <c r="I2167" s="19" t="str">
        <f t="shared" si="81"/>
        <v/>
      </c>
      <c r="J2167" s="1" t="str">
        <f>IFERROR(VLOOKUP(B2167,'Pesticides per Section'!$A$1:$D$15204,4,FALSE),"")</f>
        <v/>
      </c>
    </row>
    <row r="2168" spans="9:10" x14ac:dyDescent="0.25">
      <c r="I2168" s="19" t="str">
        <f t="shared" si="81"/>
        <v/>
      </c>
      <c r="J2168" s="1" t="str">
        <f>IFERROR(VLOOKUP(B2168,'Pesticides per Section'!$A$1:$D$15204,4,FALSE),"")</f>
        <v/>
      </c>
    </row>
    <row r="2169" spans="9:10" x14ac:dyDescent="0.25">
      <c r="I2169" s="19" t="str">
        <f t="shared" si="81"/>
        <v/>
      </c>
      <c r="J2169" s="1" t="str">
        <f>IFERROR(VLOOKUP(B2169,'Pesticides per Section'!$A$1:$D$15204,4,FALSE),"")</f>
        <v/>
      </c>
    </row>
    <row r="2170" spans="9:10" x14ac:dyDescent="0.25">
      <c r="I2170" s="19" t="str">
        <f t="shared" si="81"/>
        <v/>
      </c>
      <c r="J2170" s="1" t="str">
        <f>IFERROR(VLOOKUP(B2170,'Pesticides per Section'!$A$1:$D$15204,4,FALSE),"")</f>
        <v/>
      </c>
    </row>
    <row r="2171" spans="9:10" x14ac:dyDescent="0.25">
      <c r="I2171" s="19" t="str">
        <f t="shared" si="81"/>
        <v/>
      </c>
      <c r="J2171" s="1" t="str">
        <f>IFERROR(VLOOKUP(B2171,'Pesticides per Section'!$A$1:$D$15204,4,FALSE),"")</f>
        <v/>
      </c>
    </row>
    <row r="2172" spans="9:10" x14ac:dyDescent="0.25">
      <c r="I2172" s="19" t="str">
        <f t="shared" si="81"/>
        <v/>
      </c>
      <c r="J2172" s="1" t="str">
        <f>IFERROR(VLOOKUP(B2172,'Pesticides per Section'!$A$1:$D$15204,4,FALSE),"")</f>
        <v/>
      </c>
    </row>
    <row r="2173" spans="9:10" x14ac:dyDescent="0.25">
      <c r="I2173" s="19" t="str">
        <f t="shared" si="81"/>
        <v/>
      </c>
      <c r="J2173" s="1" t="str">
        <f>IFERROR(VLOOKUP(B2173,'Pesticides per Section'!$A$1:$D$15204,4,FALSE),"")</f>
        <v/>
      </c>
    </row>
    <row r="2174" spans="9:10" x14ac:dyDescent="0.25">
      <c r="I2174" s="19" t="str">
        <f t="shared" si="81"/>
        <v/>
      </c>
      <c r="J2174" s="1" t="str">
        <f>IFERROR(VLOOKUP(B2174,'Pesticides per Section'!$A$1:$D$15204,4,FALSE),"")</f>
        <v/>
      </c>
    </row>
    <row r="2175" spans="9:10" x14ac:dyDescent="0.25">
      <c r="I2175" s="19" t="str">
        <f t="shared" si="81"/>
        <v/>
      </c>
      <c r="J2175" s="1" t="str">
        <f>IFERROR(VLOOKUP(B2175,'Pesticides per Section'!$A$1:$D$15204,4,FALSE),"")</f>
        <v/>
      </c>
    </row>
    <row r="2176" spans="9:10" x14ac:dyDescent="0.25">
      <c r="I2176" s="19" t="str">
        <f t="shared" si="81"/>
        <v/>
      </c>
      <c r="J2176" s="1" t="str">
        <f>IFERROR(VLOOKUP(B2176,'Pesticides per Section'!$A$1:$D$15204,4,FALSE),"")</f>
        <v/>
      </c>
    </row>
    <row r="2177" spans="9:10" x14ac:dyDescent="0.25">
      <c r="I2177" s="19" t="str">
        <f t="shared" si="81"/>
        <v/>
      </c>
      <c r="J2177" s="1" t="str">
        <f>IFERROR(VLOOKUP(B2177,'Pesticides per Section'!$A$1:$D$15204,4,FALSE),"")</f>
        <v/>
      </c>
    </row>
    <row r="2178" spans="9:10" x14ac:dyDescent="0.25">
      <c r="I2178" s="19" t="str">
        <f t="shared" si="81"/>
        <v/>
      </c>
      <c r="J2178" s="1" t="str">
        <f>IFERROR(VLOOKUP(B2178,'Pesticides per Section'!$A$1:$D$15204,4,FALSE),"")</f>
        <v/>
      </c>
    </row>
    <row r="2179" spans="9:10" x14ac:dyDescent="0.25">
      <c r="I2179" s="19" t="str">
        <f t="shared" si="81"/>
        <v/>
      </c>
      <c r="J2179" s="1" t="str">
        <f>IFERROR(VLOOKUP(B2179,'Pesticides per Section'!$A$1:$D$15204,4,FALSE),"")</f>
        <v/>
      </c>
    </row>
    <row r="2180" spans="9:10" x14ac:dyDescent="0.25">
      <c r="I2180" s="19" t="str">
        <f t="shared" ref="I2180:I2228" si="82">IFERROR(F2180/C2180*4046,"")</f>
        <v/>
      </c>
      <c r="J2180" s="1" t="str">
        <f>IFERROR(VLOOKUP(B2180,'Pesticides per Section'!$A$1:$D$15204,4,FALSE),"")</f>
        <v/>
      </c>
    </row>
    <row r="2181" spans="9:10" x14ac:dyDescent="0.25">
      <c r="I2181" s="19" t="str">
        <f t="shared" si="82"/>
        <v/>
      </c>
      <c r="J2181" s="1" t="str">
        <f>IFERROR(VLOOKUP(B2181,'Pesticides per Section'!$A$1:$D$15204,4,FALSE),"")</f>
        <v/>
      </c>
    </row>
    <row r="2182" spans="9:10" x14ac:dyDescent="0.25">
      <c r="I2182" s="19" t="str">
        <f t="shared" si="82"/>
        <v/>
      </c>
      <c r="J2182" s="1" t="str">
        <f>IFERROR(VLOOKUP(B2182,'Pesticides per Section'!$A$1:$D$15204,4,FALSE),"")</f>
        <v/>
      </c>
    </row>
    <row r="2183" spans="9:10" x14ac:dyDescent="0.25">
      <c r="I2183" s="19" t="str">
        <f t="shared" si="82"/>
        <v/>
      </c>
      <c r="J2183" s="1" t="str">
        <f>IFERROR(VLOOKUP(B2183,'Pesticides per Section'!$A$1:$D$15204,4,FALSE),"")</f>
        <v/>
      </c>
    </row>
    <row r="2184" spans="9:10" x14ac:dyDescent="0.25">
      <c r="I2184" s="19" t="str">
        <f t="shared" si="82"/>
        <v/>
      </c>
      <c r="J2184" s="1" t="str">
        <f>IFERROR(VLOOKUP(B2184,'Pesticides per Section'!$A$1:$D$15204,4,FALSE),"")</f>
        <v/>
      </c>
    </row>
    <row r="2185" spans="9:10" x14ac:dyDescent="0.25">
      <c r="I2185" s="19" t="str">
        <f t="shared" si="82"/>
        <v/>
      </c>
      <c r="J2185" s="1" t="str">
        <f>IFERROR(VLOOKUP(B2185,'Pesticides per Section'!$A$1:$D$15204,4,FALSE),"")</f>
        <v/>
      </c>
    </row>
    <row r="2186" spans="9:10" x14ac:dyDescent="0.25">
      <c r="I2186" s="19" t="str">
        <f t="shared" si="82"/>
        <v/>
      </c>
      <c r="J2186" s="1" t="str">
        <f>IFERROR(VLOOKUP(B2186,'Pesticides per Section'!$A$1:$D$15204,4,FALSE),"")</f>
        <v/>
      </c>
    </row>
    <row r="2187" spans="9:10" x14ac:dyDescent="0.25">
      <c r="I2187" s="19" t="str">
        <f t="shared" si="82"/>
        <v/>
      </c>
      <c r="J2187" s="1" t="str">
        <f>IFERROR(VLOOKUP(B2187,'Pesticides per Section'!$A$1:$D$15204,4,FALSE),"")</f>
        <v/>
      </c>
    </row>
    <row r="2188" spans="9:10" x14ac:dyDescent="0.25">
      <c r="I2188" s="19" t="str">
        <f t="shared" si="82"/>
        <v/>
      </c>
      <c r="J2188" s="1" t="str">
        <f>IFERROR(VLOOKUP(B2188,'Pesticides per Section'!$A$1:$D$15204,4,FALSE),"")</f>
        <v/>
      </c>
    </row>
    <row r="2189" spans="9:10" x14ac:dyDescent="0.25">
      <c r="I2189" s="19" t="str">
        <f t="shared" si="82"/>
        <v/>
      </c>
      <c r="J2189" s="1" t="str">
        <f>IFERROR(VLOOKUP(B2189,'Pesticides per Section'!$A$1:$D$15204,4,FALSE),"")</f>
        <v/>
      </c>
    </row>
    <row r="2190" spans="9:10" x14ac:dyDescent="0.25">
      <c r="I2190" s="19" t="str">
        <f t="shared" si="82"/>
        <v/>
      </c>
      <c r="J2190" s="1" t="str">
        <f>IFERROR(VLOOKUP(B2190,'Pesticides per Section'!$A$1:$D$15204,4,FALSE),"")</f>
        <v/>
      </c>
    </row>
    <row r="2191" spans="9:10" x14ac:dyDescent="0.25">
      <c r="I2191" s="19" t="str">
        <f t="shared" si="82"/>
        <v/>
      </c>
      <c r="J2191" s="1" t="str">
        <f>IFERROR(VLOOKUP(B2191,'Pesticides per Section'!$A$1:$D$15204,4,FALSE),"")</f>
        <v/>
      </c>
    </row>
    <row r="2192" spans="9:10" x14ac:dyDescent="0.25">
      <c r="I2192" s="19" t="str">
        <f t="shared" si="82"/>
        <v/>
      </c>
      <c r="J2192" s="1" t="str">
        <f>IFERROR(VLOOKUP(B2192,'Pesticides per Section'!$A$1:$D$15204,4,FALSE),"")</f>
        <v/>
      </c>
    </row>
    <row r="2193" spans="9:10" x14ac:dyDescent="0.25">
      <c r="I2193" s="19" t="str">
        <f t="shared" si="82"/>
        <v/>
      </c>
      <c r="J2193" s="1" t="str">
        <f>IFERROR(VLOOKUP(B2193,'Pesticides per Section'!$A$1:$D$15204,4,FALSE),"")</f>
        <v/>
      </c>
    </row>
    <row r="2194" spans="9:10" x14ac:dyDescent="0.25">
      <c r="I2194" s="19" t="str">
        <f t="shared" si="82"/>
        <v/>
      </c>
      <c r="J2194" s="1" t="str">
        <f>IFERROR(VLOOKUP(B2194,'Pesticides per Section'!$A$1:$D$15204,4,FALSE),"")</f>
        <v/>
      </c>
    </row>
    <row r="2195" spans="9:10" x14ac:dyDescent="0.25">
      <c r="I2195" s="19" t="str">
        <f t="shared" si="82"/>
        <v/>
      </c>
      <c r="J2195" s="1" t="str">
        <f>IFERROR(VLOOKUP(B2195,'Pesticides per Section'!$A$1:$D$15204,4,FALSE),"")</f>
        <v/>
      </c>
    </row>
    <row r="2196" spans="9:10" x14ac:dyDescent="0.25">
      <c r="I2196" s="19" t="str">
        <f t="shared" si="82"/>
        <v/>
      </c>
      <c r="J2196" s="1" t="str">
        <f>IFERROR(VLOOKUP(B2196,'Pesticides per Section'!$A$1:$D$15204,4,FALSE),"")</f>
        <v/>
      </c>
    </row>
    <row r="2197" spans="9:10" x14ac:dyDescent="0.25">
      <c r="I2197" s="19" t="str">
        <f t="shared" si="82"/>
        <v/>
      </c>
      <c r="J2197" s="1" t="str">
        <f>IFERROR(VLOOKUP(B2197,'Pesticides per Section'!$A$1:$D$15204,4,FALSE),"")</f>
        <v/>
      </c>
    </row>
    <row r="2198" spans="9:10" x14ac:dyDescent="0.25">
      <c r="I2198" s="19" t="str">
        <f t="shared" si="82"/>
        <v/>
      </c>
      <c r="J2198" s="1" t="str">
        <f>IFERROR(VLOOKUP(B2198,'Pesticides per Section'!$A$1:$D$15204,4,FALSE),"")</f>
        <v/>
      </c>
    </row>
    <row r="2199" spans="9:10" x14ac:dyDescent="0.25">
      <c r="I2199" s="19" t="str">
        <f t="shared" si="82"/>
        <v/>
      </c>
      <c r="J2199" s="1" t="str">
        <f>IFERROR(VLOOKUP(B2199,'Pesticides per Section'!$A$1:$D$15204,4,FALSE),"")</f>
        <v/>
      </c>
    </row>
    <row r="2200" spans="9:10" x14ac:dyDescent="0.25">
      <c r="I2200" s="19" t="str">
        <f t="shared" si="82"/>
        <v/>
      </c>
      <c r="J2200" s="1" t="str">
        <f>IFERROR(VLOOKUP(B2200,'Pesticides per Section'!$A$1:$D$15204,4,FALSE),"")</f>
        <v/>
      </c>
    </row>
    <row r="2201" spans="9:10" x14ac:dyDescent="0.25">
      <c r="I2201" s="19" t="str">
        <f t="shared" si="82"/>
        <v/>
      </c>
      <c r="J2201" s="1" t="str">
        <f>IFERROR(VLOOKUP(B2201,'Pesticides per Section'!$A$1:$D$15204,4,FALSE),"")</f>
        <v/>
      </c>
    </row>
    <row r="2202" spans="9:10" x14ac:dyDescent="0.25">
      <c r="I2202" s="19" t="str">
        <f t="shared" si="82"/>
        <v/>
      </c>
      <c r="J2202" s="1" t="str">
        <f>IFERROR(VLOOKUP(B2202,'Pesticides per Section'!$A$1:$D$15204,4,FALSE),"")</f>
        <v/>
      </c>
    </row>
    <row r="2203" spans="9:10" x14ac:dyDescent="0.25">
      <c r="I2203" s="19" t="str">
        <f t="shared" si="82"/>
        <v/>
      </c>
      <c r="J2203" s="1" t="str">
        <f>IFERROR(VLOOKUP(B2203,'Pesticides per Section'!$A$1:$D$15204,4,FALSE),"")</f>
        <v/>
      </c>
    </row>
    <row r="2204" spans="9:10" x14ac:dyDescent="0.25">
      <c r="I2204" s="19" t="str">
        <f t="shared" si="82"/>
        <v/>
      </c>
      <c r="J2204" s="1" t="str">
        <f>IFERROR(VLOOKUP(B2204,'Pesticides per Section'!$A$1:$D$15204,4,FALSE),"")</f>
        <v/>
      </c>
    </row>
    <row r="2205" spans="9:10" x14ac:dyDescent="0.25">
      <c r="I2205" s="19" t="str">
        <f t="shared" si="82"/>
        <v/>
      </c>
      <c r="J2205" s="1" t="str">
        <f>IFERROR(VLOOKUP(B2205,'Pesticides per Section'!$A$1:$D$15204,4,FALSE),"")</f>
        <v/>
      </c>
    </row>
    <row r="2206" spans="9:10" x14ac:dyDescent="0.25">
      <c r="I2206" s="19" t="str">
        <f t="shared" si="82"/>
        <v/>
      </c>
      <c r="J2206" s="1" t="str">
        <f>IFERROR(VLOOKUP(B2206,'Pesticides per Section'!$A$1:$D$15204,4,FALSE),"")</f>
        <v/>
      </c>
    </row>
    <row r="2207" spans="9:10" x14ac:dyDescent="0.25">
      <c r="I2207" s="19" t="str">
        <f t="shared" si="82"/>
        <v/>
      </c>
      <c r="J2207" s="1" t="str">
        <f>IFERROR(VLOOKUP(B2207,'Pesticides per Section'!$A$1:$D$15204,4,FALSE),"")</f>
        <v/>
      </c>
    </row>
    <row r="2208" spans="9:10" x14ac:dyDescent="0.25">
      <c r="I2208" s="19" t="str">
        <f t="shared" si="82"/>
        <v/>
      </c>
      <c r="J2208" s="1" t="str">
        <f>IFERROR(VLOOKUP(B2208,'Pesticides per Section'!$A$1:$D$15204,4,FALSE),"")</f>
        <v/>
      </c>
    </row>
    <row r="2209" spans="9:10" x14ac:dyDescent="0.25">
      <c r="I2209" s="19" t="str">
        <f t="shared" si="82"/>
        <v/>
      </c>
      <c r="J2209" s="1" t="str">
        <f>IFERROR(VLOOKUP(B2209,'Pesticides per Section'!$A$1:$D$15204,4,FALSE),"")</f>
        <v/>
      </c>
    </row>
    <row r="2210" spans="9:10" x14ac:dyDescent="0.25">
      <c r="I2210" s="19" t="str">
        <f t="shared" si="82"/>
        <v/>
      </c>
      <c r="J2210" s="1" t="str">
        <f>IFERROR(VLOOKUP(B2210,'Pesticides per Section'!$A$1:$D$15204,4,FALSE),"")</f>
        <v/>
      </c>
    </row>
    <row r="2211" spans="9:10" x14ac:dyDescent="0.25">
      <c r="I2211" s="19" t="str">
        <f t="shared" si="82"/>
        <v/>
      </c>
      <c r="J2211" s="1" t="str">
        <f>IFERROR(VLOOKUP(B2211,'Pesticides per Section'!$A$1:$D$15204,4,FALSE),"")</f>
        <v/>
      </c>
    </row>
    <row r="2212" spans="9:10" x14ac:dyDescent="0.25">
      <c r="I2212" s="19" t="str">
        <f t="shared" si="82"/>
        <v/>
      </c>
      <c r="J2212" s="1" t="str">
        <f>IFERROR(VLOOKUP(B2212,'Pesticides per Section'!$A$1:$D$15204,4,FALSE),"")</f>
        <v/>
      </c>
    </row>
    <row r="2213" spans="9:10" x14ac:dyDescent="0.25">
      <c r="I2213" s="19" t="str">
        <f t="shared" si="82"/>
        <v/>
      </c>
      <c r="J2213" s="1" t="str">
        <f>IFERROR(VLOOKUP(B2213,'Pesticides per Section'!$A$1:$D$15204,4,FALSE),"")</f>
        <v/>
      </c>
    </row>
    <row r="2214" spans="9:10" x14ac:dyDescent="0.25">
      <c r="I2214" s="19" t="str">
        <f t="shared" si="82"/>
        <v/>
      </c>
      <c r="J2214" s="1" t="str">
        <f>IFERROR(VLOOKUP(B2214,'Pesticides per Section'!$A$1:$D$15204,4,FALSE),"")</f>
        <v/>
      </c>
    </row>
    <row r="2215" spans="9:10" x14ac:dyDescent="0.25">
      <c r="I2215" s="19" t="str">
        <f t="shared" si="82"/>
        <v/>
      </c>
      <c r="J2215" s="1" t="str">
        <f>IFERROR(VLOOKUP(B2215,'Pesticides per Section'!$A$1:$D$15204,4,FALSE),"")</f>
        <v/>
      </c>
    </row>
    <row r="2216" spans="9:10" x14ac:dyDescent="0.25">
      <c r="I2216" s="19" t="str">
        <f t="shared" si="82"/>
        <v/>
      </c>
      <c r="J2216" s="1" t="str">
        <f>IFERROR(VLOOKUP(B2216,'Pesticides per Section'!$A$1:$D$15204,4,FALSE),"")</f>
        <v/>
      </c>
    </row>
    <row r="2217" spans="9:10" x14ac:dyDescent="0.25">
      <c r="I2217" s="19" t="str">
        <f t="shared" si="82"/>
        <v/>
      </c>
      <c r="J2217" s="1" t="str">
        <f>IFERROR(VLOOKUP(B2217,'Pesticides per Section'!$A$1:$D$15204,4,FALSE),"")</f>
        <v/>
      </c>
    </row>
    <row r="2218" spans="9:10" x14ac:dyDescent="0.25">
      <c r="I2218" s="19" t="str">
        <f t="shared" si="82"/>
        <v/>
      </c>
      <c r="J2218" s="1" t="str">
        <f>IFERROR(VLOOKUP(B2218,'Pesticides per Section'!$A$1:$D$15204,4,FALSE),"")</f>
        <v/>
      </c>
    </row>
    <row r="2219" spans="9:10" x14ac:dyDescent="0.25">
      <c r="I2219" s="19" t="str">
        <f t="shared" si="82"/>
        <v/>
      </c>
      <c r="J2219" s="1" t="str">
        <f>IFERROR(VLOOKUP(B2219,'Pesticides per Section'!$A$1:$D$15204,4,FALSE),"")</f>
        <v/>
      </c>
    </row>
    <row r="2220" spans="9:10" x14ac:dyDescent="0.25">
      <c r="I2220" s="19" t="str">
        <f t="shared" si="82"/>
        <v/>
      </c>
      <c r="J2220" s="1" t="str">
        <f>IFERROR(VLOOKUP(B2220,'Pesticides per Section'!$A$1:$D$15204,4,FALSE),"")</f>
        <v/>
      </c>
    </row>
    <row r="2221" spans="9:10" x14ac:dyDescent="0.25">
      <c r="I2221" s="19" t="str">
        <f t="shared" si="82"/>
        <v/>
      </c>
      <c r="J2221" s="1" t="str">
        <f>IFERROR(VLOOKUP(B2221,'Pesticides per Section'!$A$1:$D$15204,4,FALSE),"")</f>
        <v/>
      </c>
    </row>
    <row r="2222" spans="9:10" x14ac:dyDescent="0.25">
      <c r="I2222" s="19" t="str">
        <f t="shared" si="82"/>
        <v/>
      </c>
      <c r="J2222" s="1" t="str">
        <f>IFERROR(VLOOKUP(B2222,'Pesticides per Section'!$A$1:$D$15204,4,FALSE),"")</f>
        <v/>
      </c>
    </row>
    <row r="2223" spans="9:10" x14ac:dyDescent="0.25">
      <c r="I2223" s="19" t="str">
        <f t="shared" si="82"/>
        <v/>
      </c>
      <c r="J2223" s="1" t="str">
        <f>IFERROR(VLOOKUP(B2223,'Pesticides per Section'!$A$1:$D$15204,4,FALSE),"")</f>
        <v/>
      </c>
    </row>
    <row r="2224" spans="9:10" x14ac:dyDescent="0.25">
      <c r="I2224" s="19" t="str">
        <f t="shared" si="82"/>
        <v/>
      </c>
      <c r="J2224" s="1" t="str">
        <f>IFERROR(VLOOKUP(B2224,'Pesticides per Section'!$A$1:$D$15204,4,FALSE),"")</f>
        <v/>
      </c>
    </row>
    <row r="2225" spans="9:10" x14ac:dyDescent="0.25">
      <c r="I2225" s="19" t="str">
        <f t="shared" si="82"/>
        <v/>
      </c>
      <c r="J2225" s="1" t="str">
        <f>IFERROR(VLOOKUP(B2225,'Pesticides per Section'!$A$1:$D$15204,4,FALSE),"")</f>
        <v/>
      </c>
    </row>
    <row r="2226" spans="9:10" x14ac:dyDescent="0.25">
      <c r="I2226" s="19" t="str">
        <f t="shared" si="82"/>
        <v/>
      </c>
      <c r="J2226" s="1" t="str">
        <f>IFERROR(VLOOKUP(B2226,'Pesticides per Section'!$A$1:$D$15204,4,FALSE),"")</f>
        <v/>
      </c>
    </row>
    <row r="2227" spans="9:10" x14ac:dyDescent="0.25">
      <c r="I2227" s="19" t="str">
        <f t="shared" si="82"/>
        <v/>
      </c>
      <c r="J2227" s="1" t="str">
        <f>IFERROR(VLOOKUP(B2227,'Pesticides per Section'!$A$1:$D$15204,4,FALSE),"")</f>
        <v/>
      </c>
    </row>
    <row r="2228" spans="9:10" x14ac:dyDescent="0.25">
      <c r="I2228" s="19" t="str">
        <f t="shared" si="82"/>
        <v/>
      </c>
      <c r="J2228" s="1" t="str">
        <f>IFERROR(VLOOKUP(B2228,'Pesticides per Section'!$A$1:$D$15204,4,FALSE),"")</f>
        <v/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00C7A-D186-4AEB-93C5-D1F3BA9B4D14}">
  <dimension ref="A1:J2228"/>
  <sheetViews>
    <sheetView workbookViewId="0">
      <selection activeCell="F2" sqref="F2"/>
    </sheetView>
  </sheetViews>
  <sheetFormatPr defaultColWidth="9.140625" defaultRowHeight="15" x14ac:dyDescent="0.25"/>
  <cols>
    <col min="1" max="5" width="25.140625" style="1" customWidth="1"/>
    <col min="6" max="6" width="23.140625" style="20" customWidth="1"/>
    <col min="7" max="8" width="23.140625" style="1" customWidth="1"/>
    <col min="9" max="9" width="9.140625" style="19"/>
    <col min="10" max="16384" width="9.140625" style="1"/>
  </cols>
  <sheetData>
    <row r="1" spans="1:10" x14ac:dyDescent="0.25">
      <c r="F1" s="22">
        <f>SUM(F3:F7970)</f>
        <v>17879291.037966609</v>
      </c>
      <c r="G1" s="2">
        <f>SUM(G3:G7970)</f>
        <v>9560801.7055783663</v>
      </c>
      <c r="H1" s="2">
        <f>SUM(H3:H7970)</f>
        <v>4336706.704733328</v>
      </c>
    </row>
    <row r="2" spans="1:10" ht="26.25" customHeight="1" thickBot="1" x14ac:dyDescent="0.3">
      <c r="A2" s="3" t="s">
        <v>10455</v>
      </c>
      <c r="B2" s="3" t="s">
        <v>0</v>
      </c>
      <c r="C2" s="3" t="s">
        <v>10454</v>
      </c>
      <c r="D2" s="3" t="s">
        <v>10453</v>
      </c>
      <c r="E2" s="16" t="s">
        <v>10452</v>
      </c>
      <c r="F2" s="20" t="s">
        <v>1070</v>
      </c>
      <c r="G2" s="3" t="s">
        <v>1071</v>
      </c>
      <c r="H2" s="3" t="s">
        <v>1072</v>
      </c>
      <c r="I2" s="19" t="s">
        <v>10456</v>
      </c>
      <c r="J2" s="26" t="s">
        <v>1079</v>
      </c>
    </row>
    <row r="3" spans="1:10" x14ac:dyDescent="0.25">
      <c r="A3" s="1">
        <v>2586511.2686299998</v>
      </c>
      <c r="B3" s="1" t="s">
        <v>10397</v>
      </c>
      <c r="C3" s="1">
        <v>2586511.2427428812</v>
      </c>
      <c r="D3" s="1">
        <v>701803</v>
      </c>
      <c r="E3" s="1">
        <f t="shared" ref="E3:E66" si="0">D3/ROUND(C3,0)</f>
        <v>0.27133192165043951</v>
      </c>
      <c r="F3" s="21" t="str">
        <f>IFERROR(VLOOKUP(B3,'Pesticides per Section'!$A$2:$D$10187,2,FALSE),"")</f>
        <v/>
      </c>
      <c r="G3" s="5" t="str">
        <f>IFERROR(E3*F3,"")</f>
        <v/>
      </c>
      <c r="H3" s="5" t="str">
        <f>IFERROR(0.45359237*G3,"")</f>
        <v/>
      </c>
      <c r="I3" s="19" t="str">
        <f>IFERROR(F3/C3*4046,"")</f>
        <v/>
      </c>
      <c r="J3" s="1" t="str">
        <f>IFERROR(VLOOKUP(B3,'Pesticides per Section'!$A$1:$D$15204,4,FALSE),"")</f>
        <v/>
      </c>
    </row>
    <row r="4" spans="1:10" x14ac:dyDescent="0.25">
      <c r="A4" s="1">
        <v>2633571.9107300001</v>
      </c>
      <c r="B4" s="1" t="s">
        <v>10396</v>
      </c>
      <c r="C4" s="1">
        <v>2633571.8458238798</v>
      </c>
      <c r="D4" s="1">
        <v>1825756</v>
      </c>
      <c r="E4" s="1">
        <f t="shared" si="0"/>
        <v>0.69326223091679284</v>
      </c>
      <c r="F4" s="21" t="str">
        <f>IFERROR(VLOOKUP(B4,'Pesticides per Section'!$A$2:$D$10187,2,FALSE),"")</f>
        <v/>
      </c>
      <c r="G4" s="5" t="str">
        <f t="shared" ref="G4:G67" si="1">IFERROR(E4*F4,"")</f>
        <v/>
      </c>
      <c r="H4" s="5" t="str">
        <f t="shared" ref="H4:H67" si="2">IFERROR(0.45359237*G4,"")</f>
        <v/>
      </c>
      <c r="I4" s="19" t="str">
        <f t="shared" ref="I4:I67" si="3">IFERROR(F4/C4*4046,"")</f>
        <v/>
      </c>
      <c r="J4" s="1" t="str">
        <f>IFERROR(VLOOKUP(B4,'Pesticides per Section'!$A$1:$D$15204,4,FALSE),"")</f>
        <v/>
      </c>
    </row>
    <row r="5" spans="1:10" x14ac:dyDescent="0.25">
      <c r="A5" s="1">
        <v>2615629.7482099999</v>
      </c>
      <c r="B5" s="1" t="s">
        <v>10395</v>
      </c>
      <c r="C5" s="1">
        <v>2615629.7500711731</v>
      </c>
      <c r="D5" s="1">
        <v>878476</v>
      </c>
      <c r="E5" s="1">
        <f t="shared" si="0"/>
        <v>0.33585637112282701</v>
      </c>
      <c r="F5" s="21" t="str">
        <f>IFERROR(VLOOKUP(B5,'Pesticides per Section'!$A$2:$D$10187,2,FALSE),"")</f>
        <v/>
      </c>
      <c r="G5" s="5" t="str">
        <f t="shared" si="1"/>
        <v/>
      </c>
      <c r="H5" s="5" t="str">
        <f t="shared" si="2"/>
        <v/>
      </c>
      <c r="I5" s="19" t="str">
        <f t="shared" si="3"/>
        <v/>
      </c>
      <c r="J5" s="1" t="str">
        <f>IFERROR(VLOOKUP(B5,'Pesticides per Section'!$A$1:$D$15204,4,FALSE),"")</f>
        <v/>
      </c>
    </row>
    <row r="6" spans="1:10" x14ac:dyDescent="0.25">
      <c r="A6" s="1">
        <v>2676054.9644499999</v>
      </c>
      <c r="B6" s="1" t="s">
        <v>10394</v>
      </c>
      <c r="C6" s="1">
        <v>2676054.9873702368</v>
      </c>
      <c r="D6" s="1">
        <v>526124</v>
      </c>
      <c r="E6" s="1">
        <f t="shared" si="0"/>
        <v>0.19660432988111232</v>
      </c>
      <c r="F6" s="21" t="str">
        <f>IFERROR(VLOOKUP(B6,'Pesticides per Section'!$A$2:$D$10187,2,FALSE),"")</f>
        <v/>
      </c>
      <c r="G6" s="5" t="str">
        <f t="shared" si="1"/>
        <v/>
      </c>
      <c r="H6" s="5" t="str">
        <f t="shared" si="2"/>
        <v/>
      </c>
      <c r="I6" s="19" t="str">
        <f t="shared" si="3"/>
        <v/>
      </c>
      <c r="J6" s="1" t="str">
        <f>IFERROR(VLOOKUP(B6,'Pesticides per Section'!$A$1:$D$15204,4,FALSE),"")</f>
        <v/>
      </c>
    </row>
    <row r="7" spans="1:10" x14ac:dyDescent="0.25">
      <c r="A7" s="1">
        <v>2667356.1169599998</v>
      </c>
      <c r="B7" s="1" t="s">
        <v>731</v>
      </c>
      <c r="C7" s="1">
        <v>2667355.9506413862</v>
      </c>
      <c r="D7" s="1">
        <v>2492958</v>
      </c>
      <c r="E7" s="1">
        <f t="shared" si="0"/>
        <v>0.93461765133712937</v>
      </c>
      <c r="F7" s="21" t="str">
        <f>IFERROR(VLOOKUP(B7,'Pesticides per Section'!$A$2:$D$10187,2,FALSE),"")</f>
        <v/>
      </c>
      <c r="G7" s="5" t="str">
        <f t="shared" si="1"/>
        <v/>
      </c>
      <c r="H7" s="5" t="str">
        <f t="shared" si="2"/>
        <v/>
      </c>
      <c r="I7" s="19" t="str">
        <f t="shared" si="3"/>
        <v/>
      </c>
      <c r="J7" s="1" t="str">
        <f>IFERROR(VLOOKUP(B7,'Pesticides per Section'!$A$1:$D$15204,4,FALSE),"")</f>
        <v/>
      </c>
    </row>
    <row r="8" spans="1:10" x14ac:dyDescent="0.25">
      <c r="A8" s="1">
        <v>2669592.4402200002</v>
      </c>
      <c r="B8" s="1" t="s">
        <v>730</v>
      </c>
      <c r="C8" s="1">
        <v>2669592.398226514</v>
      </c>
      <c r="D8" s="1">
        <v>1490691</v>
      </c>
      <c r="E8" s="1">
        <f t="shared" si="0"/>
        <v>0.55839656396932569</v>
      </c>
      <c r="F8" s="21" t="str">
        <f>IFERROR(VLOOKUP(B8,'Pesticides per Section'!$A$2:$D$10187,2,FALSE),"")</f>
        <v/>
      </c>
      <c r="G8" s="5" t="str">
        <f t="shared" si="1"/>
        <v/>
      </c>
      <c r="H8" s="5" t="str">
        <f t="shared" si="2"/>
        <v/>
      </c>
      <c r="I8" s="19" t="str">
        <f t="shared" si="3"/>
        <v/>
      </c>
      <c r="J8" s="1" t="str">
        <f>IFERROR(VLOOKUP(B8,'Pesticides per Section'!$A$1:$D$15204,4,FALSE),"")</f>
        <v/>
      </c>
    </row>
    <row r="9" spans="1:10" x14ac:dyDescent="0.25">
      <c r="A9" s="1">
        <v>2647070.1260899999</v>
      </c>
      <c r="B9" s="1" t="s">
        <v>729</v>
      </c>
      <c r="C9" s="1">
        <v>2647070.2970548798</v>
      </c>
      <c r="D9" s="1">
        <v>2352766</v>
      </c>
      <c r="E9" s="1">
        <f t="shared" si="0"/>
        <v>0.88881895831995372</v>
      </c>
      <c r="F9" s="21" t="str">
        <f>IFERROR(VLOOKUP(B9,'Pesticides per Section'!$A$2:$D$10187,2,FALSE),"")</f>
        <v/>
      </c>
      <c r="G9" s="5" t="str">
        <f t="shared" si="1"/>
        <v/>
      </c>
      <c r="H9" s="5" t="str">
        <f t="shared" si="2"/>
        <v/>
      </c>
      <c r="I9" s="19" t="str">
        <f t="shared" si="3"/>
        <v/>
      </c>
      <c r="J9" s="1" t="str">
        <f>IFERROR(VLOOKUP(B9,'Pesticides per Section'!$A$1:$D$15204,4,FALSE),"")</f>
        <v/>
      </c>
    </row>
    <row r="10" spans="1:10" x14ac:dyDescent="0.25">
      <c r="A10" s="1">
        <v>2497717.4939999999</v>
      </c>
      <c r="B10" s="1" t="s">
        <v>10393</v>
      </c>
      <c r="C10" s="1">
        <v>2497717.5185946799</v>
      </c>
      <c r="D10" s="1">
        <v>334348</v>
      </c>
      <c r="E10" s="1">
        <f t="shared" si="0"/>
        <v>0.13386138867558306</v>
      </c>
      <c r="F10" s="21" t="str">
        <f>IFERROR(VLOOKUP(B10,'Pesticides per Section'!$A$2:$D$10187,2,FALSE),"")</f>
        <v/>
      </c>
      <c r="G10" s="5" t="str">
        <f t="shared" si="1"/>
        <v/>
      </c>
      <c r="H10" s="5" t="str">
        <f t="shared" si="2"/>
        <v/>
      </c>
      <c r="I10" s="19" t="str">
        <f t="shared" si="3"/>
        <v/>
      </c>
      <c r="J10" s="1" t="str">
        <f>IFERROR(VLOOKUP(B10,'Pesticides per Section'!$A$1:$D$15204,4,FALSE),"")</f>
        <v/>
      </c>
    </row>
    <row r="11" spans="1:10" x14ac:dyDescent="0.25">
      <c r="A11" s="1">
        <v>2510941.00496</v>
      </c>
      <c r="B11" s="1" t="s">
        <v>725</v>
      </c>
      <c r="C11" s="1">
        <v>2510941.1057291599</v>
      </c>
      <c r="D11" s="1">
        <v>2350155</v>
      </c>
      <c r="E11" s="1">
        <f t="shared" si="0"/>
        <v>0.93596583910175513</v>
      </c>
      <c r="F11" s="21" t="str">
        <f>IFERROR(VLOOKUP(B11,'Pesticides per Section'!$A$2:$D$10187,2,FALSE),"")</f>
        <v/>
      </c>
      <c r="G11" s="5" t="str">
        <f t="shared" si="1"/>
        <v/>
      </c>
      <c r="H11" s="5" t="str">
        <f t="shared" si="2"/>
        <v/>
      </c>
      <c r="I11" s="19" t="str">
        <f t="shared" si="3"/>
        <v/>
      </c>
      <c r="J11" s="1" t="str">
        <f>IFERROR(VLOOKUP(B11,'Pesticides per Section'!$A$1:$D$15204,4,FALSE),"")</f>
        <v/>
      </c>
    </row>
    <row r="12" spans="1:10" x14ac:dyDescent="0.25">
      <c r="A12" s="1">
        <v>2501799.70573</v>
      </c>
      <c r="B12" s="1" t="s">
        <v>724</v>
      </c>
      <c r="C12" s="1">
        <v>2501799.729701072</v>
      </c>
      <c r="D12" s="1">
        <v>2446315</v>
      </c>
      <c r="E12" s="1">
        <f t="shared" si="0"/>
        <v>0.97782196818290834</v>
      </c>
      <c r="F12" s="21" t="str">
        <f>IFERROR(VLOOKUP(B12,'Pesticides per Section'!$A$2:$D$10187,2,FALSE),"")</f>
        <v/>
      </c>
      <c r="G12" s="5" t="str">
        <f t="shared" si="1"/>
        <v/>
      </c>
      <c r="H12" s="5" t="str">
        <f t="shared" si="2"/>
        <v/>
      </c>
      <c r="I12" s="19" t="str">
        <f t="shared" si="3"/>
        <v/>
      </c>
      <c r="J12" s="1" t="str">
        <f>IFERROR(VLOOKUP(B12,'Pesticides per Section'!$A$1:$D$15204,4,FALSE),"")</f>
        <v/>
      </c>
    </row>
    <row r="13" spans="1:10" x14ac:dyDescent="0.25">
      <c r="A13" s="1">
        <v>2494381.2037</v>
      </c>
      <c r="B13" s="1" t="s">
        <v>723</v>
      </c>
      <c r="C13" s="1">
        <v>2494381.0620107451</v>
      </c>
      <c r="D13" s="1">
        <v>1308482</v>
      </c>
      <c r="E13" s="1">
        <f t="shared" si="0"/>
        <v>0.52457182763980326</v>
      </c>
      <c r="F13" s="21" t="str">
        <f>IFERROR(VLOOKUP(B13,'Pesticides per Section'!$A$2:$D$10187,2,FALSE),"")</f>
        <v/>
      </c>
      <c r="G13" s="5" t="str">
        <f t="shared" si="1"/>
        <v/>
      </c>
      <c r="H13" s="5" t="str">
        <f t="shared" si="2"/>
        <v/>
      </c>
      <c r="I13" s="19" t="str">
        <f t="shared" si="3"/>
        <v/>
      </c>
      <c r="J13" s="1" t="str">
        <f>IFERROR(VLOOKUP(B13,'Pesticides per Section'!$A$1:$D$15204,4,FALSE),"")</f>
        <v/>
      </c>
    </row>
    <row r="14" spans="1:10" x14ac:dyDescent="0.25">
      <c r="A14" s="1">
        <v>2677737.20695</v>
      </c>
      <c r="B14" s="1" t="s">
        <v>10392</v>
      </c>
      <c r="C14" s="1">
        <v>2677737.1489216909</v>
      </c>
      <c r="D14" s="1">
        <v>4271</v>
      </c>
      <c r="E14" s="1">
        <f t="shared" si="0"/>
        <v>1.5950035421701235E-3</v>
      </c>
      <c r="F14" s="21" t="str">
        <f>IFERROR(VLOOKUP(B14,'Pesticides per Section'!$A$2:$D$10187,2,FALSE),"")</f>
        <v/>
      </c>
      <c r="G14" s="5" t="str">
        <f t="shared" si="1"/>
        <v/>
      </c>
      <c r="H14" s="5" t="str">
        <f t="shared" si="2"/>
        <v/>
      </c>
      <c r="I14" s="19" t="str">
        <f t="shared" si="3"/>
        <v/>
      </c>
      <c r="J14" s="1" t="str">
        <f>IFERROR(VLOOKUP(B14,'Pesticides per Section'!$A$1:$D$15204,4,FALSE),"")</f>
        <v/>
      </c>
    </row>
    <row r="15" spans="1:10" x14ac:dyDescent="0.25">
      <c r="A15" s="1">
        <v>2657283.1086400002</v>
      </c>
      <c r="B15" s="1" t="s">
        <v>1769</v>
      </c>
      <c r="C15" s="1">
        <v>2657283.1830138802</v>
      </c>
      <c r="D15" s="1">
        <v>12284</v>
      </c>
      <c r="E15" s="1">
        <f t="shared" si="0"/>
        <v>4.6227669390125174E-3</v>
      </c>
      <c r="F15" s="21">
        <f>IFERROR(VLOOKUP(B15,'Pesticides per Section'!$A$2:$D$10187,2,FALSE),"")</f>
        <v>2317.6844093</v>
      </c>
      <c r="G15" s="5">
        <f t="shared" si="1"/>
        <v>10.714114862376796</v>
      </c>
      <c r="H15" s="5">
        <f t="shared" si="2"/>
        <v>4.859840752877715</v>
      </c>
      <c r="I15" s="19">
        <f t="shared" si="3"/>
        <v>3.5289242712144984</v>
      </c>
      <c r="J15" s="1" t="str">
        <f>IFERROR(VLOOKUP(B15,'Pesticides per Section'!$A$1:$D$15204,4,FALSE),"")</f>
        <v>Fresno</v>
      </c>
    </row>
    <row r="16" spans="1:10" x14ac:dyDescent="0.25">
      <c r="A16" s="1">
        <v>2524266.0460100002</v>
      </c>
      <c r="B16" s="1" t="s">
        <v>712</v>
      </c>
      <c r="C16" s="1">
        <v>1788941.6715655341</v>
      </c>
      <c r="D16" s="1">
        <v>1785500</v>
      </c>
      <c r="E16" s="1">
        <f t="shared" si="0"/>
        <v>0.99807595774485702</v>
      </c>
      <c r="F16" s="21">
        <f>IFERROR(VLOOKUP(B16,'Pesticides per Section'!$A$2:$D$10187,2,FALSE),"")</f>
        <v>11576.837747099999</v>
      </c>
      <c r="G16" s="5">
        <f t="shared" si="1"/>
        <v>11554.563422093644</v>
      </c>
      <c r="H16" s="5">
        <f t="shared" si="2"/>
        <v>5241.0618069427665</v>
      </c>
      <c r="I16" s="19">
        <f t="shared" si="3"/>
        <v>26.183014387370267</v>
      </c>
      <c r="J16" s="1" t="str">
        <f>IFERROR(VLOOKUP(B16,'Pesticides per Section'!$A$1:$D$15204,4,FALSE),"")</f>
        <v>Fresno</v>
      </c>
    </row>
    <row r="17" spans="1:10" x14ac:dyDescent="0.25">
      <c r="A17" s="1">
        <v>2486916.5087299999</v>
      </c>
      <c r="B17" s="1" t="s">
        <v>711</v>
      </c>
      <c r="C17" s="1">
        <v>1790706.0565180981</v>
      </c>
      <c r="D17" s="1">
        <v>1624444</v>
      </c>
      <c r="E17" s="1">
        <f t="shared" si="0"/>
        <v>0.90715282128948027</v>
      </c>
      <c r="F17" s="21">
        <f>IFERROR(VLOOKUP(B17,'Pesticides per Section'!$A$2:$D$10187,2,FALSE),"")</f>
        <v>7709.0087569100069</v>
      </c>
      <c r="G17" s="5">
        <f t="shared" si="1"/>
        <v>6993.2490431762217</v>
      </c>
      <c r="H17" s="5">
        <f t="shared" si="2"/>
        <v>3172.0844074945348</v>
      </c>
      <c r="I17" s="19">
        <f t="shared" si="3"/>
        <v>17.418073344268411</v>
      </c>
      <c r="J17" s="1" t="str">
        <f>IFERROR(VLOOKUP(B17,'Pesticides per Section'!$A$1:$D$15204,4,FALSE),"")</f>
        <v>Fresno</v>
      </c>
    </row>
    <row r="18" spans="1:10" x14ac:dyDescent="0.25">
      <c r="A18" s="1">
        <v>2603072.3547499999</v>
      </c>
      <c r="B18" s="1" t="s">
        <v>1819</v>
      </c>
      <c r="C18" s="1">
        <v>2236921.664146787</v>
      </c>
      <c r="D18" s="1">
        <v>507758</v>
      </c>
      <c r="E18" s="1">
        <f t="shared" si="0"/>
        <v>0.22698958658370744</v>
      </c>
      <c r="F18" s="21">
        <f>IFERROR(VLOOKUP(B18,'Pesticides per Section'!$A$2:$D$10187,2,FALSE),"")</f>
        <v>15420.609456750009</v>
      </c>
      <c r="G18" s="5">
        <f t="shared" si="1"/>
        <v>3500.3177654564938</v>
      </c>
      <c r="H18" s="5">
        <f t="shared" si="2"/>
        <v>1587.7174309865152</v>
      </c>
      <c r="I18" s="19">
        <f t="shared" si="3"/>
        <v>27.891806343521729</v>
      </c>
      <c r="J18" s="1" t="str">
        <f>IFERROR(VLOOKUP(B18,'Pesticides per Section'!$A$1:$D$15204,4,FALSE),"")</f>
        <v>Fresno</v>
      </c>
    </row>
    <row r="19" spans="1:10" x14ac:dyDescent="0.25">
      <c r="A19" s="1">
        <v>2619448.4168699998</v>
      </c>
      <c r="B19" s="1" t="s">
        <v>710</v>
      </c>
      <c r="C19" s="1">
        <v>1931580.9157262461</v>
      </c>
      <c r="D19" s="1">
        <v>1645487</v>
      </c>
      <c r="E19" s="1">
        <f t="shared" si="0"/>
        <v>0.85188609745074118</v>
      </c>
      <c r="F19" s="21">
        <f>IFERROR(VLOOKUP(B19,'Pesticides per Section'!$A$2:$D$10187,2,FALSE),"")</f>
        <v>19874.304985839997</v>
      </c>
      <c r="G19" s="5">
        <f t="shared" si="1"/>
        <v>16930.644113933042</v>
      </c>
      <c r="H19" s="5">
        <f t="shared" si="2"/>
        <v>7679.6109892654385</v>
      </c>
      <c r="I19" s="19">
        <f t="shared" si="3"/>
        <v>41.62985734536268</v>
      </c>
      <c r="J19" s="1" t="str">
        <f>IFERROR(VLOOKUP(B19,'Pesticides per Section'!$A$1:$D$15204,4,FALSE),"")</f>
        <v>Fresno</v>
      </c>
    </row>
    <row r="20" spans="1:10" x14ac:dyDescent="0.25">
      <c r="A20" s="1">
        <v>2531469.2803600002</v>
      </c>
      <c r="B20" s="1" t="s">
        <v>1818</v>
      </c>
      <c r="C20" s="1">
        <v>1824742.3849359651</v>
      </c>
      <c r="D20" s="1">
        <v>224998</v>
      </c>
      <c r="E20" s="1">
        <f t="shared" si="0"/>
        <v>0.12330400681301795</v>
      </c>
      <c r="F20" s="21">
        <f>IFERROR(VLOOKUP(B20,'Pesticides per Section'!$A$2:$D$10187,2,FALSE),"")</f>
        <v>16155.73397950001</v>
      </c>
      <c r="G20" s="5">
        <f t="shared" si="1"/>
        <v>1992.0667326775749</v>
      </c>
      <c r="H20" s="5">
        <f t="shared" si="2"/>
        <v>903.58627047337768</v>
      </c>
      <c r="I20" s="19">
        <f t="shared" si="3"/>
        <v>35.822097530414361</v>
      </c>
      <c r="J20" s="1" t="str">
        <f>IFERROR(VLOOKUP(B20,'Pesticides per Section'!$A$1:$D$15204,4,FALSE),"")</f>
        <v>Fresno</v>
      </c>
    </row>
    <row r="21" spans="1:10" x14ac:dyDescent="0.25">
      <c r="A21" s="1">
        <v>2461194.31256</v>
      </c>
      <c r="B21" s="1" t="s">
        <v>1788</v>
      </c>
      <c r="C21" s="1">
        <v>2461194.240457593</v>
      </c>
      <c r="D21" s="1">
        <v>38442</v>
      </c>
      <c r="E21" s="1">
        <f t="shared" si="0"/>
        <v>1.5619248218547583E-2</v>
      </c>
      <c r="F21" s="21">
        <f>IFERROR(VLOOKUP(B21,'Pesticides per Section'!$A$2:$D$10187,2,FALSE),"")</f>
        <v>25.810282600000001</v>
      </c>
      <c r="G21" s="5">
        <f t="shared" si="1"/>
        <v>0.40313721052025969</v>
      </c>
      <c r="H21" s="5">
        <f t="shared" si="2"/>
        <v>0.18285996275507355</v>
      </c>
      <c r="I21" s="19">
        <f t="shared" si="3"/>
        <v>4.2429972280523601E-2</v>
      </c>
      <c r="J21" s="1" t="str">
        <f>IFERROR(VLOOKUP(B21,'Pesticides per Section'!$A$1:$D$15204,4,FALSE),"")</f>
        <v>Fresno</v>
      </c>
    </row>
    <row r="22" spans="1:10" x14ac:dyDescent="0.25">
      <c r="A22" s="1">
        <v>2500504.84185</v>
      </c>
      <c r="B22" s="1" t="s">
        <v>709</v>
      </c>
      <c r="C22" s="1">
        <v>2500504.8442917531</v>
      </c>
      <c r="D22" s="1">
        <v>2079943</v>
      </c>
      <c r="E22" s="1">
        <f t="shared" si="0"/>
        <v>0.83180917454674153</v>
      </c>
      <c r="F22" s="21" t="str">
        <f>IFERROR(VLOOKUP(B22,'Pesticides per Section'!$A$2:$D$10187,2,FALSE),"")</f>
        <v/>
      </c>
      <c r="G22" s="5" t="str">
        <f t="shared" si="1"/>
        <v/>
      </c>
      <c r="H22" s="5" t="str">
        <f t="shared" si="2"/>
        <v/>
      </c>
      <c r="I22" s="19" t="str">
        <f t="shared" si="3"/>
        <v/>
      </c>
      <c r="J22" s="1" t="str">
        <f>IFERROR(VLOOKUP(B22,'Pesticides per Section'!$A$1:$D$15204,4,FALSE),"")</f>
        <v/>
      </c>
    </row>
    <row r="23" spans="1:10" x14ac:dyDescent="0.25">
      <c r="A23" s="1">
        <v>2492063.0025300002</v>
      </c>
      <c r="B23" s="1" t="s">
        <v>708</v>
      </c>
      <c r="C23" s="1">
        <v>2492062.973037214</v>
      </c>
      <c r="D23" s="1">
        <v>2316213</v>
      </c>
      <c r="E23" s="1">
        <f t="shared" si="0"/>
        <v>0.92943597332812211</v>
      </c>
      <c r="F23" s="21" t="str">
        <f>IFERROR(VLOOKUP(B23,'Pesticides per Section'!$A$2:$D$10187,2,FALSE),"")</f>
        <v/>
      </c>
      <c r="G23" s="5" t="str">
        <f t="shared" si="1"/>
        <v/>
      </c>
      <c r="H23" s="5" t="str">
        <f t="shared" si="2"/>
        <v/>
      </c>
      <c r="I23" s="19" t="str">
        <f t="shared" si="3"/>
        <v/>
      </c>
      <c r="J23" s="1" t="str">
        <f>IFERROR(VLOOKUP(B23,'Pesticides per Section'!$A$1:$D$15204,4,FALSE),"")</f>
        <v/>
      </c>
    </row>
    <row r="24" spans="1:10" x14ac:dyDescent="0.25">
      <c r="A24" s="1">
        <v>2499651.4778499999</v>
      </c>
      <c r="B24" s="1" t="s">
        <v>707</v>
      </c>
      <c r="C24" s="1">
        <v>2499651.5498385802</v>
      </c>
      <c r="D24" s="1">
        <v>1569887</v>
      </c>
      <c r="E24" s="1">
        <f t="shared" si="0"/>
        <v>0.62804222347750804</v>
      </c>
      <c r="F24" s="21" t="str">
        <f>IFERROR(VLOOKUP(B24,'Pesticides per Section'!$A$2:$D$10187,2,FALSE),"")</f>
        <v/>
      </c>
      <c r="G24" s="5" t="str">
        <f t="shared" si="1"/>
        <v/>
      </c>
      <c r="H24" s="5" t="str">
        <f t="shared" si="2"/>
        <v/>
      </c>
      <c r="I24" s="19" t="str">
        <f t="shared" si="3"/>
        <v/>
      </c>
      <c r="J24" s="1" t="str">
        <f>IFERROR(VLOOKUP(B24,'Pesticides per Section'!$A$1:$D$15204,4,FALSE),"")</f>
        <v/>
      </c>
    </row>
    <row r="25" spans="1:10" x14ac:dyDescent="0.25">
      <c r="A25" s="1">
        <v>2512155.6942099999</v>
      </c>
      <c r="B25" s="1" t="s">
        <v>706</v>
      </c>
      <c r="C25" s="1">
        <v>1728921.478337208</v>
      </c>
      <c r="D25" s="1">
        <v>1384378</v>
      </c>
      <c r="E25" s="1">
        <f t="shared" si="0"/>
        <v>0.80071790440396062</v>
      </c>
      <c r="F25" s="21">
        <f>IFERROR(VLOOKUP(B25,'Pesticides per Section'!$A$2:$D$10187,2,FALSE),"")</f>
        <v>8031.5914532899997</v>
      </c>
      <c r="G25" s="5">
        <f t="shared" si="1"/>
        <v>6431.0390775071292</v>
      </c>
      <c r="H25" s="5">
        <f t="shared" si="2"/>
        <v>2917.0702567290728</v>
      </c>
      <c r="I25" s="19">
        <f t="shared" si="3"/>
        <v>18.795427916867702</v>
      </c>
      <c r="J25" s="1" t="str">
        <f>IFERROR(VLOOKUP(B25,'Pesticides per Section'!$A$1:$D$15204,4,FALSE),"")</f>
        <v>Fresno</v>
      </c>
    </row>
    <row r="26" spans="1:10" x14ac:dyDescent="0.25">
      <c r="A26" s="1">
        <v>2535004.0112100001</v>
      </c>
      <c r="B26" s="1" t="s">
        <v>705</v>
      </c>
      <c r="C26" s="1">
        <v>1526981.149110592</v>
      </c>
      <c r="D26" s="1">
        <v>1526334</v>
      </c>
      <c r="E26" s="1">
        <f t="shared" si="0"/>
        <v>0.99957628811360455</v>
      </c>
      <c r="F26" s="21">
        <f>IFERROR(VLOOKUP(B26,'Pesticides per Section'!$A$2:$D$10187,2,FALSE),"")</f>
        <v>1856.97522635</v>
      </c>
      <c r="G26" s="5">
        <f t="shared" si="1"/>
        <v>1856.1884038738535</v>
      </c>
      <c r="H26" s="5">
        <f t="shared" si="2"/>
        <v>841.95289727965849</v>
      </c>
      <c r="I26" s="19">
        <f t="shared" si="3"/>
        <v>4.9203762405242015</v>
      </c>
      <c r="J26" s="1" t="str">
        <f>IFERROR(VLOOKUP(B26,'Pesticides per Section'!$A$1:$D$15204,4,FALSE),"")</f>
        <v>Fresno</v>
      </c>
    </row>
    <row r="27" spans="1:10" x14ac:dyDescent="0.25">
      <c r="A27" s="1">
        <v>2630929.79323</v>
      </c>
      <c r="B27" s="1" t="s">
        <v>10390</v>
      </c>
      <c r="C27" s="1">
        <v>2571749.357843997</v>
      </c>
      <c r="D27" s="1">
        <v>102272</v>
      </c>
      <c r="E27" s="1">
        <f t="shared" si="0"/>
        <v>3.976748897345736E-2</v>
      </c>
      <c r="F27" s="21" t="str">
        <f>IFERROR(VLOOKUP(B27,'Pesticides per Section'!$A$2:$D$10187,2,FALSE),"")</f>
        <v/>
      </c>
      <c r="G27" s="5" t="str">
        <f t="shared" si="1"/>
        <v/>
      </c>
      <c r="H27" s="5" t="str">
        <f t="shared" si="2"/>
        <v/>
      </c>
      <c r="I27" s="19" t="str">
        <f t="shared" si="3"/>
        <v/>
      </c>
      <c r="J27" s="1" t="str">
        <f>IFERROR(VLOOKUP(B27,'Pesticides per Section'!$A$1:$D$15204,4,FALSE),"")</f>
        <v/>
      </c>
    </row>
    <row r="28" spans="1:10" x14ac:dyDescent="0.25">
      <c r="A28" s="1">
        <v>2542642.8746600002</v>
      </c>
      <c r="B28" s="1" t="s">
        <v>697</v>
      </c>
      <c r="C28" s="1">
        <v>2238901.1263266751</v>
      </c>
      <c r="D28" s="1">
        <v>817760</v>
      </c>
      <c r="E28" s="1">
        <f t="shared" si="0"/>
        <v>0.36525062966160632</v>
      </c>
      <c r="F28" s="21">
        <f>IFERROR(VLOOKUP(B28,'Pesticides per Section'!$A$2:$D$10187,2,FALSE),"")</f>
        <v>3022.1142382199992</v>
      </c>
      <c r="G28" s="5">
        <f t="shared" si="1"/>
        <v>1103.8291284191605</v>
      </c>
      <c r="H28" s="5">
        <f t="shared" si="2"/>
        <v>500.68847043468139</v>
      </c>
      <c r="I28" s="19">
        <f t="shared" si="3"/>
        <v>5.4613730209245608</v>
      </c>
      <c r="J28" s="1" t="str">
        <f>IFERROR(VLOOKUP(B28,'Pesticides per Section'!$A$1:$D$15204,4,FALSE),"")</f>
        <v>Fresno</v>
      </c>
    </row>
    <row r="29" spans="1:10" x14ac:dyDescent="0.25">
      <c r="A29" s="1">
        <v>2617521.5901100002</v>
      </c>
      <c r="B29" s="1" t="s">
        <v>696</v>
      </c>
      <c r="C29" s="1">
        <v>1653162.103199966</v>
      </c>
      <c r="D29" s="1">
        <v>1188279</v>
      </c>
      <c r="E29" s="1">
        <f t="shared" si="0"/>
        <v>0.71879162477724501</v>
      </c>
      <c r="F29" s="21">
        <f>IFERROR(VLOOKUP(B29,'Pesticides per Section'!$A$2:$D$10187,2,FALSE),"")</f>
        <v>2362.6885238599998</v>
      </c>
      <c r="G29" s="5">
        <f t="shared" si="1"/>
        <v>1698.2807229078799</v>
      </c>
      <c r="H29" s="5">
        <f t="shared" si="2"/>
        <v>770.3271780290986</v>
      </c>
      <c r="I29" s="19">
        <f t="shared" si="3"/>
        <v>5.7825168802464688</v>
      </c>
      <c r="J29" s="1" t="str">
        <f>IFERROR(VLOOKUP(B29,'Pesticides per Section'!$A$1:$D$15204,4,FALSE),"")</f>
        <v>Fresno</v>
      </c>
    </row>
    <row r="30" spans="1:10" x14ac:dyDescent="0.25">
      <c r="A30" s="1">
        <v>2679742.8729400001</v>
      </c>
      <c r="B30" s="1" t="s">
        <v>695</v>
      </c>
      <c r="C30" s="1">
        <v>2679742.8496916201</v>
      </c>
      <c r="D30" s="1">
        <v>2611193</v>
      </c>
      <c r="E30" s="1">
        <f t="shared" si="0"/>
        <v>0.97441918870578259</v>
      </c>
      <c r="F30" s="21">
        <f>IFERROR(VLOOKUP(B30,'Pesticides per Section'!$A$2:$D$10187,2,FALSE),"")</f>
        <v>5.8957578000000002</v>
      </c>
      <c r="G30" s="5">
        <f t="shared" si="1"/>
        <v>5.7449395322817898</v>
      </c>
      <c r="H30" s="5">
        <f t="shared" si="2"/>
        <v>2.6058607379543886</v>
      </c>
      <c r="I30" s="19">
        <f t="shared" si="3"/>
        <v>8.9016884816187133E-3</v>
      </c>
      <c r="J30" s="1" t="str">
        <f>IFERROR(VLOOKUP(B30,'Pesticides per Section'!$A$1:$D$15204,4,FALSE),"")</f>
        <v>Fresno</v>
      </c>
    </row>
    <row r="31" spans="1:10" x14ac:dyDescent="0.25">
      <c r="A31" s="1">
        <v>2554053.6192299998</v>
      </c>
      <c r="B31" s="1" t="s">
        <v>694</v>
      </c>
      <c r="C31" s="1">
        <v>2211609.762617318</v>
      </c>
      <c r="D31" s="1">
        <v>9702</v>
      </c>
      <c r="E31" s="1">
        <f t="shared" si="0"/>
        <v>4.3868493993063874E-3</v>
      </c>
      <c r="F31" s="21" t="str">
        <f>IFERROR(VLOOKUP(B31,'Pesticides per Section'!$A$2:$D$10187,2,FALSE),"")</f>
        <v/>
      </c>
      <c r="G31" s="5" t="str">
        <f t="shared" si="1"/>
        <v/>
      </c>
      <c r="H31" s="5" t="str">
        <f t="shared" si="2"/>
        <v/>
      </c>
      <c r="I31" s="19" t="str">
        <f t="shared" si="3"/>
        <v/>
      </c>
      <c r="J31" s="1" t="str">
        <f>IFERROR(VLOOKUP(B31,'Pesticides per Section'!$A$1:$D$15204,4,FALSE),"")</f>
        <v/>
      </c>
    </row>
    <row r="32" spans="1:10" x14ac:dyDescent="0.25">
      <c r="A32" s="1">
        <v>2656852.5191000002</v>
      </c>
      <c r="B32" s="1" t="s">
        <v>693</v>
      </c>
      <c r="C32" s="1">
        <v>2656852.4345844872</v>
      </c>
      <c r="D32" s="1">
        <v>1242695</v>
      </c>
      <c r="E32" s="1">
        <f t="shared" si="0"/>
        <v>0.46773211304205126</v>
      </c>
      <c r="F32" s="21" t="str">
        <f>IFERROR(VLOOKUP(B32,'Pesticides per Section'!$A$2:$D$10187,2,FALSE),"")</f>
        <v/>
      </c>
      <c r="G32" s="5" t="str">
        <f t="shared" si="1"/>
        <v/>
      </c>
      <c r="H32" s="5" t="str">
        <f t="shared" si="2"/>
        <v/>
      </c>
      <c r="I32" s="19" t="str">
        <f t="shared" si="3"/>
        <v/>
      </c>
      <c r="J32" s="1" t="str">
        <f>IFERROR(VLOOKUP(B32,'Pesticides per Section'!$A$1:$D$15204,4,FALSE),"")</f>
        <v/>
      </c>
    </row>
    <row r="33" spans="1:10" x14ac:dyDescent="0.25">
      <c r="A33" s="1">
        <v>2669353.5043500001</v>
      </c>
      <c r="B33" s="1" t="s">
        <v>692</v>
      </c>
      <c r="C33" s="1">
        <v>2382516.2538765189</v>
      </c>
      <c r="D33" s="1">
        <v>1382140</v>
      </c>
      <c r="E33" s="1">
        <f t="shared" si="0"/>
        <v>0.58011782502195164</v>
      </c>
      <c r="F33" s="21">
        <f>IFERROR(VLOOKUP(B33,'Pesticides per Section'!$A$2:$D$10187,2,FALSE),"")</f>
        <v>8443.6702325000006</v>
      </c>
      <c r="G33" s="5">
        <f t="shared" si="1"/>
        <v>4898.3236104804973</v>
      </c>
      <c r="H33" s="5">
        <f t="shared" si="2"/>
        <v>2221.8422155048056</v>
      </c>
      <c r="I33" s="19">
        <f t="shared" si="3"/>
        <v>14.339079410312223</v>
      </c>
      <c r="J33" s="1" t="str">
        <f>IFERROR(VLOOKUP(B33,'Pesticides per Section'!$A$1:$D$15204,4,FALSE),"")</f>
        <v>Fresno</v>
      </c>
    </row>
    <row r="34" spans="1:10" x14ac:dyDescent="0.25">
      <c r="A34" s="1">
        <v>2638731.3712599999</v>
      </c>
      <c r="B34" s="1" t="s">
        <v>691</v>
      </c>
      <c r="C34" s="1">
        <v>2638731.4896091218</v>
      </c>
      <c r="D34" s="1">
        <v>2479346</v>
      </c>
      <c r="E34" s="1">
        <f t="shared" si="0"/>
        <v>0.93959785972878629</v>
      </c>
      <c r="F34" s="21" t="str">
        <f>IFERROR(VLOOKUP(B34,'Pesticides per Section'!$A$2:$D$10187,2,FALSE),"")</f>
        <v/>
      </c>
      <c r="G34" s="5" t="str">
        <f t="shared" si="1"/>
        <v/>
      </c>
      <c r="H34" s="5" t="str">
        <f t="shared" si="2"/>
        <v/>
      </c>
      <c r="I34" s="19" t="str">
        <f t="shared" si="3"/>
        <v/>
      </c>
      <c r="J34" s="1" t="str">
        <f>IFERROR(VLOOKUP(B34,'Pesticides per Section'!$A$1:$D$15204,4,FALSE),"")</f>
        <v/>
      </c>
    </row>
    <row r="35" spans="1:10" x14ac:dyDescent="0.25">
      <c r="A35" s="1">
        <v>2607583.24089</v>
      </c>
      <c r="B35" s="1" t="s">
        <v>1820</v>
      </c>
      <c r="C35" s="1">
        <v>2236285.7289066128</v>
      </c>
      <c r="D35" s="1">
        <v>1100968</v>
      </c>
      <c r="E35" s="1">
        <f t="shared" si="0"/>
        <v>0.49231985533156314</v>
      </c>
      <c r="F35" s="21">
        <f>IFERROR(VLOOKUP(B35,'Pesticides per Section'!$A$2:$D$10187,2,FALSE),"")</f>
        <v>20472.20062666999</v>
      </c>
      <c r="G35" s="5">
        <f t="shared" si="1"/>
        <v>10078.870850840905</v>
      </c>
      <c r="H35" s="5">
        <f t="shared" si="2"/>
        <v>4571.6989161568426</v>
      </c>
      <c r="I35" s="19">
        <f t="shared" si="3"/>
        <v>37.039329395535297</v>
      </c>
      <c r="J35" s="1" t="str">
        <f>IFERROR(VLOOKUP(B35,'Pesticides per Section'!$A$1:$D$15204,4,FALSE),"")</f>
        <v>Fresno</v>
      </c>
    </row>
    <row r="36" spans="1:10" x14ac:dyDescent="0.25">
      <c r="A36" s="1">
        <v>2595712.0758199999</v>
      </c>
      <c r="B36" s="1" t="s">
        <v>1772</v>
      </c>
      <c r="C36" s="1">
        <v>1738323.2848929409</v>
      </c>
      <c r="D36" s="1">
        <v>5572</v>
      </c>
      <c r="E36" s="1">
        <f t="shared" si="0"/>
        <v>3.2053881815980114E-3</v>
      </c>
      <c r="F36" s="21">
        <f>IFERROR(VLOOKUP(B36,'Pesticides per Section'!$A$2:$D$10187,2,FALSE),"")</f>
        <v>15982.969305600007</v>
      </c>
      <c r="G36" s="5">
        <f t="shared" si="1"/>
        <v>51.231620919014034</v>
      </c>
      <c r="H36" s="5">
        <f t="shared" si="2"/>
        <v>23.238272351597153</v>
      </c>
      <c r="I36" s="19">
        <f t="shared" si="3"/>
        <v>37.200844268987815</v>
      </c>
      <c r="J36" s="1" t="str">
        <f>IFERROR(VLOOKUP(B36,'Pesticides per Section'!$A$1:$D$15204,4,FALSE),"")</f>
        <v>Fresno</v>
      </c>
    </row>
    <row r="37" spans="1:10" x14ac:dyDescent="0.25">
      <c r="A37" s="1">
        <v>2647646.7853600001</v>
      </c>
      <c r="B37" s="1" t="s">
        <v>690</v>
      </c>
      <c r="C37" s="1">
        <v>1699072.1922464741</v>
      </c>
      <c r="D37" s="1">
        <v>1693424</v>
      </c>
      <c r="E37" s="1">
        <f t="shared" si="0"/>
        <v>0.99667583245442215</v>
      </c>
      <c r="F37" s="21">
        <f>IFERROR(VLOOKUP(B37,'Pesticides per Section'!$A$2:$D$10187,2,FALSE),"")</f>
        <v>3918.6542899999999</v>
      </c>
      <c r="G37" s="5">
        <f t="shared" si="1"/>
        <v>3905.6280265868427</v>
      </c>
      <c r="H37" s="5">
        <f t="shared" si="2"/>
        <v>1771.5630729179491</v>
      </c>
      <c r="I37" s="19">
        <f t="shared" si="3"/>
        <v>9.331490050682925</v>
      </c>
      <c r="J37" s="1" t="str">
        <f>IFERROR(VLOOKUP(B37,'Pesticides per Section'!$A$1:$D$15204,4,FALSE),"")</f>
        <v>Fresno</v>
      </c>
    </row>
    <row r="38" spans="1:10" x14ac:dyDescent="0.25">
      <c r="A38" s="1">
        <v>2671530.9380000001</v>
      </c>
      <c r="B38" s="1" t="s">
        <v>689</v>
      </c>
      <c r="C38" s="1">
        <v>1656338.202671594</v>
      </c>
      <c r="D38" s="1">
        <v>68196</v>
      </c>
      <c r="E38" s="1">
        <f t="shared" si="0"/>
        <v>4.1172755802257752E-2</v>
      </c>
      <c r="F38" s="21">
        <f>IFERROR(VLOOKUP(B38,'Pesticides per Section'!$A$2:$D$10187,2,FALSE),"")</f>
        <v>3218.2825647999998</v>
      </c>
      <c r="G38" s="5">
        <f t="shared" si="1"/>
        <v>132.50556214317416</v>
      </c>
      <c r="H38" s="5">
        <f t="shared" si="2"/>
        <v>60.103511970704652</v>
      </c>
      <c r="I38" s="19">
        <f t="shared" si="3"/>
        <v>7.8614205940418902</v>
      </c>
      <c r="J38" s="1" t="str">
        <f>IFERROR(VLOOKUP(B38,'Pesticides per Section'!$A$1:$D$15204,4,FALSE),"")</f>
        <v>Fresno</v>
      </c>
    </row>
    <row r="39" spans="1:10" x14ac:dyDescent="0.25">
      <c r="A39" s="1">
        <v>2635462.61815</v>
      </c>
      <c r="B39" s="1" t="s">
        <v>1795</v>
      </c>
      <c r="C39" s="1">
        <v>1442351.923980722</v>
      </c>
      <c r="D39" s="1">
        <v>814261</v>
      </c>
      <c r="E39" s="1">
        <f t="shared" si="0"/>
        <v>0.56453695075820609</v>
      </c>
      <c r="F39" s="21">
        <f>IFERROR(VLOOKUP(B39,'Pesticides per Section'!$A$2:$D$10187,2,FALSE),"")</f>
        <v>2667.6787612000003</v>
      </c>
      <c r="G39" s="5">
        <f t="shared" si="1"/>
        <v>1506.0032334502769</v>
      </c>
      <c r="H39" s="5">
        <f t="shared" si="2"/>
        <v>683.11157588837443</v>
      </c>
      <c r="I39" s="19">
        <f t="shared" si="3"/>
        <v>7.4832141090966244</v>
      </c>
      <c r="J39" s="1" t="str">
        <f>IFERROR(VLOOKUP(B39,'Pesticides per Section'!$A$1:$D$15204,4,FALSE),"")</f>
        <v>Fresno</v>
      </c>
    </row>
    <row r="40" spans="1:10" x14ac:dyDescent="0.25">
      <c r="A40" s="1">
        <v>2606170.7964499998</v>
      </c>
      <c r="B40" s="1" t="s">
        <v>1796</v>
      </c>
      <c r="C40" s="1">
        <v>2037843.188194918</v>
      </c>
      <c r="D40" s="1">
        <v>101183</v>
      </c>
      <c r="E40" s="1">
        <f t="shared" si="0"/>
        <v>4.9652009502204046E-2</v>
      </c>
      <c r="F40" s="21">
        <f>IFERROR(VLOOKUP(B40,'Pesticides per Section'!$A$2:$D$10187,2,FALSE),"")</f>
        <v>20579.988038849991</v>
      </c>
      <c r="G40" s="5">
        <f t="shared" si="1"/>
        <v>1021.8377616602254</v>
      </c>
      <c r="H40" s="5">
        <f t="shared" si="2"/>
        <v>463.49781206695678</v>
      </c>
      <c r="I40" s="19">
        <f t="shared" si="3"/>
        <v>40.860176135016076</v>
      </c>
      <c r="J40" s="1" t="str">
        <f>IFERROR(VLOOKUP(B40,'Pesticides per Section'!$A$1:$D$15204,4,FALSE),"")</f>
        <v>Fresno</v>
      </c>
    </row>
    <row r="41" spans="1:10" x14ac:dyDescent="0.25">
      <c r="A41" s="1">
        <v>2616428.9309299998</v>
      </c>
      <c r="B41" s="1" t="s">
        <v>681</v>
      </c>
      <c r="C41" s="1">
        <v>2447517.0094791101</v>
      </c>
      <c r="D41" s="1">
        <v>275212</v>
      </c>
      <c r="E41" s="1">
        <f t="shared" si="0"/>
        <v>0.11244538853049846</v>
      </c>
      <c r="F41" s="21">
        <f>IFERROR(VLOOKUP(B41,'Pesticides per Section'!$A$2:$D$10187,2,FALSE),"")</f>
        <v>1777.3115246499997</v>
      </c>
      <c r="G41" s="5">
        <f t="shared" si="1"/>
        <v>199.85048492900179</v>
      </c>
      <c r="H41" s="5">
        <f t="shared" si="2"/>
        <v>90.650655104595216</v>
      </c>
      <c r="I41" s="19">
        <f t="shared" si="3"/>
        <v>2.9380806755922464</v>
      </c>
      <c r="J41" s="1" t="str">
        <f>IFERROR(VLOOKUP(B41,'Pesticides per Section'!$A$1:$D$15204,4,FALSE),"")</f>
        <v>Fresno</v>
      </c>
    </row>
    <row r="42" spans="1:10" x14ac:dyDescent="0.25">
      <c r="A42" s="1">
        <v>2644637.3108299999</v>
      </c>
      <c r="B42" s="1" t="s">
        <v>680</v>
      </c>
      <c r="C42" s="1">
        <v>1654543.557288703</v>
      </c>
      <c r="D42" s="1">
        <v>1571007</v>
      </c>
      <c r="E42" s="1">
        <f t="shared" si="0"/>
        <v>0.94951056000928358</v>
      </c>
      <c r="F42" s="21">
        <f>IFERROR(VLOOKUP(B42,'Pesticides per Section'!$A$2:$D$10187,2,FALSE),"")</f>
        <v>6609.5327883399996</v>
      </c>
      <c r="G42" s="5">
        <f t="shared" si="1"/>
        <v>6275.8211792564343</v>
      </c>
      <c r="H42" s="5">
        <f t="shared" si="2"/>
        <v>2846.6646023951212</v>
      </c>
      <c r="I42" s="19">
        <f t="shared" si="3"/>
        <v>16.162868329345148</v>
      </c>
      <c r="J42" s="1" t="str">
        <f>IFERROR(VLOOKUP(B42,'Pesticides per Section'!$A$1:$D$15204,4,FALSE),"")</f>
        <v>Fresno</v>
      </c>
    </row>
    <row r="43" spans="1:10" x14ac:dyDescent="0.25">
      <c r="A43" s="1">
        <v>2583090.13607</v>
      </c>
      <c r="B43" s="1" t="s">
        <v>679</v>
      </c>
      <c r="C43" s="1">
        <v>2559735.645506293</v>
      </c>
      <c r="D43" s="1">
        <v>4188</v>
      </c>
      <c r="E43" s="1">
        <f t="shared" si="0"/>
        <v>1.6361062234542937E-3</v>
      </c>
      <c r="F43" s="21">
        <f>IFERROR(VLOOKUP(B43,'Pesticides per Section'!$A$2:$D$10187,2,FALSE),"")</f>
        <v>75.145580800000005</v>
      </c>
      <c r="G43" s="5">
        <f t="shared" si="1"/>
        <v>0.12294615241196749</v>
      </c>
      <c r="H43" s="5">
        <f t="shared" si="2"/>
        <v>5.5767436654925555E-2</v>
      </c>
      <c r="I43" s="19">
        <f t="shared" si="3"/>
        <v>0.11877750753307333</v>
      </c>
      <c r="J43" s="1" t="str">
        <f>IFERROR(VLOOKUP(B43,'Pesticides per Section'!$A$1:$D$15204,4,FALSE),"")</f>
        <v>Fresno</v>
      </c>
    </row>
    <row r="44" spans="1:10" x14ac:dyDescent="0.25">
      <c r="A44" s="1">
        <v>2666155.5731100002</v>
      </c>
      <c r="B44" s="1" t="s">
        <v>1840</v>
      </c>
      <c r="C44" s="1">
        <v>1458964.1663194171</v>
      </c>
      <c r="D44" s="1">
        <v>376002</v>
      </c>
      <c r="E44" s="1">
        <f t="shared" si="0"/>
        <v>0.25771849065501273</v>
      </c>
      <c r="F44" s="21">
        <f>IFERROR(VLOOKUP(B44,'Pesticides per Section'!$A$2:$D$10187,2,FALSE),"")</f>
        <v>2185.5308151100007</v>
      </c>
      <c r="G44" s="5">
        <f t="shared" si="1"/>
        <v>563.25170295016903</v>
      </c>
      <c r="H44" s="5">
        <f t="shared" si="2"/>
        <v>255.48667484770317</v>
      </c>
      <c r="I44" s="19">
        <f t="shared" si="3"/>
        <v>6.0609149162605984</v>
      </c>
      <c r="J44" s="1" t="str">
        <f>IFERROR(VLOOKUP(B44,'Pesticides per Section'!$A$1:$D$15204,4,FALSE),"")</f>
        <v>Fresno</v>
      </c>
    </row>
    <row r="45" spans="1:10" x14ac:dyDescent="0.25">
      <c r="A45" s="1">
        <v>2646485.4770399998</v>
      </c>
      <c r="B45" s="1" t="s">
        <v>678</v>
      </c>
      <c r="C45" s="1">
        <v>2301903.4571697582</v>
      </c>
      <c r="D45" s="1">
        <v>1317823</v>
      </c>
      <c r="E45" s="1">
        <f t="shared" si="0"/>
        <v>0.57249284613643581</v>
      </c>
      <c r="F45" s="21">
        <f>IFERROR(VLOOKUP(B45,'Pesticides per Section'!$A$2:$D$10187,2,FALSE),"")</f>
        <v>7946.5200136699941</v>
      </c>
      <c r="G45" s="5">
        <f t="shared" si="1"/>
        <v>4549.3258595060834</v>
      </c>
      <c r="H45" s="5">
        <f t="shared" si="2"/>
        <v>2063.5394985156513</v>
      </c>
      <c r="I45" s="19">
        <f t="shared" si="3"/>
        <v>13.967405920159628</v>
      </c>
      <c r="J45" s="1" t="str">
        <f>IFERROR(VLOOKUP(B45,'Pesticides per Section'!$A$1:$D$15204,4,FALSE),"")</f>
        <v>Fresno</v>
      </c>
    </row>
    <row r="46" spans="1:10" x14ac:dyDescent="0.25">
      <c r="A46" s="1">
        <v>2576894.06433</v>
      </c>
      <c r="B46" s="1" t="s">
        <v>677</v>
      </c>
      <c r="C46" s="1">
        <v>2576894.051900303</v>
      </c>
      <c r="D46" s="1">
        <v>2524707</v>
      </c>
      <c r="E46" s="1">
        <f t="shared" si="0"/>
        <v>0.97974809984423106</v>
      </c>
      <c r="F46" s="21" t="str">
        <f>IFERROR(VLOOKUP(B46,'Pesticides per Section'!$A$2:$D$10187,2,FALSE),"")</f>
        <v/>
      </c>
      <c r="G46" s="5" t="str">
        <f t="shared" si="1"/>
        <v/>
      </c>
      <c r="H46" s="5" t="str">
        <f t="shared" si="2"/>
        <v/>
      </c>
      <c r="I46" s="19" t="str">
        <f t="shared" si="3"/>
        <v/>
      </c>
      <c r="J46" s="1" t="str">
        <f>IFERROR(VLOOKUP(B46,'Pesticides per Section'!$A$1:$D$15204,4,FALSE),"")</f>
        <v/>
      </c>
    </row>
    <row r="47" spans="1:10" x14ac:dyDescent="0.25">
      <c r="A47" s="1">
        <v>2540691.52269</v>
      </c>
      <c r="B47" s="1" t="s">
        <v>1823</v>
      </c>
      <c r="C47" s="1">
        <v>2107454.3128124559</v>
      </c>
      <c r="D47" s="1">
        <v>1034631</v>
      </c>
      <c r="E47" s="1">
        <f t="shared" si="0"/>
        <v>0.49093882950707346</v>
      </c>
      <c r="F47" s="21">
        <f>IFERROR(VLOOKUP(B47,'Pesticides per Section'!$A$2:$D$10187,2,FALSE),"")</f>
        <v>18466.110752370005</v>
      </c>
      <c r="G47" s="5">
        <f t="shared" si="1"/>
        <v>9065.7307983165138</v>
      </c>
      <c r="H47" s="5">
        <f t="shared" si="2"/>
        <v>4112.1463185903795</v>
      </c>
      <c r="I47" s="19">
        <f t="shared" si="3"/>
        <v>35.452196353609821</v>
      </c>
      <c r="J47" s="1" t="str">
        <f>IFERROR(VLOOKUP(B47,'Pesticides per Section'!$A$1:$D$15204,4,FALSE),"")</f>
        <v>Fresno</v>
      </c>
    </row>
    <row r="48" spans="1:10" x14ac:dyDescent="0.25">
      <c r="A48" s="1">
        <v>2597513.10971</v>
      </c>
      <c r="B48" s="1" t="s">
        <v>676</v>
      </c>
      <c r="C48" s="1">
        <v>2597512.9740456729</v>
      </c>
      <c r="D48" s="1">
        <v>2443949</v>
      </c>
      <c r="E48" s="1">
        <f t="shared" si="0"/>
        <v>0.94088037287975079</v>
      </c>
      <c r="F48" s="21" t="str">
        <f>IFERROR(VLOOKUP(B48,'Pesticides per Section'!$A$2:$D$10187,2,FALSE),"")</f>
        <v/>
      </c>
      <c r="G48" s="5" t="str">
        <f t="shared" si="1"/>
        <v/>
      </c>
      <c r="H48" s="5" t="str">
        <f t="shared" si="2"/>
        <v/>
      </c>
      <c r="I48" s="19" t="str">
        <f t="shared" si="3"/>
        <v/>
      </c>
      <c r="J48" s="1" t="str">
        <f>IFERROR(VLOOKUP(B48,'Pesticides per Section'!$A$1:$D$15204,4,FALSE),"")</f>
        <v/>
      </c>
    </row>
    <row r="49" spans="1:10" x14ac:dyDescent="0.25">
      <c r="A49" s="1">
        <v>2581189.85604</v>
      </c>
      <c r="B49" s="1" t="s">
        <v>10389</v>
      </c>
      <c r="C49" s="1">
        <v>2581189.9110323568</v>
      </c>
      <c r="D49" s="1">
        <v>956930</v>
      </c>
      <c r="E49" s="1">
        <f t="shared" si="0"/>
        <v>0.37073210418450403</v>
      </c>
      <c r="F49" s="21" t="str">
        <f>IFERROR(VLOOKUP(B49,'Pesticides per Section'!$A$2:$D$10187,2,FALSE),"")</f>
        <v/>
      </c>
      <c r="G49" s="5" t="str">
        <f t="shared" si="1"/>
        <v/>
      </c>
      <c r="H49" s="5" t="str">
        <f t="shared" si="2"/>
        <v/>
      </c>
      <c r="I49" s="19" t="str">
        <f t="shared" si="3"/>
        <v/>
      </c>
      <c r="J49" s="1" t="str">
        <f>IFERROR(VLOOKUP(B49,'Pesticides per Section'!$A$1:$D$15204,4,FALSE),"")</f>
        <v/>
      </c>
    </row>
    <row r="50" spans="1:10" x14ac:dyDescent="0.25">
      <c r="A50" s="1">
        <v>2551251.4084100001</v>
      </c>
      <c r="B50" s="1" t="s">
        <v>1773</v>
      </c>
      <c r="C50" s="1">
        <v>1964233.9546131741</v>
      </c>
      <c r="D50" s="1">
        <v>4121</v>
      </c>
      <c r="E50" s="1">
        <f t="shared" si="0"/>
        <v>2.0980188714786528E-3</v>
      </c>
      <c r="F50" s="21">
        <f>IFERROR(VLOOKUP(B50,'Pesticides per Section'!$A$2:$D$10187,2,FALSE),"")</f>
        <v>14972.269366599998</v>
      </c>
      <c r="G50" s="5">
        <f t="shared" si="1"/>
        <v>31.41210367998853</v>
      </c>
      <c r="H50" s="5">
        <f t="shared" si="2"/>
        <v>14.248290554891719</v>
      </c>
      <c r="I50" s="19">
        <f t="shared" si="3"/>
        <v>30.840420875014079</v>
      </c>
      <c r="J50" s="1" t="str">
        <f>IFERROR(VLOOKUP(B50,'Pesticides per Section'!$A$1:$D$15204,4,FALSE),"")</f>
        <v>Fresno</v>
      </c>
    </row>
    <row r="51" spans="1:10" x14ac:dyDescent="0.25">
      <c r="A51" s="1">
        <v>2586036.6759899999</v>
      </c>
      <c r="B51" s="1" t="s">
        <v>675</v>
      </c>
      <c r="C51" s="1">
        <v>300554.04645889287</v>
      </c>
      <c r="D51" s="1">
        <v>292726</v>
      </c>
      <c r="E51" s="1">
        <f t="shared" si="0"/>
        <v>0.97395476353666899</v>
      </c>
      <c r="F51" s="21">
        <f>IFERROR(VLOOKUP(B51,'Pesticides per Section'!$A$2:$D$10187,2,FALSE),"")</f>
        <v>859.72133719999999</v>
      </c>
      <c r="G51" s="5">
        <f t="shared" si="1"/>
        <v>837.32969168005491</v>
      </c>
      <c r="H51" s="5">
        <f t="shared" si="2"/>
        <v>379.80635932052542</v>
      </c>
      <c r="I51" s="19">
        <f t="shared" si="3"/>
        <v>11.573401094724403</v>
      </c>
      <c r="J51" s="1" t="str">
        <f>IFERROR(VLOOKUP(B51,'Pesticides per Section'!$A$1:$D$15204,4,FALSE),"")</f>
        <v>Fresno</v>
      </c>
    </row>
    <row r="52" spans="1:10" x14ac:dyDescent="0.25">
      <c r="A52" s="1">
        <v>2608113.35849</v>
      </c>
      <c r="B52" s="1" t="s">
        <v>674</v>
      </c>
      <c r="C52" s="1">
        <v>1883004.4377685259</v>
      </c>
      <c r="D52" s="1">
        <v>940181</v>
      </c>
      <c r="E52" s="1">
        <f t="shared" si="0"/>
        <v>0.49929846139466511</v>
      </c>
      <c r="F52" s="21">
        <f>IFERROR(VLOOKUP(B52,'Pesticides per Section'!$A$2:$D$10187,2,FALSE),"")</f>
        <v>1462.2758397099999</v>
      </c>
      <c r="G52" s="5">
        <f t="shared" si="1"/>
        <v>730.11207690179492</v>
      </c>
      <c r="H52" s="5">
        <f t="shared" si="2"/>
        <v>331.17326732750746</v>
      </c>
      <c r="I52" s="19">
        <f t="shared" si="3"/>
        <v>3.1419830611115893</v>
      </c>
      <c r="J52" s="1" t="str">
        <f>IFERROR(VLOOKUP(B52,'Pesticides per Section'!$A$1:$D$15204,4,FALSE),"")</f>
        <v>Fresno</v>
      </c>
    </row>
    <row r="53" spans="1:10" x14ac:dyDescent="0.25">
      <c r="A53" s="1">
        <v>2825663.9341699998</v>
      </c>
      <c r="B53" s="1" t="s">
        <v>670</v>
      </c>
      <c r="C53" s="1">
        <v>2620409.0156077021</v>
      </c>
      <c r="D53" s="1">
        <v>1915953</v>
      </c>
      <c r="E53" s="1">
        <f t="shared" si="0"/>
        <v>0.73116563101408982</v>
      </c>
      <c r="F53" s="21">
        <f>IFERROR(VLOOKUP(B53,'Pesticides per Section'!$A$2:$D$10187,2,FALSE),"")</f>
        <v>23.197105099999998</v>
      </c>
      <c r="G53" s="5">
        <f t="shared" si="1"/>
        <v>16.960925988141661</v>
      </c>
      <c r="H53" s="5">
        <f t="shared" si="2"/>
        <v>7.6933466163557682</v>
      </c>
      <c r="I53" s="19">
        <f t="shared" si="3"/>
        <v>3.5817113540511099E-2</v>
      </c>
      <c r="J53" s="1" t="str">
        <f>IFERROR(VLOOKUP(B53,'Pesticides per Section'!$A$1:$D$15204,4,FALSE),"")</f>
        <v>Fresno</v>
      </c>
    </row>
    <row r="54" spans="1:10" x14ac:dyDescent="0.25">
      <c r="A54" s="1">
        <v>2700003.5114699998</v>
      </c>
      <c r="B54" s="1" t="s">
        <v>1805</v>
      </c>
      <c r="C54" s="1">
        <v>2009108.557090898</v>
      </c>
      <c r="D54" s="1">
        <v>817463</v>
      </c>
      <c r="E54" s="1">
        <f t="shared" si="0"/>
        <v>0.40687837245266434</v>
      </c>
      <c r="F54" s="21">
        <f>IFERROR(VLOOKUP(B54,'Pesticides per Section'!$A$2:$D$10187,2,FALSE),"")</f>
        <v>6591.0457337700009</v>
      </c>
      <c r="G54" s="5">
        <f t="shared" si="1"/>
        <v>2681.7539609174146</v>
      </c>
      <c r="H54" s="5">
        <f t="shared" si="2"/>
        <v>1216.4231348894175</v>
      </c>
      <c r="I54" s="19">
        <f t="shared" si="3"/>
        <v>13.273235507715233</v>
      </c>
      <c r="J54" s="1" t="str">
        <f>IFERROR(VLOOKUP(B54,'Pesticides per Section'!$A$1:$D$15204,4,FALSE),"")</f>
        <v>Fresno</v>
      </c>
    </row>
    <row r="55" spans="1:10" x14ac:dyDescent="0.25">
      <c r="A55" s="1">
        <v>2713554.4761199998</v>
      </c>
      <c r="B55" s="1" t="s">
        <v>669</v>
      </c>
      <c r="C55" s="1">
        <v>2596102.719476108</v>
      </c>
      <c r="D55" s="1">
        <v>2572824</v>
      </c>
      <c r="E55" s="1">
        <f t="shared" si="0"/>
        <v>0.9910330984556468</v>
      </c>
      <c r="F55" s="21" t="str">
        <f>IFERROR(VLOOKUP(B55,'Pesticides per Section'!$A$2:$D$10187,2,FALSE),"")</f>
        <v/>
      </c>
      <c r="G55" s="5" t="str">
        <f t="shared" si="1"/>
        <v/>
      </c>
      <c r="H55" s="5" t="str">
        <f t="shared" si="2"/>
        <v/>
      </c>
      <c r="I55" s="19" t="str">
        <f t="shared" si="3"/>
        <v/>
      </c>
      <c r="J55" s="1" t="str">
        <f>IFERROR(VLOOKUP(B55,'Pesticides per Section'!$A$1:$D$15204,4,FALSE),"")</f>
        <v/>
      </c>
    </row>
    <row r="56" spans="1:10" x14ac:dyDescent="0.25">
      <c r="A56" s="1">
        <v>2563522.5488</v>
      </c>
      <c r="B56" s="1" t="s">
        <v>668</v>
      </c>
      <c r="C56" s="1">
        <v>1494414.3933857081</v>
      </c>
      <c r="D56" s="1">
        <v>1079194</v>
      </c>
      <c r="E56" s="1">
        <f t="shared" si="0"/>
        <v>0.72215196056782127</v>
      </c>
      <c r="F56" s="21">
        <f>IFERROR(VLOOKUP(B56,'Pesticides per Section'!$A$2:$D$10187,2,FALSE),"")</f>
        <v>5771.0220237200001</v>
      </c>
      <c r="G56" s="5">
        <f t="shared" si="1"/>
        <v>4167.554868909474</v>
      </c>
      <c r="H56" s="5">
        <f t="shared" si="2"/>
        <v>1890.3710900936876</v>
      </c>
      <c r="I56" s="19">
        <f t="shared" si="3"/>
        <v>15.624551805253258</v>
      </c>
      <c r="J56" s="1" t="str">
        <f>IFERROR(VLOOKUP(B56,'Pesticides per Section'!$A$1:$D$15204,4,FALSE),"")</f>
        <v>Fresno</v>
      </c>
    </row>
    <row r="57" spans="1:10" x14ac:dyDescent="0.25">
      <c r="A57" s="1">
        <v>2638832.6864800001</v>
      </c>
      <c r="B57" s="1" t="s">
        <v>1848</v>
      </c>
      <c r="C57" s="1">
        <v>2011548.9979636371</v>
      </c>
      <c r="D57" s="1">
        <v>971588</v>
      </c>
      <c r="E57" s="1">
        <f t="shared" si="0"/>
        <v>0.48300488827266946</v>
      </c>
      <c r="F57" s="21">
        <f>IFERROR(VLOOKUP(B57,'Pesticides per Section'!$A$2:$D$10187,2,FALSE),"")</f>
        <v>9988.6354842099936</v>
      </c>
      <c r="G57" s="5">
        <f t="shared" si="1"/>
        <v>4824.5597660472695</v>
      </c>
      <c r="H57" s="5">
        <f t="shared" si="2"/>
        <v>2188.3834984880268</v>
      </c>
      <c r="I57" s="19">
        <f t="shared" si="3"/>
        <v>20.090994159240559</v>
      </c>
      <c r="J57" s="1" t="str">
        <f>IFERROR(VLOOKUP(B57,'Pesticides per Section'!$A$1:$D$15204,4,FALSE),"")</f>
        <v>Fresno</v>
      </c>
    </row>
    <row r="58" spans="1:10" x14ac:dyDescent="0.25">
      <c r="A58" s="1">
        <v>2553418.73496</v>
      </c>
      <c r="B58" s="1" t="s">
        <v>667</v>
      </c>
      <c r="C58" s="1">
        <v>1904656.140148839</v>
      </c>
      <c r="D58" s="1">
        <v>157665</v>
      </c>
      <c r="E58" s="1">
        <f t="shared" si="0"/>
        <v>8.277872749724885E-2</v>
      </c>
      <c r="F58" s="21">
        <f>IFERROR(VLOOKUP(B58,'Pesticides per Section'!$A$2:$D$10187,2,FALSE),"")</f>
        <v>27944.613391700015</v>
      </c>
      <c r="G58" s="5">
        <f t="shared" si="1"/>
        <v>2313.2195369675064</v>
      </c>
      <c r="H58" s="5">
        <f t="shared" si="2"/>
        <v>1049.2587321033939</v>
      </c>
      <c r="I58" s="19">
        <f t="shared" si="3"/>
        <v>59.361846686921091</v>
      </c>
      <c r="J58" s="1" t="str">
        <f>IFERROR(VLOOKUP(B58,'Pesticides per Section'!$A$1:$D$15204,4,FALSE),"")</f>
        <v>Fresno</v>
      </c>
    </row>
    <row r="59" spans="1:10" x14ac:dyDescent="0.25">
      <c r="A59" s="1">
        <v>2516763.0392100001</v>
      </c>
      <c r="B59" s="1" t="s">
        <v>666</v>
      </c>
      <c r="C59" s="1">
        <v>2003056.5791099861</v>
      </c>
      <c r="D59" s="1">
        <v>1706807</v>
      </c>
      <c r="E59" s="1">
        <f t="shared" si="0"/>
        <v>0.85210106352440296</v>
      </c>
      <c r="F59" s="21">
        <f>IFERROR(VLOOKUP(B59,'Pesticides per Section'!$A$2:$D$10187,2,FALSE),"")</f>
        <v>3140.1232576900002</v>
      </c>
      <c r="G59" s="5">
        <f t="shared" si="1"/>
        <v>2675.7023674753618</v>
      </c>
      <c r="H59" s="5">
        <f t="shared" si="2"/>
        <v>1213.6781782777603</v>
      </c>
      <c r="I59" s="19">
        <f t="shared" si="3"/>
        <v>6.3427757523748527</v>
      </c>
      <c r="J59" s="1" t="str">
        <f>IFERROR(VLOOKUP(B59,'Pesticides per Section'!$A$1:$D$15204,4,FALSE),"")</f>
        <v>Fresno</v>
      </c>
    </row>
    <row r="60" spans="1:10" x14ac:dyDescent="0.25">
      <c r="A60" s="1">
        <v>2612331.6578799998</v>
      </c>
      <c r="B60" s="1" t="s">
        <v>665</v>
      </c>
      <c r="C60" s="1">
        <v>2047627.592243565</v>
      </c>
      <c r="D60" s="1">
        <v>1899516</v>
      </c>
      <c r="E60" s="1">
        <f t="shared" si="0"/>
        <v>0.92766654880671684</v>
      </c>
      <c r="F60" s="21">
        <f>IFERROR(VLOOKUP(B60,'Pesticides per Section'!$A$2:$D$10187,2,FALSE),"")</f>
        <v>6289.215892019999</v>
      </c>
      <c r="G60" s="5">
        <f t="shared" si="1"/>
        <v>5834.2952012505493</v>
      </c>
      <c r="H60" s="5">
        <f t="shared" si="2"/>
        <v>2646.3917876148639</v>
      </c>
      <c r="I60" s="19">
        <f t="shared" si="3"/>
        <v>12.427146223025742</v>
      </c>
      <c r="J60" s="1" t="str">
        <f>IFERROR(VLOOKUP(B60,'Pesticides per Section'!$A$1:$D$15204,4,FALSE),"")</f>
        <v>Fresno</v>
      </c>
    </row>
    <row r="61" spans="1:10" x14ac:dyDescent="0.25">
      <c r="A61" s="1">
        <v>2552392.1819199999</v>
      </c>
      <c r="B61" s="1" t="s">
        <v>1824</v>
      </c>
      <c r="C61" s="1">
        <v>1722931.828735223</v>
      </c>
      <c r="D61" s="1">
        <v>281331</v>
      </c>
      <c r="E61" s="1">
        <f t="shared" si="0"/>
        <v>0.16328618889195859</v>
      </c>
      <c r="F61" s="21">
        <f>IFERROR(VLOOKUP(B61,'Pesticides per Section'!$A$2:$D$10187,2,FALSE),"")</f>
        <v>2282.0622426599998</v>
      </c>
      <c r="G61" s="5">
        <f t="shared" si="1"/>
        <v>372.62924641818739</v>
      </c>
      <c r="H61" s="5">
        <f t="shared" si="2"/>
        <v>169.02178301413963</v>
      </c>
      <c r="I61" s="19">
        <f t="shared" si="3"/>
        <v>5.3590186679529408</v>
      </c>
      <c r="J61" s="1" t="str">
        <f>IFERROR(VLOOKUP(B61,'Pesticides per Section'!$A$1:$D$15204,4,FALSE),"")</f>
        <v>Fresno</v>
      </c>
    </row>
    <row r="62" spans="1:10" x14ac:dyDescent="0.25">
      <c r="A62" s="1">
        <v>2667863.9859600002</v>
      </c>
      <c r="B62" s="1" t="s">
        <v>1775</v>
      </c>
      <c r="C62" s="1">
        <v>1896843.636323811</v>
      </c>
      <c r="D62" s="1">
        <v>391216</v>
      </c>
      <c r="E62" s="1">
        <f t="shared" si="0"/>
        <v>0.20624574292878065</v>
      </c>
      <c r="F62" s="21">
        <f>IFERROR(VLOOKUP(B62,'Pesticides per Section'!$A$2:$D$10187,2,FALSE),"")</f>
        <v>577.08123480000006</v>
      </c>
      <c r="G62" s="5">
        <f t="shared" si="1"/>
        <v>119.02054800158412</v>
      </c>
      <c r="H62" s="5">
        <f t="shared" si="2"/>
        <v>53.986812446737304</v>
      </c>
      <c r="I62" s="19">
        <f t="shared" si="3"/>
        <v>1.2309241685972123</v>
      </c>
      <c r="J62" s="1" t="str">
        <f>IFERROR(VLOOKUP(B62,'Pesticides per Section'!$A$1:$D$15204,4,FALSE),"")</f>
        <v>Fresno</v>
      </c>
    </row>
    <row r="63" spans="1:10" x14ac:dyDescent="0.25">
      <c r="A63" s="1">
        <v>2525260.63423</v>
      </c>
      <c r="B63" s="1" t="s">
        <v>1846</v>
      </c>
      <c r="C63" s="1">
        <v>2191907.3643800551</v>
      </c>
      <c r="D63" s="1">
        <v>280203</v>
      </c>
      <c r="E63" s="1">
        <f t="shared" si="0"/>
        <v>0.12783525943390847</v>
      </c>
      <c r="F63" s="21">
        <f>IFERROR(VLOOKUP(B63,'Pesticides per Section'!$A$2:$D$10187,2,FALSE),"")</f>
        <v>38454.815720440012</v>
      </c>
      <c r="G63" s="5">
        <f t="shared" si="1"/>
        <v>4915.8813441055909</v>
      </c>
      <c r="H63" s="5">
        <f t="shared" si="2"/>
        <v>2229.8062695116405</v>
      </c>
      <c r="I63" s="19">
        <f t="shared" si="3"/>
        <v>70.983010930713235</v>
      </c>
      <c r="J63" s="1" t="str">
        <f>IFERROR(VLOOKUP(B63,'Pesticides per Section'!$A$1:$D$15204,4,FALSE),"")</f>
        <v>Fresno</v>
      </c>
    </row>
    <row r="64" spans="1:10" x14ac:dyDescent="0.25">
      <c r="A64" s="1">
        <v>2541136.7225500001</v>
      </c>
      <c r="B64" s="1" t="s">
        <v>664</v>
      </c>
      <c r="C64" s="1">
        <v>2200414.493360729</v>
      </c>
      <c r="D64" s="1">
        <v>2039531</v>
      </c>
      <c r="E64" s="1">
        <f t="shared" si="0"/>
        <v>0.92688512252694266</v>
      </c>
      <c r="F64" s="21">
        <f>IFERROR(VLOOKUP(B64,'Pesticides per Section'!$A$2:$D$10187,2,FALSE),"")</f>
        <v>48660.705671779957</v>
      </c>
      <c r="G64" s="5">
        <f t="shared" si="1"/>
        <v>45102.884138835259</v>
      </c>
      <c r="H64" s="5">
        <f t="shared" si="2"/>
        <v>20458.324110369696</v>
      </c>
      <c r="I64" s="19">
        <f t="shared" si="3"/>
        <v>89.47460387216492</v>
      </c>
      <c r="J64" s="1" t="str">
        <f>IFERROR(VLOOKUP(B64,'Pesticides per Section'!$A$1:$D$15204,4,FALSE),"")</f>
        <v>Fresno</v>
      </c>
    </row>
    <row r="65" spans="1:10" x14ac:dyDescent="0.25">
      <c r="A65" s="1">
        <v>2590246.7626</v>
      </c>
      <c r="B65" s="1" t="s">
        <v>663</v>
      </c>
      <c r="C65" s="1">
        <v>1878752.079300941</v>
      </c>
      <c r="D65" s="1">
        <v>1367307</v>
      </c>
      <c r="E65" s="1">
        <f t="shared" si="0"/>
        <v>0.72777407555653961</v>
      </c>
      <c r="F65" s="21">
        <f>IFERROR(VLOOKUP(B65,'Pesticides per Section'!$A$2:$D$10187,2,FALSE),"")</f>
        <v>14857.594127740012</v>
      </c>
      <c r="G65" s="5">
        <f t="shared" si="1"/>
        <v>10812.971831310258</v>
      </c>
      <c r="H65" s="5">
        <f t="shared" si="2"/>
        <v>4904.681519707261</v>
      </c>
      <c r="I65" s="19">
        <f t="shared" si="3"/>
        <v>31.996678275509161</v>
      </c>
      <c r="J65" s="1" t="str">
        <f>IFERROR(VLOOKUP(B65,'Pesticides per Section'!$A$1:$D$15204,4,FALSE),"")</f>
        <v>Fresno</v>
      </c>
    </row>
    <row r="66" spans="1:10" x14ac:dyDescent="0.25">
      <c r="A66" s="1">
        <v>2614866.5107399998</v>
      </c>
      <c r="B66" s="1" t="s">
        <v>1778</v>
      </c>
      <c r="C66" s="1">
        <v>2134526.0949121192</v>
      </c>
      <c r="D66" s="1">
        <v>6339</v>
      </c>
      <c r="E66" s="1">
        <f t="shared" si="0"/>
        <v>2.9697459763900745E-3</v>
      </c>
      <c r="F66" s="21">
        <f>IFERROR(VLOOKUP(B66,'Pesticides per Section'!$A$2:$D$10187,2,FALSE),"")</f>
        <v>14858.094781899998</v>
      </c>
      <c r="G66" s="5">
        <f t="shared" si="1"/>
        <v>44.124767195369877</v>
      </c>
      <c r="H66" s="5">
        <f t="shared" si="2"/>
        <v>20.014657727846078</v>
      </c>
      <c r="I66" s="19">
        <f t="shared" si="3"/>
        <v>28.163558942127821</v>
      </c>
      <c r="J66" s="1" t="str">
        <f>IFERROR(VLOOKUP(B66,'Pesticides per Section'!$A$1:$D$15204,4,FALSE),"")</f>
        <v>Fresno</v>
      </c>
    </row>
    <row r="67" spans="1:10" x14ac:dyDescent="0.25">
      <c r="A67" s="1">
        <v>2642596.4853699999</v>
      </c>
      <c r="B67" s="1" t="s">
        <v>662</v>
      </c>
      <c r="C67" s="1">
        <v>2105552.657209462</v>
      </c>
      <c r="D67" s="1">
        <v>2073052</v>
      </c>
      <c r="E67" s="1">
        <f t="shared" ref="E67:E130" si="4">D67/ROUND(C67,0)</f>
        <v>0.98456415013063081</v>
      </c>
      <c r="F67" s="21">
        <f>IFERROR(VLOOKUP(B67,'Pesticides per Section'!$A$2:$D$10187,2,FALSE),"")</f>
        <v>1959.1891760100007</v>
      </c>
      <c r="G67" s="5">
        <f t="shared" si="1"/>
        <v>1928.9474260234172</v>
      </c>
      <c r="H67" s="5">
        <f t="shared" si="2"/>
        <v>874.95583457536156</v>
      </c>
      <c r="I67" s="19">
        <f t="shared" si="3"/>
        <v>3.7647500189532854</v>
      </c>
      <c r="J67" s="1" t="str">
        <f>IFERROR(VLOOKUP(B67,'Pesticides per Section'!$A$1:$D$15204,4,FALSE),"")</f>
        <v>Fresno</v>
      </c>
    </row>
    <row r="68" spans="1:10" x14ac:dyDescent="0.25">
      <c r="A68" s="1">
        <v>2668343.06494</v>
      </c>
      <c r="B68" s="1" t="s">
        <v>661</v>
      </c>
      <c r="C68" s="1">
        <v>1958224.3953676659</v>
      </c>
      <c r="D68" s="1">
        <v>1480820</v>
      </c>
      <c r="E68" s="1">
        <f t="shared" si="4"/>
        <v>0.75620562305435945</v>
      </c>
      <c r="F68" s="21">
        <f>IFERROR(VLOOKUP(B68,'Pesticides per Section'!$A$2:$D$10187,2,FALSE),"")</f>
        <v>2440.5424241500004</v>
      </c>
      <c r="G68" s="5">
        <f t="shared" ref="G68:G131" si="5">IFERROR(E68*F68,"")</f>
        <v>1845.5519044449479</v>
      </c>
      <c r="H68" s="5">
        <f t="shared" ref="H68:H131" si="6">IFERROR(0.45359237*G68,"")</f>
        <v>837.12826229519749</v>
      </c>
      <c r="I68" s="19">
        <f t="shared" ref="I68:I131" si="7">IFERROR(F68/C68*4046,"")</f>
        <v>5.0425450073391263</v>
      </c>
      <c r="J68" s="1" t="str">
        <f>IFERROR(VLOOKUP(B68,'Pesticides per Section'!$A$1:$D$15204,4,FALSE),"")</f>
        <v>Fresno</v>
      </c>
    </row>
    <row r="69" spans="1:10" x14ac:dyDescent="0.25">
      <c r="A69" s="1">
        <v>2581648.25795</v>
      </c>
      <c r="B69" s="1" t="s">
        <v>660</v>
      </c>
      <c r="C69" s="1">
        <v>1962102.8469351931</v>
      </c>
      <c r="D69" s="1">
        <v>1950854</v>
      </c>
      <c r="E69" s="1">
        <f t="shared" si="4"/>
        <v>0.9942668657048076</v>
      </c>
      <c r="F69" s="21">
        <f>IFERROR(VLOOKUP(B69,'Pesticides per Section'!$A$2:$D$10187,2,FALSE),"")</f>
        <v>34657.861444989991</v>
      </c>
      <c r="G69" s="5">
        <f t="shared" si="5"/>
        <v>34459.163270941695</v>
      </c>
      <c r="H69" s="5">
        <f t="shared" si="6"/>
        <v>15630.413536283397</v>
      </c>
      <c r="I69" s="19">
        <f t="shared" si="7"/>
        <v>71.467052619317201</v>
      </c>
      <c r="J69" s="1" t="str">
        <f>IFERROR(VLOOKUP(B69,'Pesticides per Section'!$A$1:$D$15204,4,FALSE),"")</f>
        <v>Fresno</v>
      </c>
    </row>
    <row r="70" spans="1:10" x14ac:dyDescent="0.25">
      <c r="A70" s="1">
        <v>2550912.0309799998</v>
      </c>
      <c r="B70" s="1" t="s">
        <v>659</v>
      </c>
      <c r="C70" s="1">
        <v>1749978.163483304</v>
      </c>
      <c r="D70" s="1">
        <v>1673841</v>
      </c>
      <c r="E70" s="1">
        <f t="shared" si="4"/>
        <v>0.95649259590691993</v>
      </c>
      <c r="F70" s="21">
        <f>IFERROR(VLOOKUP(B70,'Pesticides per Section'!$A$2:$D$10187,2,FALSE),"")</f>
        <v>19043.499199340007</v>
      </c>
      <c r="G70" s="5">
        <f t="shared" si="5"/>
        <v>18214.965984328075</v>
      </c>
      <c r="H70" s="5">
        <f t="shared" si="6"/>
        <v>8262.1695903007549</v>
      </c>
      <c r="I70" s="19">
        <f t="shared" si="7"/>
        <v>44.029119544647841</v>
      </c>
      <c r="J70" s="1" t="str">
        <f>IFERROR(VLOOKUP(B70,'Pesticides per Section'!$A$1:$D$15204,4,FALSE),"")</f>
        <v>Fresno</v>
      </c>
    </row>
    <row r="71" spans="1:10" x14ac:dyDescent="0.25">
      <c r="A71" s="1">
        <v>2635688.3129199999</v>
      </c>
      <c r="B71" s="1" t="s">
        <v>658</v>
      </c>
      <c r="C71" s="1">
        <v>2257839.5887407721</v>
      </c>
      <c r="D71" s="1">
        <v>2230607</v>
      </c>
      <c r="E71" s="1">
        <f t="shared" si="4"/>
        <v>0.98793847216808983</v>
      </c>
      <c r="F71" s="21">
        <f>IFERROR(VLOOKUP(B71,'Pesticides per Section'!$A$2:$D$10187,2,FALSE),"")</f>
        <v>17351.904938419997</v>
      </c>
      <c r="G71" s="5">
        <f t="shared" si="5"/>
        <v>17142.614454068585</v>
      </c>
      <c r="H71" s="5">
        <f t="shared" si="6"/>
        <v>7775.7591182172264</v>
      </c>
      <c r="I71" s="19">
        <f t="shared" si="7"/>
        <v>31.094240587747887</v>
      </c>
      <c r="J71" s="1" t="str">
        <f>IFERROR(VLOOKUP(B71,'Pesticides per Section'!$A$1:$D$15204,4,FALSE),"")</f>
        <v>Fresno</v>
      </c>
    </row>
    <row r="72" spans="1:10" x14ac:dyDescent="0.25">
      <c r="A72" s="1">
        <v>2519866.29323</v>
      </c>
      <c r="B72" s="1" t="s">
        <v>657</v>
      </c>
      <c r="C72" s="1">
        <v>1684431.805081659</v>
      </c>
      <c r="D72" s="1">
        <v>1616584</v>
      </c>
      <c r="E72" s="1">
        <f t="shared" si="4"/>
        <v>0.95972054674810259</v>
      </c>
      <c r="F72" s="21">
        <f>IFERROR(VLOOKUP(B72,'Pesticides per Section'!$A$2:$D$10187,2,FALSE),"")</f>
        <v>28533.693375999999</v>
      </c>
      <c r="G72" s="5">
        <f t="shared" si="5"/>
        <v>27384.371807557432</v>
      </c>
      <c r="H72" s="5">
        <f t="shared" si="6"/>
        <v>12421.342109151161</v>
      </c>
      <c r="I72" s="19">
        <f t="shared" si="7"/>
        <v>68.537843473989298</v>
      </c>
      <c r="J72" s="1" t="str">
        <f>IFERROR(VLOOKUP(B72,'Pesticides per Section'!$A$1:$D$15204,4,FALSE),"")</f>
        <v>Fresno</v>
      </c>
    </row>
    <row r="73" spans="1:10" x14ac:dyDescent="0.25">
      <c r="A73" s="1">
        <v>2570623.4830999998</v>
      </c>
      <c r="B73" s="1" t="s">
        <v>656</v>
      </c>
      <c r="C73" s="1">
        <v>2357301.8699351</v>
      </c>
      <c r="D73" s="1">
        <v>2352521</v>
      </c>
      <c r="E73" s="1">
        <f t="shared" si="4"/>
        <v>0.99797183390163835</v>
      </c>
      <c r="F73" s="21">
        <f>IFERROR(VLOOKUP(B73,'Pesticides per Section'!$A$2:$D$10187,2,FALSE),"")</f>
        <v>8188.8815893800002</v>
      </c>
      <c r="G73" s="5">
        <f t="shared" si="5"/>
        <v>8172.2731773569221</v>
      </c>
      <c r="H73" s="5">
        <f t="shared" si="6"/>
        <v>3706.8807588047566</v>
      </c>
      <c r="I73" s="19">
        <f t="shared" si="7"/>
        <v>14.055143014646513</v>
      </c>
      <c r="J73" s="1" t="str">
        <f>IFERROR(VLOOKUP(B73,'Pesticides per Section'!$A$1:$D$15204,4,FALSE),"")</f>
        <v>Fresno</v>
      </c>
    </row>
    <row r="74" spans="1:10" x14ac:dyDescent="0.25">
      <c r="A74" s="1">
        <v>2570333.88424</v>
      </c>
      <c r="B74" s="1" t="s">
        <v>1849</v>
      </c>
      <c r="C74" s="1">
        <v>2096249.1224427689</v>
      </c>
      <c r="D74" s="1">
        <v>550171</v>
      </c>
      <c r="E74" s="1">
        <f t="shared" si="4"/>
        <v>0.26245498507095294</v>
      </c>
      <c r="F74" s="21">
        <f>IFERROR(VLOOKUP(B74,'Pesticides per Section'!$A$2:$D$10187,2,FALSE),"")</f>
        <v>8718.397484510002</v>
      </c>
      <c r="G74" s="5">
        <f t="shared" si="5"/>
        <v>2288.1868816397064</v>
      </c>
      <c r="H74" s="5">
        <f t="shared" si="6"/>
        <v>1037.904110645864</v>
      </c>
      <c r="I74" s="19">
        <f t="shared" si="7"/>
        <v>16.827501962754202</v>
      </c>
      <c r="J74" s="1" t="str">
        <f>IFERROR(VLOOKUP(B74,'Pesticides per Section'!$A$1:$D$15204,4,FALSE),"")</f>
        <v>Fresno</v>
      </c>
    </row>
    <row r="75" spans="1:10" x14ac:dyDescent="0.25">
      <c r="A75" s="1">
        <v>2563979.49333</v>
      </c>
      <c r="B75" s="1" t="s">
        <v>655</v>
      </c>
      <c r="C75" s="1">
        <v>2050648.920331216</v>
      </c>
      <c r="D75" s="1">
        <v>1566594</v>
      </c>
      <c r="E75" s="1">
        <f t="shared" si="4"/>
        <v>0.76395033962418724</v>
      </c>
      <c r="F75" s="21">
        <f>IFERROR(VLOOKUP(B75,'Pesticides per Section'!$A$2:$D$10187,2,FALSE),"")</f>
        <v>17030.759450069996</v>
      </c>
      <c r="G75" s="5">
        <f t="shared" si="5"/>
        <v>13010.654465938809</v>
      </c>
      <c r="H75" s="5">
        <f t="shared" si="6"/>
        <v>5901.5335944562694</v>
      </c>
      <c r="I75" s="19">
        <f t="shared" si="7"/>
        <v>33.602267093020288</v>
      </c>
      <c r="J75" s="1" t="str">
        <f>IFERROR(VLOOKUP(B75,'Pesticides per Section'!$A$1:$D$15204,4,FALSE),"")</f>
        <v>Fresno</v>
      </c>
    </row>
    <row r="76" spans="1:10" x14ac:dyDescent="0.25">
      <c r="A76" s="1">
        <v>2475392.48007</v>
      </c>
      <c r="B76" s="1" t="s">
        <v>1851</v>
      </c>
      <c r="C76" s="1">
        <v>2208968.7829510109</v>
      </c>
      <c r="D76" s="1">
        <v>604162</v>
      </c>
      <c r="E76" s="1">
        <f t="shared" si="4"/>
        <v>0.27350406456586762</v>
      </c>
      <c r="F76" s="21">
        <f>IFERROR(VLOOKUP(B76,'Pesticides per Section'!$A$2:$D$10187,2,FALSE),"")</f>
        <v>22694.290837389992</v>
      </c>
      <c r="G76" s="5">
        <f t="shared" si="5"/>
        <v>6206.9807864660906</v>
      </c>
      <c r="H76" s="5">
        <f t="shared" si="6"/>
        <v>2815.4391254776183</v>
      </c>
      <c r="I76" s="19">
        <f t="shared" si="7"/>
        <v>41.567405314535065</v>
      </c>
      <c r="J76" s="1" t="str">
        <f>IFERROR(VLOOKUP(B76,'Pesticides per Section'!$A$1:$D$15204,4,FALSE),"")</f>
        <v>Fresno</v>
      </c>
    </row>
    <row r="77" spans="1:10" x14ac:dyDescent="0.25">
      <c r="A77" s="1">
        <v>2525651.5893899999</v>
      </c>
      <c r="B77" s="1" t="s">
        <v>654</v>
      </c>
      <c r="C77" s="1">
        <v>1540080.8170483939</v>
      </c>
      <c r="D77" s="1">
        <v>1514956</v>
      </c>
      <c r="E77" s="1">
        <f t="shared" si="4"/>
        <v>0.98368592301314017</v>
      </c>
      <c r="F77" s="21">
        <f>IFERROR(VLOOKUP(B77,'Pesticides per Section'!$A$2:$D$10187,2,FALSE),"")</f>
        <v>9384.0819093900045</v>
      </c>
      <c r="G77" s="5">
        <f t="shared" si="5"/>
        <v>9230.9892746692167</v>
      </c>
      <c r="H77" s="5">
        <f t="shared" si="6"/>
        <v>4187.1063025417916</v>
      </c>
      <c r="I77" s="19">
        <f t="shared" si="7"/>
        <v>24.653248702986012</v>
      </c>
      <c r="J77" s="1" t="str">
        <f>IFERROR(VLOOKUP(B77,'Pesticides per Section'!$A$1:$D$15204,4,FALSE),"")</f>
        <v>Fresno</v>
      </c>
    </row>
    <row r="78" spans="1:10" x14ac:dyDescent="0.25">
      <c r="A78" s="1">
        <v>2605496.6528599998</v>
      </c>
      <c r="B78" s="1" t="s">
        <v>653</v>
      </c>
      <c r="C78" s="1">
        <v>2188221.0368854902</v>
      </c>
      <c r="D78" s="1">
        <v>2187180</v>
      </c>
      <c r="E78" s="1">
        <f t="shared" si="4"/>
        <v>0.99952427108596431</v>
      </c>
      <c r="F78" s="21">
        <f>IFERROR(VLOOKUP(B78,'Pesticides per Section'!$A$2:$D$10187,2,FALSE),"")</f>
        <v>31141.072345709996</v>
      </c>
      <c r="G78" s="5">
        <f t="shared" si="5"/>
        <v>31126.257637181065</v>
      </c>
      <c r="H78" s="5">
        <f t="shared" si="6"/>
        <v>14118.63297087956</v>
      </c>
      <c r="I78" s="19">
        <f t="shared" si="7"/>
        <v>57.579548220628901</v>
      </c>
      <c r="J78" s="1" t="str">
        <f>IFERROR(VLOOKUP(B78,'Pesticides per Section'!$A$1:$D$15204,4,FALSE),"")</f>
        <v>Fresno</v>
      </c>
    </row>
    <row r="79" spans="1:10" x14ac:dyDescent="0.25">
      <c r="A79" s="1">
        <v>2436258.7785800002</v>
      </c>
      <c r="B79" s="1" t="s">
        <v>1806</v>
      </c>
      <c r="C79" s="1">
        <v>1752839.5150546159</v>
      </c>
      <c r="D79" s="1">
        <v>332654</v>
      </c>
      <c r="E79" s="1">
        <f t="shared" si="4"/>
        <v>0.18978001414846762</v>
      </c>
      <c r="F79" s="21">
        <f>IFERROR(VLOOKUP(B79,'Pesticides per Section'!$A$2:$D$10187,2,FALSE),"")</f>
        <v>6078.4235737800018</v>
      </c>
      <c r="G79" s="5">
        <f t="shared" si="5"/>
        <v>1153.5633118323478</v>
      </c>
      <c r="H79" s="5">
        <f t="shared" si="6"/>
        <v>523.24751655908369</v>
      </c>
      <c r="I79" s="19">
        <f t="shared" si="7"/>
        <v>14.030549612950503</v>
      </c>
      <c r="J79" s="1" t="str">
        <f>IFERROR(VLOOKUP(B79,'Pesticides per Section'!$A$1:$D$15204,4,FALSE),"")</f>
        <v>Fresno</v>
      </c>
    </row>
    <row r="80" spans="1:10" x14ac:dyDescent="0.25">
      <c r="A80" s="1">
        <v>2586023.0870599998</v>
      </c>
      <c r="B80" s="1" t="s">
        <v>652</v>
      </c>
      <c r="C80" s="1">
        <v>2078813.6660407369</v>
      </c>
      <c r="D80" s="1">
        <v>2050521</v>
      </c>
      <c r="E80" s="1">
        <f t="shared" si="4"/>
        <v>0.98638983574288031</v>
      </c>
      <c r="F80" s="21">
        <f>IFERROR(VLOOKUP(B80,'Pesticides per Section'!$A$2:$D$10187,2,FALSE),"")</f>
        <v>2561.6418467400003</v>
      </c>
      <c r="G80" s="5">
        <f t="shared" si="5"/>
        <v>2526.7774804379574</v>
      </c>
      <c r="H80" s="5">
        <f t="shared" si="6"/>
        <v>1146.1269858144817</v>
      </c>
      <c r="I80" s="19">
        <f t="shared" si="7"/>
        <v>4.985729640526106</v>
      </c>
      <c r="J80" s="1" t="str">
        <f>IFERROR(VLOOKUP(B80,'Pesticides per Section'!$A$1:$D$15204,4,FALSE),"")</f>
        <v>Fresno</v>
      </c>
    </row>
    <row r="81" spans="1:10" x14ac:dyDescent="0.25">
      <c r="A81" s="1">
        <v>2506342.7917900002</v>
      </c>
      <c r="B81" s="1" t="s">
        <v>651</v>
      </c>
      <c r="C81" s="1">
        <v>1533190.8795668751</v>
      </c>
      <c r="D81" s="1">
        <v>1313506</v>
      </c>
      <c r="E81" s="1">
        <f t="shared" si="4"/>
        <v>0.85671387322257953</v>
      </c>
      <c r="F81" s="21">
        <f>IFERROR(VLOOKUP(B81,'Pesticides per Section'!$A$2:$D$10187,2,FALSE),"")</f>
        <v>1309.7197940399999</v>
      </c>
      <c r="G81" s="5">
        <f t="shared" si="5"/>
        <v>1122.0551175882874</v>
      </c>
      <c r="H81" s="5">
        <f t="shared" si="6"/>
        <v>508.95564005749998</v>
      </c>
      <c r="I81" s="19">
        <f t="shared" si="7"/>
        <v>3.4562730298675124</v>
      </c>
      <c r="J81" s="1" t="str">
        <f>IFERROR(VLOOKUP(B81,'Pesticides per Section'!$A$1:$D$15204,4,FALSE),"")</f>
        <v>Fresno</v>
      </c>
    </row>
    <row r="82" spans="1:10" x14ac:dyDescent="0.25">
      <c r="A82" s="1">
        <v>2541382.72395</v>
      </c>
      <c r="B82" s="1" t="s">
        <v>1779</v>
      </c>
      <c r="C82" s="1">
        <v>2088115.4063810289</v>
      </c>
      <c r="D82" s="1">
        <v>692899</v>
      </c>
      <c r="E82" s="1">
        <f t="shared" si="4"/>
        <v>0.33182990400432927</v>
      </c>
      <c r="F82" s="21">
        <f>IFERROR(VLOOKUP(B82,'Pesticides per Section'!$A$2:$D$10187,2,FALSE),"")</f>
        <v>7937.8926077900005</v>
      </c>
      <c r="G82" s="5">
        <f t="shared" si="5"/>
        <v>2634.0301420396308</v>
      </c>
      <c r="H82" s="5">
        <f t="shared" si="6"/>
        <v>1194.7759747791929</v>
      </c>
      <c r="I82" s="19">
        <f t="shared" si="7"/>
        <v>15.380717652373781</v>
      </c>
      <c r="J82" s="1" t="str">
        <f>IFERROR(VLOOKUP(B82,'Pesticides per Section'!$A$1:$D$15204,4,FALSE),"")</f>
        <v>Fresno</v>
      </c>
    </row>
    <row r="83" spans="1:10" x14ac:dyDescent="0.25">
      <c r="A83" s="1">
        <v>2534889.0845499998</v>
      </c>
      <c r="B83" s="1" t="s">
        <v>1768</v>
      </c>
      <c r="C83" s="1">
        <v>2327987.0970475189</v>
      </c>
      <c r="D83" s="1">
        <v>1371501</v>
      </c>
      <c r="E83" s="1">
        <f t="shared" si="4"/>
        <v>0.58913602180768188</v>
      </c>
      <c r="F83" s="21">
        <f>IFERROR(VLOOKUP(B83,'Pesticides per Section'!$A$2:$D$10187,2,FALSE),"")</f>
        <v>37785.846834550008</v>
      </c>
      <c r="G83" s="5">
        <f t="shared" si="5"/>
        <v>22261.003484741181</v>
      </c>
      <c r="H83" s="5">
        <f t="shared" si="6"/>
        <v>10097.421329222012</v>
      </c>
      <c r="I83" s="19">
        <f t="shared" si="7"/>
        <v>65.671126994854092</v>
      </c>
      <c r="J83" s="1" t="str">
        <f>IFERROR(VLOOKUP(B83,'Pesticides per Section'!$A$1:$D$15204,4,FALSE),"")</f>
        <v>Fresno</v>
      </c>
    </row>
    <row r="84" spans="1:10" x14ac:dyDescent="0.25">
      <c r="A84" s="1">
        <v>2605287.0569600002</v>
      </c>
      <c r="B84" s="1" t="s">
        <v>650</v>
      </c>
      <c r="C84" s="1">
        <v>1882157.1511426929</v>
      </c>
      <c r="D84" s="1">
        <v>1676973</v>
      </c>
      <c r="E84" s="1">
        <f t="shared" si="4"/>
        <v>0.8909846521836382</v>
      </c>
      <c r="F84" s="21">
        <f>IFERROR(VLOOKUP(B84,'Pesticides per Section'!$A$2:$D$10187,2,FALSE),"")</f>
        <v>6588.7296863000001</v>
      </c>
      <c r="G84" s="5">
        <f t="shared" si="5"/>
        <v>5870.4570278800174</v>
      </c>
      <c r="H84" s="5">
        <f t="shared" si="6"/>
        <v>2662.7945162592532</v>
      </c>
      <c r="I84" s="19">
        <f t="shared" si="7"/>
        <v>14.16353586340292</v>
      </c>
      <c r="J84" s="1" t="str">
        <f>IFERROR(VLOOKUP(B84,'Pesticides per Section'!$A$1:$D$15204,4,FALSE),"")</f>
        <v>Fresno</v>
      </c>
    </row>
    <row r="85" spans="1:10" x14ac:dyDescent="0.25">
      <c r="A85" s="1">
        <v>2690377.7414299999</v>
      </c>
      <c r="B85" s="1" t="s">
        <v>2168</v>
      </c>
      <c r="C85" s="1">
        <v>1887360.0926098831</v>
      </c>
      <c r="D85" s="1">
        <v>209244</v>
      </c>
      <c r="E85" s="1">
        <f t="shared" si="4"/>
        <v>0.11086597151576806</v>
      </c>
      <c r="F85" s="21">
        <f>IFERROR(VLOOKUP(B85,'Pesticides per Section'!$A$2:$D$10187,2,FALSE),"")</f>
        <v>25176.269899809995</v>
      </c>
      <c r="G85" s="5">
        <f t="shared" si="5"/>
        <v>2791.1916215856236</v>
      </c>
      <c r="H85" s="5">
        <f t="shared" si="6"/>
        <v>1266.0632227591661</v>
      </c>
      <c r="I85" s="19">
        <f t="shared" si="7"/>
        <v>53.971252445934994</v>
      </c>
      <c r="J85" s="1" t="str">
        <f>IFERROR(VLOOKUP(B85,'Pesticides per Section'!$A$1:$D$15204,4,FALSE),"")</f>
        <v>Fresno</v>
      </c>
    </row>
    <row r="86" spans="1:10" x14ac:dyDescent="0.25">
      <c r="A86" s="1">
        <v>2610467.8843399999</v>
      </c>
      <c r="B86" s="1" t="s">
        <v>649</v>
      </c>
      <c r="C86" s="1">
        <v>1905579.570904694</v>
      </c>
      <c r="D86" s="1">
        <v>1750113</v>
      </c>
      <c r="E86" s="1">
        <f t="shared" si="4"/>
        <v>0.91841486581513243</v>
      </c>
      <c r="F86" s="21">
        <f>IFERROR(VLOOKUP(B86,'Pesticides per Section'!$A$2:$D$10187,2,FALSE),"")</f>
        <v>10186.547378309995</v>
      </c>
      <c r="G86" s="5">
        <f t="shared" si="5"/>
        <v>9355.4765435700629</v>
      </c>
      <c r="H86" s="5">
        <f t="shared" si="6"/>
        <v>4243.5727778773535</v>
      </c>
      <c r="I86" s="19">
        <f t="shared" si="7"/>
        <v>21.628470058101584</v>
      </c>
      <c r="J86" s="1" t="str">
        <f>IFERROR(VLOOKUP(B86,'Pesticides per Section'!$A$1:$D$15204,4,FALSE),"")</f>
        <v>Fresno</v>
      </c>
    </row>
    <row r="87" spans="1:10" x14ac:dyDescent="0.25">
      <c r="A87" s="1">
        <v>2538190.8975</v>
      </c>
      <c r="B87" s="1" t="s">
        <v>2135</v>
      </c>
      <c r="C87" s="1">
        <v>2035415.799537546</v>
      </c>
      <c r="D87" s="1">
        <v>618701</v>
      </c>
      <c r="E87" s="1">
        <f t="shared" si="4"/>
        <v>0.30396783753296625</v>
      </c>
      <c r="F87" s="21">
        <f>IFERROR(VLOOKUP(B87,'Pesticides per Section'!$A$2:$D$10187,2,FALSE),"")</f>
        <v>5021.5986857600019</v>
      </c>
      <c r="G87" s="5">
        <f t="shared" si="5"/>
        <v>1526.4044934688532</v>
      </c>
      <c r="H87" s="5">
        <f t="shared" si="6"/>
        <v>692.36543177118665</v>
      </c>
      <c r="I87" s="19">
        <f t="shared" si="7"/>
        <v>9.9819350361735193</v>
      </c>
      <c r="J87" s="1" t="str">
        <f>IFERROR(VLOOKUP(B87,'Pesticides per Section'!$A$1:$D$15204,4,FALSE),"")</f>
        <v>Fresno</v>
      </c>
    </row>
    <row r="88" spans="1:10" x14ac:dyDescent="0.25">
      <c r="A88" s="1">
        <v>2532608.5313400002</v>
      </c>
      <c r="B88" s="1" t="s">
        <v>2155</v>
      </c>
      <c r="C88" s="1">
        <v>1925089.858749989</v>
      </c>
      <c r="D88" s="1">
        <v>928264</v>
      </c>
      <c r="E88" s="1">
        <f t="shared" si="4"/>
        <v>0.48219252086915415</v>
      </c>
      <c r="F88" s="21">
        <f>IFERROR(VLOOKUP(B88,'Pesticides per Section'!$A$2:$D$10187,2,FALSE),"")</f>
        <v>25115.850474320006</v>
      </c>
      <c r="G88" s="5">
        <f t="shared" si="5"/>
        <v>12110.675253985104</v>
      </c>
      <c r="H88" s="5">
        <f t="shared" si="6"/>
        <v>5493.3098907554559</v>
      </c>
      <c r="I88" s="19">
        <f t="shared" si="7"/>
        <v>52.786487112389885</v>
      </c>
      <c r="J88" s="1" t="str">
        <f>IFERROR(VLOOKUP(B88,'Pesticides per Section'!$A$1:$D$15204,4,FALSE),"")</f>
        <v>Fresno</v>
      </c>
    </row>
    <row r="89" spans="1:10" x14ac:dyDescent="0.25">
      <c r="A89" s="1">
        <v>2557105.6769900001</v>
      </c>
      <c r="B89" s="1" t="s">
        <v>648</v>
      </c>
      <c r="C89" s="1">
        <v>2214335.744579928</v>
      </c>
      <c r="D89" s="1">
        <v>2206966</v>
      </c>
      <c r="E89" s="1">
        <f t="shared" si="4"/>
        <v>0.99667168848810661</v>
      </c>
      <c r="F89" s="21">
        <f>IFERROR(VLOOKUP(B89,'Pesticides per Section'!$A$2:$D$10187,2,FALSE),"")</f>
        <v>29068.673562259984</v>
      </c>
      <c r="G89" s="5">
        <f t="shared" si="5"/>
        <v>28971.923961407243</v>
      </c>
      <c r="H89" s="5">
        <f t="shared" si="6"/>
        <v>13141.4436531145</v>
      </c>
      <c r="I89" s="19">
        <f t="shared" si="7"/>
        <v>53.113830421057273</v>
      </c>
      <c r="J89" s="1" t="str">
        <f>IFERROR(VLOOKUP(B89,'Pesticides per Section'!$A$1:$D$15204,4,FALSE),"")</f>
        <v>Fresno</v>
      </c>
    </row>
    <row r="90" spans="1:10" x14ac:dyDescent="0.25">
      <c r="A90" s="1">
        <v>2546477.0078400001</v>
      </c>
      <c r="B90" s="1" t="s">
        <v>2138</v>
      </c>
      <c r="C90" s="1">
        <v>1792655.01272037</v>
      </c>
      <c r="D90" s="1">
        <v>3580</v>
      </c>
      <c r="E90" s="1">
        <f t="shared" si="4"/>
        <v>1.9970379130395976E-3</v>
      </c>
      <c r="F90" s="21">
        <f>IFERROR(VLOOKUP(B90,'Pesticides per Section'!$A$2:$D$10187,2,FALSE),"")</f>
        <v>7907.6973215599992</v>
      </c>
      <c r="G90" s="5">
        <f t="shared" si="5"/>
        <v>15.791971355996997</v>
      </c>
      <c r="H90" s="5">
        <f t="shared" si="6"/>
        <v>7.1631177143387923</v>
      </c>
      <c r="I90" s="19">
        <f t="shared" si="7"/>
        <v>17.84757420474325</v>
      </c>
      <c r="J90" s="1" t="str">
        <f>IFERROR(VLOOKUP(B90,'Pesticides per Section'!$A$1:$D$15204,4,FALSE),"")</f>
        <v>Fresno</v>
      </c>
    </row>
    <row r="91" spans="1:10" x14ac:dyDescent="0.25">
      <c r="A91" s="1">
        <v>2600404.00991</v>
      </c>
      <c r="B91" s="1" t="s">
        <v>2136</v>
      </c>
      <c r="C91" s="1">
        <v>2103864.3095134431</v>
      </c>
      <c r="D91" s="1">
        <v>1092951</v>
      </c>
      <c r="E91" s="1">
        <f t="shared" si="4"/>
        <v>0.51949698269469891</v>
      </c>
      <c r="F91" s="21">
        <f>IFERROR(VLOOKUP(B91,'Pesticides per Section'!$A$2:$D$10187,2,FALSE),"")</f>
        <v>24156.471611329969</v>
      </c>
      <c r="G91" s="5">
        <f t="shared" si="5"/>
        <v>12549.21411463607</v>
      </c>
      <c r="H91" s="5">
        <f t="shared" si="6"/>
        <v>5692.2277718952273</v>
      </c>
      <c r="I91" s="19">
        <f t="shared" si="7"/>
        <v>46.455982782484931</v>
      </c>
      <c r="J91" s="1" t="str">
        <f>IFERROR(VLOOKUP(B91,'Pesticides per Section'!$A$1:$D$15204,4,FALSE),"")</f>
        <v>Fresno</v>
      </c>
    </row>
    <row r="92" spans="1:10" x14ac:dyDescent="0.25">
      <c r="A92" s="1">
        <v>2592518.0265799998</v>
      </c>
      <c r="B92" s="1" t="s">
        <v>2137</v>
      </c>
      <c r="C92" s="1">
        <v>2231402.6085220668</v>
      </c>
      <c r="D92" s="1">
        <v>583549</v>
      </c>
      <c r="E92" s="1">
        <f t="shared" si="4"/>
        <v>0.26151663325719288</v>
      </c>
      <c r="F92" s="21">
        <f>IFERROR(VLOOKUP(B92,'Pesticides per Section'!$A$2:$D$10187,2,FALSE),"")</f>
        <v>35608.609277379997</v>
      </c>
      <c r="G92" s="5">
        <f t="shared" si="5"/>
        <v>9312.24361319126</v>
      </c>
      <c r="H92" s="5">
        <f t="shared" si="6"/>
        <v>4223.962650524787</v>
      </c>
      <c r="I92" s="19">
        <f t="shared" si="7"/>
        <v>64.565862111142494</v>
      </c>
      <c r="J92" s="1" t="str">
        <f>IFERROR(VLOOKUP(B92,'Pesticides per Section'!$A$1:$D$15204,4,FALSE),"")</f>
        <v>Fresno</v>
      </c>
    </row>
    <row r="93" spans="1:10" x14ac:dyDescent="0.25">
      <c r="A93" s="1">
        <v>2598030.9072799999</v>
      </c>
      <c r="B93" s="1" t="s">
        <v>647</v>
      </c>
      <c r="C93" s="1">
        <v>1963891.220931353</v>
      </c>
      <c r="D93" s="1">
        <v>1490761</v>
      </c>
      <c r="E93" s="1">
        <f t="shared" si="4"/>
        <v>0.75908540748951958</v>
      </c>
      <c r="F93" s="21">
        <f>IFERROR(VLOOKUP(B93,'Pesticides per Section'!$A$2:$D$10187,2,FALSE),"")</f>
        <v>455.51315319999998</v>
      </c>
      <c r="G93" s="5">
        <f t="shared" si="5"/>
        <v>345.77338751365795</v>
      </c>
      <c r="H93" s="5">
        <f t="shared" si="6"/>
        <v>156.84017032524852</v>
      </c>
      <c r="I93" s="19">
        <f t="shared" si="7"/>
        <v>0.93844618184767647</v>
      </c>
      <c r="J93" s="1" t="str">
        <f>IFERROR(VLOOKUP(B93,'Pesticides per Section'!$A$1:$D$15204,4,FALSE),"")</f>
        <v>Fresno</v>
      </c>
    </row>
    <row r="94" spans="1:10" x14ac:dyDescent="0.25">
      <c r="A94" s="1">
        <v>2700013.8263900001</v>
      </c>
      <c r="B94" s="1" t="s">
        <v>2139</v>
      </c>
      <c r="C94" s="1">
        <v>1882367.782482333</v>
      </c>
      <c r="D94" s="1">
        <v>6193</v>
      </c>
      <c r="E94" s="1">
        <f t="shared" si="4"/>
        <v>3.2900049299605604E-3</v>
      </c>
      <c r="F94" s="21">
        <f>IFERROR(VLOOKUP(B94,'Pesticides per Section'!$A$2:$D$10187,2,FALSE),"")</f>
        <v>15006.193022120009</v>
      </c>
      <c r="G94" s="5">
        <f t="shared" si="5"/>
        <v>49.370449022714588</v>
      </c>
      <c r="H94" s="5">
        <f t="shared" si="6"/>
        <v>22.394058980177295</v>
      </c>
      <c r="I94" s="19">
        <f t="shared" si="7"/>
        <v>32.25461970424869</v>
      </c>
      <c r="J94" s="1" t="str">
        <f>IFERROR(VLOOKUP(B94,'Pesticides per Section'!$A$1:$D$15204,4,FALSE),"")</f>
        <v>Fresno</v>
      </c>
    </row>
    <row r="95" spans="1:10" x14ac:dyDescent="0.25">
      <c r="A95" s="1">
        <v>2525886.24914</v>
      </c>
      <c r="B95" s="1" t="s">
        <v>646</v>
      </c>
      <c r="C95" s="1">
        <v>2204024.0673905532</v>
      </c>
      <c r="D95" s="1">
        <v>10542</v>
      </c>
      <c r="E95" s="1">
        <f t="shared" si="4"/>
        <v>4.7830695128546694E-3</v>
      </c>
      <c r="F95" s="21">
        <f>IFERROR(VLOOKUP(B95,'Pesticides per Section'!$A$2:$D$10187,2,FALSE),"")</f>
        <v>18758.155280890001</v>
      </c>
      <c r="G95" s="5">
        <f t="shared" si="5"/>
        <v>89.721560641418776</v>
      </c>
      <c r="H95" s="5">
        <f t="shared" si="6"/>
        <v>40.697015331439864</v>
      </c>
      <c r="I95" s="19">
        <f t="shared" si="7"/>
        <v>34.434967108293499</v>
      </c>
      <c r="J95" s="1" t="str">
        <f>IFERROR(VLOOKUP(B95,'Pesticides per Section'!$A$1:$D$15204,4,FALSE),"")</f>
        <v>Fresno</v>
      </c>
    </row>
    <row r="96" spans="1:10" x14ac:dyDescent="0.25">
      <c r="A96" s="1">
        <v>2637510.96606</v>
      </c>
      <c r="B96" s="1" t="s">
        <v>2098</v>
      </c>
      <c r="C96" s="1">
        <v>1830681.4433780541</v>
      </c>
      <c r="D96" s="1">
        <v>190</v>
      </c>
      <c r="E96" s="1">
        <f t="shared" si="4"/>
        <v>1.0378651441731247E-4</v>
      </c>
      <c r="F96" s="21">
        <f>IFERROR(VLOOKUP(B96,'Pesticides per Section'!$A$2:$D$10187,2,FALSE),"")</f>
        <v>4886.6977412700007</v>
      </c>
      <c r="G96" s="5">
        <f t="shared" si="5"/>
        <v>0.50717332557736716</v>
      </c>
      <c r="H96" s="5">
        <f t="shared" si="6"/>
        <v>0.23004995074941961</v>
      </c>
      <c r="I96" s="19">
        <f t="shared" si="7"/>
        <v>10.800119885792382</v>
      </c>
      <c r="J96" s="1" t="str">
        <f>IFERROR(VLOOKUP(B96,'Pesticides per Section'!$A$1:$D$15204,4,FALSE),"")</f>
        <v>Fresno</v>
      </c>
    </row>
    <row r="97" spans="1:10" x14ac:dyDescent="0.25">
      <c r="A97" s="1">
        <v>2501734.2605699999</v>
      </c>
      <c r="B97" s="1" t="s">
        <v>2166</v>
      </c>
      <c r="C97" s="1">
        <v>1781636.256928632</v>
      </c>
      <c r="D97" s="1">
        <v>134442</v>
      </c>
      <c r="E97" s="1">
        <f t="shared" si="4"/>
        <v>7.5459858242648892E-2</v>
      </c>
      <c r="F97" s="21">
        <f>IFERROR(VLOOKUP(B97,'Pesticides per Section'!$A$2:$D$10187,2,FALSE),"")</f>
        <v>30475.498159739993</v>
      </c>
      <c r="G97" s="5">
        <f t="shared" si="5"/>
        <v>2299.6767710080871</v>
      </c>
      <c r="H97" s="5">
        <f t="shared" si="6"/>
        <v>1043.1158367955056</v>
      </c>
      <c r="I97" s="19">
        <f t="shared" si="7"/>
        <v>69.208215243032782</v>
      </c>
      <c r="J97" s="1" t="str">
        <f>IFERROR(VLOOKUP(B97,'Pesticides per Section'!$A$1:$D$15204,4,FALSE),"")</f>
        <v>Fresno</v>
      </c>
    </row>
    <row r="98" spans="1:10" x14ac:dyDescent="0.25">
      <c r="A98" s="1">
        <v>2580407.5676000002</v>
      </c>
      <c r="B98" s="1" t="s">
        <v>645</v>
      </c>
      <c r="C98" s="1">
        <v>1741110.860940814</v>
      </c>
      <c r="D98" s="1">
        <v>1517324</v>
      </c>
      <c r="E98" s="1">
        <f t="shared" si="4"/>
        <v>0.87146884948748238</v>
      </c>
      <c r="F98" s="21">
        <f>IFERROR(VLOOKUP(B98,'Pesticides per Section'!$A$2:$D$10187,2,FALSE),"")</f>
        <v>62714.442082780006</v>
      </c>
      <c r="G98" s="5">
        <f t="shared" si="5"/>
        <v>54653.682688129637</v>
      </c>
      <c r="H98" s="5">
        <f t="shared" si="6"/>
        <v>24790.493459736696</v>
      </c>
      <c r="I98" s="19">
        <f t="shared" si="7"/>
        <v>145.73605757063476</v>
      </c>
      <c r="J98" s="1" t="str">
        <f>IFERROR(VLOOKUP(B98,'Pesticides per Section'!$A$1:$D$15204,4,FALSE),"")</f>
        <v>Fresno</v>
      </c>
    </row>
    <row r="99" spans="1:10" x14ac:dyDescent="0.25">
      <c r="A99" s="1">
        <v>2634918.36656</v>
      </c>
      <c r="B99" s="1" t="s">
        <v>644</v>
      </c>
      <c r="C99" s="1">
        <v>1583806.5501601549</v>
      </c>
      <c r="D99" s="1">
        <v>1187906</v>
      </c>
      <c r="E99" s="1">
        <f t="shared" si="4"/>
        <v>0.75003204304564886</v>
      </c>
      <c r="F99" s="21">
        <f>IFERROR(VLOOKUP(B99,'Pesticides per Section'!$A$2:$D$10187,2,FALSE),"")</f>
        <v>11861.604590039999</v>
      </c>
      <c r="G99" s="5">
        <f t="shared" si="5"/>
        <v>8896.5835244673472</v>
      </c>
      <c r="H99" s="5">
        <f t="shared" si="6"/>
        <v>4035.4224057660972</v>
      </c>
      <c r="I99" s="19">
        <f t="shared" si="7"/>
        <v>30.301713404612997</v>
      </c>
      <c r="J99" s="1" t="str">
        <f>IFERROR(VLOOKUP(B99,'Pesticides per Section'!$A$1:$D$15204,4,FALSE),"")</f>
        <v>Fresno</v>
      </c>
    </row>
    <row r="100" spans="1:10" x14ac:dyDescent="0.25">
      <c r="A100" s="1">
        <v>2560980.7425000002</v>
      </c>
      <c r="B100" s="1" t="s">
        <v>2183</v>
      </c>
      <c r="C100" s="1">
        <v>2068614.4235585651</v>
      </c>
      <c r="D100" s="1">
        <v>9122</v>
      </c>
      <c r="E100" s="1">
        <f t="shared" si="4"/>
        <v>4.4097158773942361E-3</v>
      </c>
      <c r="F100" s="21">
        <f>IFERROR(VLOOKUP(B100,'Pesticides per Section'!$A$2:$D$10187,2,FALSE),"")</f>
        <v>12000.123677939995</v>
      </c>
      <c r="G100" s="5">
        <f t="shared" si="5"/>
        <v>52.91713591330651</v>
      </c>
      <c r="H100" s="5">
        <f t="shared" si="6"/>
        <v>24.002809092528814</v>
      </c>
      <c r="I100" s="19">
        <f t="shared" si="7"/>
        <v>23.471024782579857</v>
      </c>
      <c r="J100" s="1" t="str">
        <f>IFERROR(VLOOKUP(B100,'Pesticides per Section'!$A$1:$D$15204,4,FALSE),"")</f>
        <v>Fresno</v>
      </c>
    </row>
    <row r="101" spans="1:10" x14ac:dyDescent="0.25">
      <c r="A101" s="1">
        <v>2553226.4933699998</v>
      </c>
      <c r="B101" s="1" t="s">
        <v>2182</v>
      </c>
      <c r="C101" s="1">
        <v>2122245.0367138628</v>
      </c>
      <c r="D101" s="1">
        <v>399152</v>
      </c>
      <c r="E101" s="1">
        <f t="shared" si="4"/>
        <v>0.18808007558034062</v>
      </c>
      <c r="F101" s="21">
        <f>IFERROR(VLOOKUP(B101,'Pesticides per Section'!$A$2:$D$10187,2,FALSE),"")</f>
        <v>14914.691032350014</v>
      </c>
      <c r="G101" s="5">
        <f t="shared" si="5"/>
        <v>2805.1562166218191</v>
      </c>
      <c r="H101" s="5">
        <f t="shared" si="6"/>
        <v>1272.3974565177243</v>
      </c>
      <c r="I101" s="19">
        <f t="shared" si="7"/>
        <v>28.434435643834803</v>
      </c>
      <c r="J101" s="1" t="str">
        <f>IFERROR(VLOOKUP(B101,'Pesticides per Section'!$A$1:$D$15204,4,FALSE),"")</f>
        <v>Fresno</v>
      </c>
    </row>
    <row r="102" spans="1:10" x14ac:dyDescent="0.25">
      <c r="A102" s="1">
        <v>2726978.6970500001</v>
      </c>
      <c r="B102" s="1" t="s">
        <v>640</v>
      </c>
      <c r="C102" s="1">
        <v>2180849.1385654961</v>
      </c>
      <c r="D102" s="1">
        <v>1967737</v>
      </c>
      <c r="E102" s="1">
        <f t="shared" si="4"/>
        <v>0.90228025874326923</v>
      </c>
      <c r="F102" s="21">
        <f>IFERROR(VLOOKUP(B102,'Pesticides per Section'!$A$2:$D$10187,2,FALSE),"")</f>
        <v>10817.371359179999</v>
      </c>
      <c r="G102" s="5">
        <f t="shared" si="5"/>
        <v>9760.3006288829583</v>
      </c>
      <c r="H102" s="5">
        <f t="shared" si="6"/>
        <v>4427.1978941675115</v>
      </c>
      <c r="I102" s="19">
        <f t="shared" si="7"/>
        <v>20.068827203715287</v>
      </c>
      <c r="J102" s="1" t="str">
        <f>IFERROR(VLOOKUP(B102,'Pesticides per Section'!$A$1:$D$15204,4,FALSE),"")</f>
        <v>Fresno</v>
      </c>
    </row>
    <row r="103" spans="1:10" x14ac:dyDescent="0.25">
      <c r="A103" s="1">
        <v>2739204.6177500002</v>
      </c>
      <c r="B103" s="1" t="s">
        <v>639</v>
      </c>
      <c r="C103" s="1">
        <v>2230364.9473406631</v>
      </c>
      <c r="D103" s="1">
        <v>1524011</v>
      </c>
      <c r="E103" s="1">
        <f t="shared" si="4"/>
        <v>0.68330116371087246</v>
      </c>
      <c r="F103" s="21">
        <f>IFERROR(VLOOKUP(B103,'Pesticides per Section'!$A$2:$D$10187,2,FALSE),"")</f>
        <v>10050.212668739998</v>
      </c>
      <c r="G103" s="5">
        <f t="shared" si="5"/>
        <v>6867.322012091794</v>
      </c>
      <c r="H103" s="5">
        <f t="shared" si="6"/>
        <v>3114.9648670178858</v>
      </c>
      <c r="I103" s="19">
        <f t="shared" si="7"/>
        <v>18.23161743382223</v>
      </c>
      <c r="J103" s="1" t="str">
        <f>IFERROR(VLOOKUP(B103,'Pesticides per Section'!$A$1:$D$15204,4,FALSE),"")</f>
        <v>Fresno</v>
      </c>
    </row>
    <row r="104" spans="1:10" x14ac:dyDescent="0.25">
      <c r="A104" s="1">
        <v>2584227.7435300001</v>
      </c>
      <c r="B104" s="1" t="s">
        <v>2156</v>
      </c>
      <c r="C104" s="1">
        <v>2210728.4651780268</v>
      </c>
      <c r="D104" s="1">
        <v>726223</v>
      </c>
      <c r="E104" s="1">
        <f t="shared" si="4"/>
        <v>0.32849948071404533</v>
      </c>
      <c r="F104" s="21">
        <f>IFERROR(VLOOKUP(B104,'Pesticides per Section'!$A$2:$D$10187,2,FALSE),"")</f>
        <v>11690.091772650005</v>
      </c>
      <c r="G104" s="5">
        <f t="shared" si="5"/>
        <v>3840.1890768150602</v>
      </c>
      <c r="H104" s="5">
        <f t="shared" si="6"/>
        <v>1741.8804646006554</v>
      </c>
      <c r="I104" s="19">
        <f t="shared" si="7"/>
        <v>21.394808117392682</v>
      </c>
      <c r="J104" s="1" t="str">
        <f>IFERROR(VLOOKUP(B104,'Pesticides per Section'!$A$1:$D$15204,4,FALSE),"")</f>
        <v>Fresno</v>
      </c>
    </row>
    <row r="105" spans="1:10" x14ac:dyDescent="0.25">
      <c r="A105" s="1">
        <v>2629650.0840400001</v>
      </c>
      <c r="B105" s="1" t="s">
        <v>638</v>
      </c>
      <c r="C105" s="1">
        <v>2173503.490834767</v>
      </c>
      <c r="D105" s="1">
        <v>2000767</v>
      </c>
      <c r="E105" s="1">
        <f t="shared" si="4"/>
        <v>0.92052644969894226</v>
      </c>
      <c r="F105" s="21">
        <f>IFERROR(VLOOKUP(B105,'Pesticides per Section'!$A$2:$D$10187,2,FALSE),"")</f>
        <v>37416.894542819973</v>
      </c>
      <c r="G105" s="5">
        <f t="shared" si="5"/>
        <v>34443.2410922618</v>
      </c>
      <c r="H105" s="5">
        <f t="shared" si="6"/>
        <v>15623.19135752042</v>
      </c>
      <c r="I105" s="19">
        <f t="shared" si="7"/>
        <v>69.651949471728926</v>
      </c>
      <c r="J105" s="1" t="str">
        <f>IFERROR(VLOOKUP(B105,'Pesticides per Section'!$A$1:$D$15204,4,FALSE),"")</f>
        <v>Fresno</v>
      </c>
    </row>
    <row r="106" spans="1:10" x14ac:dyDescent="0.25">
      <c r="A106" s="1">
        <v>2660675.6952900002</v>
      </c>
      <c r="B106" s="1" t="s">
        <v>637</v>
      </c>
      <c r="C106" s="1">
        <v>2412439.9227770041</v>
      </c>
      <c r="D106" s="1">
        <v>2356597</v>
      </c>
      <c r="E106" s="1">
        <f t="shared" si="4"/>
        <v>0.97685206678715331</v>
      </c>
      <c r="F106" s="21">
        <f>IFERROR(VLOOKUP(B106,'Pesticides per Section'!$A$2:$D$10187,2,FALSE),"")</f>
        <v>17298.460095179984</v>
      </c>
      <c r="G106" s="5">
        <f t="shared" si="5"/>
        <v>16898.036496211666</v>
      </c>
      <c r="H106" s="5">
        <f t="shared" si="6"/>
        <v>7664.820422663146</v>
      </c>
      <c r="I106" s="19">
        <f t="shared" si="7"/>
        <v>29.011943006038436</v>
      </c>
      <c r="J106" s="1" t="str">
        <f>IFERROR(VLOOKUP(B106,'Pesticides per Section'!$A$1:$D$15204,4,FALSE),"")</f>
        <v>Fresno</v>
      </c>
    </row>
    <row r="107" spans="1:10" x14ac:dyDescent="0.25">
      <c r="A107" s="1">
        <v>2670533.4279299998</v>
      </c>
      <c r="B107" s="1" t="s">
        <v>636</v>
      </c>
      <c r="C107" s="1">
        <v>2335935.5465843529</v>
      </c>
      <c r="D107" s="1">
        <v>1973072</v>
      </c>
      <c r="E107" s="1">
        <f t="shared" si="4"/>
        <v>0.84466012767473087</v>
      </c>
      <c r="F107" s="21">
        <f>IFERROR(VLOOKUP(B107,'Pesticides per Section'!$A$2:$D$10187,2,FALSE),"")</f>
        <v>17779.494711039995</v>
      </c>
      <c r="G107" s="5">
        <f t="shared" si="5"/>
        <v>15017.630272619244</v>
      </c>
      <c r="H107" s="5">
        <f t="shared" si="6"/>
        <v>6811.8825071411093</v>
      </c>
      <c r="I107" s="19">
        <f t="shared" si="7"/>
        <v>30.795299855791697</v>
      </c>
      <c r="J107" s="1" t="str">
        <f>IFERROR(VLOOKUP(B107,'Pesticides per Section'!$A$1:$D$15204,4,FALSE),"")</f>
        <v>Fresno</v>
      </c>
    </row>
    <row r="108" spans="1:10" x14ac:dyDescent="0.25">
      <c r="A108" s="1">
        <v>2625553.2955</v>
      </c>
      <c r="B108" s="1" t="s">
        <v>635</v>
      </c>
      <c r="C108" s="1">
        <v>2331596.4835593849</v>
      </c>
      <c r="D108" s="1">
        <v>2295945</v>
      </c>
      <c r="E108" s="1">
        <f t="shared" si="4"/>
        <v>0.98470961521635825</v>
      </c>
      <c r="F108" s="21">
        <f>IFERROR(VLOOKUP(B108,'Pesticides per Section'!$A$2:$D$10187,2,FALSE),"")</f>
        <v>41155.55801004995</v>
      </c>
      <c r="G108" s="5">
        <f t="shared" si="5"/>
        <v>40526.273692090799</v>
      </c>
      <c r="H108" s="5">
        <f t="shared" si="6"/>
        <v>18382.408531264118</v>
      </c>
      <c r="I108" s="19">
        <f t="shared" si="7"/>
        <v>71.416897770604734</v>
      </c>
      <c r="J108" s="1" t="str">
        <f>IFERROR(VLOOKUP(B108,'Pesticides per Section'!$A$1:$D$15204,4,FALSE),"")</f>
        <v>Fresno</v>
      </c>
    </row>
    <row r="109" spans="1:10" x14ac:dyDescent="0.25">
      <c r="A109" s="1">
        <v>2633841.2536800001</v>
      </c>
      <c r="B109" s="1" t="s">
        <v>2142</v>
      </c>
      <c r="C109" s="1">
        <v>2306582.812111441</v>
      </c>
      <c r="D109" s="1">
        <v>243395</v>
      </c>
      <c r="E109" s="1">
        <f t="shared" si="4"/>
        <v>0.10552189103968944</v>
      </c>
      <c r="F109" s="21">
        <f>IFERROR(VLOOKUP(B109,'Pesticides per Section'!$A$2:$D$10187,2,FALSE),"")</f>
        <v>32011.970680860006</v>
      </c>
      <c r="G109" s="5">
        <f t="shared" si="5"/>
        <v>3377.9636821514423</v>
      </c>
      <c r="H109" s="5">
        <f t="shared" si="6"/>
        <v>1532.2185523609994</v>
      </c>
      <c r="I109" s="19">
        <f t="shared" si="7"/>
        <v>56.152518216415935</v>
      </c>
      <c r="J109" s="1" t="str">
        <f>IFERROR(VLOOKUP(B109,'Pesticides per Section'!$A$1:$D$15204,4,FALSE),"")</f>
        <v>Fresno</v>
      </c>
    </row>
    <row r="110" spans="1:10" x14ac:dyDescent="0.25">
      <c r="A110" s="1">
        <v>2654462.2801199998</v>
      </c>
      <c r="B110" s="1" t="s">
        <v>634</v>
      </c>
      <c r="C110" s="1">
        <v>2287521.798653929</v>
      </c>
      <c r="D110" s="1">
        <v>1790317</v>
      </c>
      <c r="E110" s="1">
        <f t="shared" si="4"/>
        <v>0.78264471336231956</v>
      </c>
      <c r="F110" s="21">
        <f>IFERROR(VLOOKUP(B110,'Pesticides per Section'!$A$2:$D$10187,2,FALSE),"")</f>
        <v>35493.504818869995</v>
      </c>
      <c r="G110" s="5">
        <f t="shared" si="5"/>
        <v>27778.803905188615</v>
      </c>
      <c r="H110" s="5">
        <f t="shared" si="6"/>
        <v>12600.253499119761</v>
      </c>
      <c r="I110" s="19">
        <f t="shared" si="7"/>
        <v>62.778295962754122</v>
      </c>
      <c r="J110" s="1" t="str">
        <f>IFERROR(VLOOKUP(B110,'Pesticides per Section'!$A$1:$D$15204,4,FALSE),"")</f>
        <v>Fresno</v>
      </c>
    </row>
    <row r="111" spans="1:10" x14ac:dyDescent="0.25">
      <c r="A111" s="1">
        <v>2642749.3448200002</v>
      </c>
      <c r="B111" s="1" t="s">
        <v>2141</v>
      </c>
      <c r="C111" s="1">
        <v>2085722.7344933399</v>
      </c>
      <c r="D111" s="1">
        <v>827362</v>
      </c>
      <c r="E111" s="1">
        <f t="shared" si="4"/>
        <v>0.39667875360246785</v>
      </c>
      <c r="F111" s="21">
        <f>IFERROR(VLOOKUP(B111,'Pesticides per Section'!$A$2:$D$10187,2,FALSE),"")</f>
        <v>8258.8287382099952</v>
      </c>
      <c r="G111" s="5">
        <f t="shared" si="5"/>
        <v>3276.1018900893832</v>
      </c>
      <c r="H111" s="5">
        <f t="shared" si="6"/>
        <v>1486.0148206871229</v>
      </c>
      <c r="I111" s="19">
        <f t="shared" si="7"/>
        <v>16.020931508384216</v>
      </c>
      <c r="J111" s="1" t="str">
        <f>IFERROR(VLOOKUP(B111,'Pesticides per Section'!$A$1:$D$15204,4,FALSE),"")</f>
        <v>Fresno</v>
      </c>
    </row>
    <row r="112" spans="1:10" x14ac:dyDescent="0.25">
      <c r="A112" s="1">
        <v>2563587.5394199998</v>
      </c>
      <c r="B112" s="1" t="s">
        <v>633</v>
      </c>
      <c r="C112" s="1">
        <v>2090565.5820559119</v>
      </c>
      <c r="D112" s="1">
        <v>1953861</v>
      </c>
      <c r="E112" s="1">
        <f t="shared" si="4"/>
        <v>0.93460861795322414</v>
      </c>
      <c r="F112" s="21">
        <f>IFERROR(VLOOKUP(B112,'Pesticides per Section'!$A$2:$D$10187,2,FALSE),"")</f>
        <v>12981.094032949999</v>
      </c>
      <c r="G112" s="5">
        <f t="shared" si="5"/>
        <v>12132.242353656244</v>
      </c>
      <c r="H112" s="5">
        <f t="shared" si="6"/>
        <v>5503.092562609314</v>
      </c>
      <c r="I112" s="19">
        <f t="shared" si="7"/>
        <v>25.123108745368704</v>
      </c>
      <c r="J112" s="1" t="str">
        <f>IFERROR(VLOOKUP(B112,'Pesticides per Section'!$A$1:$D$15204,4,FALSE),"")</f>
        <v>Fresno</v>
      </c>
    </row>
    <row r="113" spans="1:10" x14ac:dyDescent="0.25">
      <c r="A113" s="1">
        <v>2675477.52146</v>
      </c>
      <c r="B113" s="1" t="s">
        <v>2169</v>
      </c>
      <c r="C113" s="1">
        <v>2402084.3805368822</v>
      </c>
      <c r="D113" s="1">
        <v>440377</v>
      </c>
      <c r="E113" s="1">
        <f t="shared" si="4"/>
        <v>0.18333122405377997</v>
      </c>
      <c r="F113" s="21">
        <f>IFERROR(VLOOKUP(B113,'Pesticides per Section'!$A$2:$D$10187,2,FALSE),"")</f>
        <v>26504.36681361001</v>
      </c>
      <c r="G113" s="5">
        <f t="shared" si="5"/>
        <v>4859.078010709507</v>
      </c>
      <c r="H113" s="5">
        <f t="shared" si="6"/>
        <v>2204.0407108926106</v>
      </c>
      <c r="I113" s="19">
        <f t="shared" si="7"/>
        <v>44.643172819723333</v>
      </c>
      <c r="J113" s="1" t="str">
        <f>IFERROR(VLOOKUP(B113,'Pesticides per Section'!$A$1:$D$15204,4,FALSE),"")</f>
        <v>Fresno</v>
      </c>
    </row>
    <row r="114" spans="1:10" x14ac:dyDescent="0.25">
      <c r="A114" s="1">
        <v>2574312.0989399999</v>
      </c>
      <c r="B114" s="1" t="s">
        <v>2172</v>
      </c>
      <c r="C114" s="1">
        <v>1607913.7734656751</v>
      </c>
      <c r="D114" s="1">
        <v>23</v>
      </c>
      <c r="E114" s="1">
        <f t="shared" si="4"/>
        <v>1.4304247615233153E-5</v>
      </c>
      <c r="F114" s="21">
        <f>IFERROR(VLOOKUP(B114,'Pesticides per Section'!$A$2:$D$10187,2,FALSE),"")</f>
        <v>5748.9050181799957</v>
      </c>
      <c r="G114" s="5">
        <f t="shared" si="5"/>
        <v>8.2233760896503111E-2</v>
      </c>
      <c r="H114" s="5">
        <f t="shared" si="6"/>
        <v>3.730060649905817E-2</v>
      </c>
      <c r="I114" s="19">
        <f t="shared" si="7"/>
        <v>14.46599319403915</v>
      </c>
      <c r="J114" s="1" t="str">
        <f>IFERROR(VLOOKUP(B114,'Pesticides per Section'!$A$1:$D$15204,4,FALSE),"")</f>
        <v>Fresno</v>
      </c>
    </row>
    <row r="115" spans="1:10" x14ac:dyDescent="0.25">
      <c r="A115" s="1">
        <v>2650750.0561899999</v>
      </c>
      <c r="B115" s="1" t="s">
        <v>2173</v>
      </c>
      <c r="C115" s="1">
        <v>1997440.229974305</v>
      </c>
      <c r="D115" s="1">
        <v>24</v>
      </c>
      <c r="E115" s="1">
        <f t="shared" si="4"/>
        <v>1.2015379685998077E-5</v>
      </c>
      <c r="F115" s="21">
        <f>IFERROR(VLOOKUP(B115,'Pesticides per Section'!$A$2:$D$10187,2,FALSE),"")</f>
        <v>46312.095774119982</v>
      </c>
      <c r="G115" s="5">
        <f t="shared" si="5"/>
        <v>0.55645741478035859</v>
      </c>
      <c r="H115" s="5">
        <f t="shared" si="6"/>
        <v>0.25240483757429588</v>
      </c>
      <c r="I115" s="19">
        <f t="shared" si="7"/>
        <v>93.809435041017409</v>
      </c>
      <c r="J115" s="1" t="str">
        <f>IFERROR(VLOOKUP(B115,'Pesticides per Section'!$A$1:$D$15204,4,FALSE),"")</f>
        <v>Fresno</v>
      </c>
    </row>
    <row r="116" spans="1:10" x14ac:dyDescent="0.25">
      <c r="A116" s="1">
        <v>2718535.0445300001</v>
      </c>
      <c r="B116" s="1" t="s">
        <v>2191</v>
      </c>
      <c r="C116" s="1">
        <v>2256081.7074396471</v>
      </c>
      <c r="D116" s="1">
        <v>91943</v>
      </c>
      <c r="E116" s="1">
        <f t="shared" si="4"/>
        <v>4.0753394601791955E-2</v>
      </c>
      <c r="F116" s="21">
        <f>IFERROR(VLOOKUP(B116,'Pesticides per Section'!$A$2:$D$10187,2,FALSE),"")</f>
        <v>3918.0045460600004</v>
      </c>
      <c r="G116" s="5">
        <f t="shared" si="5"/>
        <v>159.67198531719797</v>
      </c>
      <c r="H116" s="5">
        <f t="shared" si="6"/>
        <v>72.425994242633024</v>
      </c>
      <c r="I116" s="19">
        <f t="shared" si="7"/>
        <v>7.0264504787590134</v>
      </c>
      <c r="J116" s="1" t="str">
        <f>IFERROR(VLOOKUP(B116,'Pesticides per Section'!$A$1:$D$15204,4,FALSE),"")</f>
        <v>Fresno</v>
      </c>
    </row>
    <row r="117" spans="1:10" x14ac:dyDescent="0.25">
      <c r="A117" s="1">
        <v>2602585.3020100002</v>
      </c>
      <c r="B117" s="1" t="s">
        <v>632</v>
      </c>
      <c r="C117" s="1">
        <v>2280027.6887141899</v>
      </c>
      <c r="D117" s="1">
        <v>1928902</v>
      </c>
      <c r="E117" s="1">
        <f t="shared" si="4"/>
        <v>0.84599925965821476</v>
      </c>
      <c r="F117" s="21">
        <f>IFERROR(VLOOKUP(B117,'Pesticides per Section'!$A$2:$D$10187,2,FALSE),"")</f>
        <v>12294.245611030001</v>
      </c>
      <c r="G117" s="5">
        <f t="shared" si="5"/>
        <v>10400.922684987638</v>
      </c>
      <c r="H117" s="5">
        <f t="shared" si="6"/>
        <v>4717.7791708703062</v>
      </c>
      <c r="I117" s="19">
        <f t="shared" si="7"/>
        <v>21.816628801678906</v>
      </c>
      <c r="J117" s="1" t="str">
        <f>IFERROR(VLOOKUP(B117,'Pesticides per Section'!$A$1:$D$15204,4,FALSE),"")</f>
        <v>Fresno</v>
      </c>
    </row>
    <row r="118" spans="1:10" x14ac:dyDescent="0.25">
      <c r="A118" s="1">
        <v>2595423.5353600001</v>
      </c>
      <c r="B118" s="1" t="s">
        <v>631</v>
      </c>
      <c r="C118" s="1">
        <v>2165590.3547468712</v>
      </c>
      <c r="D118" s="1">
        <v>1966208</v>
      </c>
      <c r="E118" s="1">
        <f t="shared" si="4"/>
        <v>0.90793178764216675</v>
      </c>
      <c r="F118" s="21">
        <f>IFERROR(VLOOKUP(B118,'Pesticides per Section'!$A$2:$D$10187,2,FALSE),"")</f>
        <v>6209.9690845799996</v>
      </c>
      <c r="G118" s="5">
        <f t="shared" si="5"/>
        <v>5638.2283321653085</v>
      </c>
      <c r="H118" s="5">
        <f t="shared" si="6"/>
        <v>2557.4573517880099</v>
      </c>
      <c r="I118" s="19">
        <f t="shared" si="7"/>
        <v>11.602164214084487</v>
      </c>
      <c r="J118" s="1" t="str">
        <f>IFERROR(VLOOKUP(B118,'Pesticides per Section'!$A$1:$D$15204,4,FALSE),"")</f>
        <v>Fresno</v>
      </c>
    </row>
    <row r="119" spans="1:10" x14ac:dyDescent="0.25">
      <c r="A119" s="1">
        <v>2574778.4275000002</v>
      </c>
      <c r="B119" s="1" t="s">
        <v>627</v>
      </c>
      <c r="C119" s="1">
        <v>2303094.125612943</v>
      </c>
      <c r="D119" s="1">
        <v>1774881</v>
      </c>
      <c r="E119" s="1">
        <f t="shared" si="4"/>
        <v>0.77065069858199453</v>
      </c>
      <c r="F119" s="21">
        <f>IFERROR(VLOOKUP(B119,'Pesticides per Section'!$A$2:$D$10187,2,FALSE),"")</f>
        <v>23215.74530362001</v>
      </c>
      <c r="G119" s="5">
        <f t="shared" si="5"/>
        <v>17891.230336336419</v>
      </c>
      <c r="H119" s="5">
        <f t="shared" si="6"/>
        <v>8115.3255704747335</v>
      </c>
      <c r="I119" s="19">
        <f t="shared" si="7"/>
        <v>40.78465767153476</v>
      </c>
      <c r="J119" s="1" t="str">
        <f>IFERROR(VLOOKUP(B119,'Pesticides per Section'!$A$1:$D$15204,4,FALSE),"")</f>
        <v>Fresno</v>
      </c>
    </row>
    <row r="120" spans="1:10" x14ac:dyDescent="0.25">
      <c r="A120" s="1">
        <v>2639463.5589399999</v>
      </c>
      <c r="B120" s="1" t="s">
        <v>626</v>
      </c>
      <c r="C120" s="1">
        <v>2365827.5405803798</v>
      </c>
      <c r="D120" s="1">
        <v>2323968</v>
      </c>
      <c r="E120" s="1">
        <f t="shared" si="4"/>
        <v>0.98230640604473363</v>
      </c>
      <c r="F120" s="21">
        <f>IFERROR(VLOOKUP(B120,'Pesticides per Section'!$A$2:$D$10187,2,FALSE),"")</f>
        <v>30475.562675209982</v>
      </c>
      <c r="G120" s="5">
        <f t="shared" si="5"/>
        <v>29936.340443676545</v>
      </c>
      <c r="H120" s="5">
        <f t="shared" si="6"/>
        <v>13578.895610974096</v>
      </c>
      <c r="I120" s="19">
        <f t="shared" si="7"/>
        <v>52.118814439724915</v>
      </c>
      <c r="J120" s="1" t="str">
        <f>IFERROR(VLOOKUP(B120,'Pesticides per Section'!$A$1:$D$15204,4,FALSE),"")</f>
        <v>Fresno</v>
      </c>
    </row>
    <row r="121" spans="1:10" x14ac:dyDescent="0.25">
      <c r="A121" s="1">
        <v>2627115.3110000002</v>
      </c>
      <c r="B121" s="1" t="s">
        <v>2157</v>
      </c>
      <c r="C121" s="1">
        <v>2255004.9013888342</v>
      </c>
      <c r="D121" s="1">
        <v>661</v>
      </c>
      <c r="E121" s="1">
        <f t="shared" si="4"/>
        <v>2.9312573586311337E-4</v>
      </c>
      <c r="F121" s="21">
        <f>IFERROR(VLOOKUP(B121,'Pesticides per Section'!$A$2:$D$10187,2,FALSE),"")</f>
        <v>46300.111962670097</v>
      </c>
      <c r="G121" s="5">
        <f t="shared" si="5"/>
        <v>13.57175438960221</v>
      </c>
      <c r="H121" s="5">
        <f t="shared" si="6"/>
        <v>6.1560442386375707</v>
      </c>
      <c r="I121" s="19">
        <f t="shared" si="7"/>
        <v>83.073102362477542</v>
      </c>
      <c r="J121" s="1" t="str">
        <f>IFERROR(VLOOKUP(B121,'Pesticides per Section'!$A$1:$D$15204,4,FALSE),"")</f>
        <v>Fresno</v>
      </c>
    </row>
    <row r="122" spans="1:10" x14ac:dyDescent="0.25">
      <c r="A122" s="1">
        <v>2570319.5856599999</v>
      </c>
      <c r="B122" s="1" t="s">
        <v>625</v>
      </c>
      <c r="C122" s="1">
        <v>2307460.5899060848</v>
      </c>
      <c r="D122" s="1">
        <v>2305260</v>
      </c>
      <c r="E122" s="1">
        <f t="shared" si="4"/>
        <v>0.99904613772453787</v>
      </c>
      <c r="F122" s="21">
        <f>IFERROR(VLOOKUP(B122,'Pesticides per Section'!$A$2:$D$10187,2,FALSE),"")</f>
        <v>22384.312976739991</v>
      </c>
      <c r="G122" s="5">
        <f t="shared" si="5"/>
        <v>22362.961425029342</v>
      </c>
      <c r="H122" s="5">
        <f t="shared" si="6"/>
        <v>10143.668672997637</v>
      </c>
      <c r="I122" s="19">
        <f t="shared" si="7"/>
        <v>39.249610892629001</v>
      </c>
      <c r="J122" s="1" t="str">
        <f>IFERROR(VLOOKUP(B122,'Pesticides per Section'!$A$1:$D$15204,4,FALSE),"")</f>
        <v>Fresno</v>
      </c>
    </row>
    <row r="123" spans="1:10" x14ac:dyDescent="0.25">
      <c r="A123" s="1">
        <v>2675661.7609199998</v>
      </c>
      <c r="B123" s="1" t="s">
        <v>624</v>
      </c>
      <c r="C123" s="1">
        <v>2358627.4991654889</v>
      </c>
      <c r="D123" s="1">
        <v>1927591</v>
      </c>
      <c r="E123" s="1">
        <f t="shared" si="4"/>
        <v>0.81725130764635523</v>
      </c>
      <c r="F123" s="21">
        <f>IFERROR(VLOOKUP(B123,'Pesticides per Section'!$A$2:$D$10187,2,FALSE),"")</f>
        <v>22208.989460080003</v>
      </c>
      <c r="G123" s="5">
        <f t="shared" si="5"/>
        <v>18150.325677754503</v>
      </c>
      <c r="H123" s="5">
        <f t="shared" si="6"/>
        <v>8232.8492404445224</v>
      </c>
      <c r="I123" s="19">
        <f t="shared" si="7"/>
        <v>38.097398333257964</v>
      </c>
      <c r="J123" s="1" t="str">
        <f>IFERROR(VLOOKUP(B123,'Pesticides per Section'!$A$1:$D$15204,4,FALSE),"")</f>
        <v>Fresno</v>
      </c>
    </row>
    <row r="124" spans="1:10" x14ac:dyDescent="0.25">
      <c r="A124" s="1">
        <v>2503896.7598999999</v>
      </c>
      <c r="B124" s="1" t="s">
        <v>2143</v>
      </c>
      <c r="C124" s="1">
        <v>2030669.514552867</v>
      </c>
      <c r="D124" s="1">
        <v>519104</v>
      </c>
      <c r="E124" s="1">
        <f t="shared" si="4"/>
        <v>0.2556318850428676</v>
      </c>
      <c r="F124" s="21">
        <f>IFERROR(VLOOKUP(B124,'Pesticides per Section'!$A$2:$D$10187,2,FALSE),"")</f>
        <v>22074.844701890008</v>
      </c>
      <c r="G124" s="5">
        <f t="shared" si="5"/>
        <v>5643.0341631727015</v>
      </c>
      <c r="H124" s="5">
        <f t="shared" si="6"/>
        <v>2559.6372400644727</v>
      </c>
      <c r="I124" s="19">
        <f t="shared" si="7"/>
        <v>43.982943075556634</v>
      </c>
      <c r="J124" s="1" t="str">
        <f>IFERROR(VLOOKUP(B124,'Pesticides per Section'!$A$1:$D$15204,4,FALSE),"")</f>
        <v>Fresno</v>
      </c>
    </row>
    <row r="125" spans="1:10" x14ac:dyDescent="0.25">
      <c r="A125" s="1">
        <v>2661053.9470700002</v>
      </c>
      <c r="B125" s="1" t="s">
        <v>2177</v>
      </c>
      <c r="C125" s="1">
        <v>2390443.9419590821</v>
      </c>
      <c r="D125" s="1">
        <v>106709</v>
      </c>
      <c r="E125" s="1">
        <f t="shared" si="4"/>
        <v>4.4639824233489681E-2</v>
      </c>
      <c r="F125" s="21">
        <f>IFERROR(VLOOKUP(B125,'Pesticides per Section'!$A$2:$D$10187,2,FALSE),"")</f>
        <v>25713.756199260002</v>
      </c>
      <c r="G125" s="5">
        <f t="shared" si="5"/>
        <v>1147.8575571177721</v>
      </c>
      <c r="H125" s="5">
        <f t="shared" si="6"/>
        <v>520.65942975546068</v>
      </c>
      <c r="I125" s="19">
        <f t="shared" si="7"/>
        <v>43.522400068056818</v>
      </c>
      <c r="J125" s="1" t="str">
        <f>IFERROR(VLOOKUP(B125,'Pesticides per Section'!$A$1:$D$15204,4,FALSE),"")</f>
        <v>Fresno</v>
      </c>
    </row>
    <row r="126" spans="1:10" x14ac:dyDescent="0.25">
      <c r="A126" s="1">
        <v>2537539.3424</v>
      </c>
      <c r="B126" s="1" t="s">
        <v>623</v>
      </c>
      <c r="C126" s="1">
        <v>2307060.168123757</v>
      </c>
      <c r="D126" s="1">
        <v>2158984</v>
      </c>
      <c r="E126" s="1">
        <f t="shared" si="4"/>
        <v>0.93581614695759974</v>
      </c>
      <c r="F126" s="21">
        <f>IFERROR(VLOOKUP(B126,'Pesticides per Section'!$A$2:$D$10187,2,FALSE),"")</f>
        <v>24449.832743140003</v>
      </c>
      <c r="G126" s="5">
        <f t="shared" si="5"/>
        <v>22880.54827144304</v>
      </c>
      <c r="H126" s="5">
        <f t="shared" si="6"/>
        <v>10378.442117343253</v>
      </c>
      <c r="I126" s="19">
        <f t="shared" si="7"/>
        <v>42.878822427589981</v>
      </c>
      <c r="J126" s="1" t="str">
        <f>IFERROR(VLOOKUP(B126,'Pesticides per Section'!$A$1:$D$15204,4,FALSE),"")</f>
        <v>Fresno</v>
      </c>
    </row>
    <row r="127" spans="1:10" x14ac:dyDescent="0.25">
      <c r="A127" s="1">
        <v>2546845.6426200001</v>
      </c>
      <c r="B127" s="1" t="s">
        <v>2176</v>
      </c>
      <c r="C127" s="1">
        <v>1793938.983371845</v>
      </c>
      <c r="D127" s="1">
        <v>609535</v>
      </c>
      <c r="E127" s="1">
        <f t="shared" si="4"/>
        <v>0.33977465231537973</v>
      </c>
      <c r="F127" s="21">
        <f>IFERROR(VLOOKUP(B127,'Pesticides per Section'!$A$2:$D$10187,2,FALSE),"")</f>
        <v>21952.76047195003</v>
      </c>
      <c r="G127" s="5">
        <f t="shared" si="5"/>
        <v>7458.9915567196331</v>
      </c>
      <c r="H127" s="5">
        <f t="shared" si="6"/>
        <v>3383.341658022448</v>
      </c>
      <c r="I127" s="19">
        <f t="shared" si="7"/>
        <v>49.511644316109482</v>
      </c>
      <c r="J127" s="1" t="str">
        <f>IFERROR(VLOOKUP(B127,'Pesticides per Section'!$A$1:$D$15204,4,FALSE),"")</f>
        <v>Fresno</v>
      </c>
    </row>
    <row r="128" spans="1:10" x14ac:dyDescent="0.25">
      <c r="A128" s="1">
        <v>2577011.16817</v>
      </c>
      <c r="B128" s="1" t="s">
        <v>622</v>
      </c>
      <c r="C128" s="1">
        <v>2280358.7128192759</v>
      </c>
      <c r="D128" s="1">
        <v>415594</v>
      </c>
      <c r="E128" s="1">
        <f t="shared" si="4"/>
        <v>0.18224937389244414</v>
      </c>
      <c r="F128" s="21">
        <f>IFERROR(VLOOKUP(B128,'Pesticides per Section'!$A$2:$D$10187,2,FALSE),"")</f>
        <v>2398.1898454400002</v>
      </c>
      <c r="G128" s="5">
        <f t="shared" si="5"/>
        <v>437.06859780665741</v>
      </c>
      <c r="H128" s="5">
        <f t="shared" si="6"/>
        <v>198.25098113169855</v>
      </c>
      <c r="I128" s="19">
        <f t="shared" si="7"/>
        <v>4.255065687737364</v>
      </c>
      <c r="J128" s="1" t="str">
        <f>IFERROR(VLOOKUP(B128,'Pesticides per Section'!$A$1:$D$15204,4,FALSE),"")</f>
        <v>Fresno</v>
      </c>
    </row>
    <row r="129" spans="1:10" x14ac:dyDescent="0.25">
      <c r="A129" s="1">
        <v>2544891.1211799998</v>
      </c>
      <c r="B129" s="1" t="s">
        <v>621</v>
      </c>
      <c r="C129" s="1">
        <v>1693241.969871263</v>
      </c>
      <c r="D129" s="1">
        <v>1661596</v>
      </c>
      <c r="E129" s="1">
        <f t="shared" si="4"/>
        <v>0.9813104092622319</v>
      </c>
      <c r="F129" s="21">
        <f>IFERROR(VLOOKUP(B129,'Pesticides per Section'!$A$2:$D$10187,2,FALSE),"")</f>
        <v>14387.14323674001</v>
      </c>
      <c r="G129" s="5">
        <f t="shared" si="5"/>
        <v>14118.253417759692</v>
      </c>
      <c r="H129" s="5">
        <f t="shared" si="6"/>
        <v>6403.9320280222191</v>
      </c>
      <c r="I129" s="19">
        <f t="shared" si="7"/>
        <v>34.37806443002107</v>
      </c>
      <c r="J129" s="1" t="str">
        <f>IFERROR(VLOOKUP(B129,'Pesticides per Section'!$A$1:$D$15204,4,FALSE),"")</f>
        <v>Fresno</v>
      </c>
    </row>
    <row r="130" spans="1:10" x14ac:dyDescent="0.25">
      <c r="A130" s="1">
        <v>2553711.7417000001</v>
      </c>
      <c r="B130" s="1" t="s">
        <v>620</v>
      </c>
      <c r="C130" s="1">
        <v>2278772.6267003398</v>
      </c>
      <c r="D130" s="1">
        <v>1206593</v>
      </c>
      <c r="E130" s="1">
        <f t="shared" si="4"/>
        <v>0.52949240665919772</v>
      </c>
      <c r="F130" s="21">
        <f>IFERROR(VLOOKUP(B130,'Pesticides per Section'!$A$2:$D$10187,2,FALSE),"")</f>
        <v>13109.927168919992</v>
      </c>
      <c r="G130" s="5">
        <f t="shared" si="5"/>
        <v>6941.6068877982489</v>
      </c>
      <c r="H130" s="5">
        <f t="shared" si="6"/>
        <v>3148.659919844732</v>
      </c>
      <c r="I130" s="19">
        <f t="shared" si="7"/>
        <v>23.276901216009492</v>
      </c>
      <c r="J130" s="1" t="str">
        <f>IFERROR(VLOOKUP(B130,'Pesticides per Section'!$A$1:$D$15204,4,FALSE),"")</f>
        <v>Fresno</v>
      </c>
    </row>
    <row r="131" spans="1:10" x14ac:dyDescent="0.25">
      <c r="A131" s="1">
        <v>2485679.2026900002</v>
      </c>
      <c r="B131" s="1" t="s">
        <v>2144</v>
      </c>
      <c r="C131" s="1">
        <v>2155842.2053743321</v>
      </c>
      <c r="D131" s="1">
        <v>1110208</v>
      </c>
      <c r="E131" s="1">
        <f t="shared" ref="E131:E194" si="8">D131/ROUND(C131,0)</f>
        <v>0.51497651497651498</v>
      </c>
      <c r="F131" s="21">
        <f>IFERROR(VLOOKUP(B131,'Pesticides per Section'!$A$2:$D$10187,2,FALSE),"")</f>
        <v>18193.884707929992</v>
      </c>
      <c r="G131" s="5">
        <f t="shared" si="5"/>
        <v>9369.4233407742959</v>
      </c>
      <c r="H131" s="5">
        <f t="shared" si="6"/>
        <v>4249.8989386751309</v>
      </c>
      <c r="I131" s="19">
        <f t="shared" si="7"/>
        <v>34.145568420905349</v>
      </c>
      <c r="J131" s="1" t="str">
        <f>IFERROR(VLOOKUP(B131,'Pesticides per Section'!$A$1:$D$15204,4,FALSE),"")</f>
        <v>Fresno</v>
      </c>
    </row>
    <row r="132" spans="1:10" x14ac:dyDescent="0.25">
      <c r="A132" s="1">
        <v>2609355.34791</v>
      </c>
      <c r="B132" s="1" t="s">
        <v>619</v>
      </c>
      <c r="C132" s="1">
        <v>1951389.817895429</v>
      </c>
      <c r="D132" s="1">
        <v>1884639</v>
      </c>
      <c r="E132" s="1">
        <f t="shared" si="8"/>
        <v>0.96579310132777152</v>
      </c>
      <c r="F132" s="21">
        <f>IFERROR(VLOOKUP(B132,'Pesticides per Section'!$A$2:$D$10187,2,FALSE),"")</f>
        <v>12613.425402669998</v>
      </c>
      <c r="G132" s="5">
        <f t="shared" ref="G132:G195" si="9">IFERROR(E132*F132,"")</f>
        <v>12181.959238011154</v>
      </c>
      <c r="H132" s="5">
        <f t="shared" ref="H132:H195" si="10">IFERROR(0.45359237*G132,"")</f>
        <v>5525.6437620128736</v>
      </c>
      <c r="I132" s="19">
        <f t="shared" ref="I132:I195" si="11">IFERROR(F132/C132*4046,"")</f>
        <v>26.152600936620047</v>
      </c>
      <c r="J132" s="1" t="str">
        <f>IFERROR(VLOOKUP(B132,'Pesticides per Section'!$A$1:$D$15204,4,FALSE),"")</f>
        <v>Fresno</v>
      </c>
    </row>
    <row r="133" spans="1:10" x14ac:dyDescent="0.25">
      <c r="A133" s="1">
        <v>2524456.2283399999</v>
      </c>
      <c r="B133" s="1" t="s">
        <v>2175</v>
      </c>
      <c r="C133" s="1">
        <v>2118303.7445415738</v>
      </c>
      <c r="D133" s="1">
        <v>761803</v>
      </c>
      <c r="E133" s="1">
        <f t="shared" si="8"/>
        <v>0.35962874072843182</v>
      </c>
      <c r="F133" s="21">
        <f>IFERROR(VLOOKUP(B133,'Pesticides per Section'!$A$2:$D$10187,2,FALSE),"")</f>
        <v>23057.07884839999</v>
      </c>
      <c r="G133" s="5">
        <f t="shared" si="9"/>
        <v>8291.98823112625</v>
      </c>
      <c r="H133" s="5">
        <f t="shared" si="10"/>
        <v>3761.1825937686635</v>
      </c>
      <c r="I133" s="19">
        <f t="shared" si="11"/>
        <v>44.039454332747354</v>
      </c>
      <c r="J133" s="1" t="str">
        <f>IFERROR(VLOOKUP(B133,'Pesticides per Section'!$A$1:$D$15204,4,FALSE),"")</f>
        <v>Fresno</v>
      </c>
    </row>
    <row r="134" spans="1:10" x14ac:dyDescent="0.25">
      <c r="A134" s="1">
        <v>2605253.81696</v>
      </c>
      <c r="B134" s="1" t="s">
        <v>2192</v>
      </c>
      <c r="C134" s="1">
        <v>2160794.1307776822</v>
      </c>
      <c r="D134" s="1">
        <v>1000252</v>
      </c>
      <c r="E134" s="1">
        <f t="shared" si="8"/>
        <v>0.46290946753832157</v>
      </c>
      <c r="F134" s="21">
        <f>IFERROR(VLOOKUP(B134,'Pesticides per Section'!$A$2:$D$10187,2,FALSE),"")</f>
        <v>5628.5053046499997</v>
      </c>
      <c r="G134" s="5">
        <f t="shared" si="9"/>
        <v>2605.48839361215</v>
      </c>
      <c r="H134" s="5">
        <f t="shared" si="10"/>
        <v>1181.829655466028</v>
      </c>
      <c r="I134" s="19">
        <f t="shared" si="11"/>
        <v>10.539149536850042</v>
      </c>
      <c r="J134" s="1" t="str">
        <f>IFERROR(VLOOKUP(B134,'Pesticides per Section'!$A$1:$D$15204,4,FALSE),"")</f>
        <v>Fresno</v>
      </c>
    </row>
    <row r="135" spans="1:10" x14ac:dyDescent="0.25">
      <c r="A135" s="1">
        <v>2504873.2131699999</v>
      </c>
      <c r="B135" s="1" t="s">
        <v>618</v>
      </c>
      <c r="C135" s="1">
        <v>2293000.3343125591</v>
      </c>
      <c r="D135" s="1">
        <v>1785996</v>
      </c>
      <c r="E135" s="1">
        <f t="shared" si="8"/>
        <v>0.77889053641517658</v>
      </c>
      <c r="F135" s="21">
        <f>IFERROR(VLOOKUP(B135,'Pesticides per Section'!$A$2:$D$10187,2,FALSE),"")</f>
        <v>12759.537089959998</v>
      </c>
      <c r="G135" s="5">
        <f t="shared" si="9"/>
        <v>9938.2826884082842</v>
      </c>
      <c r="H135" s="5">
        <f t="shared" si="10"/>
        <v>4507.9291983650855</v>
      </c>
      <c r="I135" s="19">
        <f t="shared" si="11"/>
        <v>22.514208259570683</v>
      </c>
      <c r="J135" s="1" t="str">
        <f>IFERROR(VLOOKUP(B135,'Pesticides per Section'!$A$1:$D$15204,4,FALSE),"")</f>
        <v>Fresno</v>
      </c>
    </row>
    <row r="136" spans="1:10" x14ac:dyDescent="0.25">
      <c r="A136" s="1">
        <v>2551246.9745299998</v>
      </c>
      <c r="B136" s="1" t="s">
        <v>617</v>
      </c>
      <c r="C136" s="1">
        <v>2375627.0156741142</v>
      </c>
      <c r="D136" s="1">
        <v>1619</v>
      </c>
      <c r="E136" s="1">
        <f t="shared" si="8"/>
        <v>6.8150429339286012E-4</v>
      </c>
      <c r="F136" s="21" t="str">
        <f>IFERROR(VLOOKUP(B136,'Pesticides per Section'!$A$2:$D$10187,2,FALSE),"")</f>
        <v/>
      </c>
      <c r="G136" s="5" t="str">
        <f t="shared" si="9"/>
        <v/>
      </c>
      <c r="H136" s="5" t="str">
        <f t="shared" si="10"/>
        <v/>
      </c>
      <c r="I136" s="19" t="str">
        <f t="shared" si="11"/>
        <v/>
      </c>
      <c r="J136" s="1" t="str">
        <f>IFERROR(VLOOKUP(B136,'Pesticides per Section'!$A$1:$D$15204,4,FALSE),"")</f>
        <v/>
      </c>
    </row>
    <row r="137" spans="1:10" x14ac:dyDescent="0.25">
      <c r="A137" s="1">
        <v>2567971.9475699998</v>
      </c>
      <c r="B137" s="1" t="s">
        <v>616</v>
      </c>
      <c r="C137" s="1">
        <v>1862169.436953204</v>
      </c>
      <c r="D137" s="1">
        <v>1453363</v>
      </c>
      <c r="E137" s="1">
        <f t="shared" si="8"/>
        <v>0.78046783079301607</v>
      </c>
      <c r="F137" s="21">
        <f>IFERROR(VLOOKUP(B137,'Pesticides per Section'!$A$2:$D$10187,2,FALSE),"")</f>
        <v>21535.178310249994</v>
      </c>
      <c r="G137" s="5">
        <f t="shared" si="9"/>
        <v>16807.513901541621</v>
      </c>
      <c r="H137" s="5">
        <f t="shared" si="10"/>
        <v>7623.7600644082104</v>
      </c>
      <c r="I137" s="19">
        <f t="shared" si="11"/>
        <v>46.790227416594135</v>
      </c>
      <c r="J137" s="1" t="str">
        <f>IFERROR(VLOOKUP(B137,'Pesticides per Section'!$A$1:$D$15204,4,FALSE),"")</f>
        <v>Fresno</v>
      </c>
    </row>
    <row r="138" spans="1:10" x14ac:dyDescent="0.25">
      <c r="A138" s="1">
        <v>2618753.0422</v>
      </c>
      <c r="B138" s="1" t="s">
        <v>2160</v>
      </c>
      <c r="C138" s="1">
        <v>2262815.7685689591</v>
      </c>
      <c r="D138" s="1">
        <v>1047005</v>
      </c>
      <c r="E138" s="1">
        <f t="shared" si="8"/>
        <v>0.46270001626292195</v>
      </c>
      <c r="F138" s="21">
        <f>IFERROR(VLOOKUP(B138,'Pesticides per Section'!$A$2:$D$10187,2,FALSE),"")</f>
        <v>19465.357696310006</v>
      </c>
      <c r="G138" s="5">
        <f t="shared" si="9"/>
        <v>9006.6213226462332</v>
      </c>
      <c r="H138" s="5">
        <f t="shared" si="10"/>
        <v>4085.3347114316398</v>
      </c>
      <c r="I138" s="19">
        <f t="shared" si="11"/>
        <v>34.804794244949676</v>
      </c>
      <c r="J138" s="1" t="str">
        <f>IFERROR(VLOOKUP(B138,'Pesticides per Section'!$A$1:$D$15204,4,FALSE),"")</f>
        <v>Fresno</v>
      </c>
    </row>
    <row r="139" spans="1:10" x14ac:dyDescent="0.25">
      <c r="A139" s="1">
        <v>2590044.7421300001</v>
      </c>
      <c r="B139" s="1" t="s">
        <v>2161</v>
      </c>
      <c r="C139" s="1">
        <v>2002620.4773504359</v>
      </c>
      <c r="D139" s="1">
        <v>191627</v>
      </c>
      <c r="E139" s="1">
        <f t="shared" si="8"/>
        <v>9.5688148525431685E-2</v>
      </c>
      <c r="F139" s="21">
        <f>IFERROR(VLOOKUP(B139,'Pesticides per Section'!$A$2:$D$10187,2,FALSE),"")</f>
        <v>20211.596821849987</v>
      </c>
      <c r="G139" s="5">
        <f t="shared" si="9"/>
        <v>1934.0102786253246</v>
      </c>
      <c r="H139" s="5">
        <f t="shared" si="10"/>
        <v>877.25230588602142</v>
      </c>
      <c r="I139" s="19">
        <f t="shared" si="11"/>
        <v>40.834557354271546</v>
      </c>
      <c r="J139" s="1" t="str">
        <f>IFERROR(VLOOKUP(B139,'Pesticides per Section'!$A$1:$D$15204,4,FALSE),"")</f>
        <v>Fresno</v>
      </c>
    </row>
    <row r="140" spans="1:10" x14ac:dyDescent="0.25">
      <c r="A140" s="1">
        <v>2628734.3714700001</v>
      </c>
      <c r="B140" s="1" t="s">
        <v>2162</v>
      </c>
      <c r="C140" s="1">
        <v>2100175.2806480261</v>
      </c>
      <c r="D140" s="1">
        <v>863550</v>
      </c>
      <c r="E140" s="1">
        <f t="shared" si="8"/>
        <v>0.41118002071255966</v>
      </c>
      <c r="F140" s="21">
        <f>IFERROR(VLOOKUP(B140,'Pesticides per Section'!$A$2:$D$10187,2,FALSE),"")</f>
        <v>24703.867501720011</v>
      </c>
      <c r="G140" s="5">
        <f t="shared" si="9"/>
        <v>10157.736751037564</v>
      </c>
      <c r="H140" s="5">
        <f t="shared" si="10"/>
        <v>4607.4718867392294</v>
      </c>
      <c r="I140" s="19">
        <f t="shared" si="11"/>
        <v>47.592145680868228</v>
      </c>
      <c r="J140" s="1" t="str">
        <f>IFERROR(VLOOKUP(B140,'Pesticides per Section'!$A$1:$D$15204,4,FALSE),"")</f>
        <v>Fresno</v>
      </c>
    </row>
    <row r="141" spans="1:10" x14ac:dyDescent="0.25">
      <c r="A141" s="1">
        <v>2594529.3961999998</v>
      </c>
      <c r="B141" s="1" t="s">
        <v>615</v>
      </c>
      <c r="C141" s="1">
        <v>2142181.7237333921</v>
      </c>
      <c r="D141" s="1">
        <v>1622948</v>
      </c>
      <c r="E141" s="1">
        <f t="shared" si="8"/>
        <v>0.75761443238716408</v>
      </c>
      <c r="F141" s="21">
        <f>IFERROR(VLOOKUP(B141,'Pesticides per Section'!$A$2:$D$10187,2,FALSE),"")</f>
        <v>15366.485905339998</v>
      </c>
      <c r="G141" s="5">
        <f t="shared" si="9"/>
        <v>11641.87149695952</v>
      </c>
      <c r="H141" s="5">
        <f t="shared" si="10"/>
        <v>5280.6640835413173</v>
      </c>
      <c r="I141" s="19">
        <f t="shared" si="11"/>
        <v>29.023122214230703</v>
      </c>
      <c r="J141" s="1" t="str">
        <f>IFERROR(VLOOKUP(B141,'Pesticides per Section'!$A$1:$D$15204,4,FALSE),"")</f>
        <v>Fresno</v>
      </c>
    </row>
    <row r="142" spans="1:10" x14ac:dyDescent="0.25">
      <c r="A142" s="1">
        <v>2555799.0548399999</v>
      </c>
      <c r="B142" s="1" t="s">
        <v>614</v>
      </c>
      <c r="C142" s="1">
        <v>2197268.4767334322</v>
      </c>
      <c r="D142" s="1">
        <v>2197268</v>
      </c>
      <c r="E142" s="1">
        <f t="shared" si="8"/>
        <v>1</v>
      </c>
      <c r="F142" s="21">
        <f>IFERROR(VLOOKUP(B142,'Pesticides per Section'!$A$2:$D$10187,2,FALSE),"")</f>
        <v>39953.648619390042</v>
      </c>
      <c r="G142" s="5">
        <f t="shared" si="9"/>
        <v>39953.648619390042</v>
      </c>
      <c r="H142" s="5">
        <f t="shared" si="10"/>
        <v>18122.67016741636</v>
      </c>
      <c r="I142" s="19">
        <f t="shared" si="11"/>
        <v>73.56973625470323</v>
      </c>
      <c r="J142" s="1" t="str">
        <f>IFERROR(VLOOKUP(B142,'Pesticides per Section'!$A$1:$D$15204,4,FALSE),"")</f>
        <v>Fresno</v>
      </c>
    </row>
    <row r="143" spans="1:10" x14ac:dyDescent="0.25">
      <c r="A143" s="1">
        <v>2618932.9079100001</v>
      </c>
      <c r="B143" s="1" t="s">
        <v>613</v>
      </c>
      <c r="C143" s="1">
        <v>2345975.066584839</v>
      </c>
      <c r="D143" s="1">
        <v>392945</v>
      </c>
      <c r="E143" s="1">
        <f t="shared" si="8"/>
        <v>0.16749752235211374</v>
      </c>
      <c r="F143" s="21">
        <f>IFERROR(VLOOKUP(B143,'Pesticides per Section'!$A$2:$D$10187,2,FALSE),"")</f>
        <v>1121.6102179500003</v>
      </c>
      <c r="G143" s="5">
        <f t="shared" si="9"/>
        <v>187.86693255143933</v>
      </c>
      <c r="H143" s="5">
        <f t="shared" si="10"/>
        <v>85.215007180637514</v>
      </c>
      <c r="I143" s="19">
        <f t="shared" si="11"/>
        <v>1.9343918042709469</v>
      </c>
      <c r="J143" s="1" t="str">
        <f>IFERROR(VLOOKUP(B143,'Pesticides per Section'!$A$1:$D$15204,4,FALSE),"")</f>
        <v>Fresno</v>
      </c>
    </row>
    <row r="144" spans="1:10" x14ac:dyDescent="0.25">
      <c r="A144" s="1">
        <v>2563295.52269</v>
      </c>
      <c r="B144" s="1" t="s">
        <v>612</v>
      </c>
      <c r="C144" s="1">
        <v>2468274.8983289651</v>
      </c>
      <c r="D144" s="1">
        <v>525403</v>
      </c>
      <c r="E144" s="1">
        <f t="shared" si="8"/>
        <v>0.21286242416262369</v>
      </c>
      <c r="F144" s="21" t="str">
        <f>IFERROR(VLOOKUP(B144,'Pesticides per Section'!$A$2:$D$10187,2,FALSE),"")</f>
        <v/>
      </c>
      <c r="G144" s="5" t="str">
        <f t="shared" si="9"/>
        <v/>
      </c>
      <c r="H144" s="5" t="str">
        <f t="shared" si="10"/>
        <v/>
      </c>
      <c r="I144" s="19" t="str">
        <f t="shared" si="11"/>
        <v/>
      </c>
      <c r="J144" s="1" t="str">
        <f>IFERROR(VLOOKUP(B144,'Pesticides per Section'!$A$1:$D$15204,4,FALSE),"")</f>
        <v/>
      </c>
    </row>
    <row r="145" spans="1:10" x14ac:dyDescent="0.25">
      <c r="A145" s="1">
        <v>2619091.8860300002</v>
      </c>
      <c r="B145" s="1" t="s">
        <v>611</v>
      </c>
      <c r="C145" s="1">
        <v>2341176.8400098719</v>
      </c>
      <c r="D145" s="1">
        <v>1726081</v>
      </c>
      <c r="E145" s="1">
        <f t="shared" si="8"/>
        <v>0.73727061217498724</v>
      </c>
      <c r="F145" s="21">
        <f>IFERROR(VLOOKUP(B145,'Pesticides per Section'!$A$2:$D$10187,2,FALSE),"")</f>
        <v>30881.121725920013</v>
      </c>
      <c r="G145" s="5">
        <f t="shared" si="9"/>
        <v>22767.743519519347</v>
      </c>
      <c r="H145" s="5">
        <f t="shared" si="10"/>
        <v>10327.274742570922</v>
      </c>
      <c r="I145" s="19">
        <f t="shared" si="11"/>
        <v>53.36846681882669</v>
      </c>
      <c r="J145" s="1" t="str">
        <f>IFERROR(VLOOKUP(B145,'Pesticides per Section'!$A$1:$D$15204,4,FALSE),"")</f>
        <v>Fresno</v>
      </c>
    </row>
    <row r="146" spans="1:10" x14ac:dyDescent="0.25">
      <c r="A146" s="1">
        <v>2618064.6034200001</v>
      </c>
      <c r="B146" s="1" t="s">
        <v>610</v>
      </c>
      <c r="C146" s="1">
        <v>2277150.4183179308</v>
      </c>
      <c r="D146" s="1">
        <v>2120626</v>
      </c>
      <c r="E146" s="1">
        <f t="shared" si="8"/>
        <v>0.93126320180927913</v>
      </c>
      <c r="F146" s="21">
        <f>IFERROR(VLOOKUP(B146,'Pesticides per Section'!$A$2:$D$10187,2,FALSE),"")</f>
        <v>15036.604657399997</v>
      </c>
      <c r="G146" s="5">
        <f t="shared" si="9"/>
        <v>14003.036597590641</v>
      </c>
      <c r="H146" s="5">
        <f t="shared" si="10"/>
        <v>6351.6705574978751</v>
      </c>
      <c r="I146" s="19">
        <f t="shared" si="11"/>
        <v>26.716769324698298</v>
      </c>
      <c r="J146" s="1" t="str">
        <f>IFERROR(VLOOKUP(B146,'Pesticides per Section'!$A$1:$D$15204,4,FALSE),"")</f>
        <v>Fresno</v>
      </c>
    </row>
    <row r="147" spans="1:10" x14ac:dyDescent="0.25">
      <c r="A147" s="1">
        <v>2557399.2611500002</v>
      </c>
      <c r="B147" s="1" t="s">
        <v>2147</v>
      </c>
      <c r="C147" s="1">
        <v>2295194.134127995</v>
      </c>
      <c r="D147" s="1">
        <v>919739</v>
      </c>
      <c r="E147" s="1">
        <f t="shared" si="8"/>
        <v>0.40072386037955832</v>
      </c>
      <c r="F147" s="21">
        <f>IFERROR(VLOOKUP(B147,'Pesticides per Section'!$A$2:$D$10187,2,FALSE),"")</f>
        <v>19459.019386040007</v>
      </c>
      <c r="G147" s="5">
        <f t="shared" si="9"/>
        <v>7797.6933675746141</v>
      </c>
      <c r="H147" s="5">
        <f t="shared" si="10"/>
        <v>3536.9742151314504</v>
      </c>
      <c r="I147" s="19">
        <f t="shared" si="11"/>
        <v>34.302628812629798</v>
      </c>
      <c r="J147" s="1" t="str">
        <f>IFERROR(VLOOKUP(B147,'Pesticides per Section'!$A$1:$D$15204,4,FALSE),"")</f>
        <v>Fresno</v>
      </c>
    </row>
    <row r="148" spans="1:10" x14ac:dyDescent="0.25">
      <c r="A148" s="1">
        <v>2633739.6262599998</v>
      </c>
      <c r="B148" s="1" t="s">
        <v>609</v>
      </c>
      <c r="C148" s="1">
        <v>2377832.3018086459</v>
      </c>
      <c r="D148" s="1">
        <v>2220779</v>
      </c>
      <c r="E148" s="1">
        <f t="shared" si="8"/>
        <v>0.93395117905722524</v>
      </c>
      <c r="F148" s="21">
        <f>IFERROR(VLOOKUP(B148,'Pesticides per Section'!$A$2:$D$10187,2,FALSE),"")</f>
        <v>9350.0497199200072</v>
      </c>
      <c r="G148" s="5">
        <f t="shared" si="9"/>
        <v>8732.4899601629695</v>
      </c>
      <c r="H148" s="5">
        <f t="shared" si="10"/>
        <v>3960.9908170315271</v>
      </c>
      <c r="I148" s="19">
        <f t="shared" si="11"/>
        <v>15.909574925877472</v>
      </c>
      <c r="J148" s="1" t="str">
        <f>IFERROR(VLOOKUP(B148,'Pesticides per Section'!$A$1:$D$15204,4,FALSE),"")</f>
        <v>Fresno</v>
      </c>
    </row>
    <row r="149" spans="1:10" x14ac:dyDescent="0.25">
      <c r="A149" s="1">
        <v>2617609.7396300002</v>
      </c>
      <c r="B149" s="1" t="s">
        <v>2178</v>
      </c>
      <c r="C149" s="1">
        <v>2190784.932262803</v>
      </c>
      <c r="D149" s="1">
        <v>645563</v>
      </c>
      <c r="E149" s="1">
        <f t="shared" si="8"/>
        <v>0.29467200113201431</v>
      </c>
      <c r="F149" s="21">
        <f>IFERROR(VLOOKUP(B149,'Pesticides per Section'!$A$2:$D$10187,2,FALSE),"")</f>
        <v>28608.099722850013</v>
      </c>
      <c r="G149" s="5">
        <f t="shared" si="9"/>
        <v>8430.0059939164366</v>
      </c>
      <c r="H149" s="5">
        <f t="shared" si="10"/>
        <v>3823.7863978947621</v>
      </c>
      <c r="I149" s="19">
        <f t="shared" si="11"/>
        <v>52.834201008995336</v>
      </c>
      <c r="J149" s="1" t="str">
        <f>IFERROR(VLOOKUP(B149,'Pesticides per Section'!$A$1:$D$15204,4,FALSE),"")</f>
        <v>Fresno</v>
      </c>
    </row>
    <row r="150" spans="1:10" x14ac:dyDescent="0.25">
      <c r="A150" s="1">
        <v>2558506.1819099998</v>
      </c>
      <c r="B150" s="1" t="s">
        <v>608</v>
      </c>
      <c r="C150" s="1">
        <v>1451667.2922878549</v>
      </c>
      <c r="D150" s="1">
        <v>1387833</v>
      </c>
      <c r="E150" s="1">
        <f t="shared" si="8"/>
        <v>0.95602710538987246</v>
      </c>
      <c r="F150" s="21">
        <f>IFERROR(VLOOKUP(B150,'Pesticides per Section'!$A$2:$D$10187,2,FALSE),"")</f>
        <v>3756.8187861299994</v>
      </c>
      <c r="G150" s="5">
        <f t="shared" si="9"/>
        <v>3591.6205895781577</v>
      </c>
      <c r="H150" s="5">
        <f t="shared" si="10"/>
        <v>1629.1316953675539</v>
      </c>
      <c r="I150" s="19">
        <f t="shared" si="11"/>
        <v>10.470779971026523</v>
      </c>
      <c r="J150" s="1" t="str">
        <f>IFERROR(VLOOKUP(B150,'Pesticides per Section'!$A$1:$D$15204,4,FALSE),"")</f>
        <v>Fresno</v>
      </c>
    </row>
    <row r="151" spans="1:10" x14ac:dyDescent="0.25">
      <c r="A151" s="1">
        <v>2499344.6948299999</v>
      </c>
      <c r="B151" s="1" t="s">
        <v>607</v>
      </c>
      <c r="C151" s="1">
        <v>1788206.280507837</v>
      </c>
      <c r="D151" s="1">
        <v>493500</v>
      </c>
      <c r="E151" s="1">
        <f t="shared" si="8"/>
        <v>0.27597491564171017</v>
      </c>
      <c r="F151" s="21">
        <f>IFERROR(VLOOKUP(B151,'Pesticides per Section'!$A$2:$D$10187,2,FALSE),"")</f>
        <v>3006.3433761000006</v>
      </c>
      <c r="G151" s="5">
        <f t="shared" si="9"/>
        <v>829.6753596092118</v>
      </c>
      <c r="H151" s="5">
        <f t="shared" si="10"/>
        <v>376.33441269574467</v>
      </c>
      <c r="I151" s="19">
        <f t="shared" si="11"/>
        <v>6.8021600372895543</v>
      </c>
      <c r="J151" s="1" t="str">
        <f>IFERROR(VLOOKUP(B151,'Pesticides per Section'!$A$1:$D$15204,4,FALSE),"")</f>
        <v>Fresno</v>
      </c>
    </row>
    <row r="152" spans="1:10" x14ac:dyDescent="0.25">
      <c r="A152" s="1">
        <v>2602996.8958399999</v>
      </c>
      <c r="B152" s="1" t="s">
        <v>2196</v>
      </c>
      <c r="C152" s="1">
        <v>1979654.6526019201</v>
      </c>
      <c r="D152" s="1">
        <v>559427</v>
      </c>
      <c r="E152" s="1">
        <f t="shared" si="8"/>
        <v>0.28258812772932657</v>
      </c>
      <c r="F152" s="21">
        <f>IFERROR(VLOOKUP(B152,'Pesticides per Section'!$A$2:$D$10187,2,FALSE),"")</f>
        <v>9144.463231589998</v>
      </c>
      <c r="G152" s="5">
        <f t="shared" si="9"/>
        <v>2584.1167437046847</v>
      </c>
      <c r="H152" s="5">
        <f t="shared" si="10"/>
        <v>1172.1356381336907</v>
      </c>
      <c r="I152" s="19">
        <f t="shared" si="11"/>
        <v>18.689369979953263</v>
      </c>
      <c r="J152" s="1" t="str">
        <f>IFERROR(VLOOKUP(B152,'Pesticides per Section'!$A$1:$D$15204,4,FALSE),"")</f>
        <v>Fresno</v>
      </c>
    </row>
    <row r="153" spans="1:10" x14ac:dyDescent="0.25">
      <c r="A153" s="1">
        <v>2548127.8807100002</v>
      </c>
      <c r="B153" s="1" t="s">
        <v>606</v>
      </c>
      <c r="C153" s="1">
        <v>2144581.8194084102</v>
      </c>
      <c r="D153" s="1">
        <v>2144418</v>
      </c>
      <c r="E153" s="1">
        <f t="shared" si="8"/>
        <v>0.99992352822135033</v>
      </c>
      <c r="F153" s="21">
        <f>IFERROR(VLOOKUP(B153,'Pesticides per Section'!$A$2:$D$10187,2,FALSE),"")</f>
        <v>9933.2419757599964</v>
      </c>
      <c r="G153" s="5">
        <f t="shared" si="9"/>
        <v>9932.4823630783521</v>
      </c>
      <c r="H153" s="5">
        <f t="shared" si="10"/>
        <v>4505.2982150519101</v>
      </c>
      <c r="I153" s="19">
        <f t="shared" si="11"/>
        <v>18.740202248385867</v>
      </c>
      <c r="J153" s="1" t="str">
        <f>IFERROR(VLOOKUP(B153,'Pesticides per Section'!$A$1:$D$15204,4,FALSE),"")</f>
        <v>Fresno</v>
      </c>
    </row>
    <row r="154" spans="1:10" x14ac:dyDescent="0.25">
      <c r="A154" s="1">
        <v>2638096.3907900001</v>
      </c>
      <c r="B154" s="1" t="s">
        <v>605</v>
      </c>
      <c r="C154" s="1">
        <v>2336540.3696540738</v>
      </c>
      <c r="D154" s="1">
        <v>751089</v>
      </c>
      <c r="E154" s="1">
        <f t="shared" si="8"/>
        <v>0.3214535167384252</v>
      </c>
      <c r="F154" s="21">
        <f>IFERROR(VLOOKUP(B154,'Pesticides per Section'!$A$2:$D$10187,2,FALSE),"")</f>
        <v>4096.7219878499991</v>
      </c>
      <c r="G154" s="5">
        <f t="shared" si="9"/>
        <v>1316.9056900940143</v>
      </c>
      <c r="H154" s="5">
        <f t="shared" si="10"/>
        <v>597.33837303622954</v>
      </c>
      <c r="I154" s="19">
        <f t="shared" si="11"/>
        <v>7.0939656674089839</v>
      </c>
      <c r="J154" s="1" t="str">
        <f>IFERROR(VLOOKUP(B154,'Pesticides per Section'!$A$1:$D$15204,4,FALSE),"")</f>
        <v>Fresno</v>
      </c>
    </row>
    <row r="155" spans="1:10" x14ac:dyDescent="0.25">
      <c r="A155" s="1">
        <v>2636605.7837700001</v>
      </c>
      <c r="B155" s="1" t="s">
        <v>604</v>
      </c>
      <c r="C155" s="1">
        <v>2443777.088673804</v>
      </c>
      <c r="D155" s="1">
        <v>2056089</v>
      </c>
      <c r="E155" s="1">
        <f t="shared" si="8"/>
        <v>0.84135704689912383</v>
      </c>
      <c r="F155" s="21">
        <f>IFERROR(VLOOKUP(B155,'Pesticides per Section'!$A$2:$D$10187,2,FALSE),"")</f>
        <v>18891.255132469989</v>
      </c>
      <c r="G155" s="5">
        <f t="shared" si="9"/>
        <v>15894.290630472866</v>
      </c>
      <c r="H155" s="5">
        <f t="shared" si="10"/>
        <v>7209.5289565449821</v>
      </c>
      <c r="I155" s="19">
        <f t="shared" si="11"/>
        <v>31.277000926239555</v>
      </c>
      <c r="J155" s="1" t="str">
        <f>IFERROR(VLOOKUP(B155,'Pesticides per Section'!$A$1:$D$15204,4,FALSE),"")</f>
        <v>Fresno</v>
      </c>
    </row>
    <row r="156" spans="1:10" x14ac:dyDescent="0.25">
      <c r="A156" s="1">
        <v>2559408.7165100002</v>
      </c>
      <c r="B156" s="1" t="s">
        <v>603</v>
      </c>
      <c r="C156" s="1">
        <v>1953026.273473881</v>
      </c>
      <c r="D156" s="1">
        <v>1479364</v>
      </c>
      <c r="E156" s="1">
        <f t="shared" si="8"/>
        <v>0.75747276277939979</v>
      </c>
      <c r="F156" s="21">
        <f>IFERROR(VLOOKUP(B156,'Pesticides per Section'!$A$2:$D$10187,2,FALSE),"")</f>
        <v>2646.8301455999995</v>
      </c>
      <c r="G156" s="5">
        <f t="shared" si="9"/>
        <v>2004.9017429954326</v>
      </c>
      <c r="H156" s="5">
        <f t="shared" si="10"/>
        <v>909.40813322242923</v>
      </c>
      <c r="I156" s="19">
        <f t="shared" si="11"/>
        <v>5.4833234527097199</v>
      </c>
      <c r="J156" s="1" t="str">
        <f>IFERROR(VLOOKUP(B156,'Pesticides per Section'!$A$1:$D$15204,4,FALSE),"")</f>
        <v>Fresno</v>
      </c>
    </row>
    <row r="157" spans="1:10" x14ac:dyDescent="0.25">
      <c r="A157" s="1">
        <v>2604501.1380099999</v>
      </c>
      <c r="B157" s="1" t="s">
        <v>602</v>
      </c>
      <c r="C157" s="1">
        <v>2277599.6057360251</v>
      </c>
      <c r="D157" s="1">
        <v>2046278</v>
      </c>
      <c r="E157" s="1">
        <f t="shared" si="8"/>
        <v>0.89843607305936068</v>
      </c>
      <c r="F157" s="21">
        <f>IFERROR(VLOOKUP(B157,'Pesticides per Section'!$A$2:$D$10187,2,FALSE),"")</f>
        <v>5035.2503739800004</v>
      </c>
      <c r="G157" s="5">
        <f t="shared" si="9"/>
        <v>4523.8505728692689</v>
      </c>
      <c r="H157" s="5">
        <f t="shared" si="10"/>
        <v>2051.9841028736296</v>
      </c>
      <c r="I157" s="19">
        <f t="shared" si="11"/>
        <v>8.9447780732906743</v>
      </c>
      <c r="J157" s="1" t="str">
        <f>IFERROR(VLOOKUP(B157,'Pesticides per Section'!$A$1:$D$15204,4,FALSE),"")</f>
        <v>Fresno</v>
      </c>
    </row>
    <row r="158" spans="1:10" x14ac:dyDescent="0.25">
      <c r="A158" s="1">
        <v>2596679.0139500001</v>
      </c>
      <c r="B158" s="1" t="s">
        <v>598</v>
      </c>
      <c r="C158" s="1">
        <v>2211769.3077573301</v>
      </c>
      <c r="D158" s="1">
        <v>1922620</v>
      </c>
      <c r="E158" s="1">
        <f t="shared" si="8"/>
        <v>0.86926799317650261</v>
      </c>
      <c r="F158" s="21">
        <f>IFERROR(VLOOKUP(B158,'Pesticides per Section'!$A$2:$D$10187,2,FALSE),"")</f>
        <v>2101.6345185900004</v>
      </c>
      <c r="G158" s="5">
        <f t="shared" si="9"/>
        <v>1826.8836203651949</v>
      </c>
      <c r="H158" s="5">
        <f t="shared" si="10"/>
        <v>828.66047107562906</v>
      </c>
      <c r="I158" s="19">
        <f t="shared" si="11"/>
        <v>3.8445299120445582</v>
      </c>
      <c r="J158" s="1" t="str">
        <f>IFERROR(VLOOKUP(B158,'Pesticides per Section'!$A$1:$D$15204,4,FALSE),"")</f>
        <v>Fresno</v>
      </c>
    </row>
    <row r="159" spans="1:10" x14ac:dyDescent="0.25">
      <c r="A159" s="1">
        <v>2545975.2142699999</v>
      </c>
      <c r="B159" s="1" t="s">
        <v>597</v>
      </c>
      <c r="C159" s="1">
        <v>1876121.8962110709</v>
      </c>
      <c r="D159" s="1">
        <v>1867660</v>
      </c>
      <c r="E159" s="1">
        <f t="shared" si="8"/>
        <v>0.99548963233734267</v>
      </c>
      <c r="F159" s="21">
        <f>IFERROR(VLOOKUP(B159,'Pesticides per Section'!$A$2:$D$10187,2,FALSE),"")</f>
        <v>18425.034320819999</v>
      </c>
      <c r="G159" s="5">
        <f t="shared" si="9"/>
        <v>18341.930641836021</v>
      </c>
      <c r="H159" s="5">
        <f t="shared" si="10"/>
        <v>8319.7597902060224</v>
      </c>
      <c r="I159" s="19">
        <f t="shared" si="11"/>
        <v>39.73499217326485</v>
      </c>
      <c r="J159" s="1" t="str">
        <f>IFERROR(VLOOKUP(B159,'Pesticides per Section'!$A$1:$D$15204,4,FALSE),"")</f>
        <v>Fresno</v>
      </c>
    </row>
    <row r="160" spans="1:10" x14ac:dyDescent="0.25">
      <c r="A160" s="1">
        <v>2597161.58256</v>
      </c>
      <c r="B160" s="1" t="s">
        <v>596</v>
      </c>
      <c r="C160" s="1">
        <v>1823779.081088267</v>
      </c>
      <c r="D160" s="1">
        <v>1466398</v>
      </c>
      <c r="E160" s="1">
        <f t="shared" si="8"/>
        <v>0.8040436916972945</v>
      </c>
      <c r="F160" s="21">
        <f>IFERROR(VLOOKUP(B160,'Pesticides per Section'!$A$2:$D$10187,2,FALSE),"")</f>
        <v>6861.9227382700019</v>
      </c>
      <c r="G160" s="5">
        <f t="shared" si="9"/>
        <v>5517.2856906202205</v>
      </c>
      <c r="H160" s="5">
        <f t="shared" si="10"/>
        <v>2502.5986923755127</v>
      </c>
      <c r="I160" s="19">
        <f t="shared" si="11"/>
        <v>15.222972829841741</v>
      </c>
      <c r="J160" s="1" t="str">
        <f>IFERROR(VLOOKUP(B160,'Pesticides per Section'!$A$1:$D$15204,4,FALSE),"")</f>
        <v>Fresno</v>
      </c>
    </row>
    <row r="161" spans="1:10" x14ac:dyDescent="0.25">
      <c r="A161" s="1">
        <v>2582108.8009899999</v>
      </c>
      <c r="B161" s="1" t="s">
        <v>595</v>
      </c>
      <c r="C161" s="1">
        <v>2223398.3426887658</v>
      </c>
      <c r="D161" s="1">
        <v>2166455</v>
      </c>
      <c r="E161" s="1">
        <f t="shared" si="8"/>
        <v>0.97438920067392343</v>
      </c>
      <c r="F161" s="21">
        <f>IFERROR(VLOOKUP(B161,'Pesticides per Section'!$A$2:$D$10187,2,FALSE),"")</f>
        <v>10379.34299143</v>
      </c>
      <c r="G161" s="5">
        <f t="shared" si="9"/>
        <v>10113.519720939967</v>
      </c>
      <c r="H161" s="5">
        <f t="shared" si="10"/>
        <v>4587.4153792628986</v>
      </c>
      <c r="I161" s="19">
        <f t="shared" si="11"/>
        <v>18.887673403831563</v>
      </c>
      <c r="J161" s="1" t="str">
        <f>IFERROR(VLOOKUP(B161,'Pesticides per Section'!$A$1:$D$15204,4,FALSE),"")</f>
        <v>Fresno</v>
      </c>
    </row>
    <row r="162" spans="1:10" x14ac:dyDescent="0.25">
      <c r="A162" s="1">
        <v>2631552.8745499998</v>
      </c>
      <c r="B162" s="1" t="s">
        <v>594</v>
      </c>
      <c r="C162" s="1">
        <v>2240633.4411264388</v>
      </c>
      <c r="D162" s="1">
        <v>2235570</v>
      </c>
      <c r="E162" s="1">
        <f t="shared" si="8"/>
        <v>0.99774037068988985</v>
      </c>
      <c r="F162" s="21">
        <f>IFERROR(VLOOKUP(B162,'Pesticides per Section'!$A$2:$D$10187,2,FALSE),"")</f>
        <v>32845.56071998</v>
      </c>
      <c r="G162" s="5">
        <f t="shared" si="9"/>
        <v>32771.341928270129</v>
      </c>
      <c r="H162" s="5">
        <f t="shared" si="10"/>
        <v>14864.830653324418</v>
      </c>
      <c r="I162" s="19">
        <f t="shared" si="11"/>
        <v>59.310521852351449</v>
      </c>
      <c r="J162" s="1" t="str">
        <f>IFERROR(VLOOKUP(B162,'Pesticides per Section'!$A$1:$D$15204,4,FALSE),"")</f>
        <v>Fresno</v>
      </c>
    </row>
    <row r="163" spans="1:10" x14ac:dyDescent="0.25">
      <c r="A163" s="1">
        <v>2574860.3070800002</v>
      </c>
      <c r="B163" s="1" t="s">
        <v>593</v>
      </c>
      <c r="C163" s="1">
        <v>1179000.13211448</v>
      </c>
      <c r="D163" s="1">
        <v>654125</v>
      </c>
      <c r="E163" s="1">
        <f t="shared" si="8"/>
        <v>0.55481340118744704</v>
      </c>
      <c r="F163" s="21">
        <f>IFERROR(VLOOKUP(B163,'Pesticides per Section'!$A$2:$D$10187,2,FALSE),"")</f>
        <v>15622.542753220008</v>
      </c>
      <c r="G163" s="5">
        <f t="shared" si="9"/>
        <v>8667.5960801102956</v>
      </c>
      <c r="H163" s="5">
        <f t="shared" si="10"/>
        <v>3931.555448179939</v>
      </c>
      <c r="I163" s="19">
        <f t="shared" si="11"/>
        <v>53.612214500914597</v>
      </c>
      <c r="J163" s="1" t="str">
        <f>IFERROR(VLOOKUP(B163,'Pesticides per Section'!$A$1:$D$15204,4,FALSE),"")</f>
        <v>Fresno</v>
      </c>
    </row>
    <row r="164" spans="1:10" x14ac:dyDescent="0.25">
      <c r="A164" s="1">
        <v>2646202.8454200001</v>
      </c>
      <c r="B164" s="1" t="s">
        <v>592</v>
      </c>
      <c r="C164" s="1">
        <v>1969495.6615595231</v>
      </c>
      <c r="D164" s="1">
        <v>1692707</v>
      </c>
      <c r="E164" s="1">
        <f t="shared" si="8"/>
        <v>0.85946201464740213</v>
      </c>
      <c r="F164" s="21">
        <f>IFERROR(VLOOKUP(B164,'Pesticides per Section'!$A$2:$D$10187,2,FALSE),"")</f>
        <v>29769.190267779974</v>
      </c>
      <c r="G164" s="5">
        <f t="shared" si="9"/>
        <v>25585.488241968011</v>
      </c>
      <c r="H164" s="5">
        <f t="shared" si="10"/>
        <v>11605.382249281403</v>
      </c>
      <c r="I164" s="19">
        <f t="shared" si="11"/>
        <v>61.155830994856743</v>
      </c>
      <c r="J164" s="1" t="str">
        <f>IFERROR(VLOOKUP(B164,'Pesticides per Section'!$A$1:$D$15204,4,FALSE),"")</f>
        <v>Fresno</v>
      </c>
    </row>
    <row r="165" spans="1:10" x14ac:dyDescent="0.25">
      <c r="A165" s="1">
        <v>2592794.1891899998</v>
      </c>
      <c r="B165" s="1" t="s">
        <v>591</v>
      </c>
      <c r="C165" s="1">
        <v>2321062.193787463</v>
      </c>
      <c r="D165" s="1">
        <v>1841819</v>
      </c>
      <c r="E165" s="1">
        <f t="shared" si="8"/>
        <v>0.79352425743043487</v>
      </c>
      <c r="F165" s="21">
        <f>IFERROR(VLOOKUP(B165,'Pesticides per Section'!$A$2:$D$10187,2,FALSE),"")</f>
        <v>12564.818861059997</v>
      </c>
      <c r="G165" s="5">
        <f t="shared" si="9"/>
        <v>9970.4885564705564</v>
      </c>
      <c r="H165" s="5">
        <f t="shared" si="10"/>
        <v>4522.5375343873584</v>
      </c>
      <c r="I165" s="19">
        <f t="shared" si="11"/>
        <v>21.902582898433035</v>
      </c>
      <c r="J165" s="1" t="str">
        <f>IFERROR(VLOOKUP(B165,'Pesticides per Section'!$A$1:$D$15204,4,FALSE),"")</f>
        <v>Fresno</v>
      </c>
    </row>
    <row r="166" spans="1:10" x14ac:dyDescent="0.25">
      <c r="A166" s="1">
        <v>2585845.67398</v>
      </c>
      <c r="B166" s="1" t="s">
        <v>590</v>
      </c>
      <c r="C166" s="1">
        <v>2223399.6489886171</v>
      </c>
      <c r="D166" s="1">
        <v>2191013</v>
      </c>
      <c r="E166" s="1">
        <f t="shared" si="8"/>
        <v>0.98543357020778988</v>
      </c>
      <c r="F166" s="21">
        <f>IFERROR(VLOOKUP(B166,'Pesticides per Section'!$A$2:$D$10187,2,FALSE),"")</f>
        <v>25772.614598680018</v>
      </c>
      <c r="G166" s="5">
        <f t="shared" si="9"/>
        <v>25397.199617566657</v>
      </c>
      <c r="H166" s="5">
        <f t="shared" si="10"/>
        <v>11519.975965895153</v>
      </c>
      <c r="I166" s="19">
        <f t="shared" si="11"/>
        <v>46.899350152228614</v>
      </c>
      <c r="J166" s="1" t="str">
        <f>IFERROR(VLOOKUP(B166,'Pesticides per Section'!$A$1:$D$15204,4,FALSE),"")</f>
        <v>Fresno</v>
      </c>
    </row>
    <row r="167" spans="1:10" x14ac:dyDescent="0.25">
      <c r="A167" s="1">
        <v>2579706.4709999999</v>
      </c>
      <c r="B167" s="1" t="s">
        <v>2148</v>
      </c>
      <c r="C167" s="1">
        <v>2118056.8626471111</v>
      </c>
      <c r="D167" s="1">
        <v>469753</v>
      </c>
      <c r="E167" s="1">
        <f t="shared" si="8"/>
        <v>0.22178487170080879</v>
      </c>
      <c r="F167" s="21">
        <f>IFERROR(VLOOKUP(B167,'Pesticides per Section'!$A$2:$D$10187,2,FALSE),"")</f>
        <v>15284.809668399999</v>
      </c>
      <c r="G167" s="5">
        <f t="shared" si="9"/>
        <v>3389.9395512773758</v>
      </c>
      <c r="H167" s="5">
        <f t="shared" si="10"/>
        <v>1537.6507152206416</v>
      </c>
      <c r="I167" s="19">
        <f t="shared" si="11"/>
        <v>29.197676893837922</v>
      </c>
      <c r="J167" s="1" t="str">
        <f>IFERROR(VLOOKUP(B167,'Pesticides per Section'!$A$1:$D$15204,4,FALSE),"")</f>
        <v>Fresno</v>
      </c>
    </row>
    <row r="168" spans="1:10" x14ac:dyDescent="0.25">
      <c r="A168" s="1">
        <v>2650118.5075099999</v>
      </c>
      <c r="B168" s="1" t="s">
        <v>589</v>
      </c>
      <c r="C168" s="1">
        <v>1976193.0747700559</v>
      </c>
      <c r="D168" s="1">
        <v>1938208</v>
      </c>
      <c r="E168" s="1">
        <f t="shared" si="8"/>
        <v>0.98077869924648053</v>
      </c>
      <c r="F168" s="21">
        <f>IFERROR(VLOOKUP(B168,'Pesticides per Section'!$A$2:$D$10187,2,FALSE),"")</f>
        <v>12440.801784609983</v>
      </c>
      <c r="G168" s="5">
        <f t="shared" si="9"/>
        <v>12201.673391893073</v>
      </c>
      <c r="H168" s="5">
        <f t="shared" si="10"/>
        <v>5534.5859517947183</v>
      </c>
      <c r="I168" s="19">
        <f t="shared" si="11"/>
        <v>25.470934324769296</v>
      </c>
      <c r="J168" s="1" t="str">
        <f>IFERROR(VLOOKUP(B168,'Pesticides per Section'!$A$1:$D$15204,4,FALSE),"")</f>
        <v>Fresno</v>
      </c>
    </row>
    <row r="169" spans="1:10" x14ac:dyDescent="0.25">
      <c r="A169" s="1">
        <v>2520445.3116199998</v>
      </c>
      <c r="B169" s="1" t="s">
        <v>2149</v>
      </c>
      <c r="C169" s="1">
        <v>2267507.428757919</v>
      </c>
      <c r="D169" s="1">
        <v>7727</v>
      </c>
      <c r="E169" s="1">
        <f t="shared" si="8"/>
        <v>3.4077072308927822E-3</v>
      </c>
      <c r="F169" s="21">
        <f>IFERROR(VLOOKUP(B169,'Pesticides per Section'!$A$2:$D$10187,2,FALSE),"")</f>
        <v>27008.148740940011</v>
      </c>
      <c r="G169" s="5">
        <f t="shared" si="9"/>
        <v>92.035863757529071</v>
      </c>
      <c r="H169" s="5">
        <f t="shared" si="10"/>
        <v>41.74676556677472</v>
      </c>
      <c r="I169" s="19">
        <f t="shared" si="11"/>
        <v>48.191670033778564</v>
      </c>
      <c r="J169" s="1" t="str">
        <f>IFERROR(VLOOKUP(B169,'Pesticides per Section'!$A$1:$D$15204,4,FALSE),"")</f>
        <v>Fresno</v>
      </c>
    </row>
    <row r="170" spans="1:10" x14ac:dyDescent="0.25">
      <c r="A170" s="1">
        <v>2645618.9773599999</v>
      </c>
      <c r="B170" s="1" t="s">
        <v>2179</v>
      </c>
      <c r="C170" s="1">
        <v>2084205.464311878</v>
      </c>
      <c r="D170" s="1">
        <v>350948</v>
      </c>
      <c r="E170" s="1">
        <f t="shared" si="8"/>
        <v>0.16838458788842747</v>
      </c>
      <c r="F170" s="21">
        <f>IFERROR(VLOOKUP(B170,'Pesticides per Section'!$A$2:$D$10187,2,FALSE),"")</f>
        <v>32558.27473475007</v>
      </c>
      <c r="G170" s="5">
        <f t="shared" si="9"/>
        <v>5482.311673569091</v>
      </c>
      <c r="H170" s="5">
        <f t="shared" si="10"/>
        <v>2486.7347450928705</v>
      </c>
      <c r="I170" s="19">
        <f t="shared" si="11"/>
        <v>63.204315424962708</v>
      </c>
      <c r="J170" s="1" t="str">
        <f>IFERROR(VLOOKUP(B170,'Pesticides per Section'!$A$1:$D$15204,4,FALSE),"")</f>
        <v>Fresno</v>
      </c>
    </row>
    <row r="171" spans="1:10" x14ac:dyDescent="0.25">
      <c r="A171" s="1">
        <v>2633486.2828600002</v>
      </c>
      <c r="B171" s="1" t="s">
        <v>588</v>
      </c>
      <c r="C171" s="1">
        <v>1787013.6145107229</v>
      </c>
      <c r="D171" s="1">
        <v>1698694</v>
      </c>
      <c r="E171" s="1">
        <f t="shared" si="8"/>
        <v>0.95057677220212045</v>
      </c>
      <c r="F171" s="21">
        <f>IFERROR(VLOOKUP(B171,'Pesticides per Section'!$A$2:$D$10187,2,FALSE),"")</f>
        <v>10331.532831479984</v>
      </c>
      <c r="G171" s="5">
        <f t="shared" si="9"/>
        <v>9820.9151308484779</v>
      </c>
      <c r="H171" s="5">
        <f t="shared" si="10"/>
        <v>4454.6921697704211</v>
      </c>
      <c r="I171" s="19">
        <f t="shared" si="11"/>
        <v>23.391753424113148</v>
      </c>
      <c r="J171" s="1" t="str">
        <f>IFERROR(VLOOKUP(B171,'Pesticides per Section'!$A$1:$D$15204,4,FALSE),"")</f>
        <v>Fresno</v>
      </c>
    </row>
    <row r="172" spans="1:10" x14ac:dyDescent="0.25">
      <c r="A172" s="1">
        <v>2533929.1016899999</v>
      </c>
      <c r="B172" s="1" t="s">
        <v>587</v>
      </c>
      <c r="C172" s="1">
        <v>2417533.0724859429</v>
      </c>
      <c r="D172" s="1">
        <v>128169</v>
      </c>
      <c r="E172" s="1">
        <f t="shared" si="8"/>
        <v>5.3016442795196593E-2</v>
      </c>
      <c r="F172" s="21">
        <f>IFERROR(VLOOKUP(B172,'Pesticides per Section'!$A$2:$D$10187,2,FALSE),"")</f>
        <v>6010.0086734299994</v>
      </c>
      <c r="G172" s="5">
        <f t="shared" si="9"/>
        <v>318.62928103353693</v>
      </c>
      <c r="H172" s="5">
        <f t="shared" si="10"/>
        <v>144.52781073539808</v>
      </c>
      <c r="I172" s="19">
        <f t="shared" si="11"/>
        <v>10.058391907620603</v>
      </c>
      <c r="J172" s="1" t="str">
        <f>IFERROR(VLOOKUP(B172,'Pesticides per Section'!$A$1:$D$15204,4,FALSE),"")</f>
        <v>Fresno</v>
      </c>
    </row>
    <row r="173" spans="1:10" x14ac:dyDescent="0.25">
      <c r="A173" s="1">
        <v>2710479.5605199998</v>
      </c>
      <c r="B173" s="1" t="s">
        <v>586</v>
      </c>
      <c r="C173" s="1">
        <v>2684602.6196237118</v>
      </c>
      <c r="D173" s="1">
        <v>19078</v>
      </c>
      <c r="E173" s="1">
        <f t="shared" si="8"/>
        <v>7.106451121450732E-3</v>
      </c>
      <c r="F173" s="21">
        <f>IFERROR(VLOOKUP(B173,'Pesticides per Section'!$A$2:$D$10187,2,FALSE),"")</f>
        <v>1454.4518865499999</v>
      </c>
      <c r="G173" s="5">
        <f t="shared" si="9"/>
        <v>10.335991240269379</v>
      </c>
      <c r="H173" s="5">
        <f t="shared" si="10"/>
        <v>4.6883267629730279</v>
      </c>
      <c r="I173" s="19">
        <f t="shared" si="11"/>
        <v>2.1920236127185677</v>
      </c>
      <c r="J173" s="1" t="str">
        <f>IFERROR(VLOOKUP(B173,'Pesticides per Section'!$A$1:$D$15204,4,FALSE),"")</f>
        <v>Fresno</v>
      </c>
    </row>
    <row r="174" spans="1:10" x14ac:dyDescent="0.25">
      <c r="A174" s="1">
        <v>2577833.7159799999</v>
      </c>
      <c r="B174" s="1" t="s">
        <v>585</v>
      </c>
      <c r="C174" s="1">
        <v>1990784.550221463</v>
      </c>
      <c r="D174" s="1">
        <v>1394441</v>
      </c>
      <c r="E174" s="1">
        <f t="shared" si="8"/>
        <v>0.70044781329977868</v>
      </c>
      <c r="F174" s="21">
        <f>IFERROR(VLOOKUP(B174,'Pesticides per Section'!$A$2:$D$10187,2,FALSE),"")</f>
        <v>12497.132199480002</v>
      </c>
      <c r="G174" s="5">
        <f t="shared" si="9"/>
        <v>8753.588921644021</v>
      </c>
      <c r="H174" s="5">
        <f t="shared" si="10"/>
        <v>3970.561144974256</v>
      </c>
      <c r="I174" s="19">
        <f t="shared" si="11"/>
        <v>25.398728794369642</v>
      </c>
      <c r="J174" s="1" t="str">
        <f>IFERROR(VLOOKUP(B174,'Pesticides per Section'!$A$1:$D$15204,4,FALSE),"")</f>
        <v>Fresno</v>
      </c>
    </row>
    <row r="175" spans="1:10" x14ac:dyDescent="0.25">
      <c r="A175" s="1">
        <v>2615957.0533799999</v>
      </c>
      <c r="B175" s="1" t="s">
        <v>584</v>
      </c>
      <c r="C175" s="1">
        <v>1794946.0481751291</v>
      </c>
      <c r="D175" s="1">
        <v>1131956</v>
      </c>
      <c r="E175" s="1">
        <f t="shared" si="8"/>
        <v>0.63063512774200448</v>
      </c>
      <c r="F175" s="21">
        <f>IFERROR(VLOOKUP(B175,'Pesticides per Section'!$A$2:$D$10187,2,FALSE),"")</f>
        <v>11708.942369339993</v>
      </c>
      <c r="G175" s="5">
        <f t="shared" si="9"/>
        <v>7384.0703668124952</v>
      </c>
      <c r="H175" s="5">
        <f t="shared" si="10"/>
        <v>3349.357977929249</v>
      </c>
      <c r="I175" s="19">
        <f t="shared" si="11"/>
        <v>26.393206010015625</v>
      </c>
      <c r="J175" s="1" t="str">
        <f>IFERROR(VLOOKUP(B175,'Pesticides per Section'!$A$1:$D$15204,4,FALSE),"")</f>
        <v>Fresno</v>
      </c>
    </row>
    <row r="176" spans="1:10" x14ac:dyDescent="0.25">
      <c r="A176" s="1">
        <v>2616456.30987</v>
      </c>
      <c r="B176" s="1" t="s">
        <v>2200</v>
      </c>
      <c r="C176" s="1">
        <v>941720.35381319234</v>
      </c>
      <c r="D176" s="1">
        <v>801530</v>
      </c>
      <c r="E176" s="1">
        <f t="shared" si="8"/>
        <v>0.85113409506010274</v>
      </c>
      <c r="F176" s="21">
        <f>IFERROR(VLOOKUP(B176,'Pesticides per Section'!$A$2:$D$10187,2,FALSE),"")</f>
        <v>5833.2432612899993</v>
      </c>
      <c r="G176" s="5">
        <f t="shared" si="9"/>
        <v>4964.8722244635055</v>
      </c>
      <c r="H176" s="5">
        <f t="shared" si="10"/>
        <v>2252.0281590415734</v>
      </c>
      <c r="I176" s="19">
        <f t="shared" si="11"/>
        <v>25.061900955643029</v>
      </c>
      <c r="J176" s="1" t="str">
        <f>IFERROR(VLOOKUP(B176,'Pesticides per Section'!$A$1:$D$15204,4,FALSE),"")</f>
        <v>Fresno</v>
      </c>
    </row>
    <row r="177" spans="1:10" x14ac:dyDescent="0.25">
      <c r="A177" s="1">
        <v>2547167.1341300001</v>
      </c>
      <c r="B177" s="1" t="s">
        <v>583</v>
      </c>
      <c r="C177" s="1">
        <v>2071105.795812631</v>
      </c>
      <c r="D177" s="1">
        <v>2017829</v>
      </c>
      <c r="E177" s="1">
        <f t="shared" si="8"/>
        <v>0.9742760631276236</v>
      </c>
      <c r="F177" s="21">
        <f>IFERROR(VLOOKUP(B177,'Pesticides per Section'!$A$2:$D$10187,2,FALSE),"")</f>
        <v>28821.489797390008</v>
      </c>
      <c r="G177" s="5">
        <f t="shared" si="9"/>
        <v>28080.087613274107</v>
      </c>
      <c r="H177" s="5">
        <f t="shared" si="10"/>
        <v>12736.913490312647</v>
      </c>
      <c r="I177" s="19">
        <f t="shared" si="11"/>
        <v>56.304099943134737</v>
      </c>
      <c r="J177" s="1" t="str">
        <f>IFERROR(VLOOKUP(B177,'Pesticides per Section'!$A$1:$D$15204,4,FALSE),"")</f>
        <v>Fresno</v>
      </c>
    </row>
    <row r="178" spans="1:10" x14ac:dyDescent="0.25">
      <c r="A178" s="1">
        <v>2574343.1698400001</v>
      </c>
      <c r="B178" s="1" t="s">
        <v>2199</v>
      </c>
      <c r="C178" s="1">
        <v>2199040.1266917279</v>
      </c>
      <c r="D178" s="1">
        <v>1147230</v>
      </c>
      <c r="E178" s="1">
        <f t="shared" si="8"/>
        <v>0.52169583090803262</v>
      </c>
      <c r="F178" s="21">
        <f>IFERROR(VLOOKUP(B178,'Pesticides per Section'!$A$2:$D$10187,2,FALSE),"")</f>
        <v>23250.342377430017</v>
      </c>
      <c r="G178" s="5">
        <f t="shared" si="9"/>
        <v>12129.606685489596</v>
      </c>
      <c r="H178" s="5">
        <f t="shared" si="10"/>
        <v>5501.8970436390709</v>
      </c>
      <c r="I178" s="19">
        <f t="shared" si="11"/>
        <v>42.778157668547699</v>
      </c>
      <c r="J178" s="1" t="str">
        <f>IFERROR(VLOOKUP(B178,'Pesticides per Section'!$A$1:$D$15204,4,FALSE),"")</f>
        <v>Fresno</v>
      </c>
    </row>
    <row r="179" spans="1:10" x14ac:dyDescent="0.25">
      <c r="A179" s="1">
        <v>2610901.9262799998</v>
      </c>
      <c r="B179" s="1" t="s">
        <v>2154</v>
      </c>
      <c r="C179" s="1">
        <v>2003505.755283111</v>
      </c>
      <c r="D179" s="1">
        <v>26168</v>
      </c>
      <c r="E179" s="1">
        <f t="shared" si="8"/>
        <v>1.3061103884889787E-2</v>
      </c>
      <c r="F179" s="21">
        <f>IFERROR(VLOOKUP(B179,'Pesticides per Section'!$A$2:$D$10187,2,FALSE),"")</f>
        <v>8124.4220700200012</v>
      </c>
      <c r="G179" s="5">
        <f t="shared" si="9"/>
        <v>106.11392066122256</v>
      </c>
      <c r="H179" s="5">
        <f t="shared" si="10"/>
        <v>48.132464762715912</v>
      </c>
      <c r="I179" s="19">
        <f t="shared" si="11"/>
        <v>16.406946478002972</v>
      </c>
      <c r="J179" s="1" t="str">
        <f>IFERROR(VLOOKUP(B179,'Pesticides per Section'!$A$1:$D$15204,4,FALSE),"")</f>
        <v>Fresno</v>
      </c>
    </row>
    <row r="180" spans="1:10" x14ac:dyDescent="0.25">
      <c r="A180" s="1">
        <v>2579804.9411399998</v>
      </c>
      <c r="B180" s="1" t="s">
        <v>578</v>
      </c>
      <c r="C180" s="1">
        <v>1542780.0450087809</v>
      </c>
      <c r="D180" s="1">
        <v>1357515</v>
      </c>
      <c r="E180" s="1">
        <f t="shared" si="8"/>
        <v>0.87991482907478702</v>
      </c>
      <c r="F180" s="21">
        <f>IFERROR(VLOOKUP(B180,'Pesticides per Section'!$A$2:$D$10187,2,FALSE),"")</f>
        <v>3973.1294448400013</v>
      </c>
      <c r="G180" s="5">
        <f t="shared" si="9"/>
        <v>3496.0155163483932</v>
      </c>
      <c r="H180" s="5">
        <f t="shared" si="10"/>
        <v>1585.7659636172416</v>
      </c>
      <c r="I180" s="19">
        <f t="shared" si="11"/>
        <v>10.419684767008476</v>
      </c>
      <c r="J180" s="1" t="str">
        <f>IFERROR(VLOOKUP(B180,'Pesticides per Section'!$A$1:$D$15204,4,FALSE),"")</f>
        <v>Fresno</v>
      </c>
    </row>
    <row r="181" spans="1:10" x14ac:dyDescent="0.25">
      <c r="A181" s="1">
        <v>2554837.0389700001</v>
      </c>
      <c r="B181" s="1" t="s">
        <v>577</v>
      </c>
      <c r="C181" s="1">
        <v>1444613.0529108711</v>
      </c>
      <c r="D181" s="1">
        <v>863857</v>
      </c>
      <c r="E181" s="1">
        <f t="shared" si="8"/>
        <v>0.5979850658965411</v>
      </c>
      <c r="F181" s="21">
        <f>IFERROR(VLOOKUP(B181,'Pesticides per Section'!$A$2:$D$10187,2,FALSE),"")</f>
        <v>564.28605950000008</v>
      </c>
      <c r="G181" s="5">
        <f t="shared" si="9"/>
        <v>337.43463647460703</v>
      </c>
      <c r="H181" s="5">
        <f t="shared" si="10"/>
        <v>153.05777647860546</v>
      </c>
      <c r="I181" s="19">
        <f t="shared" si="11"/>
        <v>1.5804241780431025</v>
      </c>
      <c r="J181" s="1" t="str">
        <f>IFERROR(VLOOKUP(B181,'Pesticides per Section'!$A$1:$D$15204,4,FALSE),"")</f>
        <v>Fresno</v>
      </c>
    </row>
    <row r="182" spans="1:10" x14ac:dyDescent="0.25">
      <c r="A182" s="1">
        <v>2575151.2853700002</v>
      </c>
      <c r="B182" s="1" t="s">
        <v>576</v>
      </c>
      <c r="C182" s="1">
        <v>2446771.3303956441</v>
      </c>
      <c r="D182" s="1">
        <v>113341</v>
      </c>
      <c r="E182" s="1">
        <f t="shared" si="8"/>
        <v>4.6322684059930418E-2</v>
      </c>
      <c r="F182" s="21" t="str">
        <f>IFERROR(VLOOKUP(B182,'Pesticides per Section'!$A$2:$D$10187,2,FALSE),"")</f>
        <v/>
      </c>
      <c r="G182" s="5" t="str">
        <f t="shared" si="9"/>
        <v/>
      </c>
      <c r="H182" s="5" t="str">
        <f t="shared" si="10"/>
        <v/>
      </c>
      <c r="I182" s="19" t="str">
        <f t="shared" si="11"/>
        <v/>
      </c>
      <c r="J182" s="1" t="str">
        <f>IFERROR(VLOOKUP(B182,'Pesticides per Section'!$A$1:$D$15204,4,FALSE),"")</f>
        <v/>
      </c>
    </row>
    <row r="183" spans="1:10" x14ac:dyDescent="0.25">
      <c r="A183" s="1">
        <v>2546521.72536</v>
      </c>
      <c r="B183" s="1" t="s">
        <v>575</v>
      </c>
      <c r="C183" s="1">
        <v>2400456.6560909161</v>
      </c>
      <c r="D183" s="1">
        <v>678376</v>
      </c>
      <c r="E183" s="1">
        <f t="shared" si="8"/>
        <v>0.28260285437314647</v>
      </c>
      <c r="F183" s="21">
        <f>IFERROR(VLOOKUP(B183,'Pesticides per Section'!$A$2:$D$10187,2,FALSE),"")</f>
        <v>6521.7636252700004</v>
      </c>
      <c r="G183" s="5">
        <f t="shared" si="9"/>
        <v>1843.0690160482618</v>
      </c>
      <c r="H183" s="5">
        <f t="shared" si="10"/>
        <v>836.00204306289913</v>
      </c>
      <c r="I183" s="19">
        <f t="shared" si="11"/>
        <v>10.992514928727388</v>
      </c>
      <c r="J183" s="1" t="str">
        <f>IFERROR(VLOOKUP(B183,'Pesticides per Section'!$A$1:$D$15204,4,FALSE),"")</f>
        <v>Fresno</v>
      </c>
    </row>
    <row r="184" spans="1:10" x14ac:dyDescent="0.25">
      <c r="A184" s="1">
        <v>2571793.4455900001</v>
      </c>
      <c r="B184" s="1" t="s">
        <v>574</v>
      </c>
      <c r="C184" s="1">
        <v>2334149.3563242489</v>
      </c>
      <c r="D184" s="1">
        <v>2334149</v>
      </c>
      <c r="E184" s="1">
        <f t="shared" si="8"/>
        <v>1</v>
      </c>
      <c r="F184" s="21">
        <f>IFERROR(VLOOKUP(B184,'Pesticides per Section'!$A$2:$D$10187,2,FALSE),"")</f>
        <v>17555.479847599985</v>
      </c>
      <c r="G184" s="5">
        <f t="shared" si="9"/>
        <v>17555.479847599985</v>
      </c>
      <c r="H184" s="5">
        <f t="shared" si="10"/>
        <v>7963.0317105601162</v>
      </c>
      <c r="I184" s="19">
        <f t="shared" si="11"/>
        <v>30.430559754430071</v>
      </c>
      <c r="J184" s="1" t="str">
        <f>IFERROR(VLOOKUP(B184,'Pesticides per Section'!$A$1:$D$15204,4,FALSE),"")</f>
        <v>Fresno</v>
      </c>
    </row>
    <row r="185" spans="1:10" x14ac:dyDescent="0.25">
      <c r="A185" s="1">
        <v>2674729.1475300002</v>
      </c>
      <c r="B185" s="1" t="s">
        <v>2151</v>
      </c>
      <c r="C185" s="1">
        <v>2369454.5027392441</v>
      </c>
      <c r="D185" s="1">
        <v>819434</v>
      </c>
      <c r="E185" s="1">
        <f t="shared" si="8"/>
        <v>0.34583226944592743</v>
      </c>
      <c r="F185" s="21">
        <f>IFERROR(VLOOKUP(B185,'Pesticides per Section'!$A$2:$D$10187,2,FALSE),"")</f>
        <v>11180.643881050004</v>
      </c>
      <c r="G185" s="5">
        <f t="shared" si="9"/>
        <v>3866.6274472502446</v>
      </c>
      <c r="H185" s="5">
        <f t="shared" si="10"/>
        <v>1753.8727077052886</v>
      </c>
      <c r="I185" s="19">
        <f t="shared" si="11"/>
        <v>19.091687597475079</v>
      </c>
      <c r="J185" s="1" t="str">
        <f>IFERROR(VLOOKUP(B185,'Pesticides per Section'!$A$1:$D$15204,4,FALSE),"")</f>
        <v>Fresno</v>
      </c>
    </row>
    <row r="186" spans="1:10" x14ac:dyDescent="0.25">
      <c r="A186" s="1">
        <v>2500987.29085</v>
      </c>
      <c r="B186" s="1" t="s">
        <v>573</v>
      </c>
      <c r="C186" s="1">
        <v>1474300.267654256</v>
      </c>
      <c r="D186" s="1">
        <v>1119389</v>
      </c>
      <c r="E186" s="1">
        <f t="shared" si="8"/>
        <v>0.75926812724682902</v>
      </c>
      <c r="F186" s="21">
        <f>IFERROR(VLOOKUP(B186,'Pesticides per Section'!$A$2:$D$10187,2,FALSE),"")</f>
        <v>6309.4479974399992</v>
      </c>
      <c r="G186" s="5">
        <f t="shared" si="9"/>
        <v>4790.5627649775242</v>
      </c>
      <c r="H186" s="5">
        <f t="shared" si="10"/>
        <v>2172.9627181999085</v>
      </c>
      <c r="I186" s="19">
        <f t="shared" si="11"/>
        <v>17.315350989021809</v>
      </c>
      <c r="J186" s="1" t="str">
        <f>IFERROR(VLOOKUP(B186,'Pesticides per Section'!$A$1:$D$15204,4,FALSE),"")</f>
        <v>Fresno</v>
      </c>
    </row>
    <row r="187" spans="1:10" x14ac:dyDescent="0.25">
      <c r="A187" s="1">
        <v>2603027.0255900002</v>
      </c>
      <c r="B187" s="1" t="s">
        <v>2133</v>
      </c>
      <c r="C187" s="1">
        <v>2068906.633569892</v>
      </c>
      <c r="D187" s="1">
        <v>934880</v>
      </c>
      <c r="E187" s="1">
        <f t="shared" si="8"/>
        <v>0.45187144709742871</v>
      </c>
      <c r="F187" s="21">
        <f>IFERROR(VLOOKUP(B187,'Pesticides per Section'!$A$2:$D$10187,2,FALSE),"")</f>
        <v>6053.8908184900029</v>
      </c>
      <c r="G187" s="5">
        <f t="shared" si="9"/>
        <v>2735.5804047209149</v>
      </c>
      <c r="H187" s="5">
        <f t="shared" si="10"/>
        <v>1240.8383991029191</v>
      </c>
      <c r="I187" s="19">
        <f t="shared" si="11"/>
        <v>11.839124034972112</v>
      </c>
      <c r="J187" s="1" t="str">
        <f>IFERROR(VLOOKUP(B187,'Pesticides per Section'!$A$1:$D$15204,4,FALSE),"")</f>
        <v>Fresno</v>
      </c>
    </row>
    <row r="188" spans="1:10" x14ac:dyDescent="0.25">
      <c r="A188" s="1">
        <v>2569614.41971</v>
      </c>
      <c r="B188" s="1" t="s">
        <v>2163</v>
      </c>
      <c r="C188" s="1">
        <v>2210921.9701518142</v>
      </c>
      <c r="D188" s="1">
        <v>985470</v>
      </c>
      <c r="E188" s="1">
        <f t="shared" si="8"/>
        <v>0.44572807181800173</v>
      </c>
      <c r="F188" s="21">
        <f>IFERROR(VLOOKUP(B188,'Pesticides per Section'!$A$2:$D$10187,2,FALSE),"")</f>
        <v>28785.64602321</v>
      </c>
      <c r="G188" s="5">
        <f t="shared" si="9"/>
        <v>12830.570497960922</v>
      </c>
      <c r="H188" s="5">
        <f t="shared" si="10"/>
        <v>5819.8488806221749</v>
      </c>
      <c r="I188" s="19">
        <f t="shared" si="11"/>
        <v>52.677898805225773</v>
      </c>
      <c r="J188" s="1" t="str">
        <f>IFERROR(VLOOKUP(B188,'Pesticides per Section'!$A$1:$D$15204,4,FALSE),"")</f>
        <v>Fresno</v>
      </c>
    </row>
    <row r="189" spans="1:10" x14ac:dyDescent="0.25">
      <c r="A189" s="1">
        <v>2520788.28957</v>
      </c>
      <c r="B189" s="1" t="s">
        <v>2164</v>
      </c>
      <c r="C189" s="1">
        <v>2236349.0830942928</v>
      </c>
      <c r="D189" s="1">
        <v>857803</v>
      </c>
      <c r="E189" s="1">
        <f t="shared" si="8"/>
        <v>0.38357295753033183</v>
      </c>
      <c r="F189" s="21">
        <f>IFERROR(VLOOKUP(B189,'Pesticides per Section'!$A$2:$D$10187,2,FALSE),"")</f>
        <v>28105.671648509986</v>
      </c>
      <c r="G189" s="5">
        <f t="shared" si="9"/>
        <v>10780.575597595373</v>
      </c>
      <c r="H189" s="5">
        <f t="shared" si="10"/>
        <v>4889.986835277452</v>
      </c>
      <c r="I189" s="19">
        <f t="shared" si="11"/>
        <v>50.84874644549253</v>
      </c>
      <c r="J189" s="1" t="str">
        <f>IFERROR(VLOOKUP(B189,'Pesticides per Section'!$A$1:$D$15204,4,FALSE),"")</f>
        <v>Fresno</v>
      </c>
    </row>
    <row r="190" spans="1:10" x14ac:dyDescent="0.25">
      <c r="A190" s="1">
        <v>2626595.22744</v>
      </c>
      <c r="B190" s="1" t="s">
        <v>2132</v>
      </c>
      <c r="C190" s="1">
        <v>2367196.6560122301</v>
      </c>
      <c r="D190" s="1">
        <v>177958</v>
      </c>
      <c r="E190" s="1">
        <f t="shared" si="8"/>
        <v>7.5176675198557613E-2</v>
      </c>
      <c r="F190" s="21">
        <f>IFERROR(VLOOKUP(B190,'Pesticides per Section'!$A$2:$D$10187,2,FALSE),"")</f>
        <v>34942.734904860001</v>
      </c>
      <c r="G190" s="5">
        <f t="shared" si="9"/>
        <v>2626.8786324919624</v>
      </c>
      <c r="H190" s="5">
        <f t="shared" si="10"/>
        <v>1191.5321046143883</v>
      </c>
      <c r="I190" s="19">
        <f t="shared" si="11"/>
        <v>59.723937623006314</v>
      </c>
      <c r="J190" s="1" t="str">
        <f>IFERROR(VLOOKUP(B190,'Pesticides per Section'!$A$1:$D$15204,4,FALSE),"")</f>
        <v>Fresno</v>
      </c>
    </row>
    <row r="191" spans="1:10" x14ac:dyDescent="0.25">
      <c r="A191" s="1">
        <v>2565499.9462600001</v>
      </c>
      <c r="B191" s="1" t="s">
        <v>2180</v>
      </c>
      <c r="C191" s="1">
        <v>2376885.6769836959</v>
      </c>
      <c r="D191" s="1">
        <v>702457</v>
      </c>
      <c r="E191" s="1">
        <f t="shared" si="8"/>
        <v>0.29553668118706578</v>
      </c>
      <c r="F191" s="21">
        <f>IFERROR(VLOOKUP(B191,'Pesticides per Section'!$A$2:$D$10187,2,FALSE),"")</f>
        <v>40667.718270060032</v>
      </c>
      <c r="G191" s="5">
        <f t="shared" si="9"/>
        <v>12018.802488984142</v>
      </c>
      <c r="H191" s="5">
        <f t="shared" si="10"/>
        <v>5451.637105540216</v>
      </c>
      <c r="I191" s="19">
        <f t="shared" si="11"/>
        <v>69.225705600392473</v>
      </c>
      <c r="J191" s="1" t="str">
        <f>IFERROR(VLOOKUP(B191,'Pesticides per Section'!$A$1:$D$15204,4,FALSE),"")</f>
        <v>Fresno</v>
      </c>
    </row>
    <row r="192" spans="1:10" x14ac:dyDescent="0.25">
      <c r="A192" s="1">
        <v>2519997.1787700001</v>
      </c>
      <c r="B192" s="1" t="s">
        <v>2181</v>
      </c>
      <c r="C192" s="1">
        <v>2185400.9488948812</v>
      </c>
      <c r="D192" s="1">
        <v>299986</v>
      </c>
      <c r="E192" s="1">
        <f t="shared" si="8"/>
        <v>0.13726817183665607</v>
      </c>
      <c r="F192" s="21">
        <f>IFERROR(VLOOKUP(B192,'Pesticides per Section'!$A$2:$D$10187,2,FALSE),"")</f>
        <v>23670.586497940018</v>
      </c>
      <c r="G192" s="5">
        <f t="shared" si="9"/>
        <v>3249.2181348736613</v>
      </c>
      <c r="H192" s="5">
        <f t="shared" si="10"/>
        <v>1473.8205544443238</v>
      </c>
      <c r="I192" s="19">
        <f t="shared" si="11"/>
        <v>43.823168018250897</v>
      </c>
      <c r="J192" s="1" t="str">
        <f>IFERROR(VLOOKUP(B192,'Pesticides per Section'!$A$1:$D$15204,4,FALSE),"")</f>
        <v>Fresno</v>
      </c>
    </row>
    <row r="193" spans="1:10" x14ac:dyDescent="0.25">
      <c r="A193" s="1">
        <v>2557709.7488199999</v>
      </c>
      <c r="B193" s="1" t="s">
        <v>572</v>
      </c>
      <c r="C193" s="1">
        <v>1988720.937803623</v>
      </c>
      <c r="D193" s="1">
        <v>1890067</v>
      </c>
      <c r="E193" s="1">
        <f t="shared" si="8"/>
        <v>0.95039324269216241</v>
      </c>
      <c r="F193" s="21">
        <f>IFERROR(VLOOKUP(B193,'Pesticides per Section'!$A$2:$D$10187,2,FALSE),"")</f>
        <v>10259.002880890004</v>
      </c>
      <c r="G193" s="5">
        <f t="shared" si="9"/>
        <v>9750.0870147572878</v>
      </c>
      <c r="H193" s="5">
        <f t="shared" si="10"/>
        <v>4422.565076729983</v>
      </c>
      <c r="I193" s="19">
        <f t="shared" si="11"/>
        <v>20.871669255880121</v>
      </c>
      <c r="J193" s="1" t="str">
        <f>IFERROR(VLOOKUP(B193,'Pesticides per Section'!$A$1:$D$15204,4,FALSE),"")</f>
        <v>Fresno</v>
      </c>
    </row>
    <row r="194" spans="1:10" x14ac:dyDescent="0.25">
      <c r="A194" s="1">
        <v>2475920.4801400001</v>
      </c>
      <c r="B194" s="1" t="s">
        <v>571</v>
      </c>
      <c r="C194" s="1">
        <v>1836100.720705285</v>
      </c>
      <c r="D194" s="1">
        <v>335372</v>
      </c>
      <c r="E194" s="1">
        <f t="shared" si="8"/>
        <v>0.18265444003352757</v>
      </c>
      <c r="F194" s="21">
        <f>IFERROR(VLOOKUP(B194,'Pesticides per Section'!$A$2:$D$10187,2,FALSE),"")</f>
        <v>1422.26042977</v>
      </c>
      <c r="G194" s="5">
        <f t="shared" si="9"/>
        <v>259.78218238148361</v>
      </c>
      <c r="H194" s="5">
        <f t="shared" si="10"/>
        <v>117.83521579018939</v>
      </c>
      <c r="I194" s="19">
        <f t="shared" si="11"/>
        <v>3.134068645558294</v>
      </c>
      <c r="J194" s="1" t="str">
        <f>IFERROR(VLOOKUP(B194,'Pesticides per Section'!$A$1:$D$15204,4,FALSE),"")</f>
        <v>Fresno</v>
      </c>
    </row>
    <row r="195" spans="1:10" x14ac:dyDescent="0.25">
      <c r="A195" s="1">
        <v>2602631.3959499998</v>
      </c>
      <c r="B195" s="1" t="s">
        <v>570</v>
      </c>
      <c r="C195" s="1">
        <v>2289499.4897373728</v>
      </c>
      <c r="D195" s="1">
        <v>1199502</v>
      </c>
      <c r="E195" s="1">
        <f t="shared" ref="E195:E258" si="12">D195/ROUND(C195,0)</f>
        <v>0.52391462062224092</v>
      </c>
      <c r="F195" s="21">
        <f>IFERROR(VLOOKUP(B195,'Pesticides per Section'!$A$2:$D$10187,2,FALSE),"")</f>
        <v>14067.508763259999</v>
      </c>
      <c r="G195" s="5">
        <f t="shared" si="9"/>
        <v>7370.173516803412</v>
      </c>
      <c r="H195" s="5">
        <f t="shared" si="10"/>
        <v>3343.0544727980946</v>
      </c>
      <c r="I195" s="19">
        <f t="shared" si="11"/>
        <v>24.860079991840873</v>
      </c>
      <c r="J195" s="1" t="str">
        <f>IFERROR(VLOOKUP(B195,'Pesticides per Section'!$A$1:$D$15204,4,FALSE),"")</f>
        <v>Fresno</v>
      </c>
    </row>
    <row r="196" spans="1:10" x14ac:dyDescent="0.25">
      <c r="A196" s="1">
        <v>2468788.1893600002</v>
      </c>
      <c r="B196" s="1" t="s">
        <v>569</v>
      </c>
      <c r="C196" s="1">
        <v>1739759.2810455719</v>
      </c>
      <c r="D196" s="1">
        <v>1185295</v>
      </c>
      <c r="E196" s="1">
        <f t="shared" si="12"/>
        <v>0.68129838673057586</v>
      </c>
      <c r="F196" s="21">
        <f>IFERROR(VLOOKUP(B196,'Pesticides per Section'!$A$2:$D$10187,2,FALSE),"")</f>
        <v>8926.5012060399949</v>
      </c>
      <c r="G196" s="5">
        <f t="shared" ref="G196:G259" si="13">IFERROR(E196*F196,"")</f>
        <v>6081.6108708235879</v>
      </c>
      <c r="H196" s="5">
        <f t="shared" ref="H196:H259" si="14">IFERROR(0.45359237*G196,"")</f>
        <v>2758.5722883146354</v>
      </c>
      <c r="I196" s="19">
        <f t="shared" ref="I196:I259" si="15">IFERROR(F196/C196*4046,"")</f>
        <v>20.759552354813255</v>
      </c>
      <c r="J196" s="1" t="str">
        <f>IFERROR(VLOOKUP(B196,'Pesticides per Section'!$A$1:$D$15204,4,FALSE),"")</f>
        <v>Fresno</v>
      </c>
    </row>
    <row r="197" spans="1:10" x14ac:dyDescent="0.25">
      <c r="A197" s="1">
        <v>2513812.6047700001</v>
      </c>
      <c r="B197" s="1" t="s">
        <v>568</v>
      </c>
      <c r="C197" s="1">
        <v>1875845.100837437</v>
      </c>
      <c r="D197" s="1">
        <v>1181225</v>
      </c>
      <c r="E197" s="1">
        <f t="shared" si="12"/>
        <v>0.62970288056849044</v>
      </c>
      <c r="F197" s="21">
        <f>IFERROR(VLOOKUP(B197,'Pesticides per Section'!$A$2:$D$10187,2,FALSE),"")</f>
        <v>9183.7705151600021</v>
      </c>
      <c r="G197" s="5">
        <f t="shared" si="13"/>
        <v>5783.046747876223</v>
      </c>
      <c r="H197" s="5">
        <f t="shared" si="14"/>
        <v>2623.1458801899685</v>
      </c>
      <c r="I197" s="19">
        <f t="shared" si="15"/>
        <v>19.808424207174173</v>
      </c>
      <c r="J197" s="1" t="str">
        <f>IFERROR(VLOOKUP(B197,'Pesticides per Section'!$A$1:$D$15204,4,FALSE),"")</f>
        <v>Fresno</v>
      </c>
    </row>
    <row r="198" spans="1:10" x14ac:dyDescent="0.25">
      <c r="A198" s="1">
        <v>2563036.9303000001</v>
      </c>
      <c r="B198" s="1" t="s">
        <v>2205</v>
      </c>
      <c r="C198" s="1">
        <v>2059749.3167775711</v>
      </c>
      <c r="D198" s="1">
        <v>2107</v>
      </c>
      <c r="E198" s="1">
        <f t="shared" si="12"/>
        <v>1.0229401737784556E-3</v>
      </c>
      <c r="F198" s="21">
        <f>IFERROR(VLOOKUP(B198,'Pesticides per Section'!$A$2:$D$10187,2,FALSE),"")</f>
        <v>26018.093257349999</v>
      </c>
      <c r="G198" s="5">
        <f t="shared" si="13"/>
        <v>26.614952838057672</v>
      </c>
      <c r="H198" s="5">
        <f t="shared" si="14"/>
        <v>12.072339535252807</v>
      </c>
      <c r="I198" s="19">
        <f t="shared" si="15"/>
        <v>51.10777533060638</v>
      </c>
      <c r="J198" s="1" t="str">
        <f>IFERROR(VLOOKUP(B198,'Pesticides per Section'!$A$1:$D$15204,4,FALSE),"")</f>
        <v>Fresno</v>
      </c>
    </row>
    <row r="199" spans="1:10" x14ac:dyDescent="0.25">
      <c r="A199" s="1">
        <v>2578415.8577899998</v>
      </c>
      <c r="B199" s="1" t="s">
        <v>2206</v>
      </c>
      <c r="C199" s="1">
        <v>2347385.7733457</v>
      </c>
      <c r="D199" s="1">
        <v>69799</v>
      </c>
      <c r="E199" s="1">
        <f t="shared" si="12"/>
        <v>2.9734777322519602E-2</v>
      </c>
      <c r="F199" s="21">
        <f>IFERROR(VLOOKUP(B199,'Pesticides per Section'!$A$2:$D$10187,2,FALSE),"")</f>
        <v>12386.823310070013</v>
      </c>
      <c r="G199" s="5">
        <f t="shared" si="13"/>
        <v>368.31943285832699</v>
      </c>
      <c r="H199" s="5">
        <f t="shared" si="14"/>
        <v>167.06688446726443</v>
      </c>
      <c r="I199" s="19">
        <f t="shared" si="15"/>
        <v>21.350170765119703</v>
      </c>
      <c r="J199" s="1" t="str">
        <f>IFERROR(VLOOKUP(B199,'Pesticides per Section'!$A$1:$D$15204,4,FALSE),"")</f>
        <v>Fresno</v>
      </c>
    </row>
    <row r="200" spans="1:10" x14ac:dyDescent="0.25">
      <c r="A200" s="1">
        <v>2642051.7692999998</v>
      </c>
      <c r="B200" s="1" t="s">
        <v>2439</v>
      </c>
      <c r="C200" s="1">
        <v>1735062.300559978</v>
      </c>
      <c r="D200" s="1">
        <v>159349</v>
      </c>
      <c r="E200" s="1">
        <f t="shared" si="12"/>
        <v>9.1840522125434129E-2</v>
      </c>
      <c r="F200" s="21">
        <f>IFERROR(VLOOKUP(B200,'Pesticides per Section'!$A$2:$D$10187,2,FALSE),"")</f>
        <v>10711.630102389996</v>
      </c>
      <c r="G200" s="5">
        <f t="shared" si="13"/>
        <v>983.7617014180147</v>
      </c>
      <c r="H200" s="5">
        <f t="shared" si="14"/>
        <v>446.22680166142965</v>
      </c>
      <c r="I200" s="19">
        <f t="shared" si="15"/>
        <v>24.978500991164704</v>
      </c>
      <c r="J200" s="1" t="str">
        <f>IFERROR(VLOOKUP(B200,'Pesticides per Section'!$A$1:$D$15204,4,FALSE),"")</f>
        <v>Fresno</v>
      </c>
    </row>
    <row r="201" spans="1:10" x14ac:dyDescent="0.25">
      <c r="A201" s="1">
        <v>2646852.28681</v>
      </c>
      <c r="B201" s="1" t="s">
        <v>566</v>
      </c>
      <c r="C201" s="1">
        <v>2197156.4018846978</v>
      </c>
      <c r="D201" s="1">
        <v>2082909</v>
      </c>
      <c r="E201" s="1">
        <f t="shared" si="12"/>
        <v>0.94800232664407991</v>
      </c>
      <c r="F201" s="21">
        <f>IFERROR(VLOOKUP(B201,'Pesticides per Section'!$A$2:$D$10187,2,FALSE),"")</f>
        <v>19747.02528495001</v>
      </c>
      <c r="G201" s="5">
        <f t="shared" si="13"/>
        <v>18720.225914432085</v>
      </c>
      <c r="H201" s="5">
        <f t="shared" si="14"/>
        <v>8491.3516394626677</v>
      </c>
      <c r="I201" s="19">
        <f t="shared" si="15"/>
        <v>36.363576227151327</v>
      </c>
      <c r="J201" s="1" t="str">
        <f>IFERROR(VLOOKUP(B201,'Pesticides per Section'!$A$1:$D$15204,4,FALSE),"")</f>
        <v>Fresno</v>
      </c>
    </row>
    <row r="202" spans="1:10" x14ac:dyDescent="0.25">
      <c r="A202" s="1">
        <v>2608602.8804199998</v>
      </c>
      <c r="B202" s="1" t="s">
        <v>565</v>
      </c>
      <c r="C202" s="1">
        <v>2509315.2061842829</v>
      </c>
      <c r="D202" s="1">
        <v>581685</v>
      </c>
      <c r="E202" s="1">
        <f t="shared" si="12"/>
        <v>0.23181027491566422</v>
      </c>
      <c r="F202" s="21">
        <f>IFERROR(VLOOKUP(B202,'Pesticides per Section'!$A$2:$D$10187,2,FALSE),"")</f>
        <v>9035.4404714800003</v>
      </c>
      <c r="G202" s="5">
        <f t="shared" si="13"/>
        <v>2094.5079396778974</v>
      </c>
      <c r="H202" s="5">
        <f t="shared" si="14"/>
        <v>950.05282034231459</v>
      </c>
      <c r="I202" s="19">
        <f t="shared" si="15"/>
        <v>14.568672782722269</v>
      </c>
      <c r="J202" s="1" t="str">
        <f>IFERROR(VLOOKUP(B202,'Pesticides per Section'!$A$1:$D$15204,4,FALSE),"")</f>
        <v>Fresno</v>
      </c>
    </row>
    <row r="203" spans="1:10" x14ac:dyDescent="0.25">
      <c r="A203" s="1">
        <v>2635680.4824799998</v>
      </c>
      <c r="B203" s="1" t="s">
        <v>563</v>
      </c>
      <c r="C203" s="1">
        <v>2140489.56183455</v>
      </c>
      <c r="D203" s="1">
        <v>1773239</v>
      </c>
      <c r="E203" s="1">
        <f t="shared" si="12"/>
        <v>0.82842666865997971</v>
      </c>
      <c r="F203" s="21">
        <f>IFERROR(VLOOKUP(B203,'Pesticides per Section'!$A$2:$D$10187,2,FALSE),"")</f>
        <v>2697.9309342399993</v>
      </c>
      <c r="G203" s="5">
        <f t="shared" si="13"/>
        <v>2235.0379361271494</v>
      </c>
      <c r="H203" s="5">
        <f t="shared" si="14"/>
        <v>1013.7961544878224</v>
      </c>
      <c r="I203" s="19">
        <f t="shared" si="15"/>
        <v>5.0996878258912908</v>
      </c>
      <c r="J203" s="1" t="str">
        <f>IFERROR(VLOOKUP(B203,'Pesticides per Section'!$A$1:$D$15204,4,FALSE),"")</f>
        <v>Fresno</v>
      </c>
    </row>
    <row r="204" spans="1:10" x14ac:dyDescent="0.25">
      <c r="A204" s="1">
        <v>2606713.24113</v>
      </c>
      <c r="B204" s="1" t="s">
        <v>2405</v>
      </c>
      <c r="C204" s="1">
        <v>2312465.482612249</v>
      </c>
      <c r="D204" s="1">
        <v>771517</v>
      </c>
      <c r="E204" s="1">
        <f t="shared" si="12"/>
        <v>0.33363402256899022</v>
      </c>
      <c r="F204" s="21">
        <f>IFERROR(VLOOKUP(B204,'Pesticides per Section'!$A$2:$D$10187,2,FALSE),"")</f>
        <v>23176.53113552001</v>
      </c>
      <c r="G204" s="5">
        <f t="shared" si="13"/>
        <v>7732.4793119389878</v>
      </c>
      <c r="H204" s="5">
        <f t="shared" si="14"/>
        <v>3507.393617078375</v>
      </c>
      <c r="I204" s="19">
        <f t="shared" si="15"/>
        <v>40.550765267373961</v>
      </c>
      <c r="J204" s="1" t="str">
        <f>IFERROR(VLOOKUP(B204,'Pesticides per Section'!$A$1:$D$15204,4,FALSE),"")</f>
        <v>Fresno</v>
      </c>
    </row>
    <row r="205" spans="1:10" x14ac:dyDescent="0.25">
      <c r="A205" s="1">
        <v>2584576.4876600001</v>
      </c>
      <c r="B205" s="1" t="s">
        <v>2408</v>
      </c>
      <c r="C205" s="1">
        <v>1716832.2837168821</v>
      </c>
      <c r="D205" s="1">
        <v>229007</v>
      </c>
      <c r="E205" s="1">
        <f t="shared" si="12"/>
        <v>0.13338928910924308</v>
      </c>
      <c r="F205" s="21">
        <f>IFERROR(VLOOKUP(B205,'Pesticides per Section'!$A$2:$D$10187,2,FALSE),"")</f>
        <v>14799.472441600003</v>
      </c>
      <c r="G205" s="5">
        <f t="shared" si="13"/>
        <v>1974.0911081768584</v>
      </c>
      <c r="H205" s="5">
        <f t="shared" si="14"/>
        <v>895.43266435386761</v>
      </c>
      <c r="I205" s="19">
        <f t="shared" si="15"/>
        <v>34.877411187235126</v>
      </c>
      <c r="J205" s="1" t="str">
        <f>IFERROR(VLOOKUP(B205,'Pesticides per Section'!$A$1:$D$15204,4,FALSE),"")</f>
        <v>Fresno</v>
      </c>
    </row>
    <row r="206" spans="1:10" x14ac:dyDescent="0.25">
      <c r="A206" s="1">
        <v>2587531.4299599999</v>
      </c>
      <c r="B206" s="1" t="s">
        <v>2464</v>
      </c>
      <c r="C206" s="1">
        <v>1961930.5329366319</v>
      </c>
      <c r="D206" s="1">
        <v>80253</v>
      </c>
      <c r="E206" s="1">
        <f t="shared" si="12"/>
        <v>4.0905108283624654E-2</v>
      </c>
      <c r="F206" s="21">
        <f>IFERROR(VLOOKUP(B206,'Pesticides per Section'!$A$2:$D$10187,2,FALSE),"")</f>
        <v>10538.654396850003</v>
      </c>
      <c r="G206" s="5">
        <f t="shared" si="13"/>
        <v>431.0847992668464</v>
      </c>
      <c r="H206" s="5">
        <f t="shared" si="14"/>
        <v>195.53677577042313</v>
      </c>
      <c r="I206" s="19">
        <f t="shared" si="15"/>
        <v>21.733387076571031</v>
      </c>
      <c r="J206" s="1" t="str">
        <f>IFERROR(VLOOKUP(B206,'Pesticides per Section'!$A$1:$D$15204,4,FALSE),"")</f>
        <v>Fresno</v>
      </c>
    </row>
    <row r="207" spans="1:10" x14ac:dyDescent="0.25">
      <c r="A207" s="1">
        <v>2692080.8836599998</v>
      </c>
      <c r="B207" s="1" t="s">
        <v>562</v>
      </c>
      <c r="C207" s="1">
        <v>2366049.8467130191</v>
      </c>
      <c r="D207" s="1">
        <v>2290735</v>
      </c>
      <c r="E207" s="1">
        <f t="shared" si="12"/>
        <v>0.96816846643139409</v>
      </c>
      <c r="F207" s="21">
        <f>IFERROR(VLOOKUP(B207,'Pesticides per Section'!$A$2:$D$10187,2,FALSE),"")</f>
        <v>26487.45622389</v>
      </c>
      <c r="G207" s="5">
        <f t="shared" si="13"/>
        <v>25644.319871952266</v>
      </c>
      <c r="H207" s="5">
        <f t="shared" si="14"/>
        <v>11632.067827756926</v>
      </c>
      <c r="I207" s="19">
        <f t="shared" si="15"/>
        <v>45.29416319387353</v>
      </c>
      <c r="J207" s="1" t="str">
        <f>IFERROR(VLOOKUP(B207,'Pesticides per Section'!$A$1:$D$15204,4,FALSE),"")</f>
        <v>Fresno</v>
      </c>
    </row>
    <row r="208" spans="1:10" x14ac:dyDescent="0.25">
      <c r="A208" s="1">
        <v>1383619.9081600001</v>
      </c>
      <c r="B208" s="1" t="s">
        <v>561</v>
      </c>
      <c r="C208" s="1">
        <v>697436.21241694049</v>
      </c>
      <c r="D208" s="1">
        <v>623302</v>
      </c>
      <c r="E208" s="1">
        <f t="shared" si="12"/>
        <v>0.89370494210221441</v>
      </c>
      <c r="F208" s="21">
        <f>IFERROR(VLOOKUP(B208,'Pesticides per Section'!$A$2:$D$10187,2,FALSE),"")</f>
        <v>6379.7373264300004</v>
      </c>
      <c r="G208" s="5">
        <f t="shared" si="13"/>
        <v>5701.6027779444594</v>
      </c>
      <c r="H208" s="5">
        <f t="shared" si="14"/>
        <v>2586.2035168464113</v>
      </c>
      <c r="I208" s="19">
        <f t="shared" si="15"/>
        <v>37.010434450032022</v>
      </c>
      <c r="J208" s="1" t="str">
        <f>IFERROR(VLOOKUP(B208,'Pesticides per Section'!$A$1:$D$15204,4,FALSE),"")</f>
        <v>Fresno</v>
      </c>
    </row>
    <row r="209" spans="1:10" x14ac:dyDescent="0.25">
      <c r="A209" s="1">
        <v>2616387.1561699999</v>
      </c>
      <c r="B209" s="1" t="s">
        <v>560</v>
      </c>
      <c r="C209" s="1">
        <v>2071219.198114004</v>
      </c>
      <c r="D209" s="1">
        <v>1701432</v>
      </c>
      <c r="E209" s="1">
        <f t="shared" si="12"/>
        <v>0.82146407502055552</v>
      </c>
      <c r="F209" s="21">
        <f>IFERROR(VLOOKUP(B209,'Pesticides per Section'!$A$2:$D$10187,2,FALSE),"")</f>
        <v>26615.07925244002</v>
      </c>
      <c r="G209" s="5">
        <f t="shared" si="13"/>
        <v>21863.331459704419</v>
      </c>
      <c r="H209" s="5">
        <f t="shared" si="14"/>
        <v>9917.0403329028868</v>
      </c>
      <c r="I209" s="19">
        <f t="shared" si="15"/>
        <v>51.99092918481395</v>
      </c>
      <c r="J209" s="1" t="str">
        <f>IFERROR(VLOOKUP(B209,'Pesticides per Section'!$A$1:$D$15204,4,FALSE),"")</f>
        <v>Fresno</v>
      </c>
    </row>
    <row r="210" spans="1:10" x14ac:dyDescent="0.25">
      <c r="A210" s="1">
        <v>2624660.4493399998</v>
      </c>
      <c r="B210" s="1" t="s">
        <v>2377</v>
      </c>
      <c r="C210" s="1">
        <v>2340360.2481021159</v>
      </c>
      <c r="D210" s="1">
        <v>1098465</v>
      </c>
      <c r="E210" s="1">
        <f t="shared" si="12"/>
        <v>0.46935727836743063</v>
      </c>
      <c r="F210" s="21">
        <f>IFERROR(VLOOKUP(B210,'Pesticides per Section'!$A$2:$D$10187,2,FALSE),"")</f>
        <v>23291.178709010015</v>
      </c>
      <c r="G210" s="5">
        <f t="shared" si="13"/>
        <v>10931.884248830387</v>
      </c>
      <c r="H210" s="5">
        <f t="shared" si="14"/>
        <v>4958.6192849926456</v>
      </c>
      <c r="I210" s="19">
        <f t="shared" si="15"/>
        <v>40.265642493746007</v>
      </c>
      <c r="J210" s="1" t="str">
        <f>IFERROR(VLOOKUP(B210,'Pesticides per Section'!$A$1:$D$15204,4,FALSE),"")</f>
        <v>Fresno</v>
      </c>
    </row>
    <row r="211" spans="1:10" x14ac:dyDescent="0.25">
      <c r="A211" s="1">
        <v>2609052.6067900001</v>
      </c>
      <c r="B211" s="1" t="s">
        <v>559</v>
      </c>
      <c r="C211" s="1">
        <v>2045120.5871135311</v>
      </c>
      <c r="D211" s="1">
        <v>1229301</v>
      </c>
      <c r="E211" s="1">
        <f t="shared" si="12"/>
        <v>0.6010896176803231</v>
      </c>
      <c r="F211" s="21">
        <f>IFERROR(VLOOKUP(B211,'Pesticides per Section'!$A$2:$D$10187,2,FALSE),"")</f>
        <v>6839.3908523600021</v>
      </c>
      <c r="G211" s="5">
        <f t="shared" si="13"/>
        <v>4111.0868326113732</v>
      </c>
      <c r="H211" s="5">
        <f t="shared" si="14"/>
        <v>1864.7576196799862</v>
      </c>
      <c r="I211" s="19">
        <f t="shared" si="15"/>
        <v>13.530828237226286</v>
      </c>
      <c r="J211" s="1" t="str">
        <f>IFERROR(VLOOKUP(B211,'Pesticides per Section'!$A$1:$D$15204,4,FALSE),"")</f>
        <v>Fresno</v>
      </c>
    </row>
    <row r="212" spans="1:10" x14ac:dyDescent="0.25">
      <c r="A212" s="1">
        <v>2633992.2649099999</v>
      </c>
      <c r="B212" s="1" t="s">
        <v>558</v>
      </c>
      <c r="C212" s="1">
        <v>1859555.117962668</v>
      </c>
      <c r="D212" s="1">
        <v>1689046</v>
      </c>
      <c r="E212" s="1">
        <f t="shared" si="12"/>
        <v>0.90830655721395714</v>
      </c>
      <c r="F212" s="21">
        <f>IFERROR(VLOOKUP(B212,'Pesticides per Section'!$A$2:$D$10187,2,FALSE),"")</f>
        <v>15055.560478709998</v>
      </c>
      <c r="G212" s="5">
        <f t="shared" si="13"/>
        <v>13675.064305343594</v>
      </c>
      <c r="H212" s="5">
        <f t="shared" si="14"/>
        <v>6202.9048281632049</v>
      </c>
      <c r="I212" s="19">
        <f t="shared" si="15"/>
        <v>32.757726355322568</v>
      </c>
      <c r="J212" s="1" t="str">
        <f>IFERROR(VLOOKUP(B212,'Pesticides per Section'!$A$1:$D$15204,4,FALSE),"")</f>
        <v>Fresno</v>
      </c>
    </row>
    <row r="213" spans="1:10" x14ac:dyDescent="0.25">
      <c r="A213" s="1">
        <v>2623676.9588799998</v>
      </c>
      <c r="B213" s="1" t="s">
        <v>557</v>
      </c>
      <c r="C213" s="1">
        <v>1897123.129497159</v>
      </c>
      <c r="D213" s="1">
        <v>1152284</v>
      </c>
      <c r="E213" s="1">
        <f t="shared" si="12"/>
        <v>0.60738497187583518</v>
      </c>
      <c r="F213" s="21">
        <f>IFERROR(VLOOKUP(B213,'Pesticides per Section'!$A$2:$D$10187,2,FALSE),"")</f>
        <v>15055.598806740005</v>
      </c>
      <c r="G213" s="5">
        <f t="shared" si="13"/>
        <v>9144.5444578056358</v>
      </c>
      <c r="H213" s="5">
        <f t="shared" si="14"/>
        <v>4147.8955931864239</v>
      </c>
      <c r="I213" s="19">
        <f t="shared" si="15"/>
        <v>32.109119236881497</v>
      </c>
      <c r="J213" s="1" t="str">
        <f>IFERROR(VLOOKUP(B213,'Pesticides per Section'!$A$1:$D$15204,4,FALSE),"")</f>
        <v>Fresno</v>
      </c>
    </row>
    <row r="214" spans="1:10" x14ac:dyDescent="0.25">
      <c r="A214" s="1">
        <v>2666361.9961100002</v>
      </c>
      <c r="B214" s="1" t="s">
        <v>2440</v>
      </c>
      <c r="C214" s="1">
        <v>2110228.4514558571</v>
      </c>
      <c r="D214" s="1">
        <v>7740</v>
      </c>
      <c r="E214" s="1">
        <f t="shared" si="12"/>
        <v>3.6678501090877383E-3</v>
      </c>
      <c r="F214" s="21">
        <f>IFERROR(VLOOKUP(B214,'Pesticides per Section'!$A$2:$D$10187,2,FALSE),"")</f>
        <v>11301.465115749996</v>
      </c>
      <c r="G214" s="5">
        <f t="shared" si="13"/>
        <v>41.452080057654889</v>
      </c>
      <c r="H214" s="5">
        <f t="shared" si="14"/>
        <v>18.802347234781418</v>
      </c>
      <c r="I214" s="19">
        <f t="shared" si="15"/>
        <v>21.668614991319103</v>
      </c>
      <c r="J214" s="1" t="str">
        <f>IFERROR(VLOOKUP(B214,'Pesticides per Section'!$A$1:$D$15204,4,FALSE),"")</f>
        <v>Fresno</v>
      </c>
    </row>
    <row r="215" spans="1:10" x14ac:dyDescent="0.25">
      <c r="A215" s="1">
        <v>2621304.6553799999</v>
      </c>
      <c r="B215" s="1" t="s">
        <v>556</v>
      </c>
      <c r="C215" s="1">
        <v>2046704.8779235571</v>
      </c>
      <c r="D215" s="1">
        <v>1994197</v>
      </c>
      <c r="E215" s="1">
        <f t="shared" si="12"/>
        <v>0.97434510591414003</v>
      </c>
      <c r="F215" s="21">
        <f>IFERROR(VLOOKUP(B215,'Pesticides per Section'!$A$2:$D$10187,2,FALSE),"")</f>
        <v>10971.715734740004</v>
      </c>
      <c r="G215" s="5">
        <f t="shared" si="13"/>
        <v>10690.237529625087</v>
      </c>
      <c r="H215" s="5">
        <f t="shared" si="14"/>
        <v>4849.0101769255889</v>
      </c>
      <c r="I215" s="19">
        <f t="shared" si="15"/>
        <v>21.689283267744305</v>
      </c>
      <c r="J215" s="1" t="str">
        <f>IFERROR(VLOOKUP(B215,'Pesticides per Section'!$A$1:$D$15204,4,FALSE),"")</f>
        <v>Fresno</v>
      </c>
    </row>
    <row r="216" spans="1:10" x14ac:dyDescent="0.25">
      <c r="A216" s="1">
        <v>2591122.8227200001</v>
      </c>
      <c r="B216" s="1" t="s">
        <v>2412</v>
      </c>
      <c r="C216" s="1">
        <v>2320199.4902020711</v>
      </c>
      <c r="D216" s="1">
        <v>265717</v>
      </c>
      <c r="E216" s="1">
        <f t="shared" si="12"/>
        <v>0.11452336631469973</v>
      </c>
      <c r="F216" s="21">
        <f>IFERROR(VLOOKUP(B216,'Pesticides per Section'!$A$2:$D$10187,2,FALSE),"")</f>
        <v>25991.021982940005</v>
      </c>
      <c r="G216" s="5">
        <f t="shared" si="13"/>
        <v>2976.5793314456514</v>
      </c>
      <c r="H216" s="5">
        <f t="shared" si="14"/>
        <v>1350.1536734434487</v>
      </c>
      <c r="I216" s="19">
        <f t="shared" si="15"/>
        <v>45.323548853041373</v>
      </c>
      <c r="J216" s="1" t="str">
        <f>IFERROR(VLOOKUP(B216,'Pesticides per Section'!$A$1:$D$15204,4,FALSE),"")</f>
        <v>Fresno</v>
      </c>
    </row>
    <row r="217" spans="1:10" x14ac:dyDescent="0.25">
      <c r="A217" s="1">
        <v>2559923.9125799998</v>
      </c>
      <c r="B217" s="1" t="s">
        <v>2409</v>
      </c>
      <c r="C217" s="1">
        <v>2021739.155825523</v>
      </c>
      <c r="D217" s="1">
        <v>15736</v>
      </c>
      <c r="E217" s="1">
        <f t="shared" si="12"/>
        <v>7.7833983516170978E-3</v>
      </c>
      <c r="F217" s="21">
        <f>IFERROR(VLOOKUP(B217,'Pesticides per Section'!$A$2:$D$10187,2,FALSE),"")</f>
        <v>8813.903423339998</v>
      </c>
      <c r="G217" s="5">
        <f t="shared" si="13"/>
        <v>68.602121376536829</v>
      </c>
      <c r="H217" s="5">
        <f t="shared" si="14"/>
        <v>31.117398822211005</v>
      </c>
      <c r="I217" s="19">
        <f t="shared" si="15"/>
        <v>17.638800311147161</v>
      </c>
      <c r="J217" s="1" t="str">
        <f>IFERROR(VLOOKUP(B217,'Pesticides per Section'!$A$1:$D$15204,4,FALSE),"")</f>
        <v>Fresno</v>
      </c>
    </row>
    <row r="218" spans="1:10" x14ac:dyDescent="0.25">
      <c r="A218" s="1">
        <v>2666587.60231</v>
      </c>
      <c r="B218" s="1" t="s">
        <v>555</v>
      </c>
      <c r="C218" s="1">
        <v>2109468.3993383409</v>
      </c>
      <c r="D218" s="1">
        <v>1713930</v>
      </c>
      <c r="E218" s="1">
        <f t="shared" si="12"/>
        <v>0.81249395582203665</v>
      </c>
      <c r="F218" s="21">
        <f>IFERROR(VLOOKUP(B218,'Pesticides per Section'!$A$2:$D$10187,2,FALSE),"")</f>
        <v>25328.820443299999</v>
      </c>
      <c r="G218" s="5">
        <f t="shared" si="13"/>
        <v>20579.513518282889</v>
      </c>
      <c r="H218" s="5">
        <f t="shared" si="14"/>
        <v>9334.710310204975</v>
      </c>
      <c r="I218" s="19">
        <f t="shared" si="15"/>
        <v>48.581153216486186</v>
      </c>
      <c r="J218" s="1" t="str">
        <f>IFERROR(VLOOKUP(B218,'Pesticides per Section'!$A$1:$D$15204,4,FALSE),"")</f>
        <v>Fresno</v>
      </c>
    </row>
    <row r="219" spans="1:10" x14ac:dyDescent="0.25">
      <c r="A219" s="1">
        <v>2606316.3268800001</v>
      </c>
      <c r="B219" s="1" t="s">
        <v>554</v>
      </c>
      <c r="C219" s="1">
        <v>1680426.448858171</v>
      </c>
      <c r="D219" s="1">
        <v>1659789</v>
      </c>
      <c r="E219" s="1">
        <f t="shared" si="12"/>
        <v>0.98771918549225013</v>
      </c>
      <c r="F219" s="21">
        <f>IFERROR(VLOOKUP(B219,'Pesticides per Section'!$A$2:$D$10187,2,FALSE),"")</f>
        <v>948.02926427999989</v>
      </c>
      <c r="G219" s="5">
        <f t="shared" si="13"/>
        <v>936.38669273745859</v>
      </c>
      <c r="H219" s="5">
        <f t="shared" si="14"/>
        <v>424.73785919524568</v>
      </c>
      <c r="I219" s="19">
        <f t="shared" si="15"/>
        <v>2.282591068406004</v>
      </c>
      <c r="J219" s="1" t="str">
        <f>IFERROR(VLOOKUP(B219,'Pesticides per Section'!$A$1:$D$15204,4,FALSE),"")</f>
        <v>Fresno</v>
      </c>
    </row>
    <row r="220" spans="1:10" x14ac:dyDescent="0.25">
      <c r="A220" s="1">
        <v>2619049.4132400001</v>
      </c>
      <c r="B220" s="1" t="s">
        <v>2384</v>
      </c>
      <c r="C220" s="1">
        <v>2444799.5678609642</v>
      </c>
      <c r="D220" s="1">
        <v>723864</v>
      </c>
      <c r="E220" s="1">
        <f t="shared" si="12"/>
        <v>0.29608311518324609</v>
      </c>
      <c r="F220" s="21">
        <f>IFERROR(VLOOKUP(B220,'Pesticides per Section'!$A$2:$D$10187,2,FALSE),"")</f>
        <v>25097.697651049992</v>
      </c>
      <c r="G220" s="5">
        <f t="shared" si="13"/>
        <v>7431.0045044501194</v>
      </c>
      <c r="H220" s="5">
        <f t="shared" si="14"/>
        <v>3370.6469446542055</v>
      </c>
      <c r="I220" s="19">
        <f t="shared" si="15"/>
        <v>41.535218686656421</v>
      </c>
      <c r="J220" s="1" t="str">
        <f>IFERROR(VLOOKUP(B220,'Pesticides per Section'!$A$1:$D$15204,4,FALSE),"")</f>
        <v>Fresno</v>
      </c>
    </row>
    <row r="221" spans="1:10" x14ac:dyDescent="0.25">
      <c r="A221" s="1">
        <v>2641108.9467199999</v>
      </c>
      <c r="B221" s="1" t="s">
        <v>2382</v>
      </c>
      <c r="C221" s="1">
        <v>2155557.018417499</v>
      </c>
      <c r="D221" s="1">
        <v>2203</v>
      </c>
      <c r="E221" s="1">
        <f t="shared" si="12"/>
        <v>1.0220096244265404E-3</v>
      </c>
      <c r="F221" s="21">
        <f>IFERROR(VLOOKUP(B221,'Pesticides per Section'!$A$2:$D$10187,2,FALSE),"")</f>
        <v>21312.685553459993</v>
      </c>
      <c r="G221" s="5">
        <f t="shared" si="13"/>
        <v>21.781769758012601</v>
      </c>
      <c r="H221" s="5">
        <f t="shared" si="14"/>
        <v>9.8800445673312627</v>
      </c>
      <c r="I221" s="19">
        <f t="shared" si="15"/>
        <v>40.004103353575708</v>
      </c>
      <c r="J221" s="1" t="str">
        <f>IFERROR(VLOOKUP(B221,'Pesticides per Section'!$A$1:$D$15204,4,FALSE),"")</f>
        <v>Fresno</v>
      </c>
    </row>
    <row r="222" spans="1:10" x14ac:dyDescent="0.25">
      <c r="A222" s="1">
        <v>2571139.1748199998</v>
      </c>
      <c r="B222" s="1" t="s">
        <v>553</v>
      </c>
      <c r="C222" s="1">
        <v>2221763.0705424352</v>
      </c>
      <c r="D222" s="1">
        <v>1735365</v>
      </c>
      <c r="E222" s="1">
        <f t="shared" si="12"/>
        <v>0.78107565928499123</v>
      </c>
      <c r="F222" s="21">
        <f>IFERROR(VLOOKUP(B222,'Pesticides per Section'!$A$2:$D$10187,2,FALSE),"")</f>
        <v>19107.23560434</v>
      </c>
      <c r="G222" s="5">
        <f t="shared" si="13"/>
        <v>14924.196646773524</v>
      </c>
      <c r="H222" s="5">
        <f t="shared" si="14"/>
        <v>6769.5017273560561</v>
      </c>
      <c r="I222" s="19">
        <f t="shared" si="15"/>
        <v>34.795733298548889</v>
      </c>
      <c r="J222" s="1" t="str">
        <f>IFERROR(VLOOKUP(B222,'Pesticides per Section'!$A$1:$D$15204,4,FALSE),"")</f>
        <v>Fresno</v>
      </c>
    </row>
    <row r="223" spans="1:10" x14ac:dyDescent="0.25">
      <c r="A223" s="1">
        <v>2639664.5386899998</v>
      </c>
      <c r="B223" s="1" t="s">
        <v>552</v>
      </c>
      <c r="C223" s="1">
        <v>2415627.957555227</v>
      </c>
      <c r="D223" s="1">
        <v>2401064</v>
      </c>
      <c r="E223" s="1">
        <f t="shared" si="12"/>
        <v>0.99397092598694836</v>
      </c>
      <c r="F223" s="21">
        <f>IFERROR(VLOOKUP(B223,'Pesticides per Section'!$A$2:$D$10187,2,FALSE),"")</f>
        <v>22084.640709910014</v>
      </c>
      <c r="G223" s="5">
        <f t="shared" si="13"/>
        <v>21951.490776518312</v>
      </c>
      <c r="H223" s="5">
        <f t="shared" si="14"/>
        <v>9957.0287263540813</v>
      </c>
      <c r="I223" s="19">
        <f t="shared" si="15"/>
        <v>36.990156548249452</v>
      </c>
      <c r="J223" s="1" t="str">
        <f>IFERROR(VLOOKUP(B223,'Pesticides per Section'!$A$1:$D$15204,4,FALSE),"")</f>
        <v>Fresno</v>
      </c>
    </row>
    <row r="224" spans="1:10" x14ac:dyDescent="0.25">
      <c r="A224" s="1">
        <v>2618460.9682700001</v>
      </c>
      <c r="B224" s="1" t="s">
        <v>551</v>
      </c>
      <c r="C224" s="1">
        <v>2335545.7129570441</v>
      </c>
      <c r="D224" s="1">
        <v>2328390</v>
      </c>
      <c r="E224" s="1">
        <f t="shared" si="12"/>
        <v>0.99693604835871352</v>
      </c>
      <c r="F224" s="21">
        <f>IFERROR(VLOOKUP(B224,'Pesticides per Section'!$A$2:$D$10187,2,FALSE),"")</f>
        <v>23475.921670940003</v>
      </c>
      <c r="G224" s="5">
        <f t="shared" si="13"/>
        <v>23403.992582205614</v>
      </c>
      <c r="H224" s="5">
        <f t="shared" si="14"/>
        <v>10615.872462825064</v>
      </c>
      <c r="I224" s="19">
        <f t="shared" si="15"/>
        <v>40.668687644894838</v>
      </c>
      <c r="J224" s="1" t="str">
        <f>IFERROR(VLOOKUP(B224,'Pesticides per Section'!$A$1:$D$15204,4,FALSE),"")</f>
        <v>Fresno</v>
      </c>
    </row>
    <row r="225" spans="1:10" x14ac:dyDescent="0.25">
      <c r="A225" s="1">
        <v>2581179.7144999998</v>
      </c>
      <c r="B225" s="1" t="s">
        <v>550</v>
      </c>
      <c r="C225" s="1">
        <v>2282440.9701478309</v>
      </c>
      <c r="D225" s="1">
        <v>1737839</v>
      </c>
      <c r="E225" s="1">
        <f t="shared" si="12"/>
        <v>0.76139492762353989</v>
      </c>
      <c r="F225" s="21">
        <f>IFERROR(VLOOKUP(B225,'Pesticides per Section'!$A$2:$D$10187,2,FALSE),"")</f>
        <v>29897.125773060005</v>
      </c>
      <c r="G225" s="5">
        <f t="shared" si="13"/>
        <v>22763.519914130891</v>
      </c>
      <c r="H225" s="5">
        <f t="shared" si="14"/>
        <v>10325.358947392828</v>
      </c>
      <c r="I225" s="19">
        <f t="shared" si="15"/>
        <v>52.99754624977929</v>
      </c>
      <c r="J225" s="1" t="str">
        <f>IFERROR(VLOOKUP(B225,'Pesticides per Section'!$A$1:$D$15204,4,FALSE),"")</f>
        <v>Fresno</v>
      </c>
    </row>
    <row r="226" spans="1:10" x14ac:dyDescent="0.25">
      <c r="A226" s="1">
        <v>2585866.9512299998</v>
      </c>
      <c r="B226" s="1" t="s">
        <v>2413</v>
      </c>
      <c r="C226" s="1">
        <v>2244852.7601393638</v>
      </c>
      <c r="D226" s="1">
        <v>680018</v>
      </c>
      <c r="E226" s="1">
        <f t="shared" si="12"/>
        <v>0.30292317581596656</v>
      </c>
      <c r="F226" s="21">
        <f>IFERROR(VLOOKUP(B226,'Pesticides per Section'!$A$2:$D$10187,2,FALSE),"")</f>
        <v>10167.388315999995</v>
      </c>
      <c r="G226" s="5">
        <f t="shared" si="13"/>
        <v>3079.9375584368709</v>
      </c>
      <c r="H226" s="5">
        <f t="shared" si="14"/>
        <v>1397.0361765833939</v>
      </c>
      <c r="I226" s="19">
        <f t="shared" si="15"/>
        <v>18.325145353400423</v>
      </c>
      <c r="J226" s="1" t="str">
        <f>IFERROR(VLOOKUP(B226,'Pesticides per Section'!$A$1:$D$15204,4,FALSE),"")</f>
        <v>Fresno</v>
      </c>
    </row>
    <row r="227" spans="1:10" x14ac:dyDescent="0.25">
      <c r="A227" s="1">
        <v>2581162.53223</v>
      </c>
      <c r="B227" s="1" t="s">
        <v>2448</v>
      </c>
      <c r="C227" s="1">
        <v>2277945.9318359052</v>
      </c>
      <c r="D227" s="1">
        <v>1193891</v>
      </c>
      <c r="E227" s="1">
        <f t="shared" si="12"/>
        <v>0.52410856095798586</v>
      </c>
      <c r="F227" s="21">
        <f>IFERROR(VLOOKUP(B227,'Pesticides per Section'!$A$2:$D$10187,2,FALSE),"")</f>
        <v>14393.002470219995</v>
      </c>
      <c r="G227" s="5">
        <f t="shared" si="13"/>
        <v>7543.4958125317371</v>
      </c>
      <c r="H227" s="5">
        <f t="shared" si="14"/>
        <v>3421.6721436913467</v>
      </c>
      <c r="I227" s="19">
        <f t="shared" si="15"/>
        <v>25.564297721314428</v>
      </c>
      <c r="J227" s="1" t="str">
        <f>IFERROR(VLOOKUP(B227,'Pesticides per Section'!$A$1:$D$15204,4,FALSE),"")</f>
        <v>Fresno</v>
      </c>
    </row>
    <row r="228" spans="1:10" x14ac:dyDescent="0.25">
      <c r="A228" s="1">
        <v>2579579.2732600002</v>
      </c>
      <c r="B228" s="1" t="s">
        <v>2446</v>
      </c>
      <c r="C228" s="1">
        <v>988781.68916222767</v>
      </c>
      <c r="D228" s="1">
        <v>172232</v>
      </c>
      <c r="E228" s="1">
        <f t="shared" si="12"/>
        <v>0.17418601875843209</v>
      </c>
      <c r="F228" s="21">
        <f>IFERROR(VLOOKUP(B228,'Pesticides per Section'!$A$2:$D$10187,2,FALSE),"")</f>
        <v>5056.7273215300011</v>
      </c>
      <c r="G228" s="5">
        <f t="shared" si="13"/>
        <v>880.81120008430082</v>
      </c>
      <c r="H228" s="5">
        <f t="shared" si="14"/>
        <v>399.52923976878225</v>
      </c>
      <c r="I228" s="19">
        <f t="shared" si="15"/>
        <v>20.691644037467228</v>
      </c>
      <c r="J228" s="1" t="str">
        <f>IFERROR(VLOOKUP(B228,'Pesticides per Section'!$A$1:$D$15204,4,FALSE),"")</f>
        <v>Fresno</v>
      </c>
    </row>
    <row r="229" spans="1:10" x14ac:dyDescent="0.25">
      <c r="A229" s="1">
        <v>2558925.08574</v>
      </c>
      <c r="B229" s="1" t="s">
        <v>2447</v>
      </c>
      <c r="C229" s="1">
        <v>2090229.420581324</v>
      </c>
      <c r="D229" s="1">
        <v>1288494</v>
      </c>
      <c r="E229" s="1">
        <f t="shared" si="12"/>
        <v>0.61643676362733457</v>
      </c>
      <c r="F229" s="21">
        <f>IFERROR(VLOOKUP(B229,'Pesticides per Section'!$A$2:$D$10187,2,FALSE),"")</f>
        <v>19568.935526929989</v>
      </c>
      <c r="G229" s="5">
        <f t="shared" si="13"/>
        <v>12063.011283852691</v>
      </c>
      <c r="H229" s="5">
        <f t="shared" si="14"/>
        <v>5471.6898775794853</v>
      </c>
      <c r="I229" s="19">
        <f t="shared" si="15"/>
        <v>37.879054022662608</v>
      </c>
      <c r="J229" s="1" t="str">
        <f>IFERROR(VLOOKUP(B229,'Pesticides per Section'!$A$1:$D$15204,4,FALSE),"")</f>
        <v>Fresno</v>
      </c>
    </row>
    <row r="230" spans="1:10" x14ac:dyDescent="0.25">
      <c r="A230" s="1">
        <v>2615445.2734599998</v>
      </c>
      <c r="B230" s="1" t="s">
        <v>2388</v>
      </c>
      <c r="C230" s="1">
        <v>2238063.5226024068</v>
      </c>
      <c r="D230" s="1">
        <v>15502</v>
      </c>
      <c r="E230" s="1">
        <f t="shared" si="12"/>
        <v>6.9265222084801863E-3</v>
      </c>
      <c r="F230" s="21">
        <f>IFERROR(VLOOKUP(B230,'Pesticides per Section'!$A$2:$D$10187,2,FALSE),"")</f>
        <v>20043.879406449985</v>
      </c>
      <c r="G230" s="5">
        <f t="shared" si="13"/>
        <v>138.83437585287447</v>
      </c>
      <c r="H230" s="5">
        <f t="shared" si="14"/>
        <v>62.974213580576105</v>
      </c>
      <c r="I230" s="19">
        <f t="shared" si="15"/>
        <v>36.235582797130313</v>
      </c>
      <c r="J230" s="1" t="str">
        <f>IFERROR(VLOOKUP(B230,'Pesticides per Section'!$A$1:$D$15204,4,FALSE),"")</f>
        <v>Fresno</v>
      </c>
    </row>
    <row r="231" spans="1:10" x14ac:dyDescent="0.25">
      <c r="A231" s="1">
        <v>2559725.9545999998</v>
      </c>
      <c r="B231" s="1" t="s">
        <v>549</v>
      </c>
      <c r="C231" s="1">
        <v>2228496.4370282129</v>
      </c>
      <c r="D231" s="1">
        <v>2225738</v>
      </c>
      <c r="E231" s="1">
        <f t="shared" si="12"/>
        <v>0.99876239400923317</v>
      </c>
      <c r="F231" s="21">
        <f>IFERROR(VLOOKUP(B231,'Pesticides per Section'!$A$2:$D$10187,2,FALSE),"")</f>
        <v>11308.188283660005</v>
      </c>
      <c r="G231" s="5">
        <f t="shared" si="13"/>
        <v>11294.193202095428</v>
      </c>
      <c r="H231" s="5">
        <f t="shared" si="14"/>
        <v>5122.959861776354</v>
      </c>
      <c r="I231" s="19">
        <f t="shared" si="15"/>
        <v>20.530851669972471</v>
      </c>
      <c r="J231" s="1" t="str">
        <f>IFERROR(VLOOKUP(B231,'Pesticides per Section'!$A$1:$D$15204,4,FALSE),"")</f>
        <v>Fresno</v>
      </c>
    </row>
    <row r="232" spans="1:10" x14ac:dyDescent="0.25">
      <c r="A232" s="1">
        <v>2644064.6711300001</v>
      </c>
      <c r="B232" s="1" t="s">
        <v>548</v>
      </c>
      <c r="C232" s="1">
        <v>2323362.3456405881</v>
      </c>
      <c r="D232" s="1">
        <v>1425</v>
      </c>
      <c r="E232" s="1">
        <f t="shared" si="12"/>
        <v>6.1333533043925138E-4</v>
      </c>
      <c r="F232" s="21">
        <f>IFERROR(VLOOKUP(B232,'Pesticides per Section'!$A$2:$D$10187,2,FALSE),"")</f>
        <v>7274.1807334799987</v>
      </c>
      <c r="G232" s="5">
        <f t="shared" si="13"/>
        <v>4.4615120438437907</v>
      </c>
      <c r="H232" s="5">
        <f t="shared" si="14"/>
        <v>2.0237078217506492</v>
      </c>
      <c r="I232" s="19">
        <f t="shared" si="15"/>
        <v>12.667561434351034</v>
      </c>
      <c r="J232" s="1" t="str">
        <f>IFERROR(VLOOKUP(B232,'Pesticides per Section'!$A$1:$D$15204,4,FALSE),"")</f>
        <v>Fresno</v>
      </c>
    </row>
    <row r="233" spans="1:10" x14ac:dyDescent="0.25">
      <c r="A233" s="1">
        <v>2625664.8507500002</v>
      </c>
      <c r="B233" s="1" t="s">
        <v>547</v>
      </c>
      <c r="C233" s="1">
        <v>2293965.6251466982</v>
      </c>
      <c r="D233" s="1">
        <v>24745</v>
      </c>
      <c r="E233" s="1">
        <f t="shared" si="12"/>
        <v>1.0786995099317078E-2</v>
      </c>
      <c r="F233" s="21">
        <f>IFERROR(VLOOKUP(B233,'Pesticides per Section'!$A$2:$D$10187,2,FALSE),"")</f>
        <v>31182.989251729996</v>
      </c>
      <c r="G233" s="5">
        <f t="shared" si="13"/>
        <v>336.37075224046856</v>
      </c>
      <c r="H233" s="5">
        <f t="shared" si="14"/>
        <v>152.57520670743696</v>
      </c>
      <c r="I233" s="19">
        <f t="shared" si="15"/>
        <v>54.999243724252089</v>
      </c>
      <c r="J233" s="1" t="str">
        <f>IFERROR(VLOOKUP(B233,'Pesticides per Section'!$A$1:$D$15204,4,FALSE),"")</f>
        <v>Fresno</v>
      </c>
    </row>
    <row r="234" spans="1:10" x14ac:dyDescent="0.25">
      <c r="A234" s="1">
        <v>2594934.7436299999</v>
      </c>
      <c r="B234" s="1" t="s">
        <v>546</v>
      </c>
      <c r="C234" s="1">
        <v>2402391.110236695</v>
      </c>
      <c r="D234" s="1">
        <v>2384096</v>
      </c>
      <c r="E234" s="1">
        <f t="shared" si="12"/>
        <v>0.9923846701057405</v>
      </c>
      <c r="F234" s="21">
        <f>IFERROR(VLOOKUP(B234,'Pesticides per Section'!$A$2:$D$10187,2,FALSE),"")</f>
        <v>48488.520794630014</v>
      </c>
      <c r="G234" s="5">
        <f t="shared" si="13"/>
        <v>48119.264712694247</v>
      </c>
      <c r="H234" s="5">
        <f t="shared" si="14"/>
        <v>21826.531323688352</v>
      </c>
      <c r="I234" s="19">
        <f t="shared" si="15"/>
        <v>81.662204917060322</v>
      </c>
      <c r="J234" s="1" t="str">
        <f>IFERROR(VLOOKUP(B234,'Pesticides per Section'!$A$1:$D$15204,4,FALSE),"")</f>
        <v>Fresno</v>
      </c>
    </row>
    <row r="235" spans="1:10" x14ac:dyDescent="0.25">
      <c r="A235" s="1">
        <v>2631825.9964299998</v>
      </c>
      <c r="B235" s="1" t="s">
        <v>2389</v>
      </c>
      <c r="C235" s="1">
        <v>2094869.156590306</v>
      </c>
      <c r="D235" s="1">
        <v>993</v>
      </c>
      <c r="E235" s="1">
        <f t="shared" si="12"/>
        <v>4.7401532028971738E-4</v>
      </c>
      <c r="F235" s="21">
        <f>IFERROR(VLOOKUP(B235,'Pesticides per Section'!$A$2:$D$10187,2,FALSE),"")</f>
        <v>18350.596475340004</v>
      </c>
      <c r="G235" s="5">
        <f t="shared" si="13"/>
        <v>8.6984638657656514</v>
      </c>
      <c r="H235" s="5">
        <f t="shared" si="14"/>
        <v>3.9455568402320038</v>
      </c>
      <c r="I235" s="19">
        <f t="shared" si="15"/>
        <v>35.442076707106757</v>
      </c>
      <c r="J235" s="1" t="str">
        <f>IFERROR(VLOOKUP(B235,'Pesticides per Section'!$A$1:$D$15204,4,FALSE),"")</f>
        <v>Fresno</v>
      </c>
    </row>
    <row r="236" spans="1:10" x14ac:dyDescent="0.25">
      <c r="A236" s="1">
        <v>2569931.0312000001</v>
      </c>
      <c r="B236" s="1" t="s">
        <v>545</v>
      </c>
      <c r="C236" s="1">
        <v>1640034.7656839399</v>
      </c>
      <c r="D236" s="1">
        <v>1257298</v>
      </c>
      <c r="E236" s="1">
        <f t="shared" si="12"/>
        <v>0.76662876097156463</v>
      </c>
      <c r="F236" s="21">
        <f>IFERROR(VLOOKUP(B236,'Pesticides per Section'!$A$2:$D$10187,2,FALSE),"")</f>
        <v>6905.2831839000028</v>
      </c>
      <c r="G236" s="5">
        <f t="shared" si="13"/>
        <v>5293.7886914310402</v>
      </c>
      <c r="H236" s="5">
        <f t="shared" si="14"/>
        <v>2401.2221588254042</v>
      </c>
      <c r="I236" s="19">
        <f t="shared" si="15"/>
        <v>17.035477751234236</v>
      </c>
      <c r="J236" s="1" t="str">
        <f>IFERROR(VLOOKUP(B236,'Pesticides per Section'!$A$1:$D$15204,4,FALSE),"")</f>
        <v>Fresno</v>
      </c>
    </row>
    <row r="237" spans="1:10" x14ac:dyDescent="0.25">
      <c r="A237" s="1">
        <v>2636605.4155199998</v>
      </c>
      <c r="B237" s="1" t="s">
        <v>544</v>
      </c>
      <c r="C237" s="1">
        <v>2154395.9084684909</v>
      </c>
      <c r="D237" s="1">
        <v>2152506</v>
      </c>
      <c r="E237" s="1">
        <f t="shared" si="12"/>
        <v>0.99912272395604151</v>
      </c>
      <c r="F237" s="21">
        <f>IFERROR(VLOOKUP(B237,'Pesticides per Section'!$A$2:$D$10187,2,FALSE),"")</f>
        <v>12732.59545189</v>
      </c>
      <c r="G237" s="5">
        <f t="shared" si="13"/>
        <v>12721.425450922641</v>
      </c>
      <c r="H237" s="5">
        <f t="shared" si="14"/>
        <v>5770.3415200623194</v>
      </c>
      <c r="I237" s="19">
        <f t="shared" si="15"/>
        <v>23.91207716086339</v>
      </c>
      <c r="J237" s="1" t="str">
        <f>IFERROR(VLOOKUP(B237,'Pesticides per Section'!$A$1:$D$15204,4,FALSE),"")</f>
        <v>Fresno</v>
      </c>
    </row>
    <row r="238" spans="1:10" x14ac:dyDescent="0.25">
      <c r="A238" s="1">
        <v>2605129.9269599998</v>
      </c>
      <c r="B238" s="1" t="s">
        <v>543</v>
      </c>
      <c r="C238" s="1">
        <v>2396692.85233165</v>
      </c>
      <c r="D238" s="1">
        <v>2396606</v>
      </c>
      <c r="E238" s="1">
        <f t="shared" si="12"/>
        <v>0.99996369998159962</v>
      </c>
      <c r="F238" s="21">
        <f>IFERROR(VLOOKUP(B238,'Pesticides per Section'!$A$2:$D$10187,2,FALSE),"")</f>
        <v>27882.600400859988</v>
      </c>
      <c r="G238" s="5">
        <f t="shared" si="13"/>
        <v>27881.588261952387</v>
      </c>
      <c r="H238" s="5">
        <f t="shared" si="14"/>
        <v>12646.875699103164</v>
      </c>
      <c r="I238" s="19">
        <f t="shared" si="15"/>
        <v>47.070278993876123</v>
      </c>
      <c r="J238" s="1" t="str">
        <f>IFERROR(VLOOKUP(B238,'Pesticides per Section'!$A$1:$D$15204,4,FALSE),"")</f>
        <v>Fresno</v>
      </c>
    </row>
    <row r="239" spans="1:10" x14ac:dyDescent="0.25">
      <c r="A239" s="1">
        <v>2568388.4516599998</v>
      </c>
      <c r="B239" s="1" t="s">
        <v>542</v>
      </c>
      <c r="C239" s="1">
        <v>2182395.2823972129</v>
      </c>
      <c r="D239" s="1">
        <v>1668667</v>
      </c>
      <c r="E239" s="1">
        <f t="shared" si="12"/>
        <v>0.76460356626550185</v>
      </c>
      <c r="F239" s="21">
        <f>IFERROR(VLOOKUP(B239,'Pesticides per Section'!$A$2:$D$10187,2,FALSE),"")</f>
        <v>28284.362677560002</v>
      </c>
      <c r="G239" s="5">
        <f t="shared" si="13"/>
        <v>21626.324572809237</v>
      </c>
      <c r="H239" s="5">
        <f t="shared" si="14"/>
        <v>9809.5358173697805</v>
      </c>
      <c r="I239" s="19">
        <f t="shared" si="15"/>
        <v>52.437123703688002</v>
      </c>
      <c r="J239" s="1" t="str">
        <f>IFERROR(VLOOKUP(B239,'Pesticides per Section'!$A$1:$D$15204,4,FALSE),"")</f>
        <v>Fresno</v>
      </c>
    </row>
    <row r="240" spans="1:10" x14ac:dyDescent="0.25">
      <c r="A240" s="1">
        <v>2593086.11686</v>
      </c>
      <c r="B240" s="1" t="s">
        <v>2397</v>
      </c>
      <c r="C240" s="1">
        <v>2413947.1432727389</v>
      </c>
      <c r="D240" s="1">
        <v>683</v>
      </c>
      <c r="E240" s="1">
        <f t="shared" si="12"/>
        <v>2.8293910346830316E-4</v>
      </c>
      <c r="F240" s="21">
        <f>IFERROR(VLOOKUP(B240,'Pesticides per Section'!$A$2:$D$10187,2,FALSE),"")</f>
        <v>4780.6863840600017</v>
      </c>
      <c r="G240" s="5">
        <f t="shared" si="13"/>
        <v>1.3526431194690609</v>
      </c>
      <c r="H240" s="5">
        <f t="shared" si="14"/>
        <v>0.61354859832416453</v>
      </c>
      <c r="I240" s="19">
        <f t="shared" si="15"/>
        <v>8.0128751633238835</v>
      </c>
      <c r="J240" s="1" t="str">
        <f>IFERROR(VLOOKUP(B240,'Pesticides per Section'!$A$1:$D$15204,4,FALSE),"")</f>
        <v>Fresno</v>
      </c>
    </row>
    <row r="241" spans="1:10" x14ac:dyDescent="0.25">
      <c r="A241" s="1">
        <v>2656272.3363100002</v>
      </c>
      <c r="B241" s="1" t="s">
        <v>2398</v>
      </c>
      <c r="C241" s="1">
        <v>1882351.074734729</v>
      </c>
      <c r="D241" s="1">
        <v>6500</v>
      </c>
      <c r="E241" s="1">
        <f t="shared" si="12"/>
        <v>3.4531285610388284E-3</v>
      </c>
      <c r="F241" s="21">
        <f>IFERROR(VLOOKUP(B241,'Pesticides per Section'!$A$2:$D$10187,2,FALSE),"")</f>
        <v>26577.743015890024</v>
      </c>
      <c r="G241" s="5">
        <f t="shared" si="13"/>
        <v>91.776363496120098</v>
      </c>
      <c r="H241" s="5">
        <f t="shared" si="14"/>
        <v>41.629058228186601</v>
      </c>
      <c r="I241" s="19">
        <f t="shared" si="15"/>
        <v>57.127254148084589</v>
      </c>
      <c r="J241" s="1" t="str">
        <f>IFERROR(VLOOKUP(B241,'Pesticides per Section'!$A$1:$D$15204,4,FALSE),"")</f>
        <v>Fresno</v>
      </c>
    </row>
    <row r="242" spans="1:10" x14ac:dyDescent="0.25">
      <c r="A242" s="1">
        <v>2594552.9788299999</v>
      </c>
      <c r="B242" s="1" t="s">
        <v>2365</v>
      </c>
      <c r="C242" s="1">
        <v>2028604.099748461</v>
      </c>
      <c r="D242" s="1">
        <v>3079</v>
      </c>
      <c r="E242" s="1">
        <f t="shared" si="12"/>
        <v>1.5177925312185128E-3</v>
      </c>
      <c r="F242" s="21">
        <f>IFERROR(VLOOKUP(B242,'Pesticides per Section'!$A$2:$D$10187,2,FALSE),"")</f>
        <v>11444.706870870004</v>
      </c>
      <c r="G242" s="5">
        <f t="shared" si="13"/>
        <v>17.370690610591687</v>
      </c>
      <c r="H242" s="5">
        <f t="shared" si="14"/>
        <v>7.8792127225950308</v>
      </c>
      <c r="I242" s="19">
        <f t="shared" si="15"/>
        <v>22.826180823198428</v>
      </c>
      <c r="J242" s="1" t="str">
        <f>IFERROR(VLOOKUP(B242,'Pesticides per Section'!$A$1:$D$15204,4,FALSE),"")</f>
        <v>Fresno</v>
      </c>
    </row>
    <row r="243" spans="1:10" x14ac:dyDescent="0.25">
      <c r="A243" s="1">
        <v>2563323.2448399998</v>
      </c>
      <c r="B243" s="1" t="s">
        <v>2366</v>
      </c>
      <c r="C243" s="1">
        <v>2390832.5762999831</v>
      </c>
      <c r="D243" s="1">
        <v>0</v>
      </c>
      <c r="E243" s="1">
        <f t="shared" si="12"/>
        <v>0</v>
      </c>
      <c r="F243" s="21">
        <f>IFERROR(VLOOKUP(B243,'Pesticides per Section'!$A$2:$D$10187,2,FALSE),"")</f>
        <v>9960.7191792199956</v>
      </c>
      <c r="G243" s="5">
        <f t="shared" si="13"/>
        <v>0</v>
      </c>
      <c r="H243" s="5">
        <f t="shared" si="14"/>
        <v>0</v>
      </c>
      <c r="I243" s="19">
        <f t="shared" si="15"/>
        <v>16.856500199396415</v>
      </c>
      <c r="J243" s="1" t="str">
        <f>IFERROR(VLOOKUP(B243,'Pesticides per Section'!$A$1:$D$15204,4,FALSE),"")</f>
        <v>Fresno</v>
      </c>
    </row>
    <row r="244" spans="1:10" x14ac:dyDescent="0.25">
      <c r="A244" s="1">
        <v>2701158.0194000001</v>
      </c>
      <c r="B244" s="1" t="s">
        <v>521</v>
      </c>
      <c r="C244" s="1">
        <v>1114630.16572306</v>
      </c>
      <c r="D244" s="1">
        <v>586084</v>
      </c>
      <c r="E244" s="1">
        <f t="shared" si="12"/>
        <v>0.52581035859433178</v>
      </c>
      <c r="F244" s="21">
        <f>IFERROR(VLOOKUP(B244,'Pesticides per Section'!$A$2:$D$10187,2,FALSE),"")</f>
        <v>704.77463654999985</v>
      </c>
      <c r="G244" s="5">
        <f t="shared" si="13"/>
        <v>370.5778043725453</v>
      </c>
      <c r="H244" s="5">
        <f t="shared" si="14"/>
        <v>168.09126455473918</v>
      </c>
      <c r="I244" s="19">
        <f t="shared" si="15"/>
        <v>2.5582639580111497</v>
      </c>
      <c r="J244" s="1" t="str">
        <f>IFERROR(VLOOKUP(B244,'Pesticides per Section'!$A$1:$D$15204,4,FALSE),"")</f>
        <v>Fresno</v>
      </c>
    </row>
    <row r="245" spans="1:10" x14ac:dyDescent="0.25">
      <c r="A245" s="1">
        <v>2579382.62213</v>
      </c>
      <c r="B245" s="1" t="s">
        <v>520</v>
      </c>
      <c r="C245" s="1">
        <v>1548511.8635982641</v>
      </c>
      <c r="D245" s="1">
        <v>964545</v>
      </c>
      <c r="E245" s="1">
        <f t="shared" si="12"/>
        <v>0.62288506643797403</v>
      </c>
      <c r="F245" s="21">
        <f>IFERROR(VLOOKUP(B245,'Pesticides per Section'!$A$2:$D$10187,2,FALSE),"")</f>
        <v>6968.3024653599987</v>
      </c>
      <c r="G245" s="5">
        <f t="shared" si="13"/>
        <v>4340.4515440956611</v>
      </c>
      <c r="H245" s="5">
        <f t="shared" si="14"/>
        <v>1968.7957027565105</v>
      </c>
      <c r="I245" s="19">
        <f t="shared" si="15"/>
        <v>18.20699759402099</v>
      </c>
      <c r="J245" s="1" t="str">
        <f>IFERROR(VLOOKUP(B245,'Pesticides per Section'!$A$1:$D$15204,4,FALSE),"")</f>
        <v>Fresno</v>
      </c>
    </row>
    <row r="246" spans="1:10" x14ac:dyDescent="0.25">
      <c r="A246" s="1">
        <v>2556612.9915399998</v>
      </c>
      <c r="B246" s="1" t="s">
        <v>2668</v>
      </c>
      <c r="C246" s="1">
        <v>2030042.100427638</v>
      </c>
      <c r="D246" s="1">
        <v>1384049</v>
      </c>
      <c r="E246" s="1">
        <f t="shared" si="12"/>
        <v>0.68178343108172146</v>
      </c>
      <c r="F246" s="21">
        <f>IFERROR(VLOOKUP(B246,'Pesticides per Section'!$A$2:$D$10187,2,FALSE),"")</f>
        <v>7908.0819737900019</v>
      </c>
      <c r="G246" s="5">
        <f t="shared" si="13"/>
        <v>5391.5992613660592</v>
      </c>
      <c r="H246" s="5">
        <f t="shared" si="14"/>
        <v>2445.5882870532805</v>
      </c>
      <c r="I246" s="19">
        <f t="shared" si="15"/>
        <v>15.761298575637527</v>
      </c>
      <c r="J246" s="1" t="str">
        <f>IFERROR(VLOOKUP(B246,'Pesticides per Section'!$A$1:$D$15204,4,FALSE),"")</f>
        <v>Fresno</v>
      </c>
    </row>
    <row r="247" spans="1:10" x14ac:dyDescent="0.25">
      <c r="A247" s="1">
        <v>2685478.2499099998</v>
      </c>
      <c r="B247" s="1" t="s">
        <v>2638</v>
      </c>
      <c r="C247" s="1">
        <v>800590.92174282193</v>
      </c>
      <c r="D247" s="1">
        <v>1996</v>
      </c>
      <c r="E247" s="1">
        <f t="shared" si="12"/>
        <v>2.4931581793949721E-3</v>
      </c>
      <c r="F247" s="21">
        <f>IFERROR(VLOOKUP(B247,'Pesticides per Section'!$A$2:$D$10187,2,FALSE),"")</f>
        <v>4078.4701603100007</v>
      </c>
      <c r="G247" s="5">
        <f t="shared" si="13"/>
        <v>10.168271239595201</v>
      </c>
      <c r="H247" s="5">
        <f t="shared" si="14"/>
        <v>4.6122502503708258</v>
      </c>
      <c r="I247" s="19">
        <f t="shared" si="15"/>
        <v>20.611638004452821</v>
      </c>
      <c r="J247" s="1" t="str">
        <f>IFERROR(VLOOKUP(B247,'Pesticides per Section'!$A$1:$D$15204,4,FALSE),"")</f>
        <v>Fresno</v>
      </c>
    </row>
    <row r="248" spans="1:10" x14ac:dyDescent="0.25">
      <c r="A248" s="1">
        <v>2615331.2652400001</v>
      </c>
      <c r="B248" s="1" t="s">
        <v>2667</v>
      </c>
      <c r="C248" s="1">
        <v>2502909.8757033292</v>
      </c>
      <c r="D248" s="1">
        <v>1027745</v>
      </c>
      <c r="E248" s="1">
        <f t="shared" si="12"/>
        <v>0.41062003827544735</v>
      </c>
      <c r="F248" s="21">
        <f>IFERROR(VLOOKUP(B248,'Pesticides per Section'!$A$2:$D$10187,2,FALSE),"")</f>
        <v>21116.514897220004</v>
      </c>
      <c r="G248" s="5">
        <f t="shared" si="13"/>
        <v>8670.8641553405323</v>
      </c>
      <c r="H248" s="5">
        <f t="shared" si="14"/>
        <v>3933.0378221689602</v>
      </c>
      <c r="I248" s="19">
        <f t="shared" si="15"/>
        <v>34.135235992124493</v>
      </c>
      <c r="J248" s="1" t="str">
        <f>IFERROR(VLOOKUP(B248,'Pesticides per Section'!$A$1:$D$15204,4,FALSE),"")</f>
        <v>Fresno</v>
      </c>
    </row>
    <row r="249" spans="1:10" x14ac:dyDescent="0.25">
      <c r="A249" s="1">
        <v>2503926.2902700002</v>
      </c>
      <c r="B249" s="1" t="s">
        <v>519</v>
      </c>
      <c r="C249" s="1">
        <v>2231765.8944954271</v>
      </c>
      <c r="D249" s="1">
        <v>1793687</v>
      </c>
      <c r="E249" s="1">
        <f t="shared" si="12"/>
        <v>0.80370746753915956</v>
      </c>
      <c r="F249" s="21">
        <f>IFERROR(VLOOKUP(B249,'Pesticides per Section'!$A$2:$D$10187,2,FALSE),"")</f>
        <v>1554.4364310499996</v>
      </c>
      <c r="G249" s="5">
        <f t="shared" si="13"/>
        <v>1249.3121674498045</v>
      </c>
      <c r="H249" s="5">
        <f t="shared" si="14"/>
        <v>566.67846690339377</v>
      </c>
      <c r="I249" s="19">
        <f t="shared" si="15"/>
        <v>2.8180598222871467</v>
      </c>
      <c r="J249" s="1" t="str">
        <f>IFERROR(VLOOKUP(B249,'Pesticides per Section'!$A$1:$D$15204,4,FALSE),"")</f>
        <v>Fresno</v>
      </c>
    </row>
    <row r="250" spans="1:10" x14ac:dyDescent="0.25">
      <c r="A250" s="1">
        <v>2615614.5494499998</v>
      </c>
      <c r="B250" s="1" t="s">
        <v>518</v>
      </c>
      <c r="C250" s="1">
        <v>2128313.7509518368</v>
      </c>
      <c r="D250" s="1">
        <v>2114808</v>
      </c>
      <c r="E250" s="1">
        <f t="shared" si="12"/>
        <v>0.99365413186212181</v>
      </c>
      <c r="F250" s="21">
        <f>IFERROR(VLOOKUP(B250,'Pesticides per Section'!$A$2:$D$10187,2,FALSE),"")</f>
        <v>4466.3312006400001</v>
      </c>
      <c r="G250" s="5">
        <f t="shared" si="13"/>
        <v>4437.9884517806477</v>
      </c>
      <c r="H250" s="5">
        <f t="shared" si="14"/>
        <v>2013.0376998758147</v>
      </c>
      <c r="I250" s="19">
        <f t="shared" si="15"/>
        <v>8.4906541762029786</v>
      </c>
      <c r="J250" s="1" t="str">
        <f>IFERROR(VLOOKUP(B250,'Pesticides per Section'!$A$1:$D$15204,4,FALSE),"")</f>
        <v>Fresno</v>
      </c>
    </row>
    <row r="251" spans="1:10" x14ac:dyDescent="0.25">
      <c r="A251" s="1">
        <v>2612864.8942900002</v>
      </c>
      <c r="B251" s="1" t="s">
        <v>516</v>
      </c>
      <c r="C251" s="1">
        <v>1612672.806987002</v>
      </c>
      <c r="D251" s="1">
        <v>1586592</v>
      </c>
      <c r="E251" s="1">
        <f t="shared" si="12"/>
        <v>0.98382747153328665</v>
      </c>
      <c r="F251" s="21">
        <f>IFERROR(VLOOKUP(B251,'Pesticides per Section'!$A$2:$D$10187,2,FALSE),"")</f>
        <v>5459.8614555000004</v>
      </c>
      <c r="G251" s="5">
        <f t="shared" si="13"/>
        <v>5371.5616906866153</v>
      </c>
      <c r="H251" s="5">
        <f t="shared" si="14"/>
        <v>2436.4993978797488</v>
      </c>
      <c r="I251" s="19">
        <f t="shared" si="15"/>
        <v>13.698128568451176</v>
      </c>
      <c r="J251" s="1" t="str">
        <f>IFERROR(VLOOKUP(B251,'Pesticides per Section'!$A$1:$D$15204,4,FALSE),"")</f>
        <v>Fresno</v>
      </c>
    </row>
    <row r="252" spans="1:10" x14ac:dyDescent="0.25">
      <c r="A252" s="1">
        <v>2555943.6504199998</v>
      </c>
      <c r="B252" s="1" t="s">
        <v>515</v>
      </c>
      <c r="C252" s="1">
        <v>1897427.262221236</v>
      </c>
      <c r="D252" s="1">
        <v>676158</v>
      </c>
      <c r="E252" s="1">
        <f t="shared" si="12"/>
        <v>0.35635521155754607</v>
      </c>
      <c r="F252" s="21">
        <f>IFERROR(VLOOKUP(B252,'Pesticides per Section'!$A$2:$D$10187,2,FALSE),"")</f>
        <v>6084.9145691999993</v>
      </c>
      <c r="G252" s="5">
        <f t="shared" si="13"/>
        <v>2168.39101861686</v>
      </c>
      <c r="H252" s="5">
        <f t="shared" si="14"/>
        <v>983.56562122113576</v>
      </c>
      <c r="I252" s="19">
        <f t="shared" si="15"/>
        <v>12.975234854674818</v>
      </c>
      <c r="J252" s="1" t="str">
        <f>IFERROR(VLOOKUP(B252,'Pesticides per Section'!$A$1:$D$15204,4,FALSE),"")</f>
        <v>Fresno</v>
      </c>
    </row>
    <row r="253" spans="1:10" x14ac:dyDescent="0.25">
      <c r="A253" s="1">
        <v>2591064.1408699998</v>
      </c>
      <c r="B253" s="1" t="s">
        <v>514</v>
      </c>
      <c r="C253" s="1">
        <v>1913178.4692513109</v>
      </c>
      <c r="D253" s="1">
        <v>616613</v>
      </c>
      <c r="E253" s="1">
        <f t="shared" si="12"/>
        <v>0.3222977684251021</v>
      </c>
      <c r="F253" s="21">
        <f>IFERROR(VLOOKUP(B253,'Pesticides per Section'!$A$2:$D$10187,2,FALSE),"")</f>
        <v>5407.1559171799981</v>
      </c>
      <c r="G253" s="5">
        <f t="shared" si="13"/>
        <v>1742.7142856336995</v>
      </c>
      <c r="H253" s="5">
        <f t="shared" si="14"/>
        <v>790.48190305344679</v>
      </c>
      <c r="I253" s="19">
        <f t="shared" si="15"/>
        <v>11.435082085923534</v>
      </c>
      <c r="J253" s="1" t="str">
        <f>IFERROR(VLOOKUP(B253,'Pesticides per Section'!$A$1:$D$15204,4,FALSE),"")</f>
        <v>Fresno</v>
      </c>
    </row>
    <row r="254" spans="1:10" x14ac:dyDescent="0.25">
      <c r="A254" s="1">
        <v>1910508.2512999999</v>
      </c>
      <c r="B254" s="1" t="s">
        <v>2671</v>
      </c>
      <c r="C254" s="1">
        <v>1376064.4826751889</v>
      </c>
      <c r="D254" s="1">
        <v>201514</v>
      </c>
      <c r="E254" s="1">
        <f t="shared" si="12"/>
        <v>0.1464423166364355</v>
      </c>
      <c r="F254" s="21">
        <f>IFERROR(VLOOKUP(B254,'Pesticides per Section'!$A$2:$D$10187,2,FALSE),"")</f>
        <v>5316.8210742400015</v>
      </c>
      <c r="G254" s="5">
        <f t="shared" si="13"/>
        <v>778.60759525312744</v>
      </c>
      <c r="H254" s="5">
        <f t="shared" si="14"/>
        <v>353.17046443086684</v>
      </c>
      <c r="I254" s="19">
        <f t="shared" si="15"/>
        <v>15.632885186131775</v>
      </c>
      <c r="J254" s="1" t="str">
        <f>IFERROR(VLOOKUP(B254,'Pesticides per Section'!$A$1:$D$15204,4,FALSE),"")</f>
        <v>Fresno</v>
      </c>
    </row>
    <row r="255" spans="1:10" x14ac:dyDescent="0.25">
      <c r="A255" s="1">
        <v>2563476.3505600002</v>
      </c>
      <c r="B255" s="1" t="s">
        <v>513</v>
      </c>
      <c r="C255" s="1">
        <v>1929300.083750505</v>
      </c>
      <c r="D255" s="1">
        <v>1902625</v>
      </c>
      <c r="E255" s="1">
        <f t="shared" si="12"/>
        <v>0.98617374177162698</v>
      </c>
      <c r="F255" s="21">
        <f>IFERROR(VLOOKUP(B255,'Pesticides per Section'!$A$2:$D$10187,2,FALSE),"")</f>
        <v>9315.6501490099945</v>
      </c>
      <c r="G255" s="5">
        <f t="shared" si="13"/>
        <v>9186.8495644846007</v>
      </c>
      <c r="H255" s="5">
        <f t="shared" si="14"/>
        <v>4167.0848667880382</v>
      </c>
      <c r="I255" s="19">
        <f t="shared" si="15"/>
        <v>19.536162787918382</v>
      </c>
      <c r="J255" s="1" t="str">
        <f>IFERROR(VLOOKUP(B255,'Pesticides per Section'!$A$1:$D$15204,4,FALSE),"")</f>
        <v>Fresno</v>
      </c>
    </row>
    <row r="256" spans="1:10" x14ac:dyDescent="0.25">
      <c r="A256" s="1">
        <v>2543758.4137300001</v>
      </c>
      <c r="B256" s="1" t="s">
        <v>2639</v>
      </c>
      <c r="C256" s="1">
        <v>1399411.5079512219</v>
      </c>
      <c r="D256" s="1">
        <v>229922</v>
      </c>
      <c r="E256" s="1">
        <f t="shared" si="12"/>
        <v>0.16429900558234459</v>
      </c>
      <c r="F256" s="21">
        <f>IFERROR(VLOOKUP(B256,'Pesticides per Section'!$A$2:$D$10187,2,FALSE),"")</f>
        <v>4359.2222623099997</v>
      </c>
      <c r="G256" s="5">
        <f t="shared" si="13"/>
        <v>716.21588280995138</v>
      </c>
      <c r="H256" s="5">
        <f t="shared" si="14"/>
        <v>324.8700597154081</v>
      </c>
      <c r="I256" s="19">
        <f t="shared" si="15"/>
        <v>12.603450216818592</v>
      </c>
      <c r="J256" s="1" t="str">
        <f>IFERROR(VLOOKUP(B256,'Pesticides per Section'!$A$1:$D$15204,4,FALSE),"")</f>
        <v>Fresno</v>
      </c>
    </row>
    <row r="257" spans="1:10" x14ac:dyDescent="0.25">
      <c r="A257" s="1">
        <v>2392345.2908700001</v>
      </c>
      <c r="B257" s="1" t="s">
        <v>512</v>
      </c>
      <c r="C257" s="1">
        <v>1301686.877348661</v>
      </c>
      <c r="D257" s="1">
        <v>1301687</v>
      </c>
      <c r="E257" s="1">
        <f t="shared" si="12"/>
        <v>1</v>
      </c>
      <c r="F257" s="21">
        <f>IFERROR(VLOOKUP(B257,'Pesticides per Section'!$A$2:$D$10187,2,FALSE),"")</f>
        <v>2448.9099902299999</v>
      </c>
      <c r="G257" s="5">
        <f t="shared" si="13"/>
        <v>2448.9099902299999</v>
      </c>
      <c r="H257" s="5">
        <f t="shared" si="14"/>
        <v>1110.8068863851026</v>
      </c>
      <c r="I257" s="19">
        <f t="shared" si="15"/>
        <v>7.6118842349031475</v>
      </c>
      <c r="J257" s="1" t="str">
        <f>IFERROR(VLOOKUP(B257,'Pesticides per Section'!$A$1:$D$15204,4,FALSE),"")</f>
        <v>Fresno</v>
      </c>
    </row>
    <row r="258" spans="1:10" x14ac:dyDescent="0.25">
      <c r="A258" s="1">
        <v>1295287.1244399999</v>
      </c>
      <c r="B258" s="1" t="s">
        <v>508</v>
      </c>
      <c r="C258" s="1">
        <v>1011556.928245811</v>
      </c>
      <c r="D258" s="1">
        <v>1011557</v>
      </c>
      <c r="E258" s="1">
        <f t="shared" si="12"/>
        <v>1</v>
      </c>
      <c r="F258" s="21">
        <f>IFERROR(VLOOKUP(B258,'Pesticides per Section'!$A$2:$D$10187,2,FALSE),"")</f>
        <v>2159.9136577000004</v>
      </c>
      <c r="G258" s="5">
        <f t="shared" si="13"/>
        <v>2159.9136577000004</v>
      </c>
      <c r="H258" s="5">
        <f t="shared" si="14"/>
        <v>979.72035499151195</v>
      </c>
      <c r="I258" s="19">
        <f t="shared" si="15"/>
        <v>8.6391684096405079</v>
      </c>
      <c r="J258" s="1" t="str">
        <f>IFERROR(VLOOKUP(B258,'Pesticides per Section'!$A$1:$D$15204,4,FALSE),"")</f>
        <v>Fresno</v>
      </c>
    </row>
    <row r="259" spans="1:10" x14ac:dyDescent="0.25">
      <c r="A259" s="1">
        <v>76857.5870344</v>
      </c>
      <c r="B259" s="1" t="s">
        <v>10387</v>
      </c>
      <c r="C259" s="1">
        <v>60258.246496001273</v>
      </c>
      <c r="D259" s="1">
        <v>38138</v>
      </c>
      <c r="E259" s="1">
        <f t="shared" ref="E259:E322" si="16">D259/ROUND(C259,0)</f>
        <v>0.63291181253941386</v>
      </c>
      <c r="F259" s="21" t="str">
        <f>IFERROR(VLOOKUP(B259,'Pesticides per Section'!$A$2:$D$10187,2,FALSE),"")</f>
        <v/>
      </c>
      <c r="G259" s="5" t="str">
        <f t="shared" si="13"/>
        <v/>
      </c>
      <c r="H259" s="5" t="str">
        <f t="shared" si="14"/>
        <v/>
      </c>
      <c r="I259" s="19" t="str">
        <f t="shared" si="15"/>
        <v/>
      </c>
      <c r="J259" s="1" t="str">
        <f>IFERROR(VLOOKUP(B259,'Pesticides per Section'!$A$1:$D$15204,4,FALSE),"")</f>
        <v/>
      </c>
    </row>
    <row r="260" spans="1:10" x14ac:dyDescent="0.25">
      <c r="A260" s="1">
        <v>515040.58152299997</v>
      </c>
      <c r="B260" s="1" t="s">
        <v>507</v>
      </c>
      <c r="C260" s="1">
        <v>79111.974879158006</v>
      </c>
      <c r="D260" s="1">
        <v>40</v>
      </c>
      <c r="E260" s="1">
        <f t="shared" si="16"/>
        <v>5.0561229649105069E-4</v>
      </c>
      <c r="F260" s="21" t="str">
        <f>IFERROR(VLOOKUP(B260,'Pesticides per Section'!$A$2:$D$10187,2,FALSE),"")</f>
        <v/>
      </c>
      <c r="G260" s="5" t="str">
        <f t="shared" ref="G260:G323" si="17">IFERROR(E260*F260,"")</f>
        <v/>
      </c>
      <c r="H260" s="5" t="str">
        <f t="shared" ref="H260:H323" si="18">IFERROR(0.45359237*G260,"")</f>
        <v/>
      </c>
      <c r="I260" s="19" t="str">
        <f t="shared" ref="I260:I323" si="19">IFERROR(F260/C260*4046,"")</f>
        <v/>
      </c>
      <c r="J260" s="1" t="str">
        <f>IFERROR(VLOOKUP(B260,'Pesticides per Section'!$A$1:$D$15204,4,FALSE),"")</f>
        <v/>
      </c>
    </row>
    <row r="261" spans="1:10" x14ac:dyDescent="0.25">
      <c r="A261" s="1">
        <v>983022.04318799998</v>
      </c>
      <c r="B261" s="1" t="s">
        <v>506</v>
      </c>
      <c r="C261" s="1">
        <v>517151.31501550501</v>
      </c>
      <c r="D261" s="1">
        <v>1</v>
      </c>
      <c r="E261" s="1">
        <f t="shared" si="16"/>
        <v>1.9336712101494536E-6</v>
      </c>
      <c r="F261" s="21">
        <f>IFERROR(VLOOKUP(B261,'Pesticides per Section'!$A$2:$D$10187,2,FALSE),"")</f>
        <v>354.33469525999999</v>
      </c>
      <c r="G261" s="5">
        <f t="shared" si="17"/>
        <v>6.851667989813421E-4</v>
      </c>
      <c r="H261" s="5">
        <f t="shared" si="18"/>
        <v>3.1078643219526055E-4</v>
      </c>
      <c r="I261" s="19">
        <f t="shared" si="19"/>
        <v>2.7721831800407917</v>
      </c>
      <c r="J261" s="1" t="str">
        <f>IFERROR(VLOOKUP(B261,'Pesticides per Section'!$A$1:$D$15204,4,FALSE),"")</f>
        <v>Fresno</v>
      </c>
    </row>
    <row r="262" spans="1:10" x14ac:dyDescent="0.25">
      <c r="A262" s="1">
        <v>2084146.5798800001</v>
      </c>
      <c r="B262" s="1" t="s">
        <v>505</v>
      </c>
      <c r="C262" s="1">
        <v>1240765.754520681</v>
      </c>
      <c r="D262" s="1">
        <v>1184550</v>
      </c>
      <c r="E262" s="1">
        <f t="shared" si="16"/>
        <v>0.95469250446901355</v>
      </c>
      <c r="F262" s="21">
        <f>IFERROR(VLOOKUP(B262,'Pesticides per Section'!$A$2:$D$10187,2,FALSE),"")</f>
        <v>2159.0805311630006</v>
      </c>
      <c r="G262" s="5">
        <f t="shared" si="17"/>
        <v>2061.2579996462932</v>
      </c>
      <c r="H262" s="5">
        <f t="shared" si="18"/>
        <v>934.97090124102135</v>
      </c>
      <c r="I262" s="19">
        <f t="shared" si="19"/>
        <v>7.0405229973970043</v>
      </c>
      <c r="J262" s="1" t="str">
        <f>IFERROR(VLOOKUP(B262,'Pesticides per Section'!$A$1:$D$15204,4,FALSE),"")</f>
        <v>Fresno</v>
      </c>
    </row>
    <row r="263" spans="1:10" x14ac:dyDescent="0.25">
      <c r="A263" s="1">
        <v>2438463.4380700001</v>
      </c>
      <c r="B263" s="1" t="s">
        <v>504</v>
      </c>
      <c r="C263" s="1">
        <v>1786443.951031612</v>
      </c>
      <c r="D263" s="1">
        <v>1062349</v>
      </c>
      <c r="E263" s="1">
        <f t="shared" si="16"/>
        <v>0.59467243305695561</v>
      </c>
      <c r="F263" s="21">
        <f>IFERROR(VLOOKUP(B263,'Pesticides per Section'!$A$2:$D$10187,2,FALSE),"")</f>
        <v>19853.544633930018</v>
      </c>
      <c r="G263" s="5">
        <f t="shared" si="17"/>
        <v>11806.355692264029</v>
      </c>
      <c r="H263" s="5">
        <f t="shared" si="18"/>
        <v>5355.272859517032</v>
      </c>
      <c r="I263" s="19">
        <f t="shared" si="19"/>
        <v>44.964994027657248</v>
      </c>
      <c r="J263" s="1" t="str">
        <f>IFERROR(VLOOKUP(B263,'Pesticides per Section'!$A$1:$D$15204,4,FALSE),"")</f>
        <v>Fresno</v>
      </c>
    </row>
    <row r="264" spans="1:10" x14ac:dyDescent="0.25">
      <c r="A264" s="1">
        <v>2629302.0244</v>
      </c>
      <c r="B264" s="1" t="s">
        <v>2648</v>
      </c>
      <c r="C264" s="1">
        <v>1791667.690494315</v>
      </c>
      <c r="D264" s="1">
        <v>811529</v>
      </c>
      <c r="E264" s="1">
        <f t="shared" si="16"/>
        <v>0.45294608152849747</v>
      </c>
      <c r="F264" s="21">
        <f>IFERROR(VLOOKUP(B264,'Pesticides per Section'!$A$2:$D$10187,2,FALSE),"")</f>
        <v>13319.259754410001</v>
      </c>
      <c r="G264" s="5">
        <f t="shared" si="17"/>
        <v>6032.9065146202274</v>
      </c>
      <c r="H264" s="5">
        <f t="shared" si="18"/>
        <v>2736.4803639550287</v>
      </c>
      <c r="I264" s="19">
        <f t="shared" si="19"/>
        <v>30.077968840011216</v>
      </c>
      <c r="J264" s="1" t="str">
        <f>IFERROR(VLOOKUP(B264,'Pesticides per Section'!$A$1:$D$15204,4,FALSE),"")</f>
        <v>Fresno</v>
      </c>
    </row>
    <row r="265" spans="1:10" x14ac:dyDescent="0.25">
      <c r="A265" s="1">
        <v>2547141.8389699999</v>
      </c>
      <c r="B265" s="1" t="s">
        <v>503</v>
      </c>
      <c r="C265" s="1">
        <v>1676784.6197009741</v>
      </c>
      <c r="D265" s="1">
        <v>110782</v>
      </c>
      <c r="E265" s="1">
        <f t="shared" si="16"/>
        <v>6.6068100561491191E-2</v>
      </c>
      <c r="F265" s="21">
        <f>IFERROR(VLOOKUP(B265,'Pesticides per Section'!$A$2:$D$10187,2,FALSE),"")</f>
        <v>806.49488578000012</v>
      </c>
      <c r="G265" s="5">
        <f t="shared" si="17"/>
        <v>53.283585216041402</v>
      </c>
      <c r="H265" s="5">
        <f t="shared" si="18"/>
        <v>24.169027700241184</v>
      </c>
      <c r="I265" s="19">
        <f t="shared" si="19"/>
        <v>1.9460330620445425</v>
      </c>
      <c r="J265" s="1" t="str">
        <f>IFERROR(VLOOKUP(B265,'Pesticides per Section'!$A$1:$D$15204,4,FALSE),"")</f>
        <v>Fresno</v>
      </c>
    </row>
    <row r="266" spans="1:10" x14ac:dyDescent="0.25">
      <c r="A266" s="1">
        <v>2558855.9679200002</v>
      </c>
      <c r="B266" s="1" t="s">
        <v>502</v>
      </c>
      <c r="C266" s="1">
        <v>1969999.6546686969</v>
      </c>
      <c r="D266" s="1">
        <v>1966296</v>
      </c>
      <c r="E266" s="1">
        <f t="shared" si="16"/>
        <v>0.99811979695431474</v>
      </c>
      <c r="F266" s="21">
        <f>IFERROR(VLOOKUP(B266,'Pesticides per Section'!$A$2:$D$10187,2,FALSE),"")</f>
        <v>926.86336319999987</v>
      </c>
      <c r="G266" s="5">
        <f t="shared" si="17"/>
        <v>925.1206718815771</v>
      </c>
      <c r="H266" s="5">
        <f t="shared" si="18"/>
        <v>419.62767809475696</v>
      </c>
      <c r="I266" s="19">
        <f t="shared" si="19"/>
        <v>1.9035988958779122</v>
      </c>
      <c r="J266" s="1" t="str">
        <f>IFERROR(VLOOKUP(B266,'Pesticides per Section'!$A$1:$D$15204,4,FALSE),"")</f>
        <v>Fresno</v>
      </c>
    </row>
    <row r="267" spans="1:10" x14ac:dyDescent="0.25">
      <c r="A267" s="1">
        <v>2571225.2099199998</v>
      </c>
      <c r="B267" s="1" t="s">
        <v>496</v>
      </c>
      <c r="C267" s="1">
        <v>1459886.977885355</v>
      </c>
      <c r="D267" s="1">
        <v>1440259</v>
      </c>
      <c r="E267" s="1">
        <f t="shared" si="16"/>
        <v>0.98655512378697807</v>
      </c>
      <c r="F267" s="21">
        <f>IFERROR(VLOOKUP(B267,'Pesticides per Section'!$A$2:$D$10187,2,FALSE),"")</f>
        <v>835.37710972000002</v>
      </c>
      <c r="G267" s="5">
        <f t="shared" si="17"/>
        <v>824.14556788862262</v>
      </c>
      <c r="H267" s="5">
        <f t="shared" si="18"/>
        <v>373.82614136359626</v>
      </c>
      <c r="I267" s="19">
        <f t="shared" si="19"/>
        <v>2.3152037364035905</v>
      </c>
      <c r="J267" s="1" t="str">
        <f>IFERROR(VLOOKUP(B267,'Pesticides per Section'!$A$1:$D$15204,4,FALSE),"")</f>
        <v>Fresno</v>
      </c>
    </row>
    <row r="268" spans="1:10" x14ac:dyDescent="0.25">
      <c r="A268" s="1">
        <v>2555838.8106800001</v>
      </c>
      <c r="B268" s="1" t="s">
        <v>495</v>
      </c>
      <c r="C268" s="1">
        <v>1483206.6199366159</v>
      </c>
      <c r="D268" s="1">
        <v>1083957</v>
      </c>
      <c r="E268" s="1">
        <f t="shared" si="16"/>
        <v>0.73081977094228923</v>
      </c>
      <c r="F268" s="21">
        <f>IFERROR(VLOOKUP(B268,'Pesticides per Section'!$A$2:$D$10187,2,FALSE),"")</f>
        <v>921.77436367999996</v>
      </c>
      <c r="G268" s="5">
        <f t="shared" si="17"/>
        <v>673.65092932509197</v>
      </c>
      <c r="H268" s="5">
        <f t="shared" si="18"/>
        <v>305.562921585271</v>
      </c>
      <c r="I268" s="19">
        <f t="shared" si="19"/>
        <v>2.5144838388117887</v>
      </c>
      <c r="J268" s="1" t="str">
        <f>IFERROR(VLOOKUP(B268,'Pesticides per Section'!$A$1:$D$15204,4,FALSE),"")</f>
        <v>Fresno</v>
      </c>
    </row>
    <row r="269" spans="1:10" x14ac:dyDescent="0.25">
      <c r="A269" s="1">
        <v>2390715.7363399998</v>
      </c>
      <c r="B269" s="1" t="s">
        <v>494</v>
      </c>
      <c r="C269" s="1">
        <v>991249.82763420511</v>
      </c>
      <c r="D269" s="1">
        <v>991250</v>
      </c>
      <c r="E269" s="1">
        <f t="shared" si="16"/>
        <v>1</v>
      </c>
      <c r="F269" s="21">
        <f>IFERROR(VLOOKUP(B269,'Pesticides per Section'!$A$2:$D$10187,2,FALSE),"")</f>
        <v>542.94887229000017</v>
      </c>
      <c r="G269" s="5">
        <f t="shared" si="17"/>
        <v>542.94887229000017</v>
      </c>
      <c r="H269" s="5">
        <f t="shared" si="18"/>
        <v>246.27746577084852</v>
      </c>
      <c r="I269" s="19">
        <f t="shared" si="19"/>
        <v>2.2161629450451734</v>
      </c>
      <c r="J269" s="1" t="str">
        <f>IFERROR(VLOOKUP(B269,'Pesticides per Section'!$A$1:$D$15204,4,FALSE),"")</f>
        <v>Fresno</v>
      </c>
    </row>
    <row r="270" spans="1:10" x14ac:dyDescent="0.25">
      <c r="A270" s="1">
        <v>2591227.20847</v>
      </c>
      <c r="B270" s="1" t="s">
        <v>2649</v>
      </c>
      <c r="C270" s="1">
        <v>1423433.3806036841</v>
      </c>
      <c r="D270" s="1">
        <v>461475</v>
      </c>
      <c r="E270" s="1">
        <f t="shared" si="16"/>
        <v>0.32419860998023792</v>
      </c>
      <c r="F270" s="21">
        <f>IFERROR(VLOOKUP(B270,'Pesticides per Section'!$A$2:$D$10187,2,FALSE),"")</f>
        <v>8312.5473765799998</v>
      </c>
      <c r="G270" s="5">
        <f t="shared" si="17"/>
        <v>2694.9163048821092</v>
      </c>
      <c r="H270" s="5">
        <f t="shared" si="18"/>
        <v>1222.3934736831186</v>
      </c>
      <c r="I270" s="19">
        <f t="shared" si="19"/>
        <v>23.627777136559047</v>
      </c>
      <c r="J270" s="1" t="str">
        <f>IFERROR(VLOOKUP(B270,'Pesticides per Section'!$A$1:$D$15204,4,FALSE),"")</f>
        <v>Fresno</v>
      </c>
    </row>
    <row r="271" spans="1:10" x14ac:dyDescent="0.25">
      <c r="A271" s="1">
        <v>2565324.0644899998</v>
      </c>
      <c r="B271" s="1" t="s">
        <v>469</v>
      </c>
      <c r="C271" s="1">
        <v>2314865.1834890549</v>
      </c>
      <c r="D271" s="1">
        <v>1271975</v>
      </c>
      <c r="E271" s="1">
        <f t="shared" si="16"/>
        <v>0.54948128724569256</v>
      </c>
      <c r="F271" s="21">
        <f>IFERROR(VLOOKUP(B271,'Pesticides per Section'!$A$2:$D$10187,2,FALSE),"")</f>
        <v>7290.4429927300007</v>
      </c>
      <c r="G271" s="5">
        <f t="shared" si="17"/>
        <v>4005.96200023662</v>
      </c>
      <c r="H271" s="5">
        <f t="shared" si="18"/>
        <v>1817.0737978172692</v>
      </c>
      <c r="I271" s="19">
        <f t="shared" si="19"/>
        <v>12.742483907475924</v>
      </c>
      <c r="J271" s="1" t="str">
        <f>IFERROR(VLOOKUP(B271,'Pesticides per Section'!$A$1:$D$15204,4,FALSE),"")</f>
        <v>Kern</v>
      </c>
    </row>
    <row r="272" spans="1:10" x14ac:dyDescent="0.25">
      <c r="A272" s="1">
        <v>2540689.5207799999</v>
      </c>
      <c r="B272" s="1" t="s">
        <v>368</v>
      </c>
      <c r="C272" s="1">
        <v>2339189.5256038839</v>
      </c>
      <c r="D272" s="1">
        <v>2337118</v>
      </c>
      <c r="E272" s="1">
        <f t="shared" si="16"/>
        <v>0.99911422329951816</v>
      </c>
      <c r="F272" s="21">
        <f>IFERROR(VLOOKUP(B272,'Pesticides per Section'!$A$2:$D$10187,2,FALSE),"")</f>
        <v>45726.323692649974</v>
      </c>
      <c r="G272" s="5">
        <f t="shared" si="17"/>
        <v>45685.820380524332</v>
      </c>
      <c r="H272" s="5">
        <f t="shared" si="18"/>
        <v>20722.739541796334</v>
      </c>
      <c r="I272" s="19">
        <f t="shared" si="19"/>
        <v>79.090943096070859</v>
      </c>
      <c r="J272" s="1" t="str">
        <f>IFERROR(VLOOKUP(B272,'Pesticides per Section'!$A$1:$D$15204,4,FALSE),"")</f>
        <v>Kern</v>
      </c>
    </row>
    <row r="273" spans="1:10" x14ac:dyDescent="0.25">
      <c r="A273" s="1">
        <v>2615545.27361</v>
      </c>
      <c r="B273" s="1" t="s">
        <v>465</v>
      </c>
      <c r="C273" s="1">
        <v>2352754.8464458431</v>
      </c>
      <c r="D273" s="1">
        <v>1638887</v>
      </c>
      <c r="E273" s="1">
        <f t="shared" si="16"/>
        <v>0.69658209205803412</v>
      </c>
      <c r="F273" s="21">
        <f>IFERROR(VLOOKUP(B273,'Pesticides per Section'!$A$2:$D$10187,2,FALSE),"")</f>
        <v>73529.055074649965</v>
      </c>
      <c r="G273" s="5">
        <f t="shared" si="17"/>
        <v>51219.023010950084</v>
      </c>
      <c r="H273" s="5">
        <f t="shared" si="18"/>
        <v>23232.558036621387</v>
      </c>
      <c r="I273" s="19">
        <f t="shared" si="19"/>
        <v>126.44690001656819</v>
      </c>
      <c r="J273" s="1" t="str">
        <f>IFERROR(VLOOKUP(B273,'Pesticides per Section'!$A$1:$D$15204,4,FALSE),"")</f>
        <v>Kern</v>
      </c>
    </row>
    <row r="274" spans="1:10" x14ac:dyDescent="0.25">
      <c r="A274" s="1">
        <v>2639791.5967399999</v>
      </c>
      <c r="B274" s="1" t="s">
        <v>3205</v>
      </c>
      <c r="C274" s="1">
        <v>2383848.692666417</v>
      </c>
      <c r="D274" s="1">
        <v>13310</v>
      </c>
      <c r="E274" s="1">
        <f t="shared" si="16"/>
        <v>5.5834073383003707E-3</v>
      </c>
      <c r="F274" s="21">
        <f>IFERROR(VLOOKUP(B274,'Pesticides per Section'!$A$2:$D$10187,2,FALSE),"")</f>
        <v>14153.253001100004</v>
      </c>
      <c r="G274" s="5">
        <f t="shared" si="17"/>
        <v>79.023376667163504</v>
      </c>
      <c r="H274" s="5">
        <f t="shared" si="18"/>
        <v>35.844400707861396</v>
      </c>
      <c r="I274" s="19">
        <f t="shared" si="19"/>
        <v>24.021684689391417</v>
      </c>
      <c r="J274" s="1" t="str">
        <f>IFERROR(VLOOKUP(B274,'Pesticides per Section'!$A$1:$D$15204,4,FALSE),"")</f>
        <v>Kern</v>
      </c>
    </row>
    <row r="275" spans="1:10" x14ac:dyDescent="0.25">
      <c r="A275" s="1">
        <v>2597524.6212200001</v>
      </c>
      <c r="B275" s="1" t="s">
        <v>3172</v>
      </c>
      <c r="C275" s="1">
        <v>2421911.5379555472</v>
      </c>
      <c r="D275" s="1">
        <v>730</v>
      </c>
      <c r="E275" s="1">
        <f t="shared" si="16"/>
        <v>3.0141474999917421E-4</v>
      </c>
      <c r="F275" s="21">
        <f>IFERROR(VLOOKUP(B275,'Pesticides per Section'!$A$2:$D$10187,2,FALSE),"")</f>
        <v>9557.928205350001</v>
      </c>
      <c r="G275" s="5">
        <f t="shared" si="17"/>
        <v>2.8809005405256265</v>
      </c>
      <c r="H275" s="5">
        <f t="shared" si="18"/>
        <v>1.3067545039113</v>
      </c>
      <c r="I275" s="19">
        <f t="shared" si="19"/>
        <v>15.967295631074323</v>
      </c>
      <c r="J275" s="1" t="str">
        <f>IFERROR(VLOOKUP(B275,'Pesticides per Section'!$A$1:$D$15204,4,FALSE),"")</f>
        <v>Kern</v>
      </c>
    </row>
    <row r="276" spans="1:10" x14ac:dyDescent="0.25">
      <c r="A276" s="1">
        <v>2577754.1272</v>
      </c>
      <c r="B276" s="1" t="s">
        <v>3417</v>
      </c>
      <c r="C276" s="1">
        <v>2199774.2405104288</v>
      </c>
      <c r="D276" s="1">
        <v>102620</v>
      </c>
      <c r="E276" s="1">
        <f t="shared" si="16"/>
        <v>4.6650246798080164E-2</v>
      </c>
      <c r="F276" s="21">
        <f>IFERROR(VLOOKUP(B276,'Pesticides per Section'!$A$2:$D$10187,2,FALSE),"")</f>
        <v>34912.560084780009</v>
      </c>
      <c r="G276" s="5">
        <f t="shared" si="17"/>
        <v>1628.6795443077899</v>
      </c>
      <c r="H276" s="5">
        <f t="shared" si="18"/>
        <v>738.75661447309051</v>
      </c>
      <c r="I276" s="19">
        <f t="shared" si="19"/>
        <v>64.213961370073704</v>
      </c>
      <c r="J276" s="1" t="str">
        <f>IFERROR(VLOOKUP(B276,'Pesticides per Section'!$A$1:$D$15204,4,FALSE),"")</f>
        <v>Kern</v>
      </c>
    </row>
    <row r="277" spans="1:10" x14ac:dyDescent="0.25">
      <c r="A277" s="1">
        <v>2629809.6211600001</v>
      </c>
      <c r="B277" s="1" t="s">
        <v>442</v>
      </c>
      <c r="C277" s="1">
        <v>2355181.7394349938</v>
      </c>
      <c r="D277" s="1">
        <v>1818909</v>
      </c>
      <c r="E277" s="1">
        <f t="shared" si="16"/>
        <v>0.77230082430996838</v>
      </c>
      <c r="F277" s="21">
        <f>IFERROR(VLOOKUP(B277,'Pesticides per Section'!$A$2:$D$10187,2,FALSE),"")</f>
        <v>12146.385177810009</v>
      </c>
      <c r="G277" s="5">
        <f t="shared" si="17"/>
        <v>9380.6632852090515</v>
      </c>
      <c r="H277" s="5">
        <f t="shared" si="18"/>
        <v>4254.9972917099594</v>
      </c>
      <c r="I277" s="19">
        <f t="shared" si="19"/>
        <v>20.86644678266271</v>
      </c>
      <c r="J277" s="1" t="str">
        <f>IFERROR(VLOOKUP(B277,'Pesticides per Section'!$A$1:$D$15204,4,FALSE),"")</f>
        <v>Kern</v>
      </c>
    </row>
    <row r="278" spans="1:10" x14ac:dyDescent="0.25">
      <c r="A278" s="1">
        <v>2594427.56385</v>
      </c>
      <c r="B278" s="1" t="s">
        <v>418</v>
      </c>
      <c r="C278" s="1">
        <v>2323717.9534294261</v>
      </c>
      <c r="D278" s="1">
        <v>2278247</v>
      </c>
      <c r="E278" s="1">
        <f t="shared" si="16"/>
        <v>0.98043179077667775</v>
      </c>
      <c r="F278" s="21" t="str">
        <f>IFERROR(VLOOKUP(B278,'Pesticides per Section'!$A$2:$D$10187,2,FALSE),"")</f>
        <v/>
      </c>
      <c r="G278" s="5" t="str">
        <f t="shared" si="17"/>
        <v/>
      </c>
      <c r="H278" s="5" t="str">
        <f t="shared" si="18"/>
        <v/>
      </c>
      <c r="I278" s="19" t="str">
        <f t="shared" si="19"/>
        <v/>
      </c>
      <c r="J278" s="1" t="str">
        <f>IFERROR(VLOOKUP(B278,'Pesticides per Section'!$A$1:$D$15204,4,FALSE),"")</f>
        <v/>
      </c>
    </row>
    <row r="279" spans="1:10" x14ac:dyDescent="0.25">
      <c r="A279" s="1">
        <v>2595556.8760299999</v>
      </c>
      <c r="B279" s="1" t="s">
        <v>3390</v>
      </c>
      <c r="C279" s="1">
        <v>2451973.7060408639</v>
      </c>
      <c r="D279" s="1">
        <v>761561</v>
      </c>
      <c r="E279" s="1">
        <f t="shared" si="16"/>
        <v>0.31059097690269144</v>
      </c>
      <c r="F279" s="21">
        <f>IFERROR(VLOOKUP(B279,'Pesticides per Section'!$A$2:$D$10187,2,FALSE),"")</f>
        <v>22915.852710599989</v>
      </c>
      <c r="G279" s="5">
        <f t="shared" si="17"/>
        <v>7117.4570799434405</v>
      </c>
      <c r="H279" s="5">
        <f t="shared" si="18"/>
        <v>3228.4242252648246</v>
      </c>
      <c r="I279" s="19">
        <f t="shared" si="19"/>
        <v>37.81343161986679</v>
      </c>
      <c r="J279" s="1" t="str">
        <f>IFERROR(VLOOKUP(B279,'Pesticides per Section'!$A$1:$D$15204,4,FALSE),"")</f>
        <v>Kern</v>
      </c>
    </row>
    <row r="280" spans="1:10" x14ac:dyDescent="0.25">
      <c r="A280" s="1">
        <v>2579410.2098400001</v>
      </c>
      <c r="B280" s="1" t="s">
        <v>3418</v>
      </c>
      <c r="C280" s="1">
        <v>2288304.362671834</v>
      </c>
      <c r="D280" s="1">
        <v>912076</v>
      </c>
      <c r="E280" s="1">
        <f t="shared" si="16"/>
        <v>0.39858165698263864</v>
      </c>
      <c r="F280" s="21">
        <f>IFERROR(VLOOKUP(B280,'Pesticides per Section'!$A$2:$D$10187,2,FALSE),"")</f>
        <v>25595.609850319965</v>
      </c>
      <c r="G280" s="5">
        <f t="shared" si="17"/>
        <v>10201.940585621678</v>
      </c>
      <c r="H280" s="5">
        <f t="shared" si="18"/>
        <v>4627.5224088313253</v>
      </c>
      <c r="I280" s="19">
        <f t="shared" si="19"/>
        <v>45.256146491578448</v>
      </c>
      <c r="J280" s="1" t="str">
        <f>IFERROR(VLOOKUP(B280,'Pesticides per Section'!$A$1:$D$15204,4,FALSE),"")</f>
        <v>Kern</v>
      </c>
    </row>
    <row r="281" spans="1:10" x14ac:dyDescent="0.25">
      <c r="A281" s="1">
        <v>2671491.75</v>
      </c>
      <c r="B281" s="1" t="s">
        <v>428</v>
      </c>
      <c r="C281" s="1">
        <v>2461354.9898376772</v>
      </c>
      <c r="D281" s="1">
        <v>1934661</v>
      </c>
      <c r="E281" s="1">
        <f t="shared" si="16"/>
        <v>0.78601461390169236</v>
      </c>
      <c r="F281" s="21">
        <f>IFERROR(VLOOKUP(B281,'Pesticides per Section'!$A$2:$D$10187,2,FALSE),"")</f>
        <v>6929.5921967600007</v>
      </c>
      <c r="G281" s="5">
        <f t="shared" si="17"/>
        <v>5446.7607350324924</v>
      </c>
      <c r="H281" s="5">
        <f t="shared" si="18"/>
        <v>2470.6091106263302</v>
      </c>
      <c r="I281" s="19">
        <f t="shared" si="19"/>
        <v>11.390933101421494</v>
      </c>
      <c r="J281" s="1" t="str">
        <f>IFERROR(VLOOKUP(B281,'Pesticides per Section'!$A$1:$D$15204,4,FALSE),"")</f>
        <v>Kern</v>
      </c>
    </row>
    <row r="282" spans="1:10" x14ac:dyDescent="0.25">
      <c r="A282" s="1">
        <v>2558403.7766700001</v>
      </c>
      <c r="B282" s="1" t="s">
        <v>10407</v>
      </c>
      <c r="C282" s="1">
        <v>2541272.239255588</v>
      </c>
      <c r="D282" s="1">
        <v>577505</v>
      </c>
      <c r="E282" s="1">
        <f t="shared" si="16"/>
        <v>0.22725036910649471</v>
      </c>
      <c r="F282" s="21" t="str">
        <f>IFERROR(VLOOKUP(B282,'Pesticides per Section'!$A$2:$D$10187,2,FALSE),"")</f>
        <v/>
      </c>
      <c r="G282" s="5" t="str">
        <f t="shared" si="17"/>
        <v/>
      </c>
      <c r="H282" s="5" t="str">
        <f t="shared" si="18"/>
        <v/>
      </c>
      <c r="I282" s="19" t="str">
        <f t="shared" si="19"/>
        <v/>
      </c>
      <c r="J282" s="1" t="str">
        <f>IFERROR(VLOOKUP(B282,'Pesticides per Section'!$A$1:$D$15204,4,FALSE),"")</f>
        <v/>
      </c>
    </row>
    <row r="283" spans="1:10" x14ac:dyDescent="0.25">
      <c r="A283" s="1">
        <v>2591446.8158200001</v>
      </c>
      <c r="B283" s="1" t="s">
        <v>10399</v>
      </c>
      <c r="C283" s="1">
        <v>1160173.4612023369</v>
      </c>
      <c r="D283" s="1">
        <v>379340</v>
      </c>
      <c r="E283" s="1">
        <f t="shared" si="16"/>
        <v>0.32696847797699136</v>
      </c>
      <c r="F283" s="21" t="str">
        <f>IFERROR(VLOOKUP(B283,'Pesticides per Section'!$A$2:$D$10187,2,FALSE),"")</f>
        <v/>
      </c>
      <c r="G283" s="5" t="str">
        <f t="shared" si="17"/>
        <v/>
      </c>
      <c r="H283" s="5" t="str">
        <f t="shared" si="18"/>
        <v/>
      </c>
      <c r="I283" s="19" t="str">
        <f t="shared" si="19"/>
        <v/>
      </c>
      <c r="J283" s="1" t="str">
        <f>IFERROR(VLOOKUP(B283,'Pesticides per Section'!$A$1:$D$15204,4,FALSE),"")</f>
        <v/>
      </c>
    </row>
    <row r="284" spans="1:10" x14ac:dyDescent="0.25">
      <c r="A284" s="1">
        <v>2591255.8287900002</v>
      </c>
      <c r="B284" s="1" t="s">
        <v>3427</v>
      </c>
      <c r="C284" s="1">
        <v>2209461.7676751758</v>
      </c>
      <c r="D284" s="1">
        <v>289888</v>
      </c>
      <c r="E284" s="1">
        <f t="shared" si="16"/>
        <v>0.13120298063510483</v>
      </c>
      <c r="F284" s="21">
        <f>IFERROR(VLOOKUP(B284,'Pesticides per Section'!$A$2:$D$10187,2,FALSE),"")</f>
        <v>19480.40006915999</v>
      </c>
      <c r="G284" s="5">
        <f t="shared" si="17"/>
        <v>2555.8865530380931</v>
      </c>
      <c r="H284" s="5">
        <f t="shared" si="18"/>
        <v>1159.3306390436794</v>
      </c>
      <c r="I284" s="19">
        <f t="shared" si="19"/>
        <v>35.672804948670517</v>
      </c>
      <c r="J284" s="1" t="str">
        <f>IFERROR(VLOOKUP(B284,'Pesticides per Section'!$A$1:$D$15204,4,FALSE),"")</f>
        <v>Kern</v>
      </c>
    </row>
    <row r="285" spans="1:10" x14ac:dyDescent="0.25">
      <c r="A285" s="1">
        <v>2873537.5820499999</v>
      </c>
      <c r="B285" s="1" t="s">
        <v>10404</v>
      </c>
      <c r="C285" s="1">
        <v>572.51089010003864</v>
      </c>
      <c r="D285" s="1">
        <v>136</v>
      </c>
      <c r="E285" s="1">
        <f t="shared" si="16"/>
        <v>0.23734729493891799</v>
      </c>
      <c r="F285" s="21" t="str">
        <f>IFERROR(VLOOKUP(B285,'Pesticides per Section'!$A$2:$D$10187,2,FALSE),"")</f>
        <v/>
      </c>
      <c r="G285" s="5" t="str">
        <f t="shared" si="17"/>
        <v/>
      </c>
      <c r="H285" s="5" t="str">
        <f t="shared" si="18"/>
        <v/>
      </c>
      <c r="I285" s="19" t="str">
        <f t="shared" si="19"/>
        <v/>
      </c>
      <c r="J285" s="1" t="str">
        <f>IFERROR(VLOOKUP(B285,'Pesticides per Section'!$A$1:$D$15204,4,FALSE),"")</f>
        <v/>
      </c>
    </row>
    <row r="286" spans="1:10" x14ac:dyDescent="0.25">
      <c r="A286" s="1">
        <v>2635718.1415300001</v>
      </c>
      <c r="B286" s="1" t="s">
        <v>473</v>
      </c>
      <c r="C286" s="1">
        <v>2311084.9352465481</v>
      </c>
      <c r="D286" s="1">
        <v>2217686</v>
      </c>
      <c r="E286" s="1">
        <f t="shared" si="16"/>
        <v>0.95958651455917887</v>
      </c>
      <c r="F286" s="21">
        <f>IFERROR(VLOOKUP(B286,'Pesticides per Section'!$A$2:$D$10187,2,FALSE),"")</f>
        <v>4143.9347025000006</v>
      </c>
      <c r="G286" s="5">
        <f t="shared" si="17"/>
        <v>3976.4638577328033</v>
      </c>
      <c r="H286" s="5">
        <f t="shared" si="18"/>
        <v>1803.6936654483652</v>
      </c>
      <c r="I286" s="19">
        <f t="shared" si="19"/>
        <v>7.254757084263697</v>
      </c>
      <c r="J286" s="1" t="str">
        <f>IFERROR(VLOOKUP(B286,'Pesticides per Section'!$A$1:$D$15204,4,FALSE),"")</f>
        <v>Kern</v>
      </c>
    </row>
    <row r="287" spans="1:10" x14ac:dyDescent="0.25">
      <c r="A287" s="1">
        <v>2677394.55412</v>
      </c>
      <c r="B287" s="1" t="s">
        <v>434</v>
      </c>
      <c r="C287" s="1">
        <v>39988.589580025902</v>
      </c>
      <c r="D287" s="1">
        <v>35272</v>
      </c>
      <c r="E287" s="1">
        <f t="shared" si="16"/>
        <v>0.88204256170446871</v>
      </c>
      <c r="F287" s="21" t="str">
        <f>IFERROR(VLOOKUP(B287,'Pesticides per Section'!$A$2:$D$10187,2,FALSE),"")</f>
        <v/>
      </c>
      <c r="G287" s="5" t="str">
        <f t="shared" si="17"/>
        <v/>
      </c>
      <c r="H287" s="5" t="str">
        <f t="shared" si="18"/>
        <v/>
      </c>
      <c r="I287" s="19" t="str">
        <f t="shared" si="19"/>
        <v/>
      </c>
      <c r="J287" s="1" t="str">
        <f>IFERROR(VLOOKUP(B287,'Pesticides per Section'!$A$1:$D$15204,4,FALSE),"")</f>
        <v/>
      </c>
    </row>
    <row r="288" spans="1:10" x14ac:dyDescent="0.25">
      <c r="A288" s="1">
        <v>2605571.2576799998</v>
      </c>
      <c r="B288" s="1" t="s">
        <v>3314</v>
      </c>
      <c r="C288" s="1">
        <v>1258849.09408146</v>
      </c>
      <c r="D288" s="1">
        <v>13410</v>
      </c>
      <c r="E288" s="1">
        <f t="shared" si="16"/>
        <v>1.0652588197631329E-2</v>
      </c>
      <c r="F288" s="21">
        <f>IFERROR(VLOOKUP(B288,'Pesticides per Section'!$A$2:$D$10187,2,FALSE),"")</f>
        <v>10212.123999660002</v>
      </c>
      <c r="G288" s="5">
        <f t="shared" si="17"/>
        <v>108.78555159152577</v>
      </c>
      <c r="H288" s="5">
        <f t="shared" si="18"/>
        <v>49.344296168157449</v>
      </c>
      <c r="I288" s="19">
        <f t="shared" si="19"/>
        <v>32.822245253131719</v>
      </c>
      <c r="J288" s="1" t="str">
        <f>IFERROR(VLOOKUP(B288,'Pesticides per Section'!$A$1:$D$15204,4,FALSE),"")</f>
        <v>Kern</v>
      </c>
    </row>
    <row r="289" spans="1:10" x14ac:dyDescent="0.25">
      <c r="A289" s="1">
        <v>2853517.0880100001</v>
      </c>
      <c r="B289" s="1" t="s">
        <v>429</v>
      </c>
      <c r="C289" s="1">
        <v>853178.92271997523</v>
      </c>
      <c r="D289" s="1">
        <v>853179</v>
      </c>
      <c r="E289" s="1">
        <f t="shared" si="16"/>
        <v>1</v>
      </c>
      <c r="F289" s="21" t="str">
        <f>IFERROR(VLOOKUP(B289,'Pesticides per Section'!$A$2:$D$10187,2,FALSE),"")</f>
        <v/>
      </c>
      <c r="G289" s="5" t="str">
        <f t="shared" si="17"/>
        <v/>
      </c>
      <c r="H289" s="5" t="str">
        <f t="shared" si="18"/>
        <v/>
      </c>
      <c r="I289" s="19" t="str">
        <f t="shared" si="19"/>
        <v/>
      </c>
      <c r="J289" s="1" t="str">
        <f>IFERROR(VLOOKUP(B289,'Pesticides per Section'!$A$1:$D$15204,4,FALSE),"")</f>
        <v/>
      </c>
    </row>
    <row r="290" spans="1:10" x14ac:dyDescent="0.25">
      <c r="A290" s="1">
        <v>2573981.4941099999</v>
      </c>
      <c r="B290" s="1" t="s">
        <v>376</v>
      </c>
      <c r="C290" s="1">
        <v>1038860.61967383</v>
      </c>
      <c r="D290" s="1">
        <v>1038861</v>
      </c>
      <c r="E290" s="1">
        <f t="shared" si="16"/>
        <v>1</v>
      </c>
      <c r="F290" s="21" t="str">
        <f>IFERROR(VLOOKUP(B290,'Pesticides per Section'!$A$2:$D$10187,2,FALSE),"")</f>
        <v/>
      </c>
      <c r="G290" s="5" t="str">
        <f t="shared" si="17"/>
        <v/>
      </c>
      <c r="H290" s="5" t="str">
        <f t="shared" si="18"/>
        <v/>
      </c>
      <c r="I290" s="19" t="str">
        <f t="shared" si="19"/>
        <v/>
      </c>
      <c r="J290" s="1" t="str">
        <f>IFERROR(VLOOKUP(B290,'Pesticides per Section'!$A$1:$D$15204,4,FALSE),"")</f>
        <v/>
      </c>
    </row>
    <row r="291" spans="1:10" x14ac:dyDescent="0.25">
      <c r="A291" s="1">
        <v>2625374.0822200002</v>
      </c>
      <c r="B291" s="1" t="s">
        <v>398</v>
      </c>
      <c r="C291" s="1">
        <v>2486356.6860326901</v>
      </c>
      <c r="D291" s="1">
        <v>2438373</v>
      </c>
      <c r="E291" s="1">
        <f t="shared" si="16"/>
        <v>0.98070108194438688</v>
      </c>
      <c r="F291" s="21">
        <f>IFERROR(VLOOKUP(B291,'Pesticides per Section'!$A$2:$D$10187,2,FALSE),"")</f>
        <v>4996.7499007000006</v>
      </c>
      <c r="G291" s="5">
        <f t="shared" si="17"/>
        <v>4900.3180338219981</v>
      </c>
      <c r="H291" s="5">
        <f t="shared" si="18"/>
        <v>2222.7468707150606</v>
      </c>
      <c r="I291" s="19">
        <f t="shared" si="19"/>
        <v>8.1311141767398034</v>
      </c>
      <c r="J291" s="1" t="str">
        <f>IFERROR(VLOOKUP(B291,'Pesticides per Section'!$A$1:$D$15204,4,FALSE),"")</f>
        <v>Kern</v>
      </c>
    </row>
    <row r="292" spans="1:10" x14ac:dyDescent="0.25">
      <c r="A292" s="1">
        <v>2816336.5282399999</v>
      </c>
      <c r="B292" s="1" t="s">
        <v>421</v>
      </c>
      <c r="C292" s="1">
        <v>1185568.11300527</v>
      </c>
      <c r="D292" s="1">
        <v>1185568</v>
      </c>
      <c r="E292" s="1">
        <f t="shared" si="16"/>
        <v>1</v>
      </c>
      <c r="F292" s="21" t="str">
        <f>IFERROR(VLOOKUP(B292,'Pesticides per Section'!$A$2:$D$10187,2,FALSE),"")</f>
        <v/>
      </c>
      <c r="G292" s="5" t="str">
        <f t="shared" si="17"/>
        <v/>
      </c>
      <c r="H292" s="5" t="str">
        <f t="shared" si="18"/>
        <v/>
      </c>
      <c r="I292" s="19" t="str">
        <f t="shared" si="19"/>
        <v/>
      </c>
      <c r="J292" s="1" t="str">
        <f>IFERROR(VLOOKUP(B292,'Pesticides per Section'!$A$1:$D$15204,4,FALSE),"")</f>
        <v/>
      </c>
    </row>
    <row r="293" spans="1:10" x14ac:dyDescent="0.25">
      <c r="A293" s="1">
        <v>2599215.6242</v>
      </c>
      <c r="B293" s="1" t="s">
        <v>441</v>
      </c>
      <c r="C293" s="1">
        <v>33718.787436684797</v>
      </c>
      <c r="D293" s="1">
        <v>33719</v>
      </c>
      <c r="E293" s="1">
        <f t="shared" si="16"/>
        <v>1</v>
      </c>
      <c r="F293" s="21" t="str">
        <f>IFERROR(VLOOKUP(B293,'Pesticides per Section'!$A$2:$D$10187,2,FALSE),"")</f>
        <v/>
      </c>
      <c r="G293" s="5" t="str">
        <f t="shared" si="17"/>
        <v/>
      </c>
      <c r="H293" s="5" t="str">
        <f t="shared" si="18"/>
        <v/>
      </c>
      <c r="I293" s="19" t="str">
        <f t="shared" si="19"/>
        <v/>
      </c>
      <c r="J293" s="1" t="str">
        <f>IFERROR(VLOOKUP(B293,'Pesticides per Section'!$A$1:$D$15204,4,FALSE),"")</f>
        <v/>
      </c>
    </row>
    <row r="294" spans="1:10" x14ac:dyDescent="0.25">
      <c r="A294" s="1">
        <v>2581317.8109800001</v>
      </c>
      <c r="B294" s="1" t="s">
        <v>435</v>
      </c>
      <c r="C294" s="1">
        <v>2507297.6376794162</v>
      </c>
      <c r="D294" s="1">
        <v>2502184</v>
      </c>
      <c r="E294" s="1">
        <f t="shared" si="16"/>
        <v>0.99796035413421136</v>
      </c>
      <c r="F294" s="21" t="str">
        <f>IFERROR(VLOOKUP(B294,'Pesticides per Section'!$A$2:$D$10187,2,FALSE),"")</f>
        <v/>
      </c>
      <c r="G294" s="5" t="str">
        <f t="shared" si="17"/>
        <v/>
      </c>
      <c r="H294" s="5" t="str">
        <f t="shared" si="18"/>
        <v/>
      </c>
      <c r="I294" s="19" t="str">
        <f t="shared" si="19"/>
        <v/>
      </c>
      <c r="J294" s="1" t="str">
        <f>IFERROR(VLOOKUP(B294,'Pesticides per Section'!$A$1:$D$15204,4,FALSE),"")</f>
        <v/>
      </c>
    </row>
    <row r="295" spans="1:10" x14ac:dyDescent="0.25">
      <c r="A295" s="1">
        <v>2559961.3237000001</v>
      </c>
      <c r="B295" s="1" t="s">
        <v>3318</v>
      </c>
      <c r="C295" s="1">
        <v>2147026.4183070888</v>
      </c>
      <c r="D295" s="1">
        <v>624443</v>
      </c>
      <c r="E295" s="1">
        <f t="shared" si="16"/>
        <v>0.29084091203366891</v>
      </c>
      <c r="F295" s="21">
        <f>IFERROR(VLOOKUP(B295,'Pesticides per Section'!$A$2:$D$10187,2,FALSE),"")</f>
        <v>17034.053876139998</v>
      </c>
      <c r="G295" s="5">
        <f t="shared" si="17"/>
        <v>4954.1997649672103</v>
      </c>
      <c r="H295" s="5">
        <f t="shared" si="18"/>
        <v>2247.1872128449199</v>
      </c>
      <c r="I295" s="19">
        <f t="shared" si="19"/>
        <v>32.100108967082512</v>
      </c>
      <c r="J295" s="1" t="str">
        <f>IFERROR(VLOOKUP(B295,'Pesticides per Section'!$A$1:$D$15204,4,FALSE),"")</f>
        <v>Kern</v>
      </c>
    </row>
    <row r="296" spans="1:10" x14ac:dyDescent="0.25">
      <c r="A296" s="1">
        <v>2618925.4301800001</v>
      </c>
      <c r="B296" s="1" t="s">
        <v>4088</v>
      </c>
      <c r="C296" s="1">
        <v>2311933.951842776</v>
      </c>
      <c r="D296" s="1">
        <v>327753</v>
      </c>
      <c r="E296" s="1">
        <f t="shared" si="16"/>
        <v>0.14176572514613306</v>
      </c>
      <c r="F296" s="21">
        <f>IFERROR(VLOOKUP(B296,'Pesticides per Section'!$A$2:$D$10187,2,FALSE),"")</f>
        <v>9256.3221567999954</v>
      </c>
      <c r="G296" s="5">
        <f t="shared" si="17"/>
        <v>1312.2292227449698</v>
      </c>
      <c r="H296" s="5">
        <f t="shared" si="18"/>
        <v>595.21716312814874</v>
      </c>
      <c r="I296" s="19">
        <f t="shared" si="19"/>
        <v>16.199026540771897</v>
      </c>
      <c r="J296" s="1" t="str">
        <f>IFERROR(VLOOKUP(B296,'Pesticides per Section'!$A$1:$D$15204,4,FALSE),"")</f>
        <v>Kern</v>
      </c>
    </row>
    <row r="297" spans="1:10" x14ac:dyDescent="0.25">
      <c r="A297" s="1">
        <v>2633721.1807900001</v>
      </c>
      <c r="B297" s="1" t="s">
        <v>436</v>
      </c>
      <c r="C297" s="1">
        <v>1666493.88481359</v>
      </c>
      <c r="D297" s="1">
        <v>1382895</v>
      </c>
      <c r="E297" s="1">
        <f t="shared" si="16"/>
        <v>0.82982296965965674</v>
      </c>
      <c r="F297" s="21">
        <f>IFERROR(VLOOKUP(B297,'Pesticides per Section'!$A$2:$D$10187,2,FALSE),"")</f>
        <v>2256.4221303300001</v>
      </c>
      <c r="G297" s="5">
        <f t="shared" si="17"/>
        <v>1872.4309129962096</v>
      </c>
      <c r="H297" s="5">
        <f t="shared" si="18"/>
        <v>849.32037548721451</v>
      </c>
      <c r="I297" s="19">
        <f t="shared" si="19"/>
        <v>5.4782582897604701</v>
      </c>
      <c r="J297" s="1" t="str">
        <f>IFERROR(VLOOKUP(B297,'Pesticides per Section'!$A$1:$D$15204,4,FALSE),"")</f>
        <v>Kern</v>
      </c>
    </row>
    <row r="298" spans="1:10" x14ac:dyDescent="0.25">
      <c r="A298" s="1">
        <v>2608731.5532200001</v>
      </c>
      <c r="B298" s="1" t="s">
        <v>355</v>
      </c>
      <c r="C298" s="1">
        <v>1474594.1975194381</v>
      </c>
      <c r="D298" s="1">
        <v>1088555</v>
      </c>
      <c r="E298" s="1">
        <f t="shared" si="16"/>
        <v>0.73820658432083675</v>
      </c>
      <c r="F298" s="21">
        <f>IFERROR(VLOOKUP(B298,'Pesticides per Section'!$A$2:$D$10187,2,FALSE),"")</f>
        <v>1231.6641440200001</v>
      </c>
      <c r="G298" s="5">
        <f t="shared" si="17"/>
        <v>909.22258078745142</v>
      </c>
      <c r="H298" s="5">
        <f t="shared" si="18"/>
        <v>412.41642527689658</v>
      </c>
      <c r="I298" s="19">
        <f t="shared" si="19"/>
        <v>3.3794471286323029</v>
      </c>
      <c r="J298" s="1" t="str">
        <f>IFERROR(VLOOKUP(B298,'Pesticides per Section'!$A$1:$D$15204,4,FALSE),"")</f>
        <v>Kern</v>
      </c>
    </row>
    <row r="299" spans="1:10" x14ac:dyDescent="0.25">
      <c r="A299" s="1">
        <v>2619286.8150599999</v>
      </c>
      <c r="B299" s="1" t="s">
        <v>10401</v>
      </c>
      <c r="C299" s="1">
        <v>754712.884074445</v>
      </c>
      <c r="D299" s="1">
        <v>6750</v>
      </c>
      <c r="E299" s="1">
        <f t="shared" si="16"/>
        <v>8.9437971785301159E-3</v>
      </c>
      <c r="F299" s="21" t="str">
        <f>IFERROR(VLOOKUP(B299,'Pesticides per Section'!$A$2:$D$10187,2,FALSE),"")</f>
        <v/>
      </c>
      <c r="G299" s="5" t="str">
        <f t="shared" si="17"/>
        <v/>
      </c>
      <c r="H299" s="5" t="str">
        <f t="shared" si="18"/>
        <v/>
      </c>
      <c r="I299" s="19" t="str">
        <f t="shared" si="19"/>
        <v/>
      </c>
      <c r="J299" s="1" t="str">
        <f>IFERROR(VLOOKUP(B299,'Pesticides per Section'!$A$1:$D$15204,4,FALSE),"")</f>
        <v/>
      </c>
    </row>
    <row r="300" spans="1:10" x14ac:dyDescent="0.25">
      <c r="A300" s="1">
        <v>2627635.1897</v>
      </c>
      <c r="B300" s="1" t="s">
        <v>4089</v>
      </c>
      <c r="C300" s="1">
        <v>1273224.8068899149</v>
      </c>
      <c r="D300" s="1">
        <v>728416</v>
      </c>
      <c r="E300" s="1">
        <f t="shared" si="16"/>
        <v>0.57210312395688112</v>
      </c>
      <c r="F300" s="21">
        <f>IFERROR(VLOOKUP(B300,'Pesticides per Section'!$A$2:$D$10187,2,FALSE),"")</f>
        <v>55565.637447610003</v>
      </c>
      <c r="G300" s="5">
        <f t="shared" si="17"/>
        <v>31789.274768433141</v>
      </c>
      <c r="H300" s="5">
        <f t="shared" si="18"/>
        <v>14419.37248279479</v>
      </c>
      <c r="I300" s="19">
        <f t="shared" si="19"/>
        <v>176.57413513815416</v>
      </c>
      <c r="J300" s="1" t="str">
        <f>IFERROR(VLOOKUP(B300,'Pesticides per Section'!$A$1:$D$15204,4,FALSE),"")</f>
        <v>Kern</v>
      </c>
    </row>
    <row r="301" spans="1:10" x14ac:dyDescent="0.25">
      <c r="A301" s="1">
        <v>2629629.8881899999</v>
      </c>
      <c r="B301" s="1" t="s">
        <v>426</v>
      </c>
      <c r="C301" s="1">
        <v>1743068.687771396</v>
      </c>
      <c r="D301" s="1">
        <v>1174066</v>
      </c>
      <c r="E301" s="1">
        <f t="shared" si="16"/>
        <v>0.67356254973268415</v>
      </c>
      <c r="F301" s="21">
        <f>IFERROR(VLOOKUP(B301,'Pesticides per Section'!$A$2:$D$10187,2,FALSE),"")</f>
        <v>7486.627233199998</v>
      </c>
      <c r="G301" s="5">
        <f t="shared" si="17"/>
        <v>5042.7117280923412</v>
      </c>
      <c r="H301" s="5">
        <f t="shared" si="18"/>
        <v>2287.3355639722008</v>
      </c>
      <c r="I301" s="19">
        <f t="shared" si="19"/>
        <v>17.377911724325493</v>
      </c>
      <c r="J301" s="1" t="str">
        <f>IFERROR(VLOOKUP(B301,'Pesticides per Section'!$A$1:$D$15204,4,FALSE),"")</f>
        <v>Kern</v>
      </c>
    </row>
    <row r="302" spans="1:10" x14ac:dyDescent="0.25">
      <c r="A302" s="1">
        <v>2609441.8602300002</v>
      </c>
      <c r="B302" s="1" t="s">
        <v>444</v>
      </c>
      <c r="C302" s="1">
        <v>2247894.1241183691</v>
      </c>
      <c r="D302" s="1">
        <v>1474776</v>
      </c>
      <c r="E302" s="1">
        <f t="shared" si="16"/>
        <v>0.65607008159637425</v>
      </c>
      <c r="F302" s="21">
        <f>IFERROR(VLOOKUP(B302,'Pesticides per Section'!$A$2:$D$10187,2,FALSE),"")</f>
        <v>11273.7002825</v>
      </c>
      <c r="G302" s="5">
        <f t="shared" si="17"/>
        <v>7396.3374642328426</v>
      </c>
      <c r="H302" s="5">
        <f t="shared" si="18"/>
        <v>3354.9222397211656</v>
      </c>
      <c r="I302" s="19">
        <f t="shared" si="19"/>
        <v>20.291610202453246</v>
      </c>
      <c r="J302" s="1" t="str">
        <f>IFERROR(VLOOKUP(B302,'Pesticides per Section'!$A$1:$D$15204,4,FALSE),"")</f>
        <v>Kern</v>
      </c>
    </row>
    <row r="303" spans="1:10" x14ac:dyDescent="0.25">
      <c r="A303" s="1">
        <v>2606995.0549400002</v>
      </c>
      <c r="B303" s="1" t="s">
        <v>10406</v>
      </c>
      <c r="C303" s="1">
        <v>147992.2202052818</v>
      </c>
      <c r="D303" s="1">
        <v>103312</v>
      </c>
      <c r="E303" s="1">
        <f t="shared" si="16"/>
        <v>0.69809178874533762</v>
      </c>
      <c r="F303" s="21" t="str">
        <f>IFERROR(VLOOKUP(B303,'Pesticides per Section'!$A$2:$D$10187,2,FALSE),"")</f>
        <v/>
      </c>
      <c r="G303" s="5" t="str">
        <f t="shared" si="17"/>
        <v/>
      </c>
      <c r="H303" s="5" t="str">
        <f t="shared" si="18"/>
        <v/>
      </c>
      <c r="I303" s="19" t="str">
        <f t="shared" si="19"/>
        <v/>
      </c>
      <c r="J303" s="1" t="str">
        <f>IFERROR(VLOOKUP(B303,'Pesticides per Section'!$A$1:$D$15204,4,FALSE),"")</f>
        <v/>
      </c>
    </row>
    <row r="304" spans="1:10" x14ac:dyDescent="0.25">
      <c r="A304" s="1">
        <v>2632781.5478500002</v>
      </c>
      <c r="B304" s="1" t="s">
        <v>384</v>
      </c>
      <c r="C304" s="1">
        <v>2070080.8046544751</v>
      </c>
      <c r="D304" s="1">
        <v>1558741</v>
      </c>
      <c r="E304" s="1">
        <f t="shared" si="16"/>
        <v>0.75298551119497259</v>
      </c>
      <c r="F304" s="21">
        <f>IFERROR(VLOOKUP(B304,'Pesticides per Section'!$A$2:$D$10187,2,FALSE),"")</f>
        <v>35706.541400870003</v>
      </c>
      <c r="G304" s="5">
        <f t="shared" si="17"/>
        <v>26886.50832973855</v>
      </c>
      <c r="H304" s="5">
        <f t="shared" si="18"/>
        <v>12195.515034310851</v>
      </c>
      <c r="I304" s="19">
        <f t="shared" si="19"/>
        <v>69.78890204821441</v>
      </c>
      <c r="J304" s="1" t="str">
        <f>IFERROR(VLOOKUP(B304,'Pesticides per Section'!$A$1:$D$15204,4,FALSE),"")</f>
        <v>Kern</v>
      </c>
    </row>
    <row r="305" spans="1:10" x14ac:dyDescent="0.25">
      <c r="A305" s="1">
        <v>2632155.9421299999</v>
      </c>
      <c r="B305" s="1" t="s">
        <v>389</v>
      </c>
      <c r="C305" s="1">
        <v>1729437.7647780869</v>
      </c>
      <c r="D305" s="1">
        <v>1405885</v>
      </c>
      <c r="E305" s="1">
        <f t="shared" si="16"/>
        <v>0.81291436871399847</v>
      </c>
      <c r="F305" s="21">
        <f>IFERROR(VLOOKUP(B305,'Pesticides per Section'!$A$2:$D$10187,2,FALSE),"")</f>
        <v>4313.3101533999998</v>
      </c>
      <c r="G305" s="5">
        <f t="shared" si="17"/>
        <v>3506.3518004188409</v>
      </c>
      <c r="H305" s="5">
        <f t="shared" si="18"/>
        <v>1590.4544232057492</v>
      </c>
      <c r="I305" s="19">
        <f t="shared" si="19"/>
        <v>10.090940093988124</v>
      </c>
      <c r="J305" s="1" t="str">
        <f>IFERROR(VLOOKUP(B305,'Pesticides per Section'!$A$1:$D$15204,4,FALSE),"")</f>
        <v>Kern</v>
      </c>
    </row>
    <row r="306" spans="1:10" x14ac:dyDescent="0.25">
      <c r="A306" s="1">
        <v>2584699.0026799999</v>
      </c>
      <c r="B306" s="1" t="s">
        <v>419</v>
      </c>
      <c r="C306" s="1">
        <v>1798257.887823479</v>
      </c>
      <c r="D306" s="1">
        <v>1797363</v>
      </c>
      <c r="E306" s="1">
        <f t="shared" si="16"/>
        <v>0.99950229611101415</v>
      </c>
      <c r="F306" s="21">
        <f>IFERROR(VLOOKUP(B306,'Pesticides per Section'!$A$2:$D$10187,2,FALSE),"")</f>
        <v>11964.569963260006</v>
      </c>
      <c r="G306" s="5">
        <f t="shared" si="17"/>
        <v>11958.615150259249</v>
      </c>
      <c r="H306" s="5">
        <f t="shared" si="18"/>
        <v>5424.3365879239991</v>
      </c>
      <c r="I306" s="19">
        <f t="shared" si="19"/>
        <v>26.919748496107744</v>
      </c>
      <c r="J306" s="1" t="str">
        <f>IFERROR(VLOOKUP(B306,'Pesticides per Section'!$A$1:$D$15204,4,FALSE),"")</f>
        <v>Kern</v>
      </c>
    </row>
    <row r="307" spans="1:10" x14ac:dyDescent="0.25">
      <c r="A307" s="1">
        <v>2597967.5371099999</v>
      </c>
      <c r="B307" s="1" t="s">
        <v>446</v>
      </c>
      <c r="C307" s="1">
        <v>337968.13070660748</v>
      </c>
      <c r="D307" s="1">
        <v>98457</v>
      </c>
      <c r="E307" s="1">
        <f t="shared" si="16"/>
        <v>0.29132048004544808</v>
      </c>
      <c r="F307" s="21">
        <f>IFERROR(VLOOKUP(B307,'Pesticides per Section'!$A$2:$D$10187,2,FALSE),"")</f>
        <v>650.93384534000006</v>
      </c>
      <c r="G307" s="5">
        <f t="shared" si="17"/>
        <v>189.63036030227826</v>
      </c>
      <c r="H307" s="5">
        <f t="shared" si="18"/>
        <v>86.014884553464313</v>
      </c>
      <c r="I307" s="19">
        <f t="shared" si="19"/>
        <v>7.7926825015698151</v>
      </c>
      <c r="J307" s="1" t="str">
        <f>IFERROR(VLOOKUP(B307,'Pesticides per Section'!$A$1:$D$15204,4,FALSE),"")</f>
        <v>Kern</v>
      </c>
    </row>
    <row r="308" spans="1:10" x14ac:dyDescent="0.25">
      <c r="A308" s="1">
        <v>2627177.9920700002</v>
      </c>
      <c r="B308" s="1" t="s">
        <v>4098</v>
      </c>
      <c r="C308" s="1">
        <v>1425922.527352897</v>
      </c>
      <c r="D308" s="1">
        <v>130065</v>
      </c>
      <c r="E308" s="1">
        <f t="shared" si="16"/>
        <v>9.1214602752042004E-2</v>
      </c>
      <c r="F308" s="21">
        <f>IFERROR(VLOOKUP(B308,'Pesticides per Section'!$A$2:$D$10187,2,FALSE),"")</f>
        <v>37280.9225993</v>
      </c>
      <c r="G308" s="5">
        <f t="shared" si="17"/>
        <v>3400.5645451247747</v>
      </c>
      <c r="H308" s="5">
        <f t="shared" si="18"/>
        <v>1542.4701313611185</v>
      </c>
      <c r="I308" s="19">
        <f t="shared" si="19"/>
        <v>105.7831754133142</v>
      </c>
      <c r="J308" s="1" t="str">
        <f>IFERROR(VLOOKUP(B308,'Pesticides per Section'!$A$1:$D$15204,4,FALSE),"")</f>
        <v>Kern</v>
      </c>
    </row>
    <row r="309" spans="1:10" x14ac:dyDescent="0.25">
      <c r="A309" s="1">
        <v>2631109.27734</v>
      </c>
      <c r="B309" s="1" t="s">
        <v>476</v>
      </c>
      <c r="C309" s="1">
        <v>2023190.3296268249</v>
      </c>
      <c r="D309" s="1">
        <v>2018388</v>
      </c>
      <c r="E309" s="1">
        <f t="shared" si="16"/>
        <v>0.99762652049486211</v>
      </c>
      <c r="F309" s="21">
        <f>IFERROR(VLOOKUP(B309,'Pesticides per Section'!$A$2:$D$10187,2,FALSE),"")</f>
        <v>9455.5768063899977</v>
      </c>
      <c r="G309" s="5">
        <f t="shared" si="17"/>
        <v>9433.1341886307746</v>
      </c>
      <c r="H309" s="5">
        <f t="shared" si="18"/>
        <v>4278.7976931490603</v>
      </c>
      <c r="I309" s="19">
        <f t="shared" si="19"/>
        <v>18.909374564730367</v>
      </c>
      <c r="J309" s="1" t="str">
        <f>IFERROR(VLOOKUP(B309,'Pesticides per Section'!$A$1:$D$15204,4,FALSE),"")</f>
        <v>Kern</v>
      </c>
    </row>
    <row r="310" spans="1:10" x14ac:dyDescent="0.25">
      <c r="A310" s="1">
        <v>2652300.1640599999</v>
      </c>
      <c r="B310" s="1" t="s">
        <v>440</v>
      </c>
      <c r="C310" s="1">
        <v>1998547.20660704</v>
      </c>
      <c r="D310" s="1">
        <v>9428</v>
      </c>
      <c r="E310" s="1">
        <f t="shared" si="16"/>
        <v>4.7174272108686964E-3</v>
      </c>
      <c r="F310" s="21">
        <f>IFERROR(VLOOKUP(B310,'Pesticides per Section'!$A$2:$D$10187,2,FALSE),"")</f>
        <v>3776.1201900999999</v>
      </c>
      <c r="G310" s="5">
        <f t="shared" si="17"/>
        <v>17.813572136288414</v>
      </c>
      <c r="H310" s="5">
        <f t="shared" si="18"/>
        <v>8.0801004034650248</v>
      </c>
      <c r="I310" s="19">
        <f t="shared" si="19"/>
        <v>7.6446441888568506</v>
      </c>
      <c r="J310" s="1" t="str">
        <f>IFERROR(VLOOKUP(B310,'Pesticides per Section'!$A$1:$D$15204,4,FALSE),"")</f>
        <v>Kern</v>
      </c>
    </row>
    <row r="311" spans="1:10" x14ac:dyDescent="0.25">
      <c r="A311" s="1">
        <v>2608869.28528</v>
      </c>
      <c r="B311" s="1" t="s">
        <v>387</v>
      </c>
      <c r="C311" s="1">
        <v>2229130.0960836462</v>
      </c>
      <c r="D311" s="1">
        <v>2312</v>
      </c>
      <c r="E311" s="1">
        <f t="shared" si="16"/>
        <v>1.0371759385948778E-3</v>
      </c>
      <c r="F311" s="21">
        <f>IFERROR(VLOOKUP(B311,'Pesticides per Section'!$A$2:$D$10187,2,FALSE),"")</f>
        <v>16792.495956940005</v>
      </c>
      <c r="G311" s="5">
        <f t="shared" si="17"/>
        <v>17.416772755489941</v>
      </c>
      <c r="H311" s="5">
        <f t="shared" si="18"/>
        <v>7.9001152319141132</v>
      </c>
      <c r="I311" s="19">
        <f t="shared" si="19"/>
        <v>30.479351008336025</v>
      </c>
      <c r="J311" s="1" t="str">
        <f>IFERROR(VLOOKUP(B311,'Pesticides per Section'!$A$1:$D$15204,4,FALSE),"")</f>
        <v>Kern</v>
      </c>
    </row>
    <row r="312" spans="1:10" x14ac:dyDescent="0.25">
      <c r="A312" s="1">
        <v>2619831.7670900002</v>
      </c>
      <c r="B312" s="1" t="s">
        <v>394</v>
      </c>
      <c r="C312" s="1">
        <v>2439458.603935129</v>
      </c>
      <c r="D312" s="1">
        <v>2424863</v>
      </c>
      <c r="E312" s="1">
        <f t="shared" si="16"/>
        <v>0.99401670616312876</v>
      </c>
      <c r="F312" s="21">
        <f>IFERROR(VLOOKUP(B312,'Pesticides per Section'!$A$2:$D$10187,2,FALSE),"")</f>
        <v>31782.148933500001</v>
      </c>
      <c r="G312" s="5">
        <f t="shared" si="17"/>
        <v>31591.986997663666</v>
      </c>
      <c r="H312" s="5">
        <f t="shared" si="18"/>
        <v>14329.884255279447</v>
      </c>
      <c r="I312" s="19">
        <f t="shared" si="19"/>
        <v>52.712751254524072</v>
      </c>
      <c r="J312" s="1" t="str">
        <f>IFERROR(VLOOKUP(B312,'Pesticides per Section'!$A$1:$D$15204,4,FALSE),"")</f>
        <v>Kern</v>
      </c>
    </row>
    <row r="313" spans="1:10" x14ac:dyDescent="0.25">
      <c r="A313" s="1">
        <v>2649377.1842100001</v>
      </c>
      <c r="B313" s="1" t="s">
        <v>463</v>
      </c>
      <c r="C313" s="1">
        <v>2227987.5405949848</v>
      </c>
      <c r="D313" s="1">
        <v>2192591</v>
      </c>
      <c r="E313" s="1">
        <f t="shared" si="16"/>
        <v>0.98411257152192921</v>
      </c>
      <c r="F313" s="21">
        <f>IFERROR(VLOOKUP(B313,'Pesticides per Section'!$A$2:$D$10187,2,FALSE),"")</f>
        <v>19852.575884320006</v>
      </c>
      <c r="G313" s="5">
        <f t="shared" si="17"/>
        <v>19537.169504852398</v>
      </c>
      <c r="H313" s="5">
        <f t="shared" si="18"/>
        <v>8861.9110187977258</v>
      </c>
      <c r="I313" s="19">
        <f t="shared" si="19"/>
        <v>36.052051712330631</v>
      </c>
      <c r="J313" s="1" t="str">
        <f>IFERROR(VLOOKUP(B313,'Pesticides per Section'!$A$1:$D$15204,4,FALSE),"")</f>
        <v>Kern</v>
      </c>
    </row>
    <row r="314" spans="1:10" x14ac:dyDescent="0.25">
      <c r="A314" s="1">
        <v>2669004.19129</v>
      </c>
      <c r="B314" s="1" t="s">
        <v>401</v>
      </c>
      <c r="C314" s="1">
        <v>2316497.0565285292</v>
      </c>
      <c r="D314" s="1">
        <v>8372</v>
      </c>
      <c r="E314" s="1">
        <f t="shared" si="16"/>
        <v>3.614077635326098E-3</v>
      </c>
      <c r="F314" s="21">
        <f>IFERROR(VLOOKUP(B314,'Pesticides per Section'!$A$2:$D$10187,2,FALSE),"")</f>
        <v>13582.621932140002</v>
      </c>
      <c r="G314" s="5">
        <f t="shared" si="17"/>
        <v>49.088650154036934</v>
      </c>
      <c r="H314" s="5">
        <f t="shared" si="18"/>
        <v>22.266237163470478</v>
      </c>
      <c r="I314" s="19">
        <f t="shared" si="19"/>
        <v>23.723444060746484</v>
      </c>
      <c r="J314" s="1" t="str">
        <f>IFERROR(VLOOKUP(B314,'Pesticides per Section'!$A$1:$D$15204,4,FALSE),"")</f>
        <v>Kern</v>
      </c>
    </row>
    <row r="315" spans="1:10" x14ac:dyDescent="0.25">
      <c r="A315" s="1">
        <v>2616187.36938</v>
      </c>
      <c r="B315" s="1" t="s">
        <v>423</v>
      </c>
      <c r="C315" s="1">
        <v>1894184.9893420271</v>
      </c>
      <c r="D315" s="1">
        <v>1891297</v>
      </c>
      <c r="E315" s="1">
        <f t="shared" si="16"/>
        <v>0.99847533371872332</v>
      </c>
      <c r="F315" s="21">
        <f>IFERROR(VLOOKUP(B315,'Pesticides per Section'!$A$2:$D$10187,2,FALSE),"")</f>
        <v>23108.816324600015</v>
      </c>
      <c r="G315" s="5">
        <f t="shared" si="17"/>
        <v>23073.583091549681</v>
      </c>
      <c r="H315" s="5">
        <f t="shared" si="18"/>
        <v>10466.001238887948</v>
      </c>
      <c r="I315" s="19">
        <f t="shared" si="19"/>
        <v>49.360686192434486</v>
      </c>
      <c r="J315" s="1" t="str">
        <f>IFERROR(VLOOKUP(B315,'Pesticides per Section'!$A$1:$D$15204,4,FALSE),"")</f>
        <v>Kern</v>
      </c>
    </row>
    <row r="316" spans="1:10" x14ac:dyDescent="0.25">
      <c r="A316" s="1">
        <v>2635640.7360800002</v>
      </c>
      <c r="B316" s="1" t="s">
        <v>4248</v>
      </c>
      <c r="C316" s="1">
        <v>2415834.388567999</v>
      </c>
      <c r="D316" s="1">
        <v>877668</v>
      </c>
      <c r="E316" s="1">
        <f t="shared" si="16"/>
        <v>0.36329814051793291</v>
      </c>
      <c r="F316" s="21">
        <f>IFERROR(VLOOKUP(B316,'Pesticides per Section'!$A$2:$D$10187,2,FALSE),"")</f>
        <v>152447.8589813998</v>
      </c>
      <c r="G316" s="5">
        <f t="shared" si="17"/>
        <v>55384.023693882606</v>
      </c>
      <c r="H316" s="5">
        <f t="shared" si="18"/>
        <v>25121.770567444368</v>
      </c>
      <c r="I316" s="19">
        <f t="shared" si="19"/>
        <v>255.31718579614972</v>
      </c>
      <c r="J316" s="1" t="str">
        <f>IFERROR(VLOOKUP(B316,'Pesticides per Section'!$A$1:$D$15204,4,FALSE),"")</f>
        <v>Kern</v>
      </c>
    </row>
    <row r="317" spans="1:10" x14ac:dyDescent="0.25">
      <c r="A317" s="1">
        <v>2651261.5854500001</v>
      </c>
      <c r="B317" s="1" t="s">
        <v>4247</v>
      </c>
      <c r="C317" s="1">
        <v>1036863.710113487</v>
      </c>
      <c r="D317" s="1">
        <v>178113</v>
      </c>
      <c r="E317" s="1">
        <f t="shared" si="16"/>
        <v>0.17178048422936856</v>
      </c>
      <c r="F317" s="21">
        <f>IFERROR(VLOOKUP(B317,'Pesticides per Section'!$A$2:$D$10187,2,FALSE),"")</f>
        <v>4480.3752081800012</v>
      </c>
      <c r="G317" s="5">
        <f t="shared" si="17"/>
        <v>769.64102279041856</v>
      </c>
      <c r="H317" s="5">
        <f t="shared" si="18"/>
        <v>349.10329557672998</v>
      </c>
      <c r="I317" s="19">
        <f t="shared" si="19"/>
        <v>17.483105942932635</v>
      </c>
      <c r="J317" s="1" t="str">
        <f>IFERROR(VLOOKUP(B317,'Pesticides per Section'!$A$1:$D$15204,4,FALSE),"")</f>
        <v>Kern</v>
      </c>
    </row>
    <row r="318" spans="1:10" x14ac:dyDescent="0.25">
      <c r="A318" s="1">
        <v>2666246.0449199998</v>
      </c>
      <c r="B318" s="1" t="s">
        <v>378</v>
      </c>
      <c r="C318" s="1">
        <v>2392826.494350268</v>
      </c>
      <c r="D318" s="1">
        <v>2347107</v>
      </c>
      <c r="E318" s="1">
        <f t="shared" si="16"/>
        <v>0.98089330356657778</v>
      </c>
      <c r="F318" s="21">
        <f>IFERROR(VLOOKUP(B318,'Pesticides per Section'!$A$2:$D$10187,2,FALSE),"")</f>
        <v>56232.018635300003</v>
      </c>
      <c r="G318" s="5">
        <f t="shared" si="17"/>
        <v>55157.610525396783</v>
      </c>
      <c r="H318" s="5">
        <f t="shared" si="18"/>
        <v>25019.071281751672</v>
      </c>
      <c r="I318" s="19">
        <f t="shared" si="19"/>
        <v>95.082007799400287</v>
      </c>
      <c r="J318" s="1" t="str">
        <f>IFERROR(VLOOKUP(B318,'Pesticides per Section'!$A$1:$D$15204,4,FALSE),"")</f>
        <v>Kern</v>
      </c>
    </row>
    <row r="319" spans="1:10" x14ac:dyDescent="0.25">
      <c r="A319" s="1">
        <v>2685159.3094500001</v>
      </c>
      <c r="B319" s="1" t="s">
        <v>453</v>
      </c>
      <c r="C319" s="1">
        <v>2308516.1136616901</v>
      </c>
      <c r="D319" s="1">
        <v>1204</v>
      </c>
      <c r="E319" s="1">
        <f t="shared" si="16"/>
        <v>5.2154717576139819E-4</v>
      </c>
      <c r="F319" s="21">
        <f>IFERROR(VLOOKUP(B319,'Pesticides per Section'!$A$2:$D$10187,2,FALSE),"")</f>
        <v>5757.9144552600028</v>
      </c>
      <c r="G319" s="5">
        <f t="shared" si="17"/>
        <v>3.0030240224165841</v>
      </c>
      <c r="H319" s="5">
        <f t="shared" si="18"/>
        <v>1.3621487834948716</v>
      </c>
      <c r="I319" s="19">
        <f t="shared" si="19"/>
        <v>10.091556973812851</v>
      </c>
      <c r="J319" s="1" t="str">
        <f>IFERROR(VLOOKUP(B319,'Pesticides per Section'!$A$1:$D$15204,4,FALSE),"")</f>
        <v>Kern</v>
      </c>
    </row>
    <row r="320" spans="1:10" x14ac:dyDescent="0.25">
      <c r="A320" s="1">
        <v>2640263.84155</v>
      </c>
      <c r="B320" s="1" t="s">
        <v>450</v>
      </c>
      <c r="C320" s="1">
        <v>2451398.9417725168</v>
      </c>
      <c r="D320" s="1">
        <v>2433145</v>
      </c>
      <c r="E320" s="1">
        <f t="shared" si="16"/>
        <v>0.99255363977875488</v>
      </c>
      <c r="F320" s="21">
        <f>IFERROR(VLOOKUP(B320,'Pesticides per Section'!$A$2:$D$10187,2,FALSE),"")</f>
        <v>31327.611125200005</v>
      </c>
      <c r="G320" s="5">
        <f t="shared" si="17"/>
        <v>31094.33444789068</v>
      </c>
      <c r="H320" s="5">
        <f t="shared" si="18"/>
        <v>14104.152855791375</v>
      </c>
      <c r="I320" s="19">
        <f t="shared" si="19"/>
        <v>51.705788255301208</v>
      </c>
      <c r="J320" s="1" t="str">
        <f>IFERROR(VLOOKUP(B320,'Pesticides per Section'!$A$1:$D$15204,4,FALSE),"")</f>
        <v>Kern</v>
      </c>
    </row>
    <row r="321" spans="1:10" x14ac:dyDescent="0.25">
      <c r="A321" s="1">
        <v>2668048.8342300002</v>
      </c>
      <c r="B321" s="1" t="s">
        <v>4268</v>
      </c>
      <c r="C321" s="1">
        <v>2422307.270586696</v>
      </c>
      <c r="D321" s="1">
        <v>276533</v>
      </c>
      <c r="E321" s="1">
        <f t="shared" si="16"/>
        <v>0.11416100436484723</v>
      </c>
      <c r="F321" s="21">
        <f>IFERROR(VLOOKUP(B321,'Pesticides per Section'!$A$2:$D$10187,2,FALSE),"")</f>
        <v>25410.126411239999</v>
      </c>
      <c r="G321" s="5">
        <f t="shared" si="17"/>
        <v>2900.8455521448896</v>
      </c>
      <c r="H321" s="5">
        <f t="shared" si="18"/>
        <v>1315.8014090013592</v>
      </c>
      <c r="I321" s="19">
        <f t="shared" si="19"/>
        <v>42.44274568641989</v>
      </c>
      <c r="J321" s="1" t="str">
        <f>IFERROR(VLOOKUP(B321,'Pesticides per Section'!$A$1:$D$15204,4,FALSE),"")</f>
        <v>Kern</v>
      </c>
    </row>
    <row r="322" spans="1:10" x14ac:dyDescent="0.25">
      <c r="A322" s="1">
        <v>2632376.4575299998</v>
      </c>
      <c r="B322" s="1" t="s">
        <v>358</v>
      </c>
      <c r="C322" s="1">
        <v>2404091.2857895112</v>
      </c>
      <c r="D322" s="1">
        <v>2240219</v>
      </c>
      <c r="E322" s="1">
        <f t="shared" si="16"/>
        <v>0.93183619089294045</v>
      </c>
      <c r="F322" s="21">
        <f>IFERROR(VLOOKUP(B322,'Pesticides per Section'!$A$2:$D$10187,2,FALSE),"")</f>
        <v>54177.299465420023</v>
      </c>
      <c r="G322" s="5">
        <f t="shared" si="17"/>
        <v>50484.368366723131</v>
      </c>
      <c r="H322" s="5">
        <f t="shared" si="18"/>
        <v>22899.324295414975</v>
      </c>
      <c r="I322" s="19">
        <f t="shared" si="19"/>
        <v>91.178465199212681</v>
      </c>
      <c r="J322" s="1" t="str">
        <f>IFERROR(VLOOKUP(B322,'Pesticides per Section'!$A$1:$D$15204,4,FALSE),"")</f>
        <v>Kern</v>
      </c>
    </row>
    <row r="323" spans="1:10" x14ac:dyDescent="0.25">
      <c r="A323" s="1">
        <v>2631230.4863300002</v>
      </c>
      <c r="B323" s="1" t="s">
        <v>445</v>
      </c>
      <c r="C323" s="1">
        <v>2359224.1844048868</v>
      </c>
      <c r="D323" s="1">
        <v>2303137</v>
      </c>
      <c r="E323" s="1">
        <f t="shared" ref="E323:E386" si="20">D323/ROUND(C323,0)</f>
        <v>0.9762265049863853</v>
      </c>
      <c r="F323" s="21">
        <f>IFERROR(VLOOKUP(B323,'Pesticides per Section'!$A$2:$D$10187,2,FALSE),"")</f>
        <v>19863.836823779988</v>
      </c>
      <c r="G323" s="5">
        <f t="shared" si="17"/>
        <v>19391.603998098599</v>
      </c>
      <c r="H323" s="5">
        <f t="shared" si="18"/>
        <v>8795.8836155990193</v>
      </c>
      <c r="I323" s="19">
        <f t="shared" si="19"/>
        <v>34.065895187187095</v>
      </c>
      <c r="J323" s="1" t="str">
        <f>IFERROR(VLOOKUP(B323,'Pesticides per Section'!$A$1:$D$15204,4,FALSE),"")</f>
        <v>Kern</v>
      </c>
    </row>
    <row r="324" spans="1:10" x14ac:dyDescent="0.25">
      <c r="A324" s="1">
        <v>2618430.09412</v>
      </c>
      <c r="B324" s="1" t="s">
        <v>400</v>
      </c>
      <c r="C324" s="1">
        <v>2199205.9605232649</v>
      </c>
      <c r="D324" s="1">
        <v>1062850</v>
      </c>
      <c r="E324" s="1">
        <f t="shared" si="20"/>
        <v>0.48328805941780806</v>
      </c>
      <c r="F324" s="21">
        <f>IFERROR(VLOOKUP(B324,'Pesticides per Section'!$A$2:$D$10187,2,FALSE),"")</f>
        <v>11278.853539399995</v>
      </c>
      <c r="G324" s="5">
        <f t="shared" ref="G324:G387" si="21">IFERROR(E324*F324,"")</f>
        <v>5450.9352395142996</v>
      </c>
      <c r="H324" s="5">
        <f t="shared" ref="H324:H387" si="22">IFERROR(0.45359237*G324,"")</f>
        <v>2472.5026340078089</v>
      </c>
      <c r="I324" s="19">
        <f t="shared" ref="I324:I387" si="23">IFERROR(F324/C324*4046,"")</f>
        <v>20.750326363045353</v>
      </c>
      <c r="J324" s="1" t="str">
        <f>IFERROR(VLOOKUP(B324,'Pesticides per Section'!$A$1:$D$15204,4,FALSE),"")</f>
        <v>Kern</v>
      </c>
    </row>
    <row r="325" spans="1:10" x14ac:dyDescent="0.25">
      <c r="A325" s="1">
        <v>2664817.0512700002</v>
      </c>
      <c r="B325" s="1" t="s">
        <v>430</v>
      </c>
      <c r="C325" s="1">
        <v>2322280.228555108</v>
      </c>
      <c r="D325" s="1">
        <v>2281397</v>
      </c>
      <c r="E325" s="1">
        <f t="shared" si="20"/>
        <v>0.98239531839399208</v>
      </c>
      <c r="F325" s="21">
        <f>IFERROR(VLOOKUP(B325,'Pesticides per Section'!$A$2:$D$10187,2,FALSE),"")</f>
        <v>35839.355047390018</v>
      </c>
      <c r="G325" s="5">
        <f t="shared" si="21"/>
        <v>35208.414612816043</v>
      </c>
      <c r="H325" s="5">
        <f t="shared" si="22"/>
        <v>15970.268228169862</v>
      </c>
      <c r="I325" s="19">
        <f t="shared" si="23"/>
        <v>62.441228555763423</v>
      </c>
      <c r="J325" s="1" t="str">
        <f>IFERROR(VLOOKUP(B325,'Pesticides per Section'!$A$1:$D$15204,4,FALSE),"")</f>
        <v>Kern</v>
      </c>
    </row>
    <row r="326" spans="1:10" x14ac:dyDescent="0.25">
      <c r="A326" s="1">
        <v>2692661.7351099998</v>
      </c>
      <c r="B326" s="1" t="s">
        <v>452</v>
      </c>
      <c r="C326" s="1">
        <v>2427036.939340834</v>
      </c>
      <c r="D326" s="1">
        <v>8351</v>
      </c>
      <c r="E326" s="1">
        <f t="shared" si="20"/>
        <v>3.4408210505237455E-3</v>
      </c>
      <c r="F326" s="21">
        <f>IFERROR(VLOOKUP(B326,'Pesticides per Section'!$A$2:$D$10187,2,FALSE),"")</f>
        <v>3454.2912587000014</v>
      </c>
      <c r="G326" s="5">
        <f t="shared" si="21"/>
        <v>11.88559807757513</v>
      </c>
      <c r="H326" s="5">
        <f t="shared" si="22"/>
        <v>5.3912166008747473</v>
      </c>
      <c r="I326" s="19">
        <f t="shared" si="23"/>
        <v>5.7584877288666254</v>
      </c>
      <c r="J326" s="1" t="str">
        <f>IFERROR(VLOOKUP(B326,'Pesticides per Section'!$A$1:$D$15204,4,FALSE),"")</f>
        <v>Kern</v>
      </c>
    </row>
    <row r="327" spans="1:10" x14ac:dyDescent="0.25">
      <c r="A327" s="1">
        <v>2604564.3852499998</v>
      </c>
      <c r="B327" s="1" t="s">
        <v>454</v>
      </c>
      <c r="C327" s="1">
        <v>2351474.1447743522</v>
      </c>
      <c r="D327" s="1">
        <v>9609</v>
      </c>
      <c r="E327" s="1">
        <f t="shared" si="20"/>
        <v>4.0863730579202666E-3</v>
      </c>
      <c r="F327" s="21">
        <f>IFERROR(VLOOKUP(B327,'Pesticides per Section'!$A$2:$D$10187,2,FALSE),"")</f>
        <v>31764.924620339996</v>
      </c>
      <c r="G327" s="5">
        <f t="shared" si="21"/>
        <v>129.80333215542552</v>
      </c>
      <c r="H327" s="5">
        <f t="shared" si="22"/>
        <v>58.877801066276675</v>
      </c>
      <c r="I327" s="19">
        <f t="shared" si="23"/>
        <v>54.655453175832605</v>
      </c>
      <c r="J327" s="1" t="str">
        <f>IFERROR(VLOOKUP(B327,'Pesticides per Section'!$A$1:$D$15204,4,FALSE),"")</f>
        <v>Kern</v>
      </c>
    </row>
    <row r="328" spans="1:10" x14ac:dyDescent="0.25">
      <c r="A328" s="1">
        <v>2615207.4175999998</v>
      </c>
      <c r="B328" s="1" t="s">
        <v>406</v>
      </c>
      <c r="C328" s="1">
        <v>2400361.6618494932</v>
      </c>
      <c r="D328" s="1">
        <v>2384025</v>
      </c>
      <c r="E328" s="1">
        <f t="shared" si="20"/>
        <v>0.99319394324689358</v>
      </c>
      <c r="F328" s="21">
        <f>IFERROR(VLOOKUP(B328,'Pesticides per Section'!$A$2:$D$10187,2,FALSE),"")</f>
        <v>11564.241359480007</v>
      </c>
      <c r="G328" s="5">
        <f t="shared" si="21"/>
        <v>11485.534476480765</v>
      </c>
      <c r="H328" s="5">
        <f t="shared" si="22"/>
        <v>5209.7508039036202</v>
      </c>
      <c r="I328" s="19">
        <f t="shared" si="23"/>
        <v>19.492446194297639</v>
      </c>
      <c r="J328" s="1" t="str">
        <f>IFERROR(VLOOKUP(B328,'Pesticides per Section'!$A$1:$D$15204,4,FALSE),"")</f>
        <v>Kern</v>
      </c>
    </row>
    <row r="329" spans="1:10" x14ac:dyDescent="0.25">
      <c r="A329" s="1">
        <v>2660834.5671399999</v>
      </c>
      <c r="B329" s="1" t="s">
        <v>4269</v>
      </c>
      <c r="C329" s="1">
        <v>2482593.101781908</v>
      </c>
      <c r="D329" s="1">
        <v>777262</v>
      </c>
      <c r="E329" s="1">
        <f t="shared" si="20"/>
        <v>0.31308474647274037</v>
      </c>
      <c r="F329" s="21">
        <f>IFERROR(VLOOKUP(B329,'Pesticides per Section'!$A$2:$D$10187,2,FALSE),"")</f>
        <v>11391.104709880008</v>
      </c>
      <c r="G329" s="5">
        <f t="shared" si="21"/>
        <v>3566.3811301372211</v>
      </c>
      <c r="H329" s="5">
        <f t="shared" si="22"/>
        <v>1617.6832691422208</v>
      </c>
      <c r="I329" s="19">
        <f t="shared" si="23"/>
        <v>18.564624876744425</v>
      </c>
      <c r="J329" s="1" t="str">
        <f>IFERROR(VLOOKUP(B329,'Pesticides per Section'!$A$1:$D$15204,4,FALSE),"")</f>
        <v>Kern</v>
      </c>
    </row>
    <row r="330" spans="1:10" x14ac:dyDescent="0.25">
      <c r="A330" s="1">
        <v>2658094.8890399998</v>
      </c>
      <c r="B330" s="1" t="s">
        <v>403</v>
      </c>
      <c r="C330" s="1">
        <v>2273699.6668257969</v>
      </c>
      <c r="D330" s="1">
        <v>2267626</v>
      </c>
      <c r="E330" s="1">
        <f t="shared" si="20"/>
        <v>0.99732858336631924</v>
      </c>
      <c r="F330" s="21">
        <f>IFERROR(VLOOKUP(B330,'Pesticides per Section'!$A$2:$D$10187,2,FALSE),"")</f>
        <v>5878.8163304999998</v>
      </c>
      <c r="G330" s="5">
        <f t="shared" si="21"/>
        <v>5863.1115627683484</v>
      </c>
      <c r="H330" s="5">
        <f t="shared" si="22"/>
        <v>2659.462669330499</v>
      </c>
      <c r="I330" s="19">
        <f t="shared" si="23"/>
        <v>10.461228112158306</v>
      </c>
      <c r="J330" s="1" t="str">
        <f>IFERROR(VLOOKUP(B330,'Pesticides per Section'!$A$1:$D$15204,4,FALSE),"")</f>
        <v>Kern</v>
      </c>
    </row>
    <row r="331" spans="1:10" x14ac:dyDescent="0.25">
      <c r="A331" s="1">
        <v>2647870.56397</v>
      </c>
      <c r="B331" s="1" t="s">
        <v>462</v>
      </c>
      <c r="C331" s="1">
        <v>2569380.3047118159</v>
      </c>
      <c r="D331" s="1">
        <v>929733</v>
      </c>
      <c r="E331" s="1">
        <f t="shared" si="20"/>
        <v>0.36185110804941267</v>
      </c>
      <c r="F331" s="21">
        <f>IFERROR(VLOOKUP(B331,'Pesticides per Section'!$A$2:$D$10187,2,FALSE),"")</f>
        <v>1507.8848584999996</v>
      </c>
      <c r="G331" s="5">
        <f t="shared" si="21"/>
        <v>545.6298068591567</v>
      </c>
      <c r="H331" s="5">
        <f t="shared" si="22"/>
        <v>247.49351723588717</v>
      </c>
      <c r="I331" s="19">
        <f t="shared" si="23"/>
        <v>2.3744644287585452</v>
      </c>
      <c r="J331" s="1" t="str">
        <f>IFERROR(VLOOKUP(B331,'Pesticides per Section'!$A$1:$D$15204,4,FALSE),"")</f>
        <v>Kern</v>
      </c>
    </row>
    <row r="332" spans="1:10" x14ac:dyDescent="0.25">
      <c r="A332" s="1">
        <v>2633883.4234600002</v>
      </c>
      <c r="B332" s="1" t="s">
        <v>437</v>
      </c>
      <c r="C332" s="1">
        <v>2335810.5535589531</v>
      </c>
      <c r="D332" s="1">
        <v>2303396</v>
      </c>
      <c r="E332" s="1">
        <f t="shared" si="20"/>
        <v>0.98612259296663984</v>
      </c>
      <c r="F332" s="21">
        <f>IFERROR(VLOOKUP(B332,'Pesticides per Section'!$A$2:$D$10187,2,FALSE),"")</f>
        <v>18404.095077420021</v>
      </c>
      <c r="G332" s="5">
        <f t="shared" si="21"/>
        <v>18148.693958950003</v>
      </c>
      <c r="H332" s="5">
        <f t="shared" si="22"/>
        <v>8232.1091052448155</v>
      </c>
      <c r="I332" s="19">
        <f t="shared" si="23"/>
        <v>31.878856172554769</v>
      </c>
      <c r="J332" s="1" t="str">
        <f>IFERROR(VLOOKUP(B332,'Pesticides per Section'!$A$1:$D$15204,4,FALSE),"")</f>
        <v>Kern</v>
      </c>
    </row>
    <row r="333" spans="1:10" x14ac:dyDescent="0.25">
      <c r="A333" s="1">
        <v>2636066.5483400002</v>
      </c>
      <c r="B333" s="1" t="s">
        <v>4250</v>
      </c>
      <c r="C333" s="1">
        <v>2301337.7313367538</v>
      </c>
      <c r="D333" s="1">
        <v>9966</v>
      </c>
      <c r="E333" s="1">
        <f t="shared" si="20"/>
        <v>4.3305242428535052E-3</v>
      </c>
      <c r="F333" s="21">
        <f>IFERROR(VLOOKUP(B333,'Pesticides per Section'!$A$2:$D$10187,2,FALSE),"")</f>
        <v>24900.81181341999</v>
      </c>
      <c r="G333" s="5">
        <f t="shared" si="21"/>
        <v>107.83356922474822</v>
      </c>
      <c r="H333" s="5">
        <f t="shared" si="22"/>
        <v>48.912484230212605</v>
      </c>
      <c r="I333" s="19">
        <f t="shared" si="23"/>
        <v>43.778313467522409</v>
      </c>
      <c r="J333" s="1" t="str">
        <f>IFERROR(VLOOKUP(B333,'Pesticides per Section'!$A$1:$D$15204,4,FALSE),"")</f>
        <v>Kern</v>
      </c>
    </row>
    <row r="334" spans="1:10" x14ac:dyDescent="0.25">
      <c r="A334" s="1">
        <v>2636470.9317600001</v>
      </c>
      <c r="B334" s="1" t="s">
        <v>361</v>
      </c>
      <c r="C334" s="1">
        <v>2317729.4810126428</v>
      </c>
      <c r="D334" s="1">
        <v>1723475</v>
      </c>
      <c r="E334" s="1">
        <f t="shared" si="20"/>
        <v>0.74360505477560146</v>
      </c>
      <c r="F334" s="21">
        <f>IFERROR(VLOOKUP(B334,'Pesticides per Section'!$A$2:$D$10187,2,FALSE),"")</f>
        <v>18989.762851180014</v>
      </c>
      <c r="G334" s="5">
        <f t="shared" si="21"/>
        <v>14120.883645127396</v>
      </c>
      <c r="H334" s="5">
        <f t="shared" si="22"/>
        <v>6405.1250790875747</v>
      </c>
      <c r="I334" s="19">
        <f t="shared" si="23"/>
        <v>33.14993450499896</v>
      </c>
      <c r="J334" s="1" t="str">
        <f>IFERROR(VLOOKUP(B334,'Pesticides per Section'!$A$1:$D$15204,4,FALSE),"")</f>
        <v>Kern</v>
      </c>
    </row>
    <row r="335" spans="1:10" x14ac:dyDescent="0.25">
      <c r="A335" s="1">
        <v>2664492.4728999999</v>
      </c>
      <c r="B335" s="1" t="s">
        <v>356</v>
      </c>
      <c r="C335" s="1">
        <v>2137163.147054933</v>
      </c>
      <c r="D335" s="1">
        <v>2112475</v>
      </c>
      <c r="E335" s="1">
        <f t="shared" si="20"/>
        <v>0.98844823721915454</v>
      </c>
      <c r="F335" s="21">
        <f>IFERROR(VLOOKUP(B335,'Pesticides per Section'!$A$2:$D$10187,2,FALSE),"")</f>
        <v>38586.386397650029</v>
      </c>
      <c r="G335" s="5">
        <f t="shared" si="21"/>
        <v>38140.645615414331</v>
      </c>
      <c r="H335" s="5">
        <f t="shared" si="22"/>
        <v>17300.305838025895</v>
      </c>
      <c r="I335" s="19">
        <f t="shared" si="23"/>
        <v>73.050351621508256</v>
      </c>
      <c r="J335" s="1" t="str">
        <f>IFERROR(VLOOKUP(B335,'Pesticides per Section'!$A$1:$D$15204,4,FALSE),"")</f>
        <v>Kern</v>
      </c>
    </row>
    <row r="336" spans="1:10" x14ac:dyDescent="0.25">
      <c r="A336" s="1">
        <v>2587097.2879699999</v>
      </c>
      <c r="B336" s="1" t="s">
        <v>402</v>
      </c>
      <c r="C336" s="1">
        <v>1666261.3694199191</v>
      </c>
      <c r="D336" s="1">
        <v>1657184</v>
      </c>
      <c r="E336" s="1">
        <f t="shared" si="20"/>
        <v>0.99455247407218916</v>
      </c>
      <c r="F336" s="21">
        <f>IFERROR(VLOOKUP(B336,'Pesticides per Section'!$A$2:$D$10187,2,FALSE),"")</f>
        <v>4872.7820494500011</v>
      </c>
      <c r="G336" s="5">
        <f t="shared" si="21"/>
        <v>4846.2374428950507</v>
      </c>
      <c r="H336" s="5">
        <f t="shared" si="22"/>
        <v>2198.2163273055057</v>
      </c>
      <c r="I336" s="19">
        <f t="shared" si="23"/>
        <v>11.832042999915581</v>
      </c>
      <c r="J336" s="1" t="str">
        <f>IFERROR(VLOOKUP(B336,'Pesticides per Section'!$A$1:$D$15204,4,FALSE),"")</f>
        <v>Kern</v>
      </c>
    </row>
    <row r="337" spans="1:10" x14ac:dyDescent="0.25">
      <c r="A337" s="1">
        <v>2574907.5756799998</v>
      </c>
      <c r="B337" s="1" t="s">
        <v>386</v>
      </c>
      <c r="C337" s="1">
        <v>2427881.2858886151</v>
      </c>
      <c r="D337" s="1">
        <v>1891358</v>
      </c>
      <c r="E337" s="1">
        <f t="shared" si="20"/>
        <v>0.77901594023759813</v>
      </c>
      <c r="F337" s="21" t="str">
        <f>IFERROR(VLOOKUP(B337,'Pesticides per Section'!$A$2:$D$10187,2,FALSE),"")</f>
        <v/>
      </c>
      <c r="G337" s="5" t="str">
        <f t="shared" si="21"/>
        <v/>
      </c>
      <c r="H337" s="5" t="str">
        <f t="shared" si="22"/>
        <v/>
      </c>
      <c r="I337" s="19" t="str">
        <f t="shared" si="23"/>
        <v/>
      </c>
      <c r="J337" s="1" t="str">
        <f>IFERROR(VLOOKUP(B337,'Pesticides per Section'!$A$1:$D$15204,4,FALSE),"")</f>
        <v/>
      </c>
    </row>
    <row r="338" spans="1:10" x14ac:dyDescent="0.25">
      <c r="A338" s="1">
        <v>2641889.02465</v>
      </c>
      <c r="B338" s="1" t="s">
        <v>375</v>
      </c>
      <c r="C338" s="1">
        <v>2441124.6630020821</v>
      </c>
      <c r="D338" s="1">
        <v>1923584</v>
      </c>
      <c r="E338" s="1">
        <f t="shared" si="20"/>
        <v>0.78799078293819447</v>
      </c>
      <c r="F338" s="21">
        <f>IFERROR(VLOOKUP(B338,'Pesticides per Section'!$A$2:$D$10187,2,FALSE),"")</f>
        <v>45120.568940929996</v>
      </c>
      <c r="G338" s="5">
        <f t="shared" si="21"/>
        <v>35554.592446380208</v>
      </c>
      <c r="H338" s="5">
        <f t="shared" si="22"/>
        <v>16127.291852137698</v>
      </c>
      <c r="I338" s="19">
        <f t="shared" si="23"/>
        <v>74.784309339816403</v>
      </c>
      <c r="J338" s="1" t="str">
        <f>IFERROR(VLOOKUP(B338,'Pesticides per Section'!$A$1:$D$15204,4,FALSE),"")</f>
        <v>Kern</v>
      </c>
    </row>
    <row r="339" spans="1:10" x14ac:dyDescent="0.25">
      <c r="A339" s="1">
        <v>2643309.2362000002</v>
      </c>
      <c r="B339" s="1" t="s">
        <v>380</v>
      </c>
      <c r="C339" s="1">
        <v>2285455.152575532</v>
      </c>
      <c r="D339" s="1">
        <v>1241307</v>
      </c>
      <c r="E339" s="1">
        <f t="shared" si="20"/>
        <v>0.54313342419780741</v>
      </c>
      <c r="F339" s="21">
        <f>IFERROR(VLOOKUP(B339,'Pesticides per Section'!$A$2:$D$10187,2,FALSE),"")</f>
        <v>2517.6732409799997</v>
      </c>
      <c r="G339" s="5">
        <f t="shared" si="21"/>
        <v>1367.4324883846589</v>
      </c>
      <c r="H339" s="5">
        <f t="shared" si="22"/>
        <v>620.25694322139498</v>
      </c>
      <c r="I339" s="19">
        <f t="shared" si="23"/>
        <v>4.4571016506386796</v>
      </c>
      <c r="J339" s="1" t="str">
        <f>IFERROR(VLOOKUP(B339,'Pesticides per Section'!$A$1:$D$15204,4,FALSE),"")</f>
        <v>Kern</v>
      </c>
    </row>
    <row r="340" spans="1:10" x14ac:dyDescent="0.25">
      <c r="A340" s="1">
        <v>2647377.27758</v>
      </c>
      <c r="B340" s="1" t="s">
        <v>457</v>
      </c>
      <c r="C340" s="1">
        <v>2647378.968206984</v>
      </c>
      <c r="D340" s="1">
        <v>11186</v>
      </c>
      <c r="E340" s="1">
        <f t="shared" si="20"/>
        <v>4.2253111473649976E-3</v>
      </c>
      <c r="F340" s="21" t="str">
        <f>IFERROR(VLOOKUP(B340,'Pesticides per Section'!$A$2:$D$10187,2,FALSE),"")</f>
        <v/>
      </c>
      <c r="G340" s="5" t="str">
        <f t="shared" si="21"/>
        <v/>
      </c>
      <c r="H340" s="5" t="str">
        <f t="shared" si="22"/>
        <v/>
      </c>
      <c r="I340" s="19" t="str">
        <f t="shared" si="23"/>
        <v/>
      </c>
      <c r="J340" s="1" t="str">
        <f>IFERROR(VLOOKUP(B340,'Pesticides per Section'!$A$1:$D$15204,4,FALSE),"")</f>
        <v/>
      </c>
    </row>
    <row r="341" spans="1:10" x14ac:dyDescent="0.25">
      <c r="A341" s="1">
        <v>2648126.56006</v>
      </c>
      <c r="B341" s="1" t="s">
        <v>396</v>
      </c>
      <c r="C341" s="1">
        <v>2470006.621386386</v>
      </c>
      <c r="D341" s="1">
        <v>2468692</v>
      </c>
      <c r="E341" s="1">
        <f t="shared" si="20"/>
        <v>0.99946761284482188</v>
      </c>
      <c r="F341" s="21">
        <f>IFERROR(VLOOKUP(B341,'Pesticides per Section'!$A$2:$D$10187,2,FALSE),"")</f>
        <v>19785.432804210002</v>
      </c>
      <c r="G341" s="5">
        <f t="shared" si="21"/>
        <v>19774.899293925402</v>
      </c>
      <c r="H341" s="5">
        <f t="shared" si="22"/>
        <v>8969.7434372429507</v>
      </c>
      <c r="I341" s="19">
        <f t="shared" si="23"/>
        <v>32.409573493734804</v>
      </c>
      <c r="J341" s="1" t="str">
        <f>IFERROR(VLOOKUP(B341,'Pesticides per Section'!$A$1:$D$15204,4,FALSE),"")</f>
        <v>Kern</v>
      </c>
    </row>
    <row r="342" spans="1:10" x14ac:dyDescent="0.25">
      <c r="A342" s="1">
        <v>2657241.28418</v>
      </c>
      <c r="B342" s="1" t="s">
        <v>4251</v>
      </c>
      <c r="C342" s="1">
        <v>2432780.966121973</v>
      </c>
      <c r="D342" s="1">
        <v>701355</v>
      </c>
      <c r="E342" s="1">
        <f t="shared" si="20"/>
        <v>0.28829352087179239</v>
      </c>
      <c r="F342" s="21">
        <f>IFERROR(VLOOKUP(B342,'Pesticides per Section'!$A$2:$D$10187,2,FALSE),"")</f>
        <v>51803.456968869992</v>
      </c>
      <c r="G342" s="5">
        <f t="shared" si="21"/>
        <v>14934.60100288592</v>
      </c>
      <c r="H342" s="5">
        <f t="shared" si="22"/>
        <v>6774.221063903402</v>
      </c>
      <c r="I342" s="19">
        <f t="shared" si="23"/>
        <v>86.155223102620809</v>
      </c>
      <c r="J342" s="1" t="str">
        <f>IFERROR(VLOOKUP(B342,'Pesticides per Section'!$A$1:$D$15204,4,FALSE),"")</f>
        <v>Kern</v>
      </c>
    </row>
    <row r="343" spans="1:10" x14ac:dyDescent="0.25">
      <c r="A343" s="1">
        <v>2628500.7473200001</v>
      </c>
      <c r="B343" s="1" t="s">
        <v>365</v>
      </c>
      <c r="C343" s="1">
        <v>2021585.477626319</v>
      </c>
      <c r="D343" s="1">
        <v>1996925</v>
      </c>
      <c r="E343" s="1">
        <f t="shared" si="20"/>
        <v>0.98780165068498238</v>
      </c>
      <c r="F343" s="21">
        <f>IFERROR(VLOOKUP(B343,'Pesticides per Section'!$A$2:$D$10187,2,FALSE),"")</f>
        <v>49778.774825400011</v>
      </c>
      <c r="G343" s="5">
        <f t="shared" si="21"/>
        <v>49171.555941606173</v>
      </c>
      <c r="H343" s="5">
        <f t="shared" si="22"/>
        <v>22303.842596140727</v>
      </c>
      <c r="I343" s="19">
        <f t="shared" si="23"/>
        <v>99.627211004726675</v>
      </c>
      <c r="J343" s="1" t="str">
        <f>IFERROR(VLOOKUP(B343,'Pesticides per Section'!$A$1:$D$15204,4,FALSE),"")</f>
        <v>Kern</v>
      </c>
    </row>
    <row r="344" spans="1:10" x14ac:dyDescent="0.25">
      <c r="A344" s="1">
        <v>2649368.8305700002</v>
      </c>
      <c r="B344" s="1" t="s">
        <v>362</v>
      </c>
      <c r="C344" s="1">
        <v>2404128.553609543</v>
      </c>
      <c r="D344" s="1">
        <v>969289</v>
      </c>
      <c r="E344" s="1">
        <f t="shared" si="20"/>
        <v>0.403176784606816</v>
      </c>
      <c r="F344" s="21">
        <f>IFERROR(VLOOKUP(B344,'Pesticides per Section'!$A$2:$D$10187,2,FALSE),"")</f>
        <v>3617.8550576000007</v>
      </c>
      <c r="G344" s="5">
        <f t="shared" si="21"/>
        <v>1458.6351692966753</v>
      </c>
      <c r="H344" s="5">
        <f t="shared" si="22"/>
        <v>661.62578340663015</v>
      </c>
      <c r="I344" s="19">
        <f t="shared" si="23"/>
        <v>6.0886268086922568</v>
      </c>
      <c r="J344" s="1" t="str">
        <f>IFERROR(VLOOKUP(B344,'Pesticides per Section'!$A$1:$D$15204,4,FALSE),"")</f>
        <v>Kern</v>
      </c>
    </row>
    <row r="345" spans="1:10" x14ac:dyDescent="0.25">
      <c r="A345" s="1">
        <v>2668638.2978500002</v>
      </c>
      <c r="B345" s="1" t="s">
        <v>431</v>
      </c>
      <c r="C345" s="1">
        <v>2017867.72595586</v>
      </c>
      <c r="D345" s="1">
        <v>9054</v>
      </c>
      <c r="E345" s="1">
        <f t="shared" si="20"/>
        <v>4.4869139111180711E-3</v>
      </c>
      <c r="F345" s="21">
        <f>IFERROR(VLOOKUP(B345,'Pesticides per Section'!$A$2:$D$10187,2,FALSE),"")</f>
        <v>4648.7146482999997</v>
      </c>
      <c r="G345" s="5">
        <f t="shared" si="21"/>
        <v>20.858382424275622</v>
      </c>
      <c r="H345" s="5">
        <f t="shared" si="22"/>
        <v>9.4612031181935254</v>
      </c>
      <c r="I345" s="19">
        <f t="shared" si="23"/>
        <v>9.3210765131357434</v>
      </c>
      <c r="J345" s="1" t="str">
        <f>IFERROR(VLOOKUP(B345,'Pesticides per Section'!$A$1:$D$15204,4,FALSE),"")</f>
        <v>Kern</v>
      </c>
    </row>
    <row r="346" spans="1:10" x14ac:dyDescent="0.25">
      <c r="A346" s="1">
        <v>2656762.1800500001</v>
      </c>
      <c r="B346" s="1" t="s">
        <v>410</v>
      </c>
      <c r="C346" s="1">
        <v>2144009.979193965</v>
      </c>
      <c r="D346" s="1">
        <v>1070841</v>
      </c>
      <c r="E346" s="1">
        <f t="shared" si="20"/>
        <v>0.49945709208445854</v>
      </c>
      <c r="F346" s="21">
        <f>IFERROR(VLOOKUP(B346,'Pesticides per Section'!$A$2:$D$10187,2,FALSE),"")</f>
        <v>4192.851404359998</v>
      </c>
      <c r="G346" s="5">
        <f t="shared" si="21"/>
        <v>2094.1493699638827</v>
      </c>
      <c r="H346" s="5">
        <f t="shared" si="22"/>
        <v>949.89017585592444</v>
      </c>
      <c r="I346" s="19">
        <f t="shared" si="23"/>
        <v>7.9124057008439062</v>
      </c>
      <c r="J346" s="1" t="str">
        <f>IFERROR(VLOOKUP(B346,'Pesticides per Section'!$A$1:$D$15204,4,FALSE),"")</f>
        <v>Kern</v>
      </c>
    </row>
    <row r="347" spans="1:10" x14ac:dyDescent="0.25">
      <c r="A347" s="1">
        <v>2664805.5</v>
      </c>
      <c r="B347" s="1" t="s">
        <v>4256</v>
      </c>
      <c r="C347" s="1">
        <v>2404430.3395729768</v>
      </c>
      <c r="D347" s="1">
        <v>1128802</v>
      </c>
      <c r="E347" s="1">
        <f t="shared" si="20"/>
        <v>0.46946760770744</v>
      </c>
      <c r="F347" s="21">
        <f>IFERROR(VLOOKUP(B347,'Pesticides per Section'!$A$2:$D$10187,2,FALSE),"")</f>
        <v>46852.0221198</v>
      </c>
      <c r="G347" s="5">
        <f t="shared" si="21"/>
        <v>21995.506740838569</v>
      </c>
      <c r="H347" s="5">
        <f t="shared" si="22"/>
        <v>9976.9940319279431</v>
      </c>
      <c r="I347" s="19">
        <f t="shared" si="23"/>
        <v>78.839165509106394</v>
      </c>
      <c r="J347" s="1" t="str">
        <f>IFERROR(VLOOKUP(B347,'Pesticides per Section'!$A$1:$D$15204,4,FALSE),"")</f>
        <v>Kern</v>
      </c>
    </row>
    <row r="348" spans="1:10" x14ac:dyDescent="0.25">
      <c r="A348" s="1">
        <v>2571581.1749200001</v>
      </c>
      <c r="B348" s="1" t="s">
        <v>449</v>
      </c>
      <c r="C348" s="1">
        <v>1102695.567663539</v>
      </c>
      <c r="D348" s="1">
        <v>1072348</v>
      </c>
      <c r="E348" s="1">
        <f t="shared" si="20"/>
        <v>0.97247836212337757</v>
      </c>
      <c r="F348" s="21">
        <f>IFERROR(VLOOKUP(B348,'Pesticides per Section'!$A$2:$D$10187,2,FALSE),"")</f>
        <v>2706.09546452</v>
      </c>
      <c r="G348" s="5">
        <f t="shared" si="21"/>
        <v>2631.6192850859102</v>
      </c>
      <c r="H348" s="5">
        <f t="shared" si="22"/>
        <v>1193.6824284598238</v>
      </c>
      <c r="I348" s="19">
        <f t="shared" si="23"/>
        <v>9.92917952200267</v>
      </c>
      <c r="J348" s="1" t="str">
        <f>IFERROR(VLOOKUP(B348,'Pesticides per Section'!$A$1:$D$15204,4,FALSE),"")</f>
        <v>Kern</v>
      </c>
    </row>
    <row r="349" spans="1:10" x14ac:dyDescent="0.25">
      <c r="A349" s="1">
        <v>2615258.9726499999</v>
      </c>
      <c r="B349" s="1" t="s">
        <v>371</v>
      </c>
      <c r="C349" s="1">
        <v>2392042.903215541</v>
      </c>
      <c r="D349" s="1">
        <v>2380195</v>
      </c>
      <c r="E349" s="1">
        <f t="shared" si="20"/>
        <v>0.99504691178210425</v>
      </c>
      <c r="F349" s="21">
        <f>IFERROR(VLOOKUP(B349,'Pesticides per Section'!$A$2:$D$10187,2,FALSE),"")</f>
        <v>1489.4970713599998</v>
      </c>
      <c r="G349" s="5">
        <f t="shared" si="21"/>
        <v>1482.1194609652564</v>
      </c>
      <c r="H349" s="5">
        <f t="shared" si="22"/>
        <v>672.27807892235319</v>
      </c>
      <c r="I349" s="19">
        <f t="shared" si="23"/>
        <v>2.5193967644231363</v>
      </c>
      <c r="J349" s="1" t="str">
        <f>IFERROR(VLOOKUP(B349,'Pesticides per Section'!$A$1:$D$15204,4,FALSE),"")</f>
        <v>Kern</v>
      </c>
    </row>
    <row r="350" spans="1:10" x14ac:dyDescent="0.25">
      <c r="A350" s="1">
        <v>2656792.4466499998</v>
      </c>
      <c r="B350" s="1" t="s">
        <v>374</v>
      </c>
      <c r="C350" s="1">
        <v>2188754.4884301112</v>
      </c>
      <c r="D350" s="1">
        <v>1259248</v>
      </c>
      <c r="E350" s="1">
        <f t="shared" si="20"/>
        <v>0.575326418592496</v>
      </c>
      <c r="F350" s="21">
        <f>IFERROR(VLOOKUP(B350,'Pesticides per Section'!$A$2:$D$10187,2,FALSE),"")</f>
        <v>6.4467558999999994</v>
      </c>
      <c r="G350" s="5">
        <f t="shared" si="21"/>
        <v>3.7089889834870431</v>
      </c>
      <c r="H350" s="5">
        <f t="shared" si="22"/>
        <v>1.6823691033237789</v>
      </c>
      <c r="I350" s="19">
        <f t="shared" si="23"/>
        <v>1.191708549738189E-2</v>
      </c>
      <c r="J350" s="1" t="str">
        <f>IFERROR(VLOOKUP(B350,'Pesticides per Section'!$A$1:$D$15204,4,FALSE),"")</f>
        <v>Kern</v>
      </c>
    </row>
    <row r="351" spans="1:10" x14ac:dyDescent="0.25">
      <c r="A351" s="1">
        <v>2604221.8623100002</v>
      </c>
      <c r="B351" s="1" t="s">
        <v>381</v>
      </c>
      <c r="C351" s="1">
        <v>2381651.9943090798</v>
      </c>
      <c r="D351" s="1">
        <v>2345243</v>
      </c>
      <c r="E351" s="1">
        <f t="shared" si="20"/>
        <v>0.98471271201670096</v>
      </c>
      <c r="F351" s="21">
        <f>IFERROR(VLOOKUP(B351,'Pesticides per Section'!$A$2:$D$10187,2,FALSE),"")</f>
        <v>5656.2602415600004</v>
      </c>
      <c r="G351" s="5">
        <f t="shared" si="21"/>
        <v>5569.7913623387885</v>
      </c>
      <c r="H351" s="5">
        <f t="shared" si="22"/>
        <v>2526.41486444878</v>
      </c>
      <c r="I351" s="19">
        <f t="shared" si="23"/>
        <v>9.608972676123825</v>
      </c>
      <c r="J351" s="1" t="str">
        <f>IFERROR(VLOOKUP(B351,'Pesticides per Section'!$A$1:$D$15204,4,FALSE),"")</f>
        <v>Kern</v>
      </c>
    </row>
    <row r="352" spans="1:10" x14ac:dyDescent="0.25">
      <c r="A352" s="1">
        <v>2603636.8261799999</v>
      </c>
      <c r="B352" s="1" t="s">
        <v>4399</v>
      </c>
      <c r="C352" s="1">
        <v>2475579.6050585061</v>
      </c>
      <c r="D352" s="1">
        <v>716463</v>
      </c>
      <c r="E352" s="1">
        <f t="shared" si="20"/>
        <v>0.28941217815623005</v>
      </c>
      <c r="F352" s="21">
        <f>IFERROR(VLOOKUP(B352,'Pesticides per Section'!$A$2:$D$10187,2,FALSE),"")</f>
        <v>48126.067651390003</v>
      </c>
      <c r="G352" s="5">
        <f t="shared" si="21"/>
        <v>13928.270065082863</v>
      </c>
      <c r="H352" s="5">
        <f t="shared" si="22"/>
        <v>6317.7570288209899</v>
      </c>
      <c r="I352" s="19">
        <f t="shared" si="23"/>
        <v>78.65554770270542</v>
      </c>
      <c r="J352" s="1" t="str">
        <f>IFERROR(VLOOKUP(B352,'Pesticides per Section'!$A$1:$D$15204,4,FALSE),"")</f>
        <v>Kern</v>
      </c>
    </row>
    <row r="353" spans="1:10" x14ac:dyDescent="0.25">
      <c r="A353" s="1">
        <v>2622055.7583099999</v>
      </c>
      <c r="B353" s="1" t="s">
        <v>4407</v>
      </c>
      <c r="C353" s="1">
        <v>2322119.9399842969</v>
      </c>
      <c r="D353" s="1">
        <v>677038</v>
      </c>
      <c r="E353" s="1">
        <f t="shared" si="20"/>
        <v>0.29156029834806124</v>
      </c>
      <c r="F353" s="21">
        <f>IFERROR(VLOOKUP(B353,'Pesticides per Section'!$A$2:$D$10187,2,FALSE),"")</f>
        <v>15622.935114429993</v>
      </c>
      <c r="G353" s="5">
        <f t="shared" si="21"/>
        <v>4555.0276230356112</v>
      </c>
      <c r="H353" s="5">
        <f t="shared" si="22"/>
        <v>2066.1257749481897</v>
      </c>
      <c r="I353" s="19">
        <f t="shared" si="23"/>
        <v>27.22098647213339</v>
      </c>
      <c r="J353" s="1" t="str">
        <f>IFERROR(VLOOKUP(B353,'Pesticides per Section'!$A$1:$D$15204,4,FALSE),"")</f>
        <v>Kern</v>
      </c>
    </row>
    <row r="354" spans="1:10" x14ac:dyDescent="0.25">
      <c r="A354" s="1">
        <v>2626107.2768600001</v>
      </c>
      <c r="B354" s="1" t="s">
        <v>4406</v>
      </c>
      <c r="C354" s="1">
        <v>2414211.7948637018</v>
      </c>
      <c r="D354" s="1">
        <v>1194955</v>
      </c>
      <c r="E354" s="1">
        <f t="shared" si="20"/>
        <v>0.49496688774639508</v>
      </c>
      <c r="F354" s="21">
        <f>IFERROR(VLOOKUP(B354,'Pesticides per Section'!$A$2:$D$10187,2,FALSE),"")</f>
        <v>44112.724569220023</v>
      </c>
      <c r="G354" s="5">
        <f t="shared" si="21"/>
        <v>21834.337990040771</v>
      </c>
      <c r="H354" s="5">
        <f t="shared" si="22"/>
        <v>9903.8891162836298</v>
      </c>
      <c r="I354" s="19">
        <f t="shared" si="23"/>
        <v>73.9289253688451</v>
      </c>
      <c r="J354" s="1" t="str">
        <f>IFERROR(VLOOKUP(B354,'Pesticides per Section'!$A$1:$D$15204,4,FALSE),"")</f>
        <v>Kern</v>
      </c>
    </row>
    <row r="355" spans="1:10" x14ac:dyDescent="0.25">
      <c r="A355" s="1">
        <v>2674781.8773099999</v>
      </c>
      <c r="B355" s="1" t="s">
        <v>4405</v>
      </c>
      <c r="C355" s="1">
        <v>2504675.4446741398</v>
      </c>
      <c r="D355" s="1">
        <v>738011</v>
      </c>
      <c r="E355" s="1">
        <f t="shared" si="20"/>
        <v>0.29465339814546798</v>
      </c>
      <c r="F355" s="21">
        <f>IFERROR(VLOOKUP(B355,'Pesticides per Section'!$A$2:$D$10187,2,FALSE),"")</f>
        <v>28711.968828690009</v>
      </c>
      <c r="G355" s="5">
        <f t="shared" si="21"/>
        <v>8460.0791828202637</v>
      </c>
      <c r="H355" s="5">
        <f t="shared" si="22"/>
        <v>3837.427366923107</v>
      </c>
      <c r="I355" s="19">
        <f t="shared" si="23"/>
        <v>46.380710174604445</v>
      </c>
      <c r="J355" s="1" t="str">
        <f>IFERROR(VLOOKUP(B355,'Pesticides per Section'!$A$1:$D$15204,4,FALSE),"")</f>
        <v>Kern</v>
      </c>
    </row>
    <row r="356" spans="1:10" x14ac:dyDescent="0.25">
      <c r="A356" s="1">
        <v>1438459.1242200001</v>
      </c>
      <c r="B356" s="1" t="s">
        <v>354</v>
      </c>
      <c r="C356" s="1">
        <v>838170.08796622418</v>
      </c>
      <c r="D356" s="1">
        <v>535758</v>
      </c>
      <c r="E356" s="1">
        <f t="shared" si="20"/>
        <v>0.63919968502809688</v>
      </c>
      <c r="F356" s="21">
        <f>IFERROR(VLOOKUP(B356,'Pesticides per Section'!$A$2:$D$10187,2,FALSE),"")</f>
        <v>660.31546110000011</v>
      </c>
      <c r="G356" s="5">
        <f t="shared" si="21"/>
        <v>422.07343475430264</v>
      </c>
      <c r="H356" s="5">
        <f t="shared" si="22"/>
        <v>191.44928958424453</v>
      </c>
      <c r="I356" s="19">
        <f t="shared" si="23"/>
        <v>3.1874632535422331</v>
      </c>
      <c r="J356" s="1" t="str">
        <f>IFERROR(VLOOKUP(B356,'Pesticides per Section'!$A$1:$D$15204,4,FALSE),"")</f>
        <v>Kings</v>
      </c>
    </row>
    <row r="357" spans="1:10" x14ac:dyDescent="0.25">
      <c r="A357" s="1">
        <v>2666954.6881900001</v>
      </c>
      <c r="B357" s="1" t="s">
        <v>4647</v>
      </c>
      <c r="C357" s="1">
        <v>1739770.0430261339</v>
      </c>
      <c r="D357" s="1">
        <v>14784</v>
      </c>
      <c r="E357" s="1">
        <f t="shared" si="20"/>
        <v>8.4976749800260952E-3</v>
      </c>
      <c r="F357" s="21">
        <f>IFERROR(VLOOKUP(B357,'Pesticides per Section'!$A$2:$D$10187,2,FALSE),"")</f>
        <v>1165.5512451500001</v>
      </c>
      <c r="G357" s="5">
        <f t="shared" si="21"/>
        <v>9.904475653849417</v>
      </c>
      <c r="H357" s="5">
        <f t="shared" si="22"/>
        <v>4.4925945854368567</v>
      </c>
      <c r="I357" s="19">
        <f t="shared" si="23"/>
        <v>2.7105998041409327</v>
      </c>
      <c r="J357" s="1" t="str">
        <f>IFERROR(VLOOKUP(B357,'Pesticides per Section'!$A$1:$D$15204,4,FALSE),"")</f>
        <v>Kings</v>
      </c>
    </row>
    <row r="358" spans="1:10" x14ac:dyDescent="0.25">
      <c r="A358" s="1">
        <v>2223613.3045999999</v>
      </c>
      <c r="B358" s="1" t="s">
        <v>353</v>
      </c>
      <c r="C358" s="1">
        <v>1253599.7852897809</v>
      </c>
      <c r="D358" s="1">
        <v>1253600</v>
      </c>
      <c r="E358" s="1">
        <f t="shared" si="20"/>
        <v>1</v>
      </c>
      <c r="F358" s="21">
        <f>IFERROR(VLOOKUP(B358,'Pesticides per Section'!$A$2:$D$10187,2,FALSE),"")</f>
        <v>2045.66203812</v>
      </c>
      <c r="G358" s="5">
        <f t="shared" si="21"/>
        <v>2045.66203812</v>
      </c>
      <c r="H358" s="5">
        <f t="shared" si="22"/>
        <v>927.89669208988118</v>
      </c>
      <c r="I358" s="19">
        <f t="shared" si="23"/>
        <v>6.6023851498349408</v>
      </c>
      <c r="J358" s="1" t="str">
        <f>IFERROR(VLOOKUP(B358,'Pesticides per Section'!$A$1:$D$15204,4,FALSE),"")</f>
        <v>Kings</v>
      </c>
    </row>
    <row r="359" spans="1:10" x14ac:dyDescent="0.25">
      <c r="A359" s="1">
        <v>1647065.2885700001</v>
      </c>
      <c r="B359" s="1" t="s">
        <v>352</v>
      </c>
      <c r="C359" s="1">
        <v>1291450.398917607</v>
      </c>
      <c r="D359" s="1">
        <v>1291450</v>
      </c>
      <c r="E359" s="1">
        <f t="shared" si="20"/>
        <v>1</v>
      </c>
      <c r="F359" s="21">
        <f>IFERROR(VLOOKUP(B359,'Pesticides per Section'!$A$2:$D$10187,2,FALSE),"")</f>
        <v>10274.705330949999</v>
      </c>
      <c r="G359" s="5">
        <f t="shared" si="21"/>
        <v>10274.705330949999</v>
      </c>
      <c r="H359" s="5">
        <f t="shared" si="22"/>
        <v>4660.5279421172445</v>
      </c>
      <c r="I359" s="19">
        <f t="shared" si="23"/>
        <v>32.189744030328725</v>
      </c>
      <c r="J359" s="1" t="str">
        <f>IFERROR(VLOOKUP(B359,'Pesticides per Section'!$A$1:$D$15204,4,FALSE),"")</f>
        <v>Kings</v>
      </c>
    </row>
    <row r="360" spans="1:10" x14ac:dyDescent="0.25">
      <c r="A360" s="1">
        <v>524721.57143000001</v>
      </c>
      <c r="B360" s="1" t="s">
        <v>351</v>
      </c>
      <c r="C360" s="1">
        <v>158405.6386235519</v>
      </c>
      <c r="D360" s="1">
        <v>158406</v>
      </c>
      <c r="E360" s="1">
        <f t="shared" si="20"/>
        <v>1</v>
      </c>
      <c r="F360" s="21">
        <f>IFERROR(VLOOKUP(B360,'Pesticides per Section'!$A$2:$D$10187,2,FALSE),"")</f>
        <v>419.86406849999997</v>
      </c>
      <c r="G360" s="5">
        <f t="shared" si="21"/>
        <v>419.86406849999997</v>
      </c>
      <c r="H360" s="5">
        <f t="shared" si="22"/>
        <v>190.44713790875736</v>
      </c>
      <c r="I360" s="19">
        <f t="shared" si="23"/>
        <v>10.72417646184992</v>
      </c>
      <c r="J360" s="1" t="str">
        <f>IFERROR(VLOOKUP(B360,'Pesticides per Section'!$A$1:$D$15204,4,FALSE),"")</f>
        <v>Kings</v>
      </c>
    </row>
    <row r="361" spans="1:10" x14ac:dyDescent="0.25">
      <c r="A361" s="1">
        <v>2691275.0458999998</v>
      </c>
      <c r="B361" s="1" t="s">
        <v>4650</v>
      </c>
      <c r="C361" s="1">
        <v>2067115.627477888</v>
      </c>
      <c r="D361" s="1">
        <v>375600</v>
      </c>
      <c r="E361" s="1">
        <f t="shared" si="20"/>
        <v>0.18170242985879845</v>
      </c>
      <c r="F361" s="21">
        <f>IFERROR(VLOOKUP(B361,'Pesticides per Section'!$A$2:$D$10187,2,FALSE),"")</f>
        <v>7407.9260475800047</v>
      </c>
      <c r="G361" s="5">
        <f t="shared" si="21"/>
        <v>1346.0381630595718</v>
      </c>
      <c r="H361" s="5">
        <f t="shared" si="22"/>
        <v>610.55264049263769</v>
      </c>
      <c r="I361" s="19">
        <f t="shared" si="23"/>
        <v>14.499657585714477</v>
      </c>
      <c r="J361" s="1" t="str">
        <f>IFERROR(VLOOKUP(B361,'Pesticides per Section'!$A$1:$D$15204,4,FALSE),"")</f>
        <v>Kings</v>
      </c>
    </row>
    <row r="362" spans="1:10" x14ac:dyDescent="0.25">
      <c r="A362" s="1">
        <v>2653890.75153</v>
      </c>
      <c r="B362" s="1" t="s">
        <v>4651</v>
      </c>
      <c r="C362" s="1">
        <v>2350153.4976014248</v>
      </c>
      <c r="D362" s="1">
        <v>795962</v>
      </c>
      <c r="E362" s="1">
        <f t="shared" si="20"/>
        <v>0.33868518347528864</v>
      </c>
      <c r="F362" s="21">
        <f>IFERROR(VLOOKUP(B362,'Pesticides per Section'!$A$2:$D$10187,2,FALSE),"")</f>
        <v>4139.4419171700029</v>
      </c>
      <c r="G362" s="5">
        <f t="shared" si="21"/>
        <v>1401.967645202023</v>
      </c>
      <c r="H362" s="5">
        <f t="shared" si="22"/>
        <v>635.92182685050477</v>
      </c>
      <c r="I362" s="19">
        <f t="shared" si="23"/>
        <v>7.1264204716683768</v>
      </c>
      <c r="J362" s="1" t="str">
        <f>IFERROR(VLOOKUP(B362,'Pesticides per Section'!$A$1:$D$15204,4,FALSE),"")</f>
        <v>Kings</v>
      </c>
    </row>
    <row r="363" spans="1:10" x14ac:dyDescent="0.25">
      <c r="A363" s="1">
        <v>2640049.7604100001</v>
      </c>
      <c r="B363" s="1" t="s">
        <v>4652</v>
      </c>
      <c r="C363" s="1">
        <v>1832943.0156695589</v>
      </c>
      <c r="D363" s="1">
        <v>492285</v>
      </c>
      <c r="E363" s="1">
        <f t="shared" si="20"/>
        <v>0.26857627323926603</v>
      </c>
      <c r="F363" s="21">
        <f>IFERROR(VLOOKUP(B363,'Pesticides per Section'!$A$2:$D$10187,2,FALSE),"")</f>
        <v>6484.9769946299957</v>
      </c>
      <c r="G363" s="5">
        <f t="shared" si="21"/>
        <v>1741.7109532601</v>
      </c>
      <c r="H363" s="5">
        <f t="shared" si="22"/>
        <v>790.0267991442081</v>
      </c>
      <c r="I363" s="19">
        <f t="shared" si="23"/>
        <v>14.314802312983177</v>
      </c>
      <c r="J363" s="1" t="str">
        <f>IFERROR(VLOOKUP(B363,'Pesticides per Section'!$A$1:$D$15204,4,FALSE),"")</f>
        <v>Kings</v>
      </c>
    </row>
    <row r="364" spans="1:10" x14ac:dyDescent="0.25">
      <c r="A364" s="1">
        <v>2441110.199</v>
      </c>
      <c r="B364" s="1" t="s">
        <v>4727</v>
      </c>
      <c r="C364" s="1">
        <v>1261432.1225544021</v>
      </c>
      <c r="D364" s="1">
        <v>76888</v>
      </c>
      <c r="E364" s="1">
        <f t="shared" si="20"/>
        <v>6.0952948712257184E-2</v>
      </c>
      <c r="F364" s="21">
        <f>IFERROR(VLOOKUP(B364,'Pesticides per Section'!$A$2:$D$10187,2,FALSE),"")</f>
        <v>9107.0129238999998</v>
      </c>
      <c r="G364" s="5">
        <f t="shared" si="21"/>
        <v>555.09929167233997</v>
      </c>
      <c r="H364" s="5">
        <f t="shared" si="22"/>
        <v>251.78880329497795</v>
      </c>
      <c r="I364" s="19">
        <f t="shared" si="23"/>
        <v>29.210429662663273</v>
      </c>
      <c r="J364" s="1" t="str">
        <f>IFERROR(VLOOKUP(B364,'Pesticides per Section'!$A$1:$D$15204,4,FALSE),"")</f>
        <v>Kings</v>
      </c>
    </row>
    <row r="365" spans="1:10" x14ac:dyDescent="0.25">
      <c r="A365" s="1">
        <v>2617111.7007800001</v>
      </c>
      <c r="B365" s="1" t="s">
        <v>4688</v>
      </c>
      <c r="C365" s="1">
        <v>1866752.651059173</v>
      </c>
      <c r="D365" s="1">
        <v>994416</v>
      </c>
      <c r="E365" s="1">
        <f t="shared" si="20"/>
        <v>0.53269821985018906</v>
      </c>
      <c r="F365" s="21">
        <f>IFERROR(VLOOKUP(B365,'Pesticides per Section'!$A$2:$D$10187,2,FALSE),"")</f>
        <v>10501.0154889</v>
      </c>
      <c r="G365" s="5">
        <f t="shared" si="21"/>
        <v>5593.8722575562933</v>
      </c>
      <c r="H365" s="5">
        <f t="shared" si="22"/>
        <v>2537.3377747822096</v>
      </c>
      <c r="I365" s="19">
        <f t="shared" si="23"/>
        <v>22.759902681259206</v>
      </c>
      <c r="J365" s="1" t="str">
        <f>IFERROR(VLOOKUP(B365,'Pesticides per Section'!$A$1:$D$15204,4,FALSE),"")</f>
        <v>Kings</v>
      </c>
    </row>
    <row r="366" spans="1:10" x14ac:dyDescent="0.25">
      <c r="A366" s="1">
        <v>494.60815000000002</v>
      </c>
      <c r="B366" s="1" t="s">
        <v>10386</v>
      </c>
      <c r="C366" s="1">
        <v>313.54171785143268</v>
      </c>
      <c r="D366" s="1">
        <v>314</v>
      </c>
      <c r="E366" s="1">
        <f t="shared" si="20"/>
        <v>1</v>
      </c>
      <c r="F366" s="21" t="str">
        <f>IFERROR(VLOOKUP(B366,'Pesticides per Section'!$A$2:$D$10187,2,FALSE),"")</f>
        <v/>
      </c>
      <c r="G366" s="5" t="str">
        <f t="shared" si="21"/>
        <v/>
      </c>
      <c r="H366" s="5" t="str">
        <f t="shared" si="22"/>
        <v/>
      </c>
      <c r="I366" s="19" t="str">
        <f t="shared" si="23"/>
        <v/>
      </c>
      <c r="J366" s="1" t="str">
        <f>IFERROR(VLOOKUP(B366,'Pesticides per Section'!$A$1:$D$15204,4,FALSE),"")</f>
        <v/>
      </c>
    </row>
    <row r="367" spans="1:10" x14ac:dyDescent="0.25">
      <c r="A367" s="1">
        <v>2543203.4242199999</v>
      </c>
      <c r="B367" s="1" t="s">
        <v>4823</v>
      </c>
      <c r="C367" s="1">
        <v>2430421.7266483749</v>
      </c>
      <c r="D367" s="1">
        <v>1038511</v>
      </c>
      <c r="E367" s="1">
        <f t="shared" si="20"/>
        <v>0.42729657647931102</v>
      </c>
      <c r="F367" s="21">
        <f>IFERROR(VLOOKUP(B367,'Pesticides per Section'!$A$2:$D$10187,2,FALSE),"")</f>
        <v>9572.1173652999987</v>
      </c>
      <c r="G367" s="5">
        <f t="shared" si="21"/>
        <v>4090.1329798508518</v>
      </c>
      <c r="H367" s="5">
        <f t="shared" si="22"/>
        <v>1855.2531119457103</v>
      </c>
      <c r="I367" s="19">
        <f t="shared" si="23"/>
        <v>15.935006848960311</v>
      </c>
      <c r="J367" s="1" t="str">
        <f>IFERROR(VLOOKUP(B367,'Pesticides per Section'!$A$1:$D$15204,4,FALSE),"")</f>
        <v>Kings</v>
      </c>
    </row>
    <row r="368" spans="1:10" x14ac:dyDescent="0.25">
      <c r="A368" s="1">
        <v>9435.0164800000002</v>
      </c>
      <c r="B368" s="1" t="s">
        <v>10384</v>
      </c>
      <c r="C368" s="1">
        <v>164.61659300288119</v>
      </c>
      <c r="D368" s="1">
        <v>101</v>
      </c>
      <c r="E368" s="1">
        <f t="shared" si="20"/>
        <v>0.61212121212121207</v>
      </c>
      <c r="F368" s="21" t="str">
        <f>IFERROR(VLOOKUP(B368,'Pesticides per Section'!$A$2:$D$10187,2,FALSE),"")</f>
        <v/>
      </c>
      <c r="G368" s="5" t="str">
        <f t="shared" si="21"/>
        <v/>
      </c>
      <c r="H368" s="5" t="str">
        <f t="shared" si="22"/>
        <v/>
      </c>
      <c r="I368" s="19" t="str">
        <f t="shared" si="23"/>
        <v/>
      </c>
      <c r="J368" s="1" t="str">
        <f>IFERROR(VLOOKUP(B368,'Pesticides per Section'!$A$1:$D$15204,4,FALSE),"")</f>
        <v/>
      </c>
    </row>
    <row r="369" spans="1:10" x14ac:dyDescent="0.25">
      <c r="A369" s="1">
        <v>2540041.7410900001</v>
      </c>
      <c r="B369" s="1" t="s">
        <v>4827</v>
      </c>
      <c r="C369" s="1">
        <v>453489.59707611363</v>
      </c>
      <c r="D369" s="1">
        <v>619</v>
      </c>
      <c r="E369" s="1">
        <f t="shared" si="20"/>
        <v>1.364969459083993E-3</v>
      </c>
      <c r="F369" s="21">
        <f>IFERROR(VLOOKUP(B369,'Pesticides per Section'!$A$2:$D$10187,2,FALSE),"")</f>
        <v>1417.2101961199996</v>
      </c>
      <c r="G369" s="5">
        <f t="shared" si="21"/>
        <v>1.9344486348062355</v>
      </c>
      <c r="H369" s="5">
        <f t="shared" si="22"/>
        <v>0.87745114090502485</v>
      </c>
      <c r="I369" s="19">
        <f t="shared" si="23"/>
        <v>12.644242537142741</v>
      </c>
      <c r="J369" s="1" t="str">
        <f>IFERROR(VLOOKUP(B369,'Pesticides per Section'!$A$1:$D$15204,4,FALSE),"")</f>
        <v>Kings</v>
      </c>
    </row>
    <row r="370" spans="1:10" x14ac:dyDescent="0.25">
      <c r="A370" s="1">
        <v>2528456.6924399999</v>
      </c>
      <c r="B370" s="1" t="s">
        <v>350</v>
      </c>
      <c r="C370" s="1">
        <v>1976034.6376984629</v>
      </c>
      <c r="D370" s="1">
        <v>1933271</v>
      </c>
      <c r="E370" s="1">
        <f t="shared" si="20"/>
        <v>0.97835868291806571</v>
      </c>
      <c r="F370" s="21">
        <f>IFERROR(VLOOKUP(B370,'Pesticides per Section'!$A$2:$D$10187,2,FALSE),"")</f>
        <v>4862.1002350599992</v>
      </c>
      <c r="G370" s="5">
        <f t="shared" si="21"/>
        <v>4756.8779821889184</v>
      </c>
      <c r="H370" s="5">
        <f t="shared" si="22"/>
        <v>2157.6835577418892</v>
      </c>
      <c r="I370" s="19">
        <f t="shared" si="23"/>
        <v>9.9553202032760399</v>
      </c>
      <c r="J370" s="1" t="str">
        <f>IFERROR(VLOOKUP(B370,'Pesticides per Section'!$A$1:$D$15204,4,FALSE),"")</f>
        <v>Kings</v>
      </c>
    </row>
    <row r="371" spans="1:10" x14ac:dyDescent="0.25">
      <c r="A371" s="1">
        <v>14301.780849999999</v>
      </c>
      <c r="B371" s="1" t="s">
        <v>349</v>
      </c>
      <c r="C371" s="1">
        <v>1599.879515109983</v>
      </c>
      <c r="D371" s="1">
        <v>182</v>
      </c>
      <c r="E371" s="1">
        <f t="shared" si="20"/>
        <v>0.11375</v>
      </c>
      <c r="F371" s="21" t="str">
        <f>IFERROR(VLOOKUP(B371,'Pesticides per Section'!$A$2:$D$10187,2,FALSE),"")</f>
        <v/>
      </c>
      <c r="G371" s="5" t="str">
        <f t="shared" si="21"/>
        <v/>
      </c>
      <c r="H371" s="5" t="str">
        <f t="shared" si="22"/>
        <v/>
      </c>
      <c r="I371" s="19" t="str">
        <f t="shared" si="23"/>
        <v/>
      </c>
      <c r="J371" s="1" t="str">
        <f>IFERROR(VLOOKUP(B371,'Pesticides per Section'!$A$1:$D$15204,4,FALSE),"")</f>
        <v/>
      </c>
    </row>
    <row r="372" spans="1:10" x14ac:dyDescent="0.25">
      <c r="A372" s="1">
        <v>2533706.4609099999</v>
      </c>
      <c r="B372" s="1" t="s">
        <v>4828</v>
      </c>
      <c r="C372" s="1">
        <v>1380536.044709916</v>
      </c>
      <c r="D372" s="1">
        <v>411300</v>
      </c>
      <c r="E372" s="1">
        <f t="shared" si="20"/>
        <v>0.29792776139122773</v>
      </c>
      <c r="F372" s="21">
        <f>IFERROR(VLOOKUP(B372,'Pesticides per Section'!$A$2:$D$10187,2,FALSE),"")</f>
        <v>1598.1704656500001</v>
      </c>
      <c r="G372" s="5">
        <f t="shared" si="21"/>
        <v>476.13934915268055</v>
      </c>
      <c r="H372" s="5">
        <f t="shared" si="22"/>
        <v>215.97317583242187</v>
      </c>
      <c r="I372" s="19">
        <f t="shared" si="23"/>
        <v>4.6838311312462722</v>
      </c>
      <c r="J372" s="1" t="str">
        <f>IFERROR(VLOOKUP(B372,'Pesticides per Section'!$A$1:$D$15204,4,FALSE),"")</f>
        <v>Kings</v>
      </c>
    </row>
    <row r="373" spans="1:10" x14ac:dyDescent="0.25">
      <c r="A373" s="1">
        <v>2654823.42239</v>
      </c>
      <c r="B373" s="1" t="s">
        <v>348</v>
      </c>
      <c r="C373" s="1">
        <v>2169657.5025612591</v>
      </c>
      <c r="D373" s="1">
        <v>1520125</v>
      </c>
      <c r="E373" s="1">
        <f t="shared" si="20"/>
        <v>0.70062885487021453</v>
      </c>
      <c r="F373" s="21">
        <f>IFERROR(VLOOKUP(B373,'Pesticides per Section'!$A$2:$D$10187,2,FALSE),"")</f>
        <v>187.49824376999999</v>
      </c>
      <c r="G373" s="5">
        <f t="shared" si="21"/>
        <v>131.36667982275142</v>
      </c>
      <c r="H373" s="5">
        <f t="shared" si="22"/>
        <v>59.586923639833003</v>
      </c>
      <c r="I373" s="19">
        <f t="shared" si="23"/>
        <v>0.34964868574781</v>
      </c>
      <c r="J373" s="1" t="str">
        <f>IFERROR(VLOOKUP(B373,'Pesticides per Section'!$A$1:$D$15204,4,FALSE),"")</f>
        <v>Kings</v>
      </c>
    </row>
    <row r="374" spans="1:10" x14ac:dyDescent="0.25">
      <c r="A374" s="1">
        <v>2605776.4810899999</v>
      </c>
      <c r="B374" s="1" t="s">
        <v>347</v>
      </c>
      <c r="C374" s="1">
        <v>2155571.4284869912</v>
      </c>
      <c r="D374" s="1">
        <v>2136086</v>
      </c>
      <c r="E374" s="1">
        <f t="shared" si="20"/>
        <v>0.99096063177691662</v>
      </c>
      <c r="F374" s="21">
        <f>IFERROR(VLOOKUP(B374,'Pesticides per Section'!$A$2:$D$10187,2,FALSE),"")</f>
        <v>662.33473145999994</v>
      </c>
      <c r="G374" s="5">
        <f t="shared" si="21"/>
        <v>656.34764393539592</v>
      </c>
      <c r="H374" s="5">
        <f t="shared" si="22"/>
        <v>297.71428335657237</v>
      </c>
      <c r="I374" s="19">
        <f t="shared" si="23"/>
        <v>1.2431999645533121</v>
      </c>
      <c r="J374" s="1" t="str">
        <f>IFERROR(VLOOKUP(B374,'Pesticides per Section'!$A$1:$D$15204,4,FALSE),"")</f>
        <v>Kings</v>
      </c>
    </row>
    <row r="375" spans="1:10" x14ac:dyDescent="0.25">
      <c r="A375" s="1">
        <v>2634837.1026300001</v>
      </c>
      <c r="B375" s="1" t="s">
        <v>346</v>
      </c>
      <c r="C375" s="1">
        <v>1955488.169575399</v>
      </c>
      <c r="D375" s="1">
        <v>1950735</v>
      </c>
      <c r="E375" s="1">
        <f t="shared" si="20"/>
        <v>0.99756940467034316</v>
      </c>
      <c r="F375" s="21">
        <f>IFERROR(VLOOKUP(B375,'Pesticides per Section'!$A$2:$D$10187,2,FALSE),"")</f>
        <v>2042.4760382800007</v>
      </c>
      <c r="G375" s="5">
        <f t="shared" si="21"/>
        <v>2037.5116055604212</v>
      </c>
      <c r="H375" s="5">
        <f t="shared" si="22"/>
        <v>924.19971806865669</v>
      </c>
      <c r="I375" s="19">
        <f t="shared" si="23"/>
        <v>4.2259821253100398</v>
      </c>
      <c r="J375" s="1" t="str">
        <f>IFERROR(VLOOKUP(B375,'Pesticides per Section'!$A$1:$D$15204,4,FALSE),"")</f>
        <v>Kings</v>
      </c>
    </row>
    <row r="376" spans="1:10" x14ac:dyDescent="0.25">
      <c r="A376" s="1">
        <v>2591195.5743399998</v>
      </c>
      <c r="B376" s="1" t="s">
        <v>4780</v>
      </c>
      <c r="C376" s="1">
        <v>1286027.1934992441</v>
      </c>
      <c r="D376" s="1">
        <v>692218</v>
      </c>
      <c r="E376" s="1">
        <f t="shared" si="20"/>
        <v>0.53826086077508484</v>
      </c>
      <c r="F376" s="21">
        <f>IFERROR(VLOOKUP(B376,'Pesticides per Section'!$A$2:$D$10187,2,FALSE),"")</f>
        <v>1881.5449640699997</v>
      </c>
      <c r="G376" s="5">
        <f t="shared" si="21"/>
        <v>1012.762011947344</v>
      </c>
      <c r="H376" s="5">
        <f t="shared" si="22"/>
        <v>459.38112124516414</v>
      </c>
      <c r="I376" s="19">
        <f t="shared" si="23"/>
        <v>5.9195722789602838</v>
      </c>
      <c r="J376" s="1" t="str">
        <f>IFERROR(VLOOKUP(B376,'Pesticides per Section'!$A$1:$D$15204,4,FALSE),"")</f>
        <v>Kings</v>
      </c>
    </row>
    <row r="377" spans="1:10" x14ac:dyDescent="0.25">
      <c r="A377" s="1">
        <v>2603921.3114900002</v>
      </c>
      <c r="B377" s="1" t="s">
        <v>345</v>
      </c>
      <c r="C377" s="1">
        <v>2118698.1026629908</v>
      </c>
      <c r="D377" s="1">
        <v>1915448</v>
      </c>
      <c r="E377" s="1">
        <f t="shared" si="20"/>
        <v>0.90406844203373959</v>
      </c>
      <c r="F377" s="21">
        <f>IFERROR(VLOOKUP(B377,'Pesticides per Section'!$A$2:$D$10187,2,FALSE),"")</f>
        <v>304.11884240000001</v>
      </c>
      <c r="G377" s="5">
        <f t="shared" si="21"/>
        <v>274.94424804167238</v>
      </c>
      <c r="H377" s="5">
        <f t="shared" si="22"/>
        <v>124.71261308709003</v>
      </c>
      <c r="I377" s="19">
        <f t="shared" si="23"/>
        <v>0.58076459067189856</v>
      </c>
      <c r="J377" s="1" t="str">
        <f>IFERROR(VLOOKUP(B377,'Pesticides per Section'!$A$1:$D$15204,4,FALSE),"")</f>
        <v>Kings</v>
      </c>
    </row>
    <row r="378" spans="1:10" x14ac:dyDescent="0.25">
      <c r="A378" s="1">
        <v>2586447.2346000001</v>
      </c>
      <c r="B378" s="1" t="s">
        <v>10383</v>
      </c>
      <c r="C378" s="1">
        <v>2539926.64774267</v>
      </c>
      <c r="D378" s="1">
        <v>316588</v>
      </c>
      <c r="E378" s="1">
        <f t="shared" si="20"/>
        <v>0.12464452718523013</v>
      </c>
      <c r="F378" s="21" t="str">
        <f>IFERROR(VLOOKUP(B378,'Pesticides per Section'!$A$2:$D$10187,2,FALSE),"")</f>
        <v/>
      </c>
      <c r="G378" s="5" t="str">
        <f t="shared" si="21"/>
        <v/>
      </c>
      <c r="H378" s="5" t="str">
        <f t="shared" si="22"/>
        <v/>
      </c>
      <c r="I378" s="19" t="str">
        <f t="shared" si="23"/>
        <v/>
      </c>
      <c r="J378" s="1" t="str">
        <f>IFERROR(VLOOKUP(B378,'Pesticides per Section'!$A$1:$D$15204,4,FALSE),"")</f>
        <v/>
      </c>
    </row>
    <row r="379" spans="1:10" x14ac:dyDescent="0.25">
      <c r="A379" s="1">
        <v>2611947.97015</v>
      </c>
      <c r="B379" s="1" t="s">
        <v>344</v>
      </c>
      <c r="C379" s="1">
        <v>2612046.8015221502</v>
      </c>
      <c r="D379" s="1">
        <v>2052742</v>
      </c>
      <c r="E379" s="1">
        <f t="shared" si="20"/>
        <v>0.78587483303324945</v>
      </c>
      <c r="F379" s="21" t="str">
        <f>IFERROR(VLOOKUP(B379,'Pesticides per Section'!$A$2:$D$10187,2,FALSE),"")</f>
        <v/>
      </c>
      <c r="G379" s="5" t="str">
        <f t="shared" si="21"/>
        <v/>
      </c>
      <c r="H379" s="5" t="str">
        <f t="shared" si="22"/>
        <v/>
      </c>
      <c r="I379" s="19" t="str">
        <f t="shared" si="23"/>
        <v/>
      </c>
      <c r="J379" s="1" t="str">
        <f>IFERROR(VLOOKUP(B379,'Pesticides per Section'!$A$1:$D$15204,4,FALSE),"")</f>
        <v/>
      </c>
    </row>
    <row r="380" spans="1:10" x14ac:dyDescent="0.25">
      <c r="A380" s="1">
        <v>2652107.8306999998</v>
      </c>
      <c r="B380" s="1" t="s">
        <v>343</v>
      </c>
      <c r="C380" s="1">
        <v>1672778.178802612</v>
      </c>
      <c r="D380" s="1">
        <v>1647574</v>
      </c>
      <c r="E380" s="1">
        <f t="shared" si="20"/>
        <v>0.98493284823210248</v>
      </c>
      <c r="F380" s="21">
        <f>IFERROR(VLOOKUP(B380,'Pesticides per Section'!$A$2:$D$10187,2,FALSE),"")</f>
        <v>522.8793326</v>
      </c>
      <c r="G380" s="5">
        <f t="shared" si="21"/>
        <v>515.00103033941878</v>
      </c>
      <c r="H380" s="5">
        <f t="shared" si="22"/>
        <v>233.60053790409887</v>
      </c>
      <c r="I380" s="19">
        <f t="shared" si="23"/>
        <v>1.2647043143604022</v>
      </c>
      <c r="J380" s="1" t="str">
        <f>IFERROR(VLOOKUP(B380,'Pesticides per Section'!$A$1:$D$15204,4,FALSE),"")</f>
        <v>Kings</v>
      </c>
    </row>
    <row r="381" spans="1:10" x14ac:dyDescent="0.25">
      <c r="A381" s="1">
        <v>2593675.65491</v>
      </c>
      <c r="B381" s="1" t="s">
        <v>342</v>
      </c>
      <c r="C381" s="1">
        <v>1934740.6854467739</v>
      </c>
      <c r="D381" s="1">
        <v>310808</v>
      </c>
      <c r="E381" s="1">
        <f t="shared" si="20"/>
        <v>0.16064579186568126</v>
      </c>
      <c r="F381" s="21">
        <f>IFERROR(VLOOKUP(B381,'Pesticides per Section'!$A$2:$D$10187,2,FALSE),"")</f>
        <v>805.55586031999997</v>
      </c>
      <c r="G381" s="5">
        <f t="shared" si="21"/>
        <v>129.40915907314653</v>
      </c>
      <c r="H381" s="5">
        <f t="shared" si="22"/>
        <v>58.699007163695541</v>
      </c>
      <c r="I381" s="19">
        <f t="shared" si="23"/>
        <v>1.6846076765590325</v>
      </c>
      <c r="J381" s="1" t="str">
        <f>IFERROR(VLOOKUP(B381,'Pesticides per Section'!$A$1:$D$15204,4,FALSE),"")</f>
        <v>Kings</v>
      </c>
    </row>
    <row r="382" spans="1:10" x14ac:dyDescent="0.25">
      <c r="A382" s="1">
        <v>2604764.0611</v>
      </c>
      <c r="B382" s="1" t="s">
        <v>341</v>
      </c>
      <c r="C382" s="1">
        <v>1896300.122943592</v>
      </c>
      <c r="D382" s="1">
        <v>857318</v>
      </c>
      <c r="E382" s="1">
        <f t="shared" si="20"/>
        <v>0.4521004060538944</v>
      </c>
      <c r="F382" s="21">
        <f>IFERROR(VLOOKUP(B382,'Pesticides per Section'!$A$2:$D$10187,2,FALSE),"")</f>
        <v>3134.9827036599986</v>
      </c>
      <c r="G382" s="5">
        <f t="shared" si="21"/>
        <v>1417.326953296621</v>
      </c>
      <c r="H382" s="5">
        <f t="shared" si="22"/>
        <v>642.88869181069367</v>
      </c>
      <c r="I382" s="19">
        <f t="shared" si="23"/>
        <v>6.6888884652493692</v>
      </c>
      <c r="J382" s="1" t="str">
        <f>IFERROR(VLOOKUP(B382,'Pesticides per Section'!$A$1:$D$15204,4,FALSE),"")</f>
        <v>Kings</v>
      </c>
    </row>
    <row r="383" spans="1:10" x14ac:dyDescent="0.25">
      <c r="A383" s="1">
        <v>2576093.1656800001</v>
      </c>
      <c r="B383" s="1" t="s">
        <v>4781</v>
      </c>
      <c r="C383" s="1">
        <v>1607632.068464967</v>
      </c>
      <c r="D383" s="1">
        <v>739130</v>
      </c>
      <c r="E383" s="1">
        <f t="shared" si="20"/>
        <v>0.45976317963314989</v>
      </c>
      <c r="F383" s="21">
        <f>IFERROR(VLOOKUP(B383,'Pesticides per Section'!$A$2:$D$10187,2,FALSE),"")</f>
        <v>2064.5711069600002</v>
      </c>
      <c r="G383" s="5">
        <f t="shared" si="21"/>
        <v>949.21377671466166</v>
      </c>
      <c r="H383" s="5">
        <f t="shared" si="22"/>
        <v>430.55612661665424</v>
      </c>
      <c r="I383" s="19">
        <f t="shared" si="23"/>
        <v>5.195999048921804</v>
      </c>
      <c r="J383" s="1" t="str">
        <f>IFERROR(VLOOKUP(B383,'Pesticides per Section'!$A$1:$D$15204,4,FALSE),"")</f>
        <v>Kings</v>
      </c>
    </row>
    <row r="384" spans="1:10" x14ac:dyDescent="0.25">
      <c r="A384" s="1">
        <v>2684729.1779200002</v>
      </c>
      <c r="B384" s="1" t="s">
        <v>4905</v>
      </c>
      <c r="C384" s="1">
        <v>258755.85610624589</v>
      </c>
      <c r="D384" s="1">
        <v>106814</v>
      </c>
      <c r="E384" s="1">
        <f t="shared" si="20"/>
        <v>0.41279815733741437</v>
      </c>
      <c r="F384" s="21">
        <f>IFERROR(VLOOKUP(B384,'Pesticides per Section'!$A$2:$D$10187,2,FALSE),"")</f>
        <v>1230.6025268399997</v>
      </c>
      <c r="G384" s="5">
        <f t="shared" si="21"/>
        <v>507.99045549431787</v>
      </c>
      <c r="H384" s="5">
        <f t="shared" si="22"/>
        <v>230.42059464504717</v>
      </c>
      <c r="I384" s="19">
        <f t="shared" si="23"/>
        <v>19.242145466845933</v>
      </c>
      <c r="J384" s="1" t="str">
        <f>IFERROR(VLOOKUP(B384,'Pesticides per Section'!$A$1:$D$15204,4,FALSE),"")</f>
        <v>Kings</v>
      </c>
    </row>
    <row r="385" spans="1:10" x14ac:dyDescent="0.25">
      <c r="A385" s="1">
        <v>2649884.25978</v>
      </c>
      <c r="B385" s="1" t="s">
        <v>340</v>
      </c>
      <c r="C385" s="1">
        <v>1493834.9545445021</v>
      </c>
      <c r="D385" s="1">
        <v>1003995</v>
      </c>
      <c r="E385" s="1">
        <f t="shared" si="20"/>
        <v>0.67209229935032988</v>
      </c>
      <c r="F385" s="21">
        <f>IFERROR(VLOOKUP(B385,'Pesticides per Section'!$A$2:$D$10187,2,FALSE),"")</f>
        <v>5198.1711883400003</v>
      </c>
      <c r="G385" s="5">
        <f t="shared" si="21"/>
        <v>3493.6508263880673</v>
      </c>
      <c r="H385" s="5">
        <f t="shared" si="22"/>
        <v>1584.693358293822</v>
      </c>
      <c r="I385" s="19">
        <f t="shared" si="23"/>
        <v>14.079065805791529</v>
      </c>
      <c r="J385" s="1" t="str">
        <f>IFERROR(VLOOKUP(B385,'Pesticides per Section'!$A$1:$D$15204,4,FALSE),"")</f>
        <v>Kings</v>
      </c>
    </row>
    <row r="386" spans="1:10" x14ac:dyDescent="0.25">
      <c r="A386" s="1">
        <v>2692803.6281699999</v>
      </c>
      <c r="B386" s="1" t="s">
        <v>4873</v>
      </c>
      <c r="C386" s="1">
        <v>2393304.0124072251</v>
      </c>
      <c r="D386" s="1">
        <v>1177081</v>
      </c>
      <c r="E386" s="1">
        <f t="shared" si="20"/>
        <v>0.49182260172548076</v>
      </c>
      <c r="F386" s="21">
        <f>IFERROR(VLOOKUP(B386,'Pesticides per Section'!$A$2:$D$10187,2,FALSE),"")</f>
        <v>8.7652852800000005</v>
      </c>
      <c r="G386" s="5">
        <f t="shared" si="21"/>
        <v>4.3109654112756592</v>
      </c>
      <c r="H386" s="5">
        <f t="shared" si="22"/>
        <v>1.9554210178885512</v>
      </c>
      <c r="I386" s="19">
        <f t="shared" si="23"/>
        <v>1.4818152670545759E-2</v>
      </c>
      <c r="J386" s="1" t="str">
        <f>IFERROR(VLOOKUP(B386,'Pesticides per Section'!$A$1:$D$15204,4,FALSE),"")</f>
        <v>Kings</v>
      </c>
    </row>
    <row r="387" spans="1:10" x14ac:dyDescent="0.25">
      <c r="A387" s="1">
        <v>2681632.93665</v>
      </c>
      <c r="B387" s="1" t="s">
        <v>339</v>
      </c>
      <c r="C387" s="1">
        <v>2514142.6732063522</v>
      </c>
      <c r="D387" s="1">
        <v>1954331</v>
      </c>
      <c r="E387" s="1">
        <f t="shared" ref="E387:E450" si="24">D387/ROUND(C387,0)</f>
        <v>0.7773348612230887</v>
      </c>
      <c r="F387" s="21">
        <f>IFERROR(VLOOKUP(B387,'Pesticides per Section'!$A$2:$D$10187,2,FALSE),"")</f>
        <v>378.85469306999988</v>
      </c>
      <c r="G387" s="5">
        <f t="shared" si="21"/>
        <v>294.49696026128424</v>
      </c>
      <c r="H387" s="5">
        <f t="shared" si="22"/>
        <v>133.58157416271175</v>
      </c>
      <c r="I387" s="19">
        <f t="shared" si="23"/>
        <v>0.60968938019986774</v>
      </c>
      <c r="J387" s="1" t="str">
        <f>IFERROR(VLOOKUP(B387,'Pesticides per Section'!$A$1:$D$15204,4,FALSE),"")</f>
        <v>Kings</v>
      </c>
    </row>
    <row r="388" spans="1:10" x14ac:dyDescent="0.25">
      <c r="A388" s="1">
        <v>2826338.7847600002</v>
      </c>
      <c r="B388" s="1" t="s">
        <v>338</v>
      </c>
      <c r="C388" s="1">
        <v>1825361.005620013</v>
      </c>
      <c r="D388" s="1">
        <v>1613197</v>
      </c>
      <c r="E388" s="1">
        <f t="shared" si="24"/>
        <v>0.88376874492223734</v>
      </c>
      <c r="F388" s="21">
        <f>IFERROR(VLOOKUP(B388,'Pesticides per Section'!$A$2:$D$10187,2,FALSE),"")</f>
        <v>247.98421750000003</v>
      </c>
      <c r="G388" s="5">
        <f t="shared" ref="G388:G451" si="25">IFERROR(E388*F388,"")</f>
        <v>219.16070066049815</v>
      </c>
      <c r="H388" s="5">
        <f t="shared" ref="H388:H451" si="26">IFERROR(0.45359237*G388,"")</f>
        <v>99.409621623455934</v>
      </c>
      <c r="I388" s="19">
        <f t="shared" ref="I388:I451" si="27">IFERROR(F388/C388*4046,"")</f>
        <v>0.54966888243796919</v>
      </c>
      <c r="J388" s="1" t="str">
        <f>IFERROR(VLOOKUP(B388,'Pesticides per Section'!$A$1:$D$15204,4,FALSE),"")</f>
        <v>Kings</v>
      </c>
    </row>
    <row r="389" spans="1:10" x14ac:dyDescent="0.25">
      <c r="A389" s="1">
        <v>2691504.9810500001</v>
      </c>
      <c r="B389" s="1" t="s">
        <v>337</v>
      </c>
      <c r="C389" s="1">
        <v>1258325.5526438961</v>
      </c>
      <c r="D389" s="1">
        <v>609025</v>
      </c>
      <c r="E389" s="1">
        <f t="shared" si="24"/>
        <v>0.48399619812353872</v>
      </c>
      <c r="F389" s="21">
        <f>IFERROR(VLOOKUP(B389,'Pesticides per Section'!$A$2:$D$10187,2,FALSE),"")</f>
        <v>10372.034931600001</v>
      </c>
      <c r="G389" s="5">
        <f t="shared" si="25"/>
        <v>5020.0254736989382</v>
      </c>
      <c r="H389" s="5">
        <f t="shared" si="26"/>
        <v>2277.0452520754743</v>
      </c>
      <c r="I389" s="19">
        <f t="shared" si="27"/>
        <v>33.350076413118586</v>
      </c>
      <c r="J389" s="1" t="str">
        <f>IFERROR(VLOOKUP(B389,'Pesticides per Section'!$A$1:$D$15204,4,FALSE),"")</f>
        <v>Kings</v>
      </c>
    </row>
    <row r="390" spans="1:10" x14ac:dyDescent="0.25">
      <c r="A390" s="1">
        <v>2706086.43224</v>
      </c>
      <c r="B390" s="1" t="s">
        <v>336</v>
      </c>
      <c r="C390" s="1">
        <v>2290311.3898440502</v>
      </c>
      <c r="D390" s="1">
        <v>1839225</v>
      </c>
      <c r="E390" s="1">
        <f t="shared" si="24"/>
        <v>0.8030459618802861</v>
      </c>
      <c r="F390" s="21">
        <f>IFERROR(VLOOKUP(B390,'Pesticides per Section'!$A$2:$D$10187,2,FALSE),"")</f>
        <v>14831.506029460001</v>
      </c>
      <c r="G390" s="5">
        <f t="shared" si="25"/>
        <v>11910.38102556097</v>
      </c>
      <c r="H390" s="5">
        <f t="shared" si="26"/>
        <v>5402.4579569872312</v>
      </c>
      <c r="I390" s="19">
        <f t="shared" si="27"/>
        <v>26.200923447043238</v>
      </c>
      <c r="J390" s="1" t="str">
        <f>IFERROR(VLOOKUP(B390,'Pesticides per Section'!$A$1:$D$15204,4,FALSE),"")</f>
        <v>Kings</v>
      </c>
    </row>
    <row r="391" spans="1:10" x14ac:dyDescent="0.25">
      <c r="A391" s="1">
        <v>2625367.35347</v>
      </c>
      <c r="B391" s="1" t="s">
        <v>4874</v>
      </c>
      <c r="C391" s="1">
        <v>1937549.907813092</v>
      </c>
      <c r="D391" s="1">
        <v>927189</v>
      </c>
      <c r="E391" s="1">
        <f t="shared" si="24"/>
        <v>0.47853681195323994</v>
      </c>
      <c r="F391" s="21">
        <f>IFERROR(VLOOKUP(B391,'Pesticides per Section'!$A$2:$D$10187,2,FALSE),"")</f>
        <v>16480.988130090002</v>
      </c>
      <c r="G391" s="5">
        <f t="shared" si="25"/>
        <v>7886.7595176124587</v>
      </c>
      <c r="H391" s="5">
        <f t="shared" si="26"/>
        <v>3577.3739412138921</v>
      </c>
      <c r="I391" s="19">
        <f t="shared" si="27"/>
        <v>34.41566986504521</v>
      </c>
      <c r="J391" s="1" t="str">
        <f>IFERROR(VLOOKUP(B391,'Pesticides per Section'!$A$1:$D$15204,4,FALSE),"")</f>
        <v>Kings</v>
      </c>
    </row>
    <row r="392" spans="1:10" x14ac:dyDescent="0.25">
      <c r="A392" s="1">
        <v>2597724.3855599998</v>
      </c>
      <c r="B392" s="1" t="s">
        <v>335</v>
      </c>
      <c r="C392" s="1">
        <v>1732969.291242179</v>
      </c>
      <c r="D392" s="1">
        <v>1713473</v>
      </c>
      <c r="E392" s="1">
        <f t="shared" si="24"/>
        <v>0.98874994301686869</v>
      </c>
      <c r="F392" s="21">
        <f>IFERROR(VLOOKUP(B392,'Pesticides per Section'!$A$2:$D$10187,2,FALSE),"")</f>
        <v>2402.0350287699998</v>
      </c>
      <c r="G392" s="5">
        <f t="shared" si="25"/>
        <v>2375.01199782086</v>
      </c>
      <c r="H392" s="5">
        <f t="shared" si="26"/>
        <v>1077.2873208699987</v>
      </c>
      <c r="I392" s="19">
        <f t="shared" si="27"/>
        <v>5.6080819063084366</v>
      </c>
      <c r="J392" s="1" t="str">
        <f>IFERROR(VLOOKUP(B392,'Pesticides per Section'!$A$1:$D$15204,4,FALSE),"")</f>
        <v>Kings</v>
      </c>
    </row>
    <row r="393" spans="1:10" x14ac:dyDescent="0.25">
      <c r="A393" s="1">
        <v>2628201.6415900001</v>
      </c>
      <c r="B393" s="1" t="s">
        <v>334</v>
      </c>
      <c r="C393" s="1">
        <v>2278077.7224750118</v>
      </c>
      <c r="D393" s="1">
        <v>2125333</v>
      </c>
      <c r="E393" s="1">
        <f t="shared" si="24"/>
        <v>0.9329500570217526</v>
      </c>
      <c r="F393" s="21">
        <f>IFERROR(VLOOKUP(B393,'Pesticides per Section'!$A$2:$D$10187,2,FALSE),"")</f>
        <v>6176.3266953200009</v>
      </c>
      <c r="G393" s="5">
        <f t="shared" si="25"/>
        <v>5762.2043425837674</v>
      </c>
      <c r="H393" s="5">
        <f t="shared" si="26"/>
        <v>2613.6919241768633</v>
      </c>
      <c r="I393" s="19">
        <f t="shared" si="27"/>
        <v>10.969519416622465</v>
      </c>
      <c r="J393" s="1" t="str">
        <f>IFERROR(VLOOKUP(B393,'Pesticides per Section'!$A$1:$D$15204,4,FALSE),"")</f>
        <v>Kings</v>
      </c>
    </row>
    <row r="394" spans="1:10" x14ac:dyDescent="0.25">
      <c r="A394" s="1">
        <v>2601615.7510099998</v>
      </c>
      <c r="B394" s="1" t="s">
        <v>4906</v>
      </c>
      <c r="C394" s="1">
        <v>1449598.377312697</v>
      </c>
      <c r="D394" s="1">
        <v>358052</v>
      </c>
      <c r="E394" s="1">
        <f t="shared" si="24"/>
        <v>0.24700089266127576</v>
      </c>
      <c r="F394" s="21">
        <f>IFERROR(VLOOKUP(B394,'Pesticides per Section'!$A$2:$D$10187,2,FALSE),"")</f>
        <v>921.03285300000005</v>
      </c>
      <c r="G394" s="5">
        <f t="shared" si="25"/>
        <v>227.49593686136157</v>
      </c>
      <c r="H394" s="5">
        <f t="shared" si="26"/>
        <v>103.19042116631536</v>
      </c>
      <c r="I394" s="19">
        <f t="shared" si="27"/>
        <v>2.5707112960117136</v>
      </c>
      <c r="J394" s="1" t="str">
        <f>IFERROR(VLOOKUP(B394,'Pesticides per Section'!$A$1:$D$15204,4,FALSE),"")</f>
        <v>Kings</v>
      </c>
    </row>
    <row r="395" spans="1:10" x14ac:dyDescent="0.25">
      <c r="A395" s="1">
        <v>2555409.5039499998</v>
      </c>
      <c r="B395" s="1" t="s">
        <v>4875</v>
      </c>
      <c r="C395" s="1">
        <v>2198006.1043529389</v>
      </c>
      <c r="D395" s="1">
        <v>65300</v>
      </c>
      <c r="E395" s="1">
        <f t="shared" si="24"/>
        <v>2.9708745108066131E-2</v>
      </c>
      <c r="F395" s="21">
        <f>IFERROR(VLOOKUP(B395,'Pesticides per Section'!$A$2:$D$10187,2,FALSE),"")</f>
        <v>3565.126643860001</v>
      </c>
      <c r="G395" s="5">
        <f t="shared" si="25"/>
        <v>105.91543874041203</v>
      </c>
      <c r="H395" s="5">
        <f t="shared" si="26"/>
        <v>48.04243487785331</v>
      </c>
      <c r="I395" s="19">
        <f t="shared" si="27"/>
        <v>6.5625397365781781</v>
      </c>
      <c r="J395" s="1" t="str">
        <f>IFERROR(VLOOKUP(B395,'Pesticides per Section'!$A$1:$D$15204,4,FALSE),"")</f>
        <v>Kings</v>
      </c>
    </row>
    <row r="396" spans="1:10" x14ac:dyDescent="0.25">
      <c r="A396" s="1">
        <v>2556964.1218400002</v>
      </c>
      <c r="B396" s="1" t="s">
        <v>4879</v>
      </c>
      <c r="C396" s="1">
        <v>2130870.6981541859</v>
      </c>
      <c r="D396" s="1">
        <v>698286</v>
      </c>
      <c r="E396" s="1">
        <f t="shared" si="24"/>
        <v>0.32769979975324642</v>
      </c>
      <c r="F396" s="21">
        <f>IFERROR(VLOOKUP(B396,'Pesticides per Section'!$A$2:$D$10187,2,FALSE),"")</f>
        <v>6014.7150993200003</v>
      </c>
      <c r="G396" s="5">
        <f t="shared" si="25"/>
        <v>1971.0209336199919</v>
      </c>
      <c r="H396" s="5">
        <f t="shared" si="26"/>
        <v>894.04005660030487</v>
      </c>
      <c r="I396" s="19">
        <f t="shared" si="27"/>
        <v>11.420466437934868</v>
      </c>
      <c r="J396" s="1" t="str">
        <f>IFERROR(VLOOKUP(B396,'Pesticides per Section'!$A$1:$D$15204,4,FALSE),"")</f>
        <v>Kings</v>
      </c>
    </row>
    <row r="397" spans="1:10" x14ac:dyDescent="0.25">
      <c r="A397" s="1">
        <v>2615697.57497</v>
      </c>
      <c r="B397" s="1" t="s">
        <v>4876</v>
      </c>
      <c r="C397" s="1">
        <v>2167491.088965477</v>
      </c>
      <c r="D397" s="1">
        <v>990497</v>
      </c>
      <c r="E397" s="1">
        <f t="shared" si="24"/>
        <v>0.45697859875773417</v>
      </c>
      <c r="F397" s="21">
        <f>IFERROR(VLOOKUP(B397,'Pesticides per Section'!$A$2:$D$10187,2,FALSE),"")</f>
        <v>2740.1164047600005</v>
      </c>
      <c r="G397" s="5">
        <f t="shared" si="25"/>
        <v>1252.1745550803053</v>
      </c>
      <c r="H397" s="5">
        <f t="shared" si="26"/>
        <v>567.97682409257118</v>
      </c>
      <c r="I397" s="19">
        <f t="shared" si="27"/>
        <v>5.1149049839694847</v>
      </c>
      <c r="J397" s="1" t="str">
        <f>IFERROR(VLOOKUP(B397,'Pesticides per Section'!$A$1:$D$15204,4,FALSE),"")</f>
        <v>Kings</v>
      </c>
    </row>
    <row r="398" spans="1:10" x14ac:dyDescent="0.25">
      <c r="A398" s="1">
        <v>2592924.0581100001</v>
      </c>
      <c r="B398" s="1" t="s">
        <v>4877</v>
      </c>
      <c r="C398" s="1">
        <v>1269779.58473635</v>
      </c>
      <c r="D398" s="1">
        <v>676684</v>
      </c>
      <c r="E398" s="1">
        <f t="shared" si="24"/>
        <v>0.53291436311802043</v>
      </c>
      <c r="F398" s="21">
        <f>IFERROR(VLOOKUP(B398,'Pesticides per Section'!$A$2:$D$10187,2,FALSE),"")</f>
        <v>1523.2744015599999</v>
      </c>
      <c r="G398" s="5">
        <f t="shared" si="25"/>
        <v>811.77480756133104</v>
      </c>
      <c r="H398" s="5">
        <f t="shared" si="26"/>
        <v>368.21485886803811</v>
      </c>
      <c r="I398" s="19">
        <f t="shared" si="27"/>
        <v>4.8537307598873118</v>
      </c>
      <c r="J398" s="1" t="str">
        <f>IFERROR(VLOOKUP(B398,'Pesticides per Section'!$A$1:$D$15204,4,FALSE),"")</f>
        <v>Kings</v>
      </c>
    </row>
    <row r="399" spans="1:10" x14ac:dyDescent="0.25">
      <c r="A399" s="1">
        <v>2715270.93518</v>
      </c>
      <c r="B399" s="1" t="s">
        <v>4878</v>
      </c>
      <c r="C399" s="1">
        <v>1991353.284196622</v>
      </c>
      <c r="D399" s="1">
        <v>94031</v>
      </c>
      <c r="E399" s="1">
        <f t="shared" si="24"/>
        <v>4.7219654174824856E-2</v>
      </c>
      <c r="F399" s="21">
        <f>IFERROR(VLOOKUP(B399,'Pesticides per Section'!$A$2:$D$10187,2,FALSE),"")</f>
        <v>3111.7824612099998</v>
      </c>
      <c r="G399" s="5">
        <f t="shared" si="25"/>
        <v>146.93729168562155</v>
      </c>
      <c r="H399" s="5">
        <f t="shared" si="26"/>
        <v>66.64963437706237</v>
      </c>
      <c r="I399" s="19">
        <f t="shared" si="27"/>
        <v>6.3224702206143162</v>
      </c>
      <c r="J399" s="1" t="str">
        <f>IFERROR(VLOOKUP(B399,'Pesticides per Section'!$A$1:$D$15204,4,FALSE),"")</f>
        <v>Kings</v>
      </c>
    </row>
    <row r="400" spans="1:10" x14ac:dyDescent="0.25">
      <c r="A400" s="1">
        <v>2785984.9685399998</v>
      </c>
      <c r="B400" s="1" t="s">
        <v>322</v>
      </c>
      <c r="C400" s="1">
        <v>1077956.3629014089</v>
      </c>
      <c r="D400" s="1">
        <v>701638</v>
      </c>
      <c r="E400" s="1">
        <f t="shared" si="24"/>
        <v>0.65089669708225573</v>
      </c>
      <c r="F400" s="21" t="str">
        <f>IFERROR(VLOOKUP(B400,'Pesticides per Section'!$A$2:$D$10187,2,FALSE),"")</f>
        <v/>
      </c>
      <c r="G400" s="5" t="str">
        <f t="shared" si="25"/>
        <v/>
      </c>
      <c r="H400" s="5" t="str">
        <f t="shared" si="26"/>
        <v/>
      </c>
      <c r="I400" s="19" t="str">
        <f t="shared" si="27"/>
        <v/>
      </c>
      <c r="J400" s="1" t="str">
        <f>IFERROR(VLOOKUP(B400,'Pesticides per Section'!$A$1:$D$15204,4,FALSE),"")</f>
        <v/>
      </c>
    </row>
    <row r="401" spans="1:10" x14ac:dyDescent="0.25">
      <c r="A401" s="1">
        <v>2582396.42496</v>
      </c>
      <c r="B401" s="1" t="s">
        <v>4974</v>
      </c>
      <c r="C401" s="1">
        <v>1682874.0655102411</v>
      </c>
      <c r="D401" s="1">
        <v>175024</v>
      </c>
      <c r="E401" s="1">
        <f t="shared" si="24"/>
        <v>0.1040030329068011</v>
      </c>
      <c r="F401" s="21">
        <f>IFERROR(VLOOKUP(B401,'Pesticides per Section'!$A$2:$D$10187,2,FALSE),"")</f>
        <v>1.135</v>
      </c>
      <c r="G401" s="5">
        <f t="shared" si="25"/>
        <v>0.11804344234921925</v>
      </c>
      <c r="H401" s="5">
        <f t="shared" si="26"/>
        <v>5.3543604778140727E-2</v>
      </c>
      <c r="I401" s="19">
        <f t="shared" si="27"/>
        <v>2.7287900468105789E-3</v>
      </c>
      <c r="J401" s="1" t="str">
        <f>IFERROR(VLOOKUP(B401,'Pesticides per Section'!$A$1:$D$15204,4,FALSE),"")</f>
        <v>Kings</v>
      </c>
    </row>
    <row r="402" spans="1:10" x14ac:dyDescent="0.25">
      <c r="A402" s="1">
        <v>2602561.3308700002</v>
      </c>
      <c r="B402" s="1" t="s">
        <v>4973</v>
      </c>
      <c r="C402" s="1">
        <v>401592.85195136059</v>
      </c>
      <c r="D402" s="1">
        <v>139</v>
      </c>
      <c r="E402" s="1">
        <f t="shared" si="24"/>
        <v>3.4612157084411331E-4</v>
      </c>
      <c r="F402" s="21">
        <f>IFERROR(VLOOKUP(B402,'Pesticides per Section'!$A$2:$D$10187,2,FALSE),"")</f>
        <v>940.84008100999995</v>
      </c>
      <c r="G402" s="5">
        <f t="shared" si="25"/>
        <v>0.32564504675228401</v>
      </c>
      <c r="H402" s="5">
        <f t="shared" si="26"/>
        <v>0.14771010853512931</v>
      </c>
      <c r="I402" s="19">
        <f t="shared" si="27"/>
        <v>9.4788514020351773</v>
      </c>
      <c r="J402" s="1" t="str">
        <f>IFERROR(VLOOKUP(B402,'Pesticides per Section'!$A$1:$D$15204,4,FALSE),"")</f>
        <v>Kings</v>
      </c>
    </row>
    <row r="403" spans="1:10" x14ac:dyDescent="0.25">
      <c r="A403" s="1">
        <v>2630502.3810000001</v>
      </c>
      <c r="B403" s="1" t="s">
        <v>316</v>
      </c>
      <c r="C403" s="1">
        <v>2017374.026737734</v>
      </c>
      <c r="D403" s="1">
        <v>1807713</v>
      </c>
      <c r="E403" s="1">
        <f t="shared" si="24"/>
        <v>0.89607231975825996</v>
      </c>
      <c r="F403" s="21">
        <f>IFERROR(VLOOKUP(B403,'Pesticides per Section'!$A$2:$D$10187,2,FALSE),"")</f>
        <v>201.48296933</v>
      </c>
      <c r="G403" s="5">
        <f t="shared" si="25"/>
        <v>180.54331171931545</v>
      </c>
      <c r="H403" s="5">
        <f t="shared" si="26"/>
        <v>81.89306865041307</v>
      </c>
      <c r="I403" s="19">
        <f t="shared" si="27"/>
        <v>0.4040897142050689</v>
      </c>
      <c r="J403" s="1" t="str">
        <f>IFERROR(VLOOKUP(B403,'Pesticides per Section'!$A$1:$D$15204,4,FALSE),"")</f>
        <v>Kings</v>
      </c>
    </row>
    <row r="404" spans="1:10" x14ac:dyDescent="0.25">
      <c r="A404" s="1">
        <v>2663234.0422999999</v>
      </c>
      <c r="B404" s="1" t="s">
        <v>4977</v>
      </c>
      <c r="C404" s="1">
        <v>1770856.189201345</v>
      </c>
      <c r="D404" s="1">
        <v>6</v>
      </c>
      <c r="E404" s="1">
        <f t="shared" si="24"/>
        <v>3.3881919252610037E-6</v>
      </c>
      <c r="F404" s="21">
        <f>IFERROR(VLOOKUP(B404,'Pesticides per Section'!$A$2:$D$10187,2,FALSE),"")</f>
        <v>529.2337771</v>
      </c>
      <c r="G404" s="5">
        <f t="shared" si="25"/>
        <v>1.7931456101456019E-3</v>
      </c>
      <c r="H404" s="5">
        <f t="shared" si="26"/>
        <v>8.133571670610396E-4</v>
      </c>
      <c r="I404" s="19">
        <f t="shared" si="27"/>
        <v>1.2091777272508593</v>
      </c>
      <c r="J404" s="1" t="str">
        <f>IFERROR(VLOOKUP(B404,'Pesticides per Section'!$A$1:$D$15204,4,FALSE),"")</f>
        <v>Kings</v>
      </c>
    </row>
    <row r="405" spans="1:10" x14ac:dyDescent="0.25">
      <c r="A405" s="1">
        <v>2576511.8184000002</v>
      </c>
      <c r="B405" s="1" t="s">
        <v>4976</v>
      </c>
      <c r="C405" s="1">
        <v>2110019.3068765178</v>
      </c>
      <c r="D405" s="1">
        <v>510107</v>
      </c>
      <c r="E405" s="1">
        <f t="shared" si="24"/>
        <v>0.24175469509990194</v>
      </c>
      <c r="F405" s="21">
        <f>IFERROR(VLOOKUP(B405,'Pesticides per Section'!$A$2:$D$10187,2,FALSE),"")</f>
        <v>897.44488775000013</v>
      </c>
      <c r="G405" s="5">
        <f t="shared" si="25"/>
        <v>216.96151520696699</v>
      </c>
      <c r="H405" s="5">
        <f t="shared" si="26"/>
        <v>98.412087881519199</v>
      </c>
      <c r="I405" s="19">
        <f t="shared" si="27"/>
        <v>1.7208667257228074</v>
      </c>
      <c r="J405" s="1" t="str">
        <f>IFERROR(VLOOKUP(B405,'Pesticides per Section'!$A$1:$D$15204,4,FALSE),"")</f>
        <v>Kings</v>
      </c>
    </row>
    <row r="406" spans="1:10" x14ac:dyDescent="0.25">
      <c r="A406" s="1">
        <v>2616409.2155900002</v>
      </c>
      <c r="B406" s="1" t="s">
        <v>315</v>
      </c>
      <c r="C406" s="1">
        <v>2191258.3072002712</v>
      </c>
      <c r="D406" s="1">
        <v>2143091</v>
      </c>
      <c r="E406" s="1">
        <f t="shared" si="24"/>
        <v>0.97801856285293653</v>
      </c>
      <c r="F406" s="21">
        <f>IFERROR(VLOOKUP(B406,'Pesticides per Section'!$A$2:$D$10187,2,FALSE),"")</f>
        <v>17.972294450000003</v>
      </c>
      <c r="G406" s="5">
        <f t="shared" si="25"/>
        <v>17.577237589158809</v>
      </c>
      <c r="H406" s="5">
        <f t="shared" si="26"/>
        <v>7.9729008561196313</v>
      </c>
      <c r="I406" s="19">
        <f t="shared" si="27"/>
        <v>3.3184542007558999E-2</v>
      </c>
      <c r="J406" s="1" t="str">
        <f>IFERROR(VLOOKUP(B406,'Pesticides per Section'!$A$1:$D$15204,4,FALSE),"")</f>
        <v>Kings</v>
      </c>
    </row>
    <row r="407" spans="1:10" x14ac:dyDescent="0.25">
      <c r="A407" s="1">
        <v>2597929.03835</v>
      </c>
      <c r="B407" s="1" t="s">
        <v>314</v>
      </c>
      <c r="C407" s="1">
        <v>2017728.9203523321</v>
      </c>
      <c r="D407" s="1">
        <v>2015485</v>
      </c>
      <c r="E407" s="1">
        <f t="shared" si="24"/>
        <v>0.99888785857763851</v>
      </c>
      <c r="F407" s="21">
        <f>IFERROR(VLOOKUP(B407,'Pesticides per Section'!$A$2:$D$10187,2,FALSE),"")</f>
        <v>1469.6290176500002</v>
      </c>
      <c r="G407" s="5">
        <f t="shared" si="25"/>
        <v>1467.9945823439671</v>
      </c>
      <c r="H407" s="5">
        <f t="shared" si="26"/>
        <v>665.87114175256022</v>
      </c>
      <c r="I407" s="19">
        <f t="shared" si="27"/>
        <v>2.9469365014471816</v>
      </c>
      <c r="J407" s="1" t="str">
        <f>IFERROR(VLOOKUP(B407,'Pesticides per Section'!$A$1:$D$15204,4,FALSE),"")</f>
        <v>Kings</v>
      </c>
    </row>
    <row r="408" spans="1:10" x14ac:dyDescent="0.25">
      <c r="A408" s="1">
        <v>2636424.38112</v>
      </c>
      <c r="B408" s="1" t="s">
        <v>4981</v>
      </c>
      <c r="C408" s="1">
        <v>2318162.1177679468</v>
      </c>
      <c r="D408" s="1">
        <v>19290</v>
      </c>
      <c r="E408" s="1">
        <f t="shared" si="24"/>
        <v>8.3212476090972071E-3</v>
      </c>
      <c r="F408" s="21">
        <f>IFERROR(VLOOKUP(B408,'Pesticides per Section'!$A$2:$D$10187,2,FALSE),"")</f>
        <v>664.00402917999986</v>
      </c>
      <c r="G408" s="5">
        <f t="shared" si="25"/>
        <v>5.5253419402449859</v>
      </c>
      <c r="H408" s="5">
        <f t="shared" si="26"/>
        <v>2.5062529457361218</v>
      </c>
      <c r="I408" s="19">
        <f t="shared" si="27"/>
        <v>1.1589182143348313</v>
      </c>
      <c r="J408" s="1" t="str">
        <f>IFERROR(VLOOKUP(B408,'Pesticides per Section'!$A$1:$D$15204,4,FALSE),"")</f>
        <v>Kings</v>
      </c>
    </row>
    <row r="409" spans="1:10" x14ac:dyDescent="0.25">
      <c r="A409" s="1">
        <v>2644702.0666899998</v>
      </c>
      <c r="B409" s="1" t="s">
        <v>313</v>
      </c>
      <c r="C409" s="1">
        <v>1452215.5026308361</v>
      </c>
      <c r="D409" s="1">
        <v>209501</v>
      </c>
      <c r="E409" s="1">
        <f t="shared" si="24"/>
        <v>0.14426297465390822</v>
      </c>
      <c r="F409" s="21">
        <f>IFERROR(VLOOKUP(B409,'Pesticides per Section'!$A$2:$D$10187,2,FALSE),"")</f>
        <v>5.3802083999999999</v>
      </c>
      <c r="G409" s="5">
        <f t="shared" si="25"/>
        <v>0.77616486804194407</v>
      </c>
      <c r="H409" s="5">
        <f t="shared" si="26"/>
        <v>0.3520624620058827</v>
      </c>
      <c r="I409" s="19">
        <f t="shared" si="27"/>
        <v>1.4989733374257793E-2</v>
      </c>
      <c r="J409" s="1" t="str">
        <f>IFERROR(VLOOKUP(B409,'Pesticides per Section'!$A$1:$D$15204,4,FALSE),"")</f>
        <v>Kings</v>
      </c>
    </row>
    <row r="410" spans="1:10" x14ac:dyDescent="0.25">
      <c r="A410" s="1">
        <v>2590042.0048099998</v>
      </c>
      <c r="B410" s="1" t="s">
        <v>312</v>
      </c>
      <c r="C410" s="1">
        <v>2011184.479602901</v>
      </c>
      <c r="D410" s="1">
        <v>1619688</v>
      </c>
      <c r="E410" s="1">
        <f t="shared" si="24"/>
        <v>0.80534053572423014</v>
      </c>
      <c r="F410" s="21">
        <f>IFERROR(VLOOKUP(B410,'Pesticides per Section'!$A$2:$D$10187,2,FALSE),"")</f>
        <v>19321.655791250003</v>
      </c>
      <c r="G410" s="5">
        <f t="shared" si="25"/>
        <v>15560.512626004451</v>
      </c>
      <c r="H410" s="5">
        <f t="shared" si="26"/>
        <v>7058.1298004442824</v>
      </c>
      <c r="I410" s="19">
        <f t="shared" si="27"/>
        <v>38.870337417695708</v>
      </c>
      <c r="J410" s="1" t="str">
        <f>IFERROR(VLOOKUP(B410,'Pesticides per Section'!$A$1:$D$15204,4,FALSE),"")</f>
        <v>Kings</v>
      </c>
    </row>
    <row r="411" spans="1:10" x14ac:dyDescent="0.25">
      <c r="A411" s="1">
        <v>2687665.6549999998</v>
      </c>
      <c r="B411" s="1" t="s">
        <v>4982</v>
      </c>
      <c r="C411" s="1">
        <v>2351369.6504390691</v>
      </c>
      <c r="D411" s="1">
        <v>19284</v>
      </c>
      <c r="E411" s="1">
        <f t="shared" si="24"/>
        <v>8.2011763354980297E-3</v>
      </c>
      <c r="F411" s="21">
        <f>IFERROR(VLOOKUP(B411,'Pesticides per Section'!$A$2:$D$10187,2,FALSE),"")</f>
        <v>1408.8040736500002</v>
      </c>
      <c r="G411" s="5">
        <f t="shared" si="25"/>
        <v>11.553850630171604</v>
      </c>
      <c r="H411" s="5">
        <f t="shared" si="26"/>
        <v>5.2407384899655316</v>
      </c>
      <c r="I411" s="19">
        <f t="shared" si="27"/>
        <v>2.4241281165313762</v>
      </c>
      <c r="J411" s="1" t="str">
        <f>IFERROR(VLOOKUP(B411,'Pesticides per Section'!$A$1:$D$15204,4,FALSE),"")</f>
        <v>Kings</v>
      </c>
    </row>
    <row r="412" spans="1:10" x14ac:dyDescent="0.25">
      <c r="A412" s="1">
        <v>2636092.5214999998</v>
      </c>
      <c r="B412" s="1" t="s">
        <v>311</v>
      </c>
      <c r="C412" s="1">
        <v>2233913.1881698109</v>
      </c>
      <c r="D412" s="1">
        <v>1841441</v>
      </c>
      <c r="E412" s="1">
        <f t="shared" si="24"/>
        <v>0.82431186890447394</v>
      </c>
      <c r="F412" s="21">
        <f>IFERROR(VLOOKUP(B412,'Pesticides per Section'!$A$2:$D$10187,2,FALSE),"")</f>
        <v>2080.4498716800003</v>
      </c>
      <c r="G412" s="5">
        <f t="shared" si="25"/>
        <v>1714.9395218866141</v>
      </c>
      <c r="H412" s="5">
        <f t="shared" si="26"/>
        <v>777.8834821392162</v>
      </c>
      <c r="I412" s="19">
        <f t="shared" si="27"/>
        <v>3.7680516080007247</v>
      </c>
      <c r="J412" s="1" t="str">
        <f>IFERROR(VLOOKUP(B412,'Pesticides per Section'!$A$1:$D$15204,4,FALSE),"")</f>
        <v>Kings</v>
      </c>
    </row>
    <row r="413" spans="1:10" x14ac:dyDescent="0.25">
      <c r="A413" s="1">
        <v>2631245.6581999999</v>
      </c>
      <c r="B413" s="1" t="s">
        <v>310</v>
      </c>
      <c r="C413" s="1">
        <v>2164925.3813989018</v>
      </c>
      <c r="D413" s="1">
        <v>2118285</v>
      </c>
      <c r="E413" s="1">
        <f t="shared" si="24"/>
        <v>0.97845652851715414</v>
      </c>
      <c r="F413" s="21">
        <f>IFERROR(VLOOKUP(B413,'Pesticides per Section'!$A$2:$D$10187,2,FALSE),"")</f>
        <v>481.40483889999996</v>
      </c>
      <c r="G413" s="5">
        <f t="shared" si="25"/>
        <v>471.0337074814538</v>
      </c>
      <c r="H413" s="5">
        <f t="shared" si="26"/>
        <v>213.65729572639938</v>
      </c>
      <c r="I413" s="19">
        <f t="shared" si="27"/>
        <v>0.89969104474668793</v>
      </c>
      <c r="J413" s="1" t="str">
        <f>IFERROR(VLOOKUP(B413,'Pesticides per Section'!$A$1:$D$15204,4,FALSE),"")</f>
        <v>Kings</v>
      </c>
    </row>
    <row r="414" spans="1:10" x14ac:dyDescent="0.25">
      <c r="A414" s="1">
        <v>2590283.7465900001</v>
      </c>
      <c r="B414" s="1" t="s">
        <v>309</v>
      </c>
      <c r="C414" s="1">
        <v>2037262.229739876</v>
      </c>
      <c r="D414" s="1">
        <v>1487646</v>
      </c>
      <c r="E414" s="1">
        <f t="shared" si="24"/>
        <v>0.73021830280052347</v>
      </c>
      <c r="F414" s="21">
        <f>IFERROR(VLOOKUP(B414,'Pesticides per Section'!$A$2:$D$10187,2,FALSE),"")</f>
        <v>8057.0564856199981</v>
      </c>
      <c r="G414" s="5">
        <f t="shared" si="25"/>
        <v>5883.4101124973849</v>
      </c>
      <c r="H414" s="5">
        <f t="shared" si="26"/>
        <v>2668.6699366096555</v>
      </c>
      <c r="I414" s="19">
        <f t="shared" si="27"/>
        <v>16.00130315329158</v>
      </c>
      <c r="J414" s="1" t="str">
        <f>IFERROR(VLOOKUP(B414,'Pesticides per Section'!$A$1:$D$15204,4,FALSE),"")</f>
        <v>Kings</v>
      </c>
    </row>
    <row r="415" spans="1:10" x14ac:dyDescent="0.25">
      <c r="A415" s="1">
        <v>2678829.2526099999</v>
      </c>
      <c r="B415" s="1" t="s">
        <v>9029</v>
      </c>
      <c r="C415" s="1">
        <v>2425253.3342634868</v>
      </c>
      <c r="D415" s="1">
        <v>129299</v>
      </c>
      <c r="E415" s="1">
        <f t="shared" si="24"/>
        <v>5.3313613053978283E-2</v>
      </c>
      <c r="F415" s="21">
        <f>IFERROR(VLOOKUP(B415,'Pesticides per Section'!$A$2:$D$10187,2,FALSE),"")</f>
        <v>49454.073601710021</v>
      </c>
      <c r="G415" s="5">
        <f t="shared" si="25"/>
        <v>2636.5753439445302</v>
      </c>
      <c r="H415" s="5">
        <f t="shared" si="26"/>
        <v>1195.9304589433648</v>
      </c>
      <c r="I415" s="19">
        <f t="shared" si="27"/>
        <v>82.503208619764024</v>
      </c>
      <c r="J415" s="1" t="str">
        <f>IFERROR(VLOOKUP(B415,'Pesticides per Section'!$A$1:$D$15204,4,FALSE),"")</f>
        <v>Tulare</v>
      </c>
    </row>
    <row r="416" spans="1:10" x14ac:dyDescent="0.25">
      <c r="A416" s="1">
        <v>2585787.1611799998</v>
      </c>
      <c r="B416" s="1" t="s">
        <v>865</v>
      </c>
      <c r="C416" s="1">
        <v>2280761.0118793459</v>
      </c>
      <c r="D416" s="1">
        <v>1914768</v>
      </c>
      <c r="E416" s="1">
        <f t="shared" si="24"/>
        <v>0.83953031466251837</v>
      </c>
      <c r="F416" s="21">
        <f>IFERROR(VLOOKUP(B416,'Pesticides per Section'!$A$2:$D$10187,2,FALSE),"")</f>
        <v>13819.110577180003</v>
      </c>
      <c r="G416" s="5">
        <f t="shared" si="25"/>
        <v>11601.562251216064</v>
      </c>
      <c r="H416" s="5">
        <f t="shared" si="26"/>
        <v>5262.3801172316307</v>
      </c>
      <c r="I416" s="19">
        <f t="shared" si="27"/>
        <v>24.514677822030436</v>
      </c>
      <c r="J416" s="1" t="str">
        <f>IFERROR(VLOOKUP(B416,'Pesticides per Section'!$A$1:$D$15204,4,FALSE),"")</f>
        <v>Tulare</v>
      </c>
    </row>
    <row r="417" spans="1:10" x14ac:dyDescent="0.25">
      <c r="A417" s="1">
        <v>2588199.6603399999</v>
      </c>
      <c r="B417" s="1" t="s">
        <v>9030</v>
      </c>
      <c r="C417" s="1">
        <v>1628774.848425979</v>
      </c>
      <c r="D417" s="1">
        <v>647</v>
      </c>
      <c r="E417" s="1">
        <f t="shared" si="24"/>
        <v>3.9723104787340181E-4</v>
      </c>
      <c r="F417" s="21">
        <f>IFERROR(VLOOKUP(B417,'Pesticides per Section'!$A$2:$D$10187,2,FALSE),"")</f>
        <v>4466.9083237800014</v>
      </c>
      <c r="G417" s="5">
        <f t="shared" si="25"/>
        <v>1.7743946742095507</v>
      </c>
      <c r="H417" s="5">
        <f t="shared" si="26"/>
        <v>0.80485188559008802</v>
      </c>
      <c r="I417" s="19">
        <f t="shared" si="27"/>
        <v>11.096138361590887</v>
      </c>
      <c r="J417" s="1" t="str">
        <f>IFERROR(VLOOKUP(B417,'Pesticides per Section'!$A$1:$D$15204,4,FALSE),"")</f>
        <v>Tulare</v>
      </c>
    </row>
    <row r="418" spans="1:10" x14ac:dyDescent="0.25">
      <c r="A418" s="1">
        <v>2602060.6529600001</v>
      </c>
      <c r="B418" s="1" t="s">
        <v>9032</v>
      </c>
      <c r="C418" s="1">
        <v>2329860.3494951441</v>
      </c>
      <c r="D418" s="1">
        <v>5897</v>
      </c>
      <c r="E418" s="1">
        <f t="shared" si="24"/>
        <v>2.5310533680135286E-3</v>
      </c>
      <c r="F418" s="21">
        <f>IFERROR(VLOOKUP(B418,'Pesticides per Section'!$A$2:$D$10187,2,FALSE),"")</f>
        <v>4502.4614876400001</v>
      </c>
      <c r="G418" s="5">
        <f t="shared" si="25"/>
        <v>11.395970312642424</v>
      </c>
      <c r="H418" s="5">
        <f t="shared" si="26"/>
        <v>5.1691251825611184</v>
      </c>
      <c r="I418" s="19">
        <f t="shared" si="27"/>
        <v>7.8189060485701898</v>
      </c>
      <c r="J418" s="1" t="str">
        <f>IFERROR(VLOOKUP(B418,'Pesticides per Section'!$A$1:$D$15204,4,FALSE),"")</f>
        <v>Tulare</v>
      </c>
    </row>
    <row r="419" spans="1:10" x14ac:dyDescent="0.25">
      <c r="A419" s="1">
        <v>2560385.3445600001</v>
      </c>
      <c r="B419" s="1" t="s">
        <v>864</v>
      </c>
      <c r="C419" s="1">
        <v>2230831.8413403821</v>
      </c>
      <c r="D419" s="1">
        <v>2228740</v>
      </c>
      <c r="E419" s="1">
        <f t="shared" si="24"/>
        <v>0.99906223328336696</v>
      </c>
      <c r="F419" s="21">
        <f>IFERROR(VLOOKUP(B419,'Pesticides per Section'!$A$2:$D$10187,2,FALSE),"")</f>
        <v>7388.7420324400009</v>
      </c>
      <c r="G419" s="5">
        <f t="shared" si="25"/>
        <v>7381.8131160841913</v>
      </c>
      <c r="H419" s="5">
        <f t="shared" si="26"/>
        <v>3348.3341062217137</v>
      </c>
      <c r="I419" s="19">
        <f t="shared" si="27"/>
        <v>13.400763656524688</v>
      </c>
      <c r="J419" s="1" t="str">
        <f>IFERROR(VLOOKUP(B419,'Pesticides per Section'!$A$1:$D$15204,4,FALSE),"")</f>
        <v>Tulare</v>
      </c>
    </row>
    <row r="420" spans="1:10" x14ac:dyDescent="0.25">
      <c r="A420" s="1">
        <v>2554347.3462</v>
      </c>
      <c r="B420" s="1" t="s">
        <v>909</v>
      </c>
      <c r="C420" s="1">
        <v>2018713.0432393281</v>
      </c>
      <c r="D420" s="1">
        <v>1629451</v>
      </c>
      <c r="E420" s="1">
        <f t="shared" si="24"/>
        <v>0.80717318410294081</v>
      </c>
      <c r="F420" s="21">
        <f>IFERROR(VLOOKUP(B420,'Pesticides per Section'!$A$2:$D$10187,2,FALSE),"")</f>
        <v>5128.9263586999987</v>
      </c>
      <c r="G420" s="5">
        <f t="shared" si="25"/>
        <v>4139.9318199813797</v>
      </c>
      <c r="H420" s="5">
        <f t="shared" si="26"/>
        <v>1877.8414858637675</v>
      </c>
      <c r="I420" s="19">
        <f t="shared" si="27"/>
        <v>10.279636383584801</v>
      </c>
      <c r="J420" s="1" t="str">
        <f>IFERROR(VLOOKUP(B420,'Pesticides per Section'!$A$1:$D$15204,4,FALSE),"")</f>
        <v>Tulare</v>
      </c>
    </row>
    <row r="421" spans="1:10" x14ac:dyDescent="0.25">
      <c r="A421" s="1">
        <v>2572479.4786399999</v>
      </c>
      <c r="B421" s="1" t="s">
        <v>9033</v>
      </c>
      <c r="C421" s="1">
        <v>2171263.7399686691</v>
      </c>
      <c r="D421" s="1">
        <v>528</v>
      </c>
      <c r="E421" s="1">
        <f t="shared" si="24"/>
        <v>2.4317632494252195E-4</v>
      </c>
      <c r="F421" s="21">
        <f>IFERROR(VLOOKUP(B421,'Pesticides per Section'!$A$2:$D$10187,2,FALSE),"")</f>
        <v>9447.1373274800044</v>
      </c>
      <c r="G421" s="5">
        <f t="shared" si="25"/>
        <v>2.297320136523906</v>
      </c>
      <c r="H421" s="5">
        <f t="shared" si="26"/>
        <v>1.0420468853746021</v>
      </c>
      <c r="I421" s="19">
        <f t="shared" si="27"/>
        <v>17.604087851407517</v>
      </c>
      <c r="J421" s="1" t="str">
        <f>IFERROR(VLOOKUP(B421,'Pesticides per Section'!$A$1:$D$15204,4,FALSE),"")</f>
        <v>Tulare</v>
      </c>
    </row>
    <row r="422" spans="1:10" x14ac:dyDescent="0.25">
      <c r="A422" s="1">
        <v>2549601.7200699998</v>
      </c>
      <c r="B422" s="1" t="s">
        <v>9039</v>
      </c>
      <c r="C422" s="1">
        <v>2106795.804274397</v>
      </c>
      <c r="D422" s="1">
        <v>20593</v>
      </c>
      <c r="E422" s="1">
        <f t="shared" si="24"/>
        <v>9.7745581442151962E-3</v>
      </c>
      <c r="F422" s="21">
        <f>IFERROR(VLOOKUP(B422,'Pesticides per Section'!$A$2:$D$10187,2,FALSE),"")</f>
        <v>11140.59431776</v>
      </c>
      <c r="G422" s="5">
        <f t="shared" si="25"/>
        <v>108.89438692005855</v>
      </c>
      <c r="H422" s="5">
        <f t="shared" si="26"/>
        <v>49.393663042766363</v>
      </c>
      <c r="I422" s="19">
        <f t="shared" si="27"/>
        <v>21.394975497011313</v>
      </c>
      <c r="J422" s="1" t="str">
        <f>IFERROR(VLOOKUP(B422,'Pesticides per Section'!$A$1:$D$15204,4,FALSE),"")</f>
        <v>Tulare</v>
      </c>
    </row>
    <row r="423" spans="1:10" x14ac:dyDescent="0.25">
      <c r="A423" s="1">
        <v>2572858.1246099998</v>
      </c>
      <c r="B423" s="1" t="s">
        <v>9040</v>
      </c>
      <c r="C423" s="1">
        <v>2338220.116001491</v>
      </c>
      <c r="D423" s="1">
        <v>742083</v>
      </c>
      <c r="E423" s="1">
        <f t="shared" si="24"/>
        <v>0.31737090607385104</v>
      </c>
      <c r="F423" s="21">
        <f>IFERROR(VLOOKUP(B423,'Pesticides per Section'!$A$2:$D$10187,2,FALSE),"")</f>
        <v>17928.676909470003</v>
      </c>
      <c r="G423" s="5">
        <f t="shared" si="25"/>
        <v>5690.0404354638267</v>
      </c>
      <c r="H423" s="5">
        <f t="shared" si="26"/>
        <v>2580.9589265178693</v>
      </c>
      <c r="I423" s="19">
        <f t="shared" si="27"/>
        <v>31.023352454841927</v>
      </c>
      <c r="J423" s="1" t="str">
        <f>IFERROR(VLOOKUP(B423,'Pesticides per Section'!$A$1:$D$15204,4,FALSE),"")</f>
        <v>Tulare</v>
      </c>
    </row>
    <row r="424" spans="1:10" x14ac:dyDescent="0.25">
      <c r="A424" s="1">
        <v>2583770.18878</v>
      </c>
      <c r="B424" s="1" t="s">
        <v>9041</v>
      </c>
      <c r="C424" s="1">
        <v>2297941.4774512909</v>
      </c>
      <c r="D424" s="1">
        <v>99937</v>
      </c>
      <c r="E424" s="1">
        <f t="shared" si="24"/>
        <v>4.3489802392663694E-2</v>
      </c>
      <c r="F424" s="21">
        <f>IFERROR(VLOOKUP(B424,'Pesticides per Section'!$A$2:$D$10187,2,FALSE),"")</f>
        <v>19583.126222889987</v>
      </c>
      <c r="G424" s="5">
        <f t="shared" si="25"/>
        <v>851.66628966407609</v>
      </c>
      <c r="H424" s="5">
        <f t="shared" si="26"/>
        <v>386.30933077783482</v>
      </c>
      <c r="I424" s="19">
        <f t="shared" si="27"/>
        <v>34.480133404307885</v>
      </c>
      <c r="J424" s="1" t="str">
        <f>IFERROR(VLOOKUP(B424,'Pesticides per Section'!$A$1:$D$15204,4,FALSE),"")</f>
        <v>Tulare</v>
      </c>
    </row>
    <row r="425" spans="1:10" x14ac:dyDescent="0.25">
      <c r="A425" s="1">
        <v>243.43843000000001</v>
      </c>
      <c r="B425" s="1" t="s">
        <v>902</v>
      </c>
      <c r="C425" s="1">
        <v>1.372659359290586</v>
      </c>
      <c r="D425" s="1">
        <v>1</v>
      </c>
      <c r="E425" s="1">
        <f t="shared" si="24"/>
        <v>1</v>
      </c>
      <c r="F425" s="21" t="str">
        <f>IFERROR(VLOOKUP(B425,'Pesticides per Section'!$A$2:$D$10187,2,FALSE),"")</f>
        <v/>
      </c>
      <c r="G425" s="5" t="str">
        <f t="shared" si="25"/>
        <v/>
      </c>
      <c r="H425" s="5" t="str">
        <f t="shared" si="26"/>
        <v/>
      </c>
      <c r="I425" s="19" t="str">
        <f t="shared" si="27"/>
        <v/>
      </c>
      <c r="J425" s="1" t="str">
        <f>IFERROR(VLOOKUP(B425,'Pesticides per Section'!$A$1:$D$15204,4,FALSE),"")</f>
        <v/>
      </c>
    </row>
    <row r="426" spans="1:10" x14ac:dyDescent="0.25">
      <c r="A426" s="1">
        <v>1242642.07256</v>
      </c>
      <c r="B426" s="1" t="s">
        <v>1036</v>
      </c>
      <c r="C426" s="1">
        <v>1095642.464473916</v>
      </c>
      <c r="D426" s="1">
        <v>981995</v>
      </c>
      <c r="E426" s="1">
        <f t="shared" si="24"/>
        <v>0.89627360031835213</v>
      </c>
      <c r="F426" s="21">
        <f>IFERROR(VLOOKUP(B426,'Pesticides per Section'!$A$2:$D$10187,2,FALSE),"")</f>
        <v>17866.563652239995</v>
      </c>
      <c r="G426" s="5">
        <f t="shared" si="25"/>
        <v>16013.329329910146</v>
      </c>
      <c r="H426" s="5">
        <f t="shared" si="26"/>
        <v>7263.5240023444558</v>
      </c>
      <c r="I426" s="19">
        <f t="shared" si="27"/>
        <v>65.977833901931589</v>
      </c>
      <c r="J426" s="1" t="str">
        <f>IFERROR(VLOOKUP(B426,'Pesticides per Section'!$A$1:$D$15204,4,FALSE),"")</f>
        <v>Tulare</v>
      </c>
    </row>
    <row r="427" spans="1:10" x14ac:dyDescent="0.25">
      <c r="A427" s="1">
        <v>2551482.3890300002</v>
      </c>
      <c r="B427" s="1" t="s">
        <v>981</v>
      </c>
      <c r="C427" s="1">
        <v>2133405.845275674</v>
      </c>
      <c r="D427" s="1">
        <v>2121734</v>
      </c>
      <c r="E427" s="1">
        <f t="shared" si="24"/>
        <v>0.99452893635810535</v>
      </c>
      <c r="F427" s="21">
        <f>IFERROR(VLOOKUP(B427,'Pesticides per Section'!$A$2:$D$10187,2,FALSE),"")</f>
        <v>25475.947773174012</v>
      </c>
      <c r="G427" s="5">
        <f t="shared" si="25"/>
        <v>25336.567241569392</v>
      </c>
      <c r="H427" s="5">
        <f t="shared" si="26"/>
        <v>11492.473582767823</v>
      </c>
      <c r="I427" s="19">
        <f t="shared" si="27"/>
        <v>48.315084970128048</v>
      </c>
      <c r="J427" s="1" t="str">
        <f>IFERROR(VLOOKUP(B427,'Pesticides per Section'!$A$1:$D$15204,4,FALSE),"")</f>
        <v>Tulare</v>
      </c>
    </row>
    <row r="428" spans="1:10" x14ac:dyDescent="0.25">
      <c r="A428" s="1">
        <v>355.67313999999999</v>
      </c>
      <c r="B428" s="1" t="s">
        <v>902</v>
      </c>
      <c r="C428" s="1">
        <v>95.020900608865105</v>
      </c>
      <c r="D428" s="1">
        <v>95</v>
      </c>
      <c r="E428" s="1">
        <f t="shared" si="24"/>
        <v>1</v>
      </c>
      <c r="F428" s="21" t="str">
        <f>IFERROR(VLOOKUP(B428,'Pesticides per Section'!$A$2:$D$10187,2,FALSE),"")</f>
        <v/>
      </c>
      <c r="G428" s="5" t="str">
        <f t="shared" si="25"/>
        <v/>
      </c>
      <c r="H428" s="5" t="str">
        <f t="shared" si="26"/>
        <v/>
      </c>
      <c r="I428" s="19" t="str">
        <f t="shared" si="27"/>
        <v/>
      </c>
      <c r="J428" s="1" t="str">
        <f>IFERROR(VLOOKUP(B428,'Pesticides per Section'!$A$1:$D$15204,4,FALSE),"")</f>
        <v/>
      </c>
    </row>
    <row r="429" spans="1:10" x14ac:dyDescent="0.25">
      <c r="A429" s="1">
        <v>2675664.21013</v>
      </c>
      <c r="B429" s="1" t="s">
        <v>846</v>
      </c>
      <c r="C429" s="1">
        <v>2161684.8840469359</v>
      </c>
      <c r="D429" s="1">
        <v>1987856</v>
      </c>
      <c r="E429" s="1">
        <f t="shared" si="24"/>
        <v>0.91958634121067595</v>
      </c>
      <c r="F429" s="21">
        <f>IFERROR(VLOOKUP(B429,'Pesticides per Section'!$A$2:$D$10187,2,FALSE),"")</f>
        <v>22917.076395719982</v>
      </c>
      <c r="G429" s="5">
        <f t="shared" si="25"/>
        <v>21074.230433985682</v>
      </c>
      <c r="H429" s="5">
        <f t="shared" si="26"/>
        <v>9559.1101284776942</v>
      </c>
      <c r="I429" s="19">
        <f t="shared" si="27"/>
        <v>42.893620518590716</v>
      </c>
      <c r="J429" s="1" t="str">
        <f>IFERROR(VLOOKUP(B429,'Pesticides per Section'!$A$1:$D$15204,4,FALSE),"")</f>
        <v>Tulare</v>
      </c>
    </row>
    <row r="430" spans="1:10" x14ac:dyDescent="0.25">
      <c r="A430" s="1">
        <v>2500861.6553799999</v>
      </c>
      <c r="B430" s="1" t="s">
        <v>9052</v>
      </c>
      <c r="C430" s="1">
        <v>1442936.394837297</v>
      </c>
      <c r="D430" s="1">
        <v>760183</v>
      </c>
      <c r="E430" s="1">
        <f t="shared" si="24"/>
        <v>0.5268307118264427</v>
      </c>
      <c r="F430" s="21">
        <f>IFERROR(VLOOKUP(B430,'Pesticides per Section'!$A$2:$D$10187,2,FALSE),"")</f>
        <v>4316.5451979099989</v>
      </c>
      <c r="G430" s="5">
        <f t="shared" si="25"/>
        <v>2274.0885792459376</v>
      </c>
      <c r="H430" s="5">
        <f t="shared" si="26"/>
        <v>1031.5092282500977</v>
      </c>
      <c r="I430" s="19">
        <f t="shared" si="27"/>
        <v>12.103611727607127</v>
      </c>
      <c r="J430" s="1" t="str">
        <f>IFERROR(VLOOKUP(B430,'Pesticides per Section'!$A$1:$D$15204,4,FALSE),"")</f>
        <v>Tulare</v>
      </c>
    </row>
    <row r="431" spans="1:10" x14ac:dyDescent="0.25">
      <c r="A431" s="1">
        <v>2558431.80645</v>
      </c>
      <c r="B431" s="1" t="s">
        <v>9085</v>
      </c>
      <c r="C431" s="1">
        <v>1862183.5504661941</v>
      </c>
      <c r="D431" s="1">
        <v>69527</v>
      </c>
      <c r="E431" s="1">
        <f t="shared" si="24"/>
        <v>3.7336267522436024E-2</v>
      </c>
      <c r="F431" s="21">
        <f>IFERROR(VLOOKUP(B431,'Pesticides per Section'!$A$2:$D$10187,2,FALSE),"")</f>
        <v>13923.924699189994</v>
      </c>
      <c r="G431" s="5">
        <f t="shared" si="25"/>
        <v>519.86737753121213</v>
      </c>
      <c r="H431" s="5">
        <f t="shared" si="26"/>
        <v>235.80787586006727</v>
      </c>
      <c r="I431" s="19">
        <f t="shared" si="27"/>
        <v>30.252763922664371</v>
      </c>
      <c r="J431" s="1" t="str">
        <f>IFERROR(VLOOKUP(B431,'Pesticides per Section'!$A$1:$D$15204,4,FALSE),"")</f>
        <v>Tulare</v>
      </c>
    </row>
    <row r="432" spans="1:10" x14ac:dyDescent="0.25">
      <c r="A432" s="1">
        <v>2675687.8519000001</v>
      </c>
      <c r="B432" s="1" t="s">
        <v>9083</v>
      </c>
      <c r="C432" s="1">
        <v>2417979.1706102509</v>
      </c>
      <c r="D432" s="1">
        <v>1810</v>
      </c>
      <c r="E432" s="1">
        <f t="shared" si="24"/>
        <v>7.4855902387903285E-4</v>
      </c>
      <c r="F432" s="21">
        <f>IFERROR(VLOOKUP(B432,'Pesticides per Section'!$A$2:$D$10187,2,FALSE),"")</f>
        <v>13040.28986945999</v>
      </c>
      <c r="G432" s="5">
        <f t="shared" si="25"/>
        <v>9.7614266557826106</v>
      </c>
      <c r="H432" s="5">
        <f t="shared" si="26"/>
        <v>4.4277086513776087</v>
      </c>
      <c r="I432" s="19">
        <f t="shared" si="27"/>
        <v>21.82029252076612</v>
      </c>
      <c r="J432" s="1" t="str">
        <f>IFERROR(VLOOKUP(B432,'Pesticides per Section'!$A$1:$D$15204,4,FALSE),"")</f>
        <v>Tulare</v>
      </c>
    </row>
    <row r="433" spans="1:10" x14ac:dyDescent="0.25">
      <c r="A433" s="1">
        <v>2529529.4943300001</v>
      </c>
      <c r="B433" s="1" t="s">
        <v>9082</v>
      </c>
      <c r="C433" s="1">
        <v>2091193.973497086</v>
      </c>
      <c r="D433" s="1">
        <v>660565</v>
      </c>
      <c r="E433" s="1">
        <f t="shared" si="24"/>
        <v>0.31587934930953321</v>
      </c>
      <c r="F433" s="21">
        <f>IFERROR(VLOOKUP(B433,'Pesticides per Section'!$A$2:$D$10187,2,FALSE),"")</f>
        <v>12602.055141230008</v>
      </c>
      <c r="G433" s="5">
        <f t="shared" si="25"/>
        <v>3980.7289779745925</v>
      </c>
      <c r="H433" s="5">
        <f t="shared" si="26"/>
        <v>1805.6282914471733</v>
      </c>
      <c r="I433" s="19">
        <f t="shared" si="27"/>
        <v>24.382202582647057</v>
      </c>
      <c r="J433" s="1" t="str">
        <f>IFERROR(VLOOKUP(B433,'Pesticides per Section'!$A$1:$D$15204,4,FALSE),"")</f>
        <v>Tulare</v>
      </c>
    </row>
    <row r="434" spans="1:10" x14ac:dyDescent="0.25">
      <c r="A434" s="1">
        <v>2555996.2653199998</v>
      </c>
      <c r="B434" s="1" t="s">
        <v>9081</v>
      </c>
      <c r="C434" s="1">
        <v>2339111.5567036918</v>
      </c>
      <c r="D434" s="1">
        <v>1107503</v>
      </c>
      <c r="E434" s="1">
        <f t="shared" si="24"/>
        <v>0.47347155672751029</v>
      </c>
      <c r="F434" s="21">
        <f>IFERROR(VLOOKUP(B434,'Pesticides per Section'!$A$2:$D$10187,2,FALSE),"")</f>
        <v>34132.267803979994</v>
      </c>
      <c r="G434" s="5">
        <f t="shared" si="25"/>
        <v>16160.657971790686</v>
      </c>
      <c r="H434" s="5">
        <f t="shared" si="26"/>
        <v>7330.3511501839312</v>
      </c>
      <c r="I434" s="19">
        <f t="shared" si="27"/>
        <v>59.039148919222256</v>
      </c>
      <c r="J434" s="1" t="str">
        <f>IFERROR(VLOOKUP(B434,'Pesticides per Section'!$A$1:$D$15204,4,FALSE),"")</f>
        <v>Tulare</v>
      </c>
    </row>
    <row r="435" spans="1:10" x14ac:dyDescent="0.25">
      <c r="A435" s="1">
        <v>2512705.34485</v>
      </c>
      <c r="B435" s="1" t="s">
        <v>9080</v>
      </c>
      <c r="C435" s="1">
        <v>2249747.9766086638</v>
      </c>
      <c r="D435" s="1">
        <v>1217463</v>
      </c>
      <c r="E435" s="1">
        <f t="shared" si="24"/>
        <v>0.54115527605758507</v>
      </c>
      <c r="F435" s="21">
        <f>IFERROR(VLOOKUP(B435,'Pesticides per Section'!$A$2:$D$10187,2,FALSE),"")</f>
        <v>7928.2653513600026</v>
      </c>
      <c r="G435" s="5">
        <f t="shared" si="25"/>
        <v>4290.4226248730092</v>
      </c>
      <c r="H435" s="5">
        <f t="shared" si="26"/>
        <v>1946.1029667177693</v>
      </c>
      <c r="I435" s="19">
        <f t="shared" si="27"/>
        <v>14.258380025285113</v>
      </c>
      <c r="J435" s="1" t="str">
        <f>IFERROR(VLOOKUP(B435,'Pesticides per Section'!$A$1:$D$15204,4,FALSE),"")</f>
        <v>Tulare</v>
      </c>
    </row>
    <row r="436" spans="1:10" x14ac:dyDescent="0.25">
      <c r="A436" s="1">
        <v>2570094.1214000001</v>
      </c>
      <c r="B436" s="1" t="s">
        <v>838</v>
      </c>
      <c r="C436" s="1">
        <v>2065767.453535384</v>
      </c>
      <c r="D436" s="1">
        <v>1946805</v>
      </c>
      <c r="E436" s="1">
        <f t="shared" si="24"/>
        <v>0.94241267287162589</v>
      </c>
      <c r="F436" s="21">
        <f>IFERROR(VLOOKUP(B436,'Pesticides per Section'!$A$2:$D$10187,2,FALSE),"")</f>
        <v>15137.767471219999</v>
      </c>
      <c r="G436" s="5">
        <f t="shared" si="25"/>
        <v>14266.023903861593</v>
      </c>
      <c r="H436" s="5">
        <f t="shared" si="26"/>
        <v>6470.9595930292326</v>
      </c>
      <c r="I436" s="19">
        <f t="shared" si="27"/>
        <v>29.648742448592859</v>
      </c>
      <c r="J436" s="1" t="str">
        <f>IFERROR(VLOOKUP(B436,'Pesticides per Section'!$A$1:$D$15204,4,FALSE),"")</f>
        <v>Tulare</v>
      </c>
    </row>
    <row r="437" spans="1:10" x14ac:dyDescent="0.25">
      <c r="A437" s="1">
        <v>2516544.32718</v>
      </c>
      <c r="B437" s="1" t="s">
        <v>771</v>
      </c>
      <c r="C437" s="1">
        <v>1857634.0827960251</v>
      </c>
      <c r="D437" s="1">
        <v>1615870</v>
      </c>
      <c r="E437" s="1">
        <f t="shared" si="24"/>
        <v>0.86985380327879447</v>
      </c>
      <c r="F437" s="21">
        <f>IFERROR(VLOOKUP(B437,'Pesticides per Section'!$A$2:$D$10187,2,FALSE),"")</f>
        <v>5910.4038086099999</v>
      </c>
      <c r="G437" s="5">
        <f t="shared" si="25"/>
        <v>5141.1872318328806</v>
      </c>
      <c r="H437" s="5">
        <f t="shared" si="26"/>
        <v>2332.0033011008159</v>
      </c>
      <c r="I437" s="19">
        <f t="shared" si="27"/>
        <v>12.873091655188933</v>
      </c>
      <c r="J437" s="1" t="str">
        <f>IFERROR(VLOOKUP(B437,'Pesticides per Section'!$A$1:$D$15204,4,FALSE),"")</f>
        <v>Tulare</v>
      </c>
    </row>
    <row r="438" spans="1:10" x14ac:dyDescent="0.25">
      <c r="A438" s="1">
        <v>2536635.2363</v>
      </c>
      <c r="B438" s="1" t="s">
        <v>9107</v>
      </c>
      <c r="C438" s="1">
        <v>2062279.7358443311</v>
      </c>
      <c r="D438" s="1">
        <v>1023482</v>
      </c>
      <c r="E438" s="1">
        <f t="shared" si="24"/>
        <v>0.49628663421067942</v>
      </c>
      <c r="F438" s="21">
        <f>IFERROR(VLOOKUP(B438,'Pesticides per Section'!$A$2:$D$10187,2,FALSE),"")</f>
        <v>6545.016845969998</v>
      </c>
      <c r="G438" s="5">
        <f t="shared" si="25"/>
        <v>3248.2043813386472</v>
      </c>
      <c r="H438" s="5">
        <f t="shared" si="26"/>
        <v>1473.3607235757809</v>
      </c>
      <c r="I438" s="19">
        <f t="shared" si="27"/>
        <v>12.840711033778742</v>
      </c>
      <c r="J438" s="1" t="str">
        <f>IFERROR(VLOOKUP(B438,'Pesticides per Section'!$A$1:$D$15204,4,FALSE),"")</f>
        <v>Tulare</v>
      </c>
    </row>
    <row r="439" spans="1:10" x14ac:dyDescent="0.25">
      <c r="A439" s="1">
        <v>2544893.3495499999</v>
      </c>
      <c r="B439" s="1" t="s">
        <v>9106</v>
      </c>
      <c r="C439" s="1">
        <v>1710872.0096329539</v>
      </c>
      <c r="D439" s="1">
        <v>398044</v>
      </c>
      <c r="E439" s="1">
        <f t="shared" si="24"/>
        <v>0.23265562824103733</v>
      </c>
      <c r="F439" s="21">
        <f>IFERROR(VLOOKUP(B439,'Pesticides per Section'!$A$2:$D$10187,2,FALSE),"")</f>
        <v>6405.421959180002</v>
      </c>
      <c r="G439" s="5">
        <f t="shared" si="25"/>
        <v>1490.2574700619596</v>
      </c>
      <c r="H439" s="5">
        <f t="shared" si="26"/>
        <v>675.96941775560833</v>
      </c>
      <c r="I439" s="19">
        <f t="shared" si="27"/>
        <v>15.148028082125391</v>
      </c>
      <c r="J439" s="1" t="str">
        <f>IFERROR(VLOOKUP(B439,'Pesticides per Section'!$A$1:$D$15204,4,FALSE),"")</f>
        <v>Tulare</v>
      </c>
    </row>
    <row r="440" spans="1:10" x14ac:dyDescent="0.25">
      <c r="A440" s="1">
        <v>2633038.5008899998</v>
      </c>
      <c r="B440" s="1" t="s">
        <v>9054</v>
      </c>
      <c r="C440" s="1">
        <v>2251564.286438663</v>
      </c>
      <c r="D440" s="1">
        <v>12137</v>
      </c>
      <c r="E440" s="1">
        <f t="shared" si="24"/>
        <v>5.390475242986653E-3</v>
      </c>
      <c r="F440" s="21">
        <f>IFERROR(VLOOKUP(B440,'Pesticides per Section'!$A$2:$D$10187,2,FALSE),"")</f>
        <v>26306.11253276197</v>
      </c>
      <c r="G440" s="5">
        <f t="shared" si="25"/>
        <v>141.80244834707432</v>
      </c>
      <c r="H440" s="5">
        <f t="shared" si="26"/>
        <v>64.320508617552022</v>
      </c>
      <c r="I440" s="19">
        <f t="shared" si="27"/>
        <v>47.271371263355846</v>
      </c>
      <c r="J440" s="1" t="str">
        <f>IFERROR(VLOOKUP(B440,'Pesticides per Section'!$A$1:$D$15204,4,FALSE),"")</f>
        <v>Tulare</v>
      </c>
    </row>
    <row r="441" spans="1:10" x14ac:dyDescent="0.25">
      <c r="A441" s="1">
        <v>2539106.4251700002</v>
      </c>
      <c r="B441" s="1" t="s">
        <v>9055</v>
      </c>
      <c r="C441" s="1">
        <v>2235340.4581069392</v>
      </c>
      <c r="D441" s="1">
        <v>5737</v>
      </c>
      <c r="E441" s="1">
        <f t="shared" si="24"/>
        <v>2.566499950790484E-3</v>
      </c>
      <c r="F441" s="21">
        <f>IFERROR(VLOOKUP(B441,'Pesticides per Section'!$A$2:$D$10187,2,FALSE),"")</f>
        <v>33014.507475230035</v>
      </c>
      <c r="G441" s="5">
        <f t="shared" si="25"/>
        <v>84.731731810549945</v>
      </c>
      <c r="H441" s="5">
        <f t="shared" si="26"/>
        <v>38.43366704615174</v>
      </c>
      <c r="I441" s="19">
        <f t="shared" si="27"/>
        <v>59.756757303048097</v>
      </c>
      <c r="J441" s="1" t="str">
        <f>IFERROR(VLOOKUP(B441,'Pesticides per Section'!$A$1:$D$15204,4,FALSE),"")</f>
        <v>Tulare</v>
      </c>
    </row>
    <row r="442" spans="1:10" x14ac:dyDescent="0.25">
      <c r="A442" s="1">
        <v>2711133.4299599999</v>
      </c>
      <c r="B442" s="1" t="s">
        <v>9056</v>
      </c>
      <c r="C442" s="1">
        <v>2161988.7717501419</v>
      </c>
      <c r="D442" s="1">
        <v>4944</v>
      </c>
      <c r="E442" s="1">
        <f t="shared" si="24"/>
        <v>2.2867831427449445E-3</v>
      </c>
      <c r="F442" s="21">
        <f>IFERROR(VLOOKUP(B442,'Pesticides per Section'!$A$2:$D$10187,2,FALSE),"")</f>
        <v>40455.483321097992</v>
      </c>
      <c r="G442" s="5">
        <f t="shared" si="25"/>
        <v>92.512917290286154</v>
      </c>
      <c r="H442" s="5">
        <f t="shared" si="26"/>
        <v>41.963153409314877</v>
      </c>
      <c r="I442" s="19">
        <f t="shared" si="27"/>
        <v>75.70940592104013</v>
      </c>
      <c r="J442" s="1" t="str">
        <f>IFERROR(VLOOKUP(B442,'Pesticides per Section'!$A$1:$D$15204,4,FALSE),"")</f>
        <v>Tulare</v>
      </c>
    </row>
    <row r="443" spans="1:10" x14ac:dyDescent="0.25">
      <c r="A443" s="1">
        <v>2649154.4848000002</v>
      </c>
      <c r="B443" s="1" t="s">
        <v>9086</v>
      </c>
      <c r="C443" s="1">
        <v>2133973.109191447</v>
      </c>
      <c r="D443" s="1">
        <v>873766</v>
      </c>
      <c r="E443" s="1">
        <f t="shared" si="24"/>
        <v>0.40945503996536037</v>
      </c>
      <c r="F443" s="21">
        <f>IFERROR(VLOOKUP(B443,'Pesticides per Section'!$A$2:$D$10187,2,FALSE),"")</f>
        <v>10291.982937040006</v>
      </c>
      <c r="G443" s="5">
        <f t="shared" si="25"/>
        <v>4214.1042848085226</v>
      </c>
      <c r="H443" s="5">
        <f t="shared" si="26"/>
        <v>1911.4855499734529</v>
      </c>
      <c r="I443" s="19">
        <f t="shared" si="27"/>
        <v>19.513536878185683</v>
      </c>
      <c r="J443" s="1" t="str">
        <f>IFERROR(VLOOKUP(B443,'Pesticides per Section'!$A$1:$D$15204,4,FALSE),"")</f>
        <v>Tulare</v>
      </c>
    </row>
    <row r="444" spans="1:10" x14ac:dyDescent="0.25">
      <c r="A444" s="1">
        <v>2514609.33023</v>
      </c>
      <c r="B444" s="1" t="s">
        <v>853</v>
      </c>
      <c r="C444" s="1">
        <v>1925818.6297407099</v>
      </c>
      <c r="D444" s="1">
        <v>1908452</v>
      </c>
      <c r="E444" s="1">
        <f t="shared" si="24"/>
        <v>0.99098201855937651</v>
      </c>
      <c r="F444" s="21">
        <f>IFERROR(VLOOKUP(B444,'Pesticides per Section'!$A$2:$D$10187,2,FALSE),"")</f>
        <v>14443.988053619996</v>
      </c>
      <c r="G444" s="5">
        <f t="shared" si="25"/>
        <v>14313.732437423863</v>
      </c>
      <c r="H444" s="5">
        <f t="shared" si="26"/>
        <v>6492.5998198369671</v>
      </c>
      <c r="I444" s="19">
        <f t="shared" si="27"/>
        <v>30.345731816300297</v>
      </c>
      <c r="J444" s="1" t="str">
        <f>IFERROR(VLOOKUP(B444,'Pesticides per Section'!$A$1:$D$15204,4,FALSE),"")</f>
        <v>Tulare</v>
      </c>
    </row>
    <row r="445" spans="1:10" x14ac:dyDescent="0.25">
      <c r="A445" s="1">
        <v>2604774.2338200002</v>
      </c>
      <c r="B445" s="1" t="s">
        <v>956</v>
      </c>
      <c r="C445" s="1">
        <v>2294116.0165906171</v>
      </c>
      <c r="D445" s="1">
        <v>1728177</v>
      </c>
      <c r="E445" s="1">
        <f t="shared" si="24"/>
        <v>0.75330846391376893</v>
      </c>
      <c r="F445" s="21">
        <f>IFERROR(VLOOKUP(B445,'Pesticides per Section'!$A$2:$D$10187,2,FALSE),"")</f>
        <v>19372.997111277986</v>
      </c>
      <c r="G445" s="5">
        <f t="shared" si="25"/>
        <v>14593.842695302703</v>
      </c>
      <c r="H445" s="5">
        <f t="shared" si="26"/>
        <v>6619.6556955695414</v>
      </c>
      <c r="I445" s="19">
        <f t="shared" si="27"/>
        <v>34.167036778165752</v>
      </c>
      <c r="J445" s="1" t="str">
        <f>IFERROR(VLOOKUP(B445,'Pesticides per Section'!$A$1:$D$15204,4,FALSE),"")</f>
        <v>Tulare</v>
      </c>
    </row>
    <row r="446" spans="1:10" x14ac:dyDescent="0.25">
      <c r="A446" s="1">
        <v>2524124.54452</v>
      </c>
      <c r="B446" s="1" t="s">
        <v>789</v>
      </c>
      <c r="C446" s="1">
        <v>2153618.1315900339</v>
      </c>
      <c r="D446" s="1">
        <v>2127492</v>
      </c>
      <c r="E446" s="1">
        <f t="shared" si="24"/>
        <v>0.9878687863864436</v>
      </c>
      <c r="F446" s="21">
        <f>IFERROR(VLOOKUP(B446,'Pesticides per Section'!$A$2:$D$10187,2,FALSE),"")</f>
        <v>16569.890087770014</v>
      </c>
      <c r="G446" s="5">
        <f t="shared" si="25"/>
        <v>16368.877211562125</v>
      </c>
      <c r="H446" s="5">
        <f t="shared" si="26"/>
        <v>7424.7978086314561</v>
      </c>
      <c r="I446" s="19">
        <f t="shared" si="27"/>
        <v>31.12983416684925</v>
      </c>
      <c r="J446" s="1" t="str">
        <f>IFERROR(VLOOKUP(B446,'Pesticides per Section'!$A$1:$D$15204,4,FALSE),"")</f>
        <v>Tulare</v>
      </c>
    </row>
    <row r="447" spans="1:10" x14ac:dyDescent="0.25">
      <c r="A447" s="1">
        <v>2583325.6422999999</v>
      </c>
      <c r="B447" s="1" t="s">
        <v>899</v>
      </c>
      <c r="C447" s="1">
        <v>2253784.533928243</v>
      </c>
      <c r="D447" s="1">
        <v>979474</v>
      </c>
      <c r="E447" s="1">
        <f t="shared" si="24"/>
        <v>0.43459069964526342</v>
      </c>
      <c r="F447" s="21">
        <f>IFERROR(VLOOKUP(B447,'Pesticides per Section'!$A$2:$D$10187,2,FALSE),"")</f>
        <v>6865.0999961800007</v>
      </c>
      <c r="G447" s="5">
        <f t="shared" si="25"/>
        <v>2983.5086104745619</v>
      </c>
      <c r="H447" s="5">
        <f t="shared" si="26"/>
        <v>1353.2967415405635</v>
      </c>
      <c r="I447" s="19">
        <f t="shared" si="27"/>
        <v>12.324245803626868</v>
      </c>
      <c r="J447" s="1" t="str">
        <f>IFERROR(VLOOKUP(B447,'Pesticides per Section'!$A$1:$D$15204,4,FALSE),"")</f>
        <v>Tulare</v>
      </c>
    </row>
    <row r="448" spans="1:10" x14ac:dyDescent="0.25">
      <c r="A448" s="1">
        <v>2590248.9750399999</v>
      </c>
      <c r="B448" s="1" t="s">
        <v>761</v>
      </c>
      <c r="C448" s="1">
        <v>2117519.736858964</v>
      </c>
      <c r="D448" s="1">
        <v>1284117</v>
      </c>
      <c r="E448" s="1">
        <f t="shared" si="24"/>
        <v>0.60642496883146324</v>
      </c>
      <c r="F448" s="21">
        <f>IFERROR(VLOOKUP(B448,'Pesticides per Section'!$A$2:$D$10187,2,FALSE),"")</f>
        <v>3236.6839779300017</v>
      </c>
      <c r="G448" s="5">
        <f t="shared" si="25"/>
        <v>1962.8059804334978</v>
      </c>
      <c r="H448" s="5">
        <f t="shared" si="26"/>
        <v>890.31381651500396</v>
      </c>
      <c r="I448" s="19">
        <f t="shared" si="27"/>
        <v>6.1844162048426812</v>
      </c>
      <c r="J448" s="1" t="str">
        <f>IFERROR(VLOOKUP(B448,'Pesticides per Section'!$A$1:$D$15204,4,FALSE),"")</f>
        <v>Tulare</v>
      </c>
    </row>
    <row r="449" spans="1:10" x14ac:dyDescent="0.25">
      <c r="A449" s="1">
        <v>2638279.0489400001</v>
      </c>
      <c r="B449" s="1" t="s">
        <v>9108</v>
      </c>
      <c r="C449" s="1">
        <v>2086632.282752732</v>
      </c>
      <c r="D449" s="1">
        <v>1436310</v>
      </c>
      <c r="E449" s="1">
        <f t="shared" si="24"/>
        <v>0.68833891170076944</v>
      </c>
      <c r="F449" s="21">
        <f>IFERROR(VLOOKUP(B449,'Pesticides per Section'!$A$2:$D$10187,2,FALSE),"")</f>
        <v>14402.089272810006</v>
      </c>
      <c r="G449" s="5">
        <f t="shared" si="25"/>
        <v>9913.5184562633658</v>
      </c>
      <c r="H449" s="5">
        <f t="shared" si="26"/>
        <v>4496.6963316152414</v>
      </c>
      <c r="I449" s="19">
        <f t="shared" si="27"/>
        <v>27.925789167278229</v>
      </c>
      <c r="J449" s="1" t="str">
        <f>IFERROR(VLOOKUP(B449,'Pesticides per Section'!$A$1:$D$15204,4,FALSE),"")</f>
        <v>Tulare</v>
      </c>
    </row>
    <row r="450" spans="1:10" x14ac:dyDescent="0.25">
      <c r="A450" s="1">
        <v>2611907.10507</v>
      </c>
      <c r="B450" s="1" t="s">
        <v>1008</v>
      </c>
      <c r="C450" s="1">
        <v>1717388.662934961</v>
      </c>
      <c r="D450" s="1">
        <v>1482415</v>
      </c>
      <c r="E450" s="1">
        <f t="shared" si="24"/>
        <v>0.86317951262061188</v>
      </c>
      <c r="F450" s="21">
        <f>IFERROR(VLOOKUP(B450,'Pesticides per Section'!$A$2:$D$10187,2,FALSE),"")</f>
        <v>2868.287324049998</v>
      </c>
      <c r="G450" s="5">
        <f t="shared" si="25"/>
        <v>2475.8468544293564</v>
      </c>
      <c r="H450" s="5">
        <f t="shared" si="26"/>
        <v>1123.0252424576568</v>
      </c>
      <c r="I450" s="19">
        <f t="shared" si="27"/>
        <v>6.7574048691305393</v>
      </c>
      <c r="J450" s="1" t="str">
        <f>IFERROR(VLOOKUP(B450,'Pesticides per Section'!$A$1:$D$15204,4,FALSE),"")</f>
        <v>Tulare</v>
      </c>
    </row>
    <row r="451" spans="1:10" x14ac:dyDescent="0.25">
      <c r="A451" s="1">
        <v>2669168.30901</v>
      </c>
      <c r="B451" s="1" t="s">
        <v>9087</v>
      </c>
      <c r="C451" s="1">
        <v>2350204.9906791551</v>
      </c>
      <c r="D451" s="1">
        <v>691039</v>
      </c>
      <c r="E451" s="1">
        <f t="shared" ref="E451:E514" si="28">D451/ROUND(C451,0)</f>
        <v>0.29403349920538846</v>
      </c>
      <c r="F451" s="21">
        <f>IFERROR(VLOOKUP(B451,'Pesticides per Section'!$A$2:$D$10187,2,FALSE),"")</f>
        <v>14841.568815096001</v>
      </c>
      <c r="G451" s="5">
        <f t="shared" si="25"/>
        <v>4363.9184124002486</v>
      </c>
      <c r="H451" s="5">
        <f t="shared" si="26"/>
        <v>1979.4400951672662</v>
      </c>
      <c r="I451" s="19">
        <f t="shared" si="27"/>
        <v>25.550531831917201</v>
      </c>
      <c r="J451" s="1" t="str">
        <f>IFERROR(VLOOKUP(B451,'Pesticides per Section'!$A$1:$D$15204,4,FALSE),"")</f>
        <v>Tulare</v>
      </c>
    </row>
    <row r="452" spans="1:10" x14ac:dyDescent="0.25">
      <c r="A452" s="1">
        <v>2561008.1633299999</v>
      </c>
      <c r="B452" s="1" t="s">
        <v>959</v>
      </c>
      <c r="C452" s="1">
        <v>1935805.7711656161</v>
      </c>
      <c r="D452" s="1">
        <v>1893770</v>
      </c>
      <c r="E452" s="1">
        <f t="shared" si="28"/>
        <v>0.97828501409748703</v>
      </c>
      <c r="F452" s="21">
        <f>IFERROR(VLOOKUP(B452,'Pesticides per Section'!$A$2:$D$10187,2,FALSE),"")</f>
        <v>27842.014276911999</v>
      </c>
      <c r="G452" s="5">
        <f t="shared" ref="G452:G515" si="29">IFERROR(E452*F452,"")</f>
        <v>27237.425329391292</v>
      </c>
      <c r="H452" s="5">
        <f t="shared" ref="H452:H515" si="30">IFERROR(0.45359237*G452,"")</f>
        <v>12354.688307856628</v>
      </c>
      <c r="I452" s="19">
        <f t="shared" ref="I452:I515" si="31">IFERROR(F452/C452*4046,"")</f>
        <v>58.192196470494139</v>
      </c>
      <c r="J452" s="1" t="str">
        <f>IFERROR(VLOOKUP(B452,'Pesticides per Section'!$A$1:$D$15204,4,FALSE),"")</f>
        <v>Tulare</v>
      </c>
    </row>
    <row r="453" spans="1:10" x14ac:dyDescent="0.25">
      <c r="A453" s="1">
        <v>2662327.4543099999</v>
      </c>
      <c r="B453" s="1" t="s">
        <v>1015</v>
      </c>
      <c r="C453" s="1">
        <v>1859427.9855484669</v>
      </c>
      <c r="D453" s="1">
        <v>1735545</v>
      </c>
      <c r="E453" s="1">
        <f t="shared" si="28"/>
        <v>0.93337574781061705</v>
      </c>
      <c r="F453" s="21">
        <f>IFERROR(VLOOKUP(B453,'Pesticides per Section'!$A$2:$D$10187,2,FALSE),"")</f>
        <v>17857.629835196007</v>
      </c>
      <c r="G453" s="5">
        <f t="shared" si="29"/>
        <v>16667.87860155126</v>
      </c>
      <c r="H453" s="5">
        <f t="shared" si="30"/>
        <v>7560.4225577499219</v>
      </c>
      <c r="I453" s="19">
        <f t="shared" si="31"/>
        <v>38.857095232914439</v>
      </c>
      <c r="J453" s="1" t="str">
        <f>IFERROR(VLOOKUP(B453,'Pesticides per Section'!$A$1:$D$15204,4,FALSE),"")</f>
        <v>Tulare</v>
      </c>
    </row>
    <row r="454" spans="1:10" x14ac:dyDescent="0.25">
      <c r="A454" s="1">
        <v>2552835.2627500002</v>
      </c>
      <c r="B454" s="1" t="s">
        <v>1050</v>
      </c>
      <c r="C454" s="1">
        <v>2065105.859509337</v>
      </c>
      <c r="D454" s="1">
        <v>2064473</v>
      </c>
      <c r="E454" s="1">
        <f t="shared" si="28"/>
        <v>0.99969347820402443</v>
      </c>
      <c r="F454" s="21">
        <f>IFERROR(VLOOKUP(B454,'Pesticides per Section'!$A$2:$D$10187,2,FALSE),"")</f>
        <v>18320.500167772017</v>
      </c>
      <c r="G454" s="5">
        <f t="shared" si="29"/>
        <v>18314.88453515742</v>
      </c>
      <c r="H454" s="5">
        <f t="shared" si="30"/>
        <v>8307.4918825784025</v>
      </c>
      <c r="I454" s="19">
        <f t="shared" si="31"/>
        <v>35.893919596168985</v>
      </c>
      <c r="J454" s="1" t="str">
        <f>IFERROR(VLOOKUP(B454,'Pesticides per Section'!$A$1:$D$15204,4,FALSE),"")</f>
        <v>Tulare</v>
      </c>
    </row>
    <row r="455" spans="1:10" x14ac:dyDescent="0.25">
      <c r="A455" s="1">
        <v>2621195.62353</v>
      </c>
      <c r="B455" s="1" t="s">
        <v>804</v>
      </c>
      <c r="C455" s="1">
        <v>2259417.8077613791</v>
      </c>
      <c r="D455" s="1">
        <v>14</v>
      </c>
      <c r="E455" s="1">
        <f t="shared" si="28"/>
        <v>6.1962859462038452E-6</v>
      </c>
      <c r="F455" s="21">
        <f>IFERROR(VLOOKUP(B455,'Pesticides per Section'!$A$2:$D$10187,2,FALSE),"")</f>
        <v>8007.6111067500024</v>
      </c>
      <c r="G455" s="5">
        <f t="shared" si="29"/>
        <v>4.9617448163420862E-2</v>
      </c>
      <c r="H455" s="5">
        <f t="shared" si="30"/>
        <v>2.2506095905798218E-2</v>
      </c>
      <c r="I455" s="19">
        <f t="shared" si="31"/>
        <v>14.339443739275071</v>
      </c>
      <c r="J455" s="1" t="str">
        <f>IFERROR(VLOOKUP(B455,'Pesticides per Section'!$A$1:$D$15204,4,FALSE),"")</f>
        <v>Tulare</v>
      </c>
    </row>
    <row r="456" spans="1:10" x14ac:dyDescent="0.25">
      <c r="A456" s="1">
        <v>2614197.2798899999</v>
      </c>
      <c r="B456" s="1" t="s">
        <v>859</v>
      </c>
      <c r="C456" s="1">
        <v>2101981.4710674211</v>
      </c>
      <c r="D456" s="1">
        <v>1043100</v>
      </c>
      <c r="E456" s="1">
        <f t="shared" si="28"/>
        <v>0.49624616016985884</v>
      </c>
      <c r="F456" s="21">
        <f>IFERROR(VLOOKUP(B456,'Pesticides per Section'!$A$2:$D$10187,2,FALSE),"")</f>
        <v>6198.3301427999977</v>
      </c>
      <c r="G456" s="5">
        <f t="shared" si="29"/>
        <v>3075.8975328295915</v>
      </c>
      <c r="H456" s="5">
        <f t="shared" si="30"/>
        <v>1395.2036517933273</v>
      </c>
      <c r="I456" s="19">
        <f t="shared" si="31"/>
        <v>11.930858622190204</v>
      </c>
      <c r="J456" s="1" t="str">
        <f>IFERROR(VLOOKUP(B456,'Pesticides per Section'!$A$1:$D$15204,4,FALSE),"")</f>
        <v>Tulare</v>
      </c>
    </row>
    <row r="457" spans="1:10" x14ac:dyDescent="0.25">
      <c r="A457" s="1">
        <v>2624116.40124</v>
      </c>
      <c r="B457" s="1" t="s">
        <v>995</v>
      </c>
      <c r="C457" s="1">
        <v>2301917.9142146432</v>
      </c>
      <c r="D457" s="1">
        <v>2295413</v>
      </c>
      <c r="E457" s="1">
        <f t="shared" si="28"/>
        <v>0.99717409568889948</v>
      </c>
      <c r="F457" s="21">
        <f>IFERROR(VLOOKUP(B457,'Pesticides per Section'!$A$2:$D$10187,2,FALSE),"")</f>
        <v>29998.846066019971</v>
      </c>
      <c r="G457" s="5">
        <f t="shared" si="29"/>
        <v>29914.072197593963</v>
      </c>
      <c r="H457" s="5">
        <f t="shared" si="30"/>
        <v>13568.794904457754</v>
      </c>
      <c r="I457" s="19">
        <f t="shared" si="31"/>
        <v>52.727914594003686</v>
      </c>
      <c r="J457" s="1" t="str">
        <f>IFERROR(VLOOKUP(B457,'Pesticides per Section'!$A$1:$D$15204,4,FALSE),"")</f>
        <v>Tulare</v>
      </c>
    </row>
    <row r="458" spans="1:10" x14ac:dyDescent="0.25">
      <c r="A458" s="1">
        <v>2615144.0759299998</v>
      </c>
      <c r="B458" s="1" t="s">
        <v>9113</v>
      </c>
      <c r="C458" s="1">
        <v>2217689.782364327</v>
      </c>
      <c r="D458" s="1">
        <v>1190028</v>
      </c>
      <c r="E458" s="1">
        <f t="shared" si="28"/>
        <v>0.53660700999688871</v>
      </c>
      <c r="F458" s="21">
        <f>IFERROR(VLOOKUP(B458,'Pesticides per Section'!$A$2:$D$10187,2,FALSE),"")</f>
        <v>22548.881630770018</v>
      </c>
      <c r="G458" s="5">
        <f t="shared" si="29"/>
        <v>12099.887950661267</v>
      </c>
      <c r="H458" s="5">
        <f t="shared" si="30"/>
        <v>5488.4168522748869</v>
      </c>
      <c r="I458" s="19">
        <f t="shared" si="31"/>
        <v>41.138655101179324</v>
      </c>
      <c r="J458" s="1" t="str">
        <f>IFERROR(VLOOKUP(B458,'Pesticides per Section'!$A$1:$D$15204,4,FALSE),"")</f>
        <v>Tulare</v>
      </c>
    </row>
    <row r="459" spans="1:10" x14ac:dyDescent="0.25">
      <c r="A459" s="1">
        <v>2529790.1113800001</v>
      </c>
      <c r="B459" s="1" t="s">
        <v>9092</v>
      </c>
      <c r="C459" s="1">
        <v>2271748.4133906821</v>
      </c>
      <c r="D459" s="1">
        <v>182430</v>
      </c>
      <c r="E459" s="1">
        <f t="shared" si="28"/>
        <v>8.0303801301904967E-2</v>
      </c>
      <c r="F459" s="21">
        <f>IFERROR(VLOOKUP(B459,'Pesticides per Section'!$A$2:$D$10187,2,FALSE),"")</f>
        <v>20602.90148235</v>
      </c>
      <c r="G459" s="5">
        <f t="shared" si="29"/>
        <v>1654.4913068813578</v>
      </c>
      <c r="H459" s="5">
        <f t="shared" si="30"/>
        <v>750.46463303271241</v>
      </c>
      <c r="I459" s="19">
        <f t="shared" si="31"/>
        <v>36.693913333990494</v>
      </c>
      <c r="J459" s="1" t="str">
        <f>IFERROR(VLOOKUP(B459,'Pesticides per Section'!$A$1:$D$15204,4,FALSE),"")</f>
        <v>Tulare</v>
      </c>
    </row>
    <row r="460" spans="1:10" x14ac:dyDescent="0.25">
      <c r="A460" s="1">
        <v>2590936.8811900001</v>
      </c>
      <c r="B460" s="1" t="s">
        <v>9093</v>
      </c>
      <c r="C460" s="1">
        <v>1577172.425489506</v>
      </c>
      <c r="D460" s="1">
        <v>457871</v>
      </c>
      <c r="E460" s="1">
        <f t="shared" si="28"/>
        <v>0.2903113927967273</v>
      </c>
      <c r="F460" s="21">
        <f>IFERROR(VLOOKUP(B460,'Pesticides per Section'!$A$2:$D$10187,2,FALSE),"")</f>
        <v>14947.961548442008</v>
      </c>
      <c r="G460" s="5">
        <f t="shared" si="29"/>
        <v>4339.5635366001243</v>
      </c>
      <c r="H460" s="5">
        <f t="shared" si="30"/>
        <v>1968.3929093320321</v>
      </c>
      <c r="I460" s="19">
        <f t="shared" si="31"/>
        <v>38.346759965845457</v>
      </c>
      <c r="J460" s="1" t="str">
        <f>IFERROR(VLOOKUP(B460,'Pesticides per Section'!$A$1:$D$15204,4,FALSE),"")</f>
        <v>Tulare</v>
      </c>
    </row>
    <row r="461" spans="1:10" x14ac:dyDescent="0.25">
      <c r="A461" s="1">
        <v>2497451.4251100002</v>
      </c>
      <c r="B461" s="1" t="s">
        <v>880</v>
      </c>
      <c r="C461" s="1">
        <v>2172716.371837324</v>
      </c>
      <c r="D461" s="1">
        <v>1905858</v>
      </c>
      <c r="E461" s="1">
        <f t="shared" si="28"/>
        <v>0.87717768912273852</v>
      </c>
      <c r="F461" s="21">
        <f>IFERROR(VLOOKUP(B461,'Pesticides per Section'!$A$2:$D$10187,2,FALSE),"")</f>
        <v>21092.602807682015</v>
      </c>
      <c r="G461" s="5">
        <f t="shared" si="29"/>
        <v>18501.960588426296</v>
      </c>
      <c r="H461" s="5">
        <f t="shared" si="30"/>
        <v>8392.348152950879</v>
      </c>
      <c r="I461" s="19">
        <f t="shared" si="31"/>
        <v>39.278330142886716</v>
      </c>
      <c r="J461" s="1" t="str">
        <f>IFERROR(VLOOKUP(B461,'Pesticides per Section'!$A$1:$D$15204,4,FALSE),"")</f>
        <v>Tulare</v>
      </c>
    </row>
    <row r="462" spans="1:10" x14ac:dyDescent="0.25">
      <c r="A462" s="1">
        <v>2568666.0097400001</v>
      </c>
      <c r="B462" s="1" t="s">
        <v>782</v>
      </c>
      <c r="C462" s="1">
        <v>2197073.0271654688</v>
      </c>
      <c r="D462" s="1">
        <v>1304637</v>
      </c>
      <c r="E462" s="1">
        <f t="shared" si="28"/>
        <v>0.59380685120612742</v>
      </c>
      <c r="F462" s="21">
        <f>IFERROR(VLOOKUP(B462,'Pesticides per Section'!$A$2:$D$10187,2,FALSE),"")</f>
        <v>4532.8857438000005</v>
      </c>
      <c r="G462" s="5">
        <f t="shared" si="29"/>
        <v>2691.658610403023</v>
      </c>
      <c r="H462" s="5">
        <f t="shared" si="30"/>
        <v>1220.9158083236139</v>
      </c>
      <c r="I462" s="19">
        <f t="shared" si="31"/>
        <v>8.3474948227260501</v>
      </c>
      <c r="J462" s="1" t="str">
        <f>IFERROR(VLOOKUP(B462,'Pesticides per Section'!$A$1:$D$15204,4,FALSE),"")</f>
        <v>Tulare</v>
      </c>
    </row>
    <row r="463" spans="1:10" x14ac:dyDescent="0.25">
      <c r="A463" s="1">
        <v>2516438.0392200002</v>
      </c>
      <c r="B463" s="1" t="s">
        <v>766</v>
      </c>
      <c r="C463" s="1">
        <v>2239614.666249753</v>
      </c>
      <c r="D463" s="1">
        <v>1350166</v>
      </c>
      <c r="E463" s="1">
        <f t="shared" si="28"/>
        <v>0.60285629449704525</v>
      </c>
      <c r="F463" s="21">
        <f>IFERROR(VLOOKUP(B463,'Pesticides per Section'!$A$2:$D$10187,2,FALSE),"")</f>
        <v>11967.26614985</v>
      </c>
      <c r="G463" s="5">
        <f t="shared" si="29"/>
        <v>7214.5417263584923</v>
      </c>
      <c r="H463" s="5">
        <f t="shared" si="30"/>
        <v>3272.46108012284</v>
      </c>
      <c r="I463" s="19">
        <f t="shared" si="31"/>
        <v>21.619593572037068</v>
      </c>
      <c r="J463" s="1" t="str">
        <f>IFERROR(VLOOKUP(B463,'Pesticides per Section'!$A$1:$D$15204,4,FALSE),"")</f>
        <v>Tulare</v>
      </c>
    </row>
    <row r="464" spans="1:10" x14ac:dyDescent="0.25">
      <c r="A464" s="1">
        <v>2538417.5395</v>
      </c>
      <c r="B464" s="1" t="s">
        <v>9114</v>
      </c>
      <c r="C464" s="1">
        <v>2243850.245302889</v>
      </c>
      <c r="D464" s="1">
        <v>1080473</v>
      </c>
      <c r="E464" s="1">
        <f t="shared" si="28"/>
        <v>0.48152639436682487</v>
      </c>
      <c r="F464" s="21">
        <f>IFERROR(VLOOKUP(B464,'Pesticides per Section'!$A$2:$D$10187,2,FALSE),"")</f>
        <v>21639.129515799999</v>
      </c>
      <c r="G464" s="5">
        <f t="shared" si="29"/>
        <v>10419.81201297991</v>
      </c>
      <c r="H464" s="5">
        <f t="shared" si="30"/>
        <v>4726.347225922028</v>
      </c>
      <c r="I464" s="19">
        <f t="shared" si="31"/>
        <v>39.018610178732537</v>
      </c>
      <c r="J464" s="1" t="str">
        <f>IFERROR(VLOOKUP(B464,'Pesticides per Section'!$A$1:$D$15204,4,FALSE),"")</f>
        <v>Tulare</v>
      </c>
    </row>
    <row r="465" spans="1:10" x14ac:dyDescent="0.25">
      <c r="A465" s="1">
        <v>2597923.22053</v>
      </c>
      <c r="B465" s="1" t="s">
        <v>9097</v>
      </c>
      <c r="C465" s="1">
        <v>2222338.711778421</v>
      </c>
      <c r="D465" s="1">
        <v>58674</v>
      </c>
      <c r="E465" s="1">
        <f t="shared" si="28"/>
        <v>2.6401912579493949E-2</v>
      </c>
      <c r="F465" s="21">
        <f>IFERROR(VLOOKUP(B465,'Pesticides per Section'!$A$2:$D$10187,2,FALSE),"")</f>
        <v>17289.355145497997</v>
      </c>
      <c r="G465" s="5">
        <f t="shared" si="29"/>
        <v>456.47204310726198</v>
      </c>
      <c r="H465" s="5">
        <f t="shared" si="30"/>
        <v>207.05223587176513</v>
      </c>
      <c r="I465" s="19">
        <f t="shared" si="31"/>
        <v>31.477078875481315</v>
      </c>
      <c r="J465" s="1" t="str">
        <f>IFERROR(VLOOKUP(B465,'Pesticides per Section'!$A$1:$D$15204,4,FALSE),"")</f>
        <v>Tulare</v>
      </c>
    </row>
    <row r="466" spans="1:10" x14ac:dyDescent="0.25">
      <c r="A466" s="1">
        <v>2579516.5750799999</v>
      </c>
      <c r="B466" s="1" t="s">
        <v>9096</v>
      </c>
      <c r="C466" s="1">
        <v>2283088.7482675901</v>
      </c>
      <c r="D466" s="1">
        <v>1404057</v>
      </c>
      <c r="E466" s="1">
        <f t="shared" si="28"/>
        <v>0.61498128193863666</v>
      </c>
      <c r="F466" s="21">
        <f>IFERROR(VLOOKUP(B466,'Pesticides per Section'!$A$2:$D$10187,2,FALSE),"")</f>
        <v>15923.25252747</v>
      </c>
      <c r="G466" s="5">
        <f t="shared" si="29"/>
        <v>9792.5022519761369</v>
      </c>
      <c r="H466" s="5">
        <f t="shared" si="30"/>
        <v>4441.8043047041938</v>
      </c>
      <c r="I466" s="19">
        <f t="shared" si="31"/>
        <v>28.218561269258473</v>
      </c>
      <c r="J466" s="1" t="str">
        <f>IFERROR(VLOOKUP(B466,'Pesticides per Section'!$A$1:$D$15204,4,FALSE),"")</f>
        <v>Tulare</v>
      </c>
    </row>
    <row r="467" spans="1:10" x14ac:dyDescent="0.25">
      <c r="A467" s="1">
        <v>2577081.6441799998</v>
      </c>
      <c r="B467" s="1" t="s">
        <v>9095</v>
      </c>
      <c r="C467" s="1">
        <v>2222073.398922591</v>
      </c>
      <c r="D467" s="1">
        <v>1605329</v>
      </c>
      <c r="E467" s="1">
        <f t="shared" si="28"/>
        <v>0.7224465622866576</v>
      </c>
      <c r="F467" s="21">
        <f>IFERROR(VLOOKUP(B467,'Pesticides per Section'!$A$2:$D$10187,2,FALSE),"")</f>
        <v>9715.3507832300038</v>
      </c>
      <c r="G467" s="5">
        <f t="shared" si="29"/>
        <v>7018.8217747535027</v>
      </c>
      <c r="H467" s="5">
        <f t="shared" si="30"/>
        <v>3183.6840034180477</v>
      </c>
      <c r="I467" s="19">
        <f t="shared" si="31"/>
        <v>17.689923873805373</v>
      </c>
      <c r="J467" s="1" t="str">
        <f>IFERROR(VLOOKUP(B467,'Pesticides per Section'!$A$1:$D$15204,4,FALSE),"")</f>
        <v>Tulare</v>
      </c>
    </row>
    <row r="468" spans="1:10" x14ac:dyDescent="0.25">
      <c r="A468" s="1">
        <v>2624487.8136100001</v>
      </c>
      <c r="B468" s="1" t="s">
        <v>921</v>
      </c>
      <c r="C468" s="1">
        <v>2328004.5852087848</v>
      </c>
      <c r="D468" s="1">
        <v>1727446</v>
      </c>
      <c r="E468" s="1">
        <f t="shared" si="28"/>
        <v>0.742028475024753</v>
      </c>
      <c r="F468" s="21">
        <f>IFERROR(VLOOKUP(B468,'Pesticides per Section'!$A$2:$D$10187,2,FALSE),"")</f>
        <v>25735.433596189971</v>
      </c>
      <c r="G468" s="5">
        <f t="shared" si="29"/>
        <v>19096.424545481637</v>
      </c>
      <c r="H468" s="5">
        <f t="shared" si="30"/>
        <v>8661.9924681111897</v>
      </c>
      <c r="I468" s="19">
        <f t="shared" si="31"/>
        <v>44.727387992170222</v>
      </c>
      <c r="J468" s="1" t="str">
        <f>IFERROR(VLOOKUP(B468,'Pesticides per Section'!$A$1:$D$15204,4,FALSE),"")</f>
        <v>Tulare</v>
      </c>
    </row>
    <row r="469" spans="1:10" x14ac:dyDescent="0.25">
      <c r="A469" s="1">
        <v>2526038.7093199999</v>
      </c>
      <c r="B469" s="1" t="s">
        <v>9118</v>
      </c>
      <c r="C469" s="1">
        <v>2221360.2785233231</v>
      </c>
      <c r="D469" s="1">
        <v>382697</v>
      </c>
      <c r="E469" s="1">
        <f t="shared" si="28"/>
        <v>0.17228049483199481</v>
      </c>
      <c r="F469" s="21">
        <f>IFERROR(VLOOKUP(B469,'Pesticides per Section'!$A$2:$D$10187,2,FALSE),"")</f>
        <v>14244.026300429998</v>
      </c>
      <c r="G469" s="5">
        <f t="shared" si="29"/>
        <v>2453.9678994380283</v>
      </c>
      <c r="H469" s="5">
        <f t="shared" si="30"/>
        <v>1113.101115410017</v>
      </c>
      <c r="I469" s="19">
        <f t="shared" si="31"/>
        <v>25.944161768234604</v>
      </c>
      <c r="J469" s="1" t="str">
        <f>IFERROR(VLOOKUP(B469,'Pesticides per Section'!$A$1:$D$15204,4,FALSE),"")</f>
        <v>Tulare</v>
      </c>
    </row>
    <row r="470" spans="1:10" x14ac:dyDescent="0.25">
      <c r="A470" s="1">
        <v>2546560.7152499999</v>
      </c>
      <c r="B470" s="1" t="s">
        <v>9094</v>
      </c>
      <c r="C470" s="1">
        <v>2291216.806721224</v>
      </c>
      <c r="D470" s="1">
        <v>548522</v>
      </c>
      <c r="E470" s="1">
        <f t="shared" si="28"/>
        <v>0.23940202957642162</v>
      </c>
      <c r="F470" s="21">
        <f>IFERROR(VLOOKUP(B470,'Pesticides per Section'!$A$2:$D$10187,2,FALSE),"")</f>
        <v>15945.670624979999</v>
      </c>
      <c r="G470" s="5">
        <f t="shared" si="29"/>
        <v>3817.425910577339</v>
      </c>
      <c r="H470" s="5">
        <f t="shared" si="30"/>
        <v>1731.5552660781834</v>
      </c>
      <c r="I470" s="19">
        <f t="shared" si="31"/>
        <v>28.158043865343757</v>
      </c>
      <c r="J470" s="1" t="str">
        <f>IFERROR(VLOOKUP(B470,'Pesticides per Section'!$A$1:$D$15204,4,FALSE),"")</f>
        <v>Tulare</v>
      </c>
    </row>
    <row r="471" spans="1:10" x14ac:dyDescent="0.25">
      <c r="A471" s="1">
        <v>2602244.4918200001</v>
      </c>
      <c r="B471" s="1" t="s">
        <v>893</v>
      </c>
      <c r="C471" s="1">
        <v>2241719.1066202349</v>
      </c>
      <c r="D471" s="1">
        <v>1392602</v>
      </c>
      <c r="E471" s="1">
        <f t="shared" si="28"/>
        <v>0.62122059009180008</v>
      </c>
      <c r="F471" s="21">
        <f>IFERROR(VLOOKUP(B471,'Pesticides per Section'!$A$2:$D$10187,2,FALSE),"")</f>
        <v>12333.102903710003</v>
      </c>
      <c r="G471" s="5">
        <f t="shared" si="29"/>
        <v>7661.5774635056214</v>
      </c>
      <c r="H471" s="5">
        <f t="shared" si="30"/>
        <v>3475.2330796101037</v>
      </c>
      <c r="I471" s="19">
        <f t="shared" si="31"/>
        <v>22.259583817190567</v>
      </c>
      <c r="J471" s="1" t="str">
        <f>IFERROR(VLOOKUP(B471,'Pesticides per Section'!$A$1:$D$15204,4,FALSE),"")</f>
        <v>Tulare</v>
      </c>
    </row>
    <row r="472" spans="1:10" x14ac:dyDescent="0.25">
      <c r="A472" s="1">
        <v>2578332.8585899998</v>
      </c>
      <c r="B472" s="1" t="s">
        <v>10409</v>
      </c>
      <c r="C472" s="1">
        <v>56875.628992151993</v>
      </c>
      <c r="D472" s="1">
        <v>56876</v>
      </c>
      <c r="E472" s="1">
        <f t="shared" si="28"/>
        <v>1</v>
      </c>
      <c r="F472" s="21" t="str">
        <f>IFERROR(VLOOKUP(B472,'Pesticides per Section'!$A$2:$D$10187,2,FALSE),"")</f>
        <v/>
      </c>
      <c r="G472" s="5" t="str">
        <f t="shared" si="29"/>
        <v/>
      </c>
      <c r="H472" s="5" t="str">
        <f t="shared" si="30"/>
        <v/>
      </c>
      <c r="I472" s="19" t="str">
        <f t="shared" si="31"/>
        <v/>
      </c>
      <c r="J472" s="1" t="str">
        <f>IFERROR(VLOOKUP(B472,'Pesticides per Section'!$A$1:$D$15204,4,FALSE),"")</f>
        <v/>
      </c>
    </row>
    <row r="473" spans="1:10" x14ac:dyDescent="0.25">
      <c r="A473" s="1">
        <v>2613086.31116</v>
      </c>
      <c r="B473" s="1" t="s">
        <v>9116</v>
      </c>
      <c r="C473" s="1">
        <v>400114.73737605102</v>
      </c>
      <c r="D473" s="1">
        <v>301871</v>
      </c>
      <c r="E473" s="1">
        <f t="shared" si="28"/>
        <v>0.75446059257963338</v>
      </c>
      <c r="F473" s="21">
        <f>IFERROR(VLOOKUP(B473,'Pesticides per Section'!$A$2:$D$10187,2,FALSE),"")</f>
        <v>5299.0699640499997</v>
      </c>
      <c r="G473" s="5">
        <f t="shared" si="29"/>
        <v>3997.9394651980992</v>
      </c>
      <c r="H473" s="5">
        <f t="shared" si="30"/>
        <v>1813.4348371357385</v>
      </c>
      <c r="I473" s="19">
        <f t="shared" si="31"/>
        <v>53.584722260294328</v>
      </c>
      <c r="J473" s="1" t="str">
        <f>IFERROR(VLOOKUP(B473,'Pesticides per Section'!$A$1:$D$15204,4,FALSE),"")</f>
        <v>Tulare</v>
      </c>
    </row>
    <row r="474" spans="1:10" x14ac:dyDescent="0.25">
      <c r="A474" s="1">
        <v>2601535.2176199998</v>
      </c>
      <c r="B474" s="1" t="s">
        <v>9078</v>
      </c>
      <c r="C474" s="1">
        <v>1950582.303187273</v>
      </c>
      <c r="D474" s="1">
        <v>11590</v>
      </c>
      <c r="E474" s="1">
        <f t="shared" si="28"/>
        <v>5.9418163399436678E-3</v>
      </c>
      <c r="F474" s="21">
        <f>IFERROR(VLOOKUP(B474,'Pesticides per Section'!$A$2:$D$10187,2,FALSE),"")</f>
        <v>22428.363256769968</v>
      </c>
      <c r="G474" s="5">
        <f t="shared" si="29"/>
        <v>133.26521527726797</v>
      </c>
      <c r="H474" s="5">
        <f t="shared" si="30"/>
        <v>60.448084836176186</v>
      </c>
      <c r="I474" s="19">
        <f t="shared" si="31"/>
        <v>46.522086039954686</v>
      </c>
      <c r="J474" s="1" t="str">
        <f>IFERROR(VLOOKUP(B474,'Pesticides per Section'!$A$1:$D$15204,4,FALSE),"")</f>
        <v>Tulare</v>
      </c>
    </row>
    <row r="475" spans="1:10" x14ac:dyDescent="0.25">
      <c r="A475" s="1">
        <v>2648549.1402599998</v>
      </c>
      <c r="B475" s="1" t="s">
        <v>858</v>
      </c>
      <c r="C475" s="1">
        <v>2255836.0073469141</v>
      </c>
      <c r="D475" s="1">
        <v>1846641</v>
      </c>
      <c r="E475" s="1">
        <f t="shared" si="28"/>
        <v>0.81860605114910834</v>
      </c>
      <c r="F475" s="21">
        <f>IFERROR(VLOOKUP(B475,'Pesticides per Section'!$A$2:$D$10187,2,FALSE),"")</f>
        <v>28540.040057044025</v>
      </c>
      <c r="G475" s="5">
        <f t="shared" si="29"/>
        <v>23363.049490734182</v>
      </c>
      <c r="H475" s="5">
        <f t="shared" si="30"/>
        <v>10597.300988929412</v>
      </c>
      <c r="I475" s="19">
        <f t="shared" si="31"/>
        <v>51.188562331092399</v>
      </c>
      <c r="J475" s="1" t="str">
        <f>IFERROR(VLOOKUP(B475,'Pesticides per Section'!$A$1:$D$15204,4,FALSE),"")</f>
        <v>Tulare</v>
      </c>
    </row>
    <row r="476" spans="1:10" x14ac:dyDescent="0.25">
      <c r="A476" s="1">
        <v>2631989.3750999998</v>
      </c>
      <c r="B476" s="1" t="s">
        <v>1049</v>
      </c>
      <c r="C476" s="1">
        <v>2251940.8019113289</v>
      </c>
      <c r="D476" s="1">
        <v>2233351</v>
      </c>
      <c r="E476" s="1">
        <f t="shared" si="28"/>
        <v>0.99174489917808684</v>
      </c>
      <c r="F476" s="21">
        <f>IFERROR(VLOOKUP(B476,'Pesticides per Section'!$A$2:$D$10187,2,FALSE),"")</f>
        <v>29257.106394991977</v>
      </c>
      <c r="G476" s="5">
        <f t="shared" si="29"/>
        <v>29015.58603194388</v>
      </c>
      <c r="H476" s="5">
        <f t="shared" si="30"/>
        <v>13161.248435168322</v>
      </c>
      <c r="I476" s="19">
        <f t="shared" si="31"/>
        <v>52.565437054858499</v>
      </c>
      <c r="J476" s="1" t="str">
        <f>IFERROR(VLOOKUP(B476,'Pesticides per Section'!$A$1:$D$15204,4,FALSE),"")</f>
        <v>Tulare</v>
      </c>
    </row>
    <row r="477" spans="1:10" x14ac:dyDescent="0.25">
      <c r="A477" s="1">
        <v>2616204.7111300002</v>
      </c>
      <c r="B477" s="1" t="s">
        <v>9079</v>
      </c>
      <c r="C477" s="1">
        <v>2146492.7870405102</v>
      </c>
      <c r="D477" s="1">
        <v>772077</v>
      </c>
      <c r="E477" s="1">
        <f t="shared" si="28"/>
        <v>0.35969229808809067</v>
      </c>
      <c r="F477" s="21">
        <f>IFERROR(VLOOKUP(B477,'Pesticides per Section'!$A$2:$D$10187,2,FALSE),"")</f>
        <v>20125.830417870005</v>
      </c>
      <c r="G477" s="5">
        <f t="shared" si="29"/>
        <v>7239.1061939348601</v>
      </c>
      <c r="H477" s="5">
        <f t="shared" si="30"/>
        <v>3283.6033351885931</v>
      </c>
      <c r="I477" s="19">
        <f t="shared" si="31"/>
        <v>37.935887957477327</v>
      </c>
      <c r="J477" s="1" t="str">
        <f>IFERROR(VLOOKUP(B477,'Pesticides per Section'!$A$1:$D$15204,4,FALSE),"")</f>
        <v>Tulare</v>
      </c>
    </row>
    <row r="478" spans="1:10" x14ac:dyDescent="0.25">
      <c r="A478" s="1">
        <v>2635282.0182099999</v>
      </c>
      <c r="B478" s="1" t="s">
        <v>9102</v>
      </c>
      <c r="C478" s="1">
        <v>2094181.240205541</v>
      </c>
      <c r="D478" s="1">
        <v>367898</v>
      </c>
      <c r="E478" s="1">
        <f t="shared" si="28"/>
        <v>0.17567631451149637</v>
      </c>
      <c r="F478" s="21">
        <f>IFERROR(VLOOKUP(B478,'Pesticides per Section'!$A$2:$D$10187,2,FALSE),"")</f>
        <v>38326.673373303973</v>
      </c>
      <c r="G478" s="5">
        <f t="shared" si="29"/>
        <v>6733.0887257079421</v>
      </c>
      <c r="H478" s="5">
        <f t="shared" si="30"/>
        <v>3054.0776725141454</v>
      </c>
      <c r="I478" s="19">
        <f t="shared" si="31"/>
        <v>74.047898764085957</v>
      </c>
      <c r="J478" s="1" t="str">
        <f>IFERROR(VLOOKUP(B478,'Pesticides per Section'!$A$1:$D$15204,4,FALSE),"")</f>
        <v>Tulare</v>
      </c>
    </row>
    <row r="479" spans="1:10" x14ac:dyDescent="0.25">
      <c r="A479" s="1">
        <v>2670246.76095</v>
      </c>
      <c r="B479" s="1" t="s">
        <v>870</v>
      </c>
      <c r="C479" s="1">
        <v>2320342.5831454769</v>
      </c>
      <c r="D479" s="1">
        <v>2243270</v>
      </c>
      <c r="E479" s="1">
        <f t="shared" si="28"/>
        <v>0.96678379015516236</v>
      </c>
      <c r="F479" s="21">
        <f>IFERROR(VLOOKUP(B479,'Pesticides per Section'!$A$2:$D$10187,2,FALSE),"")</f>
        <v>27957.876639859995</v>
      </c>
      <c r="G479" s="5">
        <f t="shared" si="29"/>
        <v>27029.221942574321</v>
      </c>
      <c r="H479" s="5">
        <f t="shared" si="30"/>
        <v>12260.248840188291</v>
      </c>
      <c r="I479" s="19">
        <f t="shared" si="31"/>
        <v>48.750374063958418</v>
      </c>
      <c r="J479" s="1" t="str">
        <f>IFERROR(VLOOKUP(B479,'Pesticides per Section'!$A$1:$D$15204,4,FALSE),"")</f>
        <v>Tulare</v>
      </c>
    </row>
    <row r="480" spans="1:10" x14ac:dyDescent="0.25">
      <c r="A480" s="1">
        <v>2672744.34405</v>
      </c>
      <c r="B480" s="1" t="s">
        <v>851</v>
      </c>
      <c r="C480" s="1">
        <v>2049307.08090438</v>
      </c>
      <c r="D480" s="1">
        <v>1156129</v>
      </c>
      <c r="E480" s="1">
        <f t="shared" si="28"/>
        <v>0.56415607812787449</v>
      </c>
      <c r="F480" s="21">
        <f>IFERROR(VLOOKUP(B480,'Pesticides per Section'!$A$2:$D$10187,2,FALSE),"")</f>
        <v>5616.0884408100019</v>
      </c>
      <c r="G480" s="5">
        <f t="shared" si="29"/>
        <v>3168.3504291866602</v>
      </c>
      <c r="H480" s="5">
        <f t="shared" si="30"/>
        <v>1437.1395801652945</v>
      </c>
      <c r="I480" s="19">
        <f t="shared" si="31"/>
        <v>11.087988736900041</v>
      </c>
      <c r="J480" s="1" t="str">
        <f>IFERROR(VLOOKUP(B480,'Pesticides per Section'!$A$1:$D$15204,4,FALSE),"")</f>
        <v>Tulare</v>
      </c>
    </row>
    <row r="481" spans="1:10" x14ac:dyDescent="0.25">
      <c r="A481" s="1">
        <v>2660642.5548299998</v>
      </c>
      <c r="B481" s="1" t="s">
        <v>9121</v>
      </c>
      <c r="C481" s="1">
        <v>2098959.3436236731</v>
      </c>
      <c r="D481" s="1">
        <v>517246</v>
      </c>
      <c r="E481" s="1">
        <f t="shared" si="28"/>
        <v>0.24642977780890432</v>
      </c>
      <c r="F481" s="21">
        <f>IFERROR(VLOOKUP(B481,'Pesticides per Section'!$A$2:$D$10187,2,FALSE),"")</f>
        <v>5209.3968195900015</v>
      </c>
      <c r="G481" s="5">
        <f t="shared" si="29"/>
        <v>1283.750500769977</v>
      </c>
      <c r="H481" s="5">
        <f t="shared" si="30"/>
        <v>582.29943213294075</v>
      </c>
      <c r="I481" s="19">
        <f t="shared" si="31"/>
        <v>10.041747400248894</v>
      </c>
      <c r="J481" s="1" t="str">
        <f>IFERROR(VLOOKUP(B481,'Pesticides per Section'!$A$1:$D$15204,4,FALSE),"")</f>
        <v>Tulare</v>
      </c>
    </row>
    <row r="482" spans="1:10" x14ac:dyDescent="0.25">
      <c r="A482" s="1">
        <v>2630827.6398900002</v>
      </c>
      <c r="B482" s="1" t="s">
        <v>9103</v>
      </c>
      <c r="C482" s="1">
        <v>2143879.915974773</v>
      </c>
      <c r="D482" s="1">
        <v>1363079</v>
      </c>
      <c r="E482" s="1">
        <f t="shared" si="28"/>
        <v>0.63580004477862562</v>
      </c>
      <c r="F482" s="21">
        <f>IFERROR(VLOOKUP(B482,'Pesticides per Section'!$A$2:$D$10187,2,FALSE),"")</f>
        <v>9047.2258590760011</v>
      </c>
      <c r="G482" s="5">
        <f t="shared" si="29"/>
        <v>5752.2266063228608</v>
      </c>
      <c r="H482" s="5">
        <f t="shared" si="30"/>
        <v>2609.1660991390436</v>
      </c>
      <c r="I482" s="19">
        <f t="shared" si="31"/>
        <v>17.074219294217329</v>
      </c>
      <c r="J482" s="1" t="str">
        <f>IFERROR(VLOOKUP(B482,'Pesticides per Section'!$A$1:$D$15204,4,FALSE),"")</f>
        <v>Tulare</v>
      </c>
    </row>
    <row r="483" spans="1:10" x14ac:dyDescent="0.25">
      <c r="A483" s="1">
        <v>2792927.8166499999</v>
      </c>
      <c r="B483" s="1" t="s">
        <v>835</v>
      </c>
      <c r="C483" s="1">
        <v>1340742.712426767</v>
      </c>
      <c r="D483" s="1">
        <v>1244034</v>
      </c>
      <c r="E483" s="1">
        <f t="shared" si="28"/>
        <v>0.92786909944709761</v>
      </c>
      <c r="F483" s="21">
        <f>IFERROR(VLOOKUP(B483,'Pesticides per Section'!$A$2:$D$10187,2,FALSE),"")</f>
        <v>1922.3312191499999</v>
      </c>
      <c r="G483" s="5">
        <f t="shared" si="29"/>
        <v>1783.6717371517516</v>
      </c>
      <c r="H483" s="5">
        <f t="shared" si="30"/>
        <v>809.0598905566801</v>
      </c>
      <c r="I483" s="19">
        <f t="shared" si="31"/>
        <v>5.8010772988674582</v>
      </c>
      <c r="J483" s="1" t="str">
        <f>IFERROR(VLOOKUP(B483,'Pesticides per Section'!$A$1:$D$15204,4,FALSE),"")</f>
        <v>Tulare</v>
      </c>
    </row>
    <row r="484" spans="1:10" x14ac:dyDescent="0.25">
      <c r="A484" s="1">
        <v>2695520.56324</v>
      </c>
      <c r="B484" s="1" t="s">
        <v>953</v>
      </c>
      <c r="C484" s="1">
        <v>1957719.2276138079</v>
      </c>
      <c r="D484" s="1">
        <v>1483041</v>
      </c>
      <c r="E484" s="1">
        <f t="shared" si="28"/>
        <v>0.75753517231022427</v>
      </c>
      <c r="F484" s="21">
        <f>IFERROR(VLOOKUP(B484,'Pesticides per Section'!$A$2:$D$10187,2,FALSE),"")</f>
        <v>2498.3542353799994</v>
      </c>
      <c r="G484" s="5">
        <f t="shared" si="29"/>
        <v>1892.5912061905665</v>
      </c>
      <c r="H484" s="5">
        <f t="shared" si="30"/>
        <v>858.46493065713776</v>
      </c>
      <c r="I484" s="19">
        <f t="shared" si="31"/>
        <v>5.1633253092519107</v>
      </c>
      <c r="J484" s="1" t="str">
        <f>IFERROR(VLOOKUP(B484,'Pesticides per Section'!$A$1:$D$15204,4,FALSE),"")</f>
        <v>Tulare</v>
      </c>
    </row>
    <row r="485" spans="1:10" x14ac:dyDescent="0.25">
      <c r="A485" s="1">
        <v>2676589.27819</v>
      </c>
      <c r="B485" s="1" t="s">
        <v>822</v>
      </c>
      <c r="C485" s="1">
        <v>2519252.0662241708</v>
      </c>
      <c r="D485" s="1">
        <v>2443768</v>
      </c>
      <c r="E485" s="1">
        <f t="shared" si="28"/>
        <v>0.97003713800763081</v>
      </c>
      <c r="F485" s="21">
        <f>IFERROR(VLOOKUP(B485,'Pesticides per Section'!$A$2:$D$10187,2,FALSE),"")</f>
        <v>6213.1516625000004</v>
      </c>
      <c r="G485" s="5">
        <f t="shared" si="29"/>
        <v>6026.9878566988536</v>
      </c>
      <c r="H485" s="5">
        <f t="shared" si="30"/>
        <v>2733.7957058812535</v>
      </c>
      <c r="I485" s="19">
        <f t="shared" si="31"/>
        <v>9.978521785694987</v>
      </c>
      <c r="J485" s="1" t="str">
        <f>IFERROR(VLOOKUP(B485,'Pesticides per Section'!$A$1:$D$15204,4,FALSE),"")</f>
        <v>Tulare</v>
      </c>
    </row>
    <row r="486" spans="1:10" x14ac:dyDescent="0.25">
      <c r="A486" s="1">
        <v>2661883.0847200002</v>
      </c>
      <c r="B486" s="1" t="s">
        <v>9137</v>
      </c>
      <c r="C486" s="1">
        <v>2418437.8034140849</v>
      </c>
      <c r="D486" s="1">
        <v>1491514</v>
      </c>
      <c r="E486" s="1">
        <f t="shared" si="28"/>
        <v>0.61672616788191381</v>
      </c>
      <c r="F486" s="21">
        <f>IFERROR(VLOOKUP(B486,'Pesticides per Section'!$A$2:$D$10187,2,FALSE),"")</f>
        <v>39289.61676749005</v>
      </c>
      <c r="G486" s="5">
        <f t="shared" si="29"/>
        <v>24230.934786563124</v>
      </c>
      <c r="H486" s="5">
        <f t="shared" si="30"/>
        <v>10990.967137152613</v>
      </c>
      <c r="I486" s="19">
        <f t="shared" si="31"/>
        <v>65.730774310943332</v>
      </c>
      <c r="J486" s="1" t="str">
        <f>IFERROR(VLOOKUP(B486,'Pesticides per Section'!$A$1:$D$15204,4,FALSE),"")</f>
        <v>Tulare</v>
      </c>
    </row>
    <row r="487" spans="1:10" x14ac:dyDescent="0.25">
      <c r="A487" s="1">
        <v>2692696.9183700001</v>
      </c>
      <c r="B487" s="1" t="s">
        <v>986</v>
      </c>
      <c r="C487" s="1">
        <v>2427898.0796469329</v>
      </c>
      <c r="D487" s="1">
        <v>969564</v>
      </c>
      <c r="E487" s="1">
        <f t="shared" si="28"/>
        <v>0.39934297075083053</v>
      </c>
      <c r="F487" s="21">
        <f>IFERROR(VLOOKUP(B487,'Pesticides per Section'!$A$2:$D$10187,2,FALSE),"")</f>
        <v>20253.714184390003</v>
      </c>
      <c r="G487" s="5">
        <f t="shared" si="29"/>
        <v>8088.1783911325383</v>
      </c>
      <c r="H487" s="5">
        <f t="shared" si="30"/>
        <v>3668.7360054165952</v>
      </c>
      <c r="I487" s="19">
        <f t="shared" si="31"/>
        <v>33.752045968074036</v>
      </c>
      <c r="J487" s="1" t="str">
        <f>IFERROR(VLOOKUP(B487,'Pesticides per Section'!$A$1:$D$15204,4,FALSE),"")</f>
        <v>Tulare</v>
      </c>
    </row>
    <row r="488" spans="1:10" x14ac:dyDescent="0.25">
      <c r="A488" s="1">
        <v>2693820.0355199999</v>
      </c>
      <c r="B488" s="1" t="s">
        <v>987</v>
      </c>
      <c r="C488" s="1">
        <v>2513177.5279672262</v>
      </c>
      <c r="D488" s="1">
        <v>2512756</v>
      </c>
      <c r="E488" s="1">
        <f t="shared" si="28"/>
        <v>0.99983208511295263</v>
      </c>
      <c r="F488" s="21">
        <f>IFERROR(VLOOKUP(B488,'Pesticides per Section'!$A$2:$D$10187,2,FALSE),"")</f>
        <v>43006.21569786399</v>
      </c>
      <c r="G488" s="5">
        <f t="shared" si="29"/>
        <v>42998.994314012751</v>
      </c>
      <c r="H488" s="5">
        <f t="shared" si="30"/>
        <v>19504.01573850957</v>
      </c>
      <c r="I488" s="19">
        <f t="shared" si="31"/>
        <v>69.236314099266792</v>
      </c>
      <c r="J488" s="1" t="str">
        <f>IFERROR(VLOOKUP(B488,'Pesticides per Section'!$A$1:$D$15204,4,FALSE),"")</f>
        <v>Tulare</v>
      </c>
    </row>
    <row r="489" spans="1:10" x14ac:dyDescent="0.25">
      <c r="A489" s="1">
        <v>2681631.98092</v>
      </c>
      <c r="B489" s="1" t="s">
        <v>9164</v>
      </c>
      <c r="C489" s="1">
        <v>2407202.851795068</v>
      </c>
      <c r="D489" s="1">
        <v>1157</v>
      </c>
      <c r="E489" s="1">
        <f t="shared" si="28"/>
        <v>4.8064081010201466E-4</v>
      </c>
      <c r="F489" s="21">
        <f>IFERROR(VLOOKUP(B489,'Pesticides per Section'!$A$2:$D$10187,2,FALSE),"")</f>
        <v>23396.436252650034</v>
      </c>
      <c r="G489" s="5">
        <f t="shared" si="29"/>
        <v>11.245282073973856</v>
      </c>
      <c r="H489" s="5">
        <f t="shared" si="30"/>
        <v>5.1007741472523165</v>
      </c>
      <c r="I489" s="19">
        <f t="shared" si="31"/>
        <v>39.32447197278448</v>
      </c>
      <c r="J489" s="1" t="str">
        <f>IFERROR(VLOOKUP(B489,'Pesticides per Section'!$A$1:$D$15204,4,FALSE),"")</f>
        <v>Tulare</v>
      </c>
    </row>
    <row r="490" spans="1:10" x14ac:dyDescent="0.25">
      <c r="A490" s="1">
        <v>2668441.1812999998</v>
      </c>
      <c r="B490" s="1" t="s">
        <v>9161</v>
      </c>
      <c r="C490" s="1">
        <v>1657345.069463453</v>
      </c>
      <c r="D490" s="1">
        <v>639361</v>
      </c>
      <c r="E490" s="1">
        <f t="shared" si="28"/>
        <v>0.38577423529802185</v>
      </c>
      <c r="F490" s="21">
        <f>IFERROR(VLOOKUP(B490,'Pesticides per Section'!$A$2:$D$10187,2,FALSE),"")</f>
        <v>4299.8892193899992</v>
      </c>
      <c r="G490" s="5">
        <f t="shared" si="29"/>
        <v>1658.786475476385</v>
      </c>
      <c r="H490" s="5">
        <f t="shared" si="30"/>
        <v>752.41288873528038</v>
      </c>
      <c r="I490" s="19">
        <f t="shared" si="31"/>
        <v>10.497121029408882</v>
      </c>
      <c r="J490" s="1" t="str">
        <f>IFERROR(VLOOKUP(B490,'Pesticides per Section'!$A$1:$D$15204,4,FALSE),"")</f>
        <v>Tulare</v>
      </c>
    </row>
    <row r="491" spans="1:10" x14ac:dyDescent="0.25">
      <c r="A491" s="1">
        <v>2645385.8571899999</v>
      </c>
      <c r="B491" s="1" t="s">
        <v>812</v>
      </c>
      <c r="C491" s="1">
        <v>2208379.424087605</v>
      </c>
      <c r="D491" s="1">
        <v>2151781</v>
      </c>
      <c r="E491" s="1">
        <f t="shared" si="28"/>
        <v>0.97437124696440236</v>
      </c>
      <c r="F491" s="21">
        <f>IFERROR(VLOOKUP(B491,'Pesticides per Section'!$A$2:$D$10187,2,FALSE),"")</f>
        <v>24088.089272889978</v>
      </c>
      <c r="G491" s="5">
        <f t="shared" si="29"/>
        <v>23470.741581815651</v>
      </c>
      <c r="H491" s="5">
        <f t="shared" si="30"/>
        <v>10646.149299753311</v>
      </c>
      <c r="I491" s="19">
        <f t="shared" si="31"/>
        <v>44.13209439242025</v>
      </c>
      <c r="J491" s="1" t="str">
        <f>IFERROR(VLOOKUP(B491,'Pesticides per Section'!$A$1:$D$15204,4,FALSE),"")</f>
        <v>Tulare</v>
      </c>
    </row>
    <row r="492" spans="1:10" x14ac:dyDescent="0.25">
      <c r="A492" s="1">
        <v>2635265.5322199999</v>
      </c>
      <c r="B492" s="1" t="s">
        <v>821</v>
      </c>
      <c r="C492" s="1">
        <v>2146974.3940883442</v>
      </c>
      <c r="D492" s="1">
        <v>1755026</v>
      </c>
      <c r="E492" s="1">
        <f t="shared" si="28"/>
        <v>0.8174416644076733</v>
      </c>
      <c r="F492" s="21">
        <f>IFERROR(VLOOKUP(B492,'Pesticides per Section'!$A$2:$D$10187,2,FALSE),"")</f>
        <v>9782.5803853200032</v>
      </c>
      <c r="G492" s="5">
        <f t="shared" si="29"/>
        <v>7996.6887923778413</v>
      </c>
      <c r="H492" s="5">
        <f t="shared" si="30"/>
        <v>3627.237021487103</v>
      </c>
      <c r="I492" s="19">
        <f t="shared" si="31"/>
        <v>18.435394640936774</v>
      </c>
      <c r="J492" s="1" t="str">
        <f>IFERROR(VLOOKUP(B492,'Pesticides per Section'!$A$1:$D$15204,4,FALSE),"")</f>
        <v>Tulare</v>
      </c>
    </row>
    <row r="493" spans="1:10" x14ac:dyDescent="0.25">
      <c r="A493" s="1">
        <v>2627417.2212499999</v>
      </c>
      <c r="B493" s="1" t="s">
        <v>9197</v>
      </c>
      <c r="C493" s="1">
        <v>2440465.2031900859</v>
      </c>
      <c r="D493" s="1">
        <v>29710</v>
      </c>
      <c r="E493" s="1">
        <f t="shared" si="28"/>
        <v>1.2173909480365423E-2</v>
      </c>
      <c r="F493" s="21">
        <f>IFERROR(VLOOKUP(B493,'Pesticides per Section'!$A$2:$D$10187,2,FALSE),"")</f>
        <v>27142.35912262999</v>
      </c>
      <c r="G493" s="5">
        <f t="shared" si="29"/>
        <v>330.42862304246819</v>
      </c>
      <c r="H493" s="5">
        <f t="shared" si="30"/>
        <v>149.87990224166975</v>
      </c>
      <c r="I493" s="19">
        <f t="shared" si="31"/>
        <v>44.998791569169242</v>
      </c>
      <c r="J493" s="1" t="str">
        <f>IFERROR(VLOOKUP(B493,'Pesticides per Section'!$A$1:$D$15204,4,FALSE),"")</f>
        <v>Tulare</v>
      </c>
    </row>
    <row r="494" spans="1:10" x14ac:dyDescent="0.25">
      <c r="A494" s="1">
        <v>2569498.8213599999</v>
      </c>
      <c r="B494" s="1" t="s">
        <v>786</v>
      </c>
      <c r="C494" s="1">
        <v>866762.41165928042</v>
      </c>
      <c r="D494" s="1">
        <v>742479</v>
      </c>
      <c r="E494" s="1">
        <f t="shared" si="28"/>
        <v>0.85661231110731662</v>
      </c>
      <c r="F494" s="21">
        <f>IFERROR(VLOOKUP(B494,'Pesticides per Section'!$A$2:$D$10187,2,FALSE),"")</f>
        <v>125.20699797</v>
      </c>
      <c r="G494" s="5">
        <f t="shared" si="29"/>
        <v>107.2538558978908</v>
      </c>
      <c r="H494" s="5">
        <f t="shared" si="30"/>
        <v>48.649530688362766</v>
      </c>
      <c r="I494" s="19">
        <f t="shared" si="31"/>
        <v>0.58445948621241872</v>
      </c>
      <c r="J494" s="1" t="str">
        <f>IFERROR(VLOOKUP(B494,'Pesticides per Section'!$A$1:$D$15204,4,FALSE),"")</f>
        <v>Tulare</v>
      </c>
    </row>
    <row r="495" spans="1:10" x14ac:dyDescent="0.25">
      <c r="A495" s="1">
        <v>2541598.0107399998</v>
      </c>
      <c r="B495" s="1" t="s">
        <v>999</v>
      </c>
      <c r="C495" s="1">
        <v>964453.81053806411</v>
      </c>
      <c r="D495" s="1">
        <v>841000</v>
      </c>
      <c r="E495" s="1">
        <f t="shared" si="28"/>
        <v>0.87199596870353591</v>
      </c>
      <c r="F495" s="21">
        <f>IFERROR(VLOOKUP(B495,'Pesticides per Section'!$A$2:$D$10187,2,FALSE),"")</f>
        <v>50.417453000000002</v>
      </c>
      <c r="G495" s="5">
        <f t="shared" si="29"/>
        <v>43.963815768299995</v>
      </c>
      <c r="H495" s="5">
        <f t="shared" si="30"/>
        <v>19.941651388586568</v>
      </c>
      <c r="I495" s="19">
        <f t="shared" si="31"/>
        <v>0.21150729315299768</v>
      </c>
      <c r="J495" s="1" t="str">
        <f>IFERROR(VLOOKUP(B495,'Pesticides per Section'!$A$1:$D$15204,4,FALSE),"")</f>
        <v>Tulare</v>
      </c>
    </row>
    <row r="496" spans="1:10" x14ac:dyDescent="0.25">
      <c r="A496" s="1">
        <v>2529998.5620800001</v>
      </c>
      <c r="B496" s="1" t="s">
        <v>785</v>
      </c>
      <c r="C496" s="1">
        <v>2142622.568095136</v>
      </c>
      <c r="D496" s="1">
        <v>2014813</v>
      </c>
      <c r="E496" s="1">
        <f t="shared" si="28"/>
        <v>0.94034881544723459</v>
      </c>
      <c r="F496" s="21">
        <f>IFERROR(VLOOKUP(B496,'Pesticides per Section'!$A$2:$D$10187,2,FALSE),"")</f>
        <v>6886.011155350001</v>
      </c>
      <c r="G496" s="5">
        <f t="shared" si="29"/>
        <v>6475.2524330898168</v>
      </c>
      <c r="H496" s="5">
        <f t="shared" si="30"/>
        <v>2937.1250974734767</v>
      </c>
      <c r="I496" s="19">
        <f t="shared" si="31"/>
        <v>13.003130625715055</v>
      </c>
      <c r="J496" s="1" t="str">
        <f>IFERROR(VLOOKUP(B496,'Pesticides per Section'!$A$1:$D$15204,4,FALSE),"")</f>
        <v>Tulare</v>
      </c>
    </row>
    <row r="497" spans="1:10" x14ac:dyDescent="0.25">
      <c r="A497" s="1">
        <v>2356047.08978</v>
      </c>
      <c r="B497" s="1" t="s">
        <v>9230</v>
      </c>
      <c r="C497" s="1">
        <v>2217404.075904137</v>
      </c>
      <c r="D497" s="1">
        <v>935549</v>
      </c>
      <c r="E497" s="1">
        <f t="shared" si="28"/>
        <v>0.42191183924986153</v>
      </c>
      <c r="F497" s="21">
        <f>IFERROR(VLOOKUP(B497,'Pesticides per Section'!$A$2:$D$10187,2,FALSE),"")</f>
        <v>10323.320950960004</v>
      </c>
      <c r="G497" s="5">
        <f t="shared" si="29"/>
        <v>4355.5313295861652</v>
      </c>
      <c r="H497" s="5">
        <f t="shared" si="30"/>
        <v>1975.6357783962399</v>
      </c>
      <c r="I497" s="19">
        <f t="shared" si="31"/>
        <v>18.836511135460679</v>
      </c>
      <c r="J497" s="1" t="str">
        <f>IFERROR(VLOOKUP(B497,'Pesticides per Section'!$A$1:$D$15204,4,FALSE),"")</f>
        <v>Tulare</v>
      </c>
    </row>
    <row r="498" spans="1:10" x14ac:dyDescent="0.25">
      <c r="A498" s="1">
        <v>2616190.6403700002</v>
      </c>
      <c r="B498" s="1" t="s">
        <v>9141</v>
      </c>
      <c r="C498" s="1">
        <v>2457500.243343255</v>
      </c>
      <c r="D498" s="1">
        <v>14006</v>
      </c>
      <c r="E498" s="1">
        <f t="shared" si="28"/>
        <v>5.6992878942014246E-3</v>
      </c>
      <c r="F498" s="21">
        <f>IFERROR(VLOOKUP(B498,'Pesticides per Section'!$A$2:$D$10187,2,FALSE),"")</f>
        <v>20476.357778259993</v>
      </c>
      <c r="G498" s="5">
        <f t="shared" si="29"/>
        <v>116.70065800297436</v>
      </c>
      <c r="H498" s="5">
        <f t="shared" si="30"/>
        <v>52.934528044128612</v>
      </c>
      <c r="I498" s="19">
        <f t="shared" si="31"/>
        <v>33.712038806609435</v>
      </c>
      <c r="J498" s="1" t="str">
        <f>IFERROR(VLOOKUP(B498,'Pesticides per Section'!$A$1:$D$15204,4,FALSE),"")</f>
        <v>Tulare</v>
      </c>
    </row>
    <row r="499" spans="1:10" x14ac:dyDescent="0.25">
      <c r="A499" s="1">
        <v>2598329.1836000001</v>
      </c>
      <c r="B499" s="1" t="s">
        <v>1043</v>
      </c>
      <c r="C499" s="1">
        <v>2296791.6989236772</v>
      </c>
      <c r="D499" s="1">
        <v>1855694</v>
      </c>
      <c r="E499" s="1">
        <f t="shared" si="28"/>
        <v>0.80795039341829822</v>
      </c>
      <c r="F499" s="21">
        <f>IFERROR(VLOOKUP(B499,'Pesticides per Section'!$A$2:$D$10187,2,FALSE),"")</f>
        <v>42842.651144290045</v>
      </c>
      <c r="G499" s="5">
        <f t="shared" si="29"/>
        <v>34614.736847112043</v>
      </c>
      <c r="H499" s="5">
        <f t="shared" si="30"/>
        <v>15700.980523407879</v>
      </c>
      <c r="I499" s="19">
        <f t="shared" si="31"/>
        <v>75.471087173916899</v>
      </c>
      <c r="J499" s="1" t="str">
        <f>IFERROR(VLOOKUP(B499,'Pesticides per Section'!$A$1:$D$15204,4,FALSE),"")</f>
        <v>Tulare</v>
      </c>
    </row>
    <row r="500" spans="1:10" x14ac:dyDescent="0.25">
      <c r="A500" s="1">
        <v>2593068.60886</v>
      </c>
      <c r="B500" s="1" t="s">
        <v>840</v>
      </c>
      <c r="C500" s="1">
        <v>2218427.403345691</v>
      </c>
      <c r="D500" s="1">
        <v>2213842</v>
      </c>
      <c r="E500" s="1">
        <f t="shared" si="28"/>
        <v>0.99793322025020426</v>
      </c>
      <c r="F500" s="21">
        <f>IFERROR(VLOOKUP(B500,'Pesticides per Section'!$A$2:$D$10187,2,FALSE),"")</f>
        <v>26173.723757210006</v>
      </c>
      <c r="G500" s="5">
        <f t="shared" si="29"/>
        <v>26119.628434971855</v>
      </c>
      <c r="H500" s="5">
        <f t="shared" si="30"/>
        <v>11847.664165338276</v>
      </c>
      <c r="I500" s="19">
        <f t="shared" si="31"/>
        <v>47.73601613555698</v>
      </c>
      <c r="J500" s="1" t="str">
        <f>IFERROR(VLOOKUP(B500,'Pesticides per Section'!$A$1:$D$15204,4,FALSE),"")</f>
        <v>Tulare</v>
      </c>
    </row>
    <row r="501" spans="1:10" x14ac:dyDescent="0.25">
      <c r="A501" s="1">
        <v>2598765.3950100001</v>
      </c>
      <c r="B501" s="1" t="s">
        <v>908</v>
      </c>
      <c r="C501" s="1">
        <v>2438560.397178161</v>
      </c>
      <c r="D501" s="1">
        <v>2407092</v>
      </c>
      <c r="E501" s="1">
        <f t="shared" si="28"/>
        <v>0.9870956630142379</v>
      </c>
      <c r="F501" s="21">
        <f>IFERROR(VLOOKUP(B501,'Pesticides per Section'!$A$2:$D$10187,2,FALSE),"")</f>
        <v>43750.300334110063</v>
      </c>
      <c r="G501" s="5">
        <f t="shared" si="29"/>
        <v>43185.731715370406</v>
      </c>
      <c r="H501" s="5">
        <f t="shared" si="30"/>
        <v>19588.71839895903</v>
      </c>
      <c r="I501" s="19">
        <f t="shared" si="31"/>
        <v>72.589432419490208</v>
      </c>
      <c r="J501" s="1" t="str">
        <f>IFERROR(VLOOKUP(B501,'Pesticides per Section'!$A$1:$D$15204,4,FALSE),"")</f>
        <v>Tulare</v>
      </c>
    </row>
    <row r="502" spans="1:10" x14ac:dyDescent="0.25">
      <c r="A502" s="1">
        <v>2612869.3978499998</v>
      </c>
      <c r="B502" s="1" t="s">
        <v>868</v>
      </c>
      <c r="C502" s="1">
        <v>2470347.5353138652</v>
      </c>
      <c r="D502" s="1">
        <v>2423960</v>
      </c>
      <c r="E502" s="1">
        <f t="shared" si="28"/>
        <v>0.98122207883261792</v>
      </c>
      <c r="F502" s="21">
        <f>IFERROR(VLOOKUP(B502,'Pesticides per Section'!$A$2:$D$10187,2,FALSE),"")</f>
        <v>40484.265927380016</v>
      </c>
      <c r="G502" s="5">
        <f t="shared" si="29"/>
        <v>39724.055573276339</v>
      </c>
      <c r="H502" s="5">
        <f t="shared" si="30"/>
        <v>18018.528513494122</v>
      </c>
      <c r="I502" s="19">
        <f t="shared" si="31"/>
        <v>66.306192792978152</v>
      </c>
      <c r="J502" s="1" t="str">
        <f>IFERROR(VLOOKUP(B502,'Pesticides per Section'!$A$1:$D$15204,4,FALSE),"")</f>
        <v>Tulare</v>
      </c>
    </row>
    <row r="503" spans="1:10" x14ac:dyDescent="0.25">
      <c r="A503" s="1">
        <v>2560384.6191099999</v>
      </c>
      <c r="B503" s="1" t="s">
        <v>9165</v>
      </c>
      <c r="C503" s="1">
        <v>2211036.9219000018</v>
      </c>
      <c r="D503" s="1">
        <v>51</v>
      </c>
      <c r="E503" s="1">
        <f t="shared" si="28"/>
        <v>2.3066099753192732E-5</v>
      </c>
      <c r="F503" s="21">
        <f>IFERROR(VLOOKUP(B503,'Pesticides per Section'!$A$2:$D$10187,2,FALSE),"")</f>
        <v>52331.791718450004</v>
      </c>
      <c r="G503" s="5">
        <f t="shared" si="29"/>
        <v>1.207090328041073</v>
      </c>
      <c r="H503" s="5">
        <f t="shared" si="30"/>
        <v>0.54752696270022783</v>
      </c>
      <c r="I503" s="19">
        <f t="shared" si="31"/>
        <v>95.762502740524013</v>
      </c>
      <c r="J503" s="1" t="str">
        <f>IFERROR(VLOOKUP(B503,'Pesticides per Section'!$A$1:$D$15204,4,FALSE),"")</f>
        <v>Tulare</v>
      </c>
    </row>
    <row r="504" spans="1:10" x14ac:dyDescent="0.25">
      <c r="A504" s="1">
        <v>2578057.5677499999</v>
      </c>
      <c r="B504" s="1" t="s">
        <v>772</v>
      </c>
      <c r="C504" s="1">
        <v>2351671.6072717002</v>
      </c>
      <c r="D504" s="1">
        <v>1763482</v>
      </c>
      <c r="E504" s="1">
        <f t="shared" si="28"/>
        <v>0.74988433761170781</v>
      </c>
      <c r="F504" s="21">
        <f>IFERROR(VLOOKUP(B504,'Pesticides per Section'!$A$2:$D$10187,2,FALSE),"")</f>
        <v>40694.866974876</v>
      </c>
      <c r="G504" s="5">
        <f t="shared" si="29"/>
        <v>30516.443365651452</v>
      </c>
      <c r="H504" s="5">
        <f t="shared" si="30"/>
        <v>13842.02587019662</v>
      </c>
      <c r="I504" s="19">
        <f t="shared" si="31"/>
        <v>70.01463608746343</v>
      </c>
      <c r="J504" s="1" t="str">
        <f>IFERROR(VLOOKUP(B504,'Pesticides per Section'!$A$1:$D$15204,4,FALSE),"")</f>
        <v>Tulare</v>
      </c>
    </row>
    <row r="505" spans="1:10" x14ac:dyDescent="0.25">
      <c r="A505" s="1">
        <v>2384579.6239</v>
      </c>
      <c r="B505" s="1" t="s">
        <v>9231</v>
      </c>
      <c r="C505" s="1">
        <v>2241467.6924875849</v>
      </c>
      <c r="D505" s="1">
        <v>20064</v>
      </c>
      <c r="E505" s="1">
        <f t="shared" si="28"/>
        <v>8.9512765741023292E-3</v>
      </c>
      <c r="F505" s="21">
        <f>IFERROR(VLOOKUP(B505,'Pesticides per Section'!$A$2:$D$10187,2,FALSE),"")</f>
        <v>25847.852981660009</v>
      </c>
      <c r="G505" s="5">
        <f t="shared" si="29"/>
        <v>231.37128088557429</v>
      </c>
      <c r="H505" s="5">
        <f t="shared" si="30"/>
        <v>104.94824764682335</v>
      </c>
      <c r="I505" s="19">
        <f t="shared" si="31"/>
        <v>46.657113780539419</v>
      </c>
      <c r="J505" s="1" t="str">
        <f>IFERROR(VLOOKUP(B505,'Pesticides per Section'!$A$1:$D$15204,4,FALSE),"")</f>
        <v>Tulare</v>
      </c>
    </row>
    <row r="506" spans="1:10" x14ac:dyDescent="0.25">
      <c r="A506" s="1">
        <v>2596633.4746599998</v>
      </c>
      <c r="B506" s="1" t="s">
        <v>9203</v>
      </c>
      <c r="C506" s="1">
        <v>2032175.2032750191</v>
      </c>
      <c r="D506" s="1">
        <v>591633</v>
      </c>
      <c r="E506" s="1">
        <f t="shared" si="28"/>
        <v>0.29113289947962157</v>
      </c>
      <c r="F506" s="21">
        <f>IFERROR(VLOOKUP(B506,'Pesticides per Section'!$A$2:$D$10187,2,FALSE),"")</f>
        <v>20054.747221270012</v>
      </c>
      <c r="G506" s="5">
        <f t="shared" si="29"/>
        <v>5838.5967068592226</v>
      </c>
      <c r="H506" s="5">
        <f t="shared" si="30"/>
        <v>2648.3429177384701</v>
      </c>
      <c r="I506" s="19">
        <f t="shared" si="31"/>
        <v>39.928401412679477</v>
      </c>
      <c r="J506" s="1" t="str">
        <f>IFERROR(VLOOKUP(B506,'Pesticides per Section'!$A$1:$D$15204,4,FALSE),"")</f>
        <v>Tulare</v>
      </c>
    </row>
    <row r="507" spans="1:10" x14ac:dyDescent="0.25">
      <c r="A507" s="1">
        <v>2567451.6156600001</v>
      </c>
      <c r="B507" s="1" t="s">
        <v>9202</v>
      </c>
      <c r="C507" s="1">
        <v>2082418.482549306</v>
      </c>
      <c r="D507" s="1">
        <v>924179</v>
      </c>
      <c r="E507" s="1">
        <f t="shared" si="28"/>
        <v>0.44380090836710018</v>
      </c>
      <c r="F507" s="21">
        <f>IFERROR(VLOOKUP(B507,'Pesticides per Section'!$A$2:$D$10187,2,FALSE),"")</f>
        <v>1308.7107414100001</v>
      </c>
      <c r="G507" s="5">
        <f t="shared" si="29"/>
        <v>580.8070158275392</v>
      </c>
      <c r="H507" s="5">
        <f t="shared" si="30"/>
        <v>263.44963082184103</v>
      </c>
      <c r="I507" s="19">
        <f t="shared" si="31"/>
        <v>2.5427375448870602</v>
      </c>
      <c r="J507" s="1" t="str">
        <f>IFERROR(VLOOKUP(B507,'Pesticides per Section'!$A$1:$D$15204,4,FALSE),"")</f>
        <v>Tulare</v>
      </c>
    </row>
    <row r="508" spans="1:10" x14ac:dyDescent="0.25">
      <c r="A508" s="1">
        <v>2556350.1021099999</v>
      </c>
      <c r="B508" s="1" t="s">
        <v>9201</v>
      </c>
      <c r="C508" s="1">
        <v>1811944.1675856069</v>
      </c>
      <c r="D508" s="1">
        <v>280524</v>
      </c>
      <c r="E508" s="1">
        <f t="shared" si="28"/>
        <v>0.1548193542405284</v>
      </c>
      <c r="F508" s="21">
        <f>IFERROR(VLOOKUP(B508,'Pesticides per Section'!$A$2:$D$10187,2,FALSE),"")</f>
        <v>1941.8416715200001</v>
      </c>
      <c r="G508" s="5">
        <f t="shared" si="29"/>
        <v>300.63467362207467</v>
      </c>
      <c r="H508" s="5">
        <f t="shared" si="30"/>
        <v>136.36559411241333</v>
      </c>
      <c r="I508" s="19">
        <f t="shared" si="31"/>
        <v>4.3360560129393306</v>
      </c>
      <c r="J508" s="1" t="str">
        <f>IFERROR(VLOOKUP(B508,'Pesticides per Section'!$A$1:$D$15204,4,FALSE),"")</f>
        <v>Tulare</v>
      </c>
    </row>
    <row r="509" spans="1:10" x14ac:dyDescent="0.25">
      <c r="A509" s="1">
        <v>2613102.4242699998</v>
      </c>
      <c r="B509" s="1" t="s">
        <v>9144</v>
      </c>
      <c r="C509" s="1">
        <v>2419579.61449845</v>
      </c>
      <c r="D509" s="1">
        <v>15181</v>
      </c>
      <c r="E509" s="1">
        <f t="shared" si="28"/>
        <v>6.2742294117160832E-3</v>
      </c>
      <c r="F509" s="21">
        <f>IFERROR(VLOOKUP(B509,'Pesticides per Section'!$A$2:$D$10187,2,FALSE),"")</f>
        <v>57410.450102906027</v>
      </c>
      <c r="G509" s="5">
        <f t="shared" si="29"/>
        <v>360.20633457551162</v>
      </c>
      <c r="H509" s="5">
        <f t="shared" si="30"/>
        <v>163.38684498911925</v>
      </c>
      <c r="I509" s="19">
        <f t="shared" si="31"/>
        <v>96.00125564147109</v>
      </c>
      <c r="J509" s="1" t="str">
        <f>IFERROR(VLOOKUP(B509,'Pesticides per Section'!$A$1:$D$15204,4,FALSE),"")</f>
        <v>Tulare</v>
      </c>
    </row>
    <row r="510" spans="1:10" x14ac:dyDescent="0.25">
      <c r="A510" s="1">
        <v>2597589.5707399999</v>
      </c>
      <c r="B510" s="1" t="s">
        <v>9252</v>
      </c>
      <c r="C510" s="1">
        <v>719793.49527540721</v>
      </c>
      <c r="D510" s="1">
        <v>107</v>
      </c>
      <c r="E510" s="1">
        <f t="shared" si="28"/>
        <v>1.4865384909272528E-4</v>
      </c>
      <c r="F510" s="21">
        <f>IFERROR(VLOOKUP(B510,'Pesticides per Section'!$A$2:$D$10187,2,FALSE),"")</f>
        <v>701.75348404999988</v>
      </c>
      <c r="G510" s="5">
        <f t="shared" si="29"/>
        <v>0.10431835651826288</v>
      </c>
      <c r="H510" s="5">
        <f t="shared" si="30"/>
        <v>4.731801056762381E-2</v>
      </c>
      <c r="I510" s="19">
        <f t="shared" si="31"/>
        <v>3.9445960752672948</v>
      </c>
      <c r="J510" s="1" t="str">
        <f>IFERROR(VLOOKUP(B510,'Pesticides per Section'!$A$1:$D$15204,4,FALSE),"")</f>
        <v>Tulare</v>
      </c>
    </row>
    <row r="511" spans="1:10" x14ac:dyDescent="0.25">
      <c r="A511" s="1">
        <v>2606223.68322</v>
      </c>
      <c r="B511" s="1" t="s">
        <v>831</v>
      </c>
      <c r="C511" s="1">
        <v>2346071.6626551161</v>
      </c>
      <c r="D511" s="1">
        <v>2167084</v>
      </c>
      <c r="E511" s="1">
        <f t="shared" si="28"/>
        <v>0.92370737129977254</v>
      </c>
      <c r="F511" s="21">
        <f>IFERROR(VLOOKUP(B511,'Pesticides per Section'!$A$2:$D$10187,2,FALSE),"")</f>
        <v>18942.505180339991</v>
      </c>
      <c r="G511" s="5">
        <f t="shared" si="29"/>
        <v>17497.331665964179</v>
      </c>
      <c r="H511" s="5">
        <f t="shared" si="30"/>
        <v>7936.6561390407405</v>
      </c>
      <c r="I511" s="19">
        <f t="shared" si="31"/>
        <v>32.667960309839124</v>
      </c>
      <c r="J511" s="1" t="str">
        <f>IFERROR(VLOOKUP(B511,'Pesticides per Section'!$A$1:$D$15204,4,FALSE),"")</f>
        <v>Tulare</v>
      </c>
    </row>
    <row r="512" spans="1:10" x14ac:dyDescent="0.25">
      <c r="A512" s="1">
        <v>2583475.7186199999</v>
      </c>
      <c r="B512" s="1" t="s">
        <v>9236</v>
      </c>
      <c r="C512" s="1">
        <v>754459.52831664472</v>
      </c>
      <c r="D512" s="1">
        <v>373</v>
      </c>
      <c r="E512" s="1">
        <f t="shared" si="28"/>
        <v>4.9439334093258759E-4</v>
      </c>
      <c r="F512" s="21">
        <f>IFERROR(VLOOKUP(B512,'Pesticides per Section'!$A$2:$D$10187,2,FALSE),"")</f>
        <v>3618.2531173699999</v>
      </c>
      <c r="G512" s="5">
        <f t="shared" si="29"/>
        <v>1.7888402470363043</v>
      </c>
      <c r="H512" s="5">
        <f t="shared" si="30"/>
        <v>0.8114042872045828</v>
      </c>
      <c r="I512" s="19">
        <f t="shared" si="31"/>
        <v>19.40389320225389</v>
      </c>
      <c r="J512" s="1" t="str">
        <f>IFERROR(VLOOKUP(B512,'Pesticides per Section'!$A$1:$D$15204,4,FALSE),"")</f>
        <v>Tulare</v>
      </c>
    </row>
    <row r="513" spans="1:10" x14ac:dyDescent="0.25">
      <c r="A513" s="1">
        <v>2568601.5184300002</v>
      </c>
      <c r="B513" s="1" t="s">
        <v>833</v>
      </c>
      <c r="C513" s="1">
        <v>1882376.7648972981</v>
      </c>
      <c r="D513" s="1">
        <v>334185</v>
      </c>
      <c r="E513" s="1">
        <f t="shared" si="28"/>
        <v>0.17753351214979785</v>
      </c>
      <c r="F513" s="21">
        <f>IFERROR(VLOOKUP(B513,'Pesticides per Section'!$A$2:$D$10187,2,FALSE),"")</f>
        <v>25686.973551330015</v>
      </c>
      <c r="G513" s="5">
        <f t="shared" si="29"/>
        <v>4560.2986310665829</v>
      </c>
      <c r="H513" s="5">
        <f t="shared" si="30"/>
        <v>2068.516663973247</v>
      </c>
      <c r="I513" s="19">
        <f t="shared" si="31"/>
        <v>55.211845432203688</v>
      </c>
      <c r="J513" s="1" t="str">
        <f>IFERROR(VLOOKUP(B513,'Pesticides per Section'!$A$1:$D$15204,4,FALSE),"")</f>
        <v>Tulare</v>
      </c>
    </row>
    <row r="514" spans="1:10" x14ac:dyDescent="0.25">
      <c r="A514" s="1">
        <v>2593197.7935500001</v>
      </c>
      <c r="B514" s="1" t="s">
        <v>857</v>
      </c>
      <c r="C514" s="1">
        <v>2372046.0626861532</v>
      </c>
      <c r="D514" s="1">
        <v>2366519</v>
      </c>
      <c r="E514" s="1">
        <f t="shared" si="28"/>
        <v>0.99766994400614495</v>
      </c>
      <c r="F514" s="21">
        <f>IFERROR(VLOOKUP(B514,'Pesticides per Section'!$A$2:$D$10187,2,FALSE),"")</f>
        <v>43888.013531321987</v>
      </c>
      <c r="G514" s="5">
        <f t="shared" si="29"/>
        <v>43785.752002334935</v>
      </c>
      <c r="H514" s="5">
        <f t="shared" si="30"/>
        <v>19860.883022971349</v>
      </c>
      <c r="I514" s="19">
        <f t="shared" si="31"/>
        <v>74.85980375382924</v>
      </c>
      <c r="J514" s="1" t="str">
        <f>IFERROR(VLOOKUP(B514,'Pesticides per Section'!$A$1:$D$15204,4,FALSE),"")</f>
        <v>Tulare</v>
      </c>
    </row>
    <row r="515" spans="1:10" x14ac:dyDescent="0.25">
      <c r="A515" s="1">
        <v>2614676.5175100002</v>
      </c>
      <c r="B515" s="1" t="s">
        <v>891</v>
      </c>
      <c r="C515" s="1">
        <v>1238432.5968520329</v>
      </c>
      <c r="D515" s="1">
        <v>1232151</v>
      </c>
      <c r="E515" s="1">
        <f t="shared" ref="E515:E578" si="32">D515/ROUND(C515,0)</f>
        <v>0.99492746075080363</v>
      </c>
      <c r="F515" s="21">
        <f>IFERROR(VLOOKUP(B515,'Pesticides per Section'!$A$2:$D$10187,2,FALSE),"")</f>
        <v>3869.2773544200013</v>
      </c>
      <c r="G515" s="5">
        <f t="shared" si="29"/>
        <v>3849.6502931736791</v>
      </c>
      <c r="H515" s="5">
        <f t="shared" si="30"/>
        <v>1746.172000151844</v>
      </c>
      <c r="I515" s="19">
        <f t="shared" si="31"/>
        <v>12.641056296303047</v>
      </c>
      <c r="J515" s="1" t="str">
        <f>IFERROR(VLOOKUP(B515,'Pesticides per Section'!$A$1:$D$15204,4,FALSE),"")</f>
        <v>Tulare</v>
      </c>
    </row>
    <row r="516" spans="1:10" x14ac:dyDescent="0.25">
      <c r="A516" s="1">
        <v>2592539.8955100002</v>
      </c>
      <c r="B516" s="1" t="s">
        <v>878</v>
      </c>
      <c r="C516" s="1">
        <v>1893481.2176311221</v>
      </c>
      <c r="D516" s="1">
        <v>1848219</v>
      </c>
      <c r="E516" s="1">
        <f t="shared" si="32"/>
        <v>0.97609587843765</v>
      </c>
      <c r="F516" s="21">
        <f>IFERROR(VLOOKUP(B516,'Pesticides per Section'!$A$2:$D$10187,2,FALSE),"")</f>
        <v>10534.774778989999</v>
      </c>
      <c r="G516" s="5">
        <f t="shared" ref="G516:G579" si="33">IFERROR(E516*F516,"")</f>
        <v>10282.950242041043</v>
      </c>
      <c r="H516" s="5">
        <f t="shared" ref="H516:H579" si="34">IFERROR(0.45359237*G516,"")</f>
        <v>4664.2677708794708</v>
      </c>
      <c r="I516" s="19">
        <f t="shared" ref="I516:I579" si="35">IFERROR(F516/C516*4046,"")</f>
        <v>22.510758680309898</v>
      </c>
      <c r="J516" s="1" t="str">
        <f>IFERROR(VLOOKUP(B516,'Pesticides per Section'!$A$1:$D$15204,4,FALSE),"")</f>
        <v>Tulare</v>
      </c>
    </row>
    <row r="517" spans="1:10" x14ac:dyDescent="0.25">
      <c r="A517" s="1">
        <v>2644293.2233299999</v>
      </c>
      <c r="B517" s="1" t="s">
        <v>9146</v>
      </c>
      <c r="C517" s="1">
        <v>2171243.7106112419</v>
      </c>
      <c r="D517" s="1">
        <v>841759</v>
      </c>
      <c r="E517" s="1">
        <f t="shared" si="32"/>
        <v>0.38768512428819607</v>
      </c>
      <c r="F517" s="21">
        <f>IFERROR(VLOOKUP(B517,'Pesticides per Section'!$A$2:$D$10187,2,FALSE),"")</f>
        <v>22313.866221840024</v>
      </c>
      <c r="G517" s="5">
        <f t="shared" si="33"/>
        <v>8650.7539995642292</v>
      </c>
      <c r="H517" s="5">
        <f t="shared" si="34"/>
        <v>3923.916008949318</v>
      </c>
      <c r="I517" s="19">
        <f t="shared" si="35"/>
        <v>41.580731952079603</v>
      </c>
      <c r="J517" s="1" t="str">
        <f>IFERROR(VLOOKUP(B517,'Pesticides per Section'!$A$1:$D$15204,4,FALSE),"")</f>
        <v>Tulare</v>
      </c>
    </row>
    <row r="518" spans="1:10" x14ac:dyDescent="0.25">
      <c r="A518" s="1">
        <v>2629190.7138100001</v>
      </c>
      <c r="B518" s="1" t="s">
        <v>9246</v>
      </c>
      <c r="C518" s="1">
        <v>1992754.9376689689</v>
      </c>
      <c r="D518" s="1">
        <v>745318</v>
      </c>
      <c r="E518" s="1">
        <f t="shared" si="32"/>
        <v>0.37401386522678404</v>
      </c>
      <c r="F518" s="21">
        <f>IFERROR(VLOOKUP(B518,'Pesticides per Section'!$A$2:$D$10187,2,FALSE),"")</f>
        <v>8545.1716766800037</v>
      </c>
      <c r="G518" s="5">
        <f t="shared" si="33"/>
        <v>3196.0126878215269</v>
      </c>
      <c r="H518" s="5">
        <f t="shared" si="34"/>
        <v>1449.6869696190365</v>
      </c>
      <c r="I518" s="19">
        <f t="shared" si="35"/>
        <v>17.349732247704306</v>
      </c>
      <c r="J518" s="1" t="str">
        <f>IFERROR(VLOOKUP(B518,'Pesticides per Section'!$A$1:$D$15204,4,FALSE),"")</f>
        <v>Tulare</v>
      </c>
    </row>
    <row r="519" spans="1:10" x14ac:dyDescent="0.25">
      <c r="A519" s="1">
        <v>2581879.4089799998</v>
      </c>
      <c r="B519" s="1" t="s">
        <v>895</v>
      </c>
      <c r="C519" s="1">
        <v>1921913.281329266</v>
      </c>
      <c r="D519" s="1">
        <v>1873391</v>
      </c>
      <c r="E519" s="1">
        <f t="shared" si="32"/>
        <v>0.97475327967499048</v>
      </c>
      <c r="F519" s="21">
        <f>IFERROR(VLOOKUP(B519,'Pesticides per Section'!$A$2:$D$10187,2,FALSE),"")</f>
        <v>16996.051932500006</v>
      </c>
      <c r="G519" s="5">
        <f t="shared" si="33"/>
        <v>16566.957362730842</v>
      </c>
      <c r="H519" s="5">
        <f t="shared" si="34"/>
        <v>7514.6454538500329</v>
      </c>
      <c r="I519" s="19">
        <f t="shared" si="35"/>
        <v>35.779983824938192</v>
      </c>
      <c r="J519" s="1" t="str">
        <f>IFERROR(VLOOKUP(B519,'Pesticides per Section'!$A$1:$D$15204,4,FALSE),"")</f>
        <v>Tulare</v>
      </c>
    </row>
    <row r="520" spans="1:10" x14ac:dyDescent="0.25">
      <c r="A520" s="1">
        <v>2599674.79831</v>
      </c>
      <c r="B520" s="1" t="s">
        <v>969</v>
      </c>
      <c r="C520" s="1">
        <v>1767203.601898496</v>
      </c>
      <c r="D520" s="1">
        <v>1660142</v>
      </c>
      <c r="E520" s="1">
        <f t="shared" si="32"/>
        <v>0.93941729421164732</v>
      </c>
      <c r="F520" s="21">
        <f>IFERROR(VLOOKUP(B520,'Pesticides per Section'!$A$2:$D$10187,2,FALSE),"")</f>
        <v>25663.874548110023</v>
      </c>
      <c r="G520" s="5">
        <f t="shared" si="33"/>
        <v>24109.087586972681</v>
      </c>
      <c r="H520" s="5">
        <f t="shared" si="34"/>
        <v>10935.698177112519</v>
      </c>
      <c r="I520" s="19">
        <f t="shared" si="35"/>
        <v>58.757257120856217</v>
      </c>
      <c r="J520" s="1" t="str">
        <f>IFERROR(VLOOKUP(B520,'Pesticides per Section'!$A$1:$D$15204,4,FALSE),"")</f>
        <v>Tulare</v>
      </c>
    </row>
    <row r="521" spans="1:10" x14ac:dyDescent="0.25">
      <c r="A521" s="1">
        <v>2531999.9516699999</v>
      </c>
      <c r="B521" s="1" t="s">
        <v>1025</v>
      </c>
      <c r="C521" s="1">
        <v>1227597.825661076</v>
      </c>
      <c r="D521" s="1">
        <v>1196382</v>
      </c>
      <c r="E521" s="1">
        <f t="shared" si="32"/>
        <v>0.97457148024027407</v>
      </c>
      <c r="F521" s="21">
        <f>IFERROR(VLOOKUP(B521,'Pesticides per Section'!$A$2:$D$10187,2,FALSE),"")</f>
        <v>2268.0685114399998</v>
      </c>
      <c r="G521" s="5">
        <f t="shared" si="33"/>
        <v>2210.3948864804356</v>
      </c>
      <c r="H521" s="5">
        <f t="shared" si="34"/>
        <v>1002.6182551945418</v>
      </c>
      <c r="I521" s="19">
        <f t="shared" si="35"/>
        <v>7.4752537072510119</v>
      </c>
      <c r="J521" s="1" t="str">
        <f>IFERROR(VLOOKUP(B521,'Pesticides per Section'!$A$1:$D$15204,4,FALSE),"")</f>
        <v>Tulare</v>
      </c>
    </row>
    <row r="522" spans="1:10" x14ac:dyDescent="0.25">
      <c r="A522" s="1">
        <v>2623455.5918700001</v>
      </c>
      <c r="B522" s="1" t="s">
        <v>888</v>
      </c>
      <c r="C522" s="1">
        <v>1820364.938744596</v>
      </c>
      <c r="D522" s="1">
        <v>435232</v>
      </c>
      <c r="E522" s="1">
        <f t="shared" si="32"/>
        <v>0.23909051206763479</v>
      </c>
      <c r="F522" s="21">
        <f>IFERROR(VLOOKUP(B522,'Pesticides per Section'!$A$2:$D$10187,2,FALSE),"")</f>
        <v>498.84400384999998</v>
      </c>
      <c r="G522" s="5">
        <f t="shared" si="33"/>
        <v>119.26886832236568</v>
      </c>
      <c r="H522" s="5">
        <f t="shared" si="34"/>
        <v>54.099448649559776</v>
      </c>
      <c r="I522" s="19">
        <f t="shared" si="35"/>
        <v>1.108746272035444</v>
      </c>
      <c r="J522" s="1" t="str">
        <f>IFERROR(VLOOKUP(B522,'Pesticides per Section'!$A$1:$D$15204,4,FALSE),"")</f>
        <v>Tulare</v>
      </c>
    </row>
    <row r="523" spans="1:10" x14ac:dyDescent="0.25">
      <c r="A523" s="1">
        <v>2602244.5439399998</v>
      </c>
      <c r="B523" s="1" t="s">
        <v>830</v>
      </c>
      <c r="C523" s="1">
        <v>2347715.4788050349</v>
      </c>
      <c r="D523" s="1">
        <v>1091203</v>
      </c>
      <c r="E523" s="1">
        <f t="shared" si="32"/>
        <v>0.46479363977314114</v>
      </c>
      <c r="F523" s="21">
        <f>IFERROR(VLOOKUP(B523,'Pesticides per Section'!$A$2:$D$10187,2,FALSE),"")</f>
        <v>2854.06691245</v>
      </c>
      <c r="G523" s="5">
        <f t="shared" si="33"/>
        <v>1326.5521483937264</v>
      </c>
      <c r="H523" s="5">
        <f t="shared" si="34"/>
        <v>601.71393291850211</v>
      </c>
      <c r="I523" s="19">
        <f t="shared" si="35"/>
        <v>4.9186346608108993</v>
      </c>
      <c r="J523" s="1" t="str">
        <f>IFERROR(VLOOKUP(B523,'Pesticides per Section'!$A$1:$D$15204,4,FALSE),"")</f>
        <v>Tulare</v>
      </c>
    </row>
    <row r="524" spans="1:10" x14ac:dyDescent="0.25">
      <c r="A524" s="1">
        <v>2628131.8697500001</v>
      </c>
      <c r="B524" s="1" t="s">
        <v>866</v>
      </c>
      <c r="C524" s="1">
        <v>2183369.4252938898</v>
      </c>
      <c r="D524" s="1">
        <v>2180620</v>
      </c>
      <c r="E524" s="1">
        <f t="shared" si="32"/>
        <v>0.99874093659844032</v>
      </c>
      <c r="F524" s="21">
        <f>IFERROR(VLOOKUP(B524,'Pesticides per Section'!$A$2:$D$10187,2,FALSE),"")</f>
        <v>31937.295315780026</v>
      </c>
      <c r="G524" s="5">
        <f t="shared" si="33"/>
        <v>31897.084236103125</v>
      </c>
      <c r="H524" s="5">
        <f t="shared" si="34"/>
        <v>14468.274034743656</v>
      </c>
      <c r="I524" s="19">
        <f t="shared" si="35"/>
        <v>59.182974420488975</v>
      </c>
      <c r="J524" s="1" t="str">
        <f>IFERROR(VLOOKUP(B524,'Pesticides per Section'!$A$1:$D$15204,4,FALSE),"")</f>
        <v>Tulare</v>
      </c>
    </row>
    <row r="525" spans="1:10" x14ac:dyDescent="0.25">
      <c r="A525" s="1">
        <v>2572374.3703600001</v>
      </c>
      <c r="B525" s="1" t="s">
        <v>931</v>
      </c>
      <c r="C525" s="1">
        <v>2027434.149011862</v>
      </c>
      <c r="D525" s="1">
        <v>1566329</v>
      </c>
      <c r="E525" s="1">
        <f t="shared" si="32"/>
        <v>0.77256719577554678</v>
      </c>
      <c r="F525" s="21">
        <f>IFERROR(VLOOKUP(B525,'Pesticides per Section'!$A$2:$D$10187,2,FALSE),"")</f>
        <v>34248.971029980021</v>
      </c>
      <c r="G525" s="5">
        <f t="shared" si="33"/>
        <v>26459.631506829606</v>
      </c>
      <c r="H525" s="5">
        <f t="shared" si="34"/>
        <v>12001.886964509513</v>
      </c>
      <c r="I525" s="19">
        <f t="shared" si="35"/>
        <v>68.348131975007206</v>
      </c>
      <c r="J525" s="1" t="str">
        <f>IFERROR(VLOOKUP(B525,'Pesticides per Section'!$A$1:$D$15204,4,FALSE),"")</f>
        <v>Tulare</v>
      </c>
    </row>
    <row r="526" spans="1:10" x14ac:dyDescent="0.25">
      <c r="A526" s="1">
        <v>2585193.9565699999</v>
      </c>
      <c r="B526" s="1" t="s">
        <v>9152</v>
      </c>
      <c r="C526" s="1">
        <v>1636257.8107998839</v>
      </c>
      <c r="D526" s="1">
        <v>14655</v>
      </c>
      <c r="E526" s="1">
        <f t="shared" si="32"/>
        <v>8.9564115194547562E-3</v>
      </c>
      <c r="F526" s="21">
        <f>IFERROR(VLOOKUP(B526,'Pesticides per Section'!$A$2:$D$10187,2,FALSE),"")</f>
        <v>24673.630931219999</v>
      </c>
      <c r="G526" s="5">
        <f t="shared" si="33"/>
        <v>220.98719229915397</v>
      </c>
      <c r="H526" s="5">
        <f t="shared" si="34"/>
        <v>100.23810429461901</v>
      </c>
      <c r="I526" s="19">
        <f t="shared" si="35"/>
        <v>61.010868879467409</v>
      </c>
      <c r="J526" s="1" t="str">
        <f>IFERROR(VLOOKUP(B526,'Pesticides per Section'!$A$1:$D$15204,4,FALSE),"")</f>
        <v>Tulare</v>
      </c>
    </row>
    <row r="527" spans="1:10" x14ac:dyDescent="0.25">
      <c r="A527" s="1">
        <v>2643195.3391700001</v>
      </c>
      <c r="B527" s="1" t="s">
        <v>9216</v>
      </c>
      <c r="C527" s="1">
        <v>2344398.3984191641</v>
      </c>
      <c r="D527" s="1">
        <v>2</v>
      </c>
      <c r="E527" s="1">
        <f t="shared" si="32"/>
        <v>8.5309746894511942E-7</v>
      </c>
      <c r="F527" s="21">
        <f>IFERROR(VLOOKUP(B527,'Pesticides per Section'!$A$2:$D$10187,2,FALSE),"")</f>
        <v>11837.512084680024</v>
      </c>
      <c r="G527" s="5">
        <f t="shared" si="33"/>
        <v>1.0098551598047793E-2</v>
      </c>
      <c r="H527" s="5">
        <f t="shared" si="34"/>
        <v>4.5806259529257857E-3</v>
      </c>
      <c r="I527" s="19">
        <f t="shared" si="35"/>
        <v>20.429366410978123</v>
      </c>
      <c r="J527" s="1" t="str">
        <f>IFERROR(VLOOKUP(B527,'Pesticides per Section'!$A$1:$D$15204,4,FALSE),"")</f>
        <v>Tulare</v>
      </c>
    </row>
    <row r="528" spans="1:10" x14ac:dyDescent="0.25">
      <c r="A528" s="1">
        <v>2622947.0255200001</v>
      </c>
      <c r="B528" s="1" t="s">
        <v>9217</v>
      </c>
      <c r="C528" s="1">
        <v>2328373.950116029</v>
      </c>
      <c r="D528" s="1">
        <v>388</v>
      </c>
      <c r="E528" s="1">
        <f t="shared" si="32"/>
        <v>1.6663989548070885E-4</v>
      </c>
      <c r="F528" s="21">
        <f>IFERROR(VLOOKUP(B528,'Pesticides per Section'!$A$2:$D$10187,2,FALSE),"")</f>
        <v>18914.181722419995</v>
      </c>
      <c r="G528" s="5">
        <f t="shared" si="33"/>
        <v>3.1518572653272017</v>
      </c>
      <c r="H528" s="5">
        <f t="shared" si="34"/>
        <v>1.4296584068814844</v>
      </c>
      <c r="I528" s="19">
        <f t="shared" si="35"/>
        <v>32.867048373006313</v>
      </c>
      <c r="J528" s="1" t="str">
        <f>IFERROR(VLOOKUP(B528,'Pesticides per Section'!$A$1:$D$15204,4,FALSE),"")</f>
        <v>Tulare</v>
      </c>
    </row>
    <row r="529" spans="1:10" x14ac:dyDescent="0.25">
      <c r="A529" s="1">
        <v>2640321.71313</v>
      </c>
      <c r="B529" s="1" t="s">
        <v>9258</v>
      </c>
      <c r="C529" s="1">
        <v>493487.25300772069</v>
      </c>
      <c r="D529" s="1">
        <v>282172</v>
      </c>
      <c r="E529" s="1">
        <f t="shared" si="32"/>
        <v>0.57179216473787553</v>
      </c>
      <c r="F529" s="21">
        <f>IFERROR(VLOOKUP(B529,'Pesticides per Section'!$A$2:$D$10187,2,FALSE),"")</f>
        <v>10499.739238359996</v>
      </c>
      <c r="G529" s="5">
        <f t="shared" si="33"/>
        <v>6003.6686282850751</v>
      </c>
      <c r="H529" s="5">
        <f t="shared" si="34"/>
        <v>2723.2182817984763</v>
      </c>
      <c r="I529" s="19">
        <f t="shared" si="35"/>
        <v>86.085192068253704</v>
      </c>
      <c r="J529" s="1" t="str">
        <f>IFERROR(VLOOKUP(B529,'Pesticides per Section'!$A$1:$D$15204,4,FALSE),"")</f>
        <v>Tulare</v>
      </c>
    </row>
    <row r="530" spans="1:10" x14ac:dyDescent="0.25">
      <c r="A530" s="1">
        <v>2552210.7879599999</v>
      </c>
      <c r="B530" s="1" t="s">
        <v>9257</v>
      </c>
      <c r="C530" s="1">
        <v>547992.57579038409</v>
      </c>
      <c r="D530" s="1">
        <v>126668</v>
      </c>
      <c r="E530" s="1">
        <f t="shared" si="32"/>
        <v>0.23114893803388001</v>
      </c>
      <c r="F530" s="21">
        <f>IFERROR(VLOOKUP(B530,'Pesticides per Section'!$A$2:$D$10187,2,FALSE),"")</f>
        <v>3904.1276155299997</v>
      </c>
      <c r="G530" s="5">
        <f t="shared" si="33"/>
        <v>902.4349522785036</v>
      </c>
      <c r="H530" s="5">
        <f t="shared" si="34"/>
        <v>409.33760877484337</v>
      </c>
      <c r="I530" s="19">
        <f t="shared" si="35"/>
        <v>28.825391128066379</v>
      </c>
      <c r="J530" s="1" t="str">
        <f>IFERROR(VLOOKUP(B530,'Pesticides per Section'!$A$1:$D$15204,4,FALSE),"")</f>
        <v>Tulare</v>
      </c>
    </row>
    <row r="531" spans="1:10" x14ac:dyDescent="0.25">
      <c r="A531" s="1">
        <v>2636148.9143699999</v>
      </c>
      <c r="B531" s="1" t="s">
        <v>9256</v>
      </c>
      <c r="C531" s="1">
        <v>1126428.5941258799</v>
      </c>
      <c r="D531" s="1">
        <v>1744</v>
      </c>
      <c r="E531" s="1">
        <f t="shared" si="32"/>
        <v>1.5482555935616004E-3</v>
      </c>
      <c r="F531" s="21">
        <f>IFERROR(VLOOKUP(B531,'Pesticides per Section'!$A$2:$D$10187,2,FALSE),"")</f>
        <v>8436.691315270009</v>
      </c>
      <c r="G531" s="5">
        <f t="shared" si="33"/>
        <v>13.062154520019368</v>
      </c>
      <c r="H531" s="5">
        <f t="shared" si="34"/>
        <v>5.9248936260417979</v>
      </c>
      <c r="I531" s="19">
        <f t="shared" si="35"/>
        <v>30.303610224020858</v>
      </c>
      <c r="J531" s="1" t="str">
        <f>IFERROR(VLOOKUP(B531,'Pesticides per Section'!$A$1:$D$15204,4,FALSE),"")</f>
        <v>Tulare</v>
      </c>
    </row>
    <row r="532" spans="1:10" x14ac:dyDescent="0.25">
      <c r="A532" s="1">
        <v>2502796.8664600002</v>
      </c>
      <c r="B532" s="1" t="s">
        <v>839</v>
      </c>
      <c r="C532" s="1">
        <v>1619107.7384664949</v>
      </c>
      <c r="D532" s="1">
        <v>1611942</v>
      </c>
      <c r="E532" s="1">
        <f t="shared" si="32"/>
        <v>0.99557410623627329</v>
      </c>
      <c r="F532" s="21">
        <f>IFERROR(VLOOKUP(B532,'Pesticides per Section'!$A$2:$D$10187,2,FALSE),"")</f>
        <v>6595.4537247700009</v>
      </c>
      <c r="G532" s="5">
        <f t="shared" si="33"/>
        <v>6566.2629472605931</v>
      </c>
      <c r="H532" s="5">
        <f t="shared" si="34"/>
        <v>2978.4067722911177</v>
      </c>
      <c r="I532" s="19">
        <f t="shared" si="35"/>
        <v>16.481426860261799</v>
      </c>
      <c r="J532" s="1" t="str">
        <f>IFERROR(VLOOKUP(B532,'Pesticides per Section'!$A$1:$D$15204,4,FALSE),"")</f>
        <v>Tulare</v>
      </c>
    </row>
    <row r="533" spans="1:10" x14ac:dyDescent="0.25">
      <c r="A533" s="1">
        <v>2612827.2077600001</v>
      </c>
      <c r="B533" s="1" t="s">
        <v>1041</v>
      </c>
      <c r="C533" s="1">
        <v>835996.63895961503</v>
      </c>
      <c r="D533" s="1">
        <v>514368</v>
      </c>
      <c r="E533" s="1">
        <f t="shared" si="32"/>
        <v>0.61527493519713583</v>
      </c>
      <c r="F533" s="21">
        <f>IFERROR(VLOOKUP(B533,'Pesticides per Section'!$A$2:$D$10187,2,FALSE),"")</f>
        <v>1089.1587587000001</v>
      </c>
      <c r="G533" s="5">
        <f t="shared" si="33"/>
        <v>670.13208467853553</v>
      </c>
      <c r="H533" s="5">
        <f t="shared" si="34"/>
        <v>303.96680050237762</v>
      </c>
      <c r="I533" s="19">
        <f t="shared" si="35"/>
        <v>5.2712369073448855</v>
      </c>
      <c r="J533" s="1" t="str">
        <f>IFERROR(VLOOKUP(B533,'Pesticides per Section'!$A$1:$D$15204,4,FALSE),"")</f>
        <v>Tulare</v>
      </c>
    </row>
    <row r="534" spans="1:10" x14ac:dyDescent="0.25">
      <c r="A534" s="1">
        <v>2585042.5153800002</v>
      </c>
      <c r="B534" s="1" t="s">
        <v>973</v>
      </c>
      <c r="C534" s="1">
        <v>1234516.6444895519</v>
      </c>
      <c r="D534" s="1">
        <v>483070</v>
      </c>
      <c r="E534" s="1">
        <f t="shared" si="32"/>
        <v>0.39130283341582173</v>
      </c>
      <c r="F534" s="21">
        <f>IFERROR(VLOOKUP(B534,'Pesticides per Section'!$A$2:$D$10187,2,FALSE),"")</f>
        <v>4311.7381757900002</v>
      </c>
      <c r="G534" s="5">
        <f t="shared" si="33"/>
        <v>1687.1953651337935</v>
      </c>
      <c r="H534" s="5">
        <f t="shared" si="34"/>
        <v>765.29894432405285</v>
      </c>
      <c r="I534" s="19">
        <f t="shared" si="35"/>
        <v>14.131273755697011</v>
      </c>
      <c r="J534" s="1" t="str">
        <f>IFERROR(VLOOKUP(B534,'Pesticides per Section'!$A$1:$D$15204,4,FALSE),"")</f>
        <v>Tulare</v>
      </c>
    </row>
    <row r="535" spans="1:10" x14ac:dyDescent="0.25">
      <c r="A535" s="1">
        <v>2627465.3045000001</v>
      </c>
      <c r="B535" s="1" t="s">
        <v>776</v>
      </c>
      <c r="C535" s="1">
        <v>2040634.1697054349</v>
      </c>
      <c r="D535" s="1">
        <v>1843093</v>
      </c>
      <c r="E535" s="1">
        <f t="shared" si="32"/>
        <v>0.90319626155400723</v>
      </c>
      <c r="F535" s="21">
        <f>IFERROR(VLOOKUP(B535,'Pesticides per Section'!$A$2:$D$10187,2,FALSE),"")</f>
        <v>20714.72272956001</v>
      </c>
      <c r="G535" s="5">
        <f t="shared" si="33"/>
        <v>18709.46012846642</v>
      </c>
      <c r="H535" s="5">
        <f t="shared" si="34"/>
        <v>8486.468361091589</v>
      </c>
      <c r="I535" s="19">
        <f t="shared" si="35"/>
        <v>41.071432306701993</v>
      </c>
      <c r="J535" s="1" t="str">
        <f>IFERROR(VLOOKUP(B535,'Pesticides per Section'!$A$1:$D$15204,4,FALSE),"")</f>
        <v>Tulare</v>
      </c>
    </row>
    <row r="536" spans="1:10" x14ac:dyDescent="0.25">
      <c r="A536" s="1">
        <v>2579193.3930100002</v>
      </c>
      <c r="B536" s="1" t="s">
        <v>854</v>
      </c>
      <c r="C536" s="1">
        <v>2192585.842890094</v>
      </c>
      <c r="D536" s="1">
        <v>1849378</v>
      </c>
      <c r="E536" s="1">
        <f t="shared" si="32"/>
        <v>0.84346885367324242</v>
      </c>
      <c r="F536" s="21">
        <f>IFERROR(VLOOKUP(B536,'Pesticides per Section'!$A$2:$D$10187,2,FALSE),"")</f>
        <v>36970.361682240022</v>
      </c>
      <c r="G536" s="5">
        <f t="shared" si="33"/>
        <v>31183.348588004159</v>
      </c>
      <c r="H536" s="5">
        <f t="shared" si="34"/>
        <v>14144.528990568961</v>
      </c>
      <c r="I536" s="19">
        <f t="shared" si="35"/>
        <v>68.221768306765952</v>
      </c>
      <c r="J536" s="1" t="str">
        <f>IFERROR(VLOOKUP(B536,'Pesticides per Section'!$A$1:$D$15204,4,FALSE),"")</f>
        <v>Tulare</v>
      </c>
    </row>
    <row r="537" spans="1:10" x14ac:dyDescent="0.25">
      <c r="A537" s="1">
        <v>2591530.97015</v>
      </c>
      <c r="B537" s="1" t="s">
        <v>9250</v>
      </c>
      <c r="C537" s="1">
        <v>2415854.3884888701</v>
      </c>
      <c r="D537" s="1">
        <v>1051</v>
      </c>
      <c r="E537" s="1">
        <f t="shared" si="32"/>
        <v>4.3504284613225797E-4</v>
      </c>
      <c r="F537" s="21">
        <f>IFERROR(VLOOKUP(B537,'Pesticides per Section'!$A$2:$D$10187,2,FALSE),"")</f>
        <v>36042.807184549987</v>
      </c>
      <c r="G537" s="5">
        <f t="shared" si="33"/>
        <v>15.680165420162822</v>
      </c>
      <c r="H537" s="5">
        <f t="shared" si="34"/>
        <v>7.1124033949237004</v>
      </c>
      <c r="I537" s="19">
        <f t="shared" si="35"/>
        <v>60.363405411990165</v>
      </c>
      <c r="J537" s="1" t="str">
        <f>IFERROR(VLOOKUP(B537,'Pesticides per Section'!$A$1:$D$15204,4,FALSE),"")</f>
        <v>Tulare</v>
      </c>
    </row>
    <row r="538" spans="1:10" x14ac:dyDescent="0.25">
      <c r="A538" s="1">
        <v>2508878.1156000001</v>
      </c>
      <c r="B538" s="1" t="s">
        <v>792</v>
      </c>
      <c r="C538" s="1">
        <v>2285442.510778782</v>
      </c>
      <c r="D538" s="1">
        <v>1805614</v>
      </c>
      <c r="E538" s="1">
        <f t="shared" si="32"/>
        <v>0.79004989404679971</v>
      </c>
      <c r="F538" s="21">
        <f>IFERROR(VLOOKUP(B538,'Pesticides per Section'!$A$2:$D$10187,2,FALSE),"")</f>
        <v>26408.601914990009</v>
      </c>
      <c r="G538" s="5">
        <f t="shared" si="33"/>
        <v>20864.113144861967</v>
      </c>
      <c r="H538" s="5">
        <f t="shared" si="34"/>
        <v>9463.8025293260944</v>
      </c>
      <c r="I538" s="19">
        <f t="shared" si="35"/>
        <v>46.752085359451854</v>
      </c>
      <c r="J538" s="1" t="str">
        <f>IFERROR(VLOOKUP(B538,'Pesticides per Section'!$A$1:$D$15204,4,FALSE),"")</f>
        <v>Tulare</v>
      </c>
    </row>
    <row r="539" spans="1:10" x14ac:dyDescent="0.25">
      <c r="A539" s="1">
        <v>2623864.4752699998</v>
      </c>
      <c r="B539" s="1" t="s">
        <v>924</v>
      </c>
      <c r="C539" s="1">
        <v>2294803.0837563048</v>
      </c>
      <c r="D539" s="1">
        <v>2294785</v>
      </c>
      <c r="E539" s="1">
        <f t="shared" si="32"/>
        <v>0.99999215618944193</v>
      </c>
      <c r="F539" s="21">
        <f>IFERROR(VLOOKUP(B539,'Pesticides per Section'!$A$2:$D$10187,2,FALSE),"")</f>
        <v>32551.669343740032</v>
      </c>
      <c r="G539" s="5">
        <f t="shared" si="33"/>
        <v>32551.41401461235</v>
      </c>
      <c r="H539" s="5">
        <f t="shared" si="34"/>
        <v>14765.073029739231</v>
      </c>
      <c r="I539" s="19">
        <f t="shared" si="35"/>
        <v>57.392311827117275</v>
      </c>
      <c r="J539" s="1" t="str">
        <f>IFERROR(VLOOKUP(B539,'Pesticides per Section'!$A$1:$D$15204,4,FALSE),"")</f>
        <v>Tulare</v>
      </c>
    </row>
    <row r="540" spans="1:10" x14ac:dyDescent="0.25">
      <c r="A540" s="1">
        <v>2600232.4062399999</v>
      </c>
      <c r="B540" s="1" t="s">
        <v>992</v>
      </c>
      <c r="C540" s="1">
        <v>2233179.2567542181</v>
      </c>
      <c r="D540" s="1">
        <v>2193752</v>
      </c>
      <c r="E540" s="1">
        <f t="shared" si="32"/>
        <v>0.98234489935647795</v>
      </c>
      <c r="F540" s="21">
        <f>IFERROR(VLOOKUP(B540,'Pesticides per Section'!$A$2:$D$10187,2,FALSE),"")</f>
        <v>20136.157580200001</v>
      </c>
      <c r="G540" s="5">
        <f t="shared" si="33"/>
        <v>19780.651691547751</v>
      </c>
      <c r="H540" s="5">
        <f t="shared" si="34"/>
        <v>8972.3526809136547</v>
      </c>
      <c r="I540" s="19">
        <f t="shared" si="35"/>
        <v>36.482021460248511</v>
      </c>
      <c r="J540" s="1" t="str">
        <f>IFERROR(VLOOKUP(B540,'Pesticides per Section'!$A$1:$D$15204,4,FALSE),"")</f>
        <v>Tulare</v>
      </c>
    </row>
    <row r="541" spans="1:10" x14ac:dyDescent="0.25">
      <c r="A541" s="1">
        <v>2575119.46801</v>
      </c>
      <c r="B541" s="1" t="s">
        <v>9225</v>
      </c>
      <c r="C541" s="1">
        <v>1825537.4575467349</v>
      </c>
      <c r="D541" s="1">
        <v>702550</v>
      </c>
      <c r="E541" s="1">
        <f t="shared" si="32"/>
        <v>0.38484566459074782</v>
      </c>
      <c r="F541" s="21">
        <f>IFERROR(VLOOKUP(B541,'Pesticides per Section'!$A$2:$D$10187,2,FALSE),"")</f>
        <v>17000.255333390003</v>
      </c>
      <c r="G541" s="5">
        <f t="shared" si="33"/>
        <v>6542.4745619908808</v>
      </c>
      <c r="H541" s="5">
        <f t="shared" si="34"/>
        <v>2967.6165422381555</v>
      </c>
      <c r="I541" s="19">
        <f t="shared" si="35"/>
        <v>37.678237055365962</v>
      </c>
      <c r="J541" s="1" t="str">
        <f>IFERROR(VLOOKUP(B541,'Pesticides per Section'!$A$1:$D$15204,4,FALSE),"")</f>
        <v>Tulare</v>
      </c>
    </row>
    <row r="542" spans="1:10" x14ac:dyDescent="0.25">
      <c r="A542" s="1">
        <v>2580871.1023900001</v>
      </c>
      <c r="B542" s="1" t="s">
        <v>9224</v>
      </c>
      <c r="C542" s="1">
        <v>1323524.963179328</v>
      </c>
      <c r="D542" s="1">
        <v>176307</v>
      </c>
      <c r="E542" s="1">
        <f t="shared" si="32"/>
        <v>0.1332101773672579</v>
      </c>
      <c r="F542" s="21">
        <f>IFERROR(VLOOKUP(B542,'Pesticides per Section'!$A$2:$D$10187,2,FALSE),"")</f>
        <v>4694.3091206499985</v>
      </c>
      <c r="G542" s="5">
        <f t="shared" si="33"/>
        <v>625.32975057852275</v>
      </c>
      <c r="H542" s="5">
        <f t="shared" si="34"/>
        <v>283.64480359642101</v>
      </c>
      <c r="I542" s="19">
        <f t="shared" si="35"/>
        <v>14.35044689789992</v>
      </c>
      <c r="J542" s="1" t="str">
        <f>IFERROR(VLOOKUP(B542,'Pesticides per Section'!$A$1:$D$15204,4,FALSE),"")</f>
        <v>Tulare</v>
      </c>
    </row>
    <row r="543" spans="1:10" x14ac:dyDescent="0.25">
      <c r="A543" s="1">
        <v>2617360.4401199999</v>
      </c>
      <c r="B543" s="1" t="s">
        <v>9223</v>
      </c>
      <c r="C543" s="1">
        <v>492166.80030369927</v>
      </c>
      <c r="D543" s="1">
        <v>222681</v>
      </c>
      <c r="E543" s="1">
        <f t="shared" si="32"/>
        <v>0.45245008300028244</v>
      </c>
      <c r="F543" s="21">
        <f>IFERROR(VLOOKUP(B543,'Pesticides per Section'!$A$2:$D$10187,2,FALSE),"")</f>
        <v>3094.2031434900009</v>
      </c>
      <c r="G543" s="5">
        <f t="shared" si="33"/>
        <v>1399.9724690917858</v>
      </c>
      <c r="H543" s="5">
        <f t="shared" si="34"/>
        <v>635.01683019009488</v>
      </c>
      <c r="I543" s="19">
        <f t="shared" si="35"/>
        <v>25.436794824103146</v>
      </c>
      <c r="J543" s="1" t="str">
        <f>IFERROR(VLOOKUP(B543,'Pesticides per Section'!$A$1:$D$15204,4,FALSE),"")</f>
        <v>Tulare</v>
      </c>
    </row>
    <row r="544" spans="1:10" x14ac:dyDescent="0.25">
      <c r="A544" s="1">
        <v>2556117.71209</v>
      </c>
      <c r="B544" s="1" t="s">
        <v>9222</v>
      </c>
      <c r="C544" s="1">
        <v>684438.19319672126</v>
      </c>
      <c r="D544" s="1">
        <v>251669</v>
      </c>
      <c r="E544" s="1">
        <f t="shared" si="32"/>
        <v>0.36770167641188828</v>
      </c>
      <c r="F544" s="21">
        <f>IFERROR(VLOOKUP(B544,'Pesticides per Section'!$A$2:$D$10187,2,FALSE),"")</f>
        <v>2715.2739618299993</v>
      </c>
      <c r="G544" s="5">
        <f t="shared" si="33"/>
        <v>998.41078768244029</v>
      </c>
      <c r="H544" s="5">
        <f t="shared" si="34"/>
        <v>452.87151541844491</v>
      </c>
      <c r="I544" s="19">
        <f t="shared" si="35"/>
        <v>16.051118360670706</v>
      </c>
      <c r="J544" s="1" t="str">
        <f>IFERROR(VLOOKUP(B544,'Pesticides per Section'!$A$1:$D$15204,4,FALSE),"")</f>
        <v>Tulare</v>
      </c>
    </row>
    <row r="545" spans="1:10" x14ac:dyDescent="0.25">
      <c r="A545" s="1">
        <v>2924281.96936</v>
      </c>
      <c r="B545" s="1" t="s">
        <v>994</v>
      </c>
      <c r="C545" s="1">
        <v>1711620.4417180519</v>
      </c>
      <c r="D545" s="1">
        <v>1355082</v>
      </c>
      <c r="E545" s="1">
        <f t="shared" si="32"/>
        <v>0.79169558663722084</v>
      </c>
      <c r="F545" s="21">
        <f>IFERROR(VLOOKUP(B545,'Pesticides per Section'!$A$2:$D$10187,2,FALSE),"")</f>
        <v>10091.964179909999</v>
      </c>
      <c r="G545" s="5">
        <f t="shared" si="33"/>
        <v>7989.7635017356661</v>
      </c>
      <c r="H545" s="5">
        <f t="shared" si="34"/>
        <v>3624.0957624917801</v>
      </c>
      <c r="I545" s="19">
        <f t="shared" si="35"/>
        <v>23.855807091746545</v>
      </c>
      <c r="J545" s="1" t="str">
        <f>IFERROR(VLOOKUP(B545,'Pesticides per Section'!$A$1:$D$15204,4,FALSE),"")</f>
        <v>Tulare</v>
      </c>
    </row>
    <row r="546" spans="1:10" x14ac:dyDescent="0.25">
      <c r="A546" s="1">
        <v>2777752.5255700001</v>
      </c>
      <c r="B546" s="1" t="s">
        <v>1021</v>
      </c>
      <c r="C546" s="1">
        <v>782792.10762238875</v>
      </c>
      <c r="D546" s="1">
        <v>743866</v>
      </c>
      <c r="E546" s="1">
        <f t="shared" si="32"/>
        <v>0.95027286942125111</v>
      </c>
      <c r="F546" s="21">
        <f>IFERROR(VLOOKUP(B546,'Pesticides per Section'!$A$2:$D$10187,2,FALSE),"")</f>
        <v>16178.931425829996</v>
      </c>
      <c r="G546" s="5">
        <f t="shared" si="33"/>
        <v>15374.399590193125</v>
      </c>
      <c r="H546" s="5">
        <f t="shared" si="34"/>
        <v>6973.7103474427286</v>
      </c>
      <c r="I546" s="19">
        <f t="shared" si="35"/>
        <v>83.623679788664148</v>
      </c>
      <c r="J546" s="1" t="str">
        <f>IFERROR(VLOOKUP(B546,'Pesticides per Section'!$A$1:$D$15204,4,FALSE),"")</f>
        <v>Tulare</v>
      </c>
    </row>
    <row r="547" spans="1:10" x14ac:dyDescent="0.25">
      <c r="A547" s="1">
        <v>2832976.9776499998</v>
      </c>
      <c r="B547" s="1" t="s">
        <v>9338</v>
      </c>
      <c r="C547" s="1">
        <v>394089.29007658787</v>
      </c>
      <c r="D547" s="1">
        <v>394089</v>
      </c>
      <c r="E547" s="1">
        <f t="shared" si="32"/>
        <v>1</v>
      </c>
      <c r="F547" s="21">
        <f>IFERROR(VLOOKUP(B547,'Pesticides per Section'!$A$2:$D$10187,2,FALSE),"")</f>
        <v>1735.5552765299997</v>
      </c>
      <c r="G547" s="5">
        <f t="shared" si="33"/>
        <v>1735.5552765299997</v>
      </c>
      <c r="H547" s="5">
        <f t="shared" si="34"/>
        <v>787.23463114724802</v>
      </c>
      <c r="I547" s="19">
        <f t="shared" si="35"/>
        <v>17.818440707880448</v>
      </c>
      <c r="J547" s="1" t="str">
        <f>IFERROR(VLOOKUP(B547,'Pesticides per Section'!$A$1:$D$15204,4,FALSE),"")</f>
        <v>Tulare</v>
      </c>
    </row>
    <row r="548" spans="1:10" x14ac:dyDescent="0.25">
      <c r="A548" s="1">
        <v>2669144.6575799999</v>
      </c>
      <c r="B548" s="1" t="s">
        <v>801</v>
      </c>
      <c r="C548" s="1">
        <v>879761.19409097475</v>
      </c>
      <c r="D548" s="1">
        <v>284746</v>
      </c>
      <c r="E548" s="1">
        <f t="shared" si="32"/>
        <v>0.32366290390230984</v>
      </c>
      <c r="F548" s="21">
        <f>IFERROR(VLOOKUP(B548,'Pesticides per Section'!$A$2:$D$10187,2,FALSE),"")</f>
        <v>93.524878599999994</v>
      </c>
      <c r="G548" s="5">
        <f t="shared" si="33"/>
        <v>30.270533794786992</v>
      </c>
      <c r="H548" s="5">
        <f t="shared" si="34"/>
        <v>13.730483165142527</v>
      </c>
      <c r="I548" s="19">
        <f t="shared" si="35"/>
        <v>0.43011860645500355</v>
      </c>
      <c r="J548" s="1" t="str">
        <f>IFERROR(VLOOKUP(B548,'Pesticides per Section'!$A$1:$D$15204,4,FALSE),"")</f>
        <v>Tulare</v>
      </c>
    </row>
    <row r="549" spans="1:10" x14ac:dyDescent="0.25">
      <c r="A549" s="1">
        <v>2658643.0816100002</v>
      </c>
      <c r="B549" s="1" t="s">
        <v>1046</v>
      </c>
      <c r="C549" s="1">
        <v>1558155.7250681841</v>
      </c>
      <c r="D549" s="1">
        <v>1354032</v>
      </c>
      <c r="E549" s="1">
        <f t="shared" si="32"/>
        <v>0.86899642911236097</v>
      </c>
      <c r="F549" s="21">
        <f>IFERROR(VLOOKUP(B549,'Pesticides per Section'!$A$2:$D$10187,2,FALSE),"")</f>
        <v>581.61443830000007</v>
      </c>
      <c r="G549" s="5">
        <f t="shared" si="33"/>
        <v>505.42087000289166</v>
      </c>
      <c r="H549" s="5">
        <f t="shared" si="34"/>
        <v>229.25505027207356</v>
      </c>
      <c r="I549" s="19">
        <f t="shared" si="35"/>
        <v>1.5102547065755092</v>
      </c>
      <c r="J549" s="1" t="str">
        <f>IFERROR(VLOOKUP(B549,'Pesticides per Section'!$A$1:$D$15204,4,FALSE),"")</f>
        <v>Tulare</v>
      </c>
    </row>
    <row r="550" spans="1:10" x14ac:dyDescent="0.25">
      <c r="A550" s="1">
        <v>2631482.9591700002</v>
      </c>
      <c r="B550" s="1" t="s">
        <v>872</v>
      </c>
      <c r="C550" s="1">
        <v>1581074.730417965</v>
      </c>
      <c r="D550" s="1">
        <v>1434646</v>
      </c>
      <c r="E550" s="1">
        <f t="shared" si="32"/>
        <v>0.90738643011874831</v>
      </c>
      <c r="F550" s="21">
        <f>IFERROR(VLOOKUP(B550,'Pesticides per Section'!$A$2:$D$10187,2,FALSE),"")</f>
        <v>4427.1428369099995</v>
      </c>
      <c r="G550" s="5">
        <f t="shared" si="33"/>
        <v>4017.1293344095525</v>
      </c>
      <c r="H550" s="5">
        <f t="shared" si="34"/>
        <v>1822.1392153913516</v>
      </c>
      <c r="I550" s="19">
        <f t="shared" si="35"/>
        <v>11.329141863776847</v>
      </c>
      <c r="J550" s="1" t="str">
        <f>IFERROR(VLOOKUP(B550,'Pesticides per Section'!$A$1:$D$15204,4,FALSE),"")</f>
        <v>Tulare</v>
      </c>
    </row>
    <row r="551" spans="1:10" x14ac:dyDescent="0.25">
      <c r="A551" s="1">
        <v>2693963.5831300002</v>
      </c>
      <c r="B551" s="1" t="s">
        <v>767</v>
      </c>
      <c r="C551" s="1">
        <v>2276453.5852939468</v>
      </c>
      <c r="D551" s="1">
        <v>1628581</v>
      </c>
      <c r="E551" s="1">
        <f t="shared" si="32"/>
        <v>0.7154025515121325</v>
      </c>
      <c r="F551" s="21">
        <f>IFERROR(VLOOKUP(B551,'Pesticides per Section'!$A$2:$D$10187,2,FALSE),"")</f>
        <v>13153.366393457996</v>
      </c>
      <c r="G551" s="5">
        <f t="shared" si="33"/>
        <v>9409.9518788537862</v>
      </c>
      <c r="H551" s="5">
        <f t="shared" si="34"/>
        <v>4268.2823743152421</v>
      </c>
      <c r="I551" s="19">
        <f t="shared" si="35"/>
        <v>23.377819241176937</v>
      </c>
      <c r="J551" s="1" t="str">
        <f>IFERROR(VLOOKUP(B551,'Pesticides per Section'!$A$1:$D$15204,4,FALSE),"")</f>
        <v>Tulare</v>
      </c>
    </row>
    <row r="552" spans="1:10" x14ac:dyDescent="0.25">
      <c r="A552" s="1">
        <v>2637184.8470999999</v>
      </c>
      <c r="B552" s="1" t="s">
        <v>9309</v>
      </c>
      <c r="C552" s="1">
        <v>2306413.833192009</v>
      </c>
      <c r="D552" s="1">
        <v>67641</v>
      </c>
      <c r="E552" s="1">
        <f t="shared" si="32"/>
        <v>2.9327345394192024E-2</v>
      </c>
      <c r="F552" s="21">
        <f>IFERROR(VLOOKUP(B552,'Pesticides per Section'!$A$2:$D$10187,2,FALSE),"")</f>
        <v>47261.029529959975</v>
      </c>
      <c r="G552" s="5">
        <f t="shared" si="33"/>
        <v>1386.0405367102449</v>
      </c>
      <c r="H552" s="5">
        <f t="shared" si="34"/>
        <v>628.69741196247196</v>
      </c>
      <c r="I552" s="19">
        <f t="shared" si="35"/>
        <v>82.907118716669231</v>
      </c>
      <c r="J552" s="1" t="str">
        <f>IFERROR(VLOOKUP(B552,'Pesticides per Section'!$A$1:$D$15204,4,FALSE),"")</f>
        <v>Tulare</v>
      </c>
    </row>
    <row r="553" spans="1:10" x14ac:dyDescent="0.25">
      <c r="A553" s="1">
        <v>2597333.59442</v>
      </c>
      <c r="B553" s="1" t="s">
        <v>9311</v>
      </c>
      <c r="C553" s="1">
        <v>1660947.2882417899</v>
      </c>
      <c r="D553" s="1">
        <v>6587</v>
      </c>
      <c r="E553" s="1">
        <f t="shared" si="32"/>
        <v>3.965809866299165E-3</v>
      </c>
      <c r="F553" s="21">
        <f>IFERROR(VLOOKUP(B553,'Pesticides per Section'!$A$2:$D$10187,2,FALSE),"")</f>
        <v>17089.1215677</v>
      </c>
      <c r="G553" s="5">
        <f t="shared" si="33"/>
        <v>67.772206919570522</v>
      </c>
      <c r="H553" s="5">
        <f t="shared" si="34"/>
        <v>30.740955956778393</v>
      </c>
      <c r="I553" s="19">
        <f t="shared" si="35"/>
        <v>41.628404677493215</v>
      </c>
      <c r="J553" s="1" t="str">
        <f>IFERROR(VLOOKUP(B553,'Pesticides per Section'!$A$1:$D$15204,4,FALSE),"")</f>
        <v>Tulare</v>
      </c>
    </row>
    <row r="554" spans="1:10" x14ac:dyDescent="0.25">
      <c r="A554" s="1">
        <v>2527793.09033</v>
      </c>
      <c r="B554" s="1" t="s">
        <v>920</v>
      </c>
      <c r="C554" s="1">
        <v>2255343.4116414692</v>
      </c>
      <c r="D554" s="1">
        <v>2255330</v>
      </c>
      <c r="E554" s="1">
        <f t="shared" si="32"/>
        <v>0.99999423591001457</v>
      </c>
      <c r="F554" s="21">
        <f>IFERROR(VLOOKUP(B554,'Pesticides per Section'!$A$2:$D$10187,2,FALSE),"")</f>
        <v>17080.871242330013</v>
      </c>
      <c r="G554" s="5">
        <f t="shared" si="33"/>
        <v>17080.772786651141</v>
      </c>
      <c r="H554" s="5">
        <f t="shared" si="34"/>
        <v>7747.7082097285956</v>
      </c>
      <c r="I554" s="19">
        <f t="shared" si="35"/>
        <v>30.642431077123032</v>
      </c>
      <c r="J554" s="1" t="str">
        <f>IFERROR(VLOOKUP(B554,'Pesticides per Section'!$A$1:$D$15204,4,FALSE),"")</f>
        <v>Tulare</v>
      </c>
    </row>
    <row r="555" spans="1:10" x14ac:dyDescent="0.25">
      <c r="A555" s="1">
        <v>2593359.2355999998</v>
      </c>
      <c r="B555" s="1" t="s">
        <v>803</v>
      </c>
      <c r="C555" s="1">
        <v>2325542.829811275</v>
      </c>
      <c r="D555" s="1">
        <v>3208</v>
      </c>
      <c r="E555" s="1">
        <f t="shared" si="32"/>
        <v>1.379462774930414E-3</v>
      </c>
      <c r="F555" s="21">
        <f>IFERROR(VLOOKUP(B555,'Pesticides per Section'!$A$2:$D$10187,2,FALSE),"")</f>
        <v>20567.187200090026</v>
      </c>
      <c r="G555" s="5">
        <f t="shared" si="33"/>
        <v>28.371669127549481</v>
      </c>
      <c r="H555" s="5">
        <f t="shared" si="34"/>
        <v>12.869172640421002</v>
      </c>
      <c r="I555" s="19">
        <f t="shared" si="35"/>
        <v>35.782974342518294</v>
      </c>
      <c r="J555" s="1" t="str">
        <f>IFERROR(VLOOKUP(B555,'Pesticides per Section'!$A$1:$D$15204,4,FALSE),"")</f>
        <v>Tulare</v>
      </c>
    </row>
    <row r="556" spans="1:10" x14ac:dyDescent="0.25">
      <c r="A556" s="1">
        <v>2549472.4558100002</v>
      </c>
      <c r="B556" s="1" t="s">
        <v>955</v>
      </c>
      <c r="C556" s="1">
        <v>2125580.8074630671</v>
      </c>
      <c r="D556" s="1">
        <v>1171305</v>
      </c>
      <c r="E556" s="1">
        <f t="shared" si="32"/>
        <v>0.55105168892646295</v>
      </c>
      <c r="F556" s="21">
        <f>IFERROR(VLOOKUP(B556,'Pesticides per Section'!$A$2:$D$10187,2,FALSE),"")</f>
        <v>21468.013988009996</v>
      </c>
      <c r="G556" s="5">
        <f t="shared" si="33"/>
        <v>11829.98536598984</v>
      </c>
      <c r="H556" s="5">
        <f t="shared" si="34"/>
        <v>5365.9910992246496</v>
      </c>
      <c r="I556" s="19">
        <f t="shared" si="35"/>
        <v>40.863929656552315</v>
      </c>
      <c r="J556" s="1" t="str">
        <f>IFERROR(VLOOKUP(B556,'Pesticides per Section'!$A$1:$D$15204,4,FALSE),"")</f>
        <v>Tulare</v>
      </c>
    </row>
    <row r="557" spans="1:10" x14ac:dyDescent="0.25">
      <c r="A557" s="1">
        <v>2502110.9979900001</v>
      </c>
      <c r="B557" s="1" t="s">
        <v>9293</v>
      </c>
      <c r="C557" s="1">
        <v>1983137.9242928249</v>
      </c>
      <c r="D557" s="1">
        <v>1083982</v>
      </c>
      <c r="E557" s="1">
        <f t="shared" si="32"/>
        <v>0.54659937936744696</v>
      </c>
      <c r="F557" s="21">
        <f>IFERROR(VLOOKUP(B557,'Pesticides per Section'!$A$2:$D$10187,2,FALSE),"")</f>
        <v>14041.32348391999</v>
      </c>
      <c r="G557" s="5">
        <f t="shared" si="33"/>
        <v>7674.9787018082252</v>
      </c>
      <c r="H557" s="5">
        <f t="shared" si="34"/>
        <v>3481.3117790527162</v>
      </c>
      <c r="I557" s="19">
        <f t="shared" si="35"/>
        <v>28.647122381162074</v>
      </c>
      <c r="J557" s="1" t="str">
        <f>IFERROR(VLOOKUP(B557,'Pesticides per Section'!$A$1:$D$15204,4,FALSE),"")</f>
        <v>Tulare</v>
      </c>
    </row>
    <row r="558" spans="1:10" x14ac:dyDescent="0.25">
      <c r="A558" s="1">
        <v>2506141.3034399999</v>
      </c>
      <c r="B558" s="1" t="s">
        <v>9294</v>
      </c>
      <c r="C558" s="1">
        <v>1946868.0293703009</v>
      </c>
      <c r="D558" s="1">
        <v>909764</v>
      </c>
      <c r="E558" s="1">
        <f t="shared" si="32"/>
        <v>0.46729619059946542</v>
      </c>
      <c r="F558" s="21">
        <f>IFERROR(VLOOKUP(B558,'Pesticides per Section'!$A$2:$D$10187,2,FALSE),"")</f>
        <v>12636.223285270005</v>
      </c>
      <c r="G558" s="5">
        <f t="shared" si="33"/>
        <v>5904.8590047709358</v>
      </c>
      <c r="H558" s="5">
        <f t="shared" si="34"/>
        <v>2678.3989904898904</v>
      </c>
      <c r="I558" s="19">
        <f t="shared" si="35"/>
        <v>26.260721651861939</v>
      </c>
      <c r="J558" s="1" t="str">
        <f>IFERROR(VLOOKUP(B558,'Pesticides per Section'!$A$1:$D$15204,4,FALSE),"")</f>
        <v>Tulare</v>
      </c>
    </row>
    <row r="559" spans="1:10" x14ac:dyDescent="0.25">
      <c r="A559" s="1">
        <v>2553912.5384499999</v>
      </c>
      <c r="B559" s="1" t="s">
        <v>763</v>
      </c>
      <c r="C559" s="1">
        <v>1738863.742004849</v>
      </c>
      <c r="D559" s="1">
        <v>1158349</v>
      </c>
      <c r="E559" s="1">
        <f t="shared" si="32"/>
        <v>0.6661527295981744</v>
      </c>
      <c r="F559" s="21">
        <f>IFERROR(VLOOKUP(B559,'Pesticides per Section'!$A$2:$D$10187,2,FALSE),"")</f>
        <v>6467.120370640002</v>
      </c>
      <c r="G559" s="5">
        <f t="shared" si="33"/>
        <v>4308.0898875417943</v>
      </c>
      <c r="H559" s="5">
        <f t="shared" si="34"/>
        <v>1954.1167022631159</v>
      </c>
      <c r="I559" s="19">
        <f t="shared" si="35"/>
        <v>15.047739732292653</v>
      </c>
      <c r="J559" s="1" t="str">
        <f>IFERROR(VLOOKUP(B559,'Pesticides per Section'!$A$1:$D$15204,4,FALSE),"")</f>
        <v>Tulare</v>
      </c>
    </row>
    <row r="560" spans="1:10" x14ac:dyDescent="0.25">
      <c r="A560" s="1">
        <v>2483127.3521500002</v>
      </c>
      <c r="B560" s="1" t="s">
        <v>954</v>
      </c>
      <c r="C560" s="1">
        <v>1431336.9369366381</v>
      </c>
      <c r="D560" s="1">
        <v>1401769</v>
      </c>
      <c r="E560" s="1">
        <f t="shared" si="32"/>
        <v>0.97934239106513699</v>
      </c>
      <c r="F560" s="21">
        <f>IFERROR(VLOOKUP(B560,'Pesticides per Section'!$A$2:$D$10187,2,FALSE),"")</f>
        <v>11392.579897969996</v>
      </c>
      <c r="G560" s="5">
        <f t="shared" si="33"/>
        <v>11157.23643767855</v>
      </c>
      <c r="H560" s="5">
        <f t="shared" si="34"/>
        <v>5060.8373184169714</v>
      </c>
      <c r="I560" s="19">
        <f t="shared" si="35"/>
        <v>32.203723021246319</v>
      </c>
      <c r="J560" s="1" t="str">
        <f>IFERROR(VLOOKUP(B560,'Pesticides per Section'!$A$1:$D$15204,4,FALSE),"")</f>
        <v>Tulare</v>
      </c>
    </row>
    <row r="561" spans="1:10" x14ac:dyDescent="0.25">
      <c r="A561" s="1">
        <v>2537280.0640099999</v>
      </c>
      <c r="B561" s="1" t="s">
        <v>9269</v>
      </c>
      <c r="C561" s="1">
        <v>643663.51901036955</v>
      </c>
      <c r="D561" s="1">
        <v>414114</v>
      </c>
      <c r="E561" s="1">
        <f t="shared" si="32"/>
        <v>0.64336983270774817</v>
      </c>
      <c r="F561" s="21">
        <f>IFERROR(VLOOKUP(B561,'Pesticides per Section'!$A$2:$D$10187,2,FALSE),"")</f>
        <v>2482.7371358199989</v>
      </c>
      <c r="G561" s="5">
        <f t="shared" si="33"/>
        <v>1597.3181757298266</v>
      </c>
      <c r="H561" s="5">
        <f t="shared" si="34"/>
        <v>724.53133697336852</v>
      </c>
      <c r="I561" s="19">
        <f t="shared" si="35"/>
        <v>15.606219950094587</v>
      </c>
      <c r="J561" s="1" t="str">
        <f>IFERROR(VLOOKUP(B561,'Pesticides per Section'!$A$1:$D$15204,4,FALSE),"")</f>
        <v>Tulare</v>
      </c>
    </row>
    <row r="562" spans="1:10" x14ac:dyDescent="0.25">
      <c r="A562" s="1">
        <v>2764009.3248899998</v>
      </c>
      <c r="B562" s="1" t="s">
        <v>9316</v>
      </c>
      <c r="C562" s="1">
        <v>1373695.6195712199</v>
      </c>
      <c r="D562" s="1">
        <v>422892</v>
      </c>
      <c r="E562" s="1">
        <f t="shared" si="32"/>
        <v>0.30784977171077155</v>
      </c>
      <c r="F562" s="21">
        <f>IFERROR(VLOOKUP(B562,'Pesticides per Section'!$A$2:$D$10187,2,FALSE),"")</f>
        <v>2681.9557943300001</v>
      </c>
      <c r="G562" s="5">
        <f t="shared" si="33"/>
        <v>825.63947902287146</v>
      </c>
      <c r="H562" s="5">
        <f t="shared" si="34"/>
        <v>374.50376805554959</v>
      </c>
      <c r="I562" s="19">
        <f t="shared" si="35"/>
        <v>7.8992703982314731</v>
      </c>
      <c r="J562" s="1" t="str">
        <f>IFERROR(VLOOKUP(B562,'Pesticides per Section'!$A$1:$D$15204,4,FALSE),"")</f>
        <v>Tulare</v>
      </c>
    </row>
    <row r="563" spans="1:10" x14ac:dyDescent="0.25">
      <c r="A563" s="1">
        <v>2748584.4187599998</v>
      </c>
      <c r="B563" s="1" t="s">
        <v>9339</v>
      </c>
      <c r="C563" s="1">
        <v>2193070.2824934232</v>
      </c>
      <c r="D563" s="1">
        <v>1087543</v>
      </c>
      <c r="E563" s="1">
        <f t="shared" si="32"/>
        <v>0.49589981167951774</v>
      </c>
      <c r="F563" s="21">
        <f>IFERROR(VLOOKUP(B563,'Pesticides per Section'!$A$2:$D$10187,2,FALSE),"")</f>
        <v>628.57244299999991</v>
      </c>
      <c r="G563" s="5">
        <f t="shared" si="33"/>
        <v>311.70895611063435</v>
      </c>
      <c r="H563" s="5">
        <f t="shared" si="34"/>
        <v>141.38880415244861</v>
      </c>
      <c r="I563" s="19">
        <f t="shared" si="35"/>
        <v>1.1596546288003546</v>
      </c>
      <c r="J563" s="1" t="str">
        <f>IFERROR(VLOOKUP(B563,'Pesticides per Section'!$A$1:$D$15204,4,FALSE),"")</f>
        <v>Tulare</v>
      </c>
    </row>
    <row r="564" spans="1:10" x14ac:dyDescent="0.25">
      <c r="A564" s="1">
        <v>2765340.8857399998</v>
      </c>
      <c r="B564" s="1" t="s">
        <v>9315</v>
      </c>
      <c r="C564" s="1">
        <v>2076414.2504469119</v>
      </c>
      <c r="D564" s="1">
        <v>192856</v>
      </c>
      <c r="E564" s="1">
        <f t="shared" si="32"/>
        <v>9.2879358355318353E-2</v>
      </c>
      <c r="F564" s="21">
        <f>IFERROR(VLOOKUP(B564,'Pesticides per Section'!$A$2:$D$10187,2,FALSE),"")</f>
        <v>17135.80850409999</v>
      </c>
      <c r="G564" s="5">
        <f t="shared" si="33"/>
        <v>1591.5628987604148</v>
      </c>
      <c r="H564" s="5">
        <f t="shared" si="34"/>
        <v>721.92078725280669</v>
      </c>
      <c r="I564" s="19">
        <f t="shared" si="35"/>
        <v>33.390004519891043</v>
      </c>
      <c r="J564" s="1" t="str">
        <f>IFERROR(VLOOKUP(B564,'Pesticides per Section'!$A$1:$D$15204,4,FALSE),"")</f>
        <v>Tulare</v>
      </c>
    </row>
    <row r="565" spans="1:10" x14ac:dyDescent="0.25">
      <c r="A565" s="1">
        <v>2669518.9905400001</v>
      </c>
      <c r="B565" s="1" t="s">
        <v>9340</v>
      </c>
      <c r="C565" s="1">
        <v>2268951.4814465321</v>
      </c>
      <c r="D565" s="1">
        <v>1713962</v>
      </c>
      <c r="E565" s="1">
        <f t="shared" si="32"/>
        <v>0.75539841979840028</v>
      </c>
      <c r="F565" s="21">
        <f>IFERROR(VLOOKUP(B565,'Pesticides per Section'!$A$2:$D$10187,2,FALSE),"")</f>
        <v>21692.445370949983</v>
      </c>
      <c r="G565" s="5">
        <f t="shared" si="33"/>
        <v>16386.43895477874</v>
      </c>
      <c r="H565" s="5">
        <f t="shared" si="34"/>
        <v>7432.7636813584113</v>
      </c>
      <c r="I565" s="19">
        <f t="shared" si="35"/>
        <v>38.682023255476949</v>
      </c>
      <c r="J565" s="1" t="str">
        <f>IFERROR(VLOOKUP(B565,'Pesticides per Section'!$A$1:$D$15204,4,FALSE),"")</f>
        <v>Tulare</v>
      </c>
    </row>
    <row r="566" spans="1:10" x14ac:dyDescent="0.25">
      <c r="A566" s="1">
        <v>2560618.06311</v>
      </c>
      <c r="B566" s="1" t="s">
        <v>9296</v>
      </c>
      <c r="C566" s="1">
        <v>2113043.5761867841</v>
      </c>
      <c r="D566" s="1">
        <v>615337</v>
      </c>
      <c r="E566" s="1">
        <f t="shared" si="32"/>
        <v>0.29120879640935066</v>
      </c>
      <c r="F566" s="21">
        <f>IFERROR(VLOOKUP(B566,'Pesticides per Section'!$A$2:$D$10187,2,FALSE),"")</f>
        <v>2872.7121295299989</v>
      </c>
      <c r="G566" s="5">
        <f t="shared" si="33"/>
        <v>836.55904167097367</v>
      </c>
      <c r="H566" s="5">
        <f t="shared" si="34"/>
        <v>379.45679835646575</v>
      </c>
      <c r="I566" s="19">
        <f t="shared" si="35"/>
        <v>5.5005932707991407</v>
      </c>
      <c r="J566" s="1" t="str">
        <f>IFERROR(VLOOKUP(B566,'Pesticides per Section'!$A$1:$D$15204,4,FALSE),"")</f>
        <v>Tulare</v>
      </c>
    </row>
    <row r="567" spans="1:10" x14ac:dyDescent="0.25">
      <c r="A567" s="1">
        <v>2621412.2133300002</v>
      </c>
      <c r="B567" s="1" t="s">
        <v>783</v>
      </c>
      <c r="C567" s="1">
        <v>2180456.6178973629</v>
      </c>
      <c r="D567" s="1">
        <v>2177989</v>
      </c>
      <c r="E567" s="1">
        <f t="shared" si="32"/>
        <v>0.99886812718618156</v>
      </c>
      <c r="F567" s="21">
        <f>IFERROR(VLOOKUP(B567,'Pesticides per Section'!$A$2:$D$10187,2,FALSE),"")</f>
        <v>10409.952706599999</v>
      </c>
      <c r="G567" s="5">
        <f t="shared" si="33"/>
        <v>10398.169964138264</v>
      </c>
      <c r="H567" s="5">
        <f t="shared" si="34"/>
        <v>4716.5305576962901</v>
      </c>
      <c r="I567" s="19">
        <f t="shared" si="35"/>
        <v>19.316444227869603</v>
      </c>
      <c r="J567" s="1" t="str">
        <f>IFERROR(VLOOKUP(B567,'Pesticides per Section'!$A$1:$D$15204,4,FALSE),"")</f>
        <v>Tulare</v>
      </c>
    </row>
    <row r="568" spans="1:10" x14ac:dyDescent="0.25">
      <c r="A568" s="1">
        <v>2687377.1366699999</v>
      </c>
      <c r="B568" s="1" t="s">
        <v>910</v>
      </c>
      <c r="C568" s="1">
        <v>2282198.3183212918</v>
      </c>
      <c r="D568" s="1">
        <v>1044044</v>
      </c>
      <c r="E568" s="1">
        <f t="shared" si="32"/>
        <v>0.45747301504952681</v>
      </c>
      <c r="F568" s="21">
        <f>IFERROR(VLOOKUP(B568,'Pesticides per Section'!$A$2:$D$10187,2,FALSE),"")</f>
        <v>7614.7249684200024</v>
      </c>
      <c r="G568" s="5">
        <f t="shared" si="33"/>
        <v>3483.5311900760112</v>
      </c>
      <c r="H568" s="5">
        <f t="shared" si="34"/>
        <v>1580.1031684754985</v>
      </c>
      <c r="I568" s="19">
        <f t="shared" si="35"/>
        <v>13.499780880081238</v>
      </c>
      <c r="J568" s="1" t="str">
        <f>IFERROR(VLOOKUP(B568,'Pesticides per Section'!$A$1:$D$15204,4,FALSE),"")</f>
        <v>Tulare</v>
      </c>
    </row>
    <row r="569" spans="1:10" x14ac:dyDescent="0.25">
      <c r="A569" s="1">
        <v>2572494.8809199999</v>
      </c>
      <c r="B569" s="1" t="s">
        <v>788</v>
      </c>
      <c r="C569" s="1">
        <v>2103760.653428134</v>
      </c>
      <c r="D569" s="1">
        <v>1750519</v>
      </c>
      <c r="E569" s="1">
        <f t="shared" si="32"/>
        <v>0.83209024219005867</v>
      </c>
      <c r="F569" s="21">
        <f>IFERROR(VLOOKUP(B569,'Pesticides per Section'!$A$2:$D$10187,2,FALSE),"")</f>
        <v>15186.869536249995</v>
      </c>
      <c r="G569" s="5">
        <f t="shared" si="33"/>
        <v>12636.845950527082</v>
      </c>
      <c r="H569" s="5">
        <f t="shared" si="34"/>
        <v>5731.9769040244819</v>
      </c>
      <c r="I569" s="19">
        <f t="shared" si="35"/>
        <v>29.20773047235172</v>
      </c>
      <c r="J569" s="1" t="str">
        <f>IFERROR(VLOOKUP(B569,'Pesticides per Section'!$A$1:$D$15204,4,FALSE),"")</f>
        <v>Tulare</v>
      </c>
    </row>
    <row r="570" spans="1:10" x14ac:dyDescent="0.25">
      <c r="A570" s="1">
        <v>2557656.14811</v>
      </c>
      <c r="B570" s="1" t="s">
        <v>9295</v>
      </c>
      <c r="C570" s="1">
        <v>1640310.1030503931</v>
      </c>
      <c r="D570" s="1">
        <v>785754</v>
      </c>
      <c r="E570" s="1">
        <f t="shared" si="32"/>
        <v>0.47902774475556448</v>
      </c>
      <c r="F570" s="21">
        <f>IFERROR(VLOOKUP(B570,'Pesticides per Section'!$A$2:$D$10187,2,FALSE),"")</f>
        <v>3357.2587924499999</v>
      </c>
      <c r="G570" s="5">
        <f t="shared" si="33"/>
        <v>1608.2201079081131</v>
      </c>
      <c r="H570" s="5">
        <f t="shared" si="34"/>
        <v>729.47637022769675</v>
      </c>
      <c r="I570" s="19">
        <f t="shared" si="35"/>
        <v>8.2810372556946898</v>
      </c>
      <c r="J570" s="1" t="str">
        <f>IFERROR(VLOOKUP(B570,'Pesticides per Section'!$A$1:$D$15204,4,FALSE),"")</f>
        <v>Tulare</v>
      </c>
    </row>
    <row r="571" spans="1:10" x14ac:dyDescent="0.25">
      <c r="A571" s="1">
        <v>2555428.47694</v>
      </c>
      <c r="B571" s="1" t="s">
        <v>9312</v>
      </c>
      <c r="C571" s="1">
        <v>1005347.289594213</v>
      </c>
      <c r="D571" s="1">
        <v>522</v>
      </c>
      <c r="E571" s="1">
        <f t="shared" si="32"/>
        <v>5.1922371081825481E-4</v>
      </c>
      <c r="F571" s="21">
        <f>IFERROR(VLOOKUP(B571,'Pesticides per Section'!$A$2:$D$10187,2,FALSE),"")</f>
        <v>13403.356251350004</v>
      </c>
      <c r="G571" s="5">
        <f t="shared" si="33"/>
        <v>6.9593403702450018</v>
      </c>
      <c r="H571" s="5">
        <f t="shared" si="34"/>
        <v>3.1567036921761082</v>
      </c>
      <c r="I571" s="19">
        <f t="shared" si="35"/>
        <v>53.941538366160906</v>
      </c>
      <c r="J571" s="1" t="str">
        <f>IFERROR(VLOOKUP(B571,'Pesticides per Section'!$A$1:$D$15204,4,FALSE),"")</f>
        <v>Tulare</v>
      </c>
    </row>
    <row r="572" spans="1:10" x14ac:dyDescent="0.25">
      <c r="A572" s="1">
        <v>2604490.3057900001</v>
      </c>
      <c r="B572" s="1" t="s">
        <v>810</v>
      </c>
      <c r="C572" s="1">
        <v>2192140.7239348609</v>
      </c>
      <c r="D572" s="1">
        <v>1023246</v>
      </c>
      <c r="E572" s="1">
        <f t="shared" si="32"/>
        <v>0.46677928107726646</v>
      </c>
      <c r="F572" s="21">
        <f>IFERROR(VLOOKUP(B572,'Pesticides per Section'!$A$2:$D$10187,2,FALSE),"")</f>
        <v>3317.6788621600008</v>
      </c>
      <c r="G572" s="5">
        <f t="shared" si="33"/>
        <v>1548.6237541242886</v>
      </c>
      <c r="H572" s="5">
        <f t="shared" si="34"/>
        <v>702.44391887153336</v>
      </c>
      <c r="I572" s="19">
        <f t="shared" si="35"/>
        <v>6.1233882157914952</v>
      </c>
      <c r="J572" s="1" t="str">
        <f>IFERROR(VLOOKUP(B572,'Pesticides per Section'!$A$1:$D$15204,4,FALSE),"")</f>
        <v>Tulare</v>
      </c>
    </row>
    <row r="573" spans="1:10" x14ac:dyDescent="0.25">
      <c r="A573" s="1">
        <v>2506403.6545000002</v>
      </c>
      <c r="B573" s="1" t="s">
        <v>1020</v>
      </c>
      <c r="C573" s="1">
        <v>1934024.235787183</v>
      </c>
      <c r="D573" s="1">
        <v>1097262</v>
      </c>
      <c r="E573" s="1">
        <f t="shared" si="32"/>
        <v>0.56734663065194646</v>
      </c>
      <c r="F573" s="21">
        <f>IFERROR(VLOOKUP(B573,'Pesticides per Section'!$A$2:$D$10187,2,FALSE),"")</f>
        <v>4912.5659057900011</v>
      </c>
      <c r="G573" s="5">
        <f t="shared" si="33"/>
        <v>2787.1277145055847</v>
      </c>
      <c r="H573" s="5">
        <f t="shared" si="34"/>
        <v>1264.2198655152715</v>
      </c>
      <c r="I573" s="19">
        <f t="shared" si="35"/>
        <v>10.277141975284685</v>
      </c>
      <c r="J573" s="1" t="str">
        <f>IFERROR(VLOOKUP(B573,'Pesticides per Section'!$A$1:$D$15204,4,FALSE),"")</f>
        <v>Tulare</v>
      </c>
    </row>
    <row r="574" spans="1:10" x14ac:dyDescent="0.25">
      <c r="A574" s="1">
        <v>2560996.2321100002</v>
      </c>
      <c r="B574" s="1" t="s">
        <v>9279</v>
      </c>
      <c r="C574" s="1">
        <v>1999114.174268428</v>
      </c>
      <c r="D574" s="1">
        <v>972136</v>
      </c>
      <c r="E574" s="1">
        <f t="shared" si="32"/>
        <v>0.48628342355663556</v>
      </c>
      <c r="F574" s="21">
        <f>IFERROR(VLOOKUP(B574,'Pesticides per Section'!$A$2:$D$10187,2,FALSE),"")</f>
        <v>15513.279297959993</v>
      </c>
      <c r="G574" s="5">
        <f t="shared" si="33"/>
        <v>7543.8505676022651</v>
      </c>
      <c r="H574" s="5">
        <f t="shared" si="34"/>
        <v>3421.8330578845566</v>
      </c>
      <c r="I574" s="19">
        <f t="shared" si="35"/>
        <v>31.397270274728303</v>
      </c>
      <c r="J574" s="1" t="str">
        <f>IFERROR(VLOOKUP(B574,'Pesticides per Section'!$A$1:$D$15204,4,FALSE),"")</f>
        <v>Tulare</v>
      </c>
    </row>
    <row r="575" spans="1:10" x14ac:dyDescent="0.25">
      <c r="A575" s="1">
        <v>2617656.8300200002</v>
      </c>
      <c r="B575" s="1" t="s">
        <v>925</v>
      </c>
      <c r="C575" s="1">
        <v>2240935.1798377582</v>
      </c>
      <c r="D575" s="1">
        <v>2221350</v>
      </c>
      <c r="E575" s="1">
        <f t="shared" si="32"/>
        <v>0.99126034445443534</v>
      </c>
      <c r="F575" s="21">
        <f>IFERROR(VLOOKUP(B575,'Pesticides per Section'!$A$2:$D$10187,2,FALSE),"")</f>
        <v>29069.167015209994</v>
      </c>
      <c r="G575" s="5">
        <f t="shared" si="33"/>
        <v>28815.11250850057</v>
      </c>
      <c r="H575" s="5">
        <f t="shared" si="34"/>
        <v>13070.315174547419</v>
      </c>
      <c r="I575" s="19">
        <f t="shared" si="35"/>
        <v>52.484271210403676</v>
      </c>
      <c r="J575" s="1" t="str">
        <f>IFERROR(VLOOKUP(B575,'Pesticides per Section'!$A$1:$D$15204,4,FALSE),"")</f>
        <v>Tulare</v>
      </c>
    </row>
    <row r="576" spans="1:10" x14ac:dyDescent="0.25">
      <c r="A576" s="1">
        <v>2619331.3380200001</v>
      </c>
      <c r="B576" s="1" t="s">
        <v>855</v>
      </c>
      <c r="C576" s="1">
        <v>1627280.7505678169</v>
      </c>
      <c r="D576" s="1">
        <v>633122</v>
      </c>
      <c r="E576" s="1">
        <f t="shared" si="32"/>
        <v>0.3890674075344086</v>
      </c>
      <c r="F576" s="21">
        <f>IFERROR(VLOOKUP(B576,'Pesticides per Section'!$A$2:$D$10187,2,FALSE),"")</f>
        <v>11234.040057349999</v>
      </c>
      <c r="G576" s="5">
        <f t="shared" si="33"/>
        <v>4370.798841250863</v>
      </c>
      <c r="H576" s="5">
        <f t="shared" si="34"/>
        <v>1982.5610051962328</v>
      </c>
      <c r="I576" s="19">
        <f t="shared" si="35"/>
        <v>27.931828024253303</v>
      </c>
      <c r="J576" s="1" t="str">
        <f>IFERROR(VLOOKUP(B576,'Pesticides per Section'!$A$1:$D$15204,4,FALSE),"")</f>
        <v>Tulare</v>
      </c>
    </row>
    <row r="577" spans="1:10" x14ac:dyDescent="0.25">
      <c r="A577" s="1">
        <v>2625805.7327899998</v>
      </c>
      <c r="B577" s="1" t="s">
        <v>1019</v>
      </c>
      <c r="C577" s="1">
        <v>1696017.0698231959</v>
      </c>
      <c r="D577" s="1">
        <v>1657453</v>
      </c>
      <c r="E577" s="1">
        <f t="shared" si="32"/>
        <v>0.97726202036889964</v>
      </c>
      <c r="F577" s="21">
        <f>IFERROR(VLOOKUP(B577,'Pesticides per Section'!$A$2:$D$10187,2,FALSE),"")</f>
        <v>9905.1013021299968</v>
      </c>
      <c r="G577" s="5">
        <f t="shared" si="33"/>
        <v>9679.8793104781798</v>
      </c>
      <c r="H577" s="5">
        <f t="shared" si="34"/>
        <v>4390.7193977537636</v>
      </c>
      <c r="I577" s="19">
        <f t="shared" si="35"/>
        <v>23.629502663316803</v>
      </c>
      <c r="J577" s="1" t="str">
        <f>IFERROR(VLOOKUP(B577,'Pesticides per Section'!$A$1:$D$15204,4,FALSE),"")</f>
        <v>Tulare</v>
      </c>
    </row>
    <row r="578" spans="1:10" x14ac:dyDescent="0.25">
      <c r="A578" s="1">
        <v>2554410.9942600001</v>
      </c>
      <c r="B578" s="1" t="s">
        <v>10408</v>
      </c>
      <c r="C578" s="1">
        <v>126006.19725304699</v>
      </c>
      <c r="D578" s="1">
        <v>122549</v>
      </c>
      <c r="E578" s="1">
        <f t="shared" si="32"/>
        <v>0.97256479850165867</v>
      </c>
      <c r="F578" s="21" t="str">
        <f>IFERROR(VLOOKUP(B578,'Pesticides per Section'!$A$2:$D$10187,2,FALSE),"")</f>
        <v/>
      </c>
      <c r="G578" s="5" t="str">
        <f t="shared" si="33"/>
        <v/>
      </c>
      <c r="H578" s="5" t="str">
        <f t="shared" si="34"/>
        <v/>
      </c>
      <c r="I578" s="19" t="str">
        <f t="shared" si="35"/>
        <v/>
      </c>
      <c r="J578" s="1" t="str">
        <f>IFERROR(VLOOKUP(B578,'Pesticides per Section'!$A$1:$D$15204,4,FALSE),"")</f>
        <v/>
      </c>
    </row>
    <row r="579" spans="1:10" x14ac:dyDescent="0.25">
      <c r="A579" s="1">
        <v>2565806.4637099998</v>
      </c>
      <c r="B579" s="1" t="s">
        <v>9275</v>
      </c>
      <c r="C579" s="1">
        <v>2368826.9485604949</v>
      </c>
      <c r="D579" s="1">
        <v>453</v>
      </c>
      <c r="E579" s="1">
        <f t="shared" ref="E579:E642" si="36">D579/ROUND(C579,0)</f>
        <v>1.9123388917806155E-4</v>
      </c>
      <c r="F579" s="21">
        <f>IFERROR(VLOOKUP(B579,'Pesticides per Section'!$A$2:$D$10187,2,FALSE),"")</f>
        <v>6010.5104072999993</v>
      </c>
      <c r="G579" s="5">
        <f t="shared" si="33"/>
        <v>1.1494132811331936</v>
      </c>
      <c r="H579" s="5">
        <f t="shared" si="34"/>
        <v>0.52136509429868161</v>
      </c>
      <c r="I579" s="19">
        <f t="shared" si="35"/>
        <v>10.266062332123436</v>
      </c>
      <c r="J579" s="1" t="str">
        <f>IFERROR(VLOOKUP(B579,'Pesticides per Section'!$A$1:$D$15204,4,FALSE),"")</f>
        <v>Tulare</v>
      </c>
    </row>
    <row r="580" spans="1:10" x14ac:dyDescent="0.25">
      <c r="A580" s="1">
        <v>2554622.8565600002</v>
      </c>
      <c r="B580" s="1" t="s">
        <v>837</v>
      </c>
      <c r="C580" s="1">
        <v>2418857.4233276569</v>
      </c>
      <c r="D580" s="1">
        <v>1920581</v>
      </c>
      <c r="E580" s="1">
        <f t="shared" si="36"/>
        <v>0.79400353142000535</v>
      </c>
      <c r="F580" s="21">
        <f>IFERROR(VLOOKUP(B580,'Pesticides per Section'!$A$2:$D$10187,2,FALSE),"")</f>
        <v>12940.948704439999</v>
      </c>
      <c r="G580" s="5">
        <f t="shared" ref="G580:G643" si="37">IFERROR(E580*F580,"")</f>
        <v>10275.158971250503</v>
      </c>
      <c r="H580" s="5">
        <f t="shared" ref="H580:H643" si="38">IFERROR(0.45359237*G580,"")</f>
        <v>4660.733709896278</v>
      </c>
      <c r="I580" s="19">
        <f t="shared" ref="I580:I643" si="39">IFERROR(F580/C580*4046,"")</f>
        <v>21.646202853135968</v>
      </c>
      <c r="J580" s="1" t="str">
        <f>IFERROR(VLOOKUP(B580,'Pesticides per Section'!$A$1:$D$15204,4,FALSE),"")</f>
        <v>Tulare</v>
      </c>
    </row>
    <row r="581" spans="1:10" x14ac:dyDescent="0.25">
      <c r="A581" s="1">
        <v>2587577.21453</v>
      </c>
      <c r="B581" s="1" t="s">
        <v>817</v>
      </c>
      <c r="C581" s="1">
        <v>495107.70881224022</v>
      </c>
      <c r="D581" s="1">
        <v>495108</v>
      </c>
      <c r="E581" s="1">
        <f t="shared" si="36"/>
        <v>1</v>
      </c>
      <c r="F581" s="21">
        <f>IFERROR(VLOOKUP(B581,'Pesticides per Section'!$A$2:$D$10187,2,FALSE),"")</f>
        <v>1736.1028358400001</v>
      </c>
      <c r="G581" s="5">
        <f t="shared" si="37"/>
        <v>1736.1028358400001</v>
      </c>
      <c r="H581" s="5">
        <f t="shared" si="38"/>
        <v>787.48299987238659</v>
      </c>
      <c r="I581" s="19">
        <f t="shared" si="39"/>
        <v>14.18736155544784</v>
      </c>
      <c r="J581" s="1" t="str">
        <f>IFERROR(VLOOKUP(B581,'Pesticides per Section'!$A$1:$D$15204,4,FALSE),"")</f>
        <v>Tulare</v>
      </c>
    </row>
    <row r="582" spans="1:10" x14ac:dyDescent="0.25">
      <c r="A582" s="1">
        <v>2606221.7766100001</v>
      </c>
      <c r="B582" s="1" t="s">
        <v>9265</v>
      </c>
      <c r="C582" s="1">
        <v>1813278.6224888649</v>
      </c>
      <c r="D582" s="1">
        <v>911006</v>
      </c>
      <c r="E582" s="1">
        <f t="shared" si="36"/>
        <v>0.50240806847705177</v>
      </c>
      <c r="F582" s="21">
        <f>IFERROR(VLOOKUP(B582,'Pesticides per Section'!$A$2:$D$10187,2,FALSE),"")</f>
        <v>20395.059062509994</v>
      </c>
      <c r="G582" s="5">
        <f t="shared" si="37"/>
        <v>10246.642230071036</v>
      </c>
      <c r="H582" s="5">
        <f t="shared" si="38"/>
        <v>4647.798733680007</v>
      </c>
      <c r="I582" s="19">
        <f t="shared" si="39"/>
        <v>45.5078485697099</v>
      </c>
      <c r="J582" s="1" t="str">
        <f>IFERROR(VLOOKUP(B582,'Pesticides per Section'!$A$1:$D$15204,4,FALSE),"")</f>
        <v>Tulare</v>
      </c>
    </row>
    <row r="583" spans="1:10" x14ac:dyDescent="0.25">
      <c r="A583" s="1">
        <v>2749990.9676799998</v>
      </c>
      <c r="B583" s="1" t="s">
        <v>9298</v>
      </c>
      <c r="C583" s="1">
        <v>1911758.924413586</v>
      </c>
      <c r="D583" s="1">
        <v>433387</v>
      </c>
      <c r="E583" s="1">
        <f t="shared" si="36"/>
        <v>0.22669541506016186</v>
      </c>
      <c r="F583" s="21">
        <f>IFERROR(VLOOKUP(B583,'Pesticides per Section'!$A$2:$D$10187,2,FALSE),"")</f>
        <v>5870.7531231499979</v>
      </c>
      <c r="G583" s="5">
        <f t="shared" si="37"/>
        <v>1330.8728159682303</v>
      </c>
      <c r="H583" s="5">
        <f t="shared" si="38"/>
        <v>603.67375476360348</v>
      </c>
      <c r="I583" s="19">
        <f t="shared" si="39"/>
        <v>12.424718845526467</v>
      </c>
      <c r="J583" s="1" t="str">
        <f>IFERROR(VLOOKUP(B583,'Pesticides per Section'!$A$1:$D$15204,4,FALSE),"")</f>
        <v>Tulare</v>
      </c>
    </row>
    <row r="584" spans="1:10" x14ac:dyDescent="0.25">
      <c r="A584" s="1">
        <v>2561150.1848800001</v>
      </c>
      <c r="B584" s="1" t="s">
        <v>9321</v>
      </c>
      <c r="C584" s="1">
        <v>1568196.298792382</v>
      </c>
      <c r="D584" s="1">
        <v>496172</v>
      </c>
      <c r="E584" s="1">
        <f t="shared" si="36"/>
        <v>0.31639667490543272</v>
      </c>
      <c r="F584" s="21">
        <f>IFERROR(VLOOKUP(B584,'Pesticides per Section'!$A$2:$D$10187,2,FALSE),"")</f>
        <v>3839.6770039999997</v>
      </c>
      <c r="G584" s="5">
        <f t="shared" si="37"/>
        <v>1214.8610367764538</v>
      </c>
      <c r="H584" s="5">
        <f t="shared" si="38"/>
        <v>551.0516968920889</v>
      </c>
      <c r="I584" s="19">
        <f t="shared" si="39"/>
        <v>9.9064977835665502</v>
      </c>
      <c r="J584" s="1" t="str">
        <f>IFERROR(VLOOKUP(B584,'Pesticides per Section'!$A$1:$D$15204,4,FALSE),"")</f>
        <v>Tulare</v>
      </c>
    </row>
    <row r="585" spans="1:10" x14ac:dyDescent="0.25">
      <c r="A585" s="1">
        <v>2588641.2056900002</v>
      </c>
      <c r="B585" s="1" t="s">
        <v>936</v>
      </c>
      <c r="C585" s="1">
        <v>2425042.5490192561</v>
      </c>
      <c r="D585" s="1">
        <v>1860781</v>
      </c>
      <c r="E585" s="1">
        <f t="shared" si="36"/>
        <v>0.7673187650693204</v>
      </c>
      <c r="F585" s="21">
        <f>IFERROR(VLOOKUP(B585,'Pesticides per Section'!$A$2:$D$10187,2,FALSE),"")</f>
        <v>25974.967550490001</v>
      </c>
      <c r="G585" s="5">
        <f t="shared" si="37"/>
        <v>19931.080023557657</v>
      </c>
      <c r="H585" s="5">
        <f t="shared" si="38"/>
        <v>9040.5858245451745</v>
      </c>
      <c r="I585" s="19">
        <f t="shared" si="39"/>
        <v>43.337267938570932</v>
      </c>
      <c r="J585" s="1" t="str">
        <f>IFERROR(VLOOKUP(B585,'Pesticides per Section'!$A$1:$D$15204,4,FALSE),"")</f>
        <v>Tulare</v>
      </c>
    </row>
    <row r="586" spans="1:10" x14ac:dyDescent="0.25">
      <c r="A586" s="1">
        <v>2678001.1654099999</v>
      </c>
      <c r="B586" s="1" t="s">
        <v>964</v>
      </c>
      <c r="C586" s="1">
        <v>1700171.5959187311</v>
      </c>
      <c r="D586" s="1">
        <v>1456954</v>
      </c>
      <c r="E586" s="1">
        <f t="shared" si="36"/>
        <v>0.85694506202901821</v>
      </c>
      <c r="F586" s="21">
        <f>IFERROR(VLOOKUP(B586,'Pesticides per Section'!$A$2:$D$10187,2,FALSE),"")</f>
        <v>768.84077579999996</v>
      </c>
      <c r="G586" s="5">
        <f t="shared" si="37"/>
        <v>658.85430630836947</v>
      </c>
      <c r="H586" s="5">
        <f t="shared" si="38"/>
        <v>298.85128628311929</v>
      </c>
      <c r="I586" s="19">
        <f t="shared" si="39"/>
        <v>1.8296563631307097</v>
      </c>
      <c r="J586" s="1" t="str">
        <f>IFERROR(VLOOKUP(B586,'Pesticides per Section'!$A$1:$D$15204,4,FALSE),"")</f>
        <v>Tulare</v>
      </c>
    </row>
    <row r="587" spans="1:10" x14ac:dyDescent="0.25">
      <c r="A587" s="1">
        <v>2601112.2596900002</v>
      </c>
      <c r="B587" s="1" t="s">
        <v>911</v>
      </c>
      <c r="C587" s="1">
        <v>1854365.69133274</v>
      </c>
      <c r="D587" s="1">
        <v>1840629</v>
      </c>
      <c r="E587" s="1">
        <f t="shared" si="36"/>
        <v>0.99259207729218502</v>
      </c>
      <c r="F587" s="21">
        <f>IFERROR(VLOOKUP(B587,'Pesticides per Section'!$A$2:$D$10187,2,FALSE),"")</f>
        <v>4165.1408209800002</v>
      </c>
      <c r="G587" s="5">
        <f t="shared" si="37"/>
        <v>4134.2857797110155</v>
      </c>
      <c r="H587" s="5">
        <f t="shared" si="38"/>
        <v>1875.2804850764176</v>
      </c>
      <c r="I587" s="19">
        <f t="shared" si="39"/>
        <v>9.0878297848432297</v>
      </c>
      <c r="J587" s="1" t="str">
        <f>IFERROR(VLOOKUP(B587,'Pesticides per Section'!$A$1:$D$15204,4,FALSE),"")</f>
        <v>Tulare</v>
      </c>
    </row>
    <row r="588" spans="1:10" x14ac:dyDescent="0.25">
      <c r="A588" s="1">
        <v>2614357.7878399999</v>
      </c>
      <c r="B588" s="1" t="s">
        <v>989</v>
      </c>
      <c r="C588" s="1">
        <v>2063462.5433028459</v>
      </c>
      <c r="D588" s="1">
        <v>2008155</v>
      </c>
      <c r="E588" s="1">
        <f t="shared" si="36"/>
        <v>0.97319651479091218</v>
      </c>
      <c r="F588" s="21">
        <f>IFERROR(VLOOKUP(B588,'Pesticides per Section'!$A$2:$D$10187,2,FALSE),"")</f>
        <v>11174.4430567</v>
      </c>
      <c r="G588" s="5">
        <f t="shared" si="37"/>
        <v>10874.929037509948</v>
      </c>
      <c r="H588" s="5">
        <f t="shared" si="38"/>
        <v>4932.7848357059565</v>
      </c>
      <c r="I588" s="19">
        <f t="shared" si="39"/>
        <v>21.910645654386688</v>
      </c>
      <c r="J588" s="1" t="str">
        <f>IFERROR(VLOOKUP(B588,'Pesticides per Section'!$A$1:$D$15204,4,FALSE),"")</f>
        <v>Tulare</v>
      </c>
    </row>
    <row r="589" spans="1:10" x14ac:dyDescent="0.25">
      <c r="A589" s="1">
        <v>2650832.61564</v>
      </c>
      <c r="B589" s="1" t="s">
        <v>9280</v>
      </c>
      <c r="C589" s="1">
        <v>2524154.2658687639</v>
      </c>
      <c r="D589" s="1">
        <v>734490</v>
      </c>
      <c r="E589" s="1">
        <f t="shared" si="36"/>
        <v>0.29098462296674449</v>
      </c>
      <c r="F589" s="21">
        <f>IFERROR(VLOOKUP(B589,'Pesticides per Section'!$A$2:$D$10187,2,FALSE),"")</f>
        <v>4627.1109945999988</v>
      </c>
      <c r="G589" s="5">
        <f t="shared" si="37"/>
        <v>1346.4181481889586</v>
      </c>
      <c r="H589" s="5">
        <f t="shared" si="38"/>
        <v>610.72499884804097</v>
      </c>
      <c r="I589" s="19">
        <f t="shared" si="39"/>
        <v>7.4168569398860003</v>
      </c>
      <c r="J589" s="1" t="str">
        <f>IFERROR(VLOOKUP(B589,'Pesticides per Section'!$A$1:$D$15204,4,FALSE),"")</f>
        <v>Tulare</v>
      </c>
    </row>
    <row r="590" spans="1:10" x14ac:dyDescent="0.25">
      <c r="A590" s="1">
        <v>2639201.37097</v>
      </c>
      <c r="B590" s="1" t="s">
        <v>951</v>
      </c>
      <c r="C590" s="1">
        <v>2218214.8114272561</v>
      </c>
      <c r="D590" s="1">
        <v>2211143</v>
      </c>
      <c r="E590" s="1">
        <f t="shared" si="36"/>
        <v>0.99681185097026215</v>
      </c>
      <c r="F590" s="21">
        <f>IFERROR(VLOOKUP(B590,'Pesticides per Section'!$A$2:$D$10187,2,FALSE),"")</f>
        <v>17377.050492400002</v>
      </c>
      <c r="G590" s="5">
        <f t="shared" si="37"/>
        <v>17321.64986573295</v>
      </c>
      <c r="H590" s="5">
        <f t="shared" si="38"/>
        <v>7856.9682149079908</v>
      </c>
      <c r="I590" s="19">
        <f t="shared" si="39"/>
        <v>31.695553528024966</v>
      </c>
      <c r="J590" s="1" t="str">
        <f>IFERROR(VLOOKUP(B590,'Pesticides per Section'!$A$1:$D$15204,4,FALSE),"")</f>
        <v>Tulare</v>
      </c>
    </row>
    <row r="591" spans="1:10" x14ac:dyDescent="0.25">
      <c r="A591" s="1">
        <v>2624364.9285300002</v>
      </c>
      <c r="B591" s="1" t="s">
        <v>1035</v>
      </c>
      <c r="C591" s="1">
        <v>1321619.1744038831</v>
      </c>
      <c r="D591" s="1">
        <v>710438</v>
      </c>
      <c r="E591" s="1">
        <f t="shared" si="36"/>
        <v>0.53755129125716261</v>
      </c>
      <c r="F591" s="21">
        <f>IFERROR(VLOOKUP(B591,'Pesticides per Section'!$A$2:$D$10187,2,FALSE),"")</f>
        <v>14333.729794240002</v>
      </c>
      <c r="G591" s="5">
        <f t="shared" si="37"/>
        <v>7705.1149594249764</v>
      </c>
      <c r="H591" s="5">
        <f t="shared" si="38"/>
        <v>3494.9813555680289</v>
      </c>
      <c r="I591" s="19">
        <f t="shared" si="39"/>
        <v>43.881226809268554</v>
      </c>
      <c r="J591" s="1" t="str">
        <f>IFERROR(VLOOKUP(B591,'Pesticides per Section'!$A$1:$D$15204,4,FALSE),"")</f>
        <v>Tulare</v>
      </c>
    </row>
    <row r="592" spans="1:10" x14ac:dyDescent="0.25">
      <c r="A592" s="1">
        <v>2579643.2785100001</v>
      </c>
      <c r="B592" s="1" t="s">
        <v>1017</v>
      </c>
      <c r="C592" s="1">
        <v>1226176.422557052</v>
      </c>
      <c r="D592" s="1">
        <v>1225761</v>
      </c>
      <c r="E592" s="1">
        <f t="shared" si="36"/>
        <v>0.99966154940236962</v>
      </c>
      <c r="F592" s="21">
        <f>IFERROR(VLOOKUP(B592,'Pesticides per Section'!$A$2:$D$10187,2,FALSE),"")</f>
        <v>11528.226376240014</v>
      </c>
      <c r="G592" s="5">
        <f t="shared" si="37"/>
        <v>11524.324641133358</v>
      </c>
      <c r="H592" s="5">
        <f t="shared" si="38"/>
        <v>5227.3457266210798</v>
      </c>
      <c r="I592" s="19">
        <f t="shared" si="39"/>
        <v>38.039553738113788</v>
      </c>
      <c r="J592" s="1" t="str">
        <f>IFERROR(VLOOKUP(B592,'Pesticides per Section'!$A$1:$D$15204,4,FALSE),"")</f>
        <v>Tulare</v>
      </c>
    </row>
    <row r="593" spans="1:10" x14ac:dyDescent="0.25">
      <c r="A593" s="1">
        <v>2584546.73667</v>
      </c>
      <c r="B593" s="1" t="s">
        <v>9284</v>
      </c>
      <c r="C593" s="1">
        <v>2368694.7266616118</v>
      </c>
      <c r="D593" s="1">
        <v>743014</v>
      </c>
      <c r="E593" s="1">
        <f t="shared" si="36"/>
        <v>0.31368073981665012</v>
      </c>
      <c r="F593" s="21">
        <f>IFERROR(VLOOKUP(B593,'Pesticides per Section'!$A$2:$D$10187,2,FALSE),"")</f>
        <v>808.83001418000003</v>
      </c>
      <c r="G593" s="5">
        <f t="shared" si="37"/>
        <v>253.71439723389403</v>
      </c>
      <c r="H593" s="5">
        <f t="shared" si="38"/>
        <v>115.08291474444344</v>
      </c>
      <c r="I593" s="19">
        <f t="shared" si="39"/>
        <v>1.3815736576508992</v>
      </c>
      <c r="J593" s="1" t="str">
        <f>IFERROR(VLOOKUP(B593,'Pesticides per Section'!$A$1:$D$15204,4,FALSE),"")</f>
        <v>Tulare</v>
      </c>
    </row>
    <row r="594" spans="1:10" x14ac:dyDescent="0.25">
      <c r="A594" s="1">
        <v>2621285.7019099998</v>
      </c>
      <c r="B594" s="1" t="s">
        <v>871</v>
      </c>
      <c r="C594" s="1">
        <v>238929.28521480839</v>
      </c>
      <c r="D594" s="1">
        <v>166781</v>
      </c>
      <c r="E594" s="1">
        <f t="shared" si="36"/>
        <v>0.6980358181719255</v>
      </c>
      <c r="F594" s="21">
        <f>IFERROR(VLOOKUP(B594,'Pesticides per Section'!$A$2:$D$10187,2,FALSE),"")</f>
        <v>966.93245164000018</v>
      </c>
      <c r="G594" s="5">
        <f t="shared" si="37"/>
        <v>674.95348499751333</v>
      </c>
      <c r="H594" s="5">
        <f t="shared" si="38"/>
        <v>306.15375089978153</v>
      </c>
      <c r="I594" s="19">
        <f t="shared" si="39"/>
        <v>16.37391873423212</v>
      </c>
      <c r="J594" s="1" t="str">
        <f>IFERROR(VLOOKUP(B594,'Pesticides per Section'!$A$1:$D$15204,4,FALSE),"")</f>
        <v>Tulare</v>
      </c>
    </row>
    <row r="595" spans="1:10" x14ac:dyDescent="0.25">
      <c r="A595" s="1">
        <v>2598837.9468399999</v>
      </c>
      <c r="B595" s="1" t="s">
        <v>850</v>
      </c>
      <c r="C595" s="1">
        <v>317679.69829310058</v>
      </c>
      <c r="D595" s="1">
        <v>317680</v>
      </c>
      <c r="E595" s="1">
        <f t="shared" si="36"/>
        <v>1</v>
      </c>
      <c r="F595" s="21">
        <f>IFERROR(VLOOKUP(B595,'Pesticides per Section'!$A$2:$D$10187,2,FALSE),"")</f>
        <v>18.400788959999986</v>
      </c>
      <c r="G595" s="5">
        <f t="shared" si="37"/>
        <v>18.400788959999986</v>
      </c>
      <c r="H595" s="5">
        <f t="shared" si="38"/>
        <v>8.3464574742362299</v>
      </c>
      <c r="I595" s="19">
        <f t="shared" si="39"/>
        <v>0.23435426478990978</v>
      </c>
      <c r="J595" s="1" t="str">
        <f>IFERROR(VLOOKUP(B595,'Pesticides per Section'!$A$1:$D$15204,4,FALSE),"")</f>
        <v>Tulare</v>
      </c>
    </row>
    <row r="596" spans="1:10" x14ac:dyDescent="0.25">
      <c r="A596" s="1">
        <v>2574146.3580999998</v>
      </c>
      <c r="B596" s="1" t="s">
        <v>970</v>
      </c>
      <c r="C596" s="1">
        <v>2397681.38342924</v>
      </c>
      <c r="D596" s="1">
        <v>2397230</v>
      </c>
      <c r="E596" s="1">
        <f t="shared" si="36"/>
        <v>0.99981190158323818</v>
      </c>
      <c r="F596" s="21">
        <f>IFERROR(VLOOKUP(B596,'Pesticides per Section'!$A$2:$D$10187,2,FALSE),"")</f>
        <v>1648.6757494200001</v>
      </c>
      <c r="G596" s="5">
        <f t="shared" si="37"/>
        <v>1648.3656361217807</v>
      </c>
      <c r="H596" s="5">
        <f t="shared" si="38"/>
        <v>747.68607551503612</v>
      </c>
      <c r="I596" s="19">
        <f t="shared" si="39"/>
        <v>2.7820802748248812</v>
      </c>
      <c r="J596" s="1" t="str">
        <f>IFERROR(VLOOKUP(B596,'Pesticides per Section'!$A$1:$D$15204,4,FALSE),"")</f>
        <v>Tulare</v>
      </c>
    </row>
    <row r="597" spans="1:10" x14ac:dyDescent="0.25">
      <c r="A597" s="1">
        <v>2616487.3194900001</v>
      </c>
      <c r="B597" s="1" t="s">
        <v>926</v>
      </c>
      <c r="C597" s="1">
        <v>2225506.4700479801</v>
      </c>
      <c r="D597" s="1">
        <v>2134858</v>
      </c>
      <c r="E597" s="1">
        <f t="shared" si="36"/>
        <v>0.95926858880632093</v>
      </c>
      <c r="F597" s="21">
        <f>IFERROR(VLOOKUP(B597,'Pesticides per Section'!$A$2:$D$10187,2,FALSE),"")</f>
        <v>23931.66558968999</v>
      </c>
      <c r="G597" s="5">
        <f t="shared" si="37"/>
        <v>22956.895078006706</v>
      </c>
      <c r="H597" s="5">
        <f t="shared" si="38"/>
        <v>10413.072446274396</v>
      </c>
      <c r="I597" s="19">
        <f t="shared" si="39"/>
        <v>43.508082442823984</v>
      </c>
      <c r="J597" s="1" t="str">
        <f>IFERROR(VLOOKUP(B597,'Pesticides per Section'!$A$1:$D$15204,4,FALSE),"")</f>
        <v>Tulare</v>
      </c>
    </row>
    <row r="598" spans="1:10" x14ac:dyDescent="0.25">
      <c r="A598" s="1">
        <v>2636423.85011</v>
      </c>
      <c r="B598" s="1" t="s">
        <v>1026</v>
      </c>
      <c r="C598" s="1">
        <v>1942369.8369007111</v>
      </c>
      <c r="D598" s="1">
        <v>1150718</v>
      </c>
      <c r="E598" s="1">
        <f t="shared" si="36"/>
        <v>0.5924298666062594</v>
      </c>
      <c r="F598" s="21">
        <f>IFERROR(VLOOKUP(B598,'Pesticides per Section'!$A$2:$D$10187,2,FALSE),"")</f>
        <v>8702.0591670800113</v>
      </c>
      <c r="G598" s="5">
        <f t="shared" si="37"/>
        <v>5155.3597515529882</v>
      </c>
      <c r="H598" s="5">
        <f t="shared" si="38"/>
        <v>2338.4318479095314</v>
      </c>
      <c r="I598" s="19">
        <f t="shared" si="39"/>
        <v>18.12658471168665</v>
      </c>
      <c r="J598" s="1" t="str">
        <f>IFERROR(VLOOKUP(B598,'Pesticides per Section'!$A$1:$D$15204,4,FALSE),"")</f>
        <v>Tulare</v>
      </c>
    </row>
    <row r="599" spans="1:10" x14ac:dyDescent="0.25">
      <c r="A599" s="1">
        <v>2582055.5395300002</v>
      </c>
      <c r="B599" s="1" t="s">
        <v>885</v>
      </c>
      <c r="C599" s="1">
        <v>2450537.162778432</v>
      </c>
      <c r="D599" s="1">
        <v>1841248</v>
      </c>
      <c r="E599" s="1">
        <f t="shared" si="36"/>
        <v>0.75136510895367015</v>
      </c>
      <c r="F599" s="21">
        <f>IFERROR(VLOOKUP(B599,'Pesticides per Section'!$A$2:$D$10187,2,FALSE),"")</f>
        <v>32030.683842890026</v>
      </c>
      <c r="G599" s="5">
        <f t="shared" si="37"/>
        <v>24066.738255473625</v>
      </c>
      <c r="H599" s="5">
        <f t="shared" si="38"/>
        <v>10916.488843469948</v>
      </c>
      <c r="I599" s="19">
        <f t="shared" si="39"/>
        <v>52.884791464005488</v>
      </c>
      <c r="J599" s="1" t="str">
        <f>IFERROR(VLOOKUP(B599,'Pesticides per Section'!$A$1:$D$15204,4,FALSE),"")</f>
        <v>Tulare</v>
      </c>
    </row>
    <row r="600" spans="1:10" x14ac:dyDescent="0.25">
      <c r="A600" s="1">
        <v>2531965.4978</v>
      </c>
      <c r="B600" s="1" t="s">
        <v>9299</v>
      </c>
      <c r="C600" s="1">
        <v>2108518.8857266381</v>
      </c>
      <c r="D600" s="1">
        <v>2159</v>
      </c>
      <c r="E600" s="1">
        <f t="shared" si="36"/>
        <v>1.0239414489506616E-3</v>
      </c>
      <c r="F600" s="21">
        <f>IFERROR(VLOOKUP(B600,'Pesticides per Section'!$A$2:$D$10187,2,FALSE),"")</f>
        <v>6322.9406044999996</v>
      </c>
      <c r="G600" s="5">
        <f t="shared" si="37"/>
        <v>6.474320964200702</v>
      </c>
      <c r="H600" s="5">
        <f t="shared" si="38"/>
        <v>2.9367025902924819</v>
      </c>
      <c r="I600" s="19">
        <f t="shared" si="39"/>
        <v>12.132980102281945</v>
      </c>
      <c r="J600" s="1" t="str">
        <f>IFERROR(VLOOKUP(B600,'Pesticides per Section'!$A$1:$D$15204,4,FALSE),"")</f>
        <v>Tulare</v>
      </c>
    </row>
    <row r="601" spans="1:10" x14ac:dyDescent="0.25">
      <c r="A601" s="1">
        <v>2505295.8471900001</v>
      </c>
      <c r="B601" s="1" t="s">
        <v>10416</v>
      </c>
      <c r="C601" s="1">
        <v>2366117.084228104</v>
      </c>
      <c r="D601" s="1">
        <v>596213</v>
      </c>
      <c r="E601" s="1">
        <f t="shared" si="36"/>
        <v>0.25197950904372013</v>
      </c>
      <c r="F601" s="21" t="str">
        <f>IFERROR(VLOOKUP(B601,'Pesticides per Section'!$A$2:$D$10187,2,FALSE),"")</f>
        <v/>
      </c>
      <c r="G601" s="5" t="str">
        <f t="shared" si="37"/>
        <v/>
      </c>
      <c r="H601" s="5" t="str">
        <f t="shared" si="38"/>
        <v/>
      </c>
      <c r="I601" s="19" t="str">
        <f t="shared" si="39"/>
        <v/>
      </c>
      <c r="J601" s="1" t="str">
        <f>IFERROR(VLOOKUP(B601,'Pesticides per Section'!$A$1:$D$15204,4,FALSE),"")</f>
        <v/>
      </c>
    </row>
    <row r="602" spans="1:10" x14ac:dyDescent="0.25">
      <c r="A602" s="1">
        <v>2601489.0265500001</v>
      </c>
      <c r="B602" s="1" t="s">
        <v>877</v>
      </c>
      <c r="C602" s="1">
        <v>2286225.025906486</v>
      </c>
      <c r="D602" s="1">
        <v>1748085</v>
      </c>
      <c r="E602" s="1">
        <f t="shared" si="36"/>
        <v>0.76461634353574126</v>
      </c>
      <c r="F602" s="21">
        <f>IFERROR(VLOOKUP(B602,'Pesticides per Section'!$A$2:$D$10187,2,FALSE),"")</f>
        <v>42277.669206680002</v>
      </c>
      <c r="G602" s="5">
        <f t="shared" si="37"/>
        <v>32326.196842025267</v>
      </c>
      <c r="H602" s="5">
        <f t="shared" si="38"/>
        <v>14662.916238660757</v>
      </c>
      <c r="I602" s="19">
        <f t="shared" si="39"/>
        <v>74.82004075360166</v>
      </c>
      <c r="J602" s="1" t="str">
        <f>IFERROR(VLOOKUP(B602,'Pesticides per Section'!$A$1:$D$15204,4,FALSE),"")</f>
        <v>Tulare</v>
      </c>
    </row>
    <row r="603" spans="1:10" x14ac:dyDescent="0.25">
      <c r="A603" s="1">
        <v>2612973.3846499999</v>
      </c>
      <c r="B603" s="1" t="s">
        <v>1033</v>
      </c>
      <c r="C603" s="1">
        <v>2355926.8484370522</v>
      </c>
      <c r="D603" s="1">
        <v>2340223</v>
      </c>
      <c r="E603" s="1">
        <f t="shared" si="36"/>
        <v>0.99333425865911806</v>
      </c>
      <c r="F603" s="21">
        <f>IFERROR(VLOOKUP(B603,'Pesticides per Section'!$A$2:$D$10187,2,FALSE),"")</f>
        <v>35474.546025970005</v>
      </c>
      <c r="G603" s="5">
        <f t="shared" si="37"/>
        <v>35238.081877975681</v>
      </c>
      <c r="H603" s="5">
        <f t="shared" si="38"/>
        <v>15983.725073285041</v>
      </c>
      <c r="I603" s="19">
        <f t="shared" si="39"/>
        <v>60.922949842986007</v>
      </c>
      <c r="J603" s="1" t="str">
        <f>IFERROR(VLOOKUP(B603,'Pesticides per Section'!$A$1:$D$15204,4,FALSE),"")</f>
        <v>Tulare</v>
      </c>
    </row>
    <row r="604" spans="1:10" x14ac:dyDescent="0.25">
      <c r="A604" s="1">
        <v>2457619.7988300002</v>
      </c>
      <c r="B604" s="1" t="s">
        <v>10425</v>
      </c>
      <c r="C604" s="1">
        <v>2457735.9992871522</v>
      </c>
      <c r="D604" s="1">
        <v>609814</v>
      </c>
      <c r="E604" s="1">
        <f t="shared" si="36"/>
        <v>0.24812022121171681</v>
      </c>
      <c r="F604" s="21" t="str">
        <f>IFERROR(VLOOKUP(B604,'Pesticides per Section'!$A$2:$D$10187,2,FALSE),"")</f>
        <v/>
      </c>
      <c r="G604" s="5" t="str">
        <f t="shared" si="37"/>
        <v/>
      </c>
      <c r="H604" s="5" t="str">
        <f t="shared" si="38"/>
        <v/>
      </c>
      <c r="I604" s="19" t="str">
        <f t="shared" si="39"/>
        <v/>
      </c>
      <c r="J604" s="1" t="str">
        <f>IFERROR(VLOOKUP(B604,'Pesticides per Section'!$A$1:$D$15204,4,FALSE),"")</f>
        <v/>
      </c>
    </row>
    <row r="605" spans="1:10" x14ac:dyDescent="0.25">
      <c r="A605" s="1">
        <v>2580624.47022</v>
      </c>
      <c r="B605" s="1" t="s">
        <v>805</v>
      </c>
      <c r="C605" s="1">
        <v>1861852.767990594</v>
      </c>
      <c r="D605" s="1">
        <v>1330458</v>
      </c>
      <c r="E605" s="1">
        <f t="shared" si="36"/>
        <v>0.71458810120884941</v>
      </c>
      <c r="F605" s="21">
        <f>IFERROR(VLOOKUP(B605,'Pesticides per Section'!$A$2:$D$10187,2,FALSE),"")</f>
        <v>9435.0186959800012</v>
      </c>
      <c r="G605" s="5">
        <f t="shared" si="37"/>
        <v>6742.1520948303432</v>
      </c>
      <c r="H605" s="5">
        <f t="shared" si="38"/>
        <v>3058.1887475945605</v>
      </c>
      <c r="I605" s="19">
        <f t="shared" si="39"/>
        <v>20.503278401081356</v>
      </c>
      <c r="J605" s="1" t="str">
        <f>IFERROR(VLOOKUP(B605,'Pesticides per Section'!$A$1:$D$15204,4,FALSE),"")</f>
        <v>Tulare</v>
      </c>
    </row>
    <row r="606" spans="1:10" x14ac:dyDescent="0.25">
      <c r="A606" s="1">
        <v>2557518.3973699999</v>
      </c>
      <c r="B606" s="1" t="s">
        <v>811</v>
      </c>
      <c r="C606" s="1">
        <v>2483290.1382636018</v>
      </c>
      <c r="D606" s="1">
        <v>2418296</v>
      </c>
      <c r="E606" s="1">
        <f t="shared" si="36"/>
        <v>0.97382746276109511</v>
      </c>
      <c r="F606" s="21">
        <f>IFERROR(VLOOKUP(B606,'Pesticides per Section'!$A$2:$D$10187,2,FALSE),"")</f>
        <v>98.554591009999996</v>
      </c>
      <c r="G606" s="5">
        <f t="shared" si="37"/>
        <v>95.975167306725723</v>
      </c>
      <c r="H606" s="5">
        <f t="shared" si="38"/>
        <v>43.533603599804238</v>
      </c>
      <c r="I606" s="19">
        <f t="shared" si="39"/>
        <v>0.16057401794591769</v>
      </c>
      <c r="J606" s="1" t="str">
        <f>IFERROR(VLOOKUP(B606,'Pesticides per Section'!$A$1:$D$15204,4,FALSE),"")</f>
        <v>Tulare</v>
      </c>
    </row>
    <row r="607" spans="1:10" x14ac:dyDescent="0.25">
      <c r="A607" s="1">
        <v>2566510.35256</v>
      </c>
      <c r="B607" s="1" t="s">
        <v>930</v>
      </c>
      <c r="C607" s="1">
        <v>2392426.8030884778</v>
      </c>
      <c r="D607" s="1">
        <v>849565</v>
      </c>
      <c r="E607" s="1">
        <f t="shared" si="36"/>
        <v>0.35510592381711126</v>
      </c>
      <c r="F607" s="21">
        <f>IFERROR(VLOOKUP(B607,'Pesticides per Section'!$A$2:$D$10187,2,FALSE),"")</f>
        <v>129.13872484999999</v>
      </c>
      <c r="G607" s="5">
        <f t="shared" si="37"/>
        <v>45.857926188422987</v>
      </c>
      <c r="H607" s="5">
        <f t="shared" si="38"/>
        <v>20.800805423091852</v>
      </c>
      <c r="I607" s="19">
        <f t="shared" si="39"/>
        <v>0.21839551373884888</v>
      </c>
      <c r="J607" s="1" t="str">
        <f>IFERROR(VLOOKUP(B607,'Pesticides per Section'!$A$1:$D$15204,4,FALSE),"")</f>
        <v>Tulare</v>
      </c>
    </row>
    <row r="608" spans="1:10" x14ac:dyDescent="0.25">
      <c r="A608" s="1">
        <v>2617066.8939700001</v>
      </c>
      <c r="B608" s="1" t="s">
        <v>784</v>
      </c>
      <c r="C608" s="1">
        <v>2284351.843369965</v>
      </c>
      <c r="D608" s="1">
        <v>1067856</v>
      </c>
      <c r="E608" s="1">
        <f t="shared" si="36"/>
        <v>0.46746560950326393</v>
      </c>
      <c r="F608" s="21">
        <f>IFERROR(VLOOKUP(B608,'Pesticides per Section'!$A$2:$D$10187,2,FALSE),"")</f>
        <v>996.02033359000018</v>
      </c>
      <c r="G608" s="5">
        <f t="shared" si="37"/>
        <v>465.6052523192937</v>
      </c>
      <c r="H608" s="5">
        <f t="shared" si="38"/>
        <v>211.19498988395642</v>
      </c>
      <c r="I608" s="19">
        <f t="shared" si="39"/>
        <v>1.764132036578077</v>
      </c>
      <c r="J608" s="1" t="str">
        <f>IFERROR(VLOOKUP(B608,'Pesticides per Section'!$A$1:$D$15204,4,FALSE),"")</f>
        <v>Tulare</v>
      </c>
    </row>
    <row r="609" spans="1:10" x14ac:dyDescent="0.25">
      <c r="A609" s="1">
        <v>2597083.0053099999</v>
      </c>
      <c r="B609" s="1" t="s">
        <v>768</v>
      </c>
      <c r="C609" s="1">
        <v>1655443.657641327</v>
      </c>
      <c r="D609" s="1">
        <v>130572</v>
      </c>
      <c r="E609" s="1">
        <f t="shared" si="36"/>
        <v>7.8874308040622329E-2</v>
      </c>
      <c r="F609" s="21">
        <f>IFERROR(VLOOKUP(B609,'Pesticides per Section'!$A$2:$D$10187,2,FALSE),"")</f>
        <v>7655.3955505100021</v>
      </c>
      <c r="G609" s="5">
        <f t="shared" si="37"/>
        <v>603.8140268237355</v>
      </c>
      <c r="H609" s="5">
        <f t="shared" si="38"/>
        <v>273.88543546622179</v>
      </c>
      <c r="I609" s="19">
        <f t="shared" si="39"/>
        <v>18.710229281674728</v>
      </c>
      <c r="J609" s="1" t="str">
        <f>IFERROR(VLOOKUP(B609,'Pesticides per Section'!$A$1:$D$15204,4,FALSE),"")</f>
        <v>Tulare</v>
      </c>
    </row>
    <row r="610" spans="1:10" x14ac:dyDescent="0.25">
      <c r="A610" s="1">
        <v>2607264.7459100001</v>
      </c>
      <c r="B610" s="1" t="s">
        <v>977</v>
      </c>
      <c r="C610" s="1">
        <v>1207854.9918202851</v>
      </c>
      <c r="D610" s="1">
        <v>643019</v>
      </c>
      <c r="E610" s="1">
        <f t="shared" si="36"/>
        <v>0.53236439804446722</v>
      </c>
      <c r="F610" s="21">
        <f>IFERROR(VLOOKUP(B610,'Pesticides per Section'!$A$2:$D$10187,2,FALSE),"")</f>
        <v>186.47275984999999</v>
      </c>
      <c r="G610" s="5">
        <f t="shared" si="37"/>
        <v>99.271458549235746</v>
      </c>
      <c r="H610" s="5">
        <f t="shared" si="38"/>
        <v>45.028776156704609</v>
      </c>
      <c r="I610" s="19">
        <f t="shared" si="39"/>
        <v>0.62463523474459937</v>
      </c>
      <c r="J610" s="1" t="str">
        <f>IFERROR(VLOOKUP(B610,'Pesticides per Section'!$A$1:$D$15204,4,FALSE),"")</f>
        <v>Tulare</v>
      </c>
    </row>
    <row r="611" spans="1:10" x14ac:dyDescent="0.25">
      <c r="A611" s="1">
        <v>2664184.8849399998</v>
      </c>
      <c r="B611" s="1" t="s">
        <v>9303</v>
      </c>
      <c r="C611" s="1">
        <v>1982194.9666416431</v>
      </c>
      <c r="D611" s="1">
        <v>301588</v>
      </c>
      <c r="E611" s="1">
        <f t="shared" si="36"/>
        <v>0.1521485020394058</v>
      </c>
      <c r="F611" s="21">
        <f>IFERROR(VLOOKUP(B611,'Pesticides per Section'!$A$2:$D$10187,2,FALSE),"")</f>
        <v>1391.7578916700006</v>
      </c>
      <c r="G611" s="5">
        <f t="shared" si="37"/>
        <v>211.7538784191122</v>
      </c>
      <c r="H611" s="5">
        <f t="shared" si="38"/>
        <v>96.049943568816957</v>
      </c>
      <c r="I611" s="19">
        <f t="shared" si="39"/>
        <v>2.8408166322999491</v>
      </c>
      <c r="J611" s="1" t="str">
        <f>IFERROR(VLOOKUP(B611,'Pesticides per Section'!$A$1:$D$15204,4,FALSE),"")</f>
        <v>Tulare</v>
      </c>
    </row>
    <row r="612" spans="1:10" x14ac:dyDescent="0.25">
      <c r="A612" s="1">
        <v>2608091.2765500001</v>
      </c>
      <c r="B612" s="1" t="s">
        <v>849</v>
      </c>
      <c r="C612" s="1">
        <v>1977643.2516401261</v>
      </c>
      <c r="D612" s="1">
        <v>1841528</v>
      </c>
      <c r="E612" s="1">
        <f t="shared" si="36"/>
        <v>0.93117311870747144</v>
      </c>
      <c r="F612" s="21">
        <f>IFERROR(VLOOKUP(B612,'Pesticides per Section'!$A$2:$D$10187,2,FALSE),"")</f>
        <v>4710.0584818899988</v>
      </c>
      <c r="G612" s="5">
        <f t="shared" si="37"/>
        <v>4385.8798458760884</v>
      </c>
      <c r="H612" s="5">
        <f t="shared" si="38"/>
        <v>1989.4016338261697</v>
      </c>
      <c r="I612" s="19">
        <f t="shared" si="39"/>
        <v>9.6361649665188143</v>
      </c>
      <c r="J612" s="1" t="str">
        <f>IFERROR(VLOOKUP(B612,'Pesticides per Section'!$A$1:$D$15204,4,FALSE),"")</f>
        <v>Tulare</v>
      </c>
    </row>
    <row r="613" spans="1:10" x14ac:dyDescent="0.25">
      <c r="A613" s="1">
        <v>2617748.49878</v>
      </c>
      <c r="B613" s="1" t="s">
        <v>9332</v>
      </c>
      <c r="C613" s="1">
        <v>1194165.535439502</v>
      </c>
      <c r="D613" s="1">
        <v>134223</v>
      </c>
      <c r="E613" s="1">
        <f t="shared" si="36"/>
        <v>0.11239894621015839</v>
      </c>
      <c r="F613" s="21">
        <f>IFERROR(VLOOKUP(B613,'Pesticides per Section'!$A$2:$D$10187,2,FALSE),"")</f>
        <v>8526.8096365000019</v>
      </c>
      <c r="G613" s="5">
        <f t="shared" si="37"/>
        <v>958.40441767722393</v>
      </c>
      <c r="H613" s="5">
        <f t="shared" si="38"/>
        <v>434.72493123268191</v>
      </c>
      <c r="I613" s="19">
        <f t="shared" si="39"/>
        <v>28.890024678682241</v>
      </c>
      <c r="J613" s="1" t="str">
        <f>IFERROR(VLOOKUP(B613,'Pesticides per Section'!$A$1:$D$15204,4,FALSE),"")</f>
        <v>Tulare</v>
      </c>
    </row>
    <row r="614" spans="1:10" x14ac:dyDescent="0.25">
      <c r="A614" s="1">
        <v>2536035.87256</v>
      </c>
      <c r="B614" s="1" t="s">
        <v>1045</v>
      </c>
      <c r="C614" s="1">
        <v>2047235.2911789131</v>
      </c>
      <c r="D614" s="1">
        <v>1868264</v>
      </c>
      <c r="E614" s="1">
        <f t="shared" si="36"/>
        <v>0.91257916164973729</v>
      </c>
      <c r="F614" s="21">
        <f>IFERROR(VLOOKUP(B614,'Pesticides per Section'!$A$2:$D$10187,2,FALSE),"")</f>
        <v>6793.9214647599993</v>
      </c>
      <c r="G614" s="5">
        <f t="shared" si="37"/>
        <v>6199.991154624835</v>
      </c>
      <c r="H614" s="5">
        <f t="shared" si="38"/>
        <v>2812.2686818053153</v>
      </c>
      <c r="I614" s="19">
        <f t="shared" si="39"/>
        <v>13.426989249774854</v>
      </c>
      <c r="J614" s="1" t="str">
        <f>IFERROR(VLOOKUP(B614,'Pesticides per Section'!$A$1:$D$15204,4,FALSE),"")</f>
        <v>Tulare</v>
      </c>
    </row>
    <row r="615" spans="1:10" x14ac:dyDescent="0.25">
      <c r="A615" s="1">
        <v>2666459.6227699998</v>
      </c>
      <c r="B615" s="1" t="s">
        <v>906</v>
      </c>
      <c r="C615" s="1">
        <v>2232273.3978986312</v>
      </c>
      <c r="D615" s="1">
        <v>1702768</v>
      </c>
      <c r="E615" s="1">
        <f t="shared" si="36"/>
        <v>0.76279558996592267</v>
      </c>
      <c r="F615" s="21">
        <f>IFERROR(VLOOKUP(B615,'Pesticides per Section'!$A$2:$D$10187,2,FALSE),"")</f>
        <v>63.75296548</v>
      </c>
      <c r="G615" s="5">
        <f t="shared" si="37"/>
        <v>48.630480915393704</v>
      </c>
      <c r="H615" s="5">
        <f t="shared" si="38"/>
        <v>22.058415092653203</v>
      </c>
      <c r="I615" s="19">
        <f t="shared" si="39"/>
        <v>0.11555237748875123</v>
      </c>
      <c r="J615" s="1" t="str">
        <f>IFERROR(VLOOKUP(B615,'Pesticides per Section'!$A$1:$D$15204,4,FALSE),"")</f>
        <v>Tulare</v>
      </c>
    </row>
    <row r="616" spans="1:10" x14ac:dyDescent="0.25">
      <c r="A616" s="1">
        <v>2602068.9266400002</v>
      </c>
      <c r="B616" s="1" t="s">
        <v>796</v>
      </c>
      <c r="C616" s="1">
        <v>1608242.236905545</v>
      </c>
      <c r="D616" s="1">
        <v>1468316</v>
      </c>
      <c r="E616" s="1">
        <f t="shared" si="36"/>
        <v>0.91299443740432096</v>
      </c>
      <c r="F616" s="21">
        <f>IFERROR(VLOOKUP(B616,'Pesticides per Section'!$A$2:$D$10187,2,FALSE),"")</f>
        <v>551.36917619999986</v>
      </c>
      <c r="G616" s="5">
        <f t="shared" si="37"/>
        <v>503.39699082680278</v>
      </c>
      <c r="H616" s="5">
        <f t="shared" si="38"/>
        <v>228.33703411999775</v>
      </c>
      <c r="I616" s="19">
        <f t="shared" si="39"/>
        <v>1.3871291498957321</v>
      </c>
      <c r="J616" s="1" t="str">
        <f>IFERROR(VLOOKUP(B616,'Pesticides per Section'!$A$1:$D$15204,4,FALSE),"")</f>
        <v>Tulare</v>
      </c>
    </row>
    <row r="617" spans="1:10" x14ac:dyDescent="0.25">
      <c r="A617" s="1">
        <v>2621019.12696</v>
      </c>
      <c r="B617" s="1" t="s">
        <v>802</v>
      </c>
      <c r="C617" s="1">
        <v>900320.35314297513</v>
      </c>
      <c r="D617" s="1">
        <v>900039</v>
      </c>
      <c r="E617" s="1">
        <f t="shared" si="36"/>
        <v>0.99968788875066639</v>
      </c>
      <c r="F617" s="21">
        <f>IFERROR(VLOOKUP(B617,'Pesticides per Section'!$A$2:$D$10187,2,FALSE),"")</f>
        <v>1142.5304122400003</v>
      </c>
      <c r="G617" s="5">
        <f t="shared" si="37"/>
        <v>1142.1738156456345</v>
      </c>
      <c r="H617" s="5">
        <f t="shared" si="38"/>
        <v>518.0813279906464</v>
      </c>
      <c r="I617" s="19">
        <f t="shared" si="39"/>
        <v>5.1344813341001281</v>
      </c>
      <c r="J617" s="1" t="str">
        <f>IFERROR(VLOOKUP(B617,'Pesticides per Section'!$A$1:$D$15204,4,FALSE),"")</f>
        <v>Tulare</v>
      </c>
    </row>
    <row r="618" spans="1:10" x14ac:dyDescent="0.25">
      <c r="A618" s="1">
        <v>2574719.8629800002</v>
      </c>
      <c r="B618" s="1" t="s">
        <v>843</v>
      </c>
      <c r="C618" s="1">
        <v>642589.8244099624</v>
      </c>
      <c r="D618" s="1">
        <v>642590</v>
      </c>
      <c r="E618" s="1">
        <f t="shared" si="36"/>
        <v>1</v>
      </c>
      <c r="F618" s="21">
        <f>IFERROR(VLOOKUP(B618,'Pesticides per Section'!$A$2:$D$10187,2,FALSE),"")</f>
        <v>1379.7959102599998</v>
      </c>
      <c r="G618" s="5">
        <f t="shared" si="37"/>
        <v>1379.7959102599998</v>
      </c>
      <c r="H618" s="5">
        <f t="shared" si="38"/>
        <v>625.8648970511407</v>
      </c>
      <c r="I618" s="19">
        <f t="shared" si="39"/>
        <v>8.6877414500580574</v>
      </c>
      <c r="J618" s="1" t="str">
        <f>IFERROR(VLOOKUP(B618,'Pesticides per Section'!$A$1:$D$15204,4,FALSE),"")</f>
        <v>Tulare</v>
      </c>
    </row>
    <row r="619" spans="1:10" x14ac:dyDescent="0.25">
      <c r="A619" s="1">
        <v>2552837.0836800002</v>
      </c>
      <c r="B619" s="1" t="s">
        <v>779</v>
      </c>
      <c r="C619" s="1">
        <v>549537.12312305521</v>
      </c>
      <c r="D619" s="1">
        <v>310951</v>
      </c>
      <c r="E619" s="1">
        <f t="shared" si="36"/>
        <v>0.56584179045269012</v>
      </c>
      <c r="F619" s="21">
        <f>IFERROR(VLOOKUP(B619,'Pesticides per Section'!$A$2:$D$10187,2,FALSE),"")</f>
        <v>1181.3124368299996</v>
      </c>
      <c r="G619" s="5">
        <f t="shared" si="37"/>
        <v>668.43594433991734</v>
      </c>
      <c r="H619" s="5">
        <f t="shared" si="38"/>
        <v>303.19744418633121</v>
      </c>
      <c r="I619" s="19">
        <f t="shared" si="39"/>
        <v>8.6974836062966165</v>
      </c>
      <c r="J619" s="1" t="str">
        <f>IFERROR(VLOOKUP(B619,'Pesticides per Section'!$A$1:$D$15204,4,FALSE),"")</f>
        <v>Tulare</v>
      </c>
    </row>
    <row r="620" spans="1:10" x14ac:dyDescent="0.25">
      <c r="A620" s="1">
        <v>2650586.6694899998</v>
      </c>
      <c r="B620" s="1" t="s">
        <v>894</v>
      </c>
      <c r="C620" s="1">
        <v>1621021.494814021</v>
      </c>
      <c r="D620" s="1">
        <v>1273939</v>
      </c>
      <c r="E620" s="1">
        <f t="shared" si="36"/>
        <v>0.78588679603780576</v>
      </c>
      <c r="F620" s="21">
        <f>IFERROR(VLOOKUP(B620,'Pesticides per Section'!$A$2:$D$10187,2,FALSE),"")</f>
        <v>533.67618460000006</v>
      </c>
      <c r="G620" s="5">
        <f t="shared" si="37"/>
        <v>419.4090668369746</v>
      </c>
      <c r="H620" s="5">
        <f t="shared" si="38"/>
        <v>190.24075262607172</v>
      </c>
      <c r="I620" s="19">
        <f t="shared" si="39"/>
        <v>1.3320328260911374</v>
      </c>
      <c r="J620" s="1" t="str">
        <f>IFERROR(VLOOKUP(B620,'Pesticides per Section'!$A$1:$D$15204,4,FALSE),"")</f>
        <v>Tulare</v>
      </c>
    </row>
    <row r="621" spans="1:10" x14ac:dyDescent="0.25">
      <c r="A621" s="1">
        <v>2665820.7154000001</v>
      </c>
      <c r="B621" s="1" t="s">
        <v>9333</v>
      </c>
      <c r="C621" s="1">
        <v>1096733.743616987</v>
      </c>
      <c r="D621" s="1">
        <v>631475</v>
      </c>
      <c r="E621" s="1">
        <f t="shared" si="36"/>
        <v>0.57577771820696722</v>
      </c>
      <c r="F621" s="21">
        <f>IFERROR(VLOOKUP(B621,'Pesticides per Section'!$A$2:$D$10187,2,FALSE),"")</f>
        <v>1047.0779408600001</v>
      </c>
      <c r="G621" s="5">
        <f t="shared" si="37"/>
        <v>602.88414757322062</v>
      </c>
      <c r="H621" s="5">
        <f t="shared" si="38"/>
        <v>273.46364933316693</v>
      </c>
      <c r="I621" s="19">
        <f t="shared" si="39"/>
        <v>3.8628129875422781</v>
      </c>
      <c r="J621" s="1" t="str">
        <f>IFERROR(VLOOKUP(B621,'Pesticides per Section'!$A$1:$D$15204,4,FALSE),"")</f>
        <v>Tulare</v>
      </c>
    </row>
    <row r="622" spans="1:10" x14ac:dyDescent="0.25">
      <c r="A622" s="1">
        <v>2622962.56293</v>
      </c>
      <c r="B622" s="1" t="s">
        <v>1004</v>
      </c>
      <c r="C622" s="1">
        <v>1805420.5080209279</v>
      </c>
      <c r="D622" s="1">
        <v>1109123</v>
      </c>
      <c r="E622" s="1">
        <f t="shared" si="36"/>
        <v>0.6143292894011978</v>
      </c>
      <c r="F622" s="21">
        <f>IFERROR(VLOOKUP(B622,'Pesticides per Section'!$A$2:$D$10187,2,FALSE),"")</f>
        <v>1944.8619016100001</v>
      </c>
      <c r="G622" s="5">
        <f t="shared" si="37"/>
        <v>1194.7856299995337</v>
      </c>
      <c r="H622" s="5">
        <f t="shared" si="38"/>
        <v>541.94564555343163</v>
      </c>
      <c r="I622" s="19">
        <f t="shared" si="39"/>
        <v>4.3584922287937404</v>
      </c>
      <c r="J622" s="1" t="str">
        <f>IFERROR(VLOOKUP(B622,'Pesticides per Section'!$A$1:$D$15204,4,FALSE),"")</f>
        <v>Tulare</v>
      </c>
    </row>
    <row r="623" spans="1:10" x14ac:dyDescent="0.25">
      <c r="A623" s="1">
        <v>2602042.7398700002</v>
      </c>
      <c r="B623" s="1" t="s">
        <v>1014</v>
      </c>
      <c r="C623" s="1">
        <v>1843192.995478885</v>
      </c>
      <c r="D623" s="1">
        <v>1404507</v>
      </c>
      <c r="E623" s="1">
        <f t="shared" si="36"/>
        <v>0.76199670897187655</v>
      </c>
      <c r="F623" s="21">
        <f>IFERROR(VLOOKUP(B623,'Pesticides per Section'!$A$2:$D$10187,2,FALSE),"")</f>
        <v>3486.2432758</v>
      </c>
      <c r="G623" s="5">
        <f t="shared" si="37"/>
        <v>2656.5059028349342</v>
      </c>
      <c r="H623" s="5">
        <f t="shared" si="38"/>
        <v>1204.9708083858875</v>
      </c>
      <c r="I623" s="19">
        <f t="shared" si="39"/>
        <v>7.6526659598237314</v>
      </c>
      <c r="J623" s="1" t="str">
        <f>IFERROR(VLOOKUP(B623,'Pesticides per Section'!$A$1:$D$15204,4,FALSE),"")</f>
        <v>Tulare</v>
      </c>
    </row>
    <row r="624" spans="1:10" x14ac:dyDescent="0.25">
      <c r="A624" s="1">
        <v>2607552.44215</v>
      </c>
      <c r="B624" s="1" t="s">
        <v>9334</v>
      </c>
      <c r="C624" s="1">
        <v>2083352.421142247</v>
      </c>
      <c r="D624" s="1">
        <v>1045771</v>
      </c>
      <c r="E624" s="1">
        <f t="shared" si="36"/>
        <v>0.50196558238838185</v>
      </c>
      <c r="F624" s="21">
        <f>IFERROR(VLOOKUP(B624,'Pesticides per Section'!$A$2:$D$10187,2,FALSE),"")</f>
        <v>7160.803770550001</v>
      </c>
      <c r="G624" s="5">
        <f t="shared" si="37"/>
        <v>3594.4770350530521</v>
      </c>
      <c r="H624" s="5">
        <f t="shared" si="38"/>
        <v>1630.4273572402869</v>
      </c>
      <c r="I624" s="19">
        <f t="shared" si="39"/>
        <v>13.906726371220664</v>
      </c>
      <c r="J624" s="1" t="str">
        <f>IFERROR(VLOOKUP(B624,'Pesticides per Section'!$A$1:$D$15204,4,FALSE),"")</f>
        <v>Tulare</v>
      </c>
    </row>
    <row r="625" spans="1:10" x14ac:dyDescent="0.25">
      <c r="A625" s="1">
        <v>2624216.4202299998</v>
      </c>
      <c r="B625" s="1" t="s">
        <v>9335</v>
      </c>
      <c r="C625" s="1">
        <v>2171456.9438103512</v>
      </c>
      <c r="D625" s="1">
        <v>1395227</v>
      </c>
      <c r="E625" s="1">
        <f t="shared" si="36"/>
        <v>0.64253033792518111</v>
      </c>
      <c r="F625" s="21">
        <f>IFERROR(VLOOKUP(B625,'Pesticides per Section'!$A$2:$D$10187,2,FALSE),"")</f>
        <v>14583.484171139997</v>
      </c>
      <c r="G625" s="5">
        <f t="shared" si="37"/>
        <v>9370.331012609111</v>
      </c>
      <c r="H625" s="5">
        <f t="shared" si="38"/>
        <v>4250.3106516938669</v>
      </c>
      <c r="I625" s="19">
        <f t="shared" si="39"/>
        <v>27.172897498439067</v>
      </c>
      <c r="J625" s="1" t="str">
        <f>IFERROR(VLOOKUP(B625,'Pesticides per Section'!$A$1:$D$15204,4,FALSE),"")</f>
        <v>Tulare</v>
      </c>
    </row>
    <row r="626" spans="1:10" x14ac:dyDescent="0.25">
      <c r="A626" s="1">
        <v>2615600.31262</v>
      </c>
      <c r="B626" s="1" t="s">
        <v>9336</v>
      </c>
      <c r="C626" s="1">
        <v>2280794.5092044352</v>
      </c>
      <c r="D626" s="1">
        <v>989621</v>
      </c>
      <c r="E626" s="1">
        <f t="shared" si="36"/>
        <v>0.43389300660515301</v>
      </c>
      <c r="F626" s="21">
        <f>IFERROR(VLOOKUP(B626,'Pesticides per Section'!$A$2:$D$10187,2,FALSE),"")</f>
        <v>26704.445554589991</v>
      </c>
      <c r="G626" s="5">
        <f t="shared" si="37"/>
        <v>11586.872171404664</v>
      </c>
      <c r="H626" s="5">
        <f t="shared" si="38"/>
        <v>5255.7168091144886</v>
      </c>
      <c r="I626" s="19">
        <f t="shared" si="39"/>
        <v>47.372170652742732</v>
      </c>
      <c r="J626" s="1" t="str">
        <f>IFERROR(VLOOKUP(B626,'Pesticides per Section'!$A$1:$D$15204,4,FALSE),"")</f>
        <v>Tulare</v>
      </c>
    </row>
    <row r="627" spans="1:10" x14ac:dyDescent="0.25">
      <c r="A627" s="1">
        <v>2581227.71533</v>
      </c>
      <c r="B627" s="1" t="s">
        <v>9337</v>
      </c>
      <c r="C627" s="1">
        <v>2262989.834955527</v>
      </c>
      <c r="D627" s="1">
        <v>2582</v>
      </c>
      <c r="E627" s="1">
        <f t="shared" si="36"/>
        <v>1.1409683648624166E-3</v>
      </c>
      <c r="F627" s="21">
        <f>IFERROR(VLOOKUP(B627,'Pesticides per Section'!$A$2:$D$10187,2,FALSE),"")</f>
        <v>32809.480881330011</v>
      </c>
      <c r="G627" s="5">
        <f t="shared" si="37"/>
        <v>37.434579753155823</v>
      </c>
      <c r="H627" s="5">
        <f t="shared" si="38"/>
        <v>16.980039750187967</v>
      </c>
      <c r="I627" s="19">
        <f t="shared" si="39"/>
        <v>58.660077741122521</v>
      </c>
      <c r="J627" s="1" t="str">
        <f>IFERROR(VLOOKUP(B627,'Pesticides per Section'!$A$1:$D$15204,4,FALSE),"")</f>
        <v>Tulare</v>
      </c>
    </row>
    <row r="628" spans="1:10" x14ac:dyDescent="0.25">
      <c r="A628" s="1">
        <v>2636929.86142</v>
      </c>
      <c r="B628" s="1" t="s">
        <v>9290</v>
      </c>
      <c r="C628" s="1">
        <v>1627957.1888380831</v>
      </c>
      <c r="D628" s="1">
        <v>98362</v>
      </c>
      <c r="E628" s="1">
        <f t="shared" si="36"/>
        <v>6.0420514792466878E-2</v>
      </c>
      <c r="F628" s="21">
        <f>IFERROR(VLOOKUP(B628,'Pesticides per Section'!$A$2:$D$10187,2,FALSE),"")</f>
        <v>235.02828871</v>
      </c>
      <c r="G628" s="5">
        <f t="shared" si="37"/>
        <v>14.200530194650732</v>
      </c>
      <c r="H628" s="5">
        <f t="shared" si="38"/>
        <v>6.4412521462481873</v>
      </c>
      <c r="I628" s="19">
        <f t="shared" si="39"/>
        <v>0.58412129178861294</v>
      </c>
      <c r="J628" s="1" t="str">
        <f>IFERROR(VLOOKUP(B628,'Pesticides per Section'!$A$1:$D$15204,4,FALSE),"")</f>
        <v>Tulare</v>
      </c>
    </row>
    <row r="629" spans="1:10" x14ac:dyDescent="0.25">
      <c r="A629" s="1">
        <v>2556948.9136399999</v>
      </c>
      <c r="B629" s="1" t="s">
        <v>9289</v>
      </c>
      <c r="C629" s="1">
        <v>1654612.53087542</v>
      </c>
      <c r="D629" s="1">
        <v>243879</v>
      </c>
      <c r="E629" s="1">
        <f t="shared" si="36"/>
        <v>0.14739337839120084</v>
      </c>
      <c r="F629" s="21">
        <f>IFERROR(VLOOKUP(B629,'Pesticides per Section'!$A$2:$D$10187,2,FALSE),"")</f>
        <v>644.56288718999986</v>
      </c>
      <c r="G629" s="5">
        <f t="shared" si="37"/>
        <v>95.004301528520557</v>
      </c>
      <c r="H629" s="5">
        <f t="shared" si="38"/>
        <v>43.093226290516263</v>
      </c>
      <c r="I629" s="19">
        <f t="shared" si="39"/>
        <v>1.5761402702486211</v>
      </c>
      <c r="J629" s="1" t="str">
        <f>IFERROR(VLOOKUP(B629,'Pesticides per Section'!$A$1:$D$15204,4,FALSE),"")</f>
        <v>Tulare</v>
      </c>
    </row>
    <row r="630" spans="1:10" x14ac:dyDescent="0.25">
      <c r="A630" s="1">
        <v>2612022.9876999999</v>
      </c>
      <c r="B630" s="1" t="s">
        <v>9268</v>
      </c>
      <c r="C630" s="1">
        <v>1506586.893377509</v>
      </c>
      <c r="D630" s="1">
        <v>194235</v>
      </c>
      <c r="E630" s="1">
        <f t="shared" si="36"/>
        <v>0.12892385238954007</v>
      </c>
      <c r="F630" s="21">
        <f>IFERROR(VLOOKUP(B630,'Pesticides per Section'!$A$2:$D$10187,2,FALSE),"")</f>
        <v>1235.9618654599997</v>
      </c>
      <c r="G630" s="5">
        <f t="shared" si="37"/>
        <v>159.34496510166559</v>
      </c>
      <c r="H630" s="5">
        <f t="shared" si="38"/>
        <v>72.277660368031789</v>
      </c>
      <c r="I630" s="19">
        <f t="shared" si="39"/>
        <v>3.3192255485778484</v>
      </c>
      <c r="J630" s="1" t="str">
        <f>IFERROR(VLOOKUP(B630,'Pesticides per Section'!$A$1:$D$15204,4,FALSE),"")</f>
        <v>Tulare</v>
      </c>
    </row>
    <row r="631" spans="1:10" x14ac:dyDescent="0.25">
      <c r="A631" s="1">
        <v>2603705.8244099999</v>
      </c>
      <c r="B631" s="1" t="s">
        <v>869</v>
      </c>
      <c r="C631" s="1">
        <v>2220814.4118248899</v>
      </c>
      <c r="D631" s="1">
        <v>2176856</v>
      </c>
      <c r="E631" s="1">
        <f t="shared" si="36"/>
        <v>0.98020635676828405</v>
      </c>
      <c r="F631" s="21">
        <f>IFERROR(VLOOKUP(B631,'Pesticides per Section'!$A$2:$D$10187,2,FALSE),"")</f>
        <v>17594.686281660011</v>
      </c>
      <c r="G631" s="5">
        <f t="shared" si="37"/>
        <v>17246.423338626868</v>
      </c>
      <c r="H631" s="5">
        <f t="shared" si="38"/>
        <v>7822.8460361910738</v>
      </c>
      <c r="I631" s="19">
        <f t="shared" si="39"/>
        <v>32.054952596016186</v>
      </c>
      <c r="J631" s="1" t="str">
        <f>IFERROR(VLOOKUP(B631,'Pesticides per Section'!$A$1:$D$15204,4,FALSE),"")</f>
        <v>Tulare</v>
      </c>
    </row>
    <row r="632" spans="1:10" x14ac:dyDescent="0.25">
      <c r="A632" s="1">
        <v>2541146.5649999999</v>
      </c>
      <c r="B632" s="1" t="s">
        <v>1039</v>
      </c>
      <c r="C632" s="1">
        <v>2197096.6157768839</v>
      </c>
      <c r="D632" s="1">
        <v>617853</v>
      </c>
      <c r="E632" s="1">
        <f t="shared" si="36"/>
        <v>0.28121334652043128</v>
      </c>
      <c r="F632" s="21">
        <f>IFERROR(VLOOKUP(B632,'Pesticides per Section'!$A$2:$D$10187,2,FALSE),"")</f>
        <v>556.65819945999999</v>
      </c>
      <c r="G632" s="5">
        <f t="shared" si="37"/>
        <v>156.53971513818433</v>
      </c>
      <c r="H632" s="5">
        <f t="shared" si="38"/>
        <v>71.00522038865391</v>
      </c>
      <c r="I632" s="19">
        <f t="shared" si="39"/>
        <v>1.0250978763711662</v>
      </c>
      <c r="J632" s="1" t="str">
        <f>IFERROR(VLOOKUP(B632,'Pesticides per Section'!$A$1:$D$15204,4,FALSE),"")</f>
        <v>Tulare</v>
      </c>
    </row>
    <row r="633" spans="1:10" x14ac:dyDescent="0.25">
      <c r="A633" s="1">
        <v>2578846.34344</v>
      </c>
      <c r="B633" s="1" t="s">
        <v>905</v>
      </c>
      <c r="C633" s="1">
        <v>2021415.7482989731</v>
      </c>
      <c r="D633" s="1">
        <v>1372375</v>
      </c>
      <c r="E633" s="1">
        <f t="shared" si="36"/>
        <v>0.67891764980587865</v>
      </c>
      <c r="F633" s="21">
        <f>IFERROR(VLOOKUP(B633,'Pesticides per Section'!$A$2:$D$10187,2,FALSE),"")</f>
        <v>4529.0912891399967</v>
      </c>
      <c r="G633" s="5">
        <f t="shared" si="37"/>
        <v>3074.8800137792036</v>
      </c>
      <c r="H633" s="5">
        <f t="shared" si="38"/>
        <v>1394.7421129157417</v>
      </c>
      <c r="I633" s="19">
        <f t="shared" si="39"/>
        <v>9.0652817814844457</v>
      </c>
      <c r="J633" s="1" t="str">
        <f>IFERROR(VLOOKUP(B633,'Pesticides per Section'!$A$1:$D$15204,4,FALSE),"")</f>
        <v>Tulare</v>
      </c>
    </row>
    <row r="634" spans="1:10" x14ac:dyDescent="0.25">
      <c r="A634" s="1">
        <v>2578159.9657600001</v>
      </c>
      <c r="B634" s="1" t="s">
        <v>916</v>
      </c>
      <c r="C634" s="1">
        <v>2235095.7754733339</v>
      </c>
      <c r="D634" s="1">
        <v>850169</v>
      </c>
      <c r="E634" s="1">
        <f t="shared" si="36"/>
        <v>0.38037247617104591</v>
      </c>
      <c r="F634" s="21">
        <f>IFERROR(VLOOKUP(B634,'Pesticides per Section'!$A$2:$D$10187,2,FALSE),"")</f>
        <v>12265.251469680006</v>
      </c>
      <c r="G634" s="5">
        <f t="shared" si="37"/>
        <v>4665.3640723827439</v>
      </c>
      <c r="H634" s="5">
        <f t="shared" si="38"/>
        <v>2116.1735465049405</v>
      </c>
      <c r="I634" s="19">
        <f t="shared" si="39"/>
        <v>22.202720792050176</v>
      </c>
      <c r="J634" s="1" t="str">
        <f>IFERROR(VLOOKUP(B634,'Pesticides per Section'!$A$1:$D$15204,4,FALSE),"")</f>
        <v>Tulare</v>
      </c>
    </row>
    <row r="635" spans="1:10" x14ac:dyDescent="0.25">
      <c r="A635" s="1">
        <v>2535996.9809599998</v>
      </c>
      <c r="B635" s="1" t="s">
        <v>1032</v>
      </c>
      <c r="C635" s="1">
        <v>2156928.3647164172</v>
      </c>
      <c r="D635" s="1">
        <v>2156780</v>
      </c>
      <c r="E635" s="1">
        <f t="shared" si="36"/>
        <v>0.99993138389413094</v>
      </c>
      <c r="F635" s="21">
        <f>IFERROR(VLOOKUP(B635,'Pesticides per Section'!$A$2:$D$10187,2,FALSE),"")</f>
        <v>16266.612265679998</v>
      </c>
      <c r="G635" s="5">
        <f t="shared" si="37"/>
        <v>16265.496114090645</v>
      </c>
      <c r="H635" s="5">
        <f t="shared" si="38"/>
        <v>7377.9049316161663</v>
      </c>
      <c r="I635" s="19">
        <f t="shared" si="39"/>
        <v>30.513165992693636</v>
      </c>
      <c r="J635" s="1" t="str">
        <f>IFERROR(VLOOKUP(B635,'Pesticides per Section'!$A$1:$D$15204,4,FALSE),"")</f>
        <v>Tulare</v>
      </c>
    </row>
    <row r="636" spans="1:10" x14ac:dyDescent="0.25">
      <c r="A636" s="1">
        <v>2499447.8273999998</v>
      </c>
      <c r="B636" s="1" t="s">
        <v>942</v>
      </c>
      <c r="C636" s="1">
        <v>2269155.33995008</v>
      </c>
      <c r="D636" s="1">
        <v>733488</v>
      </c>
      <c r="E636" s="1">
        <f t="shared" si="36"/>
        <v>0.32324279302207209</v>
      </c>
      <c r="F636" s="21">
        <f>IFERROR(VLOOKUP(B636,'Pesticides per Section'!$A$2:$D$10187,2,FALSE),"")</f>
        <v>1374.1460843000002</v>
      </c>
      <c r="G636" s="5">
        <f t="shared" si="37"/>
        <v>444.18281830947581</v>
      </c>
      <c r="H636" s="5">
        <f t="shared" si="38"/>
        <v>201.47793727027454</v>
      </c>
      <c r="I636" s="19">
        <f t="shared" si="39"/>
        <v>2.4501606210882469</v>
      </c>
      <c r="J636" s="1" t="str">
        <f>IFERROR(VLOOKUP(B636,'Pesticides per Section'!$A$1:$D$15204,4,FALSE),"")</f>
        <v>Tulare</v>
      </c>
    </row>
    <row r="637" spans="1:10" x14ac:dyDescent="0.25">
      <c r="A637" s="1">
        <v>2628026.2970599998</v>
      </c>
      <c r="B637" s="1" t="s">
        <v>997</v>
      </c>
      <c r="C637" s="1">
        <v>2126194.4237933829</v>
      </c>
      <c r="D637" s="1">
        <v>1698367</v>
      </c>
      <c r="E637" s="1">
        <f t="shared" si="36"/>
        <v>0.79878270750458336</v>
      </c>
      <c r="F637" s="21">
        <f>IFERROR(VLOOKUP(B637,'Pesticides per Section'!$A$2:$D$10187,2,FALSE),"")</f>
        <v>8741.1749793299969</v>
      </c>
      <c r="G637" s="5">
        <f t="shared" si="37"/>
        <v>6982.2994167605357</v>
      </c>
      <c r="H637" s="5">
        <f t="shared" si="38"/>
        <v>3167.1177404980294</v>
      </c>
      <c r="I637" s="19">
        <f t="shared" si="39"/>
        <v>16.633847577904287</v>
      </c>
      <c r="J637" s="1" t="str">
        <f>IFERROR(VLOOKUP(B637,'Pesticides per Section'!$A$1:$D$15204,4,FALSE),"")</f>
        <v>Tulare</v>
      </c>
    </row>
    <row r="638" spans="1:10" x14ac:dyDescent="0.25">
      <c r="A638" s="1">
        <v>2553678.90558</v>
      </c>
      <c r="B638" s="1" t="s">
        <v>9436</v>
      </c>
      <c r="C638" s="1">
        <v>1961322.8813399579</v>
      </c>
      <c r="D638" s="1">
        <v>970817</v>
      </c>
      <c r="E638" s="1">
        <f t="shared" si="36"/>
        <v>0.49498068395669659</v>
      </c>
      <c r="F638" s="21">
        <f>IFERROR(VLOOKUP(B638,'Pesticides per Section'!$A$2:$D$10187,2,FALSE),"")</f>
        <v>12618.208257619997</v>
      </c>
      <c r="G638" s="5">
        <f t="shared" si="37"/>
        <v>6245.769353664783</v>
      </c>
      <c r="H638" s="5">
        <f t="shared" si="38"/>
        <v>2833.0333236021775</v>
      </c>
      <c r="I638" s="19">
        <f t="shared" si="39"/>
        <v>26.0300183595734</v>
      </c>
      <c r="J638" s="1" t="str">
        <f>IFERROR(VLOOKUP(B638,'Pesticides per Section'!$A$1:$D$15204,4,FALSE),"")</f>
        <v>Tulare</v>
      </c>
    </row>
    <row r="639" spans="1:10" x14ac:dyDescent="0.25">
      <c r="A639" s="1">
        <v>2595177.72114</v>
      </c>
      <c r="B639" s="1" t="s">
        <v>9413</v>
      </c>
      <c r="C639" s="1">
        <v>2168350.9924403252</v>
      </c>
      <c r="D639" s="1">
        <v>1382537</v>
      </c>
      <c r="E639" s="1">
        <f t="shared" si="36"/>
        <v>0.63759834085902145</v>
      </c>
      <c r="F639" s="21">
        <f>IFERROR(VLOOKUP(B639,'Pesticides per Section'!$A$2:$D$10187,2,FALSE),"")</f>
        <v>1925.4088238200009</v>
      </c>
      <c r="G639" s="5">
        <f t="shared" si="37"/>
        <v>1227.6374715429524</v>
      </c>
      <c r="H639" s="5">
        <f t="shared" si="38"/>
        <v>556.84699021797542</v>
      </c>
      <c r="I639" s="19">
        <f t="shared" si="39"/>
        <v>3.592685929692776</v>
      </c>
      <c r="J639" s="1" t="str">
        <f>IFERROR(VLOOKUP(B639,'Pesticides per Section'!$A$1:$D$15204,4,FALSE),"")</f>
        <v>Tulare</v>
      </c>
    </row>
    <row r="640" spans="1:10" x14ac:dyDescent="0.25">
      <c r="A640" s="1">
        <v>2483590.1102800001</v>
      </c>
      <c r="B640" s="1" t="s">
        <v>847</v>
      </c>
      <c r="C640" s="1">
        <v>2317031.8498618868</v>
      </c>
      <c r="D640" s="1">
        <v>2029985</v>
      </c>
      <c r="E640" s="1">
        <f t="shared" si="36"/>
        <v>0.87611435664246329</v>
      </c>
      <c r="F640" s="21">
        <f>IFERROR(VLOOKUP(B640,'Pesticides per Section'!$A$2:$D$10187,2,FALSE),"")</f>
        <v>3501.2254730000004</v>
      </c>
      <c r="G640" s="5">
        <f t="shared" si="37"/>
        <v>3067.4739027375995</v>
      </c>
      <c r="H640" s="5">
        <f t="shared" si="38"/>
        <v>1391.3827574558973</v>
      </c>
      <c r="I640" s="19">
        <f t="shared" si="39"/>
        <v>6.1138383853473588</v>
      </c>
      <c r="J640" s="1" t="str">
        <f>IFERROR(VLOOKUP(B640,'Pesticides per Section'!$A$1:$D$15204,4,FALSE),"")</f>
        <v>Tulare</v>
      </c>
    </row>
    <row r="641" spans="1:10" x14ac:dyDescent="0.25">
      <c r="A641" s="1">
        <v>2572594.0344699998</v>
      </c>
      <c r="B641" s="1" t="s">
        <v>876</v>
      </c>
      <c r="C641" s="1">
        <v>2083884.9147590699</v>
      </c>
      <c r="D641" s="1">
        <v>1697990</v>
      </c>
      <c r="E641" s="1">
        <f t="shared" si="36"/>
        <v>0.81481943581339666</v>
      </c>
      <c r="F641" s="21">
        <f>IFERROR(VLOOKUP(B641,'Pesticides per Section'!$A$2:$D$10187,2,FALSE),"")</f>
        <v>10618.062797030001</v>
      </c>
      <c r="G641" s="5">
        <f t="shared" si="37"/>
        <v>8651.8039377072018</v>
      </c>
      <c r="H641" s="5">
        <f t="shared" si="38"/>
        <v>3924.3922528799421</v>
      </c>
      <c r="I641" s="19">
        <f t="shared" si="39"/>
        <v>20.615669211152344</v>
      </c>
      <c r="J641" s="1" t="str">
        <f>IFERROR(VLOOKUP(B641,'Pesticides per Section'!$A$1:$D$15204,4,FALSE),"")</f>
        <v>Tulare</v>
      </c>
    </row>
    <row r="642" spans="1:10" x14ac:dyDescent="0.25">
      <c r="A642" s="1">
        <v>2551384.5144099998</v>
      </c>
      <c r="B642" s="1" t="s">
        <v>1031</v>
      </c>
      <c r="C642" s="1">
        <v>2025350.263574807</v>
      </c>
      <c r="D642" s="1">
        <v>1234523</v>
      </c>
      <c r="E642" s="1">
        <f t="shared" si="36"/>
        <v>0.60953563581603176</v>
      </c>
      <c r="F642" s="21">
        <f>IFERROR(VLOOKUP(B642,'Pesticides per Section'!$A$2:$D$10187,2,FALSE),"")</f>
        <v>2002.5677760600004</v>
      </c>
      <c r="G642" s="5">
        <f t="shared" si="37"/>
        <v>1220.6364226454291</v>
      </c>
      <c r="H642" s="5">
        <f t="shared" si="38"/>
        <v>553.67136785606192</v>
      </c>
      <c r="I642" s="19">
        <f t="shared" si="39"/>
        <v>4.0004878996276876</v>
      </c>
      <c r="J642" s="1" t="str">
        <f>IFERROR(VLOOKUP(B642,'Pesticides per Section'!$A$1:$D$15204,4,FALSE),"")</f>
        <v>Tulare</v>
      </c>
    </row>
    <row r="643" spans="1:10" x14ac:dyDescent="0.25">
      <c r="A643" s="1">
        <v>2637323.3956300002</v>
      </c>
      <c r="B643" s="1" t="s">
        <v>971</v>
      </c>
      <c r="C643" s="1">
        <v>2142798.8256360572</v>
      </c>
      <c r="D643" s="1">
        <v>1769784</v>
      </c>
      <c r="E643" s="1">
        <f t="shared" ref="E643:E706" si="40">D643/ROUND(C643,0)</f>
        <v>0.82592161000635156</v>
      </c>
      <c r="F643" s="21">
        <f>IFERROR(VLOOKUP(B643,'Pesticides per Section'!$A$2:$D$10187,2,FALSE),"")</f>
        <v>6635.8428701200019</v>
      </c>
      <c r="G643" s="5">
        <f t="shared" si="37"/>
        <v>5480.6860270386805</v>
      </c>
      <c r="H643" s="5">
        <f t="shared" si="38"/>
        <v>2485.9973642303594</v>
      </c>
      <c r="I643" s="19">
        <f t="shared" si="39"/>
        <v>12.529697109823607</v>
      </c>
      <c r="J643" s="1" t="str">
        <f>IFERROR(VLOOKUP(B643,'Pesticides per Section'!$A$1:$D$15204,4,FALSE),"")</f>
        <v>Tulare</v>
      </c>
    </row>
    <row r="644" spans="1:10" x14ac:dyDescent="0.25">
      <c r="A644" s="1">
        <v>2594542.2705700002</v>
      </c>
      <c r="B644" s="1" t="s">
        <v>1005</v>
      </c>
      <c r="C644" s="1">
        <v>2390719.087869314</v>
      </c>
      <c r="D644" s="1">
        <v>69665</v>
      </c>
      <c r="E644" s="1">
        <f t="shared" si="40"/>
        <v>2.9139769249334615E-2</v>
      </c>
      <c r="F644" s="21">
        <f>IFERROR(VLOOKUP(B644,'Pesticides per Section'!$A$2:$D$10187,2,FALSE),"")</f>
        <v>131.16741250000001</v>
      </c>
      <c r="G644" s="5">
        <f t="shared" ref="G644:G707" si="41">IFERROR(E644*F644,"")</f>
        <v>3.8221881332822889</v>
      </c>
      <c r="H644" s="5">
        <f t="shared" ref="H644:H707" si="42">IFERROR(0.45359237*G644,"")</f>
        <v>1.7337153739613893</v>
      </c>
      <c r="I644" s="19">
        <f t="shared" ref="I644:I707" si="43">IFERROR(F644/C644*4046,"")</f>
        <v>0.22198482191731694</v>
      </c>
      <c r="J644" s="1" t="str">
        <f>IFERROR(VLOOKUP(B644,'Pesticides per Section'!$A$1:$D$15204,4,FALSE),"")</f>
        <v>Tulare</v>
      </c>
    </row>
    <row r="645" spans="1:10" x14ac:dyDescent="0.25">
      <c r="A645" s="1">
        <v>2657606.9978</v>
      </c>
      <c r="B645" s="1" t="s">
        <v>980</v>
      </c>
      <c r="C645" s="1">
        <v>2416518.4571419512</v>
      </c>
      <c r="D645" s="1">
        <v>1823309</v>
      </c>
      <c r="E645" s="1">
        <f t="shared" si="40"/>
        <v>0.75451910558911628</v>
      </c>
      <c r="F645" s="21">
        <f>IFERROR(VLOOKUP(B645,'Pesticides per Section'!$A$2:$D$10187,2,FALSE),"")</f>
        <v>16544.001993930015</v>
      </c>
      <c r="G645" s="5">
        <f t="shared" si="41"/>
        <v>12482.765587324631</v>
      </c>
      <c r="H645" s="5">
        <f t="shared" si="42"/>
        <v>5662.0872269090214</v>
      </c>
      <c r="I645" s="19">
        <f t="shared" si="43"/>
        <v>27.699781009166454</v>
      </c>
      <c r="J645" s="1" t="str">
        <f>IFERROR(VLOOKUP(B645,'Pesticides per Section'!$A$1:$D$15204,4,FALSE),"")</f>
        <v>Tulare</v>
      </c>
    </row>
    <row r="646" spans="1:10" x14ac:dyDescent="0.25">
      <c r="A646" s="1">
        <v>2577015.6763900002</v>
      </c>
      <c r="B646" s="1" t="s">
        <v>824</v>
      </c>
      <c r="C646" s="1">
        <v>457018.69991688442</v>
      </c>
      <c r="D646" s="1">
        <v>432447</v>
      </c>
      <c r="E646" s="1">
        <f t="shared" si="40"/>
        <v>0.94623418282390881</v>
      </c>
      <c r="F646" s="21">
        <f>IFERROR(VLOOKUP(B646,'Pesticides per Section'!$A$2:$D$10187,2,FALSE),"")</f>
        <v>895.35835683999994</v>
      </c>
      <c r="G646" s="5">
        <f t="shared" si="41"/>
        <v>847.21868311905507</v>
      </c>
      <c r="H646" s="5">
        <f t="shared" si="42"/>
        <v>384.2919303842512</v>
      </c>
      <c r="I646" s="19">
        <f t="shared" si="43"/>
        <v>7.9266338826692788</v>
      </c>
      <c r="J646" s="1" t="str">
        <f>IFERROR(VLOOKUP(B646,'Pesticides per Section'!$A$1:$D$15204,4,FALSE),"")</f>
        <v>Tulare</v>
      </c>
    </row>
    <row r="647" spans="1:10" x14ac:dyDescent="0.25">
      <c r="A647" s="1">
        <v>2622864.0360099999</v>
      </c>
      <c r="B647" s="1" t="s">
        <v>915</v>
      </c>
      <c r="C647" s="1">
        <v>2407054.466815474</v>
      </c>
      <c r="D647" s="1">
        <v>1666216</v>
      </c>
      <c r="E647" s="1">
        <f t="shared" si="40"/>
        <v>0.69222211051351568</v>
      </c>
      <c r="F647" s="21">
        <f>IFERROR(VLOOKUP(B647,'Pesticides per Section'!$A$2:$D$10187,2,FALSE),"")</f>
        <v>13422.975216570001</v>
      </c>
      <c r="G647" s="5">
        <f t="shared" si="41"/>
        <v>9291.6802337847021</v>
      </c>
      <c r="H647" s="5">
        <f t="shared" si="42"/>
        <v>4214.6352585245577</v>
      </c>
      <c r="I647" s="19">
        <f t="shared" si="43"/>
        <v>22.562579482504752</v>
      </c>
      <c r="J647" s="1" t="str">
        <f>IFERROR(VLOOKUP(B647,'Pesticides per Section'!$A$1:$D$15204,4,FALSE),"")</f>
        <v>Tulare</v>
      </c>
    </row>
    <row r="648" spans="1:10" x14ac:dyDescent="0.25">
      <c r="A648" s="1">
        <v>2496036.3408900001</v>
      </c>
      <c r="B648" s="1" t="s">
        <v>9439</v>
      </c>
      <c r="C648" s="1">
        <v>2112465.7513713529</v>
      </c>
      <c r="D648" s="1">
        <v>1311048</v>
      </c>
      <c r="E648" s="1">
        <f t="shared" si="40"/>
        <v>0.62062442661799055</v>
      </c>
      <c r="F648" s="21">
        <f>IFERROR(VLOOKUP(B648,'Pesticides per Section'!$A$2:$D$10187,2,FALSE),"")</f>
        <v>15602.588875979989</v>
      </c>
      <c r="G648" s="5">
        <f t="shared" si="41"/>
        <v>9683.347774911319</v>
      </c>
      <c r="H648" s="5">
        <f t="shared" si="42"/>
        <v>4392.2926667562515</v>
      </c>
      <c r="I648" s="19">
        <f t="shared" si="43"/>
        <v>29.883596716885979</v>
      </c>
      <c r="J648" s="1" t="str">
        <f>IFERROR(VLOOKUP(B648,'Pesticides per Section'!$A$1:$D$15204,4,FALSE),"")</f>
        <v>Tulare</v>
      </c>
    </row>
    <row r="649" spans="1:10" x14ac:dyDescent="0.25">
      <c r="A649" s="1">
        <v>2604901.3636599998</v>
      </c>
      <c r="B649" s="1" t="s">
        <v>9438</v>
      </c>
      <c r="C649" s="1">
        <v>2361599.1660261978</v>
      </c>
      <c r="D649" s="1">
        <v>1537997</v>
      </c>
      <c r="E649" s="1">
        <f t="shared" si="40"/>
        <v>0.65125239297611492</v>
      </c>
      <c r="F649" s="21">
        <f>IFERROR(VLOOKUP(B649,'Pesticides per Section'!$A$2:$D$10187,2,FALSE),"")</f>
        <v>23597.302971530014</v>
      </c>
      <c r="G649" s="5">
        <f t="shared" si="41"/>
        <v>15367.800027991309</v>
      </c>
      <c r="H649" s="5">
        <f t="shared" si="42"/>
        <v>6970.716836382644</v>
      </c>
      <c r="I649" s="19">
        <f t="shared" si="43"/>
        <v>40.427981681355028</v>
      </c>
      <c r="J649" s="1" t="str">
        <f>IFERROR(VLOOKUP(B649,'Pesticides per Section'!$A$1:$D$15204,4,FALSE),"")</f>
        <v>Tulare</v>
      </c>
    </row>
    <row r="650" spans="1:10" x14ac:dyDescent="0.25">
      <c r="A650" s="1">
        <v>2589005.2266799998</v>
      </c>
      <c r="B650" s="1" t="s">
        <v>770</v>
      </c>
      <c r="C650" s="1">
        <v>1784031.382893316</v>
      </c>
      <c r="D650" s="1">
        <v>1760118</v>
      </c>
      <c r="E650" s="1">
        <f t="shared" si="40"/>
        <v>0.9865960849335017</v>
      </c>
      <c r="F650" s="21">
        <f>IFERROR(VLOOKUP(B650,'Pesticides per Section'!$A$2:$D$10187,2,FALSE),"")</f>
        <v>4722.7622099669943</v>
      </c>
      <c r="G650" s="5">
        <f t="shared" si="41"/>
        <v>4659.4587064253292</v>
      </c>
      <c r="H650" s="5">
        <f t="shared" si="42"/>
        <v>2113.4949175645993</v>
      </c>
      <c r="I650" s="19">
        <f t="shared" si="43"/>
        <v>10.710739780001463</v>
      </c>
      <c r="J650" s="1" t="str">
        <f>IFERROR(VLOOKUP(B650,'Pesticides per Section'!$A$1:$D$15204,4,FALSE),"")</f>
        <v>Tulare</v>
      </c>
    </row>
    <row r="651" spans="1:10" x14ac:dyDescent="0.25">
      <c r="A651" s="1">
        <v>2605592.47058</v>
      </c>
      <c r="B651" s="1" t="s">
        <v>913</v>
      </c>
      <c r="C651" s="1">
        <v>2145403.169339092</v>
      </c>
      <c r="D651" s="1">
        <v>2022080</v>
      </c>
      <c r="E651" s="1">
        <f t="shared" si="40"/>
        <v>0.94251755963797945</v>
      </c>
      <c r="F651" s="21">
        <f>IFERROR(VLOOKUP(B651,'Pesticides per Section'!$A$2:$D$10187,2,FALSE),"")</f>
        <v>9976.0538560700006</v>
      </c>
      <c r="G651" s="5">
        <f t="shared" si="41"/>
        <v>9402.6059352401517</v>
      </c>
      <c r="H651" s="5">
        <f t="shared" si="42"/>
        <v>4264.9503103416473</v>
      </c>
      <c r="I651" s="19">
        <f t="shared" si="43"/>
        <v>18.813766325372491</v>
      </c>
      <c r="J651" s="1" t="str">
        <f>IFERROR(VLOOKUP(B651,'Pesticides per Section'!$A$1:$D$15204,4,FALSE),"")</f>
        <v>Tulare</v>
      </c>
    </row>
    <row r="652" spans="1:10" x14ac:dyDescent="0.25">
      <c r="A652" s="1">
        <v>2597244.90576</v>
      </c>
      <c r="B652" s="1" t="s">
        <v>993</v>
      </c>
      <c r="C652" s="1">
        <v>2201942.6941037308</v>
      </c>
      <c r="D652" s="1">
        <v>2193194</v>
      </c>
      <c r="E652" s="1">
        <f t="shared" si="40"/>
        <v>0.99602669097247298</v>
      </c>
      <c r="F652" s="21">
        <f>IFERROR(VLOOKUP(B652,'Pesticides per Section'!$A$2:$D$10187,2,FALSE),"")</f>
        <v>11922.727545590004</v>
      </c>
      <c r="G652" s="5">
        <f t="shared" si="41"/>
        <v>11875.354864600366</v>
      </c>
      <c r="H652" s="5">
        <f t="shared" si="42"/>
        <v>5386.570357625109</v>
      </c>
      <c r="I652" s="19">
        <f t="shared" si="43"/>
        <v>21.907634462345669</v>
      </c>
      <c r="J652" s="1" t="str">
        <f>IFERROR(VLOOKUP(B652,'Pesticides per Section'!$A$1:$D$15204,4,FALSE),"")</f>
        <v>Tulare</v>
      </c>
    </row>
    <row r="653" spans="1:10" x14ac:dyDescent="0.25">
      <c r="A653" s="1">
        <v>2642889.1181000001</v>
      </c>
      <c r="B653" s="1" t="s">
        <v>984</v>
      </c>
      <c r="C653" s="1">
        <v>2210928.1261677048</v>
      </c>
      <c r="D653" s="1">
        <v>1780564</v>
      </c>
      <c r="E653" s="1">
        <f t="shared" si="40"/>
        <v>0.80534689505945012</v>
      </c>
      <c r="F653" s="21">
        <f>IFERROR(VLOOKUP(B653,'Pesticides per Section'!$A$2:$D$10187,2,FALSE),"")</f>
        <v>15217.435248009999</v>
      </c>
      <c r="G653" s="5">
        <f t="shared" si="41"/>
        <v>12255.314227753086</v>
      </c>
      <c r="H653" s="5">
        <f t="shared" si="42"/>
        <v>5558.9170256612424</v>
      </c>
      <c r="I653" s="19">
        <f t="shared" si="43"/>
        <v>27.847917028478847</v>
      </c>
      <c r="J653" s="1" t="str">
        <f>IFERROR(VLOOKUP(B653,'Pesticides per Section'!$A$1:$D$15204,4,FALSE),"")</f>
        <v>Tulare</v>
      </c>
    </row>
    <row r="654" spans="1:10" x14ac:dyDescent="0.25">
      <c r="A654" s="1">
        <v>2560207.56385</v>
      </c>
      <c r="B654" s="1" t="s">
        <v>9437</v>
      </c>
      <c r="C654" s="1">
        <v>1656233.167328933</v>
      </c>
      <c r="D654" s="1">
        <v>914947</v>
      </c>
      <c r="E654" s="1">
        <f t="shared" si="40"/>
        <v>0.55242650037766428</v>
      </c>
      <c r="F654" s="21">
        <f>IFERROR(VLOOKUP(B654,'Pesticides per Section'!$A$2:$D$10187,2,FALSE),"")</f>
        <v>7216.4136587199973</v>
      </c>
      <c r="G654" s="5">
        <f t="shared" si="41"/>
        <v>3986.5381427642642</v>
      </c>
      <c r="H654" s="5">
        <f t="shared" si="42"/>
        <v>1808.263284271841</v>
      </c>
      <c r="I654" s="19">
        <f t="shared" si="43"/>
        <v>17.628924621929379</v>
      </c>
      <c r="J654" s="1" t="str">
        <f>IFERROR(VLOOKUP(B654,'Pesticides per Section'!$A$1:$D$15204,4,FALSE),"")</f>
        <v>Tulare</v>
      </c>
    </row>
    <row r="655" spans="1:10" x14ac:dyDescent="0.25">
      <c r="A655" s="1">
        <v>2631740.40301</v>
      </c>
      <c r="B655" s="1" t="s">
        <v>9459</v>
      </c>
      <c r="C655" s="1">
        <v>113940.938995333</v>
      </c>
      <c r="D655" s="1">
        <v>113941</v>
      </c>
      <c r="E655" s="1">
        <f t="shared" si="40"/>
        <v>1</v>
      </c>
      <c r="F655" s="21">
        <f>IFERROR(VLOOKUP(B655,'Pesticides per Section'!$A$2:$D$10187,2,FALSE),"")</f>
        <v>587.99890293999999</v>
      </c>
      <c r="G655" s="5">
        <f t="shared" si="41"/>
        <v>587.99890293999999</v>
      </c>
      <c r="H655" s="5">
        <f t="shared" si="42"/>
        <v>266.71181594195457</v>
      </c>
      <c r="I655" s="19">
        <f t="shared" si="43"/>
        <v>20.879620461901631</v>
      </c>
      <c r="J655" s="1" t="str">
        <f>IFERROR(VLOOKUP(B655,'Pesticides per Section'!$A$1:$D$15204,4,FALSE),"")</f>
        <v>Tulare</v>
      </c>
    </row>
    <row r="656" spans="1:10" x14ac:dyDescent="0.25">
      <c r="A656" s="1">
        <v>2660816.8943400001</v>
      </c>
      <c r="B656" s="1" t="s">
        <v>979</v>
      </c>
      <c r="C656" s="1">
        <v>1836998.7299385511</v>
      </c>
      <c r="D656" s="1">
        <v>1467637</v>
      </c>
      <c r="E656" s="1">
        <f t="shared" si="40"/>
        <v>0.79893184481864166</v>
      </c>
      <c r="F656" s="21">
        <f>IFERROR(VLOOKUP(B656,'Pesticides per Section'!$A$2:$D$10187,2,FALSE),"")</f>
        <v>8359.1715182700027</v>
      </c>
      <c r="G656" s="5">
        <f t="shared" si="41"/>
        <v>6678.4083222468989</v>
      </c>
      <c r="H656" s="5">
        <f t="shared" si="42"/>
        <v>3029.2750587156947</v>
      </c>
      <c r="I656" s="19">
        <f t="shared" si="43"/>
        <v>18.411122126389156</v>
      </c>
      <c r="J656" s="1" t="str">
        <f>IFERROR(VLOOKUP(B656,'Pesticides per Section'!$A$1:$D$15204,4,FALSE),"")</f>
        <v>Tulare</v>
      </c>
    </row>
    <row r="657" spans="1:10" x14ac:dyDescent="0.25">
      <c r="A657" s="1">
        <v>2597522.2630599998</v>
      </c>
      <c r="B657" s="1" t="s">
        <v>9441</v>
      </c>
      <c r="C657" s="1">
        <v>2460813.517302915</v>
      </c>
      <c r="D657" s="1">
        <v>1265989</v>
      </c>
      <c r="E657" s="1">
        <f t="shared" si="40"/>
        <v>0.51445944309484581</v>
      </c>
      <c r="F657" s="21">
        <f>IFERROR(VLOOKUP(B657,'Pesticides per Section'!$A$2:$D$10187,2,FALSE),"")</f>
        <v>17710.110209750008</v>
      </c>
      <c r="G657" s="5">
        <f t="shared" si="41"/>
        <v>9111.1334356563329</v>
      </c>
      <c r="H657" s="5">
        <f t="shared" si="42"/>
        <v>4132.7406084655986</v>
      </c>
      <c r="I657" s="19">
        <f t="shared" si="43"/>
        <v>29.118462412862353</v>
      </c>
      <c r="J657" s="1" t="str">
        <f>IFERROR(VLOOKUP(B657,'Pesticides per Section'!$A$1:$D$15204,4,FALSE),"")</f>
        <v>Tulare</v>
      </c>
    </row>
    <row r="658" spans="1:10" x14ac:dyDescent="0.25">
      <c r="A658" s="1">
        <v>2599232.91267</v>
      </c>
      <c r="B658" s="1" t="s">
        <v>780</v>
      </c>
      <c r="C658" s="1">
        <v>2255811.2424500999</v>
      </c>
      <c r="D658" s="1">
        <v>2181923</v>
      </c>
      <c r="E658" s="1">
        <f t="shared" si="40"/>
        <v>0.96724548288841572</v>
      </c>
      <c r="F658" s="21">
        <f>IFERROR(VLOOKUP(B658,'Pesticides per Section'!$A$2:$D$10187,2,FALSE),"")</f>
        <v>13795.463454160004</v>
      </c>
      <c r="G658" s="5">
        <f t="shared" si="41"/>
        <v>13343.599710388486</v>
      </c>
      <c r="H658" s="5">
        <f t="shared" si="42"/>
        <v>6052.5550169664275</v>
      </c>
      <c r="I658" s="19">
        <f t="shared" si="43"/>
        <v>24.743402322486684</v>
      </c>
      <c r="J658" s="1" t="str">
        <f>IFERROR(VLOOKUP(B658,'Pesticides per Section'!$A$1:$D$15204,4,FALSE),"")</f>
        <v>Tulare</v>
      </c>
    </row>
    <row r="659" spans="1:10" x14ac:dyDescent="0.25">
      <c r="A659" s="1">
        <v>2551552.8860399998</v>
      </c>
      <c r="B659" s="1" t="s">
        <v>9423</v>
      </c>
      <c r="C659" s="1">
        <v>2164288.0579441348</v>
      </c>
      <c r="D659" s="1">
        <v>903488</v>
      </c>
      <c r="E659" s="1">
        <f t="shared" si="40"/>
        <v>0.41745276044592955</v>
      </c>
      <c r="F659" s="21">
        <f>IFERROR(VLOOKUP(B659,'Pesticides per Section'!$A$2:$D$10187,2,FALSE),"")</f>
        <v>7705.7750474819932</v>
      </c>
      <c r="G659" s="5">
        <f t="shared" si="41"/>
        <v>3216.797064946722</v>
      </c>
      <c r="H659" s="5">
        <f t="shared" si="42"/>
        <v>1459.1146044982277</v>
      </c>
      <c r="I659" s="19">
        <f t="shared" si="43"/>
        <v>14.405460367289475</v>
      </c>
      <c r="J659" s="1" t="str">
        <f>IFERROR(VLOOKUP(B659,'Pesticides per Section'!$A$1:$D$15204,4,FALSE),"")</f>
        <v>Tulare</v>
      </c>
    </row>
    <row r="660" spans="1:10" x14ac:dyDescent="0.25">
      <c r="A660" s="1">
        <v>2436942.4215000002</v>
      </c>
      <c r="B660" s="1" t="s">
        <v>9440</v>
      </c>
      <c r="C660" s="1">
        <v>1966065.1332312459</v>
      </c>
      <c r="D660" s="1">
        <v>35569</v>
      </c>
      <c r="E660" s="1">
        <f t="shared" si="40"/>
        <v>1.8091466965741213E-2</v>
      </c>
      <c r="F660" s="21">
        <f>IFERROR(VLOOKUP(B660,'Pesticides per Section'!$A$2:$D$10187,2,FALSE),"")</f>
        <v>8224.3938605099975</v>
      </c>
      <c r="G660" s="5">
        <f t="shared" si="41"/>
        <v>148.79134984066147</v>
      </c>
      <c r="H660" s="5">
        <f t="shared" si="42"/>
        <v>67.490621009724762</v>
      </c>
      <c r="I660" s="19">
        <f t="shared" si="43"/>
        <v>16.925124705779311</v>
      </c>
      <c r="J660" s="1" t="str">
        <f>IFERROR(VLOOKUP(B660,'Pesticides per Section'!$A$1:$D$15204,4,FALSE),"")</f>
        <v>Tulare</v>
      </c>
    </row>
    <row r="661" spans="1:10" x14ac:dyDescent="0.25">
      <c r="A661" s="1">
        <v>2558336.5767799998</v>
      </c>
      <c r="B661" s="1" t="s">
        <v>9422</v>
      </c>
      <c r="C661" s="1">
        <v>2049496.1331174329</v>
      </c>
      <c r="D661" s="1">
        <v>230993</v>
      </c>
      <c r="E661" s="1">
        <f t="shared" si="40"/>
        <v>0.11270722167791496</v>
      </c>
      <c r="F661" s="21">
        <f>IFERROR(VLOOKUP(B661,'Pesticides per Section'!$A$2:$D$10187,2,FALSE),"")</f>
        <v>2584.1447013400002</v>
      </c>
      <c r="G661" s="5">
        <f t="shared" si="41"/>
        <v>291.25176970173675</v>
      </c>
      <c r="H661" s="5">
        <f t="shared" si="42"/>
        <v>132.10958048570498</v>
      </c>
      <c r="I661" s="19">
        <f t="shared" si="43"/>
        <v>5.1014731341396296</v>
      </c>
      <c r="J661" s="1" t="str">
        <f>IFERROR(VLOOKUP(B661,'Pesticides per Section'!$A$1:$D$15204,4,FALSE),"")</f>
        <v>Tulare</v>
      </c>
    </row>
    <row r="662" spans="1:10" x14ac:dyDescent="0.25">
      <c r="A662" s="1">
        <v>2575014.06384</v>
      </c>
      <c r="B662" s="1" t="s">
        <v>9442</v>
      </c>
      <c r="C662" s="1">
        <v>2385495.2805388882</v>
      </c>
      <c r="D662" s="1">
        <v>796987</v>
      </c>
      <c r="E662" s="1">
        <f t="shared" si="40"/>
        <v>0.33409711611216958</v>
      </c>
      <c r="F662" s="21">
        <f>IFERROR(VLOOKUP(B662,'Pesticides per Section'!$A$2:$D$10187,2,FALSE),"")</f>
        <v>14661.504392870005</v>
      </c>
      <c r="G662" s="5">
        <f t="shared" si="41"/>
        <v>4898.3663355237741</v>
      </c>
      <c r="H662" s="5">
        <f t="shared" si="42"/>
        <v>2221.8615952584441</v>
      </c>
      <c r="I662" s="19">
        <f t="shared" si="43"/>
        <v>24.867140697151761</v>
      </c>
      <c r="J662" s="1" t="str">
        <f>IFERROR(VLOOKUP(B662,'Pesticides per Section'!$A$1:$D$15204,4,FALSE),"")</f>
        <v>Tulare</v>
      </c>
    </row>
    <row r="663" spans="1:10" x14ac:dyDescent="0.25">
      <c r="A663" s="1">
        <v>2572057.5786700002</v>
      </c>
      <c r="B663" s="1" t="s">
        <v>9444</v>
      </c>
      <c r="C663" s="1">
        <v>2193495.7872803258</v>
      </c>
      <c r="D663" s="1">
        <v>436896</v>
      </c>
      <c r="E663" s="1">
        <f t="shared" si="40"/>
        <v>0.19917793330828959</v>
      </c>
      <c r="F663" s="21">
        <f>IFERROR(VLOOKUP(B663,'Pesticides per Section'!$A$2:$D$10187,2,FALSE),"")</f>
        <v>13684.517406079995</v>
      </c>
      <c r="G663" s="5">
        <f t="shared" si="41"/>
        <v>2725.6538952643291</v>
      </c>
      <c r="H663" s="5">
        <f t="shared" si="42"/>
        <v>1236.335810152679</v>
      </c>
      <c r="I663" s="19">
        <f t="shared" si="43"/>
        <v>25.241697634463595</v>
      </c>
      <c r="J663" s="1" t="str">
        <f>IFERROR(VLOOKUP(B663,'Pesticides per Section'!$A$1:$D$15204,4,FALSE),"")</f>
        <v>Tulare</v>
      </c>
    </row>
    <row r="664" spans="1:10" x14ac:dyDescent="0.25">
      <c r="A664" s="1">
        <v>2619364.9784599999</v>
      </c>
      <c r="B664" s="1" t="s">
        <v>9461</v>
      </c>
      <c r="C664" s="1">
        <v>1375986.3375182929</v>
      </c>
      <c r="D664" s="1">
        <v>1072468</v>
      </c>
      <c r="E664" s="1">
        <f t="shared" si="40"/>
        <v>0.77941781384403619</v>
      </c>
      <c r="F664" s="21">
        <f>IFERROR(VLOOKUP(B664,'Pesticides per Section'!$A$2:$D$10187,2,FALSE),"")</f>
        <v>3691.9902778199985</v>
      </c>
      <c r="G664" s="5">
        <f t="shared" si="41"/>
        <v>2877.6029910718989</v>
      </c>
      <c r="H664" s="5">
        <f t="shared" si="42"/>
        <v>1305.2587606393915</v>
      </c>
      <c r="I664" s="19">
        <f t="shared" si="43"/>
        <v>10.856061762212899</v>
      </c>
      <c r="J664" s="1" t="str">
        <f>IFERROR(VLOOKUP(B664,'Pesticides per Section'!$A$1:$D$15204,4,FALSE),"")</f>
        <v>Tulare</v>
      </c>
    </row>
    <row r="665" spans="1:10" x14ac:dyDescent="0.25">
      <c r="A665" s="1">
        <v>2654852.0390599999</v>
      </c>
      <c r="B665" s="1" t="s">
        <v>787</v>
      </c>
      <c r="C665" s="1">
        <v>2167169.0198724209</v>
      </c>
      <c r="D665" s="1">
        <v>2163181</v>
      </c>
      <c r="E665" s="1">
        <f t="shared" si="40"/>
        <v>0.99815981125606723</v>
      </c>
      <c r="F665" s="21">
        <f>IFERROR(VLOOKUP(B665,'Pesticides per Section'!$A$2:$D$10187,2,FALSE),"")</f>
        <v>2913.7076745499999</v>
      </c>
      <c r="G665" s="5">
        <f t="shared" si="41"/>
        <v>2908.3459024841823</v>
      </c>
      <c r="H665" s="5">
        <f t="shared" si="42"/>
        <v>1319.2035106875892</v>
      </c>
      <c r="I665" s="19">
        <f t="shared" si="43"/>
        <v>5.4397516497920853</v>
      </c>
      <c r="J665" s="1" t="str">
        <f>IFERROR(VLOOKUP(B665,'Pesticides per Section'!$A$1:$D$15204,4,FALSE),"")</f>
        <v>Tulare</v>
      </c>
    </row>
    <row r="666" spans="1:10" x14ac:dyDescent="0.25">
      <c r="A666" s="1">
        <v>2590909.9177199998</v>
      </c>
      <c r="B666" s="1" t="s">
        <v>9445</v>
      </c>
      <c r="C666" s="1">
        <v>2110891.6529166619</v>
      </c>
      <c r="D666" s="1">
        <v>1256743</v>
      </c>
      <c r="E666" s="1">
        <f t="shared" si="40"/>
        <v>0.59536110800552566</v>
      </c>
      <c r="F666" s="21">
        <f>IFERROR(VLOOKUP(B666,'Pesticides per Section'!$A$2:$D$10187,2,FALSE),"")</f>
        <v>12717.049626480002</v>
      </c>
      <c r="G666" s="5">
        <f t="shared" si="41"/>
        <v>7571.2367561823903</v>
      </c>
      <c r="H666" s="5">
        <f t="shared" si="42"/>
        <v>3434.2552240678829</v>
      </c>
      <c r="I666" s="19">
        <f t="shared" si="43"/>
        <v>24.375094154000834</v>
      </c>
      <c r="J666" s="1" t="str">
        <f>IFERROR(VLOOKUP(B666,'Pesticides per Section'!$A$1:$D$15204,4,FALSE),"")</f>
        <v>Tulare</v>
      </c>
    </row>
    <row r="667" spans="1:10" x14ac:dyDescent="0.25">
      <c r="A667" s="1">
        <v>2518203.80853</v>
      </c>
      <c r="B667" s="1" t="s">
        <v>9463</v>
      </c>
      <c r="C667" s="1">
        <v>406967.30010963749</v>
      </c>
      <c r="D667" s="1">
        <v>301001</v>
      </c>
      <c r="E667" s="1">
        <f t="shared" si="40"/>
        <v>0.73962016576282597</v>
      </c>
      <c r="F667" s="21">
        <f>IFERROR(VLOOKUP(B667,'Pesticides per Section'!$A$2:$D$10187,2,FALSE),"")</f>
        <v>487.33255500000001</v>
      </c>
      <c r="G667" s="5">
        <f t="shared" si="41"/>
        <v>360.4409851107215</v>
      </c>
      <c r="H667" s="5">
        <f t="shared" si="42"/>
        <v>163.49328068150689</v>
      </c>
      <c r="I667" s="19">
        <f t="shared" si="43"/>
        <v>4.8449777586523757</v>
      </c>
      <c r="J667" s="1" t="str">
        <f>IFERROR(VLOOKUP(B667,'Pesticides per Section'!$A$1:$D$15204,4,FALSE),"")</f>
        <v>Tulare</v>
      </c>
    </row>
    <row r="668" spans="1:10" x14ac:dyDescent="0.25">
      <c r="A668" s="1">
        <v>2576814.7409000001</v>
      </c>
      <c r="B668" s="1" t="s">
        <v>883</v>
      </c>
      <c r="C668" s="1">
        <v>1745394.1276771999</v>
      </c>
      <c r="D668" s="1">
        <v>1745394</v>
      </c>
      <c r="E668" s="1">
        <f t="shared" si="40"/>
        <v>1</v>
      </c>
      <c r="F668" s="21">
        <f>IFERROR(VLOOKUP(B668,'Pesticides per Section'!$A$2:$D$10187,2,FALSE),"")</f>
        <v>17967.662513840005</v>
      </c>
      <c r="G668" s="5">
        <f t="shared" si="41"/>
        <v>17967.662513840005</v>
      </c>
      <c r="H668" s="5">
        <f t="shared" si="42"/>
        <v>8149.9946230128462</v>
      </c>
      <c r="I668" s="19">
        <f t="shared" si="43"/>
        <v>41.650857750818311</v>
      </c>
      <c r="J668" s="1" t="str">
        <f>IFERROR(VLOOKUP(B668,'Pesticides per Section'!$A$1:$D$15204,4,FALSE),"")</f>
        <v>Tulare</v>
      </c>
    </row>
    <row r="669" spans="1:10" x14ac:dyDescent="0.25">
      <c r="A669" s="1">
        <v>2583791.9874300002</v>
      </c>
      <c r="B669" s="1" t="s">
        <v>9462</v>
      </c>
      <c r="C669" s="1">
        <v>1873704.3573244549</v>
      </c>
      <c r="D669" s="1">
        <v>1506627</v>
      </c>
      <c r="E669" s="1">
        <f t="shared" si="40"/>
        <v>0.80409018713734937</v>
      </c>
      <c r="F669" s="21">
        <f>IFERROR(VLOOKUP(B669,'Pesticides per Section'!$A$2:$D$10187,2,FALSE),"")</f>
        <v>4373.1490441200003</v>
      </c>
      <c r="G669" s="5">
        <f t="shared" si="41"/>
        <v>3516.4062332659714</v>
      </c>
      <c r="H669" s="5">
        <f t="shared" si="42"/>
        <v>1595.0150372298849</v>
      </c>
      <c r="I669" s="19">
        <f t="shared" si="43"/>
        <v>9.4431978894339679</v>
      </c>
      <c r="J669" s="1" t="str">
        <f>IFERROR(VLOOKUP(B669,'Pesticides per Section'!$A$1:$D$15204,4,FALSE),"")</f>
        <v>Tulare</v>
      </c>
    </row>
    <row r="670" spans="1:10" x14ac:dyDescent="0.25">
      <c r="A670" s="1">
        <v>2614785.3549199998</v>
      </c>
      <c r="B670" s="1" t="s">
        <v>9455</v>
      </c>
      <c r="C670" s="1">
        <v>2380000.8352662139</v>
      </c>
      <c r="D670" s="1">
        <v>114970</v>
      </c>
      <c r="E670" s="1">
        <f t="shared" si="40"/>
        <v>4.8306702392141854E-2</v>
      </c>
      <c r="F670" s="21">
        <f>IFERROR(VLOOKUP(B670,'Pesticides per Section'!$A$2:$D$10187,2,FALSE),"")</f>
        <v>18618.354184490003</v>
      </c>
      <c r="G670" s="5">
        <f t="shared" si="41"/>
        <v>899.39129462164749</v>
      </c>
      <c r="H670" s="5">
        <f t="shared" si="42"/>
        <v>407.95702888480133</v>
      </c>
      <c r="I670" s="19">
        <f t="shared" si="43"/>
        <v>31.651191005578188</v>
      </c>
      <c r="J670" s="1" t="str">
        <f>IFERROR(VLOOKUP(B670,'Pesticides per Section'!$A$1:$D$15204,4,FALSE),"")</f>
        <v>Tulare</v>
      </c>
    </row>
    <row r="671" spans="1:10" x14ac:dyDescent="0.25">
      <c r="A671" s="1">
        <v>2631138.3635300002</v>
      </c>
      <c r="B671" s="1" t="s">
        <v>9456</v>
      </c>
      <c r="C671" s="1">
        <v>2096065.8854961591</v>
      </c>
      <c r="D671" s="1">
        <v>1062701</v>
      </c>
      <c r="E671" s="1">
        <f t="shared" si="40"/>
        <v>0.50699787125023732</v>
      </c>
      <c r="F671" s="21">
        <f>IFERROR(VLOOKUP(B671,'Pesticides per Section'!$A$2:$D$10187,2,FALSE),"")</f>
        <v>6156.7171161900014</v>
      </c>
      <c r="G671" s="5">
        <f t="shared" si="41"/>
        <v>3121.4424717982306</v>
      </c>
      <c r="H671" s="5">
        <f t="shared" si="42"/>
        <v>1415.8624886016175</v>
      </c>
      <c r="I671" s="19">
        <f t="shared" si="43"/>
        <v>11.884205369912927</v>
      </c>
      <c r="J671" s="1" t="str">
        <f>IFERROR(VLOOKUP(B671,'Pesticides per Section'!$A$1:$D$15204,4,FALSE),"")</f>
        <v>Tulare</v>
      </c>
    </row>
    <row r="672" spans="1:10" x14ac:dyDescent="0.25">
      <c r="A672" s="1">
        <v>2462394.0728199999</v>
      </c>
      <c r="B672" s="1" t="s">
        <v>947</v>
      </c>
      <c r="C672" s="1">
        <v>796859.4698826503</v>
      </c>
      <c r="D672" s="1">
        <v>796859</v>
      </c>
      <c r="E672" s="1">
        <f t="shared" si="40"/>
        <v>1</v>
      </c>
      <c r="F672" s="21">
        <f>IFERROR(VLOOKUP(B672,'Pesticides per Section'!$A$2:$D$10187,2,FALSE),"")</f>
        <v>5916.2509147300007</v>
      </c>
      <c r="G672" s="5">
        <f t="shared" si="41"/>
        <v>5916.2509147300007</v>
      </c>
      <c r="H672" s="5">
        <f t="shared" si="42"/>
        <v>2683.5662739270492</v>
      </c>
      <c r="I672" s="19">
        <f t="shared" si="43"/>
        <v>30.03936340810845</v>
      </c>
      <c r="J672" s="1" t="str">
        <f>IFERROR(VLOOKUP(B672,'Pesticides per Section'!$A$1:$D$15204,4,FALSE),"")</f>
        <v>Tulare</v>
      </c>
    </row>
    <row r="673" spans="1:10" x14ac:dyDescent="0.25">
      <c r="A673" s="1">
        <v>2527605.84357</v>
      </c>
      <c r="B673" s="1" t="s">
        <v>826</v>
      </c>
      <c r="C673" s="1">
        <v>1760139.1821039149</v>
      </c>
      <c r="D673" s="1">
        <v>1091067</v>
      </c>
      <c r="E673" s="1">
        <f t="shared" si="40"/>
        <v>0.61987547574367707</v>
      </c>
      <c r="F673" s="21">
        <f>IFERROR(VLOOKUP(B673,'Pesticides per Section'!$A$2:$D$10187,2,FALSE),"")</f>
        <v>1042.14017631</v>
      </c>
      <c r="G673" s="5">
        <f t="shared" si="41"/>
        <v>645.99713758176074</v>
      </c>
      <c r="H673" s="5">
        <f t="shared" si="42"/>
        <v>293.01937264892695</v>
      </c>
      <c r="I673" s="19">
        <f t="shared" si="43"/>
        <v>2.3955487135456126</v>
      </c>
      <c r="J673" s="1" t="str">
        <f>IFERROR(VLOOKUP(B673,'Pesticides per Section'!$A$1:$D$15204,4,FALSE),"")</f>
        <v>Tulare</v>
      </c>
    </row>
    <row r="674" spans="1:10" x14ac:dyDescent="0.25">
      <c r="A674" s="1">
        <v>2393468.7133800001</v>
      </c>
      <c r="B674" s="1" t="s">
        <v>1028</v>
      </c>
      <c r="C674" s="1">
        <v>1686273.257081182</v>
      </c>
      <c r="D674" s="1">
        <v>468041</v>
      </c>
      <c r="E674" s="1">
        <f t="shared" si="40"/>
        <v>0.277559446186946</v>
      </c>
      <c r="F674" s="21">
        <f>IFERROR(VLOOKUP(B674,'Pesticides per Section'!$A$2:$D$10187,2,FALSE),"")</f>
        <v>4749.5932494499984</v>
      </c>
      <c r="G674" s="5">
        <f t="shared" si="41"/>
        <v>1318.2944719305988</v>
      </c>
      <c r="H674" s="5">
        <f t="shared" si="42"/>
        <v>597.96831388089879</v>
      </c>
      <c r="I674" s="19">
        <f t="shared" si="43"/>
        <v>11.396049961995892</v>
      </c>
      <c r="J674" s="1" t="str">
        <f>IFERROR(VLOOKUP(B674,'Pesticides per Section'!$A$1:$D$15204,4,FALSE),"")</f>
        <v>Tulare</v>
      </c>
    </row>
    <row r="675" spans="1:10" x14ac:dyDescent="0.25">
      <c r="A675" s="1">
        <v>2437500.9259600001</v>
      </c>
      <c r="B675" s="1" t="s">
        <v>967</v>
      </c>
      <c r="C675" s="1">
        <v>1899041.9753985209</v>
      </c>
      <c r="D675" s="1">
        <v>1326645</v>
      </c>
      <c r="E675" s="1">
        <f t="shared" si="40"/>
        <v>0.69858644516550972</v>
      </c>
      <c r="F675" s="21">
        <f>IFERROR(VLOOKUP(B675,'Pesticides per Section'!$A$2:$D$10187,2,FALSE),"")</f>
        <v>8417.9158347600041</v>
      </c>
      <c r="G675" s="5">
        <f t="shared" si="41"/>
        <v>5880.6418987074458</v>
      </c>
      <c r="H675" s="5">
        <f t="shared" si="42"/>
        <v>2667.4142959560104</v>
      </c>
      <c r="I675" s="19">
        <f t="shared" si="43"/>
        <v>17.934773379767762</v>
      </c>
      <c r="J675" s="1" t="str">
        <f>IFERROR(VLOOKUP(B675,'Pesticides per Section'!$A$1:$D$15204,4,FALSE),"")</f>
        <v>Tulare</v>
      </c>
    </row>
    <row r="676" spans="1:10" x14ac:dyDescent="0.25">
      <c r="A676" s="1">
        <v>2468472.8679200001</v>
      </c>
      <c r="B676" s="1" t="s">
        <v>990</v>
      </c>
      <c r="C676" s="1">
        <v>2024970.720221777</v>
      </c>
      <c r="D676" s="1">
        <v>1586606</v>
      </c>
      <c r="E676" s="1">
        <f t="shared" si="40"/>
        <v>0.78352035658782271</v>
      </c>
      <c r="F676" s="21">
        <f>IFERROR(VLOOKUP(B676,'Pesticides per Section'!$A$2:$D$10187,2,FALSE),"")</f>
        <v>16795.146336010006</v>
      </c>
      <c r="G676" s="5">
        <f t="shared" si="41"/>
        <v>13159.339046135225</v>
      </c>
      <c r="H676" s="5">
        <f t="shared" si="42"/>
        <v>5968.9757855700163</v>
      </c>
      <c r="I676" s="19">
        <f t="shared" si="43"/>
        <v>33.55760228871565</v>
      </c>
      <c r="J676" s="1" t="str">
        <f>IFERROR(VLOOKUP(B676,'Pesticides per Section'!$A$1:$D$15204,4,FALSE),"")</f>
        <v>Tulare</v>
      </c>
    </row>
    <row r="677" spans="1:10" x14ac:dyDescent="0.25">
      <c r="A677" s="1">
        <v>2544395.409</v>
      </c>
      <c r="B677" s="1" t="s">
        <v>972</v>
      </c>
      <c r="C677" s="1">
        <v>1683467.848597059</v>
      </c>
      <c r="D677" s="1">
        <v>1241255</v>
      </c>
      <c r="E677" s="1">
        <f t="shared" si="40"/>
        <v>0.73732022230300787</v>
      </c>
      <c r="F677" s="21">
        <f>IFERROR(VLOOKUP(B677,'Pesticides per Section'!$A$2:$D$10187,2,FALSE),"")</f>
        <v>18911.278503730002</v>
      </c>
      <c r="G677" s="5">
        <f t="shared" si="41"/>
        <v>13943.668070404299</v>
      </c>
      <c r="H677" s="5">
        <f t="shared" si="42"/>
        <v>6324.7414465480133</v>
      </c>
      <c r="I677" s="19">
        <f t="shared" si="43"/>
        <v>45.450842966710916</v>
      </c>
      <c r="J677" s="1" t="str">
        <f>IFERROR(VLOOKUP(B677,'Pesticides per Section'!$A$1:$D$15204,4,FALSE),"")</f>
        <v>Tulare</v>
      </c>
    </row>
    <row r="678" spans="1:10" x14ac:dyDescent="0.25">
      <c r="A678" s="1">
        <v>2614658.2366300002</v>
      </c>
      <c r="B678" s="1" t="s">
        <v>881</v>
      </c>
      <c r="C678" s="1">
        <v>2336489.0893338118</v>
      </c>
      <c r="D678" s="1">
        <v>1260525</v>
      </c>
      <c r="E678" s="1">
        <f t="shared" si="40"/>
        <v>0.53949537104604384</v>
      </c>
      <c r="F678" s="21">
        <f>IFERROR(VLOOKUP(B678,'Pesticides per Section'!$A$2:$D$10187,2,FALSE),"")</f>
        <v>18793.372513079987</v>
      </c>
      <c r="G678" s="5">
        <f t="shared" si="41"/>
        <v>10138.937477150608</v>
      </c>
      <c r="H678" s="5">
        <f t="shared" si="42"/>
        <v>4598.9446795425656</v>
      </c>
      <c r="I678" s="19">
        <f t="shared" si="43"/>
        <v>32.543693670575564</v>
      </c>
      <c r="J678" s="1" t="str">
        <f>IFERROR(VLOOKUP(B678,'Pesticides per Section'!$A$1:$D$15204,4,FALSE),"")</f>
        <v>Tulare</v>
      </c>
    </row>
    <row r="679" spans="1:10" x14ac:dyDescent="0.25">
      <c r="A679" s="1">
        <v>2507247.3069500001</v>
      </c>
      <c r="B679" s="1" t="s">
        <v>848</v>
      </c>
      <c r="C679" s="1">
        <v>2373222.797184214</v>
      </c>
      <c r="D679" s="1">
        <v>104104</v>
      </c>
      <c r="E679" s="1">
        <f t="shared" si="40"/>
        <v>4.3866084223859285E-2</v>
      </c>
      <c r="F679" s="21">
        <f>IFERROR(VLOOKUP(B679,'Pesticides per Section'!$A$2:$D$10187,2,FALSE),"")</f>
        <v>11185.007646100004</v>
      </c>
      <c r="G679" s="5">
        <f t="shared" si="41"/>
        <v>490.64248744833287</v>
      </c>
      <c r="H679" s="5">
        <f t="shared" si="42"/>
        <v>222.55168870438456</v>
      </c>
      <c r="I679" s="19">
        <f t="shared" si="43"/>
        <v>19.068812666815063</v>
      </c>
      <c r="J679" s="1" t="str">
        <f>IFERROR(VLOOKUP(B679,'Pesticides per Section'!$A$1:$D$15204,4,FALSE),"")</f>
        <v>Tulare</v>
      </c>
    </row>
    <row r="680" spans="1:10" x14ac:dyDescent="0.25">
      <c r="A680" s="1">
        <v>2624499.0488900002</v>
      </c>
      <c r="B680" s="1" t="s">
        <v>965</v>
      </c>
      <c r="C680" s="1">
        <v>2262973.8038789551</v>
      </c>
      <c r="D680" s="1">
        <v>1486803</v>
      </c>
      <c r="E680" s="1">
        <f t="shared" si="40"/>
        <v>0.65701285123028363</v>
      </c>
      <c r="F680" s="21">
        <f>IFERROR(VLOOKUP(B680,'Pesticides per Section'!$A$2:$D$10187,2,FALSE),"")</f>
        <v>19488.607600980009</v>
      </c>
      <c r="G680" s="5">
        <f t="shared" si="41"/>
        <v>12804.265646428054</v>
      </c>
      <c r="H680" s="5">
        <f t="shared" si="42"/>
        <v>5807.9172006728832</v>
      </c>
      <c r="I680" s="19">
        <f t="shared" si="43"/>
        <v>34.843932447829076</v>
      </c>
      <c r="J680" s="1" t="str">
        <f>IFERROR(VLOOKUP(B680,'Pesticides per Section'!$A$1:$D$15204,4,FALSE),"")</f>
        <v>Tulare</v>
      </c>
    </row>
    <row r="681" spans="1:10" x14ac:dyDescent="0.25">
      <c r="A681" s="1">
        <v>2569103.2654400002</v>
      </c>
      <c r="B681" s="1" t="s">
        <v>949</v>
      </c>
      <c r="C681" s="1">
        <v>2226088.359328615</v>
      </c>
      <c r="D681" s="1">
        <v>1601101</v>
      </c>
      <c r="E681" s="1">
        <f t="shared" si="40"/>
        <v>0.71924425269800651</v>
      </c>
      <c r="F681" s="21">
        <f>IFERROR(VLOOKUP(B681,'Pesticides per Section'!$A$2:$D$10187,2,FALSE),"")</f>
        <v>15227.804834689998</v>
      </c>
      <c r="G681" s="5">
        <f t="shared" si="41"/>
        <v>10952.511108557697</v>
      </c>
      <c r="H681" s="5">
        <f t="shared" si="42"/>
        <v>4967.9754711820133</v>
      </c>
      <c r="I681" s="19">
        <f t="shared" si="43"/>
        <v>27.677112681968172</v>
      </c>
      <c r="J681" s="1" t="str">
        <f>IFERROR(VLOOKUP(B681,'Pesticides per Section'!$A$1:$D$15204,4,FALSE),"")</f>
        <v>Tulare</v>
      </c>
    </row>
    <row r="682" spans="1:10" x14ac:dyDescent="0.25">
      <c r="A682" s="1">
        <v>2560255.5529700001</v>
      </c>
      <c r="B682" s="1" t="s">
        <v>9603</v>
      </c>
      <c r="C682" s="1">
        <v>2030652.676274094</v>
      </c>
      <c r="D682" s="1">
        <v>359137</v>
      </c>
      <c r="E682" s="1">
        <f t="shared" si="40"/>
        <v>0.17685788758591448</v>
      </c>
      <c r="F682" s="21">
        <f>IFERROR(VLOOKUP(B682,'Pesticides per Section'!$A$2:$D$10187,2,FALSE),"")</f>
        <v>19135.495486220007</v>
      </c>
      <c r="G682" s="5">
        <f t="shared" si="41"/>
        <v>3384.2633096026716</v>
      </c>
      <c r="H682" s="5">
        <f t="shared" si="42"/>
        <v>1535.0760153067197</v>
      </c>
      <c r="I682" s="19">
        <f t="shared" si="43"/>
        <v>38.126763696144678</v>
      </c>
      <c r="J682" s="1" t="str">
        <f>IFERROR(VLOOKUP(B682,'Pesticides per Section'!$A$1:$D$15204,4,FALSE),"")</f>
        <v>Tulare</v>
      </c>
    </row>
    <row r="683" spans="1:10" x14ac:dyDescent="0.25">
      <c r="A683" s="1">
        <v>2600172.1481300001</v>
      </c>
      <c r="B683" s="1" t="s">
        <v>879</v>
      </c>
      <c r="C683" s="1">
        <v>1936880.7794601209</v>
      </c>
      <c r="D683" s="1">
        <v>1627079</v>
      </c>
      <c r="E683" s="1">
        <f t="shared" si="40"/>
        <v>0.84005109245224663</v>
      </c>
      <c r="F683" s="21">
        <f>IFERROR(VLOOKUP(B683,'Pesticides per Section'!$A$2:$D$10187,2,FALSE),"")</f>
        <v>33964.783849280022</v>
      </c>
      <c r="G683" s="5">
        <f t="shared" si="41"/>
        <v>28532.153777492105</v>
      </c>
      <c r="H683" s="5">
        <f t="shared" si="42"/>
        <v>12941.967253137098</v>
      </c>
      <c r="I683" s="19">
        <f t="shared" si="43"/>
        <v>70.949909210463304</v>
      </c>
      <c r="J683" s="1" t="str">
        <f>IFERROR(VLOOKUP(B683,'Pesticides per Section'!$A$1:$D$15204,4,FALSE),"")</f>
        <v>Tulare</v>
      </c>
    </row>
    <row r="684" spans="1:10" x14ac:dyDescent="0.25">
      <c r="A684" s="1">
        <v>2544266.03229</v>
      </c>
      <c r="B684" s="1" t="s">
        <v>907</v>
      </c>
      <c r="C684" s="1">
        <v>1983148.457954708</v>
      </c>
      <c r="D684" s="1">
        <v>1982728</v>
      </c>
      <c r="E684" s="1">
        <f t="shared" si="40"/>
        <v>0.99978821550383534</v>
      </c>
      <c r="F684" s="21">
        <f>IFERROR(VLOOKUP(B684,'Pesticides per Section'!$A$2:$D$10187,2,FALSE),"")</f>
        <v>27609.879272769998</v>
      </c>
      <c r="G684" s="5">
        <f t="shared" si="41"/>
        <v>27604.031928399047</v>
      </c>
      <c r="H684" s="5">
        <f t="shared" si="42"/>
        <v>12520.978263958194</v>
      </c>
      <c r="I684" s="19">
        <f t="shared" si="43"/>
        <v>56.329404432403159</v>
      </c>
      <c r="J684" s="1" t="str">
        <f>IFERROR(VLOOKUP(B684,'Pesticides per Section'!$A$1:$D$15204,4,FALSE),"")</f>
        <v>Tulare</v>
      </c>
    </row>
    <row r="685" spans="1:10" x14ac:dyDescent="0.25">
      <c r="A685" s="1">
        <v>2585141.8379500001</v>
      </c>
      <c r="B685" s="1" t="s">
        <v>938</v>
      </c>
      <c r="C685" s="1">
        <v>2371483.6502739331</v>
      </c>
      <c r="D685" s="1">
        <v>1707168</v>
      </c>
      <c r="E685" s="1">
        <f t="shared" si="40"/>
        <v>0.71987329452781468</v>
      </c>
      <c r="F685" s="21">
        <f>IFERROR(VLOOKUP(B685,'Pesticides per Section'!$A$2:$D$10187,2,FALSE),"")</f>
        <v>35137.027628680058</v>
      </c>
      <c r="G685" s="5">
        <f t="shared" si="41"/>
        <v>25294.207838972761</v>
      </c>
      <c r="H685" s="5">
        <f t="shared" si="42"/>
        <v>11473.259680952233</v>
      </c>
      <c r="I685" s="19">
        <f t="shared" si="43"/>
        <v>59.947456845936053</v>
      </c>
      <c r="J685" s="1" t="str">
        <f>IFERROR(VLOOKUP(B685,'Pesticides per Section'!$A$1:$D$15204,4,FALSE),"")</f>
        <v>Tulare</v>
      </c>
    </row>
    <row r="686" spans="1:10" x14ac:dyDescent="0.25">
      <c r="A686" s="1">
        <v>2624874.8432700001</v>
      </c>
      <c r="B686" s="1" t="s">
        <v>9574</v>
      </c>
      <c r="C686" s="1">
        <v>2375277.0570859178</v>
      </c>
      <c r="D686" s="1">
        <v>218041</v>
      </c>
      <c r="E686" s="1">
        <f t="shared" si="40"/>
        <v>9.1796030526123895E-2</v>
      </c>
      <c r="F686" s="21">
        <f>IFERROR(VLOOKUP(B686,'Pesticides per Section'!$A$2:$D$10187,2,FALSE),"")</f>
        <v>29661.005433889997</v>
      </c>
      <c r="G686" s="5">
        <f t="shared" si="41"/>
        <v>2722.7625602448929</v>
      </c>
      <c r="H686" s="5">
        <f t="shared" si="42"/>
        <v>1235.0243226487489</v>
      </c>
      <c r="I686" s="19">
        <f t="shared" si="43"/>
        <v>50.523970510097008</v>
      </c>
      <c r="J686" s="1" t="str">
        <f>IFERROR(VLOOKUP(B686,'Pesticides per Section'!$A$1:$D$15204,4,FALSE),"")</f>
        <v>Tulare</v>
      </c>
    </row>
    <row r="687" spans="1:10" x14ac:dyDescent="0.25">
      <c r="A687" s="1">
        <v>2605704.7356199999</v>
      </c>
      <c r="B687" s="1" t="s">
        <v>10411</v>
      </c>
      <c r="C687" s="1">
        <v>2396977.2235503411</v>
      </c>
      <c r="D687" s="1">
        <v>132915</v>
      </c>
      <c r="E687" s="1">
        <f t="shared" si="40"/>
        <v>5.5451095275424002E-2</v>
      </c>
      <c r="F687" s="21" t="str">
        <f>IFERROR(VLOOKUP(B687,'Pesticides per Section'!$A$2:$D$10187,2,FALSE),"")</f>
        <v/>
      </c>
      <c r="G687" s="5" t="str">
        <f t="shared" si="41"/>
        <v/>
      </c>
      <c r="H687" s="5" t="str">
        <f t="shared" si="42"/>
        <v/>
      </c>
      <c r="I687" s="19" t="str">
        <f t="shared" si="43"/>
        <v/>
      </c>
      <c r="J687" s="1" t="str">
        <f>IFERROR(VLOOKUP(B687,'Pesticides per Section'!$A$1:$D$15204,4,FALSE),"")</f>
        <v/>
      </c>
    </row>
    <row r="688" spans="1:10" x14ac:dyDescent="0.25">
      <c r="A688" s="1">
        <v>2612479.1759100002</v>
      </c>
      <c r="B688" s="1" t="s">
        <v>9512</v>
      </c>
      <c r="C688" s="1">
        <v>1948229.9357269751</v>
      </c>
      <c r="D688" s="1">
        <v>830315</v>
      </c>
      <c r="E688" s="1">
        <f t="shared" si="40"/>
        <v>0.42618941295432267</v>
      </c>
      <c r="F688" s="21">
        <f>IFERROR(VLOOKUP(B688,'Pesticides per Section'!$A$2:$D$10187,2,FALSE),"")</f>
        <v>7.3069125000000001</v>
      </c>
      <c r="G688" s="5">
        <f t="shared" si="41"/>
        <v>3.1141287488836022</v>
      </c>
      <c r="H688" s="5">
        <f t="shared" si="42"/>
        <v>1.412545039691248</v>
      </c>
      <c r="I688" s="19">
        <f t="shared" si="43"/>
        <v>1.517468109531352E-2</v>
      </c>
      <c r="J688" s="1" t="str">
        <f>IFERROR(VLOOKUP(B688,'Pesticides per Section'!$A$1:$D$15204,4,FALSE),"")</f>
        <v>Tulare</v>
      </c>
    </row>
    <row r="689" spans="1:10" x14ac:dyDescent="0.25">
      <c r="A689" s="1">
        <v>2611440.5507800002</v>
      </c>
      <c r="B689" s="1" t="s">
        <v>9513</v>
      </c>
      <c r="C689" s="1">
        <v>1972948.687659099</v>
      </c>
      <c r="D689" s="1">
        <v>923279</v>
      </c>
      <c r="E689" s="1">
        <f t="shared" si="40"/>
        <v>0.4679690149111812</v>
      </c>
      <c r="F689" s="21">
        <f>IFERROR(VLOOKUP(B689,'Pesticides per Section'!$A$2:$D$10187,2,FALSE),"")</f>
        <v>2569.7840142300001</v>
      </c>
      <c r="G689" s="5">
        <f t="shared" si="41"/>
        <v>1202.5792936737141</v>
      </c>
      <c r="H689" s="5">
        <f t="shared" si="42"/>
        <v>545.48079193038598</v>
      </c>
      <c r="I689" s="19">
        <f t="shared" si="43"/>
        <v>5.2699526280691149</v>
      </c>
      <c r="J689" s="1" t="str">
        <f>IFERROR(VLOOKUP(B689,'Pesticides per Section'!$A$1:$D$15204,4,FALSE),"")</f>
        <v>Tulare</v>
      </c>
    </row>
    <row r="690" spans="1:10" x14ac:dyDescent="0.25">
      <c r="A690" s="1">
        <v>2631920.0059199999</v>
      </c>
      <c r="B690" s="1" t="s">
        <v>9605</v>
      </c>
      <c r="C690" s="1">
        <v>2252005.5084284209</v>
      </c>
      <c r="D690" s="1">
        <v>699</v>
      </c>
      <c r="E690" s="1">
        <f t="shared" si="40"/>
        <v>3.103899367941293E-4</v>
      </c>
      <c r="F690" s="21">
        <f>IFERROR(VLOOKUP(B690,'Pesticides per Section'!$A$2:$D$10187,2,FALSE),"")</f>
        <v>20296.809581770005</v>
      </c>
      <c r="G690" s="5">
        <f t="shared" si="41"/>
        <v>6.2999254432080702</v>
      </c>
      <c r="H690" s="5">
        <f t="shared" si="42"/>
        <v>2.857598112608049</v>
      </c>
      <c r="I690" s="19">
        <f t="shared" si="43"/>
        <v>36.465670825623391</v>
      </c>
      <c r="J690" s="1" t="str">
        <f>IFERROR(VLOOKUP(B690,'Pesticides per Section'!$A$1:$D$15204,4,FALSE),"")</f>
        <v>Tulare</v>
      </c>
    </row>
    <row r="691" spans="1:10" x14ac:dyDescent="0.25">
      <c r="A691" s="1">
        <v>2567465.90765</v>
      </c>
      <c r="B691" s="1" t="s">
        <v>9604</v>
      </c>
      <c r="C691" s="1">
        <v>2160317.273990802</v>
      </c>
      <c r="D691" s="1">
        <v>170450</v>
      </c>
      <c r="E691" s="1">
        <f t="shared" si="40"/>
        <v>7.8900457664314999E-2</v>
      </c>
      <c r="F691" s="21">
        <f>IFERROR(VLOOKUP(B691,'Pesticides per Section'!$A$2:$D$10187,2,FALSE),"")</f>
        <v>12375.228613340001</v>
      </c>
      <c r="G691" s="5">
        <f t="shared" si="41"/>
        <v>976.41120129305239</v>
      </c>
      <c r="H691" s="5">
        <f t="shared" si="42"/>
        <v>442.89267088906274</v>
      </c>
      <c r="I691" s="19">
        <f t="shared" si="43"/>
        <v>23.177232146590164</v>
      </c>
      <c r="J691" s="1" t="str">
        <f>IFERROR(VLOOKUP(B691,'Pesticides per Section'!$A$1:$D$15204,4,FALSE),"")</f>
        <v>Tulare</v>
      </c>
    </row>
    <row r="692" spans="1:10" x14ac:dyDescent="0.25">
      <c r="A692" s="1">
        <v>2571475.4391999999</v>
      </c>
      <c r="B692" s="1" t="s">
        <v>9519</v>
      </c>
      <c r="C692" s="1">
        <v>1874076.1451293579</v>
      </c>
      <c r="D692" s="1">
        <v>783732</v>
      </c>
      <c r="E692" s="1">
        <f t="shared" si="40"/>
        <v>0.4181964872289064</v>
      </c>
      <c r="F692" s="21">
        <f>IFERROR(VLOOKUP(B692,'Pesticides per Section'!$A$2:$D$10187,2,FALSE),"")</f>
        <v>116.13778350999998</v>
      </c>
      <c r="G692" s="5">
        <f t="shared" si="41"/>
        <v>48.568413098433204</v>
      </c>
      <c r="H692" s="5">
        <f t="shared" si="42"/>
        <v>22.030261604457362</v>
      </c>
      <c r="I692" s="19">
        <f t="shared" si="43"/>
        <v>0.25073339378588888</v>
      </c>
      <c r="J692" s="1" t="str">
        <f>IFERROR(VLOOKUP(B692,'Pesticides per Section'!$A$1:$D$15204,4,FALSE),"")</f>
        <v>Tulare</v>
      </c>
    </row>
    <row r="693" spans="1:10" x14ac:dyDescent="0.25">
      <c r="A693" s="1">
        <v>2557372.21789</v>
      </c>
      <c r="B693" s="1" t="s">
        <v>814</v>
      </c>
      <c r="C693" s="1">
        <v>1983236.5316971431</v>
      </c>
      <c r="D693" s="1">
        <v>1712195</v>
      </c>
      <c r="E693" s="1">
        <f t="shared" si="40"/>
        <v>0.86333352998154023</v>
      </c>
      <c r="F693" s="21">
        <f>IFERROR(VLOOKUP(B693,'Pesticides per Section'!$A$2:$D$10187,2,FALSE),"")</f>
        <v>171.95975756000001</v>
      </c>
      <c r="G693" s="5">
        <f t="shared" si="41"/>
        <v>148.45862450904465</v>
      </c>
      <c r="H693" s="5">
        <f t="shared" si="42"/>
        <v>67.339699337997658</v>
      </c>
      <c r="I693" s="19">
        <f t="shared" si="43"/>
        <v>0.35081502784359098</v>
      </c>
      <c r="J693" s="1" t="str">
        <f>IFERROR(VLOOKUP(B693,'Pesticides per Section'!$A$1:$D$15204,4,FALSE),"")</f>
        <v>Tulare</v>
      </c>
    </row>
    <row r="694" spans="1:10" x14ac:dyDescent="0.25">
      <c r="A694" s="1">
        <v>2540564.6042200001</v>
      </c>
      <c r="B694" s="1" t="s">
        <v>958</v>
      </c>
      <c r="C694" s="1">
        <v>2048795.3455936869</v>
      </c>
      <c r="D694" s="1">
        <v>1454497</v>
      </c>
      <c r="E694" s="1">
        <f t="shared" si="40"/>
        <v>0.70992803086692424</v>
      </c>
      <c r="F694" s="21">
        <f>IFERROR(VLOOKUP(B694,'Pesticides per Section'!$A$2:$D$10187,2,FALSE),"")</f>
        <v>3335.1603381</v>
      </c>
      <c r="G694" s="5">
        <f t="shared" si="41"/>
        <v>2367.7238114527981</v>
      </c>
      <c r="H694" s="5">
        <f t="shared" si="42"/>
        <v>1073.9814551423078</v>
      </c>
      <c r="I694" s="19">
        <f t="shared" si="43"/>
        <v>6.5863380434624998</v>
      </c>
      <c r="J694" s="1" t="str">
        <f>IFERROR(VLOOKUP(B694,'Pesticides per Section'!$A$1:$D$15204,4,FALSE),"")</f>
        <v>Tulare</v>
      </c>
    </row>
    <row r="695" spans="1:10" x14ac:dyDescent="0.25">
      <c r="A695" s="1">
        <v>2446445.41658</v>
      </c>
      <c r="B695" s="1" t="s">
        <v>9518</v>
      </c>
      <c r="C695" s="1">
        <v>1093764.0583774541</v>
      </c>
      <c r="D695" s="1">
        <v>551986</v>
      </c>
      <c r="E695" s="1">
        <f t="shared" si="40"/>
        <v>0.50466645455509596</v>
      </c>
      <c r="F695" s="21">
        <f>IFERROR(VLOOKUP(B695,'Pesticides per Section'!$A$2:$D$10187,2,FALSE),"")</f>
        <v>524.02866600000004</v>
      </c>
      <c r="G695" s="5">
        <f t="shared" si="41"/>
        <v>264.45968895545656</v>
      </c>
      <c r="H695" s="5">
        <f t="shared" si="42"/>
        <v>119.95689708276836</v>
      </c>
      <c r="I695" s="19">
        <f t="shared" si="43"/>
        <v>1.9384619254917224</v>
      </c>
      <c r="J695" s="1" t="str">
        <f>IFERROR(VLOOKUP(B695,'Pesticides per Section'!$A$1:$D$15204,4,FALSE),"")</f>
        <v>Tulare</v>
      </c>
    </row>
    <row r="696" spans="1:10" x14ac:dyDescent="0.25">
      <c r="A696" s="1">
        <v>2613357.5712899999</v>
      </c>
      <c r="B696" s="1" t="s">
        <v>9612</v>
      </c>
      <c r="C696" s="1">
        <v>2242867.7992312959</v>
      </c>
      <c r="D696" s="1">
        <v>718508</v>
      </c>
      <c r="E696" s="1">
        <f t="shared" si="40"/>
        <v>0.32035233460016371</v>
      </c>
      <c r="F696" s="21">
        <f>IFERROR(VLOOKUP(B696,'Pesticides per Section'!$A$2:$D$10187,2,FALSE),"")</f>
        <v>16149.210713790009</v>
      </c>
      <c r="G696" s="5">
        <f t="shared" si="41"/>
        <v>5173.437354112606</v>
      </c>
      <c r="H696" s="5">
        <f t="shared" si="42"/>
        <v>2346.6317104984664</v>
      </c>
      <c r="I696" s="19">
        <f t="shared" si="43"/>
        <v>29.132214823534596</v>
      </c>
      <c r="J696" s="1" t="str">
        <f>IFERROR(VLOOKUP(B696,'Pesticides per Section'!$A$1:$D$15204,4,FALSE),"")</f>
        <v>Tulare</v>
      </c>
    </row>
    <row r="697" spans="1:10" x14ac:dyDescent="0.25">
      <c r="A697" s="1">
        <v>2586758.6485600001</v>
      </c>
      <c r="B697" s="1" t="s">
        <v>1040</v>
      </c>
      <c r="C697" s="1">
        <v>1848117.02899373</v>
      </c>
      <c r="D697" s="1">
        <v>1694223</v>
      </c>
      <c r="E697" s="1">
        <f t="shared" si="40"/>
        <v>0.9167292979827576</v>
      </c>
      <c r="F697" s="21">
        <f>IFERROR(VLOOKUP(B697,'Pesticides per Section'!$A$2:$D$10187,2,FALSE),"")</f>
        <v>17387.63520868</v>
      </c>
      <c r="G697" s="5">
        <f t="shared" si="41"/>
        <v>15939.754618433495</v>
      </c>
      <c r="H697" s="5">
        <f t="shared" si="42"/>
        <v>7230.1510745936948</v>
      </c>
      <c r="I697" s="19">
        <f t="shared" si="43"/>
        <v>38.065972528062211</v>
      </c>
      <c r="J697" s="1" t="str">
        <f>IFERROR(VLOOKUP(B697,'Pesticides per Section'!$A$1:$D$15204,4,FALSE),"")</f>
        <v>Tulare</v>
      </c>
    </row>
    <row r="698" spans="1:10" x14ac:dyDescent="0.25">
      <c r="A698" s="1">
        <v>2616421.99817</v>
      </c>
      <c r="B698" s="1" t="s">
        <v>988</v>
      </c>
      <c r="C698" s="1">
        <v>2167791.1215907079</v>
      </c>
      <c r="D698" s="1">
        <v>2150281</v>
      </c>
      <c r="E698" s="1">
        <f t="shared" si="40"/>
        <v>0.9919226530601889</v>
      </c>
      <c r="F698" s="21">
        <f>IFERROR(VLOOKUP(B698,'Pesticides per Section'!$A$2:$D$10187,2,FALSE),"")</f>
        <v>22708.944255439998</v>
      </c>
      <c r="G698" s="5">
        <f t="shared" si="41"/>
        <v>22525.516234051978</v>
      </c>
      <c r="H698" s="5">
        <f t="shared" si="42"/>
        <v>10217.402294077112</v>
      </c>
      <c r="I698" s="19">
        <f t="shared" si="43"/>
        <v>42.384336545344432</v>
      </c>
      <c r="J698" s="1" t="str">
        <f>IFERROR(VLOOKUP(B698,'Pesticides per Section'!$A$1:$D$15204,4,FALSE),"")</f>
        <v>Tulare</v>
      </c>
    </row>
    <row r="699" spans="1:10" x14ac:dyDescent="0.25">
      <c r="A699" s="1">
        <v>2572557.0510300002</v>
      </c>
      <c r="B699" s="1" t="s">
        <v>9613</v>
      </c>
      <c r="C699" s="1">
        <v>2329712.9684896078</v>
      </c>
      <c r="D699" s="1">
        <v>1131492</v>
      </c>
      <c r="E699" s="1">
        <f t="shared" si="40"/>
        <v>0.48567870806404051</v>
      </c>
      <c r="F699" s="21">
        <f>IFERROR(VLOOKUP(B699,'Pesticides per Section'!$A$2:$D$10187,2,FALSE),"")</f>
        <v>16266.986715609988</v>
      </c>
      <c r="G699" s="5">
        <f t="shared" si="41"/>
        <v>7900.5290921323685</v>
      </c>
      <c r="H699" s="5">
        <f t="shared" si="42"/>
        <v>3583.6197151542697</v>
      </c>
      <c r="I699" s="19">
        <f t="shared" si="43"/>
        <v>28.250788462592361</v>
      </c>
      <c r="J699" s="1" t="str">
        <f>IFERROR(VLOOKUP(B699,'Pesticides per Section'!$A$1:$D$15204,4,FALSE),"")</f>
        <v>Tulare</v>
      </c>
    </row>
    <row r="700" spans="1:10" x14ac:dyDescent="0.25">
      <c r="A700" s="1">
        <v>2632756.7036799998</v>
      </c>
      <c r="B700" s="1" t="s">
        <v>9586</v>
      </c>
      <c r="C700" s="1">
        <v>2273678.932377737</v>
      </c>
      <c r="D700" s="1">
        <v>929303</v>
      </c>
      <c r="E700" s="1">
        <f t="shared" si="40"/>
        <v>0.4087221635068099</v>
      </c>
      <c r="F700" s="21">
        <f>IFERROR(VLOOKUP(B700,'Pesticides per Section'!$A$2:$D$10187,2,FALSE),"")</f>
        <v>11017.310925709997</v>
      </c>
      <c r="G700" s="5">
        <f t="shared" si="41"/>
        <v>4503.0191575834042</v>
      </c>
      <c r="H700" s="5">
        <f t="shared" si="42"/>
        <v>2042.5351318436599</v>
      </c>
      <c r="I700" s="19">
        <f t="shared" si="43"/>
        <v>19.605248291941784</v>
      </c>
      <c r="J700" s="1" t="str">
        <f>IFERROR(VLOOKUP(B700,'Pesticides per Section'!$A$1:$D$15204,4,FALSE),"")</f>
        <v>Tulare</v>
      </c>
    </row>
    <row r="701" spans="1:10" x14ac:dyDescent="0.25">
      <c r="A701" s="1">
        <v>2562301.0282600001</v>
      </c>
      <c r="B701" s="1" t="s">
        <v>9585</v>
      </c>
      <c r="C701" s="1">
        <v>2336961.1461634599</v>
      </c>
      <c r="D701" s="1">
        <v>23926</v>
      </c>
      <c r="E701" s="1">
        <f t="shared" si="40"/>
        <v>1.023808270655779E-2</v>
      </c>
      <c r="F701" s="21">
        <f>IFERROR(VLOOKUP(B701,'Pesticides per Section'!$A$2:$D$10187,2,FALSE),"")</f>
        <v>13771.948111429998</v>
      </c>
      <c r="G701" s="5">
        <f t="shared" si="41"/>
        <v>140.99834379524268</v>
      </c>
      <c r="H701" s="5">
        <f t="shared" si="42"/>
        <v>63.955772928158922</v>
      </c>
      <c r="I701" s="19">
        <f t="shared" si="43"/>
        <v>23.843486722200009</v>
      </c>
      <c r="J701" s="1" t="str">
        <f>IFERROR(VLOOKUP(B701,'Pesticides per Section'!$A$1:$D$15204,4,FALSE),"")</f>
        <v>Tulare</v>
      </c>
    </row>
    <row r="702" spans="1:10" x14ac:dyDescent="0.25">
      <c r="A702" s="1">
        <v>2560088.24817</v>
      </c>
      <c r="B702" s="1" t="s">
        <v>9587</v>
      </c>
      <c r="C702" s="1">
        <v>2191225.607633532</v>
      </c>
      <c r="D702" s="1">
        <v>1012085</v>
      </c>
      <c r="E702" s="1">
        <f t="shared" si="40"/>
        <v>0.46188070057584202</v>
      </c>
      <c r="F702" s="21">
        <f>IFERROR(VLOOKUP(B702,'Pesticides per Section'!$A$2:$D$10187,2,FALSE),"")</f>
        <v>20800.270156819992</v>
      </c>
      <c r="G702" s="5">
        <f t="shared" si="41"/>
        <v>9607.2433521987969</v>
      </c>
      <c r="H702" s="5">
        <f t="shared" si="42"/>
        <v>4357.7722812905968</v>
      </c>
      <c r="I702" s="19">
        <f t="shared" si="43"/>
        <v>38.4067677747624</v>
      </c>
      <c r="J702" s="1" t="str">
        <f>IFERROR(VLOOKUP(B702,'Pesticides per Section'!$A$1:$D$15204,4,FALSE),"")</f>
        <v>Tulare</v>
      </c>
    </row>
    <row r="703" spans="1:10" x14ac:dyDescent="0.25">
      <c r="A703" s="1">
        <v>2549824.62745</v>
      </c>
      <c r="B703" s="1" t="s">
        <v>9588</v>
      </c>
      <c r="C703" s="1">
        <v>2448578.2025514352</v>
      </c>
      <c r="D703" s="1">
        <v>165729</v>
      </c>
      <c r="E703" s="1">
        <f t="shared" si="40"/>
        <v>6.7683774010874886E-2</v>
      </c>
      <c r="F703" s="21">
        <f>IFERROR(VLOOKUP(B703,'Pesticides per Section'!$A$2:$D$10187,2,FALSE),"")</f>
        <v>3838.1271882000001</v>
      </c>
      <c r="G703" s="5">
        <f t="shared" si="41"/>
        <v>259.77893323112346</v>
      </c>
      <c r="H703" s="5">
        <f t="shared" si="42"/>
        <v>117.83374200037706</v>
      </c>
      <c r="I703" s="19">
        <f t="shared" si="43"/>
        <v>6.3420733661991324</v>
      </c>
      <c r="J703" s="1" t="str">
        <f>IFERROR(VLOOKUP(B703,'Pesticides per Section'!$A$1:$D$15204,4,FALSE),"")</f>
        <v>Tulare</v>
      </c>
    </row>
    <row r="704" spans="1:10" x14ac:dyDescent="0.25">
      <c r="A704" s="1">
        <v>2596637.7770699998</v>
      </c>
      <c r="B704" s="1" t="s">
        <v>9520</v>
      </c>
      <c r="C704" s="1">
        <v>829305.16909594822</v>
      </c>
      <c r="D704" s="1">
        <v>49804</v>
      </c>
      <c r="E704" s="1">
        <f t="shared" si="40"/>
        <v>6.0055106384261522E-2</v>
      </c>
      <c r="F704" s="21">
        <f>IFERROR(VLOOKUP(B704,'Pesticides per Section'!$A$2:$D$10187,2,FALSE),"")</f>
        <v>462.14937515999981</v>
      </c>
      <c r="G704" s="5">
        <f t="shared" si="41"/>
        <v>27.754429890653778</v>
      </c>
      <c r="H704" s="5">
        <f t="shared" si="42"/>
        <v>12.589197632100488</v>
      </c>
      <c r="I704" s="19">
        <f t="shared" si="43"/>
        <v>2.2547265368377589</v>
      </c>
      <c r="J704" s="1" t="str">
        <f>IFERROR(VLOOKUP(B704,'Pesticides per Section'!$A$1:$D$15204,4,FALSE),"")</f>
        <v>Tulare</v>
      </c>
    </row>
    <row r="705" spans="1:10" x14ac:dyDescent="0.25">
      <c r="A705" s="1">
        <v>2590502.7110100002</v>
      </c>
      <c r="B705" s="1" t="s">
        <v>815</v>
      </c>
      <c r="C705" s="1">
        <v>2021940.696446304</v>
      </c>
      <c r="D705" s="1">
        <v>1958406</v>
      </c>
      <c r="E705" s="1">
        <f t="shared" si="40"/>
        <v>0.96857722356883802</v>
      </c>
      <c r="F705" s="21">
        <f>IFERROR(VLOOKUP(B705,'Pesticides per Section'!$A$2:$D$10187,2,FALSE),"")</f>
        <v>1304.8286897399998</v>
      </c>
      <c r="G705" s="5">
        <f t="shared" si="41"/>
        <v>1263.8273495413339</v>
      </c>
      <c r="H705" s="5">
        <f t="shared" si="42"/>
        <v>573.26244274927205</v>
      </c>
      <c r="I705" s="19">
        <f t="shared" si="43"/>
        <v>2.6110245903684648</v>
      </c>
      <c r="J705" s="1" t="str">
        <f>IFERROR(VLOOKUP(B705,'Pesticides per Section'!$A$1:$D$15204,4,FALSE),"")</f>
        <v>Tulare</v>
      </c>
    </row>
    <row r="706" spans="1:10" x14ac:dyDescent="0.25">
      <c r="A706" s="1">
        <v>2587596.2144499999</v>
      </c>
      <c r="B706" s="1" t="s">
        <v>928</v>
      </c>
      <c r="C706" s="1">
        <v>2251052.6649560118</v>
      </c>
      <c r="D706" s="1">
        <v>2179613</v>
      </c>
      <c r="E706" s="1">
        <f t="shared" si="40"/>
        <v>0.96826374145788663</v>
      </c>
      <c r="F706" s="21">
        <f>IFERROR(VLOOKUP(B706,'Pesticides per Section'!$A$2:$D$10187,2,FALSE),"")</f>
        <v>3909.0042487400005</v>
      </c>
      <c r="G706" s="5">
        <f t="shared" si="41"/>
        <v>3784.9470792597681</v>
      </c>
      <c r="H706" s="5">
        <f t="shared" si="42"/>
        <v>1716.8231160060161</v>
      </c>
      <c r="I706" s="19">
        <f t="shared" si="43"/>
        <v>7.0259711985508355</v>
      </c>
      <c r="J706" s="1" t="str">
        <f>IFERROR(VLOOKUP(B706,'Pesticides per Section'!$A$1:$D$15204,4,FALSE),"")</f>
        <v>Tulare</v>
      </c>
    </row>
    <row r="707" spans="1:10" x14ac:dyDescent="0.25">
      <c r="A707" s="1">
        <v>2438773.1784100002</v>
      </c>
      <c r="B707" s="1" t="s">
        <v>9521</v>
      </c>
      <c r="C707" s="1">
        <v>2335071.0674413922</v>
      </c>
      <c r="D707" s="1">
        <v>1035433</v>
      </c>
      <c r="E707" s="1">
        <f t="shared" ref="E707:E770" si="44">D707/ROUND(C707,0)</f>
        <v>0.44342677374692246</v>
      </c>
      <c r="F707" s="21">
        <f>IFERROR(VLOOKUP(B707,'Pesticides per Section'!$A$2:$D$10187,2,FALSE),"")</f>
        <v>1927.3873041600004</v>
      </c>
      <c r="G707" s="5">
        <f t="shared" si="41"/>
        <v>854.65513404444732</v>
      </c>
      <c r="H707" s="5">
        <f t="shared" si="42"/>
        <v>387.66504778388855</v>
      </c>
      <c r="I707" s="19">
        <f t="shared" si="43"/>
        <v>3.3396024392422858</v>
      </c>
      <c r="J707" s="1" t="str">
        <f>IFERROR(VLOOKUP(B707,'Pesticides per Section'!$A$1:$D$15204,4,FALSE),"")</f>
        <v>Tulare</v>
      </c>
    </row>
    <row r="708" spans="1:10" x14ac:dyDescent="0.25">
      <c r="A708" s="1">
        <v>2587422.2382800002</v>
      </c>
      <c r="B708" s="1" t="s">
        <v>863</v>
      </c>
      <c r="C708" s="1">
        <v>1945336.2157265509</v>
      </c>
      <c r="D708" s="1">
        <v>1435714</v>
      </c>
      <c r="E708" s="1">
        <f t="shared" si="44"/>
        <v>0.73802880325044107</v>
      </c>
      <c r="F708" s="21">
        <f>IFERROR(VLOOKUP(B708,'Pesticides per Section'!$A$2:$D$10187,2,FALSE),"")</f>
        <v>34990.911967370012</v>
      </c>
      <c r="G708" s="5">
        <f t="shared" ref="G708:G771" si="45">IFERROR(E708*F708,"")</f>
        <v>25824.300883919626</v>
      </c>
      <c r="H708" s="5">
        <f t="shared" ref="H708:H771" si="46">IFERROR(0.45359237*G708,"")</f>
        <v>11713.705841530198</v>
      </c>
      <c r="I708" s="19">
        <f t="shared" ref="I708:I771" si="47">IFERROR(F708/C708*4046,"")</f>
        <v>72.775712843604168</v>
      </c>
      <c r="J708" s="1" t="str">
        <f>IFERROR(VLOOKUP(B708,'Pesticides per Section'!$A$1:$D$15204,4,FALSE),"")</f>
        <v>Tulare</v>
      </c>
    </row>
    <row r="709" spans="1:10" x14ac:dyDescent="0.25">
      <c r="A709" s="1">
        <v>2555470.5520600001</v>
      </c>
      <c r="B709" s="1" t="s">
        <v>882</v>
      </c>
      <c r="C709" s="1">
        <v>1908947.4193149479</v>
      </c>
      <c r="D709" s="1">
        <v>561199</v>
      </c>
      <c r="E709" s="1">
        <f t="shared" si="44"/>
        <v>0.29398354171173952</v>
      </c>
      <c r="F709" s="21">
        <f>IFERROR(VLOOKUP(B709,'Pesticides per Section'!$A$2:$D$10187,2,FALSE),"")</f>
        <v>1659.8540659400003</v>
      </c>
      <c r="G709" s="5">
        <f t="shared" si="45"/>
        <v>487.96977702967251</v>
      </c>
      <c r="H709" s="5">
        <f t="shared" si="46"/>
        <v>221.33936765126072</v>
      </c>
      <c r="I709" s="19">
        <f t="shared" si="47"/>
        <v>3.5180484715515568</v>
      </c>
      <c r="J709" s="1" t="str">
        <f>IFERROR(VLOOKUP(B709,'Pesticides per Section'!$A$1:$D$15204,4,FALSE),"")</f>
        <v>Tulare</v>
      </c>
    </row>
    <row r="710" spans="1:10" x14ac:dyDescent="0.25">
      <c r="A710" s="1">
        <v>2575290.09216</v>
      </c>
      <c r="B710" s="1" t="s">
        <v>1018</v>
      </c>
      <c r="C710" s="1">
        <v>1932210.578853698</v>
      </c>
      <c r="D710" s="1">
        <v>834197</v>
      </c>
      <c r="E710" s="1">
        <f t="shared" si="44"/>
        <v>0.43173183467023013</v>
      </c>
      <c r="F710" s="21">
        <f>IFERROR(VLOOKUP(B710,'Pesticides per Section'!$A$2:$D$10187,2,FALSE),"")</f>
        <v>14249.88969208999</v>
      </c>
      <c r="G710" s="5">
        <f t="shared" si="45"/>
        <v>6152.1310206144117</v>
      </c>
      <c r="H710" s="5">
        <f t="shared" si="46"/>
        <v>2790.5596901910098</v>
      </c>
      <c r="I710" s="19">
        <f t="shared" si="47"/>
        <v>29.838907997491919</v>
      </c>
      <c r="J710" s="1" t="str">
        <f>IFERROR(VLOOKUP(B710,'Pesticides per Section'!$A$1:$D$15204,4,FALSE),"")</f>
        <v>Tulare</v>
      </c>
    </row>
    <row r="711" spans="1:10" x14ac:dyDescent="0.25">
      <c r="A711" s="1">
        <v>2597645.53259</v>
      </c>
      <c r="B711" s="1" t="s">
        <v>9614</v>
      </c>
      <c r="C711" s="1">
        <v>2106572.7018287368</v>
      </c>
      <c r="D711" s="1">
        <v>1168041</v>
      </c>
      <c r="E711" s="1">
        <f t="shared" si="44"/>
        <v>0.55447449483117839</v>
      </c>
      <c r="F711" s="21">
        <f>IFERROR(VLOOKUP(B711,'Pesticides per Section'!$A$2:$D$10187,2,FALSE),"")</f>
        <v>12257.657255420007</v>
      </c>
      <c r="G711" s="5">
        <f t="shared" si="45"/>
        <v>6796.5583145127366</v>
      </c>
      <c r="H711" s="5">
        <f t="shared" si="46"/>
        <v>3082.8669937230379</v>
      </c>
      <c r="I711" s="19">
        <f t="shared" si="47"/>
        <v>23.542734230048591</v>
      </c>
      <c r="J711" s="1" t="str">
        <f>IFERROR(VLOOKUP(B711,'Pesticides per Section'!$A$1:$D$15204,4,FALSE),"")</f>
        <v>Tulare</v>
      </c>
    </row>
    <row r="712" spans="1:10" x14ac:dyDescent="0.25">
      <c r="A712" s="1">
        <v>2553558.3095800001</v>
      </c>
      <c r="B712" s="1" t="s">
        <v>9594</v>
      </c>
      <c r="C712" s="1">
        <v>2302117.5816666968</v>
      </c>
      <c r="D712" s="1">
        <v>502228</v>
      </c>
      <c r="E712" s="1">
        <f t="shared" si="44"/>
        <v>0.21815910392082422</v>
      </c>
      <c r="F712" s="21">
        <f>IFERROR(VLOOKUP(B712,'Pesticides per Section'!$A$2:$D$10187,2,FALSE),"")</f>
        <v>17137.953013570004</v>
      </c>
      <c r="G712" s="5">
        <f t="shared" si="45"/>
        <v>3738.800472477621</v>
      </c>
      <c r="H712" s="5">
        <f t="shared" si="46"/>
        <v>1695.891367268244</v>
      </c>
      <c r="I712" s="19">
        <f t="shared" si="47"/>
        <v>30.120163472581211</v>
      </c>
      <c r="J712" s="1" t="str">
        <f>IFERROR(VLOOKUP(B712,'Pesticides per Section'!$A$1:$D$15204,4,FALSE),"")</f>
        <v>Tulare</v>
      </c>
    </row>
    <row r="713" spans="1:10" x14ac:dyDescent="0.25">
      <c r="A713" s="1">
        <v>2600446.2270499999</v>
      </c>
      <c r="B713" s="1" t="s">
        <v>957</v>
      </c>
      <c r="C713" s="1">
        <v>2331208.5495438692</v>
      </c>
      <c r="D713" s="1">
        <v>2171842</v>
      </c>
      <c r="E713" s="1">
        <f t="shared" si="44"/>
        <v>0.93163761807714363</v>
      </c>
      <c r="F713" s="21">
        <f>IFERROR(VLOOKUP(B713,'Pesticides per Section'!$A$2:$D$10187,2,FALSE),"")</f>
        <v>4940.6639210299973</v>
      </c>
      <c r="G713" s="5">
        <f t="shared" si="45"/>
        <v>4602.9083671080671</v>
      </c>
      <c r="H713" s="5">
        <f t="shared" si="46"/>
        <v>2087.8441151293782</v>
      </c>
      <c r="I713" s="19">
        <f t="shared" si="47"/>
        <v>8.5749197464116431</v>
      </c>
      <c r="J713" s="1" t="str">
        <f>IFERROR(VLOOKUP(B713,'Pesticides per Section'!$A$1:$D$15204,4,FALSE),"")</f>
        <v>Tulare</v>
      </c>
    </row>
    <row r="714" spans="1:10" x14ac:dyDescent="0.25">
      <c r="A714" s="1">
        <v>2572025.4430499999</v>
      </c>
      <c r="B714" s="1" t="s">
        <v>900</v>
      </c>
      <c r="C714" s="1">
        <v>2280278.6565593318</v>
      </c>
      <c r="D714" s="1">
        <v>1691928</v>
      </c>
      <c r="E714" s="1">
        <f t="shared" si="44"/>
        <v>0.74198288893595921</v>
      </c>
      <c r="F714" s="21">
        <f>IFERROR(VLOOKUP(B714,'Pesticides per Section'!$A$2:$D$10187,2,FALSE),"")</f>
        <v>6692.8803676200068</v>
      </c>
      <c r="G714" s="5">
        <f t="shared" si="45"/>
        <v>4966.0027104694573</v>
      </c>
      <c r="H714" s="5">
        <f t="shared" si="46"/>
        <v>2252.5409388682651</v>
      </c>
      <c r="I714" s="19">
        <f t="shared" si="47"/>
        <v>11.875475784284243</v>
      </c>
      <c r="J714" s="1" t="str">
        <f>IFERROR(VLOOKUP(B714,'Pesticides per Section'!$A$1:$D$15204,4,FALSE),"")</f>
        <v>Tulare</v>
      </c>
    </row>
    <row r="715" spans="1:10" x14ac:dyDescent="0.25">
      <c r="A715" s="1">
        <v>2568047.4066099999</v>
      </c>
      <c r="B715" s="1" t="s">
        <v>9593</v>
      </c>
      <c r="C715" s="1">
        <v>2071556.2206110591</v>
      </c>
      <c r="D715" s="1">
        <v>886496</v>
      </c>
      <c r="E715" s="1">
        <f t="shared" si="44"/>
        <v>0.42793726068713567</v>
      </c>
      <c r="F715" s="21">
        <f>IFERROR(VLOOKUP(B715,'Pesticides per Section'!$A$2:$D$10187,2,FALSE),"")</f>
        <v>3439.2285325900002</v>
      </c>
      <c r="G715" s="5">
        <f t="shared" si="45"/>
        <v>1471.7740371136019</v>
      </c>
      <c r="H715" s="5">
        <f t="shared" si="46"/>
        <v>667.58547359882664</v>
      </c>
      <c r="I715" s="19">
        <f t="shared" si="47"/>
        <v>6.7172295419308083</v>
      </c>
      <c r="J715" s="1" t="str">
        <f>IFERROR(VLOOKUP(B715,'Pesticides per Section'!$A$1:$D$15204,4,FALSE),"")</f>
        <v>Tulare</v>
      </c>
    </row>
    <row r="716" spans="1:10" x14ac:dyDescent="0.25">
      <c r="A716" s="1">
        <v>2604893.0376900001</v>
      </c>
      <c r="B716" s="1" t="s">
        <v>9528</v>
      </c>
      <c r="C716" s="1">
        <v>1449923.6012242001</v>
      </c>
      <c r="D716" s="1">
        <v>131503</v>
      </c>
      <c r="E716" s="1">
        <f t="shared" si="44"/>
        <v>9.069647788435807E-2</v>
      </c>
      <c r="F716" s="21">
        <f>IFERROR(VLOOKUP(B716,'Pesticides per Section'!$A$2:$D$10187,2,FALSE),"")</f>
        <v>1981.2812056599996</v>
      </c>
      <c r="G716" s="5">
        <f t="shared" si="45"/>
        <v>179.69522705183644</v>
      </c>
      <c r="H716" s="5">
        <f t="shared" si="46"/>
        <v>81.508383916130612</v>
      </c>
      <c r="I716" s="19">
        <f t="shared" si="47"/>
        <v>5.5287490674212512</v>
      </c>
      <c r="J716" s="1" t="str">
        <f>IFERROR(VLOOKUP(B716,'Pesticides per Section'!$A$1:$D$15204,4,FALSE),"")</f>
        <v>Tulare</v>
      </c>
    </row>
    <row r="717" spans="1:10" x14ac:dyDescent="0.25">
      <c r="A717" s="1">
        <v>2601070.7288199998</v>
      </c>
      <c r="B717" s="1" t="s">
        <v>9527</v>
      </c>
      <c r="C717" s="1">
        <v>2168199.1666622758</v>
      </c>
      <c r="D717" s="1">
        <v>523287</v>
      </c>
      <c r="E717" s="1">
        <f t="shared" si="44"/>
        <v>0.24134638933049965</v>
      </c>
      <c r="F717" s="21">
        <f>IFERROR(VLOOKUP(B717,'Pesticides per Section'!$A$2:$D$10187,2,FALSE),"")</f>
        <v>3273.2358770299993</v>
      </c>
      <c r="G717" s="5">
        <f t="shared" si="45"/>
        <v>789.98366034824164</v>
      </c>
      <c r="H717" s="5">
        <f t="shared" si="46"/>
        <v>358.33056075863396</v>
      </c>
      <c r="I717" s="19">
        <f t="shared" si="47"/>
        <v>6.1080700343826946</v>
      </c>
      <c r="J717" s="1" t="str">
        <f>IFERROR(VLOOKUP(B717,'Pesticides per Section'!$A$1:$D$15204,4,FALSE),"")</f>
        <v>Tulare</v>
      </c>
    </row>
    <row r="718" spans="1:10" x14ac:dyDescent="0.25">
      <c r="A718" s="1">
        <v>2428206.07541</v>
      </c>
      <c r="B718" s="1" t="s">
        <v>9526</v>
      </c>
      <c r="C718" s="1">
        <v>2274271.8856432349</v>
      </c>
      <c r="D718" s="1">
        <v>21510</v>
      </c>
      <c r="E718" s="1">
        <f t="shared" si="44"/>
        <v>9.4579716058589298E-3</v>
      </c>
      <c r="F718" s="21">
        <f>IFERROR(VLOOKUP(B718,'Pesticides per Section'!$A$2:$D$10187,2,FALSE),"")</f>
        <v>4893.8599217100018</v>
      </c>
      <c r="G718" s="5">
        <f t="shared" si="45"/>
        <v>46.285988182584205</v>
      </c>
      <c r="H718" s="5">
        <f t="shared" si="46"/>
        <v>20.994971077530362</v>
      </c>
      <c r="I718" s="19">
        <f t="shared" si="47"/>
        <v>8.7063281080126682</v>
      </c>
      <c r="J718" s="1" t="str">
        <f>IFERROR(VLOOKUP(B718,'Pesticides per Section'!$A$1:$D$15204,4,FALSE),"")</f>
        <v>Tulare</v>
      </c>
    </row>
    <row r="719" spans="1:10" x14ac:dyDescent="0.25">
      <c r="A719" s="1">
        <v>2614156.4531800002</v>
      </c>
      <c r="B719" s="1" t="s">
        <v>9741</v>
      </c>
      <c r="C719" s="1">
        <v>2299019.7871117</v>
      </c>
      <c r="D719" s="1">
        <v>133838</v>
      </c>
      <c r="E719" s="1">
        <f t="shared" si="44"/>
        <v>5.8215239536846132E-2</v>
      </c>
      <c r="F719" s="21">
        <f>IFERROR(VLOOKUP(B719,'Pesticides per Section'!$A$2:$D$10187,2,FALSE),"")</f>
        <v>8383.7208409800023</v>
      </c>
      <c r="G719" s="5">
        <f t="shared" si="45"/>
        <v>488.06031696769992</v>
      </c>
      <c r="H719" s="5">
        <f t="shared" si="46"/>
        <v>221.38043587633024</v>
      </c>
      <c r="I719" s="19">
        <f t="shared" si="47"/>
        <v>14.75434648834409</v>
      </c>
      <c r="J719" s="1" t="str">
        <f>IFERROR(VLOOKUP(B719,'Pesticides per Section'!$A$1:$D$15204,4,FALSE),"")</f>
        <v>Tulare</v>
      </c>
    </row>
    <row r="720" spans="1:10" x14ac:dyDescent="0.25">
      <c r="A720" s="1">
        <v>2590165.4975000001</v>
      </c>
      <c r="B720" s="1" t="s">
        <v>983</v>
      </c>
      <c r="C720" s="1">
        <v>2073451.9424103659</v>
      </c>
      <c r="D720" s="1">
        <v>1873800</v>
      </c>
      <c r="E720" s="1">
        <f t="shared" si="44"/>
        <v>0.90371033426382674</v>
      </c>
      <c r="F720" s="21">
        <f>IFERROR(VLOOKUP(B720,'Pesticides per Section'!$A$2:$D$10187,2,FALSE),"")</f>
        <v>4343.7478970899983</v>
      </c>
      <c r="G720" s="5">
        <f t="shared" si="45"/>
        <v>3925.489864036997</v>
      </c>
      <c r="H720" s="5">
        <f t="shared" si="46"/>
        <v>1780.5722508395193</v>
      </c>
      <c r="I720" s="19">
        <f t="shared" si="47"/>
        <v>8.4761086727650952</v>
      </c>
      <c r="J720" s="1" t="str">
        <f>IFERROR(VLOOKUP(B720,'Pesticides per Section'!$A$1:$D$15204,4,FALSE),"")</f>
        <v>Tulare</v>
      </c>
    </row>
    <row r="721" spans="1:10" x14ac:dyDescent="0.25">
      <c r="A721" s="1">
        <v>2628561.6652199998</v>
      </c>
      <c r="B721" s="1" t="s">
        <v>1022</v>
      </c>
      <c r="C721" s="1">
        <v>1830668.825590509</v>
      </c>
      <c r="D721" s="1">
        <v>1339709</v>
      </c>
      <c r="E721" s="1">
        <f t="shared" si="44"/>
        <v>0.73181388880239961</v>
      </c>
      <c r="F721" s="21">
        <f>IFERROR(VLOOKUP(B721,'Pesticides per Section'!$A$2:$D$10187,2,FALSE),"")</f>
        <v>5178.4502265000056</v>
      </c>
      <c r="G721" s="5">
        <f t="shared" si="45"/>
        <v>3789.6617982246362</v>
      </c>
      <c r="H721" s="5">
        <f t="shared" si="46"/>
        <v>1718.9616765551746</v>
      </c>
      <c r="I721" s="19">
        <f t="shared" si="47"/>
        <v>11.445002680733717</v>
      </c>
      <c r="J721" s="1" t="str">
        <f>IFERROR(VLOOKUP(B721,'Pesticides per Section'!$A$1:$D$15204,4,FALSE),"")</f>
        <v>Tulare</v>
      </c>
    </row>
    <row r="722" spans="1:10" x14ac:dyDescent="0.25">
      <c r="A722" s="1">
        <v>2590993.59907</v>
      </c>
      <c r="B722" s="1" t="s">
        <v>862</v>
      </c>
      <c r="C722" s="1">
        <v>2408062.2958235838</v>
      </c>
      <c r="D722" s="1">
        <v>1428521</v>
      </c>
      <c r="E722" s="1">
        <f t="shared" si="44"/>
        <v>0.59322434389147782</v>
      </c>
      <c r="F722" s="21">
        <f>IFERROR(VLOOKUP(B722,'Pesticides per Section'!$A$2:$D$10187,2,FALSE),"")</f>
        <v>14882.023960879997</v>
      </c>
      <c r="G722" s="5">
        <f t="shared" si="45"/>
        <v>8828.3788999702883</v>
      </c>
      <c r="H722" s="5">
        <f t="shared" si="46"/>
        <v>4004.4853084955162</v>
      </c>
      <c r="I722" s="19">
        <f t="shared" si="47"/>
        <v>25.00461431174357</v>
      </c>
      <c r="J722" s="1" t="str">
        <f>IFERROR(VLOOKUP(B722,'Pesticides per Section'!$A$1:$D$15204,4,FALSE),"")</f>
        <v>Tulare</v>
      </c>
    </row>
    <row r="723" spans="1:10" x14ac:dyDescent="0.25">
      <c r="A723" s="1">
        <v>2558461.7026399998</v>
      </c>
      <c r="B723" s="1" t="s">
        <v>9720</v>
      </c>
      <c r="C723" s="1">
        <v>2293920.3564300411</v>
      </c>
      <c r="D723" s="1">
        <v>760200</v>
      </c>
      <c r="E723" s="1">
        <f t="shared" si="44"/>
        <v>0.33139778196275371</v>
      </c>
      <c r="F723" s="21">
        <f>IFERROR(VLOOKUP(B723,'Pesticides per Section'!$A$2:$D$10187,2,FALSE),"")</f>
        <v>4361.6609639200005</v>
      </c>
      <c r="G723" s="5">
        <f t="shared" si="45"/>
        <v>1445.4447691166145</v>
      </c>
      <c r="H723" s="5">
        <f t="shared" si="46"/>
        <v>655.64271852770798</v>
      </c>
      <c r="I723" s="19">
        <f t="shared" si="47"/>
        <v>7.6930658078662555</v>
      </c>
      <c r="J723" s="1" t="str">
        <f>IFERROR(VLOOKUP(B723,'Pesticides per Section'!$A$1:$D$15204,4,FALSE),"")</f>
        <v>Tulare</v>
      </c>
    </row>
    <row r="724" spans="1:10" x14ac:dyDescent="0.25">
      <c r="A724" s="1">
        <v>2699785.0321</v>
      </c>
      <c r="B724" s="1" t="s">
        <v>1044</v>
      </c>
      <c r="C724" s="1">
        <v>2373334.8600879172</v>
      </c>
      <c r="D724" s="1">
        <v>2296350</v>
      </c>
      <c r="E724" s="1">
        <f t="shared" si="44"/>
        <v>0.96756252277912724</v>
      </c>
      <c r="F724" s="21">
        <f>IFERROR(VLOOKUP(B724,'Pesticides per Section'!$A$2:$D$10187,2,FALSE),"")</f>
        <v>10456.103732510002</v>
      </c>
      <c r="G724" s="5">
        <f t="shared" si="45"/>
        <v>10116.934105867627</v>
      </c>
      <c r="H724" s="5">
        <f t="shared" si="46"/>
        <v>4588.9641182143278</v>
      </c>
      <c r="I724" s="19">
        <f t="shared" si="47"/>
        <v>17.825295710765534</v>
      </c>
      <c r="J724" s="1" t="str">
        <f>IFERROR(VLOOKUP(B724,'Pesticides per Section'!$A$1:$D$15204,4,FALSE),"")</f>
        <v>Tulare</v>
      </c>
    </row>
    <row r="725" spans="1:10" x14ac:dyDescent="0.25">
      <c r="A725" s="1">
        <v>2593140.7179</v>
      </c>
      <c r="B725" s="1" t="s">
        <v>841</v>
      </c>
      <c r="C725" s="1">
        <v>1068454.834411053</v>
      </c>
      <c r="D725" s="1">
        <v>689576</v>
      </c>
      <c r="E725" s="1">
        <f t="shared" si="44"/>
        <v>0.64539545418384492</v>
      </c>
      <c r="F725" s="21">
        <f>IFERROR(VLOOKUP(B725,'Pesticides per Section'!$A$2:$D$10187,2,FALSE),"")</f>
        <v>1622.7344678999998</v>
      </c>
      <c r="G725" s="5">
        <f t="shared" si="45"/>
        <v>1047.3054489301003</v>
      </c>
      <c r="H725" s="5">
        <f t="shared" si="46"/>
        <v>475.04976069411816</v>
      </c>
      <c r="I725" s="19">
        <f t="shared" si="47"/>
        <v>6.1449332678085913</v>
      </c>
      <c r="J725" s="1" t="str">
        <f>IFERROR(VLOOKUP(B725,'Pesticides per Section'!$A$1:$D$15204,4,FALSE),"")</f>
        <v>Tulare</v>
      </c>
    </row>
    <row r="726" spans="1:10" x14ac:dyDescent="0.25">
      <c r="A726" s="1">
        <v>2575963.6456300002</v>
      </c>
      <c r="B726" s="1" t="s">
        <v>9746</v>
      </c>
      <c r="C726" s="1">
        <v>1347152.254730117</v>
      </c>
      <c r="D726" s="1">
        <v>322254</v>
      </c>
      <c r="E726" s="1">
        <f t="shared" si="44"/>
        <v>0.239211313942302</v>
      </c>
      <c r="F726" s="21">
        <f>IFERROR(VLOOKUP(B726,'Pesticides per Section'!$A$2:$D$10187,2,FALSE),"")</f>
        <v>1400.0829027699995</v>
      </c>
      <c r="G726" s="5">
        <f t="shared" si="45"/>
        <v>334.9156707997638</v>
      </c>
      <c r="H726" s="5">
        <f t="shared" si="46"/>
        <v>151.91519286820466</v>
      </c>
      <c r="I726" s="19">
        <f t="shared" si="47"/>
        <v>4.2049704513483279</v>
      </c>
      <c r="J726" s="1" t="str">
        <f>IFERROR(VLOOKUP(B726,'Pesticides per Section'!$A$1:$D$15204,4,FALSE),"")</f>
        <v>Tulare</v>
      </c>
    </row>
    <row r="727" spans="1:10" x14ac:dyDescent="0.25">
      <c r="A727" s="1">
        <v>2557260.0644499999</v>
      </c>
      <c r="B727" s="1" t="s">
        <v>9745</v>
      </c>
      <c r="C727" s="1">
        <v>1410706.240907009</v>
      </c>
      <c r="D727" s="1">
        <v>722991</v>
      </c>
      <c r="E727" s="1">
        <f t="shared" si="44"/>
        <v>0.51250295951105329</v>
      </c>
      <c r="F727" s="21">
        <f>IFERROR(VLOOKUP(B727,'Pesticides per Section'!$A$2:$D$10187,2,FALSE),"")</f>
        <v>176.70059919999994</v>
      </c>
      <c r="G727" s="5">
        <f t="shared" si="45"/>
        <v>90.559580037376421</v>
      </c>
      <c r="H727" s="5">
        <f t="shared" si="46"/>
        <v>41.077134535358262</v>
      </c>
      <c r="I727" s="19">
        <f t="shared" si="47"/>
        <v>0.50678915541164504</v>
      </c>
      <c r="J727" s="1" t="str">
        <f>IFERROR(VLOOKUP(B727,'Pesticides per Section'!$A$1:$D$15204,4,FALSE),"")</f>
        <v>Tulare</v>
      </c>
    </row>
    <row r="728" spans="1:10" x14ac:dyDescent="0.25">
      <c r="A728" s="1">
        <v>2539822.5029199999</v>
      </c>
      <c r="B728" s="1" t="s">
        <v>9744</v>
      </c>
      <c r="C728" s="1">
        <v>2152532.321137947</v>
      </c>
      <c r="D728" s="1">
        <v>97982</v>
      </c>
      <c r="E728" s="1">
        <f t="shared" si="44"/>
        <v>4.5519416203800921E-2</v>
      </c>
      <c r="F728" s="21">
        <f>IFERROR(VLOOKUP(B728,'Pesticides per Section'!$A$2:$D$10187,2,FALSE),"")</f>
        <v>6550.2871641999991</v>
      </c>
      <c r="G728" s="5">
        <f t="shared" si="45"/>
        <v>298.16524768163464</v>
      </c>
      <c r="H728" s="5">
        <f t="shared" si="46"/>
        <v>135.24548134754966</v>
      </c>
      <c r="I728" s="19">
        <f t="shared" si="47"/>
        <v>12.312224818228298</v>
      </c>
      <c r="J728" s="1" t="str">
        <f>IFERROR(VLOOKUP(B728,'Pesticides per Section'!$A$1:$D$15204,4,FALSE),"")</f>
        <v>Tulare</v>
      </c>
    </row>
    <row r="729" spans="1:10" x14ac:dyDescent="0.25">
      <c r="A729" s="1">
        <v>2601215.6146800001</v>
      </c>
      <c r="B729" s="1" t="s">
        <v>9725</v>
      </c>
      <c r="C729" s="1">
        <v>2268265.7918070322</v>
      </c>
      <c r="D729" s="1">
        <v>635122</v>
      </c>
      <c r="E729" s="1">
        <f t="shared" si="44"/>
        <v>0.28000331530781664</v>
      </c>
      <c r="F729" s="21">
        <f>IFERROR(VLOOKUP(B729,'Pesticides per Section'!$A$2:$D$10187,2,FALSE),"")</f>
        <v>20198.481608880003</v>
      </c>
      <c r="G729" s="5">
        <f t="shared" si="45"/>
        <v>5655.6418146703627</v>
      </c>
      <c r="H729" s="5">
        <f t="shared" si="46"/>
        <v>2565.3559745874309</v>
      </c>
      <c r="I729" s="19">
        <f t="shared" si="47"/>
        <v>36.028871433282589</v>
      </c>
      <c r="J729" s="1" t="str">
        <f>IFERROR(VLOOKUP(B729,'Pesticides per Section'!$A$1:$D$15204,4,FALSE),"")</f>
        <v>Tulare</v>
      </c>
    </row>
    <row r="730" spans="1:10" x14ac:dyDescent="0.25">
      <c r="A730" s="1">
        <v>2580493.5388199999</v>
      </c>
      <c r="B730" s="1" t="s">
        <v>9724</v>
      </c>
      <c r="C730" s="1">
        <v>2399306.8635065132</v>
      </c>
      <c r="D730" s="1">
        <v>1182143</v>
      </c>
      <c r="E730" s="1">
        <f t="shared" si="44"/>
        <v>0.4927018509928075</v>
      </c>
      <c r="F730" s="21">
        <f>IFERROR(VLOOKUP(B730,'Pesticides per Section'!$A$2:$D$10187,2,FALSE),"")</f>
        <v>14910.520772779999</v>
      </c>
      <c r="G730" s="5">
        <f t="shared" si="45"/>
        <v>7346.4411840154116</v>
      </c>
      <c r="H730" s="5">
        <f t="shared" si="46"/>
        <v>3332.289667723157</v>
      </c>
      <c r="I730" s="19">
        <f t="shared" si="47"/>
        <v>25.143914671464913</v>
      </c>
      <c r="J730" s="1" t="str">
        <f>IFERROR(VLOOKUP(B730,'Pesticides per Section'!$A$1:$D$15204,4,FALSE),"")</f>
        <v>Tulare</v>
      </c>
    </row>
    <row r="731" spans="1:10" x14ac:dyDescent="0.25">
      <c r="A731" s="1">
        <v>2540013.56275</v>
      </c>
      <c r="B731" s="1" t="s">
        <v>9705</v>
      </c>
      <c r="C731" s="1">
        <v>2167694.695501803</v>
      </c>
      <c r="D731" s="1">
        <v>1084726</v>
      </c>
      <c r="E731" s="1">
        <f t="shared" si="44"/>
        <v>0.50040526919146833</v>
      </c>
      <c r="F731" s="21">
        <f>IFERROR(VLOOKUP(B731,'Pesticides per Section'!$A$2:$D$10187,2,FALSE),"")</f>
        <v>1644.3857154</v>
      </c>
      <c r="G731" s="5">
        <f t="shared" si="45"/>
        <v>822.85927656934223</v>
      </c>
      <c r="H731" s="5">
        <f t="shared" si="46"/>
        <v>373.24268943557342</v>
      </c>
      <c r="I731" s="19">
        <f t="shared" si="47"/>
        <v>3.069244307473034</v>
      </c>
      <c r="J731" s="1" t="str">
        <f>IFERROR(VLOOKUP(B731,'Pesticides per Section'!$A$1:$D$15204,4,FALSE),"")</f>
        <v>Tulare</v>
      </c>
    </row>
    <row r="732" spans="1:10" x14ac:dyDescent="0.25">
      <c r="A732" s="1">
        <v>2585691.99933</v>
      </c>
      <c r="B732" s="1" t="s">
        <v>9704</v>
      </c>
      <c r="C732" s="1">
        <v>1589627.4467280761</v>
      </c>
      <c r="D732" s="1">
        <v>417269</v>
      </c>
      <c r="E732" s="1">
        <f t="shared" si="44"/>
        <v>0.26249491232848965</v>
      </c>
      <c r="F732" s="21">
        <f>IFERROR(VLOOKUP(B732,'Pesticides per Section'!$A$2:$D$10187,2,FALSE),"")</f>
        <v>7582.5258668899996</v>
      </c>
      <c r="G732" s="5">
        <f t="shared" si="45"/>
        <v>1990.3744626577954</v>
      </c>
      <c r="H732" s="5">
        <f t="shared" si="46"/>
        <v>902.81866970442593</v>
      </c>
      <c r="I732" s="19">
        <f t="shared" si="47"/>
        <v>19.299427498300432</v>
      </c>
      <c r="J732" s="1" t="str">
        <f>IFERROR(VLOOKUP(B732,'Pesticides per Section'!$A$1:$D$15204,4,FALSE),"")</f>
        <v>Tulare</v>
      </c>
    </row>
    <row r="733" spans="1:10" x14ac:dyDescent="0.25">
      <c r="A733" s="1">
        <v>2570308.74193</v>
      </c>
      <c r="B733" s="1" t="s">
        <v>9732</v>
      </c>
      <c r="C733" s="1">
        <v>1964671.626702975</v>
      </c>
      <c r="D733" s="1">
        <v>245687</v>
      </c>
      <c r="E733" s="1">
        <f t="shared" si="44"/>
        <v>0.12505242605381459</v>
      </c>
      <c r="F733" s="21">
        <f>IFERROR(VLOOKUP(B733,'Pesticides per Section'!$A$2:$D$10187,2,FALSE),"")</f>
        <v>4391.4192202400009</v>
      </c>
      <c r="G733" s="5">
        <f t="shared" si="45"/>
        <v>549.15762731036284</v>
      </c>
      <c r="H733" s="5">
        <f t="shared" si="46"/>
        <v>249.09370967528423</v>
      </c>
      <c r="I733" s="19">
        <f t="shared" si="47"/>
        <v>9.0435887216979776</v>
      </c>
      <c r="J733" s="1" t="str">
        <f>IFERROR(VLOOKUP(B733,'Pesticides per Section'!$A$1:$D$15204,4,FALSE),"")</f>
        <v>Tulare</v>
      </c>
    </row>
    <row r="734" spans="1:10" x14ac:dyDescent="0.25">
      <c r="A734" s="1">
        <v>2569311.5998399998</v>
      </c>
      <c r="B734" s="1" t="s">
        <v>799</v>
      </c>
      <c r="C734" s="1">
        <v>2274501.6450289432</v>
      </c>
      <c r="D734" s="1">
        <v>2024507</v>
      </c>
      <c r="E734" s="1">
        <f t="shared" si="44"/>
        <v>0.89008802806064802</v>
      </c>
      <c r="F734" s="21">
        <f>IFERROR(VLOOKUP(B734,'Pesticides per Section'!$A$2:$D$10187,2,FALSE),"")</f>
        <v>3064.8323188999998</v>
      </c>
      <c r="G734" s="5">
        <f t="shared" si="45"/>
        <v>2727.9705550662438</v>
      </c>
      <c r="H734" s="5">
        <f t="shared" si="46"/>
        <v>1237.3866293627132</v>
      </c>
      <c r="I734" s="19">
        <f t="shared" si="47"/>
        <v>5.4518806743318953</v>
      </c>
      <c r="J734" s="1" t="str">
        <f>IFERROR(VLOOKUP(B734,'Pesticides per Section'!$A$1:$D$15204,4,FALSE),"")</f>
        <v>Tulare</v>
      </c>
    </row>
    <row r="735" spans="1:10" x14ac:dyDescent="0.25">
      <c r="A735" s="1">
        <v>2589860.3288599998</v>
      </c>
      <c r="B735" s="1" t="s">
        <v>827</v>
      </c>
      <c r="C735" s="1">
        <v>2265231.3226297791</v>
      </c>
      <c r="D735" s="1">
        <v>2263279</v>
      </c>
      <c r="E735" s="1">
        <f t="shared" si="44"/>
        <v>0.99913827772973263</v>
      </c>
      <c r="F735" s="21">
        <f>IFERROR(VLOOKUP(B735,'Pesticides per Section'!$A$2:$D$10187,2,FALSE),"")</f>
        <v>437.07254146000002</v>
      </c>
      <c r="G735" s="5">
        <f t="shared" si="45"/>
        <v>436.69590631730159</v>
      </c>
      <c r="H735" s="5">
        <f t="shared" si="46"/>
        <v>198.08193111576281</v>
      </c>
      <c r="I735" s="19">
        <f t="shared" si="47"/>
        <v>0.78066883725330682</v>
      </c>
      <c r="J735" s="1" t="str">
        <f>IFERROR(VLOOKUP(B735,'Pesticides per Section'!$A$1:$D$15204,4,FALSE),"")</f>
        <v>Tulare</v>
      </c>
    </row>
    <row r="736" spans="1:10" x14ac:dyDescent="0.25">
      <c r="A736" s="1">
        <v>2585142.1675499999</v>
      </c>
      <c r="B736" s="1" t="s">
        <v>946</v>
      </c>
      <c r="C736" s="1">
        <v>1273038.060568427</v>
      </c>
      <c r="D736" s="1">
        <v>853560</v>
      </c>
      <c r="E736" s="1">
        <f t="shared" si="44"/>
        <v>0.67049059022590052</v>
      </c>
      <c r="F736" s="21">
        <f>IFERROR(VLOOKUP(B736,'Pesticides per Section'!$A$2:$D$10187,2,FALSE),"")</f>
        <v>607.80490815999997</v>
      </c>
      <c r="G736" s="5">
        <f t="shared" si="45"/>
        <v>407.52747161439765</v>
      </c>
      <c r="H736" s="5">
        <f t="shared" si="46"/>
        <v>184.85135168968236</v>
      </c>
      <c r="I736" s="19">
        <f t="shared" si="47"/>
        <v>1.9317400905651687</v>
      </c>
      <c r="J736" s="1" t="str">
        <f>IFERROR(VLOOKUP(B736,'Pesticides per Section'!$A$1:$D$15204,4,FALSE),"")</f>
        <v>Tulare</v>
      </c>
    </row>
    <row r="737" spans="1:10" x14ac:dyDescent="0.25">
      <c r="A737" s="1">
        <v>2554793.67992</v>
      </c>
      <c r="B737" s="1" t="s">
        <v>874</v>
      </c>
      <c r="C737" s="1">
        <v>1230288.049011623</v>
      </c>
      <c r="D737" s="1">
        <v>442957</v>
      </c>
      <c r="E737" s="1">
        <f t="shared" si="44"/>
        <v>0.36004333944572325</v>
      </c>
      <c r="F737" s="21">
        <f>IFERROR(VLOOKUP(B737,'Pesticides per Section'!$A$2:$D$10187,2,FALSE),"")</f>
        <v>4362.5442764999998</v>
      </c>
      <c r="G737" s="5">
        <f t="shared" si="45"/>
        <v>1570.7050097908866</v>
      </c>
      <c r="H737" s="5">
        <f t="shared" si="46"/>
        <v>712.45980796192146</v>
      </c>
      <c r="I737" s="19">
        <f t="shared" si="47"/>
        <v>14.346928068511414</v>
      </c>
      <c r="J737" s="1" t="str">
        <f>IFERROR(VLOOKUP(B737,'Pesticides per Section'!$A$1:$D$15204,4,FALSE),"")</f>
        <v>Tulare</v>
      </c>
    </row>
    <row r="738" spans="1:10" x14ac:dyDescent="0.25">
      <c r="A738" s="1">
        <v>2596302.6445900002</v>
      </c>
      <c r="B738" s="1" t="s">
        <v>927</v>
      </c>
      <c r="C738" s="1">
        <v>844915.41432243004</v>
      </c>
      <c r="D738" s="1">
        <v>809230</v>
      </c>
      <c r="E738" s="1">
        <f t="shared" si="44"/>
        <v>0.95776498227632367</v>
      </c>
      <c r="F738" s="21">
        <f>IFERROR(VLOOKUP(B738,'Pesticides per Section'!$A$2:$D$10187,2,FALSE),"")</f>
        <v>7177.4480283000012</v>
      </c>
      <c r="G738" s="5">
        <f t="shared" si="45"/>
        <v>6874.3083836139849</v>
      </c>
      <c r="H738" s="5">
        <f t="shared" si="46"/>
        <v>3118.1338318343369</v>
      </c>
      <c r="I738" s="19">
        <f t="shared" si="47"/>
        <v>34.370250832493163</v>
      </c>
      <c r="J738" s="1" t="str">
        <f>IFERROR(VLOOKUP(B738,'Pesticides per Section'!$A$1:$D$15204,4,FALSE),"")</f>
        <v>Tulare</v>
      </c>
    </row>
    <row r="739" spans="1:10" x14ac:dyDescent="0.25">
      <c r="A739" s="1">
        <v>2589620.3826299999</v>
      </c>
      <c r="B739" s="1" t="s">
        <v>9769</v>
      </c>
      <c r="C739" s="1">
        <v>1412857.0617251471</v>
      </c>
      <c r="D739" s="1">
        <v>140055</v>
      </c>
      <c r="E739" s="1">
        <f t="shared" si="44"/>
        <v>9.912892812223742E-2</v>
      </c>
      <c r="F739" s="21">
        <f>IFERROR(VLOOKUP(B739,'Pesticides per Section'!$A$2:$D$10187,2,FALSE),"")</f>
        <v>7545.0566927900009</v>
      </c>
      <c r="G739" s="5">
        <f t="shared" si="45"/>
        <v>747.93338257778635</v>
      </c>
      <c r="H739" s="5">
        <f t="shared" si="46"/>
        <v>339.25687560557486</v>
      </c>
      <c r="I739" s="19">
        <f t="shared" si="47"/>
        <v>21.606785432174902</v>
      </c>
      <c r="J739" s="1" t="str">
        <f>IFERROR(VLOOKUP(B739,'Pesticides per Section'!$A$1:$D$15204,4,FALSE),"")</f>
        <v>Tulare</v>
      </c>
    </row>
    <row r="740" spans="1:10" x14ac:dyDescent="0.25">
      <c r="A740" s="1">
        <v>2608314.2471400001</v>
      </c>
      <c r="B740" s="1" t="s">
        <v>9759</v>
      </c>
      <c r="C740" s="1">
        <v>1898926.7908139699</v>
      </c>
      <c r="D740" s="1">
        <v>62816</v>
      </c>
      <c r="E740" s="1">
        <f t="shared" si="44"/>
        <v>3.3079733976082284E-2</v>
      </c>
      <c r="F740" s="21">
        <f>IFERROR(VLOOKUP(B740,'Pesticides per Section'!$A$2:$D$10187,2,FALSE),"")</f>
        <v>6454.4393477600015</v>
      </c>
      <c r="G740" s="5">
        <f t="shared" si="45"/>
        <v>213.5111365886589</v>
      </c>
      <c r="H740" s="5">
        <f t="shared" si="46"/>
        <v>96.847022466643509</v>
      </c>
      <c r="I740" s="19">
        <f t="shared" si="47"/>
        <v>13.752326697040798</v>
      </c>
      <c r="J740" s="1" t="str">
        <f>IFERROR(VLOOKUP(B740,'Pesticides per Section'!$A$1:$D$15204,4,FALSE),"")</f>
        <v>Tulare</v>
      </c>
    </row>
    <row r="741" spans="1:10" x14ac:dyDescent="0.25">
      <c r="A741" s="1">
        <v>2591842.5168499998</v>
      </c>
      <c r="B741" s="1" t="s">
        <v>9733</v>
      </c>
      <c r="C741" s="1">
        <v>2063193.9137044521</v>
      </c>
      <c r="D741" s="1">
        <v>936672</v>
      </c>
      <c r="E741" s="1">
        <f t="shared" si="44"/>
        <v>0.45399123882678993</v>
      </c>
      <c r="F741" s="21">
        <f>IFERROR(VLOOKUP(B741,'Pesticides per Section'!$A$2:$D$10187,2,FALSE),"")</f>
        <v>4957.0812215199985</v>
      </c>
      <c r="G741" s="5">
        <f t="shared" si="45"/>
        <v>2250.4714447228812</v>
      </c>
      <c r="H741" s="5">
        <f t="shared" si="46"/>
        <v>1020.7966762291758</v>
      </c>
      <c r="I741" s="19">
        <f t="shared" si="47"/>
        <v>9.7210206413699911</v>
      </c>
      <c r="J741" s="1" t="str">
        <f>IFERROR(VLOOKUP(B741,'Pesticides per Section'!$A$1:$D$15204,4,FALSE),"")</f>
        <v>Tulare</v>
      </c>
    </row>
    <row r="742" spans="1:10" x14ac:dyDescent="0.25">
      <c r="A742" s="1">
        <v>2577013.0184499999</v>
      </c>
      <c r="B742" s="1" t="s">
        <v>974</v>
      </c>
      <c r="C742" s="1">
        <v>1933701.3441394069</v>
      </c>
      <c r="D742" s="1">
        <v>1070999</v>
      </c>
      <c r="E742" s="1">
        <f t="shared" si="44"/>
        <v>0.55385967116943102</v>
      </c>
      <c r="F742" s="21">
        <f>IFERROR(VLOOKUP(B742,'Pesticides per Section'!$A$2:$D$10187,2,FALSE),"")</f>
        <v>7583.2198791600013</v>
      </c>
      <c r="G742" s="5">
        <f t="shared" si="45"/>
        <v>4200.0396686770509</v>
      </c>
      <c r="H742" s="5">
        <f t="shared" si="46"/>
        <v>1905.1059474092383</v>
      </c>
      <c r="I742" s="19">
        <f t="shared" si="47"/>
        <v>15.866828517273564</v>
      </c>
      <c r="J742" s="1" t="str">
        <f>IFERROR(VLOOKUP(B742,'Pesticides per Section'!$A$1:$D$15204,4,FALSE),"")</f>
        <v>Tulare</v>
      </c>
    </row>
    <row r="743" spans="1:10" x14ac:dyDescent="0.25">
      <c r="A743" s="1">
        <v>2593244.7042200002</v>
      </c>
      <c r="B743" s="1" t="s">
        <v>937</v>
      </c>
      <c r="C743" s="1">
        <v>2121181.3226778982</v>
      </c>
      <c r="D743" s="1">
        <v>313</v>
      </c>
      <c r="E743" s="1">
        <f t="shared" si="44"/>
        <v>1.4755930776298674E-4</v>
      </c>
      <c r="F743" s="21">
        <f>IFERROR(VLOOKUP(B743,'Pesticides per Section'!$A$2:$D$10187,2,FALSE),"")</f>
        <v>4145.0946075799993</v>
      </c>
      <c r="G743" s="5">
        <f t="shared" si="45"/>
        <v>0.61164729090659387</v>
      </c>
      <c r="H743" s="5">
        <f t="shared" si="46"/>
        <v>0.27743854428640136</v>
      </c>
      <c r="I743" s="19">
        <f t="shared" si="47"/>
        <v>7.9064682509536519</v>
      </c>
      <c r="J743" s="1" t="str">
        <f>IFERROR(VLOOKUP(B743,'Pesticides per Section'!$A$1:$D$15204,4,FALSE),"")</f>
        <v>Tulare</v>
      </c>
    </row>
    <row r="744" spans="1:10" x14ac:dyDescent="0.25">
      <c r="A744" s="1">
        <v>2589890.5274</v>
      </c>
      <c r="B744" s="1" t="s">
        <v>1000</v>
      </c>
      <c r="C744" s="1">
        <v>1935979.7237244931</v>
      </c>
      <c r="D744" s="1">
        <v>60</v>
      </c>
      <c r="E744" s="1">
        <f t="shared" si="44"/>
        <v>3.0992055703054783E-5</v>
      </c>
      <c r="F744" s="21">
        <f>IFERROR(VLOOKUP(B744,'Pesticides per Section'!$A$2:$D$10187,2,FALSE),"")</f>
        <v>1801.9943996500001</v>
      </c>
      <c r="G744" s="5">
        <f t="shared" si="45"/>
        <v>5.5847510810545564E-2</v>
      </c>
      <c r="H744" s="5">
        <f t="shared" si="46"/>
        <v>2.5332004787155984E-2</v>
      </c>
      <c r="I744" s="19">
        <f t="shared" si="47"/>
        <v>3.7659843497521335</v>
      </c>
      <c r="J744" s="1" t="str">
        <f>IFERROR(VLOOKUP(B744,'Pesticides per Section'!$A$1:$D$15204,4,FALSE),"")</f>
        <v>Tulare</v>
      </c>
    </row>
    <row r="745" spans="1:10" x14ac:dyDescent="0.25">
      <c r="A745" s="1">
        <v>2582608.12378</v>
      </c>
      <c r="B745" s="1" t="s">
        <v>975</v>
      </c>
      <c r="C745" s="1">
        <v>482303.67198175879</v>
      </c>
      <c r="D745" s="1">
        <v>482304</v>
      </c>
      <c r="E745" s="1">
        <f t="shared" si="44"/>
        <v>1</v>
      </c>
      <c r="F745" s="21">
        <f>IFERROR(VLOOKUP(B745,'Pesticides per Section'!$A$2:$D$10187,2,FALSE),"")</f>
        <v>1147.0031660799998</v>
      </c>
      <c r="G745" s="5">
        <f t="shared" si="45"/>
        <v>1147.0031660799998</v>
      </c>
      <c r="H745" s="5">
        <f t="shared" si="46"/>
        <v>520.27188449973073</v>
      </c>
      <c r="I745" s="19">
        <f t="shared" si="47"/>
        <v>9.6221013431040152</v>
      </c>
      <c r="J745" s="1" t="str">
        <f>IFERROR(VLOOKUP(B745,'Pesticides per Section'!$A$1:$D$15204,4,FALSE),"")</f>
        <v>Tulare</v>
      </c>
    </row>
    <row r="746" spans="1:10" x14ac:dyDescent="0.25">
      <c r="A746" s="1">
        <v>2533201.9515999998</v>
      </c>
      <c r="B746" s="1" t="s">
        <v>9710</v>
      </c>
      <c r="C746" s="1">
        <v>1629550.2626810551</v>
      </c>
      <c r="D746" s="1">
        <v>525</v>
      </c>
      <c r="E746" s="1">
        <f t="shared" si="44"/>
        <v>3.2217483354300268E-4</v>
      </c>
      <c r="F746" s="21">
        <f>IFERROR(VLOOKUP(B746,'Pesticides per Section'!$A$2:$D$10187,2,FALSE),"")</f>
        <v>841.52932164000026</v>
      </c>
      <c r="G746" s="5">
        <f t="shared" si="45"/>
        <v>0.27111956912092305</v>
      </c>
      <c r="H746" s="5">
        <f t="shared" si="46"/>
        <v>0.12297776791093831</v>
      </c>
      <c r="I746" s="19">
        <f t="shared" si="47"/>
        <v>2.0894278092125678</v>
      </c>
      <c r="J746" s="1" t="str">
        <f>IFERROR(VLOOKUP(B746,'Pesticides per Section'!$A$1:$D$15204,4,FALSE),"")</f>
        <v>Tulare</v>
      </c>
    </row>
    <row r="747" spans="1:10" x14ac:dyDescent="0.25">
      <c r="A747" s="1">
        <v>2538268.0729399999</v>
      </c>
      <c r="B747" s="1" t="s">
        <v>10421</v>
      </c>
      <c r="C747" s="1">
        <v>26256.150100147031</v>
      </c>
      <c r="D747" s="1">
        <v>26256</v>
      </c>
      <c r="E747" s="1">
        <f t="shared" si="44"/>
        <v>1</v>
      </c>
      <c r="F747" s="21" t="str">
        <f>IFERROR(VLOOKUP(B747,'Pesticides per Section'!$A$2:$D$10187,2,FALSE),"")</f>
        <v/>
      </c>
      <c r="G747" s="5" t="str">
        <f t="shared" si="45"/>
        <v/>
      </c>
      <c r="H747" s="5" t="str">
        <f t="shared" si="46"/>
        <v/>
      </c>
      <c r="I747" s="19" t="str">
        <f t="shared" si="47"/>
        <v/>
      </c>
      <c r="J747" s="1" t="str">
        <f>IFERROR(VLOOKUP(B747,'Pesticides per Section'!$A$1:$D$15204,4,FALSE),"")</f>
        <v/>
      </c>
    </row>
    <row r="748" spans="1:10" x14ac:dyDescent="0.25">
      <c r="A748" s="1">
        <v>2570192.84827</v>
      </c>
      <c r="B748" s="1" t="s">
        <v>1001</v>
      </c>
      <c r="C748" s="1">
        <v>4180.1698166057658</v>
      </c>
      <c r="D748" s="1">
        <v>4180</v>
      </c>
      <c r="E748" s="1">
        <f t="shared" si="44"/>
        <v>1</v>
      </c>
      <c r="F748" s="21" t="str">
        <f>IFERROR(VLOOKUP(B748,'Pesticides per Section'!$A$2:$D$10187,2,FALSE),"")</f>
        <v/>
      </c>
      <c r="G748" s="5" t="str">
        <f t="shared" si="45"/>
        <v/>
      </c>
      <c r="H748" s="5" t="str">
        <f t="shared" si="46"/>
        <v/>
      </c>
      <c r="I748" s="19" t="str">
        <f t="shared" si="47"/>
        <v/>
      </c>
      <c r="J748" s="1" t="str">
        <f>IFERROR(VLOOKUP(B748,'Pesticides per Section'!$A$1:$D$15204,4,FALSE),"")</f>
        <v/>
      </c>
    </row>
    <row r="749" spans="1:10" x14ac:dyDescent="0.25">
      <c r="A749" s="1">
        <v>2531123.75391</v>
      </c>
      <c r="B749" s="1" t="s">
        <v>998</v>
      </c>
      <c r="C749" s="1">
        <v>427997.32804446021</v>
      </c>
      <c r="D749" s="1">
        <v>426799</v>
      </c>
      <c r="E749" s="1">
        <f t="shared" si="44"/>
        <v>0.99720091495968433</v>
      </c>
      <c r="F749" s="21">
        <f>IFERROR(VLOOKUP(B749,'Pesticides per Section'!$A$2:$D$10187,2,FALSE),"")</f>
        <v>216.44703014999999</v>
      </c>
      <c r="G749" s="5">
        <f t="shared" si="45"/>
        <v>215.84117650588638</v>
      </c>
      <c r="H749" s="5">
        <f t="shared" si="46"/>
        <v>97.903910794893321</v>
      </c>
      <c r="I749" s="19">
        <f t="shared" si="47"/>
        <v>2.0461452130746194</v>
      </c>
      <c r="J749" s="1" t="str">
        <f>IFERROR(VLOOKUP(B749,'Pesticides per Section'!$A$1:$D$15204,4,FALSE),"")</f>
        <v>Tulare</v>
      </c>
    </row>
    <row r="750" spans="1:10" x14ac:dyDescent="0.25">
      <c r="A750" s="1">
        <v>2578164.7042800002</v>
      </c>
      <c r="B750" s="1" t="s">
        <v>1011</v>
      </c>
      <c r="C750" s="1">
        <v>1582562.091516769</v>
      </c>
      <c r="D750" s="1">
        <v>1486583</v>
      </c>
      <c r="E750" s="1">
        <f t="shared" si="44"/>
        <v>0.93935213912630278</v>
      </c>
      <c r="F750" s="21">
        <f>IFERROR(VLOOKUP(B750,'Pesticides per Section'!$A$2:$D$10187,2,FALSE),"")</f>
        <v>5271.8176228099992</v>
      </c>
      <c r="G750" s="5">
        <f t="shared" si="45"/>
        <v>4952.0931610703128</v>
      </c>
      <c r="H750" s="5">
        <f t="shared" si="46"/>
        <v>2246.231673390675</v>
      </c>
      <c r="I750" s="19">
        <f t="shared" si="47"/>
        <v>13.478001410640539</v>
      </c>
      <c r="J750" s="1" t="str">
        <f>IFERROR(VLOOKUP(B750,'Pesticides per Section'!$A$1:$D$15204,4,FALSE),"")</f>
        <v>Tulare</v>
      </c>
    </row>
    <row r="751" spans="1:10" x14ac:dyDescent="0.25">
      <c r="A751" s="1">
        <v>2571520.1359899999</v>
      </c>
      <c r="B751" s="1" t="s">
        <v>934</v>
      </c>
      <c r="C751" s="1">
        <v>2168411.1594144502</v>
      </c>
      <c r="D751" s="1">
        <v>1495920</v>
      </c>
      <c r="E751" s="1">
        <f t="shared" si="44"/>
        <v>0.68986921759758646</v>
      </c>
      <c r="F751" s="21">
        <f>IFERROR(VLOOKUP(B751,'Pesticides per Section'!$A$2:$D$10187,2,FALSE),"")</f>
        <v>905.0879662000001</v>
      </c>
      <c r="G751" s="5">
        <f t="shared" si="45"/>
        <v>624.39232709938483</v>
      </c>
      <c r="H751" s="5">
        <f t="shared" si="46"/>
        <v>283.21959545882521</v>
      </c>
      <c r="I751" s="19">
        <f t="shared" si="47"/>
        <v>1.6887876154603769</v>
      </c>
      <c r="J751" s="1" t="str">
        <f>IFERROR(VLOOKUP(B751,'Pesticides per Section'!$A$1:$D$15204,4,FALSE),"")</f>
        <v>Tulare</v>
      </c>
    </row>
    <row r="752" spans="1:10" x14ac:dyDescent="0.25">
      <c r="A752" s="1">
        <v>2570683.9886500002</v>
      </c>
      <c r="B752" s="1" t="s">
        <v>10417</v>
      </c>
      <c r="C752" s="1">
        <v>2570759.6270552659</v>
      </c>
      <c r="D752" s="1">
        <v>150354</v>
      </c>
      <c r="E752" s="1">
        <f t="shared" si="44"/>
        <v>5.8486206413667551E-2</v>
      </c>
      <c r="F752" s="21" t="str">
        <f>IFERROR(VLOOKUP(B752,'Pesticides per Section'!$A$2:$D$10187,2,FALSE),"")</f>
        <v/>
      </c>
      <c r="G752" s="5" t="str">
        <f t="shared" si="45"/>
        <v/>
      </c>
      <c r="H752" s="5" t="str">
        <f t="shared" si="46"/>
        <v/>
      </c>
      <c r="I752" s="19" t="str">
        <f t="shared" si="47"/>
        <v/>
      </c>
      <c r="J752" s="1" t="str">
        <f>IFERROR(VLOOKUP(B752,'Pesticides per Section'!$A$1:$D$15204,4,FALSE),"")</f>
        <v/>
      </c>
    </row>
    <row r="753" spans="1:10" x14ac:dyDescent="0.25">
      <c r="A753" s="1">
        <v>2676124.24896</v>
      </c>
      <c r="B753" s="1" t="s">
        <v>774</v>
      </c>
      <c r="C753" s="1">
        <v>2297830.1790901632</v>
      </c>
      <c r="D753" s="1">
        <v>1742326</v>
      </c>
      <c r="E753" s="1">
        <f t="shared" si="44"/>
        <v>0.75824843439244849</v>
      </c>
      <c r="F753" s="21">
        <f>IFERROR(VLOOKUP(B753,'Pesticides per Section'!$A$2:$D$10187,2,FALSE),"")</f>
        <v>28059.012994269997</v>
      </c>
      <c r="G753" s="5">
        <f t="shared" si="45"/>
        <v>21275.702673502594</v>
      </c>
      <c r="H753" s="5">
        <f t="shared" si="46"/>
        <v>9650.4963990893775</v>
      </c>
      <c r="I753" s="19">
        <f t="shared" si="47"/>
        <v>49.406073437406008</v>
      </c>
      <c r="J753" s="1" t="str">
        <f>IFERROR(VLOOKUP(B753,'Pesticides per Section'!$A$1:$D$15204,4,FALSE),"")</f>
        <v>Tulare</v>
      </c>
    </row>
    <row r="754" spans="1:10" x14ac:dyDescent="0.25">
      <c r="A754" s="1">
        <v>2599415.31219</v>
      </c>
      <c r="B754" s="1" t="s">
        <v>962</v>
      </c>
      <c r="C754" s="1">
        <v>2432734.4448580979</v>
      </c>
      <c r="D754" s="1">
        <v>2431033</v>
      </c>
      <c r="E754" s="1">
        <f t="shared" si="44"/>
        <v>0.9993007866869128</v>
      </c>
      <c r="F754" s="21">
        <f>IFERROR(VLOOKUP(B754,'Pesticides per Section'!$A$2:$D$10187,2,FALSE),"")</f>
        <v>14544.4583435</v>
      </c>
      <c r="G754" s="5">
        <f t="shared" si="45"/>
        <v>14534.288664594584</v>
      </c>
      <c r="H754" s="5">
        <f t="shared" si="46"/>
        <v>6592.642441637593</v>
      </c>
      <c r="I754" s="19">
        <f t="shared" si="47"/>
        <v>24.189602191139919</v>
      </c>
      <c r="J754" s="1" t="str">
        <f>IFERROR(VLOOKUP(B754,'Pesticides per Section'!$A$1:$D$15204,4,FALSE),"")</f>
        <v>Tulare</v>
      </c>
    </row>
    <row r="755" spans="1:10" x14ac:dyDescent="0.25">
      <c r="A755" s="1">
        <v>2575860.37744</v>
      </c>
      <c r="B755" s="1" t="s">
        <v>918</v>
      </c>
      <c r="C755" s="1">
        <v>1540949.0826717259</v>
      </c>
      <c r="D755" s="1">
        <v>1539772</v>
      </c>
      <c r="E755" s="1">
        <f t="shared" si="44"/>
        <v>0.99923618497432432</v>
      </c>
      <c r="F755" s="21">
        <f>IFERROR(VLOOKUP(B755,'Pesticides per Section'!$A$2:$D$10187,2,FALSE),"")</f>
        <v>1876.6060421699997</v>
      </c>
      <c r="G755" s="5">
        <f t="shared" si="45"/>
        <v>1875.1726622777164</v>
      </c>
      <c r="H755" s="5">
        <f t="shared" si="46"/>
        <v>850.56401204175904</v>
      </c>
      <c r="I755" s="19">
        <f t="shared" si="47"/>
        <v>4.9273192294292896</v>
      </c>
      <c r="J755" s="1" t="str">
        <f>IFERROR(VLOOKUP(B755,'Pesticides per Section'!$A$1:$D$15204,4,FALSE),"")</f>
        <v>Tulare</v>
      </c>
    </row>
    <row r="756" spans="1:10" x14ac:dyDescent="0.25">
      <c r="A756" s="1">
        <v>2591212.6353799999</v>
      </c>
      <c r="B756" s="1" t="s">
        <v>1010</v>
      </c>
      <c r="C756" s="1">
        <v>920568.78568188334</v>
      </c>
      <c r="D756" s="1">
        <v>916018</v>
      </c>
      <c r="E756" s="1">
        <f t="shared" si="44"/>
        <v>0.99505631842914544</v>
      </c>
      <c r="F756" s="21">
        <f>IFERROR(VLOOKUP(B756,'Pesticides per Section'!$A$2:$D$10187,2,FALSE),"")</f>
        <v>959.92542490000028</v>
      </c>
      <c r="G756" s="5">
        <f t="shared" si="45"/>
        <v>955.17985926752738</v>
      </c>
      <c r="H756" s="5">
        <f t="shared" si="46"/>
        <v>433.2622961414242</v>
      </c>
      <c r="I756" s="19">
        <f t="shared" si="47"/>
        <v>4.2189767126076854</v>
      </c>
      <c r="J756" s="1" t="str">
        <f>IFERROR(VLOOKUP(B756,'Pesticides per Section'!$A$1:$D$15204,4,FALSE),"")</f>
        <v>Tulare</v>
      </c>
    </row>
    <row r="757" spans="1:10" x14ac:dyDescent="0.25">
      <c r="A757" s="1">
        <v>2595843.5656699999</v>
      </c>
      <c r="B757" s="1" t="s">
        <v>978</v>
      </c>
      <c r="C757" s="1">
        <v>1805567.2034263529</v>
      </c>
      <c r="D757" s="1">
        <v>1805567</v>
      </c>
      <c r="E757" s="1">
        <f t="shared" si="44"/>
        <v>1</v>
      </c>
      <c r="F757" s="21">
        <f>IFERROR(VLOOKUP(B757,'Pesticides per Section'!$A$2:$D$10187,2,FALSE),"")</f>
        <v>7223.1203844300007</v>
      </c>
      <c r="G757" s="5">
        <f t="shared" si="45"/>
        <v>7223.1203844300007</v>
      </c>
      <c r="H757" s="5">
        <f t="shared" si="46"/>
        <v>3276.3522939689151</v>
      </c>
      <c r="I757" s="19">
        <f t="shared" si="47"/>
        <v>16.18590823977371</v>
      </c>
      <c r="J757" s="1" t="str">
        <f>IFERROR(VLOOKUP(B757,'Pesticides per Section'!$A$1:$D$15204,4,FALSE),"")</f>
        <v>Tulare</v>
      </c>
    </row>
    <row r="758" spans="1:10" x14ac:dyDescent="0.25">
      <c r="A758" s="1">
        <v>2570972.81397</v>
      </c>
      <c r="B758" s="1" t="s">
        <v>1023</v>
      </c>
      <c r="C758" s="1">
        <v>1266535.785272378</v>
      </c>
      <c r="D758" s="1">
        <v>1266536</v>
      </c>
      <c r="E758" s="1">
        <f t="shared" si="44"/>
        <v>1</v>
      </c>
      <c r="F758" s="21">
        <f>IFERROR(VLOOKUP(B758,'Pesticides per Section'!$A$2:$D$10187,2,FALSE),"")</f>
        <v>2136.4931280599999</v>
      </c>
      <c r="G758" s="5">
        <f t="shared" si="45"/>
        <v>2136.4931280599999</v>
      </c>
      <c r="H758" s="5">
        <f t="shared" si="46"/>
        <v>969.09698144544893</v>
      </c>
      <c r="I758" s="19">
        <f t="shared" si="47"/>
        <v>6.8251140604540828</v>
      </c>
      <c r="J758" s="1" t="str">
        <f>IFERROR(VLOOKUP(B758,'Pesticides per Section'!$A$1:$D$15204,4,FALSE),"")</f>
        <v>Tulare</v>
      </c>
    </row>
    <row r="759" spans="1:10" x14ac:dyDescent="0.25">
      <c r="A759" s="1">
        <v>2583213.59668</v>
      </c>
      <c r="B759" s="1" t="s">
        <v>852</v>
      </c>
      <c r="C759" s="1">
        <v>452175.89868914202</v>
      </c>
      <c r="D759" s="1">
        <v>447240</v>
      </c>
      <c r="E759" s="1">
        <f t="shared" si="44"/>
        <v>0.98908389653586215</v>
      </c>
      <c r="F759" s="21">
        <f>IFERROR(VLOOKUP(B759,'Pesticides per Section'!$A$2:$D$10187,2,FALSE),"")</f>
        <v>810.59056902999998</v>
      </c>
      <c r="G759" s="5">
        <f t="shared" si="45"/>
        <v>801.74207851141409</v>
      </c>
      <c r="H759" s="5">
        <f t="shared" si="46"/>
        <v>363.66408952071839</v>
      </c>
      <c r="I759" s="19">
        <f t="shared" si="47"/>
        <v>7.2530390314987683</v>
      </c>
      <c r="J759" s="1" t="str">
        <f>IFERROR(VLOOKUP(B759,'Pesticides per Section'!$A$1:$D$15204,4,FALSE),"")</f>
        <v>Tulare</v>
      </c>
    </row>
    <row r="760" spans="1:10" x14ac:dyDescent="0.25">
      <c r="A760" s="1">
        <v>2620856.8520800001</v>
      </c>
      <c r="B760" s="1" t="s">
        <v>886</v>
      </c>
      <c r="C760" s="1">
        <v>1591116.3111292601</v>
      </c>
      <c r="D760" s="1">
        <v>1289292</v>
      </c>
      <c r="E760" s="1">
        <f t="shared" si="44"/>
        <v>0.81030672810781867</v>
      </c>
      <c r="F760" s="21">
        <f>IFERROR(VLOOKUP(B760,'Pesticides per Section'!$A$2:$D$10187,2,FALSE),"")</f>
        <v>1705.5165863899997</v>
      </c>
      <c r="G760" s="5">
        <f t="shared" si="45"/>
        <v>1381.9915648512965</v>
      </c>
      <c r="H760" s="5">
        <f t="shared" si="46"/>
        <v>626.86082922090827</v>
      </c>
      <c r="I760" s="19">
        <f t="shared" si="47"/>
        <v>4.3369048888930344</v>
      </c>
      <c r="J760" s="1" t="str">
        <f>IFERROR(VLOOKUP(B760,'Pesticides per Section'!$A$1:$D$15204,4,FALSE),"")</f>
        <v>Tulare</v>
      </c>
    </row>
    <row r="761" spans="1:10" x14ac:dyDescent="0.25">
      <c r="A761" s="1">
        <v>2537437.1050399998</v>
      </c>
      <c r="B761" s="1" t="s">
        <v>1030</v>
      </c>
      <c r="C761" s="1">
        <v>1080513.3488103601</v>
      </c>
      <c r="D761" s="1">
        <v>1073045</v>
      </c>
      <c r="E761" s="1">
        <f t="shared" si="44"/>
        <v>0.99308846816280782</v>
      </c>
      <c r="F761" s="21">
        <f>IFERROR(VLOOKUP(B761,'Pesticides per Section'!$A$2:$D$10187,2,FALSE),"")</f>
        <v>2201.1423726899998</v>
      </c>
      <c r="G761" s="5">
        <f t="shared" si="45"/>
        <v>2185.9291071029602</v>
      </c>
      <c r="H761" s="5">
        <f t="shared" si="46"/>
        <v>991.5207643428156</v>
      </c>
      <c r="I761" s="19">
        <f t="shared" si="47"/>
        <v>8.2422138048632227</v>
      </c>
      <c r="J761" s="1" t="str">
        <f>IFERROR(VLOOKUP(B761,'Pesticides per Section'!$A$1:$D$15204,4,FALSE),"")</f>
        <v>Tulare</v>
      </c>
    </row>
    <row r="762" spans="1:10" x14ac:dyDescent="0.25">
      <c r="A762" s="1">
        <v>2591103.1387100001</v>
      </c>
      <c r="B762" s="1" t="s">
        <v>904</v>
      </c>
      <c r="C762" s="1">
        <v>2138346.9685644452</v>
      </c>
      <c r="D762" s="1">
        <v>1612372</v>
      </c>
      <c r="E762" s="1">
        <f t="shared" si="44"/>
        <v>0.75402729304458072</v>
      </c>
      <c r="F762" s="21">
        <f>IFERROR(VLOOKUP(B762,'Pesticides per Section'!$A$2:$D$10187,2,FALSE),"")</f>
        <v>10846.160121039995</v>
      </c>
      <c r="G762" s="5">
        <f t="shared" si="45"/>
        <v>8178.3007559958696</v>
      </c>
      <c r="H762" s="5">
        <f t="shared" si="46"/>
        <v>3709.6148224849585</v>
      </c>
      <c r="I762" s="19">
        <f t="shared" si="47"/>
        <v>20.522190502689352</v>
      </c>
      <c r="J762" s="1" t="str">
        <f>IFERROR(VLOOKUP(B762,'Pesticides per Section'!$A$1:$D$15204,4,FALSE),"")</f>
        <v>Tulare</v>
      </c>
    </row>
    <row r="763" spans="1:10" x14ac:dyDescent="0.25">
      <c r="A763" s="1">
        <v>2548265.9918200001</v>
      </c>
      <c r="B763" s="1" t="s">
        <v>1047</v>
      </c>
      <c r="C763" s="1">
        <v>86666.116201140467</v>
      </c>
      <c r="D763" s="1">
        <v>86666</v>
      </c>
      <c r="E763" s="1">
        <f t="shared" si="44"/>
        <v>1</v>
      </c>
      <c r="F763" s="21" t="str">
        <f>IFERROR(VLOOKUP(B763,'Pesticides per Section'!$A$2:$D$10187,2,FALSE),"")</f>
        <v/>
      </c>
      <c r="G763" s="5" t="str">
        <f t="shared" si="45"/>
        <v/>
      </c>
      <c r="H763" s="5" t="str">
        <f t="shared" si="46"/>
        <v/>
      </c>
      <c r="I763" s="19" t="str">
        <f t="shared" si="47"/>
        <v/>
      </c>
      <c r="J763" s="1" t="str">
        <f>IFERROR(VLOOKUP(B763,'Pesticides per Section'!$A$1:$D$15204,4,FALSE),"")</f>
        <v/>
      </c>
    </row>
    <row r="764" spans="1:10" x14ac:dyDescent="0.25">
      <c r="A764" s="1">
        <v>2602830.3267799998</v>
      </c>
      <c r="B764" s="1" t="s">
        <v>960</v>
      </c>
      <c r="C764" s="1">
        <v>471206.98885822849</v>
      </c>
      <c r="D764" s="1">
        <v>470218</v>
      </c>
      <c r="E764" s="1">
        <f t="shared" si="44"/>
        <v>0.99790113474545161</v>
      </c>
      <c r="F764" s="21">
        <f>IFERROR(VLOOKUP(B764,'Pesticides per Section'!$A$2:$D$10187,2,FALSE),"")</f>
        <v>1586.0261039000002</v>
      </c>
      <c r="G764" s="5">
        <f t="shared" si="45"/>
        <v>1582.6972488177178</v>
      </c>
      <c r="H764" s="5">
        <f t="shared" si="46"/>
        <v>717.89939608370833</v>
      </c>
      <c r="I764" s="19">
        <f t="shared" si="47"/>
        <v>13.618349829505808</v>
      </c>
      <c r="J764" s="1" t="str">
        <f>IFERROR(VLOOKUP(B764,'Pesticides per Section'!$A$1:$D$15204,4,FALSE),"")</f>
        <v>Tulare</v>
      </c>
    </row>
    <row r="765" spans="1:10" x14ac:dyDescent="0.25">
      <c r="A765" s="1">
        <v>2603583.3526599999</v>
      </c>
      <c r="B765" s="1" t="s">
        <v>982</v>
      </c>
      <c r="C765" s="1">
        <v>1480952.5417477961</v>
      </c>
      <c r="D765" s="1">
        <v>817791</v>
      </c>
      <c r="E765" s="1">
        <f t="shared" si="44"/>
        <v>0.5522059106534779</v>
      </c>
      <c r="F765" s="21">
        <f>IFERROR(VLOOKUP(B765,'Pesticides per Section'!$A$2:$D$10187,2,FALSE),"")</f>
        <v>2277.3783798099998</v>
      </c>
      <c r="G765" s="5">
        <f t="shared" si="45"/>
        <v>1257.5818021255232</v>
      </c>
      <c r="H765" s="5">
        <f t="shared" si="46"/>
        <v>570.42951009498711</v>
      </c>
      <c r="I765" s="19">
        <f t="shared" si="47"/>
        <v>6.221855640179208</v>
      </c>
      <c r="J765" s="1" t="str">
        <f>IFERROR(VLOOKUP(B765,'Pesticides per Section'!$A$1:$D$15204,4,FALSE),"")</f>
        <v>Tulare</v>
      </c>
    </row>
    <row r="766" spans="1:10" x14ac:dyDescent="0.25">
      <c r="A766" s="1">
        <v>2579988.56012</v>
      </c>
      <c r="B766" s="1" t="s">
        <v>932</v>
      </c>
      <c r="C766" s="1">
        <v>1612932.813946441</v>
      </c>
      <c r="D766" s="1">
        <v>37760</v>
      </c>
      <c r="E766" s="1">
        <f t="shared" si="44"/>
        <v>2.3410767837225725E-2</v>
      </c>
      <c r="F766" s="21" t="str">
        <f>IFERROR(VLOOKUP(B766,'Pesticides per Section'!$A$2:$D$10187,2,FALSE),"")</f>
        <v/>
      </c>
      <c r="G766" s="5" t="str">
        <f t="shared" si="45"/>
        <v/>
      </c>
      <c r="H766" s="5" t="str">
        <f t="shared" si="46"/>
        <v/>
      </c>
      <c r="I766" s="19" t="str">
        <f t="shared" si="47"/>
        <v/>
      </c>
      <c r="J766" s="1" t="str">
        <f>IFERROR(VLOOKUP(B766,'Pesticides per Section'!$A$1:$D$15204,4,FALSE),"")</f>
        <v/>
      </c>
    </row>
    <row r="767" spans="1:10" x14ac:dyDescent="0.25">
      <c r="A767" s="1">
        <v>2595344.9939000001</v>
      </c>
      <c r="B767" s="1" t="s">
        <v>1006</v>
      </c>
      <c r="C767" s="1">
        <v>1843816.978850533</v>
      </c>
      <c r="D767" s="1">
        <v>260207</v>
      </c>
      <c r="E767" s="1">
        <f t="shared" si="44"/>
        <v>0.14112409203299459</v>
      </c>
      <c r="F767" s="21">
        <f>IFERROR(VLOOKUP(B767,'Pesticides per Section'!$A$2:$D$10187,2,FALSE),"")</f>
        <v>139.76984880000001</v>
      </c>
      <c r="G767" s="5">
        <f t="shared" si="45"/>
        <v>19.724893005488937</v>
      </c>
      <c r="H767" s="5">
        <f t="shared" si="46"/>
        <v>8.9470609663561511</v>
      </c>
      <c r="I767" s="19">
        <f t="shared" si="47"/>
        <v>0.30670549991211593</v>
      </c>
      <c r="J767" s="1" t="str">
        <f>IFERROR(VLOOKUP(B767,'Pesticides per Section'!$A$1:$D$15204,4,FALSE),"")</f>
        <v>Tulare</v>
      </c>
    </row>
    <row r="768" spans="1:10" x14ac:dyDescent="0.25">
      <c r="A768" s="1">
        <v>2573305.77917</v>
      </c>
      <c r="B768" s="1" t="s">
        <v>966</v>
      </c>
      <c r="C768" s="1">
        <v>2354367.5461180322</v>
      </c>
      <c r="D768" s="1">
        <v>2030505</v>
      </c>
      <c r="E768" s="1">
        <f t="shared" si="44"/>
        <v>0.86244164038926796</v>
      </c>
      <c r="F768" s="21" t="str">
        <f>IFERROR(VLOOKUP(B768,'Pesticides per Section'!$A$2:$D$10187,2,FALSE),"")</f>
        <v/>
      </c>
      <c r="G768" s="5" t="str">
        <f t="shared" si="45"/>
        <v/>
      </c>
      <c r="H768" s="5" t="str">
        <f t="shared" si="46"/>
        <v/>
      </c>
      <c r="I768" s="19" t="str">
        <f t="shared" si="47"/>
        <v/>
      </c>
      <c r="J768" s="1" t="str">
        <f>IFERROR(VLOOKUP(B768,'Pesticides per Section'!$A$1:$D$15204,4,FALSE),"")</f>
        <v/>
      </c>
    </row>
    <row r="769" spans="1:10" x14ac:dyDescent="0.25">
      <c r="A769" s="1">
        <v>2641386.75403</v>
      </c>
      <c r="B769" s="1" t="s">
        <v>10412</v>
      </c>
      <c r="C769" s="1">
        <v>2641463.7769343709</v>
      </c>
      <c r="D769" s="1">
        <v>1138013</v>
      </c>
      <c r="E769" s="1">
        <f t="shared" si="44"/>
        <v>0.43082661736067573</v>
      </c>
      <c r="F769" s="21" t="str">
        <f>IFERROR(VLOOKUP(B769,'Pesticides per Section'!$A$2:$D$10187,2,FALSE),"")</f>
        <v/>
      </c>
      <c r="G769" s="5" t="str">
        <f t="shared" si="45"/>
        <v/>
      </c>
      <c r="H769" s="5" t="str">
        <f t="shared" si="46"/>
        <v/>
      </c>
      <c r="I769" s="19" t="str">
        <f t="shared" si="47"/>
        <v/>
      </c>
      <c r="J769" s="1" t="str">
        <f>IFERROR(VLOOKUP(B769,'Pesticides per Section'!$A$1:$D$15204,4,FALSE),"")</f>
        <v/>
      </c>
    </row>
    <row r="770" spans="1:10" x14ac:dyDescent="0.25">
      <c r="A770" s="1">
        <v>2513628.8310600002</v>
      </c>
      <c r="B770" s="1" t="s">
        <v>9739</v>
      </c>
      <c r="C770" s="1">
        <v>1447828.371643787</v>
      </c>
      <c r="D770" s="1">
        <v>499222</v>
      </c>
      <c r="E770" s="1">
        <f t="shared" si="44"/>
        <v>0.34480753238644368</v>
      </c>
      <c r="F770" s="21">
        <f>IFERROR(VLOOKUP(B770,'Pesticides per Section'!$A$2:$D$10187,2,FALSE),"")</f>
        <v>2352.4383367599985</v>
      </c>
      <c r="G770" s="5">
        <f t="shared" si="45"/>
        <v>811.13845798948489</v>
      </c>
      <c r="H770" s="5">
        <f t="shared" si="46"/>
        <v>367.92621555759592</v>
      </c>
      <c r="I770" s="19">
        <f t="shared" si="47"/>
        <v>6.5739597986498666</v>
      </c>
      <c r="J770" s="1" t="str">
        <f>IFERROR(VLOOKUP(B770,'Pesticides per Section'!$A$1:$D$15204,4,FALSE),"")</f>
        <v>Tulare</v>
      </c>
    </row>
    <row r="771" spans="1:10" x14ac:dyDescent="0.25">
      <c r="A771" s="1">
        <v>2641553.5374199999</v>
      </c>
      <c r="B771" s="1" t="s">
        <v>794</v>
      </c>
      <c r="C771" s="1">
        <v>2033746.9680827891</v>
      </c>
      <c r="D771" s="1">
        <v>1945942</v>
      </c>
      <c r="E771" s="1">
        <f t="shared" ref="E771:E834" si="48">D771/ROUND(C771,0)</f>
        <v>0.95682599654725986</v>
      </c>
      <c r="F771" s="21">
        <f>IFERROR(VLOOKUP(B771,'Pesticides per Section'!$A$2:$D$10187,2,FALSE),"")</f>
        <v>3773.4181309199985</v>
      </c>
      <c r="G771" s="5">
        <f t="shared" si="45"/>
        <v>3610.5045635070264</v>
      </c>
      <c r="H771" s="5">
        <f t="shared" si="46"/>
        <v>1637.6973218569676</v>
      </c>
      <c r="I771" s="19">
        <f t="shared" si="47"/>
        <v>7.5069563703368329</v>
      </c>
      <c r="J771" s="1" t="str">
        <f>IFERROR(VLOOKUP(B771,'Pesticides per Section'!$A$1:$D$15204,4,FALSE),"")</f>
        <v>Tulare</v>
      </c>
    </row>
    <row r="772" spans="1:10" x14ac:dyDescent="0.25">
      <c r="A772" s="1">
        <v>2620753.9558100002</v>
      </c>
      <c r="B772" s="1" t="s">
        <v>819</v>
      </c>
      <c r="C772" s="1">
        <v>2367597.180662429</v>
      </c>
      <c r="D772" s="1">
        <v>4544</v>
      </c>
      <c r="E772" s="1">
        <f t="shared" si="48"/>
        <v>1.9192455472785276E-3</v>
      </c>
      <c r="F772" s="21">
        <f>IFERROR(VLOOKUP(B772,'Pesticides per Section'!$A$2:$D$10187,2,FALSE),"")</f>
        <v>8310.823376190001</v>
      </c>
      <c r="G772" s="5">
        <f t="shared" ref="G772:G835" si="49">IFERROR(E772*F772,"")</f>
        <v>15.950510758970958</v>
      </c>
      <c r="H772" s="5">
        <f t="shared" ref="H772:H835" si="50">IFERROR(0.45359237*G772,"")</f>
        <v>7.2350299778721361</v>
      </c>
      <c r="I772" s="19">
        <f t="shared" ref="I772:I835" si="51">IFERROR(F772/C772*4046,"")</f>
        <v>14.202412325333423</v>
      </c>
      <c r="J772" s="1" t="str">
        <f>IFERROR(VLOOKUP(B772,'Pesticides per Section'!$A$1:$D$15204,4,FALSE),"")</f>
        <v>Tulare</v>
      </c>
    </row>
    <row r="773" spans="1:10" x14ac:dyDescent="0.25">
      <c r="A773" s="1">
        <v>2577363.9258400002</v>
      </c>
      <c r="B773" s="1" t="s">
        <v>1009</v>
      </c>
      <c r="C773" s="1">
        <v>1328984.333861633</v>
      </c>
      <c r="D773" s="1">
        <v>1328984</v>
      </c>
      <c r="E773" s="1">
        <f t="shared" si="48"/>
        <v>1</v>
      </c>
      <c r="F773" s="21">
        <f>IFERROR(VLOOKUP(B773,'Pesticides per Section'!$A$2:$D$10187,2,FALSE),"")</f>
        <v>2195.8766057199996</v>
      </c>
      <c r="G773" s="5">
        <f t="shared" si="49"/>
        <v>2195.8766057199996</v>
      </c>
      <c r="H773" s="5">
        <f t="shared" si="50"/>
        <v>996.03287381609027</v>
      </c>
      <c r="I773" s="19">
        <f t="shared" si="51"/>
        <v>6.6851929856293761</v>
      </c>
      <c r="J773" s="1" t="str">
        <f>IFERROR(VLOOKUP(B773,'Pesticides per Section'!$A$1:$D$15204,4,FALSE),"")</f>
        <v>Tulare</v>
      </c>
    </row>
    <row r="774" spans="1:10" x14ac:dyDescent="0.25">
      <c r="A774" s="1">
        <v>2592668.2462200001</v>
      </c>
      <c r="B774" s="1" t="s">
        <v>9738</v>
      </c>
      <c r="C774" s="1">
        <v>1736526.1029931321</v>
      </c>
      <c r="D774" s="1">
        <v>217</v>
      </c>
      <c r="E774" s="1">
        <f t="shared" si="48"/>
        <v>1.2496213704833674E-4</v>
      </c>
      <c r="F774" s="21">
        <f>IFERROR(VLOOKUP(B774,'Pesticides per Section'!$A$2:$D$10187,2,FALSE),"")</f>
        <v>3302.8589311700002</v>
      </c>
      <c r="G774" s="5">
        <f t="shared" si="49"/>
        <v>0.41273231040818859</v>
      </c>
      <c r="H774" s="5">
        <f t="shared" si="50"/>
        <v>0.18721222685362593</v>
      </c>
      <c r="I774" s="19">
        <f t="shared" si="51"/>
        <v>7.6954600408714224</v>
      </c>
      <c r="J774" s="1" t="str">
        <f>IFERROR(VLOOKUP(B774,'Pesticides per Section'!$A$1:$D$15204,4,FALSE),"")</f>
        <v>Tulare</v>
      </c>
    </row>
    <row r="775" spans="1:10" x14ac:dyDescent="0.25">
      <c r="A775" s="1">
        <v>2642345.3777100001</v>
      </c>
      <c r="B775" s="1" t="s">
        <v>765</v>
      </c>
      <c r="C775" s="1">
        <v>755952.018200094</v>
      </c>
      <c r="D775" s="1">
        <v>729825</v>
      </c>
      <c r="E775" s="1">
        <f t="shared" si="48"/>
        <v>0.9654382817956696</v>
      </c>
      <c r="F775" s="21">
        <f>IFERROR(VLOOKUP(B775,'Pesticides per Section'!$A$2:$D$10187,2,FALSE),"")</f>
        <v>968.71944765000001</v>
      </c>
      <c r="G775" s="5">
        <f t="shared" si="49"/>
        <v>935.23883908126606</v>
      </c>
      <c r="H775" s="5">
        <f t="shared" si="50"/>
        <v>424.21720153492009</v>
      </c>
      <c r="I775" s="19">
        <f t="shared" si="51"/>
        <v>5.1847720368866828</v>
      </c>
      <c r="J775" s="1" t="str">
        <f>IFERROR(VLOOKUP(B775,'Pesticides per Section'!$A$1:$D$15204,4,FALSE),"")</f>
        <v>Tulare</v>
      </c>
    </row>
    <row r="776" spans="1:10" x14ac:dyDescent="0.25">
      <c r="A776" s="1">
        <v>2574033.9444300001</v>
      </c>
      <c r="B776" s="1" t="s">
        <v>809</v>
      </c>
      <c r="C776" s="1">
        <v>1909321.79789769</v>
      </c>
      <c r="D776" s="1">
        <v>3487</v>
      </c>
      <c r="E776" s="1">
        <f t="shared" si="48"/>
        <v>1.8263027399254815E-3</v>
      </c>
      <c r="F776" s="21">
        <f>IFERROR(VLOOKUP(B776,'Pesticides per Section'!$A$2:$D$10187,2,FALSE),"")</f>
        <v>2073.56531064</v>
      </c>
      <c r="G776" s="5">
        <f t="shared" si="49"/>
        <v>3.7869580082362639</v>
      </c>
      <c r="H776" s="5">
        <f t="shared" si="50"/>
        <v>1.7177352580463665</v>
      </c>
      <c r="I776" s="19">
        <f t="shared" si="51"/>
        <v>4.394044658206429</v>
      </c>
      <c r="J776" s="1" t="str">
        <f>IFERROR(VLOOKUP(B776,'Pesticides per Section'!$A$1:$D$15204,4,FALSE),"")</f>
        <v>Tulare</v>
      </c>
    </row>
    <row r="777" spans="1:10" x14ac:dyDescent="0.25">
      <c r="A777" s="1">
        <v>2621574.90912</v>
      </c>
      <c r="B777" s="1" t="s">
        <v>948</v>
      </c>
      <c r="C777" s="1">
        <v>1924054.9102058311</v>
      </c>
      <c r="D777" s="1">
        <v>1921220</v>
      </c>
      <c r="E777" s="1">
        <f t="shared" si="48"/>
        <v>0.99852654939697671</v>
      </c>
      <c r="F777" s="21">
        <f>IFERROR(VLOOKUP(B777,'Pesticides per Section'!$A$2:$D$10187,2,FALSE),"")</f>
        <v>2406.8664297800001</v>
      </c>
      <c r="G777" s="5">
        <f t="shared" si="49"/>
        <v>2403.3200309876443</v>
      </c>
      <c r="H777" s="5">
        <f t="shared" si="50"/>
        <v>1090.127628724159</v>
      </c>
      <c r="I777" s="19">
        <f t="shared" si="51"/>
        <v>5.0612804880127413</v>
      </c>
      <c r="J777" s="1" t="str">
        <f>IFERROR(VLOOKUP(B777,'Pesticides per Section'!$A$1:$D$15204,4,FALSE),"")</f>
        <v>Tulare</v>
      </c>
    </row>
    <row r="778" spans="1:10" x14ac:dyDescent="0.25">
      <c r="A778" s="1">
        <v>2636371.65393</v>
      </c>
      <c r="B778" s="1" t="s">
        <v>903</v>
      </c>
      <c r="C778" s="1">
        <v>285158.66732598701</v>
      </c>
      <c r="D778" s="1">
        <v>285159</v>
      </c>
      <c r="E778" s="1">
        <f t="shared" si="48"/>
        <v>1</v>
      </c>
      <c r="F778" s="21">
        <f>IFERROR(VLOOKUP(B778,'Pesticides per Section'!$A$2:$D$10187,2,FALSE),"")</f>
        <v>298.94308560000002</v>
      </c>
      <c r="G778" s="5">
        <f t="shared" si="49"/>
        <v>298.94308560000002</v>
      </c>
      <c r="H778" s="5">
        <f t="shared" si="50"/>
        <v>135.59830269241689</v>
      </c>
      <c r="I778" s="19">
        <f t="shared" si="51"/>
        <v>4.2415814875263793</v>
      </c>
      <c r="J778" s="1" t="str">
        <f>IFERROR(VLOOKUP(B778,'Pesticides per Section'!$A$1:$D$15204,4,FALSE),"")</f>
        <v>Tulare</v>
      </c>
    </row>
    <row r="779" spans="1:10" x14ac:dyDescent="0.25">
      <c r="A779" s="1">
        <v>2692739.0214200001</v>
      </c>
      <c r="B779" s="1" t="s">
        <v>816</v>
      </c>
      <c r="C779" s="1">
        <v>1477455.4028643521</v>
      </c>
      <c r="D779" s="1">
        <v>1381769</v>
      </c>
      <c r="E779" s="1">
        <f t="shared" si="48"/>
        <v>0.93523592935148614</v>
      </c>
      <c r="F779" s="21">
        <f>IFERROR(VLOOKUP(B779,'Pesticides per Section'!$A$2:$D$10187,2,FALSE),"")</f>
        <v>5118.7794765999979</v>
      </c>
      <c r="G779" s="5">
        <f t="shared" si="49"/>
        <v>4787.2664809433127</v>
      </c>
      <c r="H779" s="5">
        <f t="shared" si="50"/>
        <v>2171.4675489126371</v>
      </c>
      <c r="I779" s="19">
        <f t="shared" si="51"/>
        <v>14.017737335537747</v>
      </c>
      <c r="J779" s="1" t="str">
        <f>IFERROR(VLOOKUP(B779,'Pesticides per Section'!$A$1:$D$15204,4,FALSE),"")</f>
        <v>Tulare</v>
      </c>
    </row>
    <row r="780" spans="1:10" x14ac:dyDescent="0.25">
      <c r="A780" s="1">
        <v>2641946.9216200002</v>
      </c>
      <c r="B780" s="1" t="s">
        <v>961</v>
      </c>
      <c r="C780" s="1">
        <v>2011766.1408251801</v>
      </c>
      <c r="D780" s="1">
        <v>1703634</v>
      </c>
      <c r="E780" s="1">
        <f t="shared" si="48"/>
        <v>0.84683506928738228</v>
      </c>
      <c r="F780" s="21">
        <f>IFERROR(VLOOKUP(B780,'Pesticides per Section'!$A$2:$D$10187,2,FALSE),"")</f>
        <v>7872.9953354500039</v>
      </c>
      <c r="G780" s="5">
        <f t="shared" si="49"/>
        <v>6667.1285503950412</v>
      </c>
      <c r="H780" s="5">
        <f t="shared" si="50"/>
        <v>3024.1586402683515</v>
      </c>
      <c r="I780" s="19">
        <f t="shared" si="51"/>
        <v>15.833917511985206</v>
      </c>
      <c r="J780" s="1" t="str">
        <f>IFERROR(VLOOKUP(B780,'Pesticides per Section'!$A$1:$D$15204,4,FALSE),"")</f>
        <v>Tulare</v>
      </c>
    </row>
    <row r="781" spans="1:10" x14ac:dyDescent="0.25">
      <c r="A781" s="1">
        <v>2625582.9174700002</v>
      </c>
      <c r="B781" s="1" t="s">
        <v>1037</v>
      </c>
      <c r="C781" s="1">
        <v>1244193.67144598</v>
      </c>
      <c r="D781" s="1">
        <v>1175833</v>
      </c>
      <c r="E781" s="1">
        <f t="shared" si="48"/>
        <v>0.94505599609064184</v>
      </c>
      <c r="F781" s="21">
        <f>IFERROR(VLOOKUP(B781,'Pesticides per Section'!$A$2:$D$10187,2,FALSE),"")</f>
        <v>6127.5584707300004</v>
      </c>
      <c r="G781" s="5">
        <f t="shared" si="49"/>
        <v>5790.8858741593904</v>
      </c>
      <c r="H781" s="5">
        <f t="shared" si="50"/>
        <v>2626.7016480594798</v>
      </c>
      <c r="I781" s="19">
        <f t="shared" si="51"/>
        <v>19.926239894598272</v>
      </c>
      <c r="J781" s="1" t="str">
        <f>IFERROR(VLOOKUP(B781,'Pesticides per Section'!$A$1:$D$15204,4,FALSE),"")</f>
        <v>Tulare</v>
      </c>
    </row>
    <row r="782" spans="1:10" x14ac:dyDescent="0.25">
      <c r="A782" s="1">
        <v>2563910.5983299999</v>
      </c>
      <c r="B782" s="1" t="s">
        <v>861</v>
      </c>
      <c r="C782" s="1">
        <v>1501204.8006389011</v>
      </c>
      <c r="D782" s="1">
        <v>1403469</v>
      </c>
      <c r="E782" s="1">
        <f t="shared" si="48"/>
        <v>0.93489496770927361</v>
      </c>
      <c r="F782" s="21">
        <f>IFERROR(VLOOKUP(B782,'Pesticides per Section'!$A$2:$D$10187,2,FALSE),"")</f>
        <v>164.02824376000001</v>
      </c>
      <c r="G782" s="5">
        <f t="shared" si="49"/>
        <v>153.34917965341407</v>
      </c>
      <c r="H782" s="5">
        <f t="shared" si="50"/>
        <v>69.558017836547876</v>
      </c>
      <c r="I782" s="19">
        <f t="shared" si="51"/>
        <v>0.44208376763151319</v>
      </c>
      <c r="J782" s="1" t="str">
        <f>IFERROR(VLOOKUP(B782,'Pesticides per Section'!$A$1:$D$15204,4,FALSE),"")</f>
        <v>Tulare</v>
      </c>
    </row>
    <row r="783" spans="1:10" x14ac:dyDescent="0.25">
      <c r="A783" s="1">
        <v>2563355.6061999998</v>
      </c>
      <c r="B783" s="1" t="s">
        <v>1048</v>
      </c>
      <c r="C783" s="1">
        <v>1122325.368422437</v>
      </c>
      <c r="D783" s="1">
        <v>1105420</v>
      </c>
      <c r="E783" s="1">
        <f t="shared" si="48"/>
        <v>0.98493751809858998</v>
      </c>
      <c r="F783" s="21">
        <f>IFERROR(VLOOKUP(B783,'Pesticides per Section'!$A$2:$D$10187,2,FALSE),"")</f>
        <v>3094.3694121900007</v>
      </c>
      <c r="G783" s="5">
        <f t="shared" si="49"/>
        <v>3047.7605289226121</v>
      </c>
      <c r="H783" s="5">
        <f t="shared" si="50"/>
        <v>1382.4409215064613</v>
      </c>
      <c r="I783" s="19">
        <f t="shared" si="51"/>
        <v>11.155248730872804</v>
      </c>
      <c r="J783" s="1" t="str">
        <f>IFERROR(VLOOKUP(B783,'Pesticides per Section'!$A$1:$D$15204,4,FALSE),"")</f>
        <v>Tulare</v>
      </c>
    </row>
    <row r="784" spans="1:10" x14ac:dyDescent="0.25">
      <c r="A784" s="1">
        <v>2630543.9011300001</v>
      </c>
      <c r="B784" s="1" t="s">
        <v>9904</v>
      </c>
      <c r="C784" s="1">
        <v>1573743.6071047841</v>
      </c>
      <c r="D784" s="1">
        <v>124067</v>
      </c>
      <c r="E784" s="1">
        <f t="shared" si="48"/>
        <v>7.8835566648705252E-2</v>
      </c>
      <c r="F784" s="21">
        <f>IFERROR(VLOOKUP(B784,'Pesticides per Section'!$A$2:$D$10187,2,FALSE),"")</f>
        <v>580.94430378000004</v>
      </c>
      <c r="G784" s="5">
        <f t="shared" si="49"/>
        <v>45.799073379833864</v>
      </c>
      <c r="H784" s="5">
        <f t="shared" si="50"/>
        <v>20.774110238162752</v>
      </c>
      <c r="I784" s="19">
        <f t="shared" si="51"/>
        <v>1.4935728046693044</v>
      </c>
      <c r="J784" s="1" t="str">
        <f>IFERROR(VLOOKUP(B784,'Pesticides per Section'!$A$1:$D$15204,4,FALSE),"")</f>
        <v>Tulare</v>
      </c>
    </row>
    <row r="785" spans="1:10" x14ac:dyDescent="0.25">
      <c r="A785" s="1">
        <v>2474290.1599099999</v>
      </c>
      <c r="B785" s="1" t="s">
        <v>9871</v>
      </c>
      <c r="C785" s="1">
        <v>2120291.052514873</v>
      </c>
      <c r="D785" s="1">
        <v>947503</v>
      </c>
      <c r="E785" s="1">
        <f t="shared" si="48"/>
        <v>0.44687403757314442</v>
      </c>
      <c r="F785" s="21">
        <f>IFERROR(VLOOKUP(B785,'Pesticides per Section'!$A$2:$D$10187,2,FALSE),"")</f>
        <v>10327.609700079998</v>
      </c>
      <c r="G785" s="5">
        <f t="shared" si="49"/>
        <v>4615.1406451543198</v>
      </c>
      <c r="H785" s="5">
        <f t="shared" si="50"/>
        <v>2093.3925831188772</v>
      </c>
      <c r="I785" s="19">
        <f t="shared" si="51"/>
        <v>19.707440069117851</v>
      </c>
      <c r="J785" s="1" t="str">
        <f>IFERROR(VLOOKUP(B785,'Pesticides per Section'!$A$1:$D$15204,4,FALSE),"")</f>
        <v>Tulare</v>
      </c>
    </row>
    <row r="786" spans="1:10" x14ac:dyDescent="0.25">
      <c r="A786" s="1">
        <v>2615160.65662</v>
      </c>
      <c r="B786" s="1" t="s">
        <v>1042</v>
      </c>
      <c r="C786" s="1">
        <v>1972764.8891060669</v>
      </c>
      <c r="D786" s="1">
        <v>1506153</v>
      </c>
      <c r="E786" s="1">
        <f t="shared" si="48"/>
        <v>0.76347309486938386</v>
      </c>
      <c r="F786" s="21">
        <f>IFERROR(VLOOKUP(B786,'Pesticides per Section'!$A$2:$D$10187,2,FALSE),"")</f>
        <v>3699.7046279759993</v>
      </c>
      <c r="G786" s="5">
        <f t="shared" si="49"/>
        <v>2824.6249424234188</v>
      </c>
      <c r="H786" s="5">
        <f t="shared" si="50"/>
        <v>1281.2283219949522</v>
      </c>
      <c r="I786" s="19">
        <f t="shared" si="51"/>
        <v>7.5878301603258489</v>
      </c>
      <c r="J786" s="1" t="str">
        <f>IFERROR(VLOOKUP(B786,'Pesticides per Section'!$A$1:$D$15204,4,FALSE),"")</f>
        <v>Tulare</v>
      </c>
    </row>
    <row r="787" spans="1:10" x14ac:dyDescent="0.25">
      <c r="A787" s="1">
        <v>2566646.0421199999</v>
      </c>
      <c r="B787" s="1" t="s">
        <v>898</v>
      </c>
      <c r="C787" s="1">
        <v>2191368.237484273</v>
      </c>
      <c r="D787" s="1">
        <v>2191015</v>
      </c>
      <c r="E787" s="1">
        <f t="shared" si="48"/>
        <v>0.99983891340934061</v>
      </c>
      <c r="F787" s="21">
        <f>IFERROR(VLOOKUP(B787,'Pesticides per Section'!$A$2:$D$10187,2,FALSE),"")</f>
        <v>6635.6804730399999</v>
      </c>
      <c r="G787" s="5">
        <f t="shared" si="49"/>
        <v>6634.6115538958929</v>
      </c>
      <c r="H787" s="5">
        <f t="shared" si="50"/>
        <v>3009.4091787610209</v>
      </c>
      <c r="I787" s="19">
        <f t="shared" si="51"/>
        <v>12.251689485443006</v>
      </c>
      <c r="J787" s="1" t="str">
        <f>IFERROR(VLOOKUP(B787,'Pesticides per Section'!$A$1:$D$15204,4,FALSE),"")</f>
        <v>Tulare</v>
      </c>
    </row>
    <row r="788" spans="1:10" x14ac:dyDescent="0.25">
      <c r="A788" s="1">
        <v>2558300.8456299999</v>
      </c>
      <c r="B788" s="1" t="s">
        <v>923</v>
      </c>
      <c r="C788" s="1">
        <v>2341941.662957794</v>
      </c>
      <c r="D788" s="1">
        <v>1806184</v>
      </c>
      <c r="E788" s="1">
        <f t="shared" si="48"/>
        <v>0.77123344643035563</v>
      </c>
      <c r="F788" s="21">
        <f>IFERROR(VLOOKUP(B788,'Pesticides per Section'!$A$2:$D$10187,2,FALSE),"")</f>
        <v>10193.853037060002</v>
      </c>
      <c r="G788" s="5">
        <f t="shared" si="49"/>
        <v>7861.8404101763326</v>
      </c>
      <c r="H788" s="5">
        <f t="shared" si="50"/>
        <v>3566.0708242136552</v>
      </c>
      <c r="I788" s="19">
        <f t="shared" si="51"/>
        <v>17.611168561668848</v>
      </c>
      <c r="J788" s="1" t="str">
        <f>IFERROR(VLOOKUP(B788,'Pesticides per Section'!$A$1:$D$15204,4,FALSE),"")</f>
        <v>Tulare</v>
      </c>
    </row>
    <row r="789" spans="1:10" x14ac:dyDescent="0.25">
      <c r="A789" s="1">
        <v>2657142.4209699999</v>
      </c>
      <c r="B789" s="1" t="s">
        <v>795</v>
      </c>
      <c r="C789" s="1">
        <v>1231948.743706479</v>
      </c>
      <c r="D789" s="1">
        <v>789522</v>
      </c>
      <c r="E789" s="1">
        <f t="shared" si="48"/>
        <v>0.64087230883746005</v>
      </c>
      <c r="F789" s="21">
        <f>IFERROR(VLOOKUP(B789,'Pesticides per Section'!$A$2:$D$10187,2,FALSE),"")</f>
        <v>592.54901742000015</v>
      </c>
      <c r="G789" s="5">
        <f t="shared" si="49"/>
        <v>379.74825689332386</v>
      </c>
      <c r="H789" s="5">
        <f t="shared" si="50"/>
        <v>172.2509118476116</v>
      </c>
      <c r="I789" s="19">
        <f t="shared" si="51"/>
        <v>1.9460658056830096</v>
      </c>
      <c r="J789" s="1" t="str">
        <f>IFERROR(VLOOKUP(B789,'Pesticides per Section'!$A$1:$D$15204,4,FALSE),"")</f>
        <v>Tulare</v>
      </c>
    </row>
    <row r="790" spans="1:10" x14ac:dyDescent="0.25">
      <c r="A790" s="1">
        <v>2595769.8741799998</v>
      </c>
      <c r="B790" s="1" t="s">
        <v>860</v>
      </c>
      <c r="C790" s="1">
        <v>892346.0016439585</v>
      </c>
      <c r="D790" s="1">
        <v>875243</v>
      </c>
      <c r="E790" s="1">
        <f t="shared" si="48"/>
        <v>0.9808336676580609</v>
      </c>
      <c r="F790" s="21">
        <f>IFERROR(VLOOKUP(B790,'Pesticides per Section'!$A$2:$D$10187,2,FALSE),"")</f>
        <v>379.07538942999997</v>
      </c>
      <c r="G790" s="5">
        <f t="shared" si="49"/>
        <v>371.80990453353462</v>
      </c>
      <c r="H790" s="5">
        <f t="shared" si="50"/>
        <v>168.65013578683971</v>
      </c>
      <c r="I790" s="19">
        <f t="shared" si="51"/>
        <v>1.7187716679496412</v>
      </c>
      <c r="J790" s="1" t="str">
        <f>IFERROR(VLOOKUP(B790,'Pesticides per Section'!$A$1:$D$15204,4,FALSE),"")</f>
        <v>Tulare</v>
      </c>
    </row>
    <row r="791" spans="1:10" x14ac:dyDescent="0.25">
      <c r="A791" s="1">
        <v>2622168.3836699999</v>
      </c>
      <c r="B791" s="1" t="s">
        <v>896</v>
      </c>
      <c r="C791" s="1">
        <v>2384966.4755640621</v>
      </c>
      <c r="D791" s="1">
        <v>1858516</v>
      </c>
      <c r="E791" s="1">
        <f t="shared" si="48"/>
        <v>0.77926310060604642</v>
      </c>
      <c r="F791" s="21">
        <f>IFERROR(VLOOKUP(B791,'Pesticides per Section'!$A$2:$D$10187,2,FALSE),"")</f>
        <v>23564.726691389984</v>
      </c>
      <c r="G791" s="5">
        <f t="shared" si="49"/>
        <v>18363.12198646662</v>
      </c>
      <c r="H791" s="5">
        <f t="shared" si="50"/>
        <v>8329.3720224405024</v>
      </c>
      <c r="I791" s="19">
        <f t="shared" si="51"/>
        <v>39.976613998657818</v>
      </c>
      <c r="J791" s="1" t="str">
        <f>IFERROR(VLOOKUP(B791,'Pesticides per Section'!$A$1:$D$15204,4,FALSE),"")</f>
        <v>Tulare</v>
      </c>
    </row>
    <row r="792" spans="1:10" x14ac:dyDescent="0.25">
      <c r="A792" s="1">
        <v>2581070.2182</v>
      </c>
      <c r="B792" s="1" t="s">
        <v>10423</v>
      </c>
      <c r="C792" s="1">
        <v>85457.180397146993</v>
      </c>
      <c r="D792" s="1">
        <v>38910</v>
      </c>
      <c r="E792" s="1">
        <f t="shared" si="48"/>
        <v>0.45531670898814608</v>
      </c>
      <c r="F792" s="21" t="str">
        <f>IFERROR(VLOOKUP(B792,'Pesticides per Section'!$A$2:$D$10187,2,FALSE),"")</f>
        <v/>
      </c>
      <c r="G792" s="5" t="str">
        <f t="shared" si="49"/>
        <v/>
      </c>
      <c r="H792" s="5" t="str">
        <f t="shared" si="50"/>
        <v/>
      </c>
      <c r="I792" s="19" t="str">
        <f t="shared" si="51"/>
        <v/>
      </c>
      <c r="J792" s="1" t="str">
        <f>IFERROR(VLOOKUP(B792,'Pesticides per Section'!$A$1:$D$15204,4,FALSE),"")</f>
        <v/>
      </c>
    </row>
    <row r="793" spans="1:10" x14ac:dyDescent="0.25">
      <c r="A793" s="1">
        <v>2562402.59302</v>
      </c>
      <c r="B793" s="1" t="s">
        <v>9935</v>
      </c>
      <c r="C793" s="1">
        <v>1869444.424469471</v>
      </c>
      <c r="D793" s="1">
        <v>4567</v>
      </c>
      <c r="E793" s="1">
        <f t="shared" si="48"/>
        <v>2.4429723489978838E-3</v>
      </c>
      <c r="F793" s="21">
        <f>IFERROR(VLOOKUP(B793,'Pesticides per Section'!$A$2:$D$10187,2,FALSE),"")</f>
        <v>10612.579143039995</v>
      </c>
      <c r="G793" s="5">
        <f t="shared" si="49"/>
        <v>25.926237397998367</v>
      </c>
      <c r="H793" s="5">
        <f t="shared" si="50"/>
        <v>11.759943466540713</v>
      </c>
      <c r="I793" s="19">
        <f t="shared" si="51"/>
        <v>22.968586094729893</v>
      </c>
      <c r="J793" s="1" t="str">
        <f>IFERROR(VLOOKUP(B793,'Pesticides per Section'!$A$1:$D$15204,4,FALSE),"")</f>
        <v>Tulare</v>
      </c>
    </row>
    <row r="794" spans="1:10" x14ac:dyDescent="0.25">
      <c r="A794" s="1">
        <v>2607251.08825</v>
      </c>
      <c r="B794" s="1" t="s">
        <v>9937</v>
      </c>
      <c r="C794" s="1">
        <v>280319.58524577302</v>
      </c>
      <c r="D794" s="1">
        <v>152843</v>
      </c>
      <c r="E794" s="1">
        <f t="shared" si="48"/>
        <v>0.54524472031963467</v>
      </c>
      <c r="F794" s="21">
        <f>IFERROR(VLOOKUP(B794,'Pesticides per Section'!$A$2:$D$10187,2,FALSE),"")</f>
        <v>1163.6711235000002</v>
      </c>
      <c r="G794" s="5">
        <f t="shared" si="49"/>
        <v>634.48553627679269</v>
      </c>
      <c r="H794" s="5">
        <f t="shared" si="50"/>
        <v>287.79779813051141</v>
      </c>
      <c r="I794" s="19">
        <f t="shared" si="51"/>
        <v>16.79587732535002</v>
      </c>
      <c r="J794" s="1" t="str">
        <f>IFERROR(VLOOKUP(B794,'Pesticides per Section'!$A$1:$D$15204,4,FALSE),"")</f>
        <v>Tulare</v>
      </c>
    </row>
    <row r="795" spans="1:10" x14ac:dyDescent="0.25">
      <c r="A795" s="1">
        <v>2564068.4840699998</v>
      </c>
      <c r="B795" s="1" t="s">
        <v>9879</v>
      </c>
      <c r="C795" s="1">
        <v>2210570.0119306371</v>
      </c>
      <c r="D795" s="1">
        <v>137282</v>
      </c>
      <c r="E795" s="1">
        <f t="shared" si="48"/>
        <v>6.2102534640386869E-2</v>
      </c>
      <c r="F795" s="21">
        <f>IFERROR(VLOOKUP(B795,'Pesticides per Section'!$A$2:$D$10187,2,FALSE),"")</f>
        <v>14489.552688889997</v>
      </c>
      <c r="G795" s="5">
        <f t="shared" si="49"/>
        <v>899.83794778550168</v>
      </c>
      <c r="H795" s="5">
        <f t="shared" si="50"/>
        <v>408.159627351962</v>
      </c>
      <c r="I795" s="19">
        <f t="shared" si="51"/>
        <v>26.520187039019891</v>
      </c>
      <c r="J795" s="1" t="str">
        <f>IFERROR(VLOOKUP(B795,'Pesticides per Section'!$A$1:$D$15204,4,FALSE),"")</f>
        <v>Tulare</v>
      </c>
    </row>
    <row r="796" spans="1:10" x14ac:dyDescent="0.25">
      <c r="A796" s="1">
        <v>2749487.65344</v>
      </c>
      <c r="B796" s="1" t="s">
        <v>9878</v>
      </c>
      <c r="C796" s="1">
        <v>2159461.1701165331</v>
      </c>
      <c r="D796" s="1">
        <v>848672</v>
      </c>
      <c r="E796" s="1">
        <f t="shared" si="48"/>
        <v>0.39300177220148919</v>
      </c>
      <c r="F796" s="21">
        <f>IFERROR(VLOOKUP(B796,'Pesticides per Section'!$A$2:$D$10187,2,FALSE),"")</f>
        <v>20418.739053670004</v>
      </c>
      <c r="G796" s="5">
        <f t="shared" si="49"/>
        <v>8024.60063421207</v>
      </c>
      <c r="H796" s="5">
        <f t="shared" si="50"/>
        <v>3639.8976199757562</v>
      </c>
      <c r="I796" s="19">
        <f t="shared" si="51"/>
        <v>38.25686673805329</v>
      </c>
      <c r="J796" s="1" t="str">
        <f>IFERROR(VLOOKUP(B796,'Pesticides per Section'!$A$1:$D$15204,4,FALSE),"")</f>
        <v>Tulare</v>
      </c>
    </row>
    <row r="797" spans="1:10" x14ac:dyDescent="0.25">
      <c r="A797" s="1">
        <v>2618814.88044</v>
      </c>
      <c r="B797" s="1" t="s">
        <v>9877</v>
      </c>
      <c r="C797" s="1">
        <v>2367481.7734435149</v>
      </c>
      <c r="D797" s="1">
        <v>694351</v>
      </c>
      <c r="E797" s="1">
        <f t="shared" si="48"/>
        <v>0.2932867071428632</v>
      </c>
      <c r="F797" s="21">
        <f>IFERROR(VLOOKUP(B797,'Pesticides per Section'!$A$2:$D$10187,2,FALSE),"")</f>
        <v>31017.350155579988</v>
      </c>
      <c r="G797" s="5">
        <f t="shared" si="49"/>
        <v>9096.9764914272309</v>
      </c>
      <c r="H797" s="5">
        <f t="shared" si="50"/>
        <v>4126.3191265807627</v>
      </c>
      <c r="I797" s="19">
        <f t="shared" si="51"/>
        <v>53.008306183046869</v>
      </c>
      <c r="J797" s="1" t="str">
        <f>IFERROR(VLOOKUP(B797,'Pesticides per Section'!$A$1:$D$15204,4,FALSE),"")</f>
        <v>Tulare</v>
      </c>
    </row>
    <row r="798" spans="1:10" x14ac:dyDescent="0.25">
      <c r="A798" s="1">
        <v>2622574.3837299999</v>
      </c>
      <c r="B798" s="1" t="s">
        <v>9876</v>
      </c>
      <c r="C798" s="1">
        <v>2430214.571476745</v>
      </c>
      <c r="D798" s="1">
        <v>352</v>
      </c>
      <c r="E798" s="1">
        <f t="shared" si="48"/>
        <v>1.4484315173760346E-4</v>
      </c>
      <c r="F798" s="21">
        <f>IFERROR(VLOOKUP(B798,'Pesticides per Section'!$A$2:$D$10187,2,FALSE),"")</f>
        <v>4022.6788600200011</v>
      </c>
      <c r="G798" s="5">
        <f t="shared" si="49"/>
        <v>0.58265748451352672</v>
      </c>
      <c r="H798" s="5">
        <f t="shared" si="50"/>
        <v>0.2642889892987289</v>
      </c>
      <c r="I798" s="19">
        <f t="shared" si="51"/>
        <v>6.6972516989521598</v>
      </c>
      <c r="J798" s="1" t="str">
        <f>IFERROR(VLOOKUP(B798,'Pesticides per Section'!$A$1:$D$15204,4,FALSE),"")</f>
        <v>Tulare</v>
      </c>
    </row>
    <row r="799" spans="1:10" x14ac:dyDescent="0.25">
      <c r="A799" s="1">
        <v>2572798.96373</v>
      </c>
      <c r="B799" s="1" t="s">
        <v>9864</v>
      </c>
      <c r="C799" s="1">
        <v>2060364.099088659</v>
      </c>
      <c r="D799" s="1">
        <v>243955</v>
      </c>
      <c r="E799" s="1">
        <f t="shared" si="48"/>
        <v>0.11840383543878655</v>
      </c>
      <c r="F799" s="21">
        <f>IFERROR(VLOOKUP(B799,'Pesticides per Section'!$A$2:$D$10187,2,FALSE),"")</f>
        <v>2502.8980387299998</v>
      </c>
      <c r="G799" s="5">
        <f t="shared" si="49"/>
        <v>296.35272749784849</v>
      </c>
      <c r="H799" s="5">
        <f t="shared" si="50"/>
        <v>134.42333602171328</v>
      </c>
      <c r="I799" s="19">
        <f t="shared" si="51"/>
        <v>4.9150174326862111</v>
      </c>
      <c r="J799" s="1" t="str">
        <f>IFERROR(VLOOKUP(B799,'Pesticides per Section'!$A$1:$D$15204,4,FALSE),"")</f>
        <v>Tulare</v>
      </c>
    </row>
    <row r="800" spans="1:10" x14ac:dyDescent="0.25">
      <c r="A800" s="1">
        <v>2586375.2997699999</v>
      </c>
      <c r="B800" s="1" t="s">
        <v>797</v>
      </c>
      <c r="C800" s="1">
        <v>1266430.9625212839</v>
      </c>
      <c r="D800" s="1">
        <v>1254546</v>
      </c>
      <c r="E800" s="1">
        <f t="shared" si="48"/>
        <v>0.99061535922604549</v>
      </c>
      <c r="F800" s="21">
        <f>IFERROR(VLOOKUP(B800,'Pesticides per Section'!$A$2:$D$10187,2,FALSE),"")</f>
        <v>2387.4714246999997</v>
      </c>
      <c r="G800" s="5">
        <f t="shared" si="49"/>
        <v>2365.0658630211087</v>
      </c>
      <c r="H800" s="5">
        <f t="shared" si="50"/>
        <v>1072.7758300138401</v>
      </c>
      <c r="I800" s="19">
        <f t="shared" si="51"/>
        <v>7.6275056992487711</v>
      </c>
      <c r="J800" s="1" t="str">
        <f>IFERROR(VLOOKUP(B800,'Pesticides per Section'!$A$1:$D$15204,4,FALSE),"")</f>
        <v>Tulare</v>
      </c>
    </row>
    <row r="801" spans="1:10" x14ac:dyDescent="0.25">
      <c r="A801" s="1">
        <v>2551913.5901500001</v>
      </c>
      <c r="B801" s="1" t="s">
        <v>1002</v>
      </c>
      <c r="C801" s="1">
        <v>1568509.0223462989</v>
      </c>
      <c r="D801" s="1">
        <v>1568509</v>
      </c>
      <c r="E801" s="1">
        <f t="shared" si="48"/>
        <v>1</v>
      </c>
      <c r="F801" s="21">
        <f>IFERROR(VLOOKUP(B801,'Pesticides per Section'!$A$2:$D$10187,2,FALSE),"")</f>
        <v>2490.0278323900002</v>
      </c>
      <c r="G801" s="5">
        <f t="shared" si="49"/>
        <v>2490.0278323900002</v>
      </c>
      <c r="H801" s="5">
        <f t="shared" si="50"/>
        <v>1129.4576258597431</v>
      </c>
      <c r="I801" s="19">
        <f t="shared" si="51"/>
        <v>6.4230759698018725</v>
      </c>
      <c r="J801" s="1" t="str">
        <f>IFERROR(VLOOKUP(B801,'Pesticides per Section'!$A$1:$D$15204,4,FALSE),"")</f>
        <v>Tulare</v>
      </c>
    </row>
    <row r="802" spans="1:10" x14ac:dyDescent="0.25">
      <c r="A802" s="1">
        <v>2550110.96857</v>
      </c>
      <c r="B802" s="1" t="s">
        <v>941</v>
      </c>
      <c r="C802" s="1">
        <v>1608029.12829445</v>
      </c>
      <c r="D802" s="1">
        <v>1196092</v>
      </c>
      <c r="E802" s="1">
        <f t="shared" si="48"/>
        <v>0.74382489370527527</v>
      </c>
      <c r="F802" s="21">
        <f>IFERROR(VLOOKUP(B802,'Pesticides per Section'!$A$2:$D$10187,2,FALSE),"")</f>
        <v>4513.1670692999996</v>
      </c>
      <c r="G802" s="5">
        <f t="shared" si="49"/>
        <v>3357.006015596221</v>
      </c>
      <c r="H802" s="5">
        <f t="shared" si="50"/>
        <v>1522.7123147185468</v>
      </c>
      <c r="I802" s="19">
        <f t="shared" si="51"/>
        <v>11.355686063818689</v>
      </c>
      <c r="J802" s="1" t="str">
        <f>IFERROR(VLOOKUP(B802,'Pesticides per Section'!$A$1:$D$15204,4,FALSE),"")</f>
        <v>Tulare</v>
      </c>
    </row>
    <row r="803" spans="1:10" x14ac:dyDescent="0.25">
      <c r="A803" s="1">
        <v>2569292.2726500002</v>
      </c>
      <c r="B803" s="1" t="s">
        <v>9928</v>
      </c>
      <c r="C803" s="1">
        <v>2187995.0858615572</v>
      </c>
      <c r="D803" s="1">
        <v>573914</v>
      </c>
      <c r="E803" s="1">
        <f t="shared" si="48"/>
        <v>0.26230133067031691</v>
      </c>
      <c r="F803" s="21">
        <f>IFERROR(VLOOKUP(B803,'Pesticides per Section'!$A$2:$D$10187,2,FALSE),"")</f>
        <v>6709.0594249399983</v>
      </c>
      <c r="G803" s="5">
        <f t="shared" si="49"/>
        <v>1759.7952147079927</v>
      </c>
      <c r="H803" s="5">
        <f t="shared" si="50"/>
        <v>798.22968215405729</v>
      </c>
      <c r="I803" s="19">
        <f t="shared" si="51"/>
        <v>12.406268464089591</v>
      </c>
      <c r="J803" s="1" t="str">
        <f>IFERROR(VLOOKUP(B803,'Pesticides per Section'!$A$1:$D$15204,4,FALSE),"")</f>
        <v>Tulare</v>
      </c>
    </row>
    <row r="804" spans="1:10" x14ac:dyDescent="0.25">
      <c r="A804" s="1">
        <v>2587767.90527</v>
      </c>
      <c r="B804" s="1" t="s">
        <v>9929</v>
      </c>
      <c r="C804" s="1">
        <v>1713840.956379981</v>
      </c>
      <c r="D804" s="1">
        <v>586229</v>
      </c>
      <c r="E804" s="1">
        <f t="shared" si="48"/>
        <v>0.34205565160362017</v>
      </c>
      <c r="F804" s="21">
        <f>IFERROR(VLOOKUP(B804,'Pesticides per Section'!$A$2:$D$10187,2,FALSE),"")</f>
        <v>693.63992831999985</v>
      </c>
      <c r="G804" s="5">
        <f t="shared" si="49"/>
        <v>237.26345765978593</v>
      </c>
      <c r="H804" s="5">
        <f t="shared" si="50"/>
        <v>107.62089407429696</v>
      </c>
      <c r="I804" s="19">
        <f t="shared" si="51"/>
        <v>1.6375306819079709</v>
      </c>
      <c r="J804" s="1" t="str">
        <f>IFERROR(VLOOKUP(B804,'Pesticides per Section'!$A$1:$D$15204,4,FALSE),"")</f>
        <v>Tulare</v>
      </c>
    </row>
    <row r="805" spans="1:10" x14ac:dyDescent="0.25">
      <c r="A805" s="1">
        <v>2633894.9342700001</v>
      </c>
      <c r="B805" s="1" t="s">
        <v>9930</v>
      </c>
      <c r="C805" s="1">
        <v>2063815.8490378051</v>
      </c>
      <c r="D805" s="1">
        <v>134866</v>
      </c>
      <c r="E805" s="1">
        <f t="shared" si="48"/>
        <v>6.5347879849754043E-2</v>
      </c>
      <c r="F805" s="21">
        <f>IFERROR(VLOOKUP(B805,'Pesticides per Section'!$A$2:$D$10187,2,FALSE),"")</f>
        <v>23989.84124474999</v>
      </c>
      <c r="G805" s="5">
        <f t="shared" si="49"/>
        <v>1567.6852632765963</v>
      </c>
      <c r="H805" s="5">
        <f t="shared" si="50"/>
        <v>711.09007398370534</v>
      </c>
      <c r="I805" s="19">
        <f t="shared" si="51"/>
        <v>47.030793818891951</v>
      </c>
      <c r="J805" s="1" t="str">
        <f>IFERROR(VLOOKUP(B805,'Pesticides per Section'!$A$1:$D$15204,4,FALSE),"")</f>
        <v>Tulare</v>
      </c>
    </row>
    <row r="806" spans="1:10" x14ac:dyDescent="0.25">
      <c r="A806" s="1">
        <v>2547444.8924699998</v>
      </c>
      <c r="B806" s="1" t="s">
        <v>929</v>
      </c>
      <c r="C806" s="1">
        <v>2290915.9132824512</v>
      </c>
      <c r="D806" s="1">
        <v>1772212</v>
      </c>
      <c r="E806" s="1">
        <f t="shared" si="48"/>
        <v>0.77358227014870906</v>
      </c>
      <c r="F806" s="21">
        <f>IFERROR(VLOOKUP(B806,'Pesticides per Section'!$A$2:$D$10187,2,FALSE),"")</f>
        <v>8441.68616148</v>
      </c>
      <c r="G806" s="5">
        <f t="shared" si="49"/>
        <v>6530.33874468064</v>
      </c>
      <c r="H806" s="5">
        <f t="shared" si="50"/>
        <v>2962.1118281025165</v>
      </c>
      <c r="I806" s="19">
        <f t="shared" si="51"/>
        <v>14.908911327264869</v>
      </c>
      <c r="J806" s="1" t="str">
        <f>IFERROR(VLOOKUP(B806,'Pesticides per Section'!$A$1:$D$15204,4,FALSE),"")</f>
        <v>Tulare</v>
      </c>
    </row>
    <row r="807" spans="1:10" x14ac:dyDescent="0.25">
      <c r="A807" s="1">
        <v>2555146.95517</v>
      </c>
      <c r="B807" s="1" t="s">
        <v>844</v>
      </c>
      <c r="C807" s="1">
        <v>1809596.030844633</v>
      </c>
      <c r="D807" s="1">
        <v>1630832</v>
      </c>
      <c r="E807" s="1">
        <f t="shared" si="48"/>
        <v>0.90121330949007405</v>
      </c>
      <c r="F807" s="21">
        <f>IFERROR(VLOOKUP(B807,'Pesticides per Section'!$A$2:$D$10187,2,FALSE),"")</f>
        <v>1881.0697260500006</v>
      </c>
      <c r="G807" s="5">
        <f t="shared" si="49"/>
        <v>1695.245073195108</v>
      </c>
      <c r="H807" s="5">
        <f t="shared" si="50"/>
        <v>768.95023048139251</v>
      </c>
      <c r="I807" s="19">
        <f t="shared" si="51"/>
        <v>4.205805042601658</v>
      </c>
      <c r="J807" s="1" t="str">
        <f>IFERROR(VLOOKUP(B807,'Pesticides per Section'!$A$1:$D$15204,4,FALSE),"")</f>
        <v>Tulare</v>
      </c>
    </row>
    <row r="808" spans="1:10" x14ac:dyDescent="0.25">
      <c r="A808" s="1">
        <v>2558911.1412999998</v>
      </c>
      <c r="B808" s="1" t="s">
        <v>813</v>
      </c>
      <c r="C808" s="1">
        <v>1383559.1258583949</v>
      </c>
      <c r="D808" s="1">
        <v>4001</v>
      </c>
      <c r="E808" s="1">
        <f t="shared" si="48"/>
        <v>2.8918174071362332E-3</v>
      </c>
      <c r="F808" s="21">
        <f>IFERROR(VLOOKUP(B808,'Pesticides per Section'!$A$2:$D$10187,2,FALSE),"")</f>
        <v>3582.6844346199996</v>
      </c>
      <c r="G808" s="5">
        <f t="shared" si="49"/>
        <v>10.360469212310148</v>
      </c>
      <c r="H808" s="5">
        <f t="shared" si="50"/>
        <v>4.6994297843237938</v>
      </c>
      <c r="I808" s="19">
        <f t="shared" si="51"/>
        <v>10.476994406349725</v>
      </c>
      <c r="J808" s="1" t="str">
        <f>IFERROR(VLOOKUP(B808,'Pesticides per Section'!$A$1:$D$15204,4,FALSE),"")</f>
        <v>Tulare</v>
      </c>
    </row>
    <row r="809" spans="1:10" x14ac:dyDescent="0.25">
      <c r="A809" s="1">
        <v>2556260.1976000001</v>
      </c>
      <c r="B809" s="1" t="s">
        <v>836</v>
      </c>
      <c r="C809" s="1">
        <v>1412869.982903803</v>
      </c>
      <c r="D809" s="1">
        <v>1410334</v>
      </c>
      <c r="E809" s="1">
        <f t="shared" si="48"/>
        <v>0.99820507194575581</v>
      </c>
      <c r="F809" s="21">
        <f>IFERROR(VLOOKUP(B809,'Pesticides per Section'!$A$2:$D$10187,2,FALSE),"")</f>
        <v>4656.5307847500007</v>
      </c>
      <c r="G809" s="5">
        <f t="shared" si="49"/>
        <v>4648.1726470090016</v>
      </c>
      <c r="H809" s="5">
        <f t="shared" si="50"/>
        <v>2108.3756471259867</v>
      </c>
      <c r="I809" s="19">
        <f t="shared" si="51"/>
        <v>13.334789317539963</v>
      </c>
      <c r="J809" s="1" t="str">
        <f>IFERROR(VLOOKUP(B809,'Pesticides per Section'!$A$1:$D$15204,4,FALSE),"")</f>
        <v>Tulare</v>
      </c>
    </row>
    <row r="810" spans="1:10" x14ac:dyDescent="0.25">
      <c r="A810" s="1">
        <v>2588374.09534</v>
      </c>
      <c r="B810" s="1" t="s">
        <v>873</v>
      </c>
      <c r="C810" s="1">
        <v>2157215.506904766</v>
      </c>
      <c r="D810" s="1">
        <v>2151764</v>
      </c>
      <c r="E810" s="1">
        <f t="shared" si="48"/>
        <v>0.99747266847640659</v>
      </c>
      <c r="F810" s="21">
        <f>IFERROR(VLOOKUP(B810,'Pesticides per Section'!$A$2:$D$10187,2,FALSE),"")</f>
        <v>3759.9553020699996</v>
      </c>
      <c r="G810" s="5">
        <f t="shared" si="49"/>
        <v>3750.4526485077758</v>
      </c>
      <c r="H810" s="5">
        <f t="shared" si="50"/>
        <v>1701.1767054094191</v>
      </c>
      <c r="I810" s="19">
        <f t="shared" si="51"/>
        <v>7.0520442225092967</v>
      </c>
      <c r="J810" s="1" t="str">
        <f>IFERROR(VLOOKUP(B810,'Pesticides per Section'!$A$1:$D$15204,4,FALSE),"")</f>
        <v>Tulare</v>
      </c>
    </row>
    <row r="811" spans="1:10" x14ac:dyDescent="0.25">
      <c r="A811" s="1">
        <v>2589656.3256899999</v>
      </c>
      <c r="B811" s="1" t="s">
        <v>897</v>
      </c>
      <c r="C811" s="1">
        <v>1829321.4877827091</v>
      </c>
      <c r="D811" s="1">
        <v>1463551</v>
      </c>
      <c r="E811" s="1">
        <f t="shared" si="48"/>
        <v>0.80005149451627133</v>
      </c>
      <c r="F811" s="21">
        <f>IFERROR(VLOOKUP(B811,'Pesticides per Section'!$A$2:$D$10187,2,FALSE),"")</f>
        <v>107.5984969</v>
      </c>
      <c r="G811" s="5">
        <f t="shared" si="49"/>
        <v>86.084338252549387</v>
      </c>
      <c r="H811" s="5">
        <f t="shared" si="50"/>
        <v>39.047199007855539</v>
      </c>
      <c r="I811" s="19">
        <f t="shared" si="51"/>
        <v>0.2379808696092412</v>
      </c>
      <c r="J811" s="1" t="str">
        <f>IFERROR(VLOOKUP(B811,'Pesticides per Section'!$A$1:$D$15204,4,FALSE),"")</f>
        <v>Tulare</v>
      </c>
    </row>
    <row r="812" spans="1:10" x14ac:dyDescent="0.25">
      <c r="A812" s="1">
        <v>2561148.12696</v>
      </c>
      <c r="B812" s="1" t="s">
        <v>832</v>
      </c>
      <c r="C812" s="1">
        <v>1573714.2331472109</v>
      </c>
      <c r="D812" s="1">
        <v>1331408</v>
      </c>
      <c r="E812" s="1">
        <f t="shared" si="48"/>
        <v>0.84602920225657263</v>
      </c>
      <c r="F812" s="21">
        <f>IFERROR(VLOOKUP(B812,'Pesticides per Section'!$A$2:$D$10187,2,FALSE),"")</f>
        <v>1466.0630316000002</v>
      </c>
      <c r="G812" s="5">
        <f t="shared" si="49"/>
        <v>1240.3321370824005</v>
      </c>
      <c r="H812" s="5">
        <f t="shared" si="50"/>
        <v>562.60519364637094</v>
      </c>
      <c r="I812" s="19">
        <f t="shared" si="51"/>
        <v>3.7692300806043031</v>
      </c>
      <c r="J812" s="1" t="str">
        <f>IFERROR(VLOOKUP(B812,'Pesticides per Section'!$A$1:$D$15204,4,FALSE),"")</f>
        <v>Tulare</v>
      </c>
    </row>
    <row r="813" spans="1:10" x14ac:dyDescent="0.25">
      <c r="A813" s="1">
        <v>2612030.6420300002</v>
      </c>
      <c r="B813" s="1" t="s">
        <v>775</v>
      </c>
      <c r="C813" s="1">
        <v>2321232.045383451</v>
      </c>
      <c r="D813" s="1">
        <v>1794062</v>
      </c>
      <c r="E813" s="1">
        <f t="shared" si="48"/>
        <v>0.77289215382176357</v>
      </c>
      <c r="F813" s="21">
        <f>IFERROR(VLOOKUP(B813,'Pesticides per Section'!$A$2:$D$10187,2,FALSE),"")</f>
        <v>4059.9413466800015</v>
      </c>
      <c r="G813" s="5">
        <f t="shared" si="49"/>
        <v>3137.8968118255375</v>
      </c>
      <c r="H813" s="5">
        <f t="shared" si="50"/>
        <v>1423.3260516913897</v>
      </c>
      <c r="I813" s="19">
        <f t="shared" si="51"/>
        <v>7.0766396325334817</v>
      </c>
      <c r="J813" s="1" t="str">
        <f>IFERROR(VLOOKUP(B813,'Pesticides per Section'!$A$1:$D$15204,4,FALSE),"")</f>
        <v>Tulare</v>
      </c>
    </row>
    <row r="814" spans="1:10" x14ac:dyDescent="0.25">
      <c r="A814" s="1">
        <v>2553538.74841</v>
      </c>
      <c r="B814" s="1" t="s">
        <v>917</v>
      </c>
      <c r="C814" s="1">
        <v>2235610.2223176789</v>
      </c>
      <c r="D814" s="1">
        <v>2218743</v>
      </c>
      <c r="E814" s="1">
        <f t="shared" si="48"/>
        <v>0.99245530302691432</v>
      </c>
      <c r="F814" s="21">
        <f>IFERROR(VLOOKUP(B814,'Pesticides per Section'!$A$2:$D$10187,2,FALSE),"")</f>
        <v>1944.9165720999999</v>
      </c>
      <c r="G814" s="5">
        <f t="shared" si="49"/>
        <v>1930.2427659255729</v>
      </c>
      <c r="H814" s="5">
        <f t="shared" si="50"/>
        <v>875.54339087153596</v>
      </c>
      <c r="I814" s="19">
        <f t="shared" si="51"/>
        <v>3.5199035914939558</v>
      </c>
      <c r="J814" s="1" t="str">
        <f>IFERROR(VLOOKUP(B814,'Pesticides per Section'!$A$1:$D$15204,4,FALSE),"")</f>
        <v>Tulare</v>
      </c>
    </row>
    <row r="815" spans="1:10" x14ac:dyDescent="0.25">
      <c r="A815" s="1">
        <v>2559223.9816000001</v>
      </c>
      <c r="B815" s="1" t="s">
        <v>1013</v>
      </c>
      <c r="C815" s="1">
        <v>2324485.9358498682</v>
      </c>
      <c r="D815" s="1">
        <v>34934</v>
      </c>
      <c r="E815" s="1">
        <f t="shared" si="48"/>
        <v>1.5028698817717122E-2</v>
      </c>
      <c r="F815" s="21">
        <f>IFERROR(VLOOKUP(B815,'Pesticides per Section'!$A$2:$D$10187,2,FALSE),"")</f>
        <v>9469.6971914000023</v>
      </c>
      <c r="G815" s="5">
        <f t="shared" si="49"/>
        <v>142.31722698453237</v>
      </c>
      <c r="H815" s="5">
        <f t="shared" si="50"/>
        <v>64.554008279741993</v>
      </c>
      <c r="I815" s="19">
        <f t="shared" si="51"/>
        <v>16.482954035338601</v>
      </c>
      <c r="J815" s="1" t="str">
        <f>IFERROR(VLOOKUP(B815,'Pesticides per Section'!$A$1:$D$15204,4,FALSE),"")</f>
        <v>Tulare</v>
      </c>
    </row>
    <row r="816" spans="1:10" x14ac:dyDescent="0.25">
      <c r="A816" s="1">
        <v>2574933.5682700002</v>
      </c>
      <c r="B816" s="1" t="s">
        <v>935</v>
      </c>
      <c r="C816" s="1">
        <v>2258726.0458339318</v>
      </c>
      <c r="D816" s="1">
        <v>113</v>
      </c>
      <c r="E816" s="1">
        <f t="shared" si="48"/>
        <v>5.0028201738502147E-5</v>
      </c>
      <c r="F816" s="21">
        <f>IFERROR(VLOOKUP(B816,'Pesticides per Section'!$A$2:$D$10187,2,FALSE),"")</f>
        <v>4637.3417866300006</v>
      </c>
      <c r="G816" s="5">
        <f t="shared" si="49"/>
        <v>0.23199787043191164</v>
      </c>
      <c r="H816" s="5">
        <f t="shared" si="50"/>
        <v>0.10523246388416373</v>
      </c>
      <c r="I816" s="19">
        <f t="shared" si="51"/>
        <v>8.3067554400018953</v>
      </c>
      <c r="J816" s="1" t="str">
        <f>IFERROR(VLOOKUP(B816,'Pesticides per Section'!$A$1:$D$15204,4,FALSE),"")</f>
        <v>Tulare</v>
      </c>
    </row>
    <row r="817" spans="1:10" x14ac:dyDescent="0.25">
      <c r="A817" s="1">
        <v>2559071.3570900001</v>
      </c>
      <c r="B817" s="1" t="s">
        <v>1051</v>
      </c>
      <c r="C817" s="1">
        <v>1778180.14190918</v>
      </c>
      <c r="D817" s="1">
        <v>1768353</v>
      </c>
      <c r="E817" s="1">
        <f t="shared" si="48"/>
        <v>0.99447356285640376</v>
      </c>
      <c r="F817" s="21">
        <f>IFERROR(VLOOKUP(B817,'Pesticides per Section'!$A$2:$D$10187,2,FALSE),"")</f>
        <v>5582.71658888</v>
      </c>
      <c r="G817" s="5">
        <f t="shared" si="49"/>
        <v>5551.8640565610431</v>
      </c>
      <c r="H817" s="5">
        <f t="shared" si="50"/>
        <v>2518.2831753333376</v>
      </c>
      <c r="I817" s="19">
        <f t="shared" si="51"/>
        <v>12.702690119099383</v>
      </c>
      <c r="J817" s="1" t="str">
        <f>IFERROR(VLOOKUP(B817,'Pesticides per Section'!$A$1:$D$15204,4,FALSE),"")</f>
        <v>Tulare</v>
      </c>
    </row>
    <row r="818" spans="1:10" x14ac:dyDescent="0.25">
      <c r="A818" s="1">
        <v>2585884.3510799999</v>
      </c>
      <c r="B818" s="1" t="s">
        <v>856</v>
      </c>
      <c r="C818" s="1">
        <v>1726043.3863614851</v>
      </c>
      <c r="D818" s="1">
        <v>40986</v>
      </c>
      <c r="E818" s="1">
        <f t="shared" si="48"/>
        <v>2.3745642489787333E-2</v>
      </c>
      <c r="F818" s="21">
        <f>IFERROR(VLOOKUP(B818,'Pesticides per Section'!$A$2:$D$10187,2,FALSE),"")</f>
        <v>1982.5382453200002</v>
      </c>
      <c r="G818" s="5">
        <f t="shared" si="49"/>
        <v>47.07664439569902</v>
      </c>
      <c r="H818" s="5">
        <f t="shared" si="50"/>
        <v>21.353606703092339</v>
      </c>
      <c r="I818" s="19">
        <f t="shared" si="51"/>
        <v>4.6472468791608987</v>
      </c>
      <c r="J818" s="1" t="str">
        <f>IFERROR(VLOOKUP(B818,'Pesticides per Section'!$A$1:$D$15204,4,FALSE),"")</f>
        <v>Tulare</v>
      </c>
    </row>
    <row r="819" spans="1:10" x14ac:dyDescent="0.25">
      <c r="A819" s="1">
        <v>2575224.1356199998</v>
      </c>
      <c r="B819" s="1" t="s">
        <v>944</v>
      </c>
      <c r="C819" s="1">
        <v>1872867.9500069851</v>
      </c>
      <c r="D819" s="1">
        <v>1366831</v>
      </c>
      <c r="E819" s="1">
        <f t="shared" si="48"/>
        <v>0.72980637183186425</v>
      </c>
      <c r="F819" s="21">
        <f>IFERROR(VLOOKUP(B819,'Pesticides per Section'!$A$2:$D$10187,2,FALSE),"")</f>
        <v>2653.5434752099995</v>
      </c>
      <c r="G819" s="5">
        <f t="shared" si="49"/>
        <v>1936.5729361411261</v>
      </c>
      <c r="H819" s="5">
        <f t="shared" si="50"/>
        <v>878.41470778211203</v>
      </c>
      <c r="I819" s="19">
        <f t="shared" si="51"/>
        <v>5.7325114141974689</v>
      </c>
      <c r="J819" s="1" t="str">
        <f>IFERROR(VLOOKUP(B819,'Pesticides per Section'!$A$1:$D$15204,4,FALSE),"")</f>
        <v>Tulare</v>
      </c>
    </row>
    <row r="820" spans="1:10" x14ac:dyDescent="0.25">
      <c r="A820" s="1">
        <v>2567789.0092799999</v>
      </c>
      <c r="B820" s="1" t="s">
        <v>10062</v>
      </c>
      <c r="C820" s="1">
        <v>1942108.159460651</v>
      </c>
      <c r="D820" s="1">
        <v>834731</v>
      </c>
      <c r="E820" s="1">
        <f t="shared" si="48"/>
        <v>0.42980668428326335</v>
      </c>
      <c r="F820" s="21">
        <f>IFERROR(VLOOKUP(B820,'Pesticides per Section'!$A$2:$D$10187,2,FALSE),"")</f>
        <v>3704.1288388899993</v>
      </c>
      <c r="G820" s="5">
        <f t="shared" si="49"/>
        <v>1592.0593344013248</v>
      </c>
      <c r="H820" s="5">
        <f t="shared" si="50"/>
        <v>722.14596667171952</v>
      </c>
      <c r="I820" s="19">
        <f t="shared" si="51"/>
        <v>7.7168231898634314</v>
      </c>
      <c r="J820" s="1" t="str">
        <f>IFERROR(VLOOKUP(B820,'Pesticides per Section'!$A$1:$D$15204,4,FALSE),"")</f>
        <v>Tulare</v>
      </c>
    </row>
    <row r="821" spans="1:10" x14ac:dyDescent="0.25">
      <c r="A821" s="1">
        <v>2533968.5789200002</v>
      </c>
      <c r="B821" s="1" t="s">
        <v>867</v>
      </c>
      <c r="C821" s="1">
        <v>1673441.807644956</v>
      </c>
      <c r="D821" s="1">
        <v>12106</v>
      </c>
      <c r="E821" s="1">
        <f t="shared" si="48"/>
        <v>7.234191564452189E-3</v>
      </c>
      <c r="F821" s="21">
        <f>IFERROR(VLOOKUP(B821,'Pesticides per Section'!$A$2:$D$10187,2,FALSE),"")</f>
        <v>400.74506093999997</v>
      </c>
      <c r="G821" s="5">
        <f t="shared" si="49"/>
        <v>2.8990665393480262</v>
      </c>
      <c r="H821" s="5">
        <f t="shared" si="50"/>
        <v>1.3149944623705696</v>
      </c>
      <c r="I821" s="19">
        <f t="shared" si="51"/>
        <v>0.96891000879502676</v>
      </c>
      <c r="J821" s="1" t="str">
        <f>IFERROR(VLOOKUP(B821,'Pesticides per Section'!$A$1:$D$15204,4,FALSE),"")</f>
        <v>Tulare</v>
      </c>
    </row>
    <row r="822" spans="1:10" x14ac:dyDescent="0.25">
      <c r="A822" s="1">
        <v>2591255.7389600002</v>
      </c>
      <c r="B822" s="1" t="s">
        <v>890</v>
      </c>
      <c r="C822" s="1">
        <v>2263735.923013615</v>
      </c>
      <c r="D822" s="1">
        <v>2240252</v>
      </c>
      <c r="E822" s="1">
        <f t="shared" si="48"/>
        <v>0.98962599879137847</v>
      </c>
      <c r="F822" s="21">
        <f>IFERROR(VLOOKUP(B822,'Pesticides per Section'!$A$2:$D$10187,2,FALSE),"")</f>
        <v>866.60374709000018</v>
      </c>
      <c r="G822" s="5">
        <f t="shared" si="49"/>
        <v>857.61359877029258</v>
      </c>
      <c r="H822" s="5">
        <f t="shared" si="50"/>
        <v>389.00698481044611</v>
      </c>
      <c r="I822" s="19">
        <f t="shared" si="51"/>
        <v>1.548890365294191</v>
      </c>
      <c r="J822" s="1" t="str">
        <f>IFERROR(VLOOKUP(B822,'Pesticides per Section'!$A$1:$D$15204,4,FALSE),"")</f>
        <v>Tulare</v>
      </c>
    </row>
    <row r="823" spans="1:10" x14ac:dyDescent="0.25">
      <c r="A823" s="1">
        <v>2625240.7551899999</v>
      </c>
      <c r="B823" s="1" t="s">
        <v>1038</v>
      </c>
      <c r="C823" s="1">
        <v>1653733.512209954</v>
      </c>
      <c r="D823" s="1">
        <v>1481349</v>
      </c>
      <c r="E823" s="1">
        <f t="shared" si="48"/>
        <v>0.89576014038533402</v>
      </c>
      <c r="F823" s="21">
        <f>IFERROR(VLOOKUP(B823,'Pesticides per Section'!$A$2:$D$10187,2,FALSE),"")</f>
        <v>4096.7659248400014</v>
      </c>
      <c r="G823" s="5">
        <f t="shared" si="49"/>
        <v>3669.7196199605323</v>
      </c>
      <c r="H823" s="5">
        <f t="shared" si="50"/>
        <v>1664.5568196533973</v>
      </c>
      <c r="I823" s="19">
        <f t="shared" si="51"/>
        <v>10.023087038825309</v>
      </c>
      <c r="J823" s="1" t="str">
        <f>IFERROR(VLOOKUP(B823,'Pesticides per Section'!$A$1:$D$15204,4,FALSE),"")</f>
        <v>Tulare</v>
      </c>
    </row>
    <row r="824" spans="1:10" x14ac:dyDescent="0.25">
      <c r="A824" s="1">
        <v>2632835.0942600002</v>
      </c>
      <c r="B824" s="1" t="s">
        <v>1024</v>
      </c>
      <c r="C824" s="1">
        <v>2408572.8589032828</v>
      </c>
      <c r="D824" s="1">
        <v>2360256</v>
      </c>
      <c r="E824" s="1">
        <f t="shared" si="48"/>
        <v>0.97993957417940003</v>
      </c>
      <c r="F824" s="21">
        <f>IFERROR(VLOOKUP(B824,'Pesticides per Section'!$A$2:$D$10187,2,FALSE),"")</f>
        <v>14966.242169769997</v>
      </c>
      <c r="G824" s="5">
        <f t="shared" si="49"/>
        <v>14666.012978910192</v>
      </c>
      <c r="H824" s="5">
        <f t="shared" si="50"/>
        <v>6652.3915855546347</v>
      </c>
      <c r="I824" s="19">
        <f t="shared" si="51"/>
        <v>25.14078641841947</v>
      </c>
      <c r="J824" s="1" t="str">
        <f>IFERROR(VLOOKUP(B824,'Pesticides per Section'!$A$1:$D$15204,4,FALSE),"")</f>
        <v>Tulare</v>
      </c>
    </row>
    <row r="825" spans="1:10" x14ac:dyDescent="0.25">
      <c r="A825" s="1">
        <v>2649125.3297999999</v>
      </c>
      <c r="B825" s="1" t="s">
        <v>829</v>
      </c>
      <c r="C825" s="1">
        <v>2286862.9662972139</v>
      </c>
      <c r="D825" s="1">
        <v>2217698</v>
      </c>
      <c r="E825" s="1">
        <f t="shared" si="48"/>
        <v>0.96975551224537715</v>
      </c>
      <c r="F825" s="21">
        <f>IFERROR(VLOOKUP(B825,'Pesticides per Section'!$A$2:$D$10187,2,FALSE),"")</f>
        <v>3677.0432062400005</v>
      </c>
      <c r="G825" s="5">
        <f t="shared" si="49"/>
        <v>3565.8329180156557</v>
      </c>
      <c r="H825" s="5">
        <f t="shared" si="50"/>
        <v>1617.4346043067371</v>
      </c>
      <c r="I825" s="19">
        <f t="shared" si="51"/>
        <v>6.5055567525043818</v>
      </c>
      <c r="J825" s="1" t="str">
        <f>IFERROR(VLOOKUP(B825,'Pesticides per Section'!$A$1:$D$15204,4,FALSE),"")</f>
        <v>Tulare</v>
      </c>
    </row>
    <row r="826" spans="1:10" x14ac:dyDescent="0.25">
      <c r="A826" s="1">
        <v>2653712.79642</v>
      </c>
      <c r="B826" s="1" t="s">
        <v>939</v>
      </c>
      <c r="C826" s="1">
        <v>1661061.178451885</v>
      </c>
      <c r="D826" s="1">
        <v>1126656</v>
      </c>
      <c r="E826" s="1">
        <f t="shared" si="48"/>
        <v>0.678274909831728</v>
      </c>
      <c r="F826" s="21">
        <f>IFERROR(VLOOKUP(B826,'Pesticides per Section'!$A$2:$D$10187,2,FALSE),"")</f>
        <v>3355.3258395499997</v>
      </c>
      <c r="G826" s="5">
        <f t="shared" si="49"/>
        <v>2275.8333312768432</v>
      </c>
      <c r="H826" s="5">
        <f t="shared" si="50"/>
        <v>1032.3006344588584</v>
      </c>
      <c r="I826" s="19">
        <f t="shared" si="51"/>
        <v>8.1728767867971328</v>
      </c>
      <c r="J826" s="1" t="str">
        <f>IFERROR(VLOOKUP(B826,'Pesticides per Section'!$A$1:$D$15204,4,FALSE),"")</f>
        <v>Tulare</v>
      </c>
    </row>
    <row r="827" spans="1:10" x14ac:dyDescent="0.25">
      <c r="A827" s="1">
        <v>2619962.1737000002</v>
      </c>
      <c r="B827" s="1" t="s">
        <v>818</v>
      </c>
      <c r="C827" s="1">
        <v>1569426.349189257</v>
      </c>
      <c r="D827" s="1">
        <v>1410321</v>
      </c>
      <c r="E827" s="1">
        <f t="shared" si="48"/>
        <v>0.89862217141808531</v>
      </c>
      <c r="F827" s="21">
        <f>IFERROR(VLOOKUP(B827,'Pesticides per Section'!$A$2:$D$10187,2,FALSE),"")</f>
        <v>6027.0271227100056</v>
      </c>
      <c r="G827" s="5">
        <f t="shared" si="49"/>
        <v>5416.0202002053602</v>
      </c>
      <c r="H827" s="5">
        <f t="shared" si="50"/>
        <v>2456.6654385790239</v>
      </c>
      <c r="I827" s="19">
        <f t="shared" si="51"/>
        <v>15.537748395190258</v>
      </c>
      <c r="J827" s="1" t="str">
        <f>IFERROR(VLOOKUP(B827,'Pesticides per Section'!$A$1:$D$15204,4,FALSE),"")</f>
        <v>Tulare</v>
      </c>
    </row>
    <row r="828" spans="1:10" x14ac:dyDescent="0.25">
      <c r="A828" s="1">
        <v>2640144.3813399998</v>
      </c>
      <c r="B828" s="1" t="s">
        <v>889</v>
      </c>
      <c r="C828" s="1">
        <v>2071031.5718266219</v>
      </c>
      <c r="D828" s="1">
        <v>1879208</v>
      </c>
      <c r="E828" s="1">
        <f t="shared" si="48"/>
        <v>0.90737757794181839</v>
      </c>
      <c r="F828" s="21">
        <f>IFERROR(VLOOKUP(B828,'Pesticides per Section'!$A$2:$D$10187,2,FALSE),"")</f>
        <v>9434.3329190799996</v>
      </c>
      <c r="G828" s="5">
        <f t="shared" si="49"/>
        <v>8560.5021536115746</v>
      </c>
      <c r="H828" s="5">
        <f t="shared" si="50"/>
        <v>3882.9784602467785</v>
      </c>
      <c r="I828" s="19">
        <f t="shared" si="51"/>
        <v>18.431061848531403</v>
      </c>
      <c r="J828" s="1" t="str">
        <f>IFERROR(VLOOKUP(B828,'Pesticides per Section'!$A$1:$D$15204,4,FALSE),"")</f>
        <v>Tulare</v>
      </c>
    </row>
    <row r="829" spans="1:10" x14ac:dyDescent="0.25">
      <c r="A829" s="1">
        <v>2604095.6104600001</v>
      </c>
      <c r="B829" s="1" t="s">
        <v>777</v>
      </c>
      <c r="C829" s="1">
        <v>1716431.4295072709</v>
      </c>
      <c r="D829" s="1">
        <v>1681822</v>
      </c>
      <c r="E829" s="1">
        <f t="shared" si="48"/>
        <v>0.97983664941963877</v>
      </c>
      <c r="F829" s="21">
        <f>IFERROR(VLOOKUP(B829,'Pesticides per Section'!$A$2:$D$10187,2,FALSE),"")</f>
        <v>4784.5361585699993</v>
      </c>
      <c r="G829" s="5">
        <f t="shared" si="49"/>
        <v>4688.0638786403379</v>
      </c>
      <c r="H829" s="5">
        <f t="shared" si="50"/>
        <v>2126.4700054238633</v>
      </c>
      <c r="I829" s="19">
        <f t="shared" si="51"/>
        <v>11.278186221008147</v>
      </c>
      <c r="J829" s="1" t="str">
        <f>IFERROR(VLOOKUP(B829,'Pesticides per Section'!$A$1:$D$15204,4,FALSE),"")</f>
        <v>Tulare</v>
      </c>
    </row>
    <row r="830" spans="1:10" x14ac:dyDescent="0.25">
      <c r="A830" s="1">
        <v>2659870.8311100001</v>
      </c>
      <c r="B830" s="1" t="s">
        <v>823</v>
      </c>
      <c r="C830" s="1">
        <v>2096421.7495592921</v>
      </c>
      <c r="D830" s="1">
        <v>1652381</v>
      </c>
      <c r="E830" s="1">
        <f t="shared" si="48"/>
        <v>0.78819102260899765</v>
      </c>
      <c r="F830" s="21">
        <f>IFERROR(VLOOKUP(B830,'Pesticides per Section'!$A$2:$D$10187,2,FALSE),"")</f>
        <v>2977.6184844799991</v>
      </c>
      <c r="G830" s="5">
        <f t="shared" si="49"/>
        <v>2346.9321582217444</v>
      </c>
      <c r="H830" s="5">
        <f t="shared" si="50"/>
        <v>1064.5505198770161</v>
      </c>
      <c r="I830" s="19">
        <f t="shared" si="51"/>
        <v>5.7466701968431115</v>
      </c>
      <c r="J830" s="1" t="str">
        <f>IFERROR(VLOOKUP(B830,'Pesticides per Section'!$A$1:$D$15204,4,FALSE),"")</f>
        <v>Tulare</v>
      </c>
    </row>
    <row r="831" spans="1:10" x14ac:dyDescent="0.25">
      <c r="A831" s="1">
        <v>2587174.99914</v>
      </c>
      <c r="B831" s="1" t="s">
        <v>919</v>
      </c>
      <c r="C831" s="1">
        <v>2393131.36146075</v>
      </c>
      <c r="D831" s="1">
        <v>2327201</v>
      </c>
      <c r="E831" s="1">
        <f t="shared" si="48"/>
        <v>0.97245031717862496</v>
      </c>
      <c r="F831" s="21">
        <f>IFERROR(VLOOKUP(B831,'Pesticides per Section'!$A$2:$D$10187,2,FALSE),"")</f>
        <v>13113.888329290006</v>
      </c>
      <c r="G831" s="5">
        <f t="shared" si="49"/>
        <v>12752.604865263134</v>
      </c>
      <c r="H831" s="5">
        <f t="shared" si="50"/>
        <v>5784.4842645082363</v>
      </c>
      <c r="I831" s="19">
        <f t="shared" si="51"/>
        <v>22.171282794907114</v>
      </c>
      <c r="J831" s="1" t="str">
        <f>IFERROR(VLOOKUP(B831,'Pesticides per Section'!$A$1:$D$15204,4,FALSE),"")</f>
        <v>Tulare</v>
      </c>
    </row>
    <row r="832" spans="1:10" x14ac:dyDescent="0.25">
      <c r="A832" s="1">
        <v>2566196.77152</v>
      </c>
      <c r="B832" s="1" t="s">
        <v>1012</v>
      </c>
      <c r="C832" s="1">
        <v>1608604.311462699</v>
      </c>
      <c r="D832" s="1">
        <v>1153828</v>
      </c>
      <c r="E832" s="1">
        <f t="shared" si="48"/>
        <v>0.71728529830834686</v>
      </c>
      <c r="F832" s="21">
        <f>IFERROR(VLOOKUP(B832,'Pesticides per Section'!$A$2:$D$10187,2,FALSE),"")</f>
        <v>20896.705942639994</v>
      </c>
      <c r="G832" s="5">
        <f t="shared" si="49"/>
        <v>14988.899955728333</v>
      </c>
      <c r="H832" s="5">
        <f t="shared" si="50"/>
        <v>6798.8506546117105</v>
      </c>
      <c r="I832" s="19">
        <f t="shared" si="51"/>
        <v>52.559894090450442</v>
      </c>
      <c r="J832" s="1" t="str">
        <f>IFERROR(VLOOKUP(B832,'Pesticides per Section'!$A$1:$D$15204,4,FALSE),"")</f>
        <v>Tulare</v>
      </c>
    </row>
    <row r="833" spans="1:10" x14ac:dyDescent="0.25">
      <c r="A833" s="1">
        <v>2552174.2548500001</v>
      </c>
      <c r="B833" s="1" t="s">
        <v>842</v>
      </c>
      <c r="C833" s="1">
        <v>2176522.693311688</v>
      </c>
      <c r="D833" s="1">
        <v>2171085</v>
      </c>
      <c r="E833" s="1">
        <f t="shared" si="48"/>
        <v>0.99750151962556799</v>
      </c>
      <c r="F833" s="21">
        <f>IFERROR(VLOOKUP(B833,'Pesticides per Section'!$A$2:$D$10187,2,FALSE),"")</f>
        <v>6086.7218808399994</v>
      </c>
      <c r="G833" s="5">
        <f t="shared" si="49"/>
        <v>6071.5143256760948</v>
      </c>
      <c r="H833" s="5">
        <f t="shared" si="50"/>
        <v>2753.9925724723716</v>
      </c>
      <c r="I833" s="19">
        <f t="shared" si="51"/>
        <v>11.314780592711218</v>
      </c>
      <c r="J833" s="1" t="str">
        <f>IFERROR(VLOOKUP(B833,'Pesticides per Section'!$A$1:$D$15204,4,FALSE),"")</f>
        <v>Tulare</v>
      </c>
    </row>
    <row r="834" spans="1:10" x14ac:dyDescent="0.25">
      <c r="A834" s="1">
        <v>2594976.6499299998</v>
      </c>
      <c r="B834" s="1" t="s">
        <v>9989</v>
      </c>
      <c r="C834" s="1">
        <v>2222286.2967016692</v>
      </c>
      <c r="D834" s="1">
        <v>705760</v>
      </c>
      <c r="E834" s="1">
        <f t="shared" si="48"/>
        <v>0.31758288537118984</v>
      </c>
      <c r="F834" s="21">
        <f>IFERROR(VLOOKUP(B834,'Pesticides per Section'!$A$2:$D$10187,2,FALSE),"")</f>
        <v>4675.4819583800017</v>
      </c>
      <c r="G834" s="5">
        <f t="shared" si="49"/>
        <v>1484.8530508432623</v>
      </c>
      <c r="H834" s="5">
        <f t="shared" si="50"/>
        <v>673.51801443372585</v>
      </c>
      <c r="I834" s="19">
        <f t="shared" si="51"/>
        <v>8.5124045590715358</v>
      </c>
      <c r="J834" s="1" t="str">
        <f>IFERROR(VLOOKUP(B834,'Pesticides per Section'!$A$1:$D$15204,4,FALSE),"")</f>
        <v>Tulare</v>
      </c>
    </row>
    <row r="835" spans="1:10" x14ac:dyDescent="0.25">
      <c r="A835" s="1">
        <v>2626398.0814899998</v>
      </c>
      <c r="B835" s="1" t="s">
        <v>10043</v>
      </c>
      <c r="C835" s="1">
        <v>2327574.6965927919</v>
      </c>
      <c r="D835" s="1">
        <v>493993</v>
      </c>
      <c r="E835" s="1">
        <f t="shared" ref="E835:E898" si="52">D835/ROUND(C835,0)</f>
        <v>0.21223505150209981</v>
      </c>
      <c r="F835" s="21">
        <f>IFERROR(VLOOKUP(B835,'Pesticides per Section'!$A$2:$D$10187,2,FALSE),"")</f>
        <v>7305.1730544600005</v>
      </c>
      <c r="G835" s="5">
        <f t="shared" si="49"/>
        <v>1550.4137794450701</v>
      </c>
      <c r="H835" s="5">
        <f t="shared" si="50"/>
        <v>703.25586069914664</v>
      </c>
      <c r="I835" s="19">
        <f t="shared" si="51"/>
        <v>12.698509835843991</v>
      </c>
      <c r="J835" s="1" t="str">
        <f>IFERROR(VLOOKUP(B835,'Pesticides per Section'!$A$1:$D$15204,4,FALSE),"")</f>
        <v>Tulare</v>
      </c>
    </row>
    <row r="836" spans="1:10" x14ac:dyDescent="0.25">
      <c r="A836" s="1">
        <v>2598229.9913900001</v>
      </c>
      <c r="B836" s="1" t="s">
        <v>10042</v>
      </c>
      <c r="C836" s="1">
        <v>2007312.762148411</v>
      </c>
      <c r="D836" s="1">
        <v>460143</v>
      </c>
      <c r="E836" s="1">
        <f t="shared" si="52"/>
        <v>0.22923330840780684</v>
      </c>
      <c r="F836" s="21">
        <f>IFERROR(VLOOKUP(B836,'Pesticides per Section'!$A$2:$D$10187,2,FALSE),"")</f>
        <v>6813.9553349499993</v>
      </c>
      <c r="G836" s="5">
        <f t="shared" ref="G836:G899" si="53">IFERROR(E836*F836,"")</f>
        <v>1561.9855247736139</v>
      </c>
      <c r="H836" s="5">
        <f t="shared" ref="H836:H899" si="54">IFERROR(0.45359237*G836,"")</f>
        <v>708.50471608775729</v>
      </c>
      <c r="I836" s="19">
        <f t="shared" ref="I836:I899" si="55">IFERROR(F836/C836*4046,"")</f>
        <v>13.734413393406882</v>
      </c>
      <c r="J836" s="1" t="str">
        <f>IFERROR(VLOOKUP(B836,'Pesticides per Section'!$A$1:$D$15204,4,FALSE),"")</f>
        <v>Tulare</v>
      </c>
    </row>
    <row r="837" spans="1:10" x14ac:dyDescent="0.25">
      <c r="A837" s="1">
        <v>2567750.5545100002</v>
      </c>
      <c r="B837" s="1" t="s">
        <v>10044</v>
      </c>
      <c r="C837" s="1">
        <v>2312842.1321847681</v>
      </c>
      <c r="D837" s="1">
        <v>32645</v>
      </c>
      <c r="E837" s="1">
        <f t="shared" si="52"/>
        <v>1.4114669311608834E-2</v>
      </c>
      <c r="F837" s="21">
        <f>IFERROR(VLOOKUP(B837,'Pesticides per Section'!$A$2:$D$10187,2,FALSE),"")</f>
        <v>9524.4310052999972</v>
      </c>
      <c r="G837" s="5">
        <f t="shared" si="53"/>
        <v>134.43419402104354</v>
      </c>
      <c r="H837" s="5">
        <f t="shared" si="54"/>
        <v>60.978324675044973</v>
      </c>
      <c r="I837" s="19">
        <f t="shared" si="55"/>
        <v>16.661685339950925</v>
      </c>
      <c r="J837" s="1" t="str">
        <f>IFERROR(VLOOKUP(B837,'Pesticides per Section'!$A$1:$D$15204,4,FALSE),"")</f>
        <v>Tulare</v>
      </c>
    </row>
    <row r="838" spans="1:10" x14ac:dyDescent="0.25">
      <c r="A838" s="1">
        <v>2602043.1767000002</v>
      </c>
      <c r="B838" s="1" t="s">
        <v>10045</v>
      </c>
      <c r="C838" s="1">
        <v>2369503.4976891358</v>
      </c>
      <c r="D838" s="1">
        <v>20</v>
      </c>
      <c r="E838" s="1">
        <f t="shared" si="52"/>
        <v>8.440588596005154E-6</v>
      </c>
      <c r="F838" s="21">
        <f>IFERROR(VLOOKUP(B838,'Pesticides per Section'!$A$2:$D$10187,2,FALSE),"")</f>
        <v>819.1831920300001</v>
      </c>
      <c r="G838" s="5">
        <f t="shared" si="53"/>
        <v>6.9143883086875187E-3</v>
      </c>
      <c r="H838" s="5">
        <f t="shared" si="54"/>
        <v>3.1363137800378632E-3</v>
      </c>
      <c r="I838" s="19">
        <f t="shared" si="55"/>
        <v>1.3987804610483894</v>
      </c>
      <c r="J838" s="1" t="str">
        <f>IFERROR(VLOOKUP(B838,'Pesticides per Section'!$A$1:$D$15204,4,FALSE),"")</f>
        <v>Tulare</v>
      </c>
    </row>
    <row r="839" spans="1:10" x14ac:dyDescent="0.25">
      <c r="A839" s="1">
        <v>2585796.7392699998</v>
      </c>
      <c r="B839" s="1" t="s">
        <v>887</v>
      </c>
      <c r="C839" s="1">
        <v>2415391.277134256</v>
      </c>
      <c r="D839" s="1">
        <v>2406731</v>
      </c>
      <c r="E839" s="1">
        <f t="shared" si="52"/>
        <v>0.99641465915870353</v>
      </c>
      <c r="F839" s="21">
        <f>IFERROR(VLOOKUP(B839,'Pesticides per Section'!$A$2:$D$10187,2,FALSE),"")</f>
        <v>26892.648772999997</v>
      </c>
      <c r="G839" s="5">
        <f t="shared" si="53"/>
        <v>26796.229461023519</v>
      </c>
      <c r="H839" s="5">
        <f t="shared" si="54"/>
        <v>12154.565228289481</v>
      </c>
      <c r="I839" s="19">
        <f t="shared" si="55"/>
        <v>45.047631812537212</v>
      </c>
      <c r="J839" s="1" t="str">
        <f>IFERROR(VLOOKUP(B839,'Pesticides per Section'!$A$1:$D$15204,4,FALSE),"")</f>
        <v>Tulare</v>
      </c>
    </row>
    <row r="840" spans="1:10" x14ac:dyDescent="0.25">
      <c r="A840" s="1">
        <v>2585865.3934399998</v>
      </c>
      <c r="B840" s="1" t="s">
        <v>798</v>
      </c>
      <c r="C840" s="1">
        <v>1104174.014831011</v>
      </c>
      <c r="D840" s="1">
        <v>911</v>
      </c>
      <c r="E840" s="1">
        <f t="shared" si="52"/>
        <v>8.2505112418876012E-4</v>
      </c>
      <c r="F840" s="21">
        <f>IFERROR(VLOOKUP(B840,'Pesticides per Section'!$A$2:$D$10187,2,FALSE),"")</f>
        <v>352.65769091999982</v>
      </c>
      <c r="G840" s="5">
        <f t="shared" si="53"/>
        <v>0.29096062434735814</v>
      </c>
      <c r="H840" s="5">
        <f t="shared" si="54"/>
        <v>0.1319775191743979</v>
      </c>
      <c r="I840" s="19">
        <f t="shared" si="55"/>
        <v>1.2922356424776875</v>
      </c>
      <c r="J840" s="1" t="str">
        <f>IFERROR(VLOOKUP(B840,'Pesticides per Section'!$A$1:$D$15204,4,FALSE),"")</f>
        <v>Tulare</v>
      </c>
    </row>
    <row r="841" spans="1:10" x14ac:dyDescent="0.25">
      <c r="A841" s="1">
        <v>2598835.7566499999</v>
      </c>
      <c r="B841" s="1" t="s">
        <v>806</v>
      </c>
      <c r="C841" s="1">
        <v>1507443.1692588539</v>
      </c>
      <c r="D841" s="1">
        <v>1222907</v>
      </c>
      <c r="E841" s="1">
        <f t="shared" si="52"/>
        <v>0.81124593102359421</v>
      </c>
      <c r="F841" s="21">
        <f>IFERROR(VLOOKUP(B841,'Pesticides per Section'!$A$2:$D$10187,2,FALSE),"")</f>
        <v>9767.4085201600028</v>
      </c>
      <c r="G841" s="5">
        <f t="shared" si="53"/>
        <v>7923.7704186249885</v>
      </c>
      <c r="H841" s="5">
        <f t="shared" si="54"/>
        <v>3594.1618035200008</v>
      </c>
      <c r="I841" s="19">
        <f t="shared" si="55"/>
        <v>26.215870474239612</v>
      </c>
      <c r="J841" s="1" t="str">
        <f>IFERROR(VLOOKUP(B841,'Pesticides per Section'!$A$1:$D$15204,4,FALSE),"")</f>
        <v>Tulare</v>
      </c>
    </row>
    <row r="842" spans="1:10" x14ac:dyDescent="0.25">
      <c r="A842" s="1">
        <v>2665612.6690699998</v>
      </c>
      <c r="B842" s="1" t="s">
        <v>9994</v>
      </c>
      <c r="C842" s="1">
        <v>2542465.3357392121</v>
      </c>
      <c r="D842" s="1">
        <v>1175780</v>
      </c>
      <c r="E842" s="1">
        <f t="shared" si="52"/>
        <v>0.46245671031852947</v>
      </c>
      <c r="F842" s="21">
        <f>IFERROR(VLOOKUP(B842,'Pesticides per Section'!$A$2:$D$10187,2,FALSE),"")</f>
        <v>6545.2281097999994</v>
      </c>
      <c r="G842" s="5">
        <f t="shared" si="53"/>
        <v>3026.8846599424746</v>
      </c>
      <c r="H842" s="5">
        <f t="shared" si="54"/>
        <v>1372.9717866199512</v>
      </c>
      <c r="I842" s="19">
        <f t="shared" si="55"/>
        <v>10.415871776104769</v>
      </c>
      <c r="J842" s="1" t="str">
        <f>IFERROR(VLOOKUP(B842,'Pesticides per Section'!$A$1:$D$15204,4,FALSE),"")</f>
        <v>Tulare</v>
      </c>
    </row>
    <row r="843" spans="1:10" x14ac:dyDescent="0.25">
      <c r="A843" s="1">
        <v>2609934.0878900001</v>
      </c>
      <c r="B843" s="1" t="s">
        <v>10052</v>
      </c>
      <c r="C843" s="1">
        <v>2442734.365611088</v>
      </c>
      <c r="D843" s="1">
        <v>714707</v>
      </c>
      <c r="E843" s="1">
        <f t="shared" si="52"/>
        <v>0.29258486597394556</v>
      </c>
      <c r="F843" s="21">
        <f>IFERROR(VLOOKUP(B843,'Pesticides per Section'!$A$2:$D$10187,2,FALSE),"")</f>
        <v>4567.7263316899998</v>
      </c>
      <c r="G843" s="5">
        <f t="shared" si="53"/>
        <v>1336.4475965631807</v>
      </c>
      <c r="H843" s="5">
        <f t="shared" si="54"/>
        <v>606.20243270589697</v>
      </c>
      <c r="I843" s="19">
        <f t="shared" si="55"/>
        <v>7.565710376942449</v>
      </c>
      <c r="J843" s="1" t="str">
        <f>IFERROR(VLOOKUP(B843,'Pesticides per Section'!$A$1:$D$15204,4,FALSE),"")</f>
        <v>Tulare</v>
      </c>
    </row>
    <row r="844" spans="1:10" x14ac:dyDescent="0.25">
      <c r="A844" s="1">
        <v>2561238.7919999999</v>
      </c>
      <c r="B844" s="1" t="s">
        <v>10051</v>
      </c>
      <c r="C844" s="1">
        <v>2273134.965576753</v>
      </c>
      <c r="D844" s="1">
        <v>1142709</v>
      </c>
      <c r="E844" s="1">
        <f t="shared" si="52"/>
        <v>0.50270177530151094</v>
      </c>
      <c r="F844" s="21">
        <f>IFERROR(VLOOKUP(B844,'Pesticides per Section'!$A$2:$D$10187,2,FALSE),"")</f>
        <v>2307.6108922700005</v>
      </c>
      <c r="G844" s="5">
        <f t="shared" si="53"/>
        <v>1160.0400922492329</v>
      </c>
      <c r="H844" s="5">
        <f t="shared" si="54"/>
        <v>526.18533473834816</v>
      </c>
      <c r="I844" s="19">
        <f t="shared" si="55"/>
        <v>4.1073644158896156</v>
      </c>
      <c r="J844" s="1" t="str">
        <f>IFERROR(VLOOKUP(B844,'Pesticides per Section'!$A$1:$D$15204,4,FALSE),"")</f>
        <v>Tulare</v>
      </c>
    </row>
    <row r="845" spans="1:10" x14ac:dyDescent="0.25">
      <c r="A845" s="1">
        <v>2585316.5555400001</v>
      </c>
      <c r="B845" s="1" t="s">
        <v>10050</v>
      </c>
      <c r="C845" s="1">
        <v>1904778.5285618601</v>
      </c>
      <c r="D845" s="1">
        <v>528034</v>
      </c>
      <c r="E845" s="1">
        <f t="shared" si="52"/>
        <v>0.2772153619921261</v>
      </c>
      <c r="F845" s="21">
        <f>IFERROR(VLOOKUP(B845,'Pesticides per Section'!$A$2:$D$10187,2,FALSE),"")</f>
        <v>2520.9308480900004</v>
      </c>
      <c r="G845" s="5">
        <f t="shared" si="53"/>
        <v>698.84075761038685</v>
      </c>
      <c r="H845" s="5">
        <f t="shared" si="54"/>
        <v>316.98883549709092</v>
      </c>
      <c r="I845" s="19">
        <f t="shared" si="55"/>
        <v>5.3547885270804034</v>
      </c>
      <c r="J845" s="1" t="str">
        <f>IFERROR(VLOOKUP(B845,'Pesticides per Section'!$A$1:$D$15204,4,FALSE),"")</f>
        <v>Tulare</v>
      </c>
    </row>
    <row r="846" spans="1:10" x14ac:dyDescent="0.25">
      <c r="A846" s="1">
        <v>2587142.90381</v>
      </c>
      <c r="B846" s="1" t="s">
        <v>952</v>
      </c>
      <c r="C846" s="1">
        <v>1957781.165063875</v>
      </c>
      <c r="D846" s="1">
        <v>1930933</v>
      </c>
      <c r="E846" s="1">
        <f t="shared" si="52"/>
        <v>0.98628651519245514</v>
      </c>
      <c r="F846" s="21">
        <f>IFERROR(VLOOKUP(B846,'Pesticides per Section'!$A$2:$D$10187,2,FALSE),"")</f>
        <v>2196.5166648599993</v>
      </c>
      <c r="G846" s="5">
        <f t="shared" si="53"/>
        <v>2166.3947669469226</v>
      </c>
      <c r="H846" s="5">
        <f t="shared" si="54"/>
        <v>982.6601366950523</v>
      </c>
      <c r="I846" s="19">
        <f t="shared" si="55"/>
        <v>4.5393768132066006</v>
      </c>
      <c r="J846" s="1" t="str">
        <f>IFERROR(VLOOKUP(B846,'Pesticides per Section'!$A$1:$D$15204,4,FALSE),"")</f>
        <v>Tulare</v>
      </c>
    </row>
    <row r="847" spans="1:10" x14ac:dyDescent="0.25">
      <c r="A847" s="1">
        <v>2569483.92142</v>
      </c>
      <c r="B847" s="1" t="s">
        <v>825</v>
      </c>
      <c r="C847" s="1">
        <v>1529092.252348688</v>
      </c>
      <c r="D847" s="1">
        <v>1235413</v>
      </c>
      <c r="E847" s="1">
        <f t="shared" si="52"/>
        <v>0.80793895985329856</v>
      </c>
      <c r="F847" s="21">
        <f>IFERROR(VLOOKUP(B847,'Pesticides per Section'!$A$2:$D$10187,2,FALSE),"")</f>
        <v>1054.46911675</v>
      </c>
      <c r="G847" s="5">
        <f t="shared" si="53"/>
        <v>851.94668138442148</v>
      </c>
      <c r="H847" s="5">
        <f t="shared" si="54"/>
        <v>386.43651432279466</v>
      </c>
      <c r="I847" s="19">
        <f t="shared" si="55"/>
        <v>2.7901403854589746</v>
      </c>
      <c r="J847" s="1" t="str">
        <f>IFERROR(VLOOKUP(B847,'Pesticides per Section'!$A$1:$D$15204,4,FALSE),"")</f>
        <v>Tulare</v>
      </c>
    </row>
    <row r="848" spans="1:10" x14ac:dyDescent="0.25">
      <c r="A848" s="1">
        <v>2604961.1868400001</v>
      </c>
      <c r="B848" s="1" t="s">
        <v>820</v>
      </c>
      <c r="C848" s="1">
        <v>1965825.9165924159</v>
      </c>
      <c r="D848" s="1">
        <v>1685843</v>
      </c>
      <c r="E848" s="1">
        <f t="shared" si="52"/>
        <v>0.85757488200888587</v>
      </c>
      <c r="F848" s="21">
        <f>IFERROR(VLOOKUP(B848,'Pesticides per Section'!$A$2:$D$10187,2,FALSE),"")</f>
        <v>6046.8358959499983</v>
      </c>
      <c r="G848" s="5">
        <f t="shared" si="53"/>
        <v>5185.6145799964152</v>
      </c>
      <c r="H848" s="5">
        <f t="shared" si="54"/>
        <v>2352.1552072471286</v>
      </c>
      <c r="I848" s="19">
        <f t="shared" si="55"/>
        <v>12.445404157364278</v>
      </c>
      <c r="J848" s="1" t="str">
        <f>IFERROR(VLOOKUP(B848,'Pesticides per Section'!$A$1:$D$15204,4,FALSE),"")</f>
        <v>Tulare</v>
      </c>
    </row>
    <row r="849" spans="1:10" x14ac:dyDescent="0.25">
      <c r="A849" s="1">
        <v>2654175.4758100002</v>
      </c>
      <c r="B849" s="1" t="s">
        <v>9995</v>
      </c>
      <c r="C849" s="1">
        <v>969111.83200194151</v>
      </c>
      <c r="D849" s="1">
        <v>187952</v>
      </c>
      <c r="E849" s="1">
        <f t="shared" si="52"/>
        <v>0.19394249581059775</v>
      </c>
      <c r="F849" s="21">
        <f>IFERROR(VLOOKUP(B849,'Pesticides per Section'!$A$2:$D$10187,2,FALSE),"")</f>
        <v>987.23763123000015</v>
      </c>
      <c r="G849" s="5">
        <f t="shared" si="53"/>
        <v>191.46733015888876</v>
      </c>
      <c r="H849" s="5">
        <f t="shared" si="54"/>
        <v>86.848120064342837</v>
      </c>
      <c r="I849" s="19">
        <f t="shared" si="55"/>
        <v>4.1216744281258331</v>
      </c>
      <c r="J849" s="1" t="str">
        <f>IFERROR(VLOOKUP(B849,'Pesticides per Section'!$A$1:$D$15204,4,FALSE),"")</f>
        <v>Tulare</v>
      </c>
    </row>
    <row r="850" spans="1:10" x14ac:dyDescent="0.25">
      <c r="A850" s="1">
        <v>2594114.8631199999</v>
      </c>
      <c r="B850" s="1" t="s">
        <v>9962</v>
      </c>
      <c r="C850" s="1">
        <v>695948.44770963048</v>
      </c>
      <c r="D850" s="1">
        <v>208453</v>
      </c>
      <c r="E850" s="1">
        <f t="shared" si="52"/>
        <v>0.29952381499767222</v>
      </c>
      <c r="F850" s="21">
        <f>IFERROR(VLOOKUP(B850,'Pesticides per Section'!$A$2:$D$10187,2,FALSE),"")</f>
        <v>44.461151800000003</v>
      </c>
      <c r="G850" s="5">
        <f t="shared" si="53"/>
        <v>13.317173806326622</v>
      </c>
      <c r="H850" s="5">
        <f t="shared" si="54"/>
        <v>6.0405684285136134</v>
      </c>
      <c r="I850" s="19">
        <f t="shared" si="55"/>
        <v>0.25848153088755099</v>
      </c>
      <c r="J850" s="1" t="str">
        <f>IFERROR(VLOOKUP(B850,'Pesticides per Section'!$A$1:$D$15204,4,FALSE),"")</f>
        <v>Tulare</v>
      </c>
    </row>
    <row r="851" spans="1:10" x14ac:dyDescent="0.25">
      <c r="A851" s="1">
        <v>2618711.0656400002</v>
      </c>
      <c r="B851" s="1" t="s">
        <v>9963</v>
      </c>
      <c r="C851" s="1">
        <v>2215330.749389268</v>
      </c>
      <c r="D851" s="1">
        <v>398294</v>
      </c>
      <c r="E851" s="1">
        <f t="shared" si="52"/>
        <v>0.17978983727488126</v>
      </c>
      <c r="F851" s="21">
        <f>IFERROR(VLOOKUP(B851,'Pesticides per Section'!$A$2:$D$10187,2,FALSE),"")</f>
        <v>774.49089960000003</v>
      </c>
      <c r="G851" s="5">
        <f t="shared" si="53"/>
        <v>139.24559280996041</v>
      </c>
      <c r="H851" s="5">
        <f t="shared" si="54"/>
        <v>63.160738454724907</v>
      </c>
      <c r="I851" s="19">
        <f t="shared" si="55"/>
        <v>1.4145021824147397</v>
      </c>
      <c r="J851" s="1" t="str">
        <f>IFERROR(VLOOKUP(B851,'Pesticides per Section'!$A$1:$D$15204,4,FALSE),"")</f>
        <v>Tulare</v>
      </c>
    </row>
    <row r="852" spans="1:10" x14ac:dyDescent="0.25">
      <c r="A852" s="1">
        <v>2620277.4881600002</v>
      </c>
      <c r="B852" s="1" t="s">
        <v>943</v>
      </c>
      <c r="C852" s="1">
        <v>2465870.221904831</v>
      </c>
      <c r="D852" s="1">
        <v>2381315</v>
      </c>
      <c r="E852" s="1">
        <f t="shared" si="52"/>
        <v>0.96570987116109119</v>
      </c>
      <c r="F852" s="21">
        <f>IFERROR(VLOOKUP(B852,'Pesticides per Section'!$A$2:$D$10187,2,FALSE),"")</f>
        <v>6574.8601665300021</v>
      </c>
      <c r="G852" s="5">
        <f t="shared" si="53"/>
        <v>6349.407364321879</v>
      </c>
      <c r="H852" s="5">
        <f t="shared" si="54"/>
        <v>2880.0427344782147</v>
      </c>
      <c r="I852" s="19">
        <f t="shared" si="55"/>
        <v>10.788030934260203</v>
      </c>
      <c r="J852" s="1" t="str">
        <f>IFERROR(VLOOKUP(B852,'Pesticides per Section'!$A$1:$D$15204,4,FALSE),"")</f>
        <v>Tulare</v>
      </c>
    </row>
    <row r="853" spans="1:10" x14ac:dyDescent="0.25">
      <c r="A853" s="1">
        <v>2587012.3872000002</v>
      </c>
      <c r="B853" s="1" t="s">
        <v>991</v>
      </c>
      <c r="C853" s="1">
        <v>1971092.2451704219</v>
      </c>
      <c r="D853" s="1">
        <v>1036233</v>
      </c>
      <c r="E853" s="1">
        <f t="shared" si="52"/>
        <v>0.52571518731748701</v>
      </c>
      <c r="F853" s="21">
        <f>IFERROR(VLOOKUP(B853,'Pesticides per Section'!$A$2:$D$10187,2,FALSE),"")</f>
        <v>1713.6938146</v>
      </c>
      <c r="G853" s="5">
        <f t="shared" si="53"/>
        <v>900.91486474725787</v>
      </c>
      <c r="H853" s="5">
        <f t="shared" si="54"/>
        <v>408.64810866893816</v>
      </c>
      <c r="I853" s="19">
        <f t="shared" si="55"/>
        <v>3.517646214103042</v>
      </c>
      <c r="J853" s="1" t="str">
        <f>IFERROR(VLOOKUP(B853,'Pesticides per Section'!$A$1:$D$15204,4,FALSE),"")</f>
        <v>Tulare</v>
      </c>
    </row>
    <row r="854" spans="1:10" x14ac:dyDescent="0.25">
      <c r="A854" s="1">
        <v>2598596.2864999999</v>
      </c>
      <c r="B854" s="1" t="s">
        <v>1016</v>
      </c>
      <c r="C854" s="1">
        <v>2507117.2285584342</v>
      </c>
      <c r="D854" s="1">
        <v>2417127</v>
      </c>
      <c r="E854" s="1">
        <f t="shared" si="52"/>
        <v>0.96410618251960323</v>
      </c>
      <c r="F854" s="21">
        <f>IFERROR(VLOOKUP(B854,'Pesticides per Section'!$A$2:$D$10187,2,FALSE),"")</f>
        <v>793.52377721000016</v>
      </c>
      <c r="G854" s="5">
        <f t="shared" si="53"/>
        <v>765.04117958446943</v>
      </c>
      <c r="H854" s="5">
        <f t="shared" si="54"/>
        <v>347.01684179531514</v>
      </c>
      <c r="I854" s="19">
        <f t="shared" si="55"/>
        <v>1.2805931713204013</v>
      </c>
      <c r="J854" s="1" t="str">
        <f>IFERROR(VLOOKUP(B854,'Pesticides per Section'!$A$1:$D$15204,4,FALSE),"")</f>
        <v>Tulare</v>
      </c>
    </row>
    <row r="855" spans="1:10" x14ac:dyDescent="0.25">
      <c r="A855" s="1">
        <v>2595389.0682999999</v>
      </c>
      <c r="B855" s="1" t="s">
        <v>9999</v>
      </c>
      <c r="C855" s="1">
        <v>2386471.399931395</v>
      </c>
      <c r="D855" s="1">
        <v>695668</v>
      </c>
      <c r="E855" s="1">
        <f t="shared" si="52"/>
        <v>0.29150490410317159</v>
      </c>
      <c r="F855" s="21">
        <f>IFERROR(VLOOKUP(B855,'Pesticides per Section'!$A$2:$D$10187,2,FALSE),"")</f>
        <v>5079.225189849999</v>
      </c>
      <c r="G855" s="5">
        <f t="shared" si="53"/>
        <v>1480.6190518856374</v>
      </c>
      <c r="H855" s="5">
        <f t="shared" si="54"/>
        <v>671.59750481195931</v>
      </c>
      <c r="I855" s="19">
        <f t="shared" si="55"/>
        <v>8.6112681336654067</v>
      </c>
      <c r="J855" s="1" t="str">
        <f>IFERROR(VLOOKUP(B855,'Pesticides per Section'!$A$1:$D$15204,4,FALSE),"")</f>
        <v>Tulare</v>
      </c>
    </row>
    <row r="856" spans="1:10" x14ac:dyDescent="0.25">
      <c r="A856" s="1">
        <v>2583531.3309200001</v>
      </c>
      <c r="B856" s="1" t="s">
        <v>945</v>
      </c>
      <c r="C856" s="1">
        <v>2354093.0502348999</v>
      </c>
      <c r="D856" s="1">
        <v>2323181</v>
      </c>
      <c r="E856" s="1">
        <f t="shared" si="52"/>
        <v>0.98686882803695519</v>
      </c>
      <c r="F856" s="21">
        <f>IFERROR(VLOOKUP(B856,'Pesticides per Section'!$A$2:$D$10187,2,FALSE),"")</f>
        <v>17757.019896979993</v>
      </c>
      <c r="G856" s="5">
        <f t="shared" si="53"/>
        <v>17523.849415161541</v>
      </c>
      <c r="H856" s="5">
        <f t="shared" si="54"/>
        <v>7948.6843877462379</v>
      </c>
      <c r="I856" s="19">
        <f t="shared" si="55"/>
        <v>30.519143028782192</v>
      </c>
      <c r="J856" s="1" t="str">
        <f>IFERROR(VLOOKUP(B856,'Pesticides per Section'!$A$1:$D$15204,4,FALSE),"")</f>
        <v>Tulare</v>
      </c>
    </row>
    <row r="857" spans="1:10" x14ac:dyDescent="0.25">
      <c r="A857" s="1">
        <v>2540722.7058299999</v>
      </c>
      <c r="B857" s="1" t="s">
        <v>1034</v>
      </c>
      <c r="C857" s="1">
        <v>2158263.4004735318</v>
      </c>
      <c r="D857" s="1">
        <v>1972090</v>
      </c>
      <c r="E857" s="1">
        <f t="shared" si="52"/>
        <v>0.91373942841998401</v>
      </c>
      <c r="F857" s="21">
        <f>IFERROR(VLOOKUP(B857,'Pesticides per Section'!$A$2:$D$10187,2,FALSE),"")</f>
        <v>22449.82516923</v>
      </c>
      <c r="G857" s="5">
        <f t="shared" si="53"/>
        <v>20513.290418260793</v>
      </c>
      <c r="H857" s="5">
        <f t="shared" si="54"/>
        <v>9304.6720173172052</v>
      </c>
      <c r="I857" s="19">
        <f t="shared" si="55"/>
        <v>42.08568454377518</v>
      </c>
      <c r="J857" s="1" t="str">
        <f>IFERROR(VLOOKUP(B857,'Pesticides per Section'!$A$1:$D$15204,4,FALSE),"")</f>
        <v>Tulare</v>
      </c>
    </row>
    <row r="858" spans="1:10" x14ac:dyDescent="0.25">
      <c r="A858" s="1">
        <v>2601051.3580800002</v>
      </c>
      <c r="B858" s="1" t="s">
        <v>762</v>
      </c>
      <c r="C858" s="1">
        <v>1518817.199393675</v>
      </c>
      <c r="D858" s="1">
        <v>1248116</v>
      </c>
      <c r="E858" s="1">
        <f t="shared" si="52"/>
        <v>0.8217685211582435</v>
      </c>
      <c r="F858" s="21">
        <f>IFERROR(VLOOKUP(B858,'Pesticides per Section'!$A$2:$D$10187,2,FALSE),"")</f>
        <v>2975.4893281999994</v>
      </c>
      <c r="G858" s="5">
        <f t="shared" si="53"/>
        <v>2445.1634649570487</v>
      </c>
      <c r="H858" s="5">
        <f t="shared" si="54"/>
        <v>1109.1074911072797</v>
      </c>
      <c r="I858" s="19">
        <f t="shared" si="55"/>
        <v>7.9264508110016152</v>
      </c>
      <c r="J858" s="1" t="str">
        <f>IFERROR(VLOOKUP(B858,'Pesticides per Section'!$A$1:$D$15204,4,FALSE),"")</f>
        <v>Tulare</v>
      </c>
    </row>
    <row r="859" spans="1:10" x14ac:dyDescent="0.25">
      <c r="A859" s="1">
        <v>2573428.0869100001</v>
      </c>
      <c r="B859" s="1" t="s">
        <v>9965</v>
      </c>
      <c r="C859" s="1">
        <v>1883828.43889644</v>
      </c>
      <c r="D859" s="1">
        <v>417512</v>
      </c>
      <c r="E859" s="1">
        <f t="shared" si="52"/>
        <v>0.2216295755238801</v>
      </c>
      <c r="F859" s="21">
        <f>IFERROR(VLOOKUP(B859,'Pesticides per Section'!$A$2:$D$10187,2,FALSE),"")</f>
        <v>2923.0114418000007</v>
      </c>
      <c r="G859" s="5">
        <f t="shared" si="53"/>
        <v>647.82578509757889</v>
      </c>
      <c r="H859" s="5">
        <f t="shared" si="54"/>
        <v>293.8488332095215</v>
      </c>
      <c r="I859" s="19">
        <f t="shared" si="55"/>
        <v>6.2779094153875565</v>
      </c>
      <c r="J859" s="1" t="str">
        <f>IFERROR(VLOOKUP(B859,'Pesticides per Section'!$A$1:$D$15204,4,FALSE),"")</f>
        <v>Tulare</v>
      </c>
    </row>
    <row r="860" spans="1:10" x14ac:dyDescent="0.25">
      <c r="A860" s="1">
        <v>2554212.7580599999</v>
      </c>
      <c r="B860" s="1" t="s">
        <v>1029</v>
      </c>
      <c r="C860" s="1">
        <v>2193387.6696249922</v>
      </c>
      <c r="D860" s="1">
        <v>2119643</v>
      </c>
      <c r="E860" s="1">
        <f t="shared" si="52"/>
        <v>0.96637849755720373</v>
      </c>
      <c r="F860" s="21">
        <f>IFERROR(VLOOKUP(B860,'Pesticides per Section'!$A$2:$D$10187,2,FALSE),"")</f>
        <v>14.898118</v>
      </c>
      <c r="G860" s="5">
        <f t="shared" si="53"/>
        <v>14.397220889269933</v>
      </c>
      <c r="H860" s="5">
        <f t="shared" si="54"/>
        <v>6.530469544577457</v>
      </c>
      <c r="I860" s="19">
        <f t="shared" si="55"/>
        <v>2.7481592179418889E-2</v>
      </c>
      <c r="J860" s="1" t="str">
        <f>IFERROR(VLOOKUP(B860,'Pesticides per Section'!$A$1:$D$15204,4,FALSE),"")</f>
        <v>Tulare</v>
      </c>
    </row>
    <row r="861" spans="1:10" x14ac:dyDescent="0.25">
      <c r="A861" s="1">
        <v>2565826.5693700002</v>
      </c>
      <c r="B861" s="1" t="s">
        <v>976</v>
      </c>
      <c r="C861" s="1">
        <v>1909770.450439862</v>
      </c>
      <c r="D861" s="1">
        <v>1560416</v>
      </c>
      <c r="E861" s="1">
        <f t="shared" si="52"/>
        <v>0.8170701183912199</v>
      </c>
      <c r="F861" s="21">
        <f>IFERROR(VLOOKUP(B861,'Pesticides per Section'!$A$2:$D$10187,2,FALSE),"")</f>
        <v>336.87361528000002</v>
      </c>
      <c r="G861" s="5">
        <f t="shared" si="53"/>
        <v>275.2493647197079</v>
      </c>
      <c r="H861" s="5">
        <f t="shared" si="54"/>
        <v>124.8510116842067</v>
      </c>
      <c r="I861" s="19">
        <f t="shared" si="55"/>
        <v>0.71369344263806855</v>
      </c>
      <c r="J861" s="1" t="str">
        <f>IFERROR(VLOOKUP(B861,'Pesticides per Section'!$A$1:$D$15204,4,FALSE),"")</f>
        <v>Tulare</v>
      </c>
    </row>
    <row r="862" spans="1:10" x14ac:dyDescent="0.25">
      <c r="A862" s="1">
        <v>2527718.3177800002</v>
      </c>
      <c r="B862" s="1" t="s">
        <v>10414</v>
      </c>
      <c r="C862" s="1">
        <v>990801.18862661382</v>
      </c>
      <c r="D862" s="1">
        <v>726685</v>
      </c>
      <c r="E862" s="1">
        <f t="shared" si="52"/>
        <v>0.73343183949148216</v>
      </c>
      <c r="F862" s="21" t="str">
        <f>IFERROR(VLOOKUP(B862,'Pesticides per Section'!$A$2:$D$10187,2,FALSE),"")</f>
        <v/>
      </c>
      <c r="G862" s="5" t="str">
        <f t="shared" si="53"/>
        <v/>
      </c>
      <c r="H862" s="5" t="str">
        <f t="shared" si="54"/>
        <v/>
      </c>
      <c r="I862" s="19" t="str">
        <f t="shared" si="55"/>
        <v/>
      </c>
      <c r="J862" s="1" t="str">
        <f>IFERROR(VLOOKUP(B862,'Pesticides per Section'!$A$1:$D$15204,4,FALSE),"")</f>
        <v/>
      </c>
    </row>
    <row r="863" spans="1:10" x14ac:dyDescent="0.25">
      <c r="A863" s="1">
        <v>2584878.3009600001</v>
      </c>
      <c r="B863" s="1" t="s">
        <v>769</v>
      </c>
      <c r="C863" s="1">
        <v>2538452.138580672</v>
      </c>
      <c r="D863" s="1">
        <v>2000859</v>
      </c>
      <c r="E863" s="1">
        <f t="shared" si="52"/>
        <v>0.78822014361508508</v>
      </c>
      <c r="F863" s="21">
        <f>IFERROR(VLOOKUP(B863,'Pesticides per Section'!$A$2:$D$10187,2,FALSE),"")</f>
        <v>165.50159300000001</v>
      </c>
      <c r="G863" s="5">
        <f t="shared" si="53"/>
        <v>130.45168940298538</v>
      </c>
      <c r="H863" s="5">
        <f t="shared" si="54"/>
        <v>59.171890966804028</v>
      </c>
      <c r="I863" s="19">
        <f t="shared" si="55"/>
        <v>0.26379045525451794</v>
      </c>
      <c r="J863" s="1" t="str">
        <f>IFERROR(VLOOKUP(B863,'Pesticides per Section'!$A$1:$D$15204,4,FALSE),"")</f>
        <v>Tulare</v>
      </c>
    </row>
    <row r="864" spans="1:10" x14ac:dyDescent="0.25">
      <c r="A864" s="1">
        <v>2553467.71838</v>
      </c>
      <c r="B864" s="1" t="s">
        <v>901</v>
      </c>
      <c r="C864" s="1">
        <v>2223176.1606185101</v>
      </c>
      <c r="D864" s="1">
        <v>1950538</v>
      </c>
      <c r="E864" s="1">
        <f t="shared" si="52"/>
        <v>0.87736553471250145</v>
      </c>
      <c r="F864" s="21">
        <f>IFERROR(VLOOKUP(B864,'Pesticides per Section'!$A$2:$D$10187,2,FALSE),"")</f>
        <v>967.64038005000009</v>
      </c>
      <c r="G864" s="5">
        <f t="shared" si="53"/>
        <v>848.9743194519765</v>
      </c>
      <c r="H864" s="5">
        <f t="shared" si="54"/>
        <v>385.08827362935915</v>
      </c>
      <c r="I864" s="19">
        <f t="shared" si="55"/>
        <v>1.7610268799360853</v>
      </c>
      <c r="J864" s="1" t="str">
        <f>IFERROR(VLOOKUP(B864,'Pesticides per Section'!$A$1:$D$15204,4,FALSE),"")</f>
        <v>Tulare</v>
      </c>
    </row>
    <row r="865" spans="1:10" x14ac:dyDescent="0.25">
      <c r="A865" s="1">
        <v>2559849.3574799998</v>
      </c>
      <c r="B865" s="1" t="s">
        <v>808</v>
      </c>
      <c r="C865" s="1">
        <v>2424033.9302100888</v>
      </c>
      <c r="D865" s="1">
        <v>2181461</v>
      </c>
      <c r="E865" s="1">
        <f t="shared" si="52"/>
        <v>0.89993003398467186</v>
      </c>
      <c r="F865" s="21">
        <f>IFERROR(VLOOKUP(B865,'Pesticides per Section'!$A$2:$D$10187,2,FALSE),"")</f>
        <v>3782.1679930300002</v>
      </c>
      <c r="G865" s="5">
        <f t="shared" si="53"/>
        <v>3403.686570503226</v>
      </c>
      <c r="H865" s="5">
        <f t="shared" si="54"/>
        <v>1543.8862582517304</v>
      </c>
      <c r="I865" s="19">
        <f t="shared" si="55"/>
        <v>6.3128867583438133</v>
      </c>
      <c r="J865" s="1" t="str">
        <f>IFERROR(VLOOKUP(B865,'Pesticides per Section'!$A$1:$D$15204,4,FALSE),"")</f>
        <v>Tulare</v>
      </c>
    </row>
    <row r="866" spans="1:10" x14ac:dyDescent="0.25">
      <c r="A866" s="1">
        <v>2585247.0700699999</v>
      </c>
      <c r="B866" s="1" t="s">
        <v>10001</v>
      </c>
      <c r="C866" s="1">
        <v>2285776.99127645</v>
      </c>
      <c r="D866" s="1">
        <v>1111199</v>
      </c>
      <c r="E866" s="1">
        <f t="shared" si="52"/>
        <v>0.48613622413735025</v>
      </c>
      <c r="F866" s="21">
        <f>IFERROR(VLOOKUP(B866,'Pesticides per Section'!$A$2:$D$10187,2,FALSE),"")</f>
        <v>50126.462097900017</v>
      </c>
      <c r="G866" s="5">
        <f t="shared" si="53"/>
        <v>24368.289013637113</v>
      </c>
      <c r="H866" s="5">
        <f t="shared" si="54"/>
        <v>11053.269966540622</v>
      </c>
      <c r="I866" s="19">
        <f t="shared" si="55"/>
        <v>88.727669594244645</v>
      </c>
      <c r="J866" s="1" t="str">
        <f>IFERROR(VLOOKUP(B866,'Pesticides per Section'!$A$1:$D$15204,4,FALSE),"")</f>
        <v>Tulare</v>
      </c>
    </row>
    <row r="867" spans="1:10" x14ac:dyDescent="0.25">
      <c r="A867" s="1">
        <v>2582985.6348899999</v>
      </c>
      <c r="B867" s="1" t="s">
        <v>996</v>
      </c>
      <c r="C867" s="1">
        <v>2370189.0180918919</v>
      </c>
      <c r="D867" s="1">
        <v>1185909</v>
      </c>
      <c r="E867" s="1">
        <f t="shared" si="52"/>
        <v>0.50034364348159577</v>
      </c>
      <c r="F867" s="21">
        <f>IFERROR(VLOOKUP(B867,'Pesticides per Section'!$A$2:$D$10187,2,FALSE),"")</f>
        <v>20665.005975560012</v>
      </c>
      <c r="G867" s="5">
        <f t="shared" si="53"/>
        <v>10339.604382380645</v>
      </c>
      <c r="H867" s="5">
        <f t="shared" si="54"/>
        <v>4689.9656566664235</v>
      </c>
      <c r="I867" s="19">
        <f t="shared" si="55"/>
        <v>35.275926746309075</v>
      </c>
      <c r="J867" s="1" t="str">
        <f>IFERROR(VLOOKUP(B867,'Pesticides per Section'!$A$1:$D$15204,4,FALSE),"")</f>
        <v>Tulare</v>
      </c>
    </row>
    <row r="868" spans="1:10" x14ac:dyDescent="0.25">
      <c r="A868" s="1">
        <v>2570121.5746499998</v>
      </c>
      <c r="B868" s="1" t="s">
        <v>793</v>
      </c>
      <c r="C868" s="1">
        <v>2129476.9944939222</v>
      </c>
      <c r="D868" s="1">
        <v>10139</v>
      </c>
      <c r="E868" s="1">
        <f t="shared" si="52"/>
        <v>4.7612629767778665E-3</v>
      </c>
      <c r="F868" s="21">
        <f>IFERROR(VLOOKUP(B868,'Pesticides per Section'!$A$2:$D$10187,2,FALSE),"")</f>
        <v>1004.4930841399996</v>
      </c>
      <c r="G868" s="5">
        <f t="shared" si="53"/>
        <v>4.7826557319451943</v>
      </c>
      <c r="H868" s="5">
        <f t="shared" si="54"/>
        <v>2.1693761483471055</v>
      </c>
      <c r="I868" s="19">
        <f t="shared" si="55"/>
        <v>1.9085338930352262</v>
      </c>
      <c r="J868" s="1" t="str">
        <f>IFERROR(VLOOKUP(B868,'Pesticides per Section'!$A$1:$D$15204,4,FALSE),"")</f>
        <v>Tulare</v>
      </c>
    </row>
    <row r="869" spans="1:10" x14ac:dyDescent="0.25">
      <c r="A869" s="1">
        <v>2601733.2771000001</v>
      </c>
      <c r="B869" s="1" t="s">
        <v>950</v>
      </c>
      <c r="C869" s="1">
        <v>2208727.0169035438</v>
      </c>
      <c r="D869" s="1">
        <v>2193127</v>
      </c>
      <c r="E869" s="1">
        <f t="shared" si="52"/>
        <v>0.99293710811702851</v>
      </c>
      <c r="F869" s="21">
        <f>IFERROR(VLOOKUP(B869,'Pesticides per Section'!$A$2:$D$10187,2,FALSE),"")</f>
        <v>21226.972184040013</v>
      </c>
      <c r="G869" s="5">
        <f t="shared" si="53"/>
        <v>21077.048374501293</v>
      </c>
      <c r="H869" s="5">
        <f t="shared" si="54"/>
        <v>9560.3883247946906</v>
      </c>
      <c r="I869" s="19">
        <f t="shared" si="55"/>
        <v>38.884085176369489</v>
      </c>
      <c r="J869" s="1" t="str">
        <f>IFERROR(VLOOKUP(B869,'Pesticides per Section'!$A$1:$D$15204,4,FALSE),"")</f>
        <v>Tulare</v>
      </c>
    </row>
    <row r="870" spans="1:10" x14ac:dyDescent="0.25">
      <c r="A870" s="1">
        <v>2550614.1704099998</v>
      </c>
      <c r="B870" s="1" t="s">
        <v>10413</v>
      </c>
      <c r="C870" s="1">
        <v>2306419.888231907</v>
      </c>
      <c r="D870" s="1">
        <v>759325</v>
      </c>
      <c r="E870" s="1">
        <f t="shared" si="52"/>
        <v>0.32922234458598176</v>
      </c>
      <c r="F870" s="21" t="str">
        <f>IFERROR(VLOOKUP(B870,'Pesticides per Section'!$A$2:$D$10187,2,FALSE),"")</f>
        <v/>
      </c>
      <c r="G870" s="5" t="str">
        <f t="shared" si="53"/>
        <v/>
      </c>
      <c r="H870" s="5" t="str">
        <f t="shared" si="54"/>
        <v/>
      </c>
      <c r="I870" s="19" t="str">
        <f t="shared" si="55"/>
        <v/>
      </c>
      <c r="J870" s="1" t="str">
        <f>IFERROR(VLOOKUP(B870,'Pesticides per Section'!$A$1:$D$15204,4,FALSE),"")</f>
        <v/>
      </c>
    </row>
    <row r="871" spans="1:10" x14ac:dyDescent="0.25">
      <c r="A871" s="1">
        <v>2616524.1376499999</v>
      </c>
      <c r="B871" s="1" t="s">
        <v>10420</v>
      </c>
      <c r="C871" s="1">
        <v>2371287.0512630739</v>
      </c>
      <c r="D871" s="1">
        <v>1067752</v>
      </c>
      <c r="E871" s="1">
        <f t="shared" si="52"/>
        <v>0.45028374886717637</v>
      </c>
      <c r="F871" s="21" t="str">
        <f>IFERROR(VLOOKUP(B871,'Pesticides per Section'!$A$2:$D$10187,2,FALSE),"")</f>
        <v/>
      </c>
      <c r="G871" s="5" t="str">
        <f t="shared" si="53"/>
        <v/>
      </c>
      <c r="H871" s="5" t="str">
        <f t="shared" si="54"/>
        <v/>
      </c>
      <c r="I871" s="19" t="str">
        <f t="shared" si="55"/>
        <v/>
      </c>
      <c r="J871" s="1" t="str">
        <f>IFERROR(VLOOKUP(B871,'Pesticides per Section'!$A$1:$D$15204,4,FALSE),"")</f>
        <v/>
      </c>
    </row>
    <row r="872" spans="1:10" x14ac:dyDescent="0.25">
      <c r="A872" s="1">
        <v>2615250.7896400001</v>
      </c>
      <c r="B872" s="1" t="s">
        <v>10419</v>
      </c>
      <c r="C872" s="1">
        <v>2449094.2447825898</v>
      </c>
      <c r="D872" s="1">
        <v>163527</v>
      </c>
      <c r="E872" s="1">
        <f t="shared" si="52"/>
        <v>6.677040570921329E-2</v>
      </c>
      <c r="F872" s="21" t="str">
        <f>IFERROR(VLOOKUP(B872,'Pesticides per Section'!$A$2:$D$10187,2,FALSE),"")</f>
        <v/>
      </c>
      <c r="G872" s="5" t="str">
        <f t="shared" si="53"/>
        <v/>
      </c>
      <c r="H872" s="5" t="str">
        <f t="shared" si="54"/>
        <v/>
      </c>
      <c r="I872" s="19" t="str">
        <f t="shared" si="55"/>
        <v/>
      </c>
      <c r="J872" s="1" t="str">
        <f>IFERROR(VLOOKUP(B872,'Pesticides per Section'!$A$1:$D$15204,4,FALSE),"")</f>
        <v/>
      </c>
    </row>
    <row r="873" spans="1:10" x14ac:dyDescent="0.25">
      <c r="A873" s="1">
        <v>2679153.6077000001</v>
      </c>
      <c r="B873" s="1" t="s">
        <v>9967</v>
      </c>
      <c r="C873" s="1">
        <v>1732125.35779154</v>
      </c>
      <c r="D873" s="1">
        <v>603483</v>
      </c>
      <c r="E873" s="1">
        <f t="shared" si="52"/>
        <v>0.34840614851699503</v>
      </c>
      <c r="F873" s="21">
        <f>IFERROR(VLOOKUP(B873,'Pesticides per Section'!$A$2:$D$10187,2,FALSE),"")</f>
        <v>286.00183870999996</v>
      </c>
      <c r="G873" s="5">
        <f t="shared" si="53"/>
        <v>99.644799093729901</v>
      </c>
      <c r="H873" s="5">
        <f t="shared" si="54"/>
        <v>45.198120579098799</v>
      </c>
      <c r="I873" s="19">
        <f t="shared" si="55"/>
        <v>0.66805986888618929</v>
      </c>
      <c r="J873" s="1" t="str">
        <f>IFERROR(VLOOKUP(B873,'Pesticides per Section'!$A$1:$D$15204,4,FALSE),"")</f>
        <v>Tulare</v>
      </c>
    </row>
    <row r="874" spans="1:10" x14ac:dyDescent="0.25">
      <c r="A874" s="1">
        <v>2587829.71533</v>
      </c>
      <c r="B874" s="1" t="s">
        <v>884</v>
      </c>
      <c r="C874" s="1">
        <v>2093595.325923583</v>
      </c>
      <c r="D874" s="1">
        <v>1717231</v>
      </c>
      <c r="E874" s="1">
        <f t="shared" si="52"/>
        <v>0.82023075141085067</v>
      </c>
      <c r="F874" s="21">
        <f>IFERROR(VLOOKUP(B874,'Pesticides per Section'!$A$2:$D$10187,2,FALSE),"")</f>
        <v>283.00633346000006</v>
      </c>
      <c r="G874" s="5">
        <f t="shared" si="53"/>
        <v>232.13049754792561</v>
      </c>
      <c r="H874" s="5">
        <f t="shared" si="54"/>
        <v>105.29262253204277</v>
      </c>
      <c r="I874" s="19">
        <f t="shared" si="55"/>
        <v>0.54692691132849558</v>
      </c>
      <c r="J874" s="1" t="str">
        <f>IFERROR(VLOOKUP(B874,'Pesticides per Section'!$A$1:$D$15204,4,FALSE),"")</f>
        <v>Tulare</v>
      </c>
    </row>
    <row r="875" spans="1:10" x14ac:dyDescent="0.25">
      <c r="A875" s="1">
        <v>2616950.8675299999</v>
      </c>
      <c r="B875" s="1" t="s">
        <v>807</v>
      </c>
      <c r="C875" s="1">
        <v>2295938.7231789911</v>
      </c>
      <c r="D875" s="1">
        <v>967847</v>
      </c>
      <c r="E875" s="1">
        <f t="shared" si="52"/>
        <v>0.42154734947226385</v>
      </c>
      <c r="F875" s="21">
        <f>IFERROR(VLOOKUP(B875,'Pesticides per Section'!$A$2:$D$10187,2,FALSE),"")</f>
        <v>787.85739490000003</v>
      </c>
      <c r="G875" s="5">
        <f t="shared" si="53"/>
        <v>332.11919658221768</v>
      </c>
      <c r="H875" s="5">
        <f t="shared" si="54"/>
        <v>150.64673350022403</v>
      </c>
      <c r="I875" s="19">
        <f t="shared" si="55"/>
        <v>1.3883955122947285</v>
      </c>
      <c r="J875" s="1" t="str">
        <f>IFERROR(VLOOKUP(B875,'Pesticides per Section'!$A$1:$D$15204,4,FALSE),"")</f>
        <v>Tulare</v>
      </c>
    </row>
    <row r="876" spans="1:10" x14ac:dyDescent="0.25">
      <c r="A876" s="1">
        <v>2552341.56299</v>
      </c>
      <c r="B876" s="1" t="s">
        <v>1003</v>
      </c>
      <c r="C876" s="1">
        <v>2048478.4908858819</v>
      </c>
      <c r="D876" s="1">
        <v>1559882</v>
      </c>
      <c r="E876" s="1">
        <f t="shared" si="52"/>
        <v>0.76148340377587653</v>
      </c>
      <c r="F876" s="21">
        <f>IFERROR(VLOOKUP(B876,'Pesticides per Section'!$A$2:$D$10187,2,FALSE),"")</f>
        <v>298.06250779999999</v>
      </c>
      <c r="G876" s="5">
        <f t="shared" si="53"/>
        <v>226.96965297751774</v>
      </c>
      <c r="H876" s="5">
        <f t="shared" si="54"/>
        <v>102.95170281214983</v>
      </c>
      <c r="I876" s="19">
        <f t="shared" si="55"/>
        <v>0.58871055367404512</v>
      </c>
      <c r="J876" s="1" t="str">
        <f>IFERROR(VLOOKUP(B876,'Pesticides per Section'!$A$1:$D$15204,4,FALSE),"")</f>
        <v>Tulare</v>
      </c>
    </row>
    <row r="877" spans="1:10" x14ac:dyDescent="0.25">
      <c r="A877" s="1">
        <v>2594568.0293000001</v>
      </c>
      <c r="B877" s="1" t="s">
        <v>10172</v>
      </c>
      <c r="C877" s="1">
        <v>1853192.404374884</v>
      </c>
      <c r="D877" s="1">
        <v>22098</v>
      </c>
      <c r="E877" s="1">
        <f t="shared" si="52"/>
        <v>1.1924290629357346E-2</v>
      </c>
      <c r="F877" s="21">
        <f>IFERROR(VLOOKUP(B877,'Pesticides per Section'!$A$2:$D$10187,2,FALSE),"")</f>
        <v>15952.332152020002</v>
      </c>
      <c r="G877" s="5">
        <f t="shared" si="53"/>
        <v>190.22024479672802</v>
      </c>
      <c r="H877" s="5">
        <f t="shared" si="54"/>
        <v>86.282451659328032</v>
      </c>
      <c r="I877" s="19">
        <f t="shared" si="55"/>
        <v>34.828081387935818</v>
      </c>
      <c r="J877" s="1" t="str">
        <f>IFERROR(VLOOKUP(B877,'Pesticides per Section'!$A$1:$D$15204,4,FALSE),"")</f>
        <v>Tulare</v>
      </c>
    </row>
    <row r="878" spans="1:10" x14ac:dyDescent="0.25">
      <c r="A878" s="1">
        <v>2539802.6774300002</v>
      </c>
      <c r="B878" s="1" t="s">
        <v>10173</v>
      </c>
      <c r="C878" s="1">
        <v>1132518.015409614</v>
      </c>
      <c r="D878" s="1">
        <v>623370</v>
      </c>
      <c r="E878" s="1">
        <f t="shared" si="52"/>
        <v>0.5504283375628467</v>
      </c>
      <c r="F878" s="21">
        <f>IFERROR(VLOOKUP(B878,'Pesticides per Section'!$A$2:$D$10187,2,FALSE),"")</f>
        <v>3505.5406822600012</v>
      </c>
      <c r="G878" s="5">
        <f t="shared" si="53"/>
        <v>1929.5489299952999</v>
      </c>
      <c r="H878" s="5">
        <f t="shared" si="54"/>
        <v>875.2286721875322</v>
      </c>
      <c r="I878" s="19">
        <f t="shared" si="55"/>
        <v>12.523789827126102</v>
      </c>
      <c r="J878" s="1" t="str">
        <f>IFERROR(VLOOKUP(B878,'Pesticides per Section'!$A$1:$D$15204,4,FALSE),"")</f>
        <v>Tulare</v>
      </c>
    </row>
    <row r="879" spans="1:10" x14ac:dyDescent="0.25">
      <c r="A879" s="1">
        <v>2522651.6079099998</v>
      </c>
      <c r="B879" s="1" t="s">
        <v>10174</v>
      </c>
      <c r="C879" s="1">
        <v>2183618.0339671639</v>
      </c>
      <c r="D879" s="1">
        <v>258774</v>
      </c>
      <c r="E879" s="1">
        <f t="shared" si="52"/>
        <v>0.11850699160750644</v>
      </c>
      <c r="F879" s="21">
        <f>IFERROR(VLOOKUP(B879,'Pesticides per Section'!$A$2:$D$10187,2,FALSE),"")</f>
        <v>608.34950100000003</v>
      </c>
      <c r="G879" s="5">
        <f t="shared" si="53"/>
        <v>72.093669209437735</v>
      </c>
      <c r="H879" s="5">
        <f t="shared" si="54"/>
        <v>32.701138278704889</v>
      </c>
      <c r="I879" s="19">
        <f t="shared" si="55"/>
        <v>1.1272035872382857</v>
      </c>
      <c r="J879" s="1" t="str">
        <f>IFERROR(VLOOKUP(B879,'Pesticides per Section'!$A$1:$D$15204,4,FALSE),"")</f>
        <v>Tulare</v>
      </c>
    </row>
    <row r="880" spans="1:10" x14ac:dyDescent="0.25">
      <c r="A880" s="1">
        <v>2618899.4634400001</v>
      </c>
      <c r="B880" s="1" t="s">
        <v>10108</v>
      </c>
      <c r="C880" s="1">
        <v>2430863.1662460729</v>
      </c>
      <c r="D880" s="1">
        <v>1159378</v>
      </c>
      <c r="E880" s="1">
        <f t="shared" si="52"/>
        <v>0.47694090534925249</v>
      </c>
      <c r="F880" s="21">
        <f>IFERROR(VLOOKUP(B880,'Pesticides per Section'!$A$2:$D$10187,2,FALSE),"")</f>
        <v>27235.249725199996</v>
      </c>
      <c r="G880" s="5">
        <f t="shared" si="53"/>
        <v>12989.604661349866</v>
      </c>
      <c r="H880" s="5">
        <f t="shared" si="54"/>
        <v>5891.9855637047331</v>
      </c>
      <c r="I880" s="19">
        <f t="shared" si="55"/>
        <v>45.331149000183757</v>
      </c>
      <c r="J880" s="1" t="str">
        <f>IFERROR(VLOOKUP(B880,'Pesticides per Section'!$A$1:$D$15204,4,FALSE),"")</f>
        <v>Tulare</v>
      </c>
    </row>
    <row r="881" spans="1:10" x14ac:dyDescent="0.25">
      <c r="A881" s="1">
        <v>2634958.0252</v>
      </c>
      <c r="B881" s="1" t="s">
        <v>773</v>
      </c>
      <c r="C881" s="1">
        <v>2465991.3630944691</v>
      </c>
      <c r="D881" s="1">
        <v>1836874</v>
      </c>
      <c r="E881" s="1">
        <f t="shared" si="52"/>
        <v>0.74488268610874897</v>
      </c>
      <c r="F881" s="21">
        <f>IFERROR(VLOOKUP(B881,'Pesticides per Section'!$A$2:$D$10187,2,FALSE),"")</f>
        <v>11528.71920858</v>
      </c>
      <c r="G881" s="5">
        <f t="shared" si="53"/>
        <v>8587.5433314806014</v>
      </c>
      <c r="H881" s="5">
        <f t="shared" si="54"/>
        <v>3895.2441322039817</v>
      </c>
      <c r="I881" s="19">
        <f t="shared" si="55"/>
        <v>18.915393872013233</v>
      </c>
      <c r="J881" s="1" t="str">
        <f>IFERROR(VLOOKUP(B881,'Pesticides per Section'!$A$1:$D$15204,4,FALSE),"")</f>
        <v>Tulare</v>
      </c>
    </row>
    <row r="882" spans="1:10" x14ac:dyDescent="0.25">
      <c r="A882" s="1">
        <v>2645443.0272599999</v>
      </c>
      <c r="B882" s="1" t="s">
        <v>985</v>
      </c>
      <c r="C882" s="1">
        <v>2283130.6158460821</v>
      </c>
      <c r="D882" s="1">
        <v>1745540</v>
      </c>
      <c r="E882" s="1">
        <f t="shared" si="52"/>
        <v>0.76453782108867163</v>
      </c>
      <c r="F882" s="21">
        <f>IFERROR(VLOOKUP(B882,'Pesticides per Section'!$A$2:$D$10187,2,FALSE),"")</f>
        <v>15808.454871630003</v>
      </c>
      <c r="G882" s="5">
        <f t="shared" si="53"/>
        <v>12086.161642334599</v>
      </c>
      <c r="H882" s="5">
        <f t="shared" si="54"/>
        <v>5482.1907035496433</v>
      </c>
      <c r="I882" s="19">
        <f t="shared" si="55"/>
        <v>28.014607647365079</v>
      </c>
      <c r="J882" s="1" t="str">
        <f>IFERROR(VLOOKUP(B882,'Pesticides per Section'!$A$1:$D$15204,4,FALSE),"")</f>
        <v>Tulare</v>
      </c>
    </row>
    <row r="883" spans="1:10" x14ac:dyDescent="0.25">
      <c r="A883" s="1">
        <v>2659291.2927899999</v>
      </c>
      <c r="B883" s="1" t="s">
        <v>828</v>
      </c>
      <c r="C883" s="1">
        <v>2514973.7841550792</v>
      </c>
      <c r="D883" s="1">
        <v>1972545</v>
      </c>
      <c r="E883" s="1">
        <f t="shared" si="52"/>
        <v>0.78432023551734531</v>
      </c>
      <c r="F883" s="21">
        <f>IFERROR(VLOOKUP(B883,'Pesticides per Section'!$A$2:$D$10187,2,FALSE),"")</f>
        <v>13412.062830869998</v>
      </c>
      <c r="G883" s="5">
        <f t="shared" si="53"/>
        <v>10519.352278281391</v>
      </c>
      <c r="H883" s="5">
        <f t="shared" si="54"/>
        <v>4771.4979307705562</v>
      </c>
      <c r="I883" s="19">
        <f t="shared" si="55"/>
        <v>21.576847661627113</v>
      </c>
      <c r="J883" s="1" t="str">
        <f>IFERROR(VLOOKUP(B883,'Pesticides per Section'!$A$1:$D$15204,4,FALSE),"")</f>
        <v>Tulare</v>
      </c>
    </row>
    <row r="884" spans="1:10" x14ac:dyDescent="0.25">
      <c r="A884" s="1">
        <v>2686074.4037500001</v>
      </c>
      <c r="B884" s="1" t="s">
        <v>10418</v>
      </c>
      <c r="C884" s="1">
        <v>2601562.7133595571</v>
      </c>
      <c r="D884" s="1">
        <v>846956</v>
      </c>
      <c r="E884" s="1">
        <f t="shared" si="52"/>
        <v>0.32555659809122439</v>
      </c>
      <c r="F884" s="21" t="str">
        <f>IFERROR(VLOOKUP(B884,'Pesticides per Section'!$A$2:$D$10187,2,FALSE),"")</f>
        <v/>
      </c>
      <c r="G884" s="5" t="str">
        <f t="shared" si="53"/>
        <v/>
      </c>
      <c r="H884" s="5" t="str">
        <f t="shared" si="54"/>
        <v/>
      </c>
      <c r="I884" s="19" t="str">
        <f t="shared" si="55"/>
        <v/>
      </c>
      <c r="J884" s="1" t="str">
        <f>IFERROR(VLOOKUP(B884,'Pesticides per Section'!$A$1:$D$15204,4,FALSE),"")</f>
        <v/>
      </c>
    </row>
    <row r="885" spans="1:10" x14ac:dyDescent="0.25">
      <c r="A885" s="1">
        <v>2672401.1692300001</v>
      </c>
      <c r="B885" s="1" t="s">
        <v>845</v>
      </c>
      <c r="C885" s="1">
        <v>1956917.903577124</v>
      </c>
      <c r="D885" s="1">
        <v>1956818</v>
      </c>
      <c r="E885" s="1">
        <f t="shared" si="52"/>
        <v>0.9999488992384965</v>
      </c>
      <c r="F885" s="21" t="str">
        <f>IFERROR(VLOOKUP(B885,'Pesticides per Section'!$A$2:$D$10187,2,FALSE),"")</f>
        <v/>
      </c>
      <c r="G885" s="5" t="str">
        <f t="shared" si="53"/>
        <v/>
      </c>
      <c r="H885" s="5" t="str">
        <f t="shared" si="54"/>
        <v/>
      </c>
      <c r="I885" s="19" t="str">
        <f t="shared" si="55"/>
        <v/>
      </c>
      <c r="J885" s="1" t="str">
        <f>IFERROR(VLOOKUP(B885,'Pesticides per Section'!$A$1:$D$15204,4,FALSE),"")</f>
        <v/>
      </c>
    </row>
    <row r="886" spans="1:10" x14ac:dyDescent="0.25">
      <c r="A886" s="1">
        <v>2657649.2049400001</v>
      </c>
      <c r="B886" s="1" t="s">
        <v>834</v>
      </c>
      <c r="C886" s="1">
        <v>1910184.4279188421</v>
      </c>
      <c r="D886" s="1">
        <v>1910184</v>
      </c>
      <c r="E886" s="1">
        <f t="shared" si="52"/>
        <v>1</v>
      </c>
      <c r="F886" s="21" t="str">
        <f>IFERROR(VLOOKUP(B886,'Pesticides per Section'!$A$2:$D$10187,2,FALSE),"")</f>
        <v/>
      </c>
      <c r="G886" s="5" t="str">
        <f t="shared" si="53"/>
        <v/>
      </c>
      <c r="H886" s="5" t="str">
        <f t="shared" si="54"/>
        <v/>
      </c>
      <c r="I886" s="19" t="str">
        <f t="shared" si="55"/>
        <v/>
      </c>
      <c r="J886" s="1" t="str">
        <f>IFERROR(VLOOKUP(B886,'Pesticides per Section'!$A$1:$D$15204,4,FALSE),"")</f>
        <v/>
      </c>
    </row>
    <row r="887" spans="1:10" x14ac:dyDescent="0.25">
      <c r="A887" s="1">
        <v>2636251.4868800002</v>
      </c>
      <c r="B887" s="1" t="s">
        <v>10422</v>
      </c>
      <c r="C887" s="1">
        <v>2360992.0792835029</v>
      </c>
      <c r="D887" s="1">
        <v>1049182</v>
      </c>
      <c r="E887" s="1">
        <f t="shared" si="52"/>
        <v>0.44438185305159866</v>
      </c>
      <c r="F887" s="21" t="str">
        <f>IFERROR(VLOOKUP(B887,'Pesticides per Section'!$A$2:$D$10187,2,FALSE),"")</f>
        <v/>
      </c>
      <c r="G887" s="5" t="str">
        <f t="shared" si="53"/>
        <v/>
      </c>
      <c r="H887" s="5" t="str">
        <f t="shared" si="54"/>
        <v/>
      </c>
      <c r="I887" s="19" t="str">
        <f t="shared" si="55"/>
        <v/>
      </c>
      <c r="J887" s="1" t="str">
        <f>IFERROR(VLOOKUP(B887,'Pesticides per Section'!$A$1:$D$15204,4,FALSE),"")</f>
        <v/>
      </c>
    </row>
    <row r="888" spans="1:10" x14ac:dyDescent="0.25">
      <c r="A888" s="1">
        <v>2728322.20854</v>
      </c>
      <c r="B888" s="1" t="s">
        <v>10077</v>
      </c>
      <c r="C888" s="1">
        <v>1390217.228028951</v>
      </c>
      <c r="D888" s="1">
        <v>10805</v>
      </c>
      <c r="E888" s="1">
        <f t="shared" si="52"/>
        <v>7.7721679421270205E-3</v>
      </c>
      <c r="F888" s="21">
        <f>IFERROR(VLOOKUP(B888,'Pesticides per Section'!$A$2:$D$10187,2,FALSE),"")</f>
        <v>341.15495570000002</v>
      </c>
      <c r="G888" s="5">
        <f t="shared" si="53"/>
        <v>2.651513609989304</v>
      </c>
      <c r="H888" s="5">
        <f t="shared" si="54"/>
        <v>1.2027063424423041</v>
      </c>
      <c r="I888" s="19">
        <f t="shared" si="55"/>
        <v>0.99287573404568352</v>
      </c>
      <c r="J888" s="1" t="str">
        <f>IFERROR(VLOOKUP(B888,'Pesticides per Section'!$A$1:$D$15204,4,FALSE),"")</f>
        <v>Tulare</v>
      </c>
    </row>
    <row r="889" spans="1:10" x14ac:dyDescent="0.25">
      <c r="A889" s="1">
        <v>2568927.93603</v>
      </c>
      <c r="B889" s="1" t="s">
        <v>10078</v>
      </c>
      <c r="C889" s="1">
        <v>2423644.649554688</v>
      </c>
      <c r="D889" s="1">
        <v>858754</v>
      </c>
      <c r="E889" s="1">
        <f t="shared" si="52"/>
        <v>0.35432334355897832</v>
      </c>
      <c r="F889" s="21">
        <f>IFERROR(VLOOKUP(B889,'Pesticides per Section'!$A$2:$D$10187,2,FALSE),"")</f>
        <v>6.2511263000000001</v>
      </c>
      <c r="G889" s="5">
        <f t="shared" si="53"/>
        <v>2.2149199716254651</v>
      </c>
      <c r="H889" s="5">
        <f t="shared" si="54"/>
        <v>1.0046707992899275</v>
      </c>
      <c r="I889" s="19">
        <f t="shared" si="55"/>
        <v>1.0435546735140019E-2</v>
      </c>
      <c r="J889" s="1" t="str">
        <f>IFERROR(VLOOKUP(B889,'Pesticides per Section'!$A$1:$D$15204,4,FALSE),"")</f>
        <v>Tulare</v>
      </c>
    </row>
    <row r="890" spans="1:10" x14ac:dyDescent="0.25">
      <c r="A890" s="1">
        <v>2570821.5189200002</v>
      </c>
      <c r="B890" s="1" t="s">
        <v>10112</v>
      </c>
      <c r="C890" s="1">
        <v>2316225.2611453328</v>
      </c>
      <c r="D890" s="1">
        <v>186756</v>
      </c>
      <c r="E890" s="1">
        <f t="shared" si="52"/>
        <v>8.0629472525337559E-2</v>
      </c>
      <c r="F890" s="21">
        <f>IFERROR(VLOOKUP(B890,'Pesticides per Section'!$A$2:$D$10187,2,FALSE),"")</f>
        <v>32845.011097280003</v>
      </c>
      <c r="G890" s="5">
        <f t="shared" si="53"/>
        <v>2648.2759198625454</v>
      </c>
      <c r="H890" s="5">
        <f t="shared" si="54"/>
        <v>1201.237750904382</v>
      </c>
      <c r="I890" s="19">
        <f t="shared" si="55"/>
        <v>57.373916574022104</v>
      </c>
      <c r="J890" s="1" t="str">
        <f>IFERROR(VLOOKUP(B890,'Pesticides per Section'!$A$1:$D$15204,4,FALSE),"")</f>
        <v>Tulare</v>
      </c>
    </row>
    <row r="891" spans="1:10" x14ac:dyDescent="0.25">
      <c r="A891" s="1">
        <v>2577413.9192499998</v>
      </c>
      <c r="B891" s="1" t="s">
        <v>10111</v>
      </c>
      <c r="C891" s="1">
        <v>2236866.3964472981</v>
      </c>
      <c r="D891" s="1">
        <v>1135316</v>
      </c>
      <c r="E891" s="1">
        <f t="shared" si="52"/>
        <v>0.50754761349137589</v>
      </c>
      <c r="F891" s="21">
        <f>IFERROR(VLOOKUP(B891,'Pesticides per Section'!$A$2:$D$10187,2,FALSE),"")</f>
        <v>3420.1865669000003</v>
      </c>
      <c r="G891" s="5">
        <f t="shared" si="53"/>
        <v>1735.9075297253571</v>
      </c>
      <c r="H891" s="5">
        <f t="shared" si="54"/>
        <v>787.39441050897017</v>
      </c>
      <c r="I891" s="19">
        <f t="shared" si="55"/>
        <v>6.1863662808184321</v>
      </c>
      <c r="J891" s="1" t="str">
        <f>IFERROR(VLOOKUP(B891,'Pesticides per Section'!$A$1:$D$15204,4,FALSE),"")</f>
        <v>Tulare</v>
      </c>
    </row>
    <row r="892" spans="1:10" x14ac:dyDescent="0.25">
      <c r="A892" s="1">
        <v>2570227.6068699998</v>
      </c>
      <c r="B892" s="1" t="s">
        <v>10110</v>
      </c>
      <c r="C892" s="1">
        <v>2315980.293580906</v>
      </c>
      <c r="D892" s="1">
        <v>1103902</v>
      </c>
      <c r="E892" s="1">
        <f t="shared" si="52"/>
        <v>0.47664573960051471</v>
      </c>
      <c r="F892" s="21">
        <f>IFERROR(VLOOKUP(B892,'Pesticides per Section'!$A$2:$D$10187,2,FALSE),"")</f>
        <v>31223.827459020009</v>
      </c>
      <c r="G892" s="5">
        <f t="shared" si="53"/>
        <v>14882.704332363452</v>
      </c>
      <c r="H892" s="5">
        <f t="shared" si="54"/>
        <v>6750.6811301260059</v>
      </c>
      <c r="I892" s="19">
        <f t="shared" si="55"/>
        <v>54.547789654921658</v>
      </c>
      <c r="J892" s="1" t="str">
        <f>IFERROR(VLOOKUP(B892,'Pesticides per Section'!$A$1:$D$15204,4,FALSE),"")</f>
        <v>Tulare</v>
      </c>
    </row>
    <row r="893" spans="1:10" x14ac:dyDescent="0.25">
      <c r="A893" s="1">
        <v>2618559.8642500001</v>
      </c>
      <c r="B893" s="1" t="s">
        <v>10109</v>
      </c>
      <c r="C893" s="1">
        <v>2453155.0860634311</v>
      </c>
      <c r="D893" s="1">
        <v>179782</v>
      </c>
      <c r="E893" s="1">
        <f t="shared" si="52"/>
        <v>7.328603369946049E-2</v>
      </c>
      <c r="F893" s="21">
        <f>IFERROR(VLOOKUP(B893,'Pesticides per Section'!$A$2:$D$10187,2,FALSE),"")</f>
        <v>12233.434662170001</v>
      </c>
      <c r="G893" s="5">
        <f t="shared" si="53"/>
        <v>896.53990491193872</v>
      </c>
      <c r="H893" s="5">
        <f t="shared" si="54"/>
        <v>406.66366026858094</v>
      </c>
      <c r="I893" s="19">
        <f t="shared" si="55"/>
        <v>20.176660221904939</v>
      </c>
      <c r="J893" s="1" t="str">
        <f>IFERROR(VLOOKUP(B893,'Pesticides per Section'!$A$1:$D$15204,4,FALSE),"")</f>
        <v>Tulare</v>
      </c>
    </row>
    <row r="894" spans="1:10" x14ac:dyDescent="0.25">
      <c r="A894" s="1">
        <v>2575291.9609099999</v>
      </c>
      <c r="B894" s="1" t="s">
        <v>940</v>
      </c>
      <c r="C894" s="1">
        <v>884.66607626282291</v>
      </c>
      <c r="D894" s="1">
        <v>235</v>
      </c>
      <c r="E894" s="1">
        <f t="shared" si="52"/>
        <v>0.2655367231638418</v>
      </c>
      <c r="F894" s="21" t="str">
        <f>IFERROR(VLOOKUP(B894,'Pesticides per Section'!$A$2:$D$10187,2,FALSE),"")</f>
        <v/>
      </c>
      <c r="G894" s="5" t="str">
        <f t="shared" si="53"/>
        <v/>
      </c>
      <c r="H894" s="5" t="str">
        <f t="shared" si="54"/>
        <v/>
      </c>
      <c r="I894" s="19" t="str">
        <f t="shared" si="55"/>
        <v/>
      </c>
      <c r="J894" s="1" t="str">
        <f>IFERROR(VLOOKUP(B894,'Pesticides per Section'!$A$1:$D$15204,4,FALSE),"")</f>
        <v/>
      </c>
    </row>
    <row r="895" spans="1:10" x14ac:dyDescent="0.25">
      <c r="A895" s="1">
        <v>2558033.2573799998</v>
      </c>
      <c r="B895" s="1" t="s">
        <v>800</v>
      </c>
      <c r="C895" s="1">
        <v>965942.40083909023</v>
      </c>
      <c r="D895" s="1">
        <v>22369</v>
      </c>
      <c r="E895" s="1">
        <f t="shared" si="52"/>
        <v>2.3157705121011406E-2</v>
      </c>
      <c r="F895" s="21" t="str">
        <f>IFERROR(VLOOKUP(B895,'Pesticides per Section'!$A$2:$D$10187,2,FALSE),"")</f>
        <v/>
      </c>
      <c r="G895" s="5" t="str">
        <f t="shared" si="53"/>
        <v/>
      </c>
      <c r="H895" s="5" t="str">
        <f t="shared" si="54"/>
        <v/>
      </c>
      <c r="I895" s="19" t="str">
        <f t="shared" si="55"/>
        <v/>
      </c>
      <c r="J895" s="1" t="str">
        <f>IFERROR(VLOOKUP(B895,'Pesticides per Section'!$A$1:$D$15204,4,FALSE),"")</f>
        <v/>
      </c>
    </row>
    <row r="896" spans="1:10" x14ac:dyDescent="0.25">
      <c r="A896" s="1">
        <v>2607984.5695199999</v>
      </c>
      <c r="B896" s="1" t="s">
        <v>1007</v>
      </c>
      <c r="C896" s="1">
        <v>1868379.0726679319</v>
      </c>
      <c r="D896" s="1">
        <v>1218449</v>
      </c>
      <c r="E896" s="1">
        <f t="shared" si="52"/>
        <v>0.65214231159737934</v>
      </c>
      <c r="F896" s="21" t="str">
        <f>IFERROR(VLOOKUP(B896,'Pesticides per Section'!$A$2:$D$10187,2,FALSE),"")</f>
        <v/>
      </c>
      <c r="G896" s="5" t="str">
        <f t="shared" si="53"/>
        <v/>
      </c>
      <c r="H896" s="5" t="str">
        <f t="shared" si="54"/>
        <v/>
      </c>
      <c r="I896" s="19" t="str">
        <f t="shared" si="55"/>
        <v/>
      </c>
      <c r="J896" s="1" t="str">
        <f>IFERROR(VLOOKUP(B896,'Pesticides per Section'!$A$1:$D$15204,4,FALSE),"")</f>
        <v/>
      </c>
    </row>
    <row r="897" spans="1:10" x14ac:dyDescent="0.25">
      <c r="A897" s="1">
        <v>2587193.1488000001</v>
      </c>
      <c r="B897" s="1" t="s">
        <v>10097</v>
      </c>
      <c r="C897" s="1">
        <v>1885665.0754255441</v>
      </c>
      <c r="D897" s="1">
        <v>302312</v>
      </c>
      <c r="E897" s="1">
        <f t="shared" si="52"/>
        <v>0.16032115990910367</v>
      </c>
      <c r="F897" s="21">
        <f>IFERROR(VLOOKUP(B897,'Pesticides per Section'!$A$2:$D$10187,2,FALSE),"")</f>
        <v>3883.0752017</v>
      </c>
      <c r="G897" s="5">
        <f t="shared" si="53"/>
        <v>622.53912035082067</v>
      </c>
      <c r="H897" s="5">
        <f t="shared" si="54"/>
        <v>282.378995017644</v>
      </c>
      <c r="I897" s="19">
        <f t="shared" si="55"/>
        <v>8.3317671153943742</v>
      </c>
      <c r="J897" s="1" t="str">
        <f>IFERROR(VLOOKUP(B897,'Pesticides per Section'!$A$1:$D$15204,4,FALSE),"")</f>
        <v>Tulare</v>
      </c>
    </row>
    <row r="898" spans="1:10" x14ac:dyDescent="0.25">
      <c r="A898" s="1">
        <v>2552719.1666199998</v>
      </c>
      <c r="B898" s="1" t="s">
        <v>1027</v>
      </c>
      <c r="C898" s="1">
        <v>944017.65247577417</v>
      </c>
      <c r="D898" s="1">
        <v>748698</v>
      </c>
      <c r="E898" s="1">
        <f t="shared" si="52"/>
        <v>0.79309716552014897</v>
      </c>
      <c r="F898" s="21">
        <f>IFERROR(VLOOKUP(B898,'Pesticides per Section'!$A$2:$D$10187,2,FALSE),"")</f>
        <v>2296.6570037999995</v>
      </c>
      <c r="G898" s="5">
        <f t="shared" si="53"/>
        <v>1821.4721598857777</v>
      </c>
      <c r="H898" s="5">
        <f t="shared" si="54"/>
        <v>826.20587389160892</v>
      </c>
      <c r="I898" s="19">
        <f t="shared" si="55"/>
        <v>9.8433267778467322</v>
      </c>
      <c r="J898" s="1" t="str">
        <f>IFERROR(VLOOKUP(B898,'Pesticides per Section'!$A$1:$D$15204,4,FALSE),"")</f>
        <v>Tulare</v>
      </c>
    </row>
    <row r="899" spans="1:10" x14ac:dyDescent="0.25">
      <c r="A899" s="1">
        <v>2551271.3128300002</v>
      </c>
      <c r="B899" s="1" t="s">
        <v>875</v>
      </c>
      <c r="C899" s="1">
        <v>2390802.0455190511</v>
      </c>
      <c r="D899" s="1">
        <v>1659035</v>
      </c>
      <c r="E899" s="1">
        <f t="shared" ref="E899:E962" si="56">D899/ROUND(C899,0)</f>
        <v>0.69392404724439749</v>
      </c>
      <c r="F899" s="21">
        <f>IFERROR(VLOOKUP(B899,'Pesticides per Section'!$A$2:$D$10187,2,FALSE),"")</f>
        <v>4036.2573674999994</v>
      </c>
      <c r="G899" s="5">
        <f t="shared" si="53"/>
        <v>2800.8560481756172</v>
      </c>
      <c r="H899" s="5">
        <f t="shared" si="54"/>
        <v>1270.4469329208125</v>
      </c>
      <c r="I899" s="19">
        <f t="shared" si="55"/>
        <v>6.8306354930190594</v>
      </c>
      <c r="J899" s="1" t="str">
        <f>IFERROR(VLOOKUP(B899,'Pesticides per Section'!$A$1:$D$15204,4,FALSE),"")</f>
        <v>Tulare</v>
      </c>
    </row>
    <row r="900" spans="1:10" x14ac:dyDescent="0.25">
      <c r="A900" s="1">
        <v>2675160.3185399999</v>
      </c>
      <c r="B900" s="1" t="s">
        <v>10184</v>
      </c>
      <c r="C900" s="1">
        <v>2405084.9151130281</v>
      </c>
      <c r="D900" s="1">
        <v>2724</v>
      </c>
      <c r="E900" s="1">
        <f t="shared" si="56"/>
        <v>1.1326003031077903E-3</v>
      </c>
      <c r="F900" s="21">
        <f>IFERROR(VLOOKUP(B900,'Pesticides per Section'!$A$2:$D$10187,2,FALSE),"")</f>
        <v>81383.400074199992</v>
      </c>
      <c r="G900" s="5">
        <f t="shared" ref="G900:G963" si="57">IFERROR(E900*F900,"")</f>
        <v>92.174863591981477</v>
      </c>
      <c r="H900" s="5">
        <f t="shared" ref="H900:H963" si="58">IFERROR(0.45359237*G900,"")</f>
        <v>41.809814831113592</v>
      </c>
      <c r="I900" s="19">
        <f t="shared" ref="I900:I963" si="59">IFERROR(F900/C900*4046,"")</f>
        <v>136.90877799411859</v>
      </c>
      <c r="J900" s="1" t="str">
        <f>IFERROR(VLOOKUP(B900,'Pesticides per Section'!$A$1:$D$15204,4,FALSE),"")</f>
        <v>Tulare</v>
      </c>
    </row>
    <row r="901" spans="1:10" x14ac:dyDescent="0.25">
      <c r="A901" s="1">
        <v>2596591.5545399999</v>
      </c>
      <c r="B901" s="1" t="s">
        <v>10098</v>
      </c>
      <c r="C901" s="1">
        <v>2499504.3365557739</v>
      </c>
      <c r="D901" s="1">
        <v>315114</v>
      </c>
      <c r="E901" s="1">
        <f t="shared" si="56"/>
        <v>0.12607061240950204</v>
      </c>
      <c r="F901" s="21">
        <f>IFERROR(VLOOKUP(B901,'Pesticides per Section'!$A$2:$D$10187,2,FALSE),"")</f>
        <v>7114.2957997000003</v>
      </c>
      <c r="G901" s="5">
        <f t="shared" si="57"/>
        <v>896.90362833052711</v>
      </c>
      <c r="H901" s="5">
        <f t="shared" si="58"/>
        <v>406.82864243604297</v>
      </c>
      <c r="I901" s="19">
        <f t="shared" si="59"/>
        <v>11.51605955813228</v>
      </c>
      <c r="J901" s="1" t="str">
        <f>IFERROR(VLOOKUP(B901,'Pesticides per Section'!$A$1:$D$15204,4,FALSE),"")</f>
        <v>Tulare</v>
      </c>
    </row>
    <row r="902" spans="1:10" x14ac:dyDescent="0.25">
      <c r="A902" s="1">
        <v>2571517.2029400002</v>
      </c>
      <c r="B902" s="1" t="s">
        <v>933</v>
      </c>
      <c r="C902" s="1">
        <v>2375193.4709121971</v>
      </c>
      <c r="D902" s="1">
        <v>2204386</v>
      </c>
      <c r="E902" s="1">
        <f t="shared" si="56"/>
        <v>0.92808710702667108</v>
      </c>
      <c r="F902" s="21">
        <f>IFERROR(VLOOKUP(B902,'Pesticides per Section'!$A$2:$D$10187,2,FALSE),"")</f>
        <v>6765.8940291000008</v>
      </c>
      <c r="G902" s="5">
        <f t="shared" si="57"/>
        <v>6279.3390159164474</v>
      </c>
      <c r="H902" s="5">
        <f t="shared" si="58"/>
        <v>2848.2602662630093</v>
      </c>
      <c r="I902" s="19">
        <f t="shared" si="59"/>
        <v>11.525295760949218</v>
      </c>
      <c r="J902" s="1" t="str">
        <f>IFERROR(VLOOKUP(B902,'Pesticides per Section'!$A$1:$D$15204,4,FALSE),"")</f>
        <v>Tulare</v>
      </c>
    </row>
    <row r="903" spans="1:10" x14ac:dyDescent="0.25">
      <c r="A903" s="1">
        <v>2565755.7932099998</v>
      </c>
      <c r="B903" s="1" t="s">
        <v>781</v>
      </c>
      <c r="C903" s="1">
        <v>2431600.0091401548</v>
      </c>
      <c r="D903" s="1">
        <v>2431600</v>
      </c>
      <c r="E903" s="1">
        <f t="shared" si="56"/>
        <v>1</v>
      </c>
      <c r="F903" s="21">
        <f>IFERROR(VLOOKUP(B903,'Pesticides per Section'!$A$2:$D$10187,2,FALSE),"")</f>
        <v>7193.0137905000001</v>
      </c>
      <c r="G903" s="5">
        <f t="shared" si="57"/>
        <v>7193.0137905000001</v>
      </c>
      <c r="H903" s="5">
        <f t="shared" si="58"/>
        <v>3262.6961726755785</v>
      </c>
      <c r="I903" s="19">
        <f t="shared" si="59"/>
        <v>11.968635337624535</v>
      </c>
      <c r="J903" s="1" t="str">
        <f>IFERROR(VLOOKUP(B903,'Pesticides per Section'!$A$1:$D$15204,4,FALSE),"")</f>
        <v>Tulare</v>
      </c>
    </row>
    <row r="904" spans="1:10" x14ac:dyDescent="0.25">
      <c r="A904" s="1">
        <v>2538875.36436</v>
      </c>
      <c r="B904" s="1" t="s">
        <v>968</v>
      </c>
      <c r="C904" s="1">
        <v>2364920.2837237041</v>
      </c>
      <c r="D904" s="1">
        <v>1920337</v>
      </c>
      <c r="E904" s="1">
        <f t="shared" si="56"/>
        <v>0.8120092857263671</v>
      </c>
      <c r="F904" s="21">
        <f>IFERROR(VLOOKUP(B904,'Pesticides per Section'!$A$2:$D$10187,2,FALSE),"")</f>
        <v>8182.2072241999995</v>
      </c>
      <c r="G904" s="5">
        <f t="shared" si="57"/>
        <v>6644.0282437877622</v>
      </c>
      <c r="H904" s="5">
        <f t="shared" si="58"/>
        <v>3013.680517446629</v>
      </c>
      <c r="I904" s="19">
        <f t="shared" si="59"/>
        <v>13.998446652496517</v>
      </c>
      <c r="J904" s="1" t="str">
        <f>IFERROR(VLOOKUP(B904,'Pesticides per Section'!$A$1:$D$15204,4,FALSE),"")</f>
        <v>Tulare</v>
      </c>
    </row>
    <row r="905" spans="1:10" x14ac:dyDescent="0.25">
      <c r="A905" s="1">
        <v>2583894.8441099999</v>
      </c>
      <c r="B905" s="1" t="s">
        <v>10192</v>
      </c>
      <c r="C905" s="1">
        <v>2407483.1192002422</v>
      </c>
      <c r="D905" s="1">
        <v>274293</v>
      </c>
      <c r="E905" s="1">
        <f t="shared" si="56"/>
        <v>0.11393351479532773</v>
      </c>
      <c r="F905" s="21">
        <f>IFERROR(VLOOKUP(B905,'Pesticides per Section'!$A$2:$D$10187,2,FALSE),"")</f>
        <v>53639.230217860008</v>
      </c>
      <c r="G905" s="5">
        <f t="shared" si="57"/>
        <v>6111.3060296365438</v>
      </c>
      <c r="H905" s="5">
        <f t="shared" si="58"/>
        <v>2772.0417857781304</v>
      </c>
      <c r="I905" s="19">
        <f t="shared" si="59"/>
        <v>90.145730921492955</v>
      </c>
      <c r="J905" s="1" t="str">
        <f>IFERROR(VLOOKUP(B905,'Pesticides per Section'!$A$1:$D$15204,4,FALSE),"")</f>
        <v>Tulare</v>
      </c>
    </row>
    <row r="906" spans="1:10" x14ac:dyDescent="0.25">
      <c r="A906" s="1">
        <v>2627407.56171</v>
      </c>
      <c r="B906" s="1" t="s">
        <v>790</v>
      </c>
      <c r="C906" s="1">
        <v>2334649.441968374</v>
      </c>
      <c r="D906" s="1">
        <v>2150859</v>
      </c>
      <c r="E906" s="1">
        <f t="shared" si="56"/>
        <v>0.92127724553027024</v>
      </c>
      <c r="F906" s="21">
        <f>IFERROR(VLOOKUP(B906,'Pesticides per Section'!$A$2:$D$10187,2,FALSE),"")</f>
        <v>63555.094034729962</v>
      </c>
      <c r="G906" s="5">
        <f t="shared" si="57"/>
        <v>58551.861971733328</v>
      </c>
      <c r="H906" s="5">
        <f t="shared" si="58"/>
        <v>26558.677839671396</v>
      </c>
      <c r="I906" s="19">
        <f t="shared" si="59"/>
        <v>110.14240761033312</v>
      </c>
      <c r="J906" s="1" t="str">
        <f>IFERROR(VLOOKUP(B906,'Pesticides per Section'!$A$1:$D$15204,4,FALSE),"")</f>
        <v>Tulare</v>
      </c>
    </row>
    <row r="907" spans="1:10" x14ac:dyDescent="0.25">
      <c r="A907" s="1">
        <v>2554414.5598800001</v>
      </c>
      <c r="B907" s="1" t="s">
        <v>912</v>
      </c>
      <c r="C907" s="1">
        <v>2374245.245318227</v>
      </c>
      <c r="D907" s="1">
        <v>1728797</v>
      </c>
      <c r="E907" s="1">
        <f t="shared" si="56"/>
        <v>0.72814600009687291</v>
      </c>
      <c r="F907" s="21">
        <f>IFERROR(VLOOKUP(B907,'Pesticides per Section'!$A$2:$D$10187,2,FALSE),"")</f>
        <v>17966.256041500008</v>
      </c>
      <c r="G907" s="5">
        <f t="shared" si="57"/>
        <v>13082.057473334509</v>
      </c>
      <c r="H907" s="5">
        <f t="shared" si="58"/>
        <v>5933.9214538060123</v>
      </c>
      <c r="I907" s="19">
        <f t="shared" si="59"/>
        <v>30.616665269625919</v>
      </c>
      <c r="J907" s="1" t="str">
        <f>IFERROR(VLOOKUP(B907,'Pesticides per Section'!$A$1:$D$15204,4,FALSE),"")</f>
        <v>Tulare</v>
      </c>
    </row>
    <row r="908" spans="1:10" x14ac:dyDescent="0.25">
      <c r="A908" s="1">
        <v>2622438.9496399998</v>
      </c>
      <c r="B908" s="1" t="s">
        <v>10161</v>
      </c>
      <c r="C908" s="1">
        <v>2354488.5819595922</v>
      </c>
      <c r="D908" s="1">
        <v>2906</v>
      </c>
      <c r="E908" s="1">
        <f t="shared" si="56"/>
        <v>1.234238087330202E-3</v>
      </c>
      <c r="F908" s="21">
        <f>IFERROR(VLOOKUP(B908,'Pesticides per Section'!$A$2:$D$10187,2,FALSE),"")</f>
        <v>13378.577363099997</v>
      </c>
      <c r="G908" s="5">
        <f t="shared" si="57"/>
        <v>16.512349735831677</v>
      </c>
      <c r="H908" s="5">
        <f t="shared" si="58"/>
        <v>7.4898758509447649</v>
      </c>
      <c r="I908" s="19">
        <f t="shared" si="59"/>
        <v>22.990013383735139</v>
      </c>
      <c r="J908" s="1" t="str">
        <f>IFERROR(VLOOKUP(B908,'Pesticides per Section'!$A$1:$D$15204,4,FALSE),"")</f>
        <v>Tulare</v>
      </c>
    </row>
    <row r="909" spans="1:10" x14ac:dyDescent="0.25">
      <c r="A909" s="1">
        <v>2560630.53681</v>
      </c>
      <c r="B909" s="1" t="s">
        <v>10103</v>
      </c>
      <c r="C909" s="1">
        <v>2489179.5349128372</v>
      </c>
      <c r="D909" s="1">
        <v>7732</v>
      </c>
      <c r="E909" s="1">
        <f t="shared" si="56"/>
        <v>3.1062438232671002E-3</v>
      </c>
      <c r="F909" s="21">
        <f>IFERROR(VLOOKUP(B909,'Pesticides per Section'!$A$2:$D$10187,2,FALSE),"")</f>
        <v>2208.6228165000002</v>
      </c>
      <c r="G909" s="5">
        <f t="shared" si="57"/>
        <v>6.8605209816799118</v>
      </c>
      <c r="H909" s="5">
        <f t="shared" si="58"/>
        <v>3.1118799715149179</v>
      </c>
      <c r="I909" s="19">
        <f t="shared" si="59"/>
        <v>3.5899732382589726</v>
      </c>
      <c r="J909" s="1" t="str">
        <f>IFERROR(VLOOKUP(B909,'Pesticides per Section'!$A$1:$D$15204,4,FALSE),"")</f>
        <v>Tulare</v>
      </c>
    </row>
    <row r="910" spans="1:10" x14ac:dyDescent="0.25">
      <c r="A910" s="1">
        <v>2586002.60525</v>
      </c>
      <c r="B910" s="1" t="s">
        <v>10104</v>
      </c>
      <c r="C910" s="1">
        <v>2075570.586892873</v>
      </c>
      <c r="D910" s="1">
        <v>572</v>
      </c>
      <c r="E910" s="1">
        <f t="shared" si="56"/>
        <v>2.7558681442359717E-4</v>
      </c>
      <c r="F910" s="21">
        <f>IFERROR(VLOOKUP(B910,'Pesticides per Section'!$A$2:$D$10187,2,FALSE),"")</f>
        <v>1119.6796009000002</v>
      </c>
      <c r="G910" s="5">
        <f t="shared" si="57"/>
        <v>0.30856893438711569</v>
      </c>
      <c r="H910" s="5">
        <f t="shared" si="58"/>
        <v>0.1399645142570263</v>
      </c>
      <c r="I910" s="19">
        <f t="shared" si="59"/>
        <v>2.1826401346451636</v>
      </c>
      <c r="J910" s="1" t="str">
        <f>IFERROR(VLOOKUP(B910,'Pesticides per Section'!$A$1:$D$15204,4,FALSE),"")</f>
        <v>Tulare</v>
      </c>
    </row>
    <row r="911" spans="1:10" x14ac:dyDescent="0.25">
      <c r="A911" s="1">
        <v>2691819.38216</v>
      </c>
      <c r="B911" s="1" t="s">
        <v>778</v>
      </c>
      <c r="C911" s="1">
        <v>2454865.6868536021</v>
      </c>
      <c r="D911" s="1">
        <v>1793410</v>
      </c>
      <c r="E911" s="1">
        <f t="shared" si="56"/>
        <v>0.73055311369337472</v>
      </c>
      <c r="F911" s="21">
        <f>IFERROR(VLOOKUP(B911,'Pesticides per Section'!$A$2:$D$10187,2,FALSE),"")</f>
        <v>17722.05615018</v>
      </c>
      <c r="G911" s="5">
        <f t="shared" si="57"/>
        <v>12946.903301562821</v>
      </c>
      <c r="H911" s="5">
        <f t="shared" si="58"/>
        <v>5872.616552716705</v>
      </c>
      <c r="I911" s="19">
        <f t="shared" si="59"/>
        <v>29.208701546327969</v>
      </c>
      <c r="J911" s="1" t="str">
        <f>IFERROR(VLOOKUP(B911,'Pesticides per Section'!$A$1:$D$15204,4,FALSE),"")</f>
        <v>Tulare</v>
      </c>
    </row>
    <row r="912" spans="1:10" x14ac:dyDescent="0.25">
      <c r="A912" s="1">
        <v>2619897.9999099998</v>
      </c>
      <c r="B912" s="1" t="s">
        <v>10193</v>
      </c>
      <c r="C912" s="1">
        <v>2413379.141328447</v>
      </c>
      <c r="D912" s="1">
        <v>559646</v>
      </c>
      <c r="E912" s="1">
        <f t="shared" si="56"/>
        <v>0.23189312577924975</v>
      </c>
      <c r="F912" s="21">
        <f>IFERROR(VLOOKUP(B912,'Pesticides per Section'!$A$2:$D$10187,2,FALSE),"")</f>
        <v>20838.094762379995</v>
      </c>
      <c r="G912" s="5">
        <f t="shared" si="57"/>
        <v>4832.2109297325096</v>
      </c>
      <c r="H912" s="5">
        <f t="shared" si="58"/>
        <v>2191.8540079572726</v>
      </c>
      <c r="I912" s="19">
        <f t="shared" si="59"/>
        <v>34.934805710710016</v>
      </c>
      <c r="J912" s="1" t="str">
        <f>IFERROR(VLOOKUP(B912,'Pesticides per Section'!$A$1:$D$15204,4,FALSE),"")</f>
        <v>Tulare</v>
      </c>
    </row>
    <row r="913" spans="1:10" x14ac:dyDescent="0.25">
      <c r="A913" s="1">
        <v>2632896.2626</v>
      </c>
      <c r="B913" s="1" t="s">
        <v>963</v>
      </c>
      <c r="C913" s="1">
        <v>2277448.0318347788</v>
      </c>
      <c r="D913" s="1">
        <v>1860474</v>
      </c>
      <c r="E913" s="1">
        <f t="shared" si="56"/>
        <v>0.81691173629430835</v>
      </c>
      <c r="F913" s="21">
        <f>IFERROR(VLOOKUP(B913,'Pesticides per Section'!$A$2:$D$10187,2,FALSE),"")</f>
        <v>18589.520955939985</v>
      </c>
      <c r="G913" s="5">
        <f t="shared" si="57"/>
        <v>15185.997840996364</v>
      </c>
      <c r="H913" s="5">
        <f t="shared" si="58"/>
        <v>6888.2527515124248</v>
      </c>
      <c r="I913" s="19">
        <f t="shared" si="59"/>
        <v>33.025210997740842</v>
      </c>
      <c r="J913" s="1" t="str">
        <f>IFERROR(VLOOKUP(B913,'Pesticides per Section'!$A$1:$D$15204,4,FALSE),"")</f>
        <v>Tulare</v>
      </c>
    </row>
    <row r="914" spans="1:10" x14ac:dyDescent="0.25">
      <c r="A914" s="1">
        <v>2692469.0852899998</v>
      </c>
      <c r="B914" s="1" t="s">
        <v>10170</v>
      </c>
      <c r="C914" s="1">
        <v>2335801.820890022</v>
      </c>
      <c r="D914" s="1">
        <v>606121</v>
      </c>
      <c r="E914" s="1">
        <f t="shared" si="56"/>
        <v>0.25949160074355615</v>
      </c>
      <c r="F914" s="21">
        <f>IFERROR(VLOOKUP(B914,'Pesticides per Section'!$A$2:$D$10187,2,FALSE),"")</f>
        <v>9727.2268012200038</v>
      </c>
      <c r="G914" s="5">
        <f t="shared" si="57"/>
        <v>2524.1336534442003</v>
      </c>
      <c r="H914" s="5">
        <f t="shared" si="58"/>
        <v>1144.9277660625135</v>
      </c>
      <c r="I914" s="19">
        <f t="shared" si="59"/>
        <v>16.849186127759754</v>
      </c>
      <c r="J914" s="1" t="str">
        <f>IFERROR(VLOOKUP(B914,'Pesticides per Section'!$A$1:$D$15204,4,FALSE),"")</f>
        <v>Tulare</v>
      </c>
    </row>
    <row r="915" spans="1:10" x14ac:dyDescent="0.25">
      <c r="A915" s="1">
        <v>1570789.6827199999</v>
      </c>
      <c r="B915" s="1" t="s">
        <v>760</v>
      </c>
      <c r="C915" s="1">
        <v>1409738.1666024809</v>
      </c>
      <c r="D915" s="1">
        <v>881362</v>
      </c>
      <c r="E915" s="1">
        <f t="shared" si="56"/>
        <v>0.62519560372211003</v>
      </c>
      <c r="F915" s="21">
        <f>IFERROR(VLOOKUP(B915,'Pesticides per Section'!$A$2:$D$10187,2,FALSE),"")</f>
        <v>3097.4426705000005</v>
      </c>
      <c r="G915" s="5">
        <f t="shared" si="57"/>
        <v>1936.5075403778726</v>
      </c>
      <c r="H915" s="5">
        <f t="shared" si="58"/>
        <v>878.38504476286994</v>
      </c>
      <c r="I915" s="19">
        <f t="shared" si="59"/>
        <v>8.8897735350715354</v>
      </c>
      <c r="J915" s="1" t="str">
        <f>IFERROR(VLOOKUP(B915,'Pesticides per Section'!$A$1:$D$15204,4,FALSE),"")</f>
        <v>Fresno</v>
      </c>
    </row>
    <row r="916" spans="1:10" x14ac:dyDescent="0.25">
      <c r="A916" s="1">
        <v>2590567.6920699999</v>
      </c>
      <c r="B916" s="1" t="s">
        <v>3175</v>
      </c>
      <c r="C916" s="1">
        <v>1627271.4692472459</v>
      </c>
      <c r="D916" s="1">
        <v>306411</v>
      </c>
      <c r="E916" s="1">
        <f t="shared" si="56"/>
        <v>0.18829746243864728</v>
      </c>
      <c r="F916" s="21">
        <f>IFERROR(VLOOKUP(B916,'Pesticides per Section'!$A$2:$D$10187,2,FALSE),"")</f>
        <v>21910.498947710013</v>
      </c>
      <c r="G916" s="5">
        <f t="shared" si="57"/>
        <v>4125.6913526184471</v>
      </c>
      <c r="H916" s="5">
        <f t="shared" si="58"/>
        <v>1871.3821185227073</v>
      </c>
      <c r="I916" s="19">
        <f t="shared" si="59"/>
        <v>54.477621231473421</v>
      </c>
      <c r="J916" s="1" t="str">
        <f>IFERROR(VLOOKUP(B916,'Pesticides per Section'!$A$1:$D$15204,4,FALSE),"")</f>
        <v>Kern</v>
      </c>
    </row>
    <row r="917" spans="1:10" x14ac:dyDescent="0.25">
      <c r="A917" s="1">
        <v>2571236.0781899998</v>
      </c>
      <c r="B917" s="1" t="s">
        <v>3174</v>
      </c>
      <c r="C917" s="1">
        <v>2441305.8513445752</v>
      </c>
      <c r="D917" s="1">
        <v>66008</v>
      </c>
      <c r="E917" s="1">
        <f t="shared" si="56"/>
        <v>2.7037987044639222E-2</v>
      </c>
      <c r="F917" s="21">
        <f>IFERROR(VLOOKUP(B917,'Pesticides per Section'!$A$2:$D$10187,2,FALSE),"")</f>
        <v>11282.479097999998</v>
      </c>
      <c r="G917" s="5">
        <f t="shared" si="57"/>
        <v>305.05552368313676</v>
      </c>
      <c r="H917" s="5">
        <f t="shared" si="58"/>
        <v>138.37085796902514</v>
      </c>
      <c r="I917" s="19">
        <f t="shared" si="59"/>
        <v>18.698562658737071</v>
      </c>
      <c r="J917" s="1" t="str">
        <f>IFERROR(VLOOKUP(B917,'Pesticides per Section'!$A$1:$D$15204,4,FALSE),"")</f>
        <v>Kern</v>
      </c>
    </row>
    <row r="918" spans="1:10" x14ac:dyDescent="0.25">
      <c r="A918" s="1">
        <v>2600752.4758199998</v>
      </c>
      <c r="B918" s="1" t="s">
        <v>3173</v>
      </c>
      <c r="C918" s="1">
        <v>2429628.8758666338</v>
      </c>
      <c r="D918" s="1">
        <v>1286</v>
      </c>
      <c r="E918" s="1">
        <f t="shared" si="56"/>
        <v>5.2929891765368295E-4</v>
      </c>
      <c r="F918" s="21">
        <f>IFERROR(VLOOKUP(B918,'Pesticides per Section'!$A$2:$D$10187,2,FALSE),"")</f>
        <v>23995.726034309962</v>
      </c>
      <c r="G918" s="5">
        <f t="shared" si="57"/>
        <v>12.700911818274564</v>
      </c>
      <c r="H918" s="5">
        <f t="shared" si="58"/>
        <v>5.7610366928121692</v>
      </c>
      <c r="I918" s="19">
        <f t="shared" si="59"/>
        <v>39.959480437187288</v>
      </c>
      <c r="J918" s="1" t="str">
        <f>IFERROR(VLOOKUP(B918,'Pesticides per Section'!$A$1:$D$15204,4,FALSE),"")</f>
        <v>Kern</v>
      </c>
    </row>
    <row r="919" spans="1:10" x14ac:dyDescent="0.25">
      <c r="A919" s="1">
        <v>2583455.6502700001</v>
      </c>
      <c r="B919" s="1" t="s">
        <v>399</v>
      </c>
      <c r="C919" s="1">
        <v>1901111.033961647</v>
      </c>
      <c r="D919" s="1">
        <v>1825017</v>
      </c>
      <c r="E919" s="1">
        <f t="shared" si="56"/>
        <v>0.95997393103295914</v>
      </c>
      <c r="F919" s="21">
        <f>IFERROR(VLOOKUP(B919,'Pesticides per Section'!$A$2:$D$10187,2,FALSE),"")</f>
        <v>25521.808871109992</v>
      </c>
      <c r="G919" s="5">
        <f t="shared" si="57"/>
        <v>24500.271189071307</v>
      </c>
      <c r="H919" s="5">
        <f t="shared" si="58"/>
        <v>11113.136074293572</v>
      </c>
      <c r="I919" s="19">
        <f t="shared" si="59"/>
        <v>54.316258676027559</v>
      </c>
      <c r="J919" s="1" t="str">
        <f>IFERROR(VLOOKUP(B919,'Pesticides per Section'!$A$1:$D$15204,4,FALSE),"")</f>
        <v>Kern</v>
      </c>
    </row>
    <row r="920" spans="1:10" x14ac:dyDescent="0.25">
      <c r="A920" s="1">
        <v>2565880.8605999998</v>
      </c>
      <c r="B920" s="1" t="s">
        <v>413</v>
      </c>
      <c r="C920" s="1">
        <v>1551296.790679144</v>
      </c>
      <c r="D920" s="1">
        <v>1550046</v>
      </c>
      <c r="E920" s="1">
        <f t="shared" si="56"/>
        <v>0.99919357801890929</v>
      </c>
      <c r="F920" s="21">
        <f>IFERROR(VLOOKUP(B920,'Pesticides per Section'!$A$2:$D$10187,2,FALSE),"")</f>
        <v>8633.6811495999973</v>
      </c>
      <c r="G920" s="5">
        <f t="shared" si="57"/>
        <v>8626.7187593432318</v>
      </c>
      <c r="H920" s="5">
        <f t="shared" si="58"/>
        <v>3913.0138073739563</v>
      </c>
      <c r="I920" s="19">
        <f t="shared" si="59"/>
        <v>22.517853541093658</v>
      </c>
      <c r="J920" s="1" t="str">
        <f>IFERROR(VLOOKUP(B920,'Pesticides per Section'!$A$1:$D$15204,4,FALSE),"")</f>
        <v>Kern</v>
      </c>
    </row>
    <row r="921" spans="1:10" x14ac:dyDescent="0.25">
      <c r="A921" s="1">
        <v>2603378.8190299999</v>
      </c>
      <c r="B921" s="1" t="s">
        <v>412</v>
      </c>
      <c r="C921" s="1">
        <v>2271856.5892436649</v>
      </c>
      <c r="D921" s="1">
        <v>2267021</v>
      </c>
      <c r="E921" s="1">
        <f t="shared" si="56"/>
        <v>0.99787134489538731</v>
      </c>
      <c r="F921" s="21">
        <f>IFERROR(VLOOKUP(B921,'Pesticides per Section'!$A$2:$D$10187,2,FALSE),"")</f>
        <v>12110.057153919999</v>
      </c>
      <c r="G921" s="5">
        <f t="shared" si="57"/>
        <v>12084.279018942156</v>
      </c>
      <c r="H921" s="5">
        <f t="shared" si="58"/>
        <v>5481.3367599432477</v>
      </c>
      <c r="I921" s="19">
        <f t="shared" si="59"/>
        <v>21.567070508210314</v>
      </c>
      <c r="J921" s="1" t="str">
        <f>IFERROR(VLOOKUP(B921,'Pesticides per Section'!$A$1:$D$15204,4,FALSE),"")</f>
        <v>Kern</v>
      </c>
    </row>
    <row r="922" spans="1:10" x14ac:dyDescent="0.25">
      <c r="A922" s="1">
        <v>2580364.6395200002</v>
      </c>
      <c r="B922" s="1" t="s">
        <v>367</v>
      </c>
      <c r="C922" s="1">
        <v>2225290.6892869822</v>
      </c>
      <c r="D922" s="1">
        <v>922</v>
      </c>
      <c r="E922" s="1">
        <f t="shared" si="56"/>
        <v>4.1432783397766853E-4</v>
      </c>
      <c r="F922" s="21">
        <f>IFERROR(VLOOKUP(B922,'Pesticides per Section'!$A$2:$D$10187,2,FALSE),"")</f>
        <v>1538.3883349999999</v>
      </c>
      <c r="G922" s="5">
        <f t="shared" si="57"/>
        <v>0.63739710665706184</v>
      </c>
      <c r="H922" s="5">
        <f t="shared" si="58"/>
        <v>0.28911846423971949</v>
      </c>
      <c r="I922" s="19">
        <f t="shared" si="59"/>
        <v>2.7970814030612638</v>
      </c>
      <c r="J922" s="1" t="str">
        <f>IFERROR(VLOOKUP(B922,'Pesticides per Section'!$A$1:$D$15204,4,FALSE),"")</f>
        <v>Kern</v>
      </c>
    </row>
    <row r="923" spans="1:10" x14ac:dyDescent="0.25">
      <c r="A923" s="1">
        <v>2579054.4110699999</v>
      </c>
      <c r="B923" s="1" t="s">
        <v>405</v>
      </c>
      <c r="C923" s="1">
        <v>2314296.1267093988</v>
      </c>
      <c r="D923" s="1">
        <v>2011278</v>
      </c>
      <c r="E923" s="1">
        <f t="shared" si="56"/>
        <v>0.86906687822128192</v>
      </c>
      <c r="F923" s="21">
        <f>IFERROR(VLOOKUP(B923,'Pesticides per Section'!$A$2:$D$10187,2,FALSE),"")</f>
        <v>4830.3092274699957</v>
      </c>
      <c r="G923" s="5">
        <f t="shared" si="57"/>
        <v>4197.8617611608015</v>
      </c>
      <c r="H923" s="5">
        <f t="shared" si="58"/>
        <v>1904.118065177302</v>
      </c>
      <c r="I923" s="19">
        <f t="shared" si="59"/>
        <v>8.4446544713063965</v>
      </c>
      <c r="J923" s="1" t="str">
        <f>IFERROR(VLOOKUP(B923,'Pesticides per Section'!$A$1:$D$15204,4,FALSE),"")</f>
        <v>Kern</v>
      </c>
    </row>
    <row r="924" spans="1:10" x14ac:dyDescent="0.25">
      <c r="A924" s="1">
        <v>2592922.5817300002</v>
      </c>
      <c r="B924" s="1" t="s">
        <v>459</v>
      </c>
      <c r="C924" s="1">
        <v>2268985.9917453481</v>
      </c>
      <c r="D924" s="1">
        <v>2237291</v>
      </c>
      <c r="E924" s="1">
        <f t="shared" si="56"/>
        <v>0.98603120512863451</v>
      </c>
      <c r="F924" s="21">
        <f>IFERROR(VLOOKUP(B924,'Pesticides per Section'!$A$2:$D$10187,2,FALSE),"")</f>
        <v>15899.738561120006</v>
      </c>
      <c r="G924" s="5">
        <f t="shared" si="57"/>
        <v>15677.63837465138</v>
      </c>
      <c r="H924" s="5">
        <f t="shared" si="58"/>
        <v>7111.2571463610675</v>
      </c>
      <c r="I924" s="19">
        <f t="shared" si="59"/>
        <v>28.352022644620824</v>
      </c>
      <c r="J924" s="1" t="str">
        <f>IFERROR(VLOOKUP(B924,'Pesticides per Section'!$A$1:$D$15204,4,FALSE),"")</f>
        <v>Kern</v>
      </c>
    </row>
    <row r="925" spans="1:10" x14ac:dyDescent="0.25">
      <c r="A925" s="1">
        <v>2581525.5150100002</v>
      </c>
      <c r="B925" s="1" t="s">
        <v>411</v>
      </c>
      <c r="C925" s="1">
        <v>2154731.8469910319</v>
      </c>
      <c r="D925" s="1">
        <v>1229431</v>
      </c>
      <c r="E925" s="1">
        <f t="shared" si="56"/>
        <v>0.57057258164820501</v>
      </c>
      <c r="F925" s="21">
        <f>IFERROR(VLOOKUP(B925,'Pesticides per Section'!$A$2:$D$10187,2,FALSE),"")</f>
        <v>23383.397235240023</v>
      </c>
      <c r="G925" s="5">
        <f t="shared" si="57"/>
        <v>13341.925328216399</v>
      </c>
      <c r="H925" s="5">
        <f t="shared" si="58"/>
        <v>6051.7955299887044</v>
      </c>
      <c r="I925" s="19">
        <f t="shared" si="59"/>
        <v>43.907656233836185</v>
      </c>
      <c r="J925" s="1" t="str">
        <f>IFERROR(VLOOKUP(B925,'Pesticides per Section'!$A$1:$D$15204,4,FALSE),"")</f>
        <v>Kern</v>
      </c>
    </row>
    <row r="926" spans="1:10" x14ac:dyDescent="0.25">
      <c r="A926" s="1">
        <v>2597673.3515599999</v>
      </c>
      <c r="B926" s="1" t="s">
        <v>3393</v>
      </c>
      <c r="C926" s="1">
        <v>2468729.4292450468</v>
      </c>
      <c r="D926" s="1">
        <v>1229526</v>
      </c>
      <c r="E926" s="1">
        <f t="shared" si="56"/>
        <v>0.49804008459413729</v>
      </c>
      <c r="F926" s="21">
        <f>IFERROR(VLOOKUP(B926,'Pesticides per Section'!$A$2:$D$10187,2,FALSE),"")</f>
        <v>30099.131373440003</v>
      </c>
      <c r="G926" s="5">
        <f t="shared" si="57"/>
        <v>14990.573935438111</v>
      </c>
      <c r="H926" s="5">
        <f t="shared" si="58"/>
        <v>6799.6099590355998</v>
      </c>
      <c r="I926" s="19">
        <f t="shared" si="59"/>
        <v>49.329458341726692</v>
      </c>
      <c r="J926" s="1" t="str">
        <f>IFERROR(VLOOKUP(B926,'Pesticides per Section'!$A$1:$D$15204,4,FALSE),"")</f>
        <v>Kern</v>
      </c>
    </row>
    <row r="927" spans="1:10" x14ac:dyDescent="0.25">
      <c r="A927" s="1">
        <v>2718254.1676699999</v>
      </c>
      <c r="B927" s="1" t="s">
        <v>471</v>
      </c>
      <c r="C927" s="1">
        <v>1790194.231786985</v>
      </c>
      <c r="D927" s="1">
        <v>1684368</v>
      </c>
      <c r="E927" s="1">
        <f t="shared" si="56"/>
        <v>0.94088573640622186</v>
      </c>
      <c r="F927" s="21">
        <f>IFERROR(VLOOKUP(B927,'Pesticides per Section'!$A$2:$D$10187,2,FALSE),"")</f>
        <v>4935.817376</v>
      </c>
      <c r="G927" s="5">
        <f t="shared" si="57"/>
        <v>4644.0401665843856</v>
      </c>
      <c r="H927" s="5">
        <f t="shared" si="58"/>
        <v>2106.5011855362063</v>
      </c>
      <c r="I927" s="19">
        <f t="shared" si="59"/>
        <v>11.155391269114684</v>
      </c>
      <c r="J927" s="1" t="str">
        <f>IFERROR(VLOOKUP(B927,'Pesticides per Section'!$A$1:$D$15204,4,FALSE),"")</f>
        <v>Kern</v>
      </c>
    </row>
    <row r="928" spans="1:10" x14ac:dyDescent="0.25">
      <c r="A928" s="1">
        <v>2592045.2000699998</v>
      </c>
      <c r="B928" s="1" t="s">
        <v>407</v>
      </c>
      <c r="C928" s="1">
        <v>2230596.4830462141</v>
      </c>
      <c r="D928" s="1">
        <v>563622</v>
      </c>
      <c r="E928" s="1">
        <f t="shared" si="56"/>
        <v>0.25267775966602646</v>
      </c>
      <c r="F928" s="21">
        <f>IFERROR(VLOOKUP(B928,'Pesticides per Section'!$A$2:$D$10187,2,FALSE),"")</f>
        <v>6122.5047635999999</v>
      </c>
      <c r="G928" s="5">
        <f t="shared" si="57"/>
        <v>1547.0207872110229</v>
      </c>
      <c r="H928" s="5">
        <f t="shared" si="58"/>
        <v>701.71682531031365</v>
      </c>
      <c r="I928" s="19">
        <f t="shared" si="59"/>
        <v>11.105394660936696</v>
      </c>
      <c r="J928" s="1" t="str">
        <f>IFERROR(VLOOKUP(B928,'Pesticides per Section'!$A$1:$D$15204,4,FALSE),"")</f>
        <v>Kern</v>
      </c>
    </row>
    <row r="929" spans="1:10" x14ac:dyDescent="0.25">
      <c r="A929" s="1">
        <v>2592534.0802099998</v>
      </c>
      <c r="B929" s="1" t="s">
        <v>432</v>
      </c>
      <c r="C929" s="1">
        <v>2280069.9657623139</v>
      </c>
      <c r="D929" s="1">
        <v>2264754</v>
      </c>
      <c r="E929" s="1">
        <f t="shared" si="56"/>
        <v>0.99328266237440077</v>
      </c>
      <c r="F929" s="21">
        <f>IFERROR(VLOOKUP(B929,'Pesticides per Section'!$A$2:$D$10187,2,FALSE),"")</f>
        <v>10304.880977480003</v>
      </c>
      <c r="G929" s="5">
        <f t="shared" si="57"/>
        <v>10235.659612762654</v>
      </c>
      <c r="H929" s="5">
        <f t="shared" si="58"/>
        <v>4642.8171022662946</v>
      </c>
      <c r="I929" s="19">
        <f t="shared" si="59"/>
        <v>18.286082910155063</v>
      </c>
      <c r="J929" s="1" t="str">
        <f>IFERROR(VLOOKUP(B929,'Pesticides per Section'!$A$1:$D$15204,4,FALSE),"")</f>
        <v>Kern</v>
      </c>
    </row>
    <row r="930" spans="1:10" x14ac:dyDescent="0.25">
      <c r="A930" s="1">
        <v>2586331.1071700002</v>
      </c>
      <c r="B930" s="1" t="s">
        <v>422</v>
      </c>
      <c r="C930" s="1">
        <v>2441184.8748879451</v>
      </c>
      <c r="D930" s="1">
        <v>1933315</v>
      </c>
      <c r="E930" s="1">
        <f t="shared" si="56"/>
        <v>0.79195759436503177</v>
      </c>
      <c r="F930" s="21">
        <f>IFERROR(VLOOKUP(B930,'Pesticides per Section'!$A$2:$D$10187,2,FALSE),"")</f>
        <v>32712.360172119992</v>
      </c>
      <c r="G930" s="5">
        <f t="shared" si="57"/>
        <v>25906.802067914625</v>
      </c>
      <c r="H930" s="5">
        <f t="shared" si="58"/>
        <v>11751.127749106296</v>
      </c>
      <c r="I930" s="19">
        <f t="shared" si="59"/>
        <v>54.217200269386723</v>
      </c>
      <c r="J930" s="1" t="str">
        <f>IFERROR(VLOOKUP(B930,'Pesticides per Section'!$A$1:$D$15204,4,FALSE),"")</f>
        <v>Kern</v>
      </c>
    </row>
    <row r="931" spans="1:10" x14ac:dyDescent="0.25">
      <c r="A931" s="1">
        <v>2562323.49951</v>
      </c>
      <c r="B931" s="1" t="s">
        <v>357</v>
      </c>
      <c r="C931" s="1">
        <v>2438457.932590852</v>
      </c>
      <c r="D931" s="1">
        <v>2373473</v>
      </c>
      <c r="E931" s="1">
        <f t="shared" si="56"/>
        <v>0.97334996132801954</v>
      </c>
      <c r="F931" s="21">
        <f>IFERROR(VLOOKUP(B931,'Pesticides per Section'!$A$2:$D$10187,2,FALSE),"")</f>
        <v>16323.178110979999</v>
      </c>
      <c r="G931" s="5">
        <f t="shared" si="57"/>
        <v>15888.164783072758</v>
      </c>
      <c r="H931" s="5">
        <f t="shared" si="58"/>
        <v>7206.7503189045083</v>
      </c>
      <c r="I931" s="19">
        <f t="shared" si="59"/>
        <v>27.0841574727738</v>
      </c>
      <c r="J931" s="1" t="str">
        <f>IFERROR(VLOOKUP(B931,'Pesticides per Section'!$A$1:$D$15204,4,FALSE),"")</f>
        <v>Kern</v>
      </c>
    </row>
    <row r="932" spans="1:10" x14ac:dyDescent="0.25">
      <c r="A932" s="1">
        <v>2590989.1035799999</v>
      </c>
      <c r="B932" s="1" t="s">
        <v>3394</v>
      </c>
      <c r="C932" s="1">
        <v>2448705.8814738821</v>
      </c>
      <c r="D932" s="1">
        <v>775111</v>
      </c>
      <c r="E932" s="1">
        <f t="shared" si="56"/>
        <v>0.31653902101763137</v>
      </c>
      <c r="F932" s="21">
        <f>IFERROR(VLOOKUP(B932,'Pesticides per Section'!$A$2:$D$10187,2,FALSE),"")</f>
        <v>2570.5999920000004</v>
      </c>
      <c r="G932" s="5">
        <f t="shared" si="57"/>
        <v>813.69520489561114</v>
      </c>
      <c r="H932" s="5">
        <f t="shared" si="58"/>
        <v>369.08593644623591</v>
      </c>
      <c r="I932" s="19">
        <f t="shared" si="59"/>
        <v>4.2474058017011931</v>
      </c>
      <c r="J932" s="1" t="str">
        <f>IFERROR(VLOOKUP(B932,'Pesticides per Section'!$A$1:$D$15204,4,FALSE),"")</f>
        <v>Kern</v>
      </c>
    </row>
    <row r="933" spans="1:10" x14ac:dyDescent="0.25">
      <c r="A933" s="1">
        <v>2717498.62231</v>
      </c>
      <c r="B933" s="1" t="s">
        <v>475</v>
      </c>
      <c r="C933" s="1">
        <v>2287995.1257552258</v>
      </c>
      <c r="D933" s="1">
        <v>1099720</v>
      </c>
      <c r="E933" s="1">
        <f t="shared" si="56"/>
        <v>0.48064790351377518</v>
      </c>
      <c r="F933" s="21">
        <f>IFERROR(VLOOKUP(B933,'Pesticides per Section'!$A$2:$D$10187,2,FALSE),"")</f>
        <v>30055.164096179993</v>
      </c>
      <c r="G933" s="5">
        <f t="shared" si="57"/>
        <v>14445.951612591401</v>
      </c>
      <c r="H933" s="5">
        <f t="shared" si="58"/>
        <v>6552.5734288606563</v>
      </c>
      <c r="I933" s="19">
        <f t="shared" si="59"/>
        <v>53.148362321359947</v>
      </c>
      <c r="J933" s="1" t="str">
        <f>IFERROR(VLOOKUP(B933,'Pesticides per Section'!$A$1:$D$15204,4,FALSE),"")</f>
        <v>Kern</v>
      </c>
    </row>
    <row r="934" spans="1:10" x14ac:dyDescent="0.25">
      <c r="A934" s="1">
        <v>2593855.8523599999</v>
      </c>
      <c r="B934" s="1" t="s">
        <v>472</v>
      </c>
      <c r="C934" s="1">
        <v>2243636.006928361</v>
      </c>
      <c r="D934" s="1">
        <v>1669561</v>
      </c>
      <c r="E934" s="1">
        <f t="shared" si="56"/>
        <v>0.74413184669884058</v>
      </c>
      <c r="F934" s="21">
        <f>IFERROR(VLOOKUP(B934,'Pesticides per Section'!$A$2:$D$10187,2,FALSE),"")</f>
        <v>26759.054758850001</v>
      </c>
      <c r="G934" s="5">
        <f t="shared" si="57"/>
        <v>19912.26483361845</v>
      </c>
      <c r="H934" s="5">
        <f t="shared" si="58"/>
        <v>9032.0513979486495</v>
      </c>
      <c r="I934" s="19">
        <f t="shared" si="59"/>
        <v>48.255213956264541</v>
      </c>
      <c r="J934" s="1" t="str">
        <f>IFERROR(VLOOKUP(B934,'Pesticides per Section'!$A$1:$D$15204,4,FALSE),"")</f>
        <v>Kern</v>
      </c>
    </row>
    <row r="935" spans="1:10" x14ac:dyDescent="0.25">
      <c r="A935" s="1">
        <v>2599277.2807</v>
      </c>
      <c r="B935" s="1" t="s">
        <v>3400</v>
      </c>
      <c r="C935" s="1">
        <v>2450315.7590923999</v>
      </c>
      <c r="D935" s="1">
        <v>1298938</v>
      </c>
      <c r="E935" s="1">
        <f t="shared" si="56"/>
        <v>0.53011040208691451</v>
      </c>
      <c r="F935" s="21">
        <f>IFERROR(VLOOKUP(B935,'Pesticides per Section'!$A$2:$D$10187,2,FALSE),"")</f>
        <v>12938.619221479999</v>
      </c>
      <c r="G935" s="5">
        <f t="shared" si="57"/>
        <v>6858.8966379482436</v>
      </c>
      <c r="H935" s="5">
        <f t="shared" si="58"/>
        <v>3111.1431815919759</v>
      </c>
      <c r="I935" s="19">
        <f t="shared" si="59"/>
        <v>21.364451979649537</v>
      </c>
      <c r="J935" s="1" t="str">
        <f>IFERROR(VLOOKUP(B935,'Pesticides per Section'!$A$1:$D$15204,4,FALSE),"")</f>
        <v>Kern</v>
      </c>
    </row>
    <row r="936" spans="1:10" x14ac:dyDescent="0.25">
      <c r="A936" s="1">
        <v>2616696.1133400002</v>
      </c>
      <c r="B936" s="1" t="s">
        <v>377</v>
      </c>
      <c r="C936" s="1">
        <v>722572.3350142485</v>
      </c>
      <c r="D936" s="1">
        <v>300519</v>
      </c>
      <c r="E936" s="1">
        <f t="shared" si="56"/>
        <v>0.41590180632518281</v>
      </c>
      <c r="F936" s="21">
        <f>IFERROR(VLOOKUP(B936,'Pesticides per Section'!$A$2:$D$10187,2,FALSE),"")</f>
        <v>672.21955600000001</v>
      </c>
      <c r="G936" s="5">
        <f t="shared" si="57"/>
        <v>279.5773275875124</v>
      </c>
      <c r="H936" s="5">
        <f t="shared" si="58"/>
        <v>126.81414261868613</v>
      </c>
      <c r="I936" s="19">
        <f t="shared" si="59"/>
        <v>3.7640526654295003</v>
      </c>
      <c r="J936" s="1" t="str">
        <f>IFERROR(VLOOKUP(B936,'Pesticides per Section'!$A$1:$D$15204,4,FALSE),"")</f>
        <v>Kern</v>
      </c>
    </row>
    <row r="937" spans="1:10" x14ac:dyDescent="0.25">
      <c r="A937" s="1">
        <v>2800601.6797600002</v>
      </c>
      <c r="B937" s="1" t="s">
        <v>3321</v>
      </c>
      <c r="C937" s="1">
        <v>2407897.8171216249</v>
      </c>
      <c r="D937" s="1">
        <v>25198</v>
      </c>
      <c r="E937" s="1">
        <f t="shared" si="56"/>
        <v>1.0464728987689678E-2</v>
      </c>
      <c r="F937" s="21">
        <f>IFERROR(VLOOKUP(B937,'Pesticides per Section'!$A$2:$D$10187,2,FALSE),"")</f>
        <v>2353.1780502000001</v>
      </c>
      <c r="G937" s="5">
        <f t="shared" si="57"/>
        <v>24.625370555123016</v>
      </c>
      <c r="H937" s="5">
        <f t="shared" si="58"/>
        <v>11.169880192226465</v>
      </c>
      <c r="I937" s="19">
        <f t="shared" si="59"/>
        <v>3.9540541643459157</v>
      </c>
      <c r="J937" s="1" t="str">
        <f>IFERROR(VLOOKUP(B937,'Pesticides per Section'!$A$1:$D$15204,4,FALSE),"")</f>
        <v>Kern</v>
      </c>
    </row>
    <row r="938" spans="1:10" x14ac:dyDescent="0.25">
      <c r="A938" s="1">
        <v>2581588.9964899998</v>
      </c>
      <c r="B938" s="1" t="s">
        <v>392</v>
      </c>
      <c r="C938" s="1">
        <v>2061743.660537163</v>
      </c>
      <c r="D938" s="1">
        <v>895616</v>
      </c>
      <c r="E938" s="1">
        <f t="shared" si="56"/>
        <v>0.43439728695706159</v>
      </c>
      <c r="F938" s="21">
        <f>IFERROR(VLOOKUP(B938,'Pesticides per Section'!$A$2:$D$10187,2,FALSE),"")</f>
        <v>12016.223804890002</v>
      </c>
      <c r="G938" s="5">
        <f t="shared" si="57"/>
        <v>5219.8150203130763</v>
      </c>
      <c r="H938" s="5">
        <f t="shared" si="58"/>
        <v>2367.6682660254064</v>
      </c>
      <c r="I938" s="19">
        <f t="shared" si="59"/>
        <v>23.580837155050688</v>
      </c>
      <c r="J938" s="1" t="str">
        <f>IFERROR(VLOOKUP(B938,'Pesticides per Section'!$A$1:$D$15204,4,FALSE),"")</f>
        <v>Kern</v>
      </c>
    </row>
    <row r="939" spans="1:10" x14ac:dyDescent="0.25">
      <c r="A939" s="1">
        <v>2601433.04593</v>
      </c>
      <c r="B939" s="1" t="s">
        <v>388</v>
      </c>
      <c r="C939" s="1">
        <v>1161985.1004381841</v>
      </c>
      <c r="D939" s="1">
        <v>1156822</v>
      </c>
      <c r="E939" s="1">
        <f t="shared" si="56"/>
        <v>0.99555674126602323</v>
      </c>
      <c r="F939" s="21" t="str">
        <f>IFERROR(VLOOKUP(B939,'Pesticides per Section'!$A$2:$D$10187,2,FALSE),"")</f>
        <v/>
      </c>
      <c r="G939" s="5" t="str">
        <f t="shared" si="57"/>
        <v/>
      </c>
      <c r="H939" s="5" t="str">
        <f t="shared" si="58"/>
        <v/>
      </c>
      <c r="I939" s="19" t="str">
        <f t="shared" si="59"/>
        <v/>
      </c>
      <c r="J939" s="1" t="str">
        <f>IFERROR(VLOOKUP(B939,'Pesticides per Section'!$A$1:$D$15204,4,FALSE),"")</f>
        <v/>
      </c>
    </row>
    <row r="940" spans="1:10" x14ac:dyDescent="0.25">
      <c r="A940" s="1">
        <v>2636204.1008100002</v>
      </c>
      <c r="B940" s="1" t="s">
        <v>379</v>
      </c>
      <c r="C940" s="1">
        <v>2022597.2212172339</v>
      </c>
      <c r="D940" s="1">
        <v>1271380</v>
      </c>
      <c r="E940" s="1">
        <f t="shared" si="56"/>
        <v>0.62858789961618655</v>
      </c>
      <c r="F940" s="21">
        <f>IFERROR(VLOOKUP(B940,'Pesticides per Section'!$A$2:$D$10187,2,FALSE),"")</f>
        <v>9251.2326541499988</v>
      </c>
      <c r="G940" s="5">
        <f t="shared" si="57"/>
        <v>5815.2129029328262</v>
      </c>
      <c r="H940" s="5">
        <f t="shared" si="58"/>
        <v>2637.7362026958808</v>
      </c>
      <c r="I940" s="19">
        <f t="shared" si="59"/>
        <v>18.506149878009118</v>
      </c>
      <c r="J940" s="1" t="str">
        <f>IFERROR(VLOOKUP(B940,'Pesticides per Section'!$A$1:$D$15204,4,FALSE),"")</f>
        <v>Kern</v>
      </c>
    </row>
    <row r="941" spans="1:10" x14ac:dyDescent="0.25">
      <c r="A941" s="1">
        <v>2613143.15405</v>
      </c>
      <c r="B941" s="1" t="s">
        <v>451</v>
      </c>
      <c r="C941" s="1">
        <v>2103286.6705506928</v>
      </c>
      <c r="D941" s="1">
        <v>1928</v>
      </c>
      <c r="E941" s="1">
        <f t="shared" si="56"/>
        <v>9.1666044624437849E-4</v>
      </c>
      <c r="F941" s="21">
        <f>IFERROR(VLOOKUP(B941,'Pesticides per Section'!$A$2:$D$10187,2,FALSE),"")</f>
        <v>703.60910020000006</v>
      </c>
      <c r="G941" s="5">
        <f t="shared" si="57"/>
        <v>0.64497063177093772</v>
      </c>
      <c r="H941" s="5">
        <f t="shared" si="58"/>
        <v>0.29255375744537693</v>
      </c>
      <c r="I941" s="19">
        <f t="shared" si="59"/>
        <v>1.3535018593845967</v>
      </c>
      <c r="J941" s="1" t="str">
        <f>IFERROR(VLOOKUP(B941,'Pesticides per Section'!$A$1:$D$15204,4,FALSE),"")</f>
        <v>Kern</v>
      </c>
    </row>
    <row r="942" spans="1:10" x14ac:dyDescent="0.25">
      <c r="A942" s="1">
        <v>2715374.6800500001</v>
      </c>
      <c r="B942" s="1" t="s">
        <v>10402</v>
      </c>
      <c r="C942" s="1">
        <v>2715468.051517759</v>
      </c>
      <c r="D942" s="1">
        <v>409935</v>
      </c>
      <c r="E942" s="1">
        <f t="shared" si="56"/>
        <v>0.15096292793728375</v>
      </c>
      <c r="F942" s="21" t="str">
        <f>IFERROR(VLOOKUP(B942,'Pesticides per Section'!$A$2:$D$10187,2,FALSE),"")</f>
        <v/>
      </c>
      <c r="G942" s="5" t="str">
        <f t="shared" si="57"/>
        <v/>
      </c>
      <c r="H942" s="5" t="str">
        <f t="shared" si="58"/>
        <v/>
      </c>
      <c r="I942" s="19" t="str">
        <f t="shared" si="59"/>
        <v/>
      </c>
      <c r="J942" s="1" t="str">
        <f>IFERROR(VLOOKUP(B942,'Pesticides per Section'!$A$1:$D$15204,4,FALSE),"")</f>
        <v/>
      </c>
    </row>
    <row r="943" spans="1:10" x14ac:dyDescent="0.25">
      <c r="A943" s="1">
        <v>2583073.03841</v>
      </c>
      <c r="B943" s="1" t="s">
        <v>395</v>
      </c>
      <c r="C943" s="1">
        <v>253306.71589641049</v>
      </c>
      <c r="D943" s="1">
        <v>2681</v>
      </c>
      <c r="E943" s="1">
        <f t="shared" si="56"/>
        <v>1.0583994915260929E-2</v>
      </c>
      <c r="F943" s="21" t="str">
        <f>IFERROR(VLOOKUP(B943,'Pesticides per Section'!$A$2:$D$10187,2,FALSE),"")</f>
        <v/>
      </c>
      <c r="G943" s="5" t="str">
        <f t="shared" si="57"/>
        <v/>
      </c>
      <c r="H943" s="5" t="str">
        <f t="shared" si="58"/>
        <v/>
      </c>
      <c r="I943" s="19" t="str">
        <f t="shared" si="59"/>
        <v/>
      </c>
      <c r="J943" s="1" t="str">
        <f>IFERROR(VLOOKUP(B943,'Pesticides per Section'!$A$1:$D$15204,4,FALSE),"")</f>
        <v/>
      </c>
    </row>
    <row r="944" spans="1:10" x14ac:dyDescent="0.25">
      <c r="A944" s="1">
        <v>2608407.8336200002</v>
      </c>
      <c r="B944" s="1" t="s">
        <v>3497</v>
      </c>
      <c r="C944" s="1">
        <v>1368445.8012810249</v>
      </c>
      <c r="D944" s="1">
        <v>468025</v>
      </c>
      <c r="E944" s="1">
        <f t="shared" si="56"/>
        <v>0.34201203408830161</v>
      </c>
      <c r="F944" s="21">
        <f>IFERROR(VLOOKUP(B944,'Pesticides per Section'!$A$2:$D$10187,2,FALSE),"")</f>
        <v>8010.4078843999996</v>
      </c>
      <c r="G944" s="5">
        <f t="shared" si="57"/>
        <v>2739.6558944206126</v>
      </c>
      <c r="H944" s="5">
        <f t="shared" si="58"/>
        <v>1242.6870101347156</v>
      </c>
      <c r="I944" s="19">
        <f t="shared" si="59"/>
        <v>23.68388303719647</v>
      </c>
      <c r="J944" s="1" t="str">
        <f>IFERROR(VLOOKUP(B944,'Pesticides per Section'!$A$1:$D$15204,4,FALSE),"")</f>
        <v>Kern</v>
      </c>
    </row>
    <row r="945" spans="1:10" x14ac:dyDescent="0.25">
      <c r="A945" s="1">
        <v>2614388.9265999999</v>
      </c>
      <c r="B945" s="1" t="s">
        <v>373</v>
      </c>
      <c r="C945" s="1">
        <v>2514198.106127006</v>
      </c>
      <c r="D945" s="1">
        <v>2004202</v>
      </c>
      <c r="E945" s="1">
        <f t="shared" si="56"/>
        <v>0.79715360524509205</v>
      </c>
      <c r="F945" s="21">
        <f>IFERROR(VLOOKUP(B945,'Pesticides per Section'!$A$2:$D$10187,2,FALSE),"")</f>
        <v>5357.2384508499999</v>
      </c>
      <c r="G945" s="5">
        <f t="shared" si="57"/>
        <v>4270.5419452527094</v>
      </c>
      <c r="H945" s="5">
        <f t="shared" si="58"/>
        <v>1937.0852421315867</v>
      </c>
      <c r="I945" s="19">
        <f t="shared" si="59"/>
        <v>8.6211928643637901</v>
      </c>
      <c r="J945" s="1" t="str">
        <f>IFERROR(VLOOKUP(B945,'Pesticides per Section'!$A$1:$D$15204,4,FALSE),"")</f>
        <v>Kern</v>
      </c>
    </row>
    <row r="946" spans="1:10" x14ac:dyDescent="0.25">
      <c r="A946" s="1">
        <v>2606900.73465</v>
      </c>
      <c r="B946" s="1" t="s">
        <v>424</v>
      </c>
      <c r="C946" s="1">
        <v>2166613.7277733432</v>
      </c>
      <c r="D946" s="1">
        <v>2137947</v>
      </c>
      <c r="E946" s="1">
        <f t="shared" si="56"/>
        <v>0.98676875530205199</v>
      </c>
      <c r="F946" s="21">
        <f>IFERROR(VLOOKUP(B946,'Pesticides per Section'!$A$2:$D$10187,2,FALSE),"")</f>
        <v>3057.3384381000005</v>
      </c>
      <c r="G946" s="5">
        <f t="shared" si="57"/>
        <v>3016.8860451010573</v>
      </c>
      <c r="H946" s="5">
        <f t="shared" si="58"/>
        <v>1368.4364912173155</v>
      </c>
      <c r="I946" s="19">
        <f t="shared" si="59"/>
        <v>5.7093662621926624</v>
      </c>
      <c r="J946" s="1" t="str">
        <f>IFERROR(VLOOKUP(B946,'Pesticides per Section'!$A$1:$D$15204,4,FALSE),"")</f>
        <v>Kern</v>
      </c>
    </row>
    <row r="947" spans="1:10" x14ac:dyDescent="0.25">
      <c r="A947" s="1">
        <v>2623302.7117699999</v>
      </c>
      <c r="B947" s="1" t="s">
        <v>447</v>
      </c>
      <c r="C947" s="1">
        <v>770902.37393119198</v>
      </c>
      <c r="D947" s="1">
        <v>547743</v>
      </c>
      <c r="E947" s="1">
        <f t="shared" si="56"/>
        <v>0.71052221942607496</v>
      </c>
      <c r="F947" s="21">
        <f>IFERROR(VLOOKUP(B947,'Pesticides per Section'!$A$2:$D$10187,2,FALSE),"")</f>
        <v>2435.1999999999998</v>
      </c>
      <c r="G947" s="5">
        <f t="shared" si="57"/>
        <v>1730.2637087463777</v>
      </c>
      <c r="H947" s="5">
        <f t="shared" si="58"/>
        <v>784.83441637525925</v>
      </c>
      <c r="I947" s="19">
        <f t="shared" si="59"/>
        <v>12.78089098332369</v>
      </c>
      <c r="J947" s="1" t="str">
        <f>IFERROR(VLOOKUP(B947,'Pesticides per Section'!$A$1:$D$15204,4,FALSE),"")</f>
        <v>Kern</v>
      </c>
    </row>
    <row r="948" spans="1:10" x14ac:dyDescent="0.25">
      <c r="A948" s="1">
        <v>2673542.11993</v>
      </c>
      <c r="B948" s="1" t="s">
        <v>3812</v>
      </c>
      <c r="C948" s="1">
        <v>2442414.0246105338</v>
      </c>
      <c r="D948" s="1">
        <v>116223</v>
      </c>
      <c r="E948" s="1">
        <f t="shared" si="56"/>
        <v>4.7585298806836186E-2</v>
      </c>
      <c r="F948" s="21">
        <f>IFERROR(VLOOKUP(B948,'Pesticides per Section'!$A$2:$D$10187,2,FALSE),"")</f>
        <v>20220.59264097999</v>
      </c>
      <c r="G948" s="5">
        <f t="shared" si="57"/>
        <v>962.20294287234572</v>
      </c>
      <c r="H948" s="5">
        <f t="shared" si="58"/>
        <v>436.44791327844194</v>
      </c>
      <c r="I948" s="19">
        <f t="shared" si="59"/>
        <v>33.496580432734305</v>
      </c>
      <c r="J948" s="1" t="str">
        <f>IFERROR(VLOOKUP(B948,'Pesticides per Section'!$A$1:$D$15204,4,FALSE),"")</f>
        <v>Kern</v>
      </c>
    </row>
    <row r="949" spans="1:10" x14ac:dyDescent="0.25">
      <c r="A949" s="1">
        <v>2638003.2736200001</v>
      </c>
      <c r="B949" s="1" t="s">
        <v>3810</v>
      </c>
      <c r="C949" s="1">
        <v>2020947.374218761</v>
      </c>
      <c r="D949" s="1">
        <v>1443447</v>
      </c>
      <c r="E949" s="1">
        <f t="shared" si="56"/>
        <v>0.71424287722537994</v>
      </c>
      <c r="F949" s="21">
        <f>IFERROR(VLOOKUP(B949,'Pesticides per Section'!$A$2:$D$10187,2,FALSE),"")</f>
        <v>2888.9009895999993</v>
      </c>
      <c r="G949" s="5">
        <f t="shared" si="57"/>
        <v>2063.3769548311511</v>
      </c>
      <c r="H949" s="5">
        <f t="shared" si="58"/>
        <v>935.93204314524485</v>
      </c>
      <c r="I949" s="19">
        <f t="shared" si="59"/>
        <v>5.7836703483879806</v>
      </c>
      <c r="J949" s="1" t="str">
        <f>IFERROR(VLOOKUP(B949,'Pesticides per Section'!$A$1:$D$15204,4,FALSE),"")</f>
        <v>Kern</v>
      </c>
    </row>
    <row r="950" spans="1:10" x14ac:dyDescent="0.25">
      <c r="A950" s="1">
        <v>2586147.0364999999</v>
      </c>
      <c r="B950" s="1" t="s">
        <v>3809</v>
      </c>
      <c r="C950" s="1">
        <v>1851119.773108972</v>
      </c>
      <c r="D950" s="1">
        <v>167080</v>
      </c>
      <c r="E950" s="1">
        <f t="shared" si="56"/>
        <v>9.0258870305544747E-2</v>
      </c>
      <c r="F950" s="21">
        <f>IFERROR(VLOOKUP(B950,'Pesticides per Section'!$A$2:$D$10187,2,FALSE),"")</f>
        <v>11446.678999720003</v>
      </c>
      <c r="G950" s="5">
        <f t="shared" si="57"/>
        <v>1033.1643152649303</v>
      </c>
      <c r="H950" s="5">
        <f t="shared" si="58"/>
        <v>468.63545036044695</v>
      </c>
      <c r="I950" s="19">
        <f t="shared" si="59"/>
        <v>25.019052740754638</v>
      </c>
      <c r="J950" s="1" t="str">
        <f>IFERROR(VLOOKUP(B950,'Pesticides per Section'!$A$1:$D$15204,4,FALSE),"")</f>
        <v>Kern</v>
      </c>
    </row>
    <row r="951" spans="1:10" x14ac:dyDescent="0.25">
      <c r="A951" s="1">
        <v>2603456.6516100001</v>
      </c>
      <c r="B951" s="1" t="s">
        <v>3811</v>
      </c>
      <c r="C951" s="1">
        <v>2250216.5484879781</v>
      </c>
      <c r="D951" s="1">
        <v>1403217</v>
      </c>
      <c r="E951" s="1">
        <f t="shared" si="56"/>
        <v>0.62359185802969219</v>
      </c>
      <c r="F951" s="21">
        <f>IFERROR(VLOOKUP(B951,'Pesticides per Section'!$A$2:$D$10187,2,FALSE),"")</f>
        <v>3322.6967056900007</v>
      </c>
      <c r="G951" s="5">
        <f t="shared" si="57"/>
        <v>2072.006612370365</v>
      </c>
      <c r="H951" s="5">
        <f t="shared" si="58"/>
        <v>939.84638996074523</v>
      </c>
      <c r="I951" s="19">
        <f t="shared" si="59"/>
        <v>5.9743720577715616</v>
      </c>
      <c r="J951" s="1" t="str">
        <f>IFERROR(VLOOKUP(B951,'Pesticides per Section'!$A$1:$D$15204,4,FALSE),"")</f>
        <v>Kern</v>
      </c>
    </row>
    <row r="952" spans="1:10" x14ac:dyDescent="0.25">
      <c r="A952" s="1">
        <v>2606905.5690899999</v>
      </c>
      <c r="B952" s="1" t="s">
        <v>3816</v>
      </c>
      <c r="C952" s="1">
        <v>2343738.8943656278</v>
      </c>
      <c r="D952" s="1">
        <v>1142156</v>
      </c>
      <c r="E952" s="1">
        <f t="shared" si="56"/>
        <v>0.48732218049876713</v>
      </c>
      <c r="F952" s="21">
        <f>IFERROR(VLOOKUP(B952,'Pesticides per Section'!$A$2:$D$10187,2,FALSE),"")</f>
        <v>23500.637736350003</v>
      </c>
      <c r="G952" s="5">
        <f t="shared" si="57"/>
        <v>11452.382024789695</v>
      </c>
      <c r="H952" s="5">
        <f t="shared" si="58"/>
        <v>5194.7131047697567</v>
      </c>
      <c r="I952" s="19">
        <f t="shared" si="59"/>
        <v>40.569186486538243</v>
      </c>
      <c r="J952" s="1" t="str">
        <f>IFERROR(VLOOKUP(B952,'Pesticides per Section'!$A$1:$D$15204,4,FALSE),"")</f>
        <v>Kern</v>
      </c>
    </row>
    <row r="953" spans="1:10" x14ac:dyDescent="0.25">
      <c r="A953" s="1">
        <v>2599986.87439</v>
      </c>
      <c r="B953" s="1" t="s">
        <v>464</v>
      </c>
      <c r="C953" s="1">
        <v>2303958.328040733</v>
      </c>
      <c r="D953" s="1">
        <v>2142026</v>
      </c>
      <c r="E953" s="1">
        <f t="shared" si="56"/>
        <v>0.92971573266526564</v>
      </c>
      <c r="F953" s="21">
        <f>IFERROR(VLOOKUP(B953,'Pesticides per Section'!$A$2:$D$10187,2,FALSE),"")</f>
        <v>6484.2791425199985</v>
      </c>
      <c r="G953" s="5">
        <f t="shared" si="57"/>
        <v>6028.5363337940807</v>
      </c>
      <c r="H953" s="5">
        <f t="shared" si="58"/>
        <v>2734.4980832767683</v>
      </c>
      <c r="I953" s="19">
        <f t="shared" si="59"/>
        <v>11.387095457124119</v>
      </c>
      <c r="J953" s="1" t="str">
        <f>IFERROR(VLOOKUP(B953,'Pesticides per Section'!$A$1:$D$15204,4,FALSE),"")</f>
        <v>Kern</v>
      </c>
    </row>
    <row r="954" spans="1:10" x14ac:dyDescent="0.25">
      <c r="A954" s="1">
        <v>2634049.9923</v>
      </c>
      <c r="B954" s="1" t="s">
        <v>370</v>
      </c>
      <c r="C954" s="1">
        <v>1959763.0375958099</v>
      </c>
      <c r="D954" s="1">
        <v>1648532</v>
      </c>
      <c r="E954" s="1">
        <f t="shared" si="56"/>
        <v>0.84118947035942615</v>
      </c>
      <c r="F954" s="21">
        <f>IFERROR(VLOOKUP(B954,'Pesticides per Section'!$A$2:$D$10187,2,FALSE),"")</f>
        <v>7475.8682201199999</v>
      </c>
      <c r="G954" s="5">
        <f t="shared" si="57"/>
        <v>6288.6216285596083</v>
      </c>
      <c r="H954" s="5">
        <f t="shared" si="58"/>
        <v>2852.4707885316125</v>
      </c>
      <c r="I954" s="19">
        <f t="shared" si="59"/>
        <v>15.434193950158512</v>
      </c>
      <c r="J954" s="1" t="str">
        <f>IFERROR(VLOOKUP(B954,'Pesticides per Section'!$A$1:$D$15204,4,FALSE),"")</f>
        <v>Kern</v>
      </c>
    </row>
    <row r="955" spans="1:10" x14ac:dyDescent="0.25">
      <c r="A955" s="1">
        <v>2618571.72223</v>
      </c>
      <c r="B955" s="1" t="s">
        <v>3815</v>
      </c>
      <c r="C955" s="1">
        <v>1977777.9128925151</v>
      </c>
      <c r="D955" s="1">
        <v>458961</v>
      </c>
      <c r="E955" s="1">
        <f t="shared" si="56"/>
        <v>0.23205890651023522</v>
      </c>
      <c r="F955" s="21">
        <f>IFERROR(VLOOKUP(B955,'Pesticides per Section'!$A$2:$D$10187,2,FALSE),"")</f>
        <v>12044.790005599993</v>
      </c>
      <c r="G955" s="5">
        <f t="shared" si="57"/>
        <v>2795.1007978449443</v>
      </c>
      <c r="H955" s="5">
        <f t="shared" si="58"/>
        <v>1267.8363952833793</v>
      </c>
      <c r="I955" s="19">
        <f t="shared" si="59"/>
        <v>24.640390634853873</v>
      </c>
      <c r="J955" s="1" t="str">
        <f>IFERROR(VLOOKUP(B955,'Pesticides per Section'!$A$1:$D$15204,4,FALSE),"")</f>
        <v>Kern</v>
      </c>
    </row>
    <row r="956" spans="1:10" x14ac:dyDescent="0.25">
      <c r="A956" s="1">
        <v>2607804.8781699999</v>
      </c>
      <c r="B956" s="1" t="s">
        <v>3819</v>
      </c>
      <c r="C956" s="1">
        <v>2164569.1033381079</v>
      </c>
      <c r="D956" s="1">
        <v>992311</v>
      </c>
      <c r="E956" s="1">
        <f t="shared" si="56"/>
        <v>0.45843352648956903</v>
      </c>
      <c r="F956" s="21">
        <f>IFERROR(VLOOKUP(B956,'Pesticides per Section'!$A$2:$D$10187,2,FALSE),"")</f>
        <v>16809.712992579996</v>
      </c>
      <c r="G956" s="5">
        <f t="shared" si="57"/>
        <v>7706.1360064659748</v>
      </c>
      <c r="H956" s="5">
        <f t="shared" si="58"/>
        <v>3495.4444947152369</v>
      </c>
      <c r="I956" s="19">
        <f t="shared" si="59"/>
        <v>31.420617924876247</v>
      </c>
      <c r="J956" s="1" t="str">
        <f>IFERROR(VLOOKUP(B956,'Pesticides per Section'!$A$1:$D$15204,4,FALSE),"")</f>
        <v>Kern</v>
      </c>
    </row>
    <row r="957" spans="1:10" x14ac:dyDescent="0.25">
      <c r="A957" s="1">
        <v>2607162.8957500001</v>
      </c>
      <c r="B957" s="1" t="s">
        <v>456</v>
      </c>
      <c r="C957" s="1">
        <v>1674523.5491130699</v>
      </c>
      <c r="D957" s="1">
        <v>1592990</v>
      </c>
      <c r="E957" s="1">
        <f t="shared" si="56"/>
        <v>0.95130914815195244</v>
      </c>
      <c r="F957" s="21">
        <f>IFERROR(VLOOKUP(B957,'Pesticides per Section'!$A$2:$D$10187,2,FALSE),"")</f>
        <v>6358.5705294500003</v>
      </c>
      <c r="G957" s="5">
        <f t="shared" si="57"/>
        <v>6048.9663138351889</v>
      </c>
      <c r="H957" s="5">
        <f t="shared" si="58"/>
        <v>2743.7649663426673</v>
      </c>
      <c r="I957" s="19">
        <f t="shared" si="59"/>
        <v>15.363639630975136</v>
      </c>
      <c r="J957" s="1" t="str">
        <f>IFERROR(VLOOKUP(B957,'Pesticides per Section'!$A$1:$D$15204,4,FALSE),"")</f>
        <v>Kern</v>
      </c>
    </row>
    <row r="958" spans="1:10" x14ac:dyDescent="0.25">
      <c r="A958" s="1">
        <v>2588634.2462800001</v>
      </c>
      <c r="B958" s="1" t="s">
        <v>3820</v>
      </c>
      <c r="C958" s="1">
        <v>2151405.2931143432</v>
      </c>
      <c r="D958" s="1">
        <v>1265229</v>
      </c>
      <c r="E958" s="1">
        <f t="shared" si="56"/>
        <v>0.58809429186973161</v>
      </c>
      <c r="F958" s="21">
        <f>IFERROR(VLOOKUP(B958,'Pesticides per Section'!$A$2:$D$10187,2,FALSE),"")</f>
        <v>4231.07993515</v>
      </c>
      <c r="G958" s="5">
        <f t="shared" si="57"/>
        <v>2488.2739583062694</v>
      </c>
      <c r="H958" s="5">
        <f t="shared" si="58"/>
        <v>1128.6620819574221</v>
      </c>
      <c r="I958" s="19">
        <f t="shared" si="59"/>
        <v>7.9571010968536555</v>
      </c>
      <c r="J958" s="1" t="str">
        <f>IFERROR(VLOOKUP(B958,'Pesticides per Section'!$A$1:$D$15204,4,FALSE),"")</f>
        <v>Kern</v>
      </c>
    </row>
    <row r="959" spans="1:10" x14ac:dyDescent="0.25">
      <c r="A959" s="1">
        <v>2594239.15655</v>
      </c>
      <c r="B959" s="1" t="s">
        <v>3821</v>
      </c>
      <c r="C959" s="1">
        <v>1808625.7496639851</v>
      </c>
      <c r="D959" s="1">
        <v>17955</v>
      </c>
      <c r="E959" s="1">
        <f t="shared" si="56"/>
        <v>9.9274255705712518E-3</v>
      </c>
      <c r="F959" s="21">
        <f>IFERROR(VLOOKUP(B959,'Pesticides per Section'!$A$2:$D$10187,2,FALSE),"")</f>
        <v>7445.9359851999998</v>
      </c>
      <c r="G959" s="5">
        <f t="shared" si="57"/>
        <v>73.918975296311118</v>
      </c>
      <c r="H959" s="5">
        <f t="shared" si="58"/>
        <v>33.529083192625215</v>
      </c>
      <c r="I959" s="19">
        <f t="shared" si="59"/>
        <v>16.656987771912565</v>
      </c>
      <c r="J959" s="1" t="str">
        <f>IFERROR(VLOOKUP(B959,'Pesticides per Section'!$A$1:$D$15204,4,FALSE),"")</f>
        <v>Kern</v>
      </c>
    </row>
    <row r="960" spans="1:10" x14ac:dyDescent="0.25">
      <c r="A960" s="1">
        <v>2582129.8188499999</v>
      </c>
      <c r="B960" s="1" t="s">
        <v>10405</v>
      </c>
      <c r="C960" s="1">
        <v>306789.03508477769</v>
      </c>
      <c r="D960" s="1">
        <v>249175</v>
      </c>
      <c r="E960" s="1">
        <f t="shared" si="56"/>
        <v>0.81220317547239307</v>
      </c>
      <c r="F960" s="21" t="str">
        <f>IFERROR(VLOOKUP(B960,'Pesticides per Section'!$A$2:$D$10187,2,FALSE),"")</f>
        <v/>
      </c>
      <c r="G960" s="5" t="str">
        <f t="shared" si="57"/>
        <v/>
      </c>
      <c r="H960" s="5" t="str">
        <f t="shared" si="58"/>
        <v/>
      </c>
      <c r="I960" s="19" t="str">
        <f t="shared" si="59"/>
        <v/>
      </c>
      <c r="J960" s="1" t="str">
        <f>IFERROR(VLOOKUP(B960,'Pesticides per Section'!$A$1:$D$15204,4,FALSE),"")</f>
        <v/>
      </c>
    </row>
    <row r="961" spans="1:10" x14ac:dyDescent="0.25">
      <c r="A961" s="1">
        <v>2579388.0167899998</v>
      </c>
      <c r="B961" s="1" t="s">
        <v>3825</v>
      </c>
      <c r="C961" s="1">
        <v>1831308.8915817791</v>
      </c>
      <c r="D961" s="1">
        <v>19755</v>
      </c>
      <c r="E961" s="1">
        <f t="shared" si="56"/>
        <v>1.0787365758591259E-2</v>
      </c>
      <c r="F961" s="21">
        <f>IFERROR(VLOOKUP(B961,'Pesticides per Section'!$A$2:$D$10187,2,FALSE),"")</f>
        <v>11660.181751949998</v>
      </c>
      <c r="G961" s="5">
        <f t="shared" si="57"/>
        <v>125.78264536993605</v>
      </c>
      <c r="H961" s="5">
        <f t="shared" si="58"/>
        <v>57.054048218218824</v>
      </c>
      <c r="I961" s="19">
        <f t="shared" si="59"/>
        <v>25.761407911715448</v>
      </c>
      <c r="J961" s="1" t="str">
        <f>IFERROR(VLOOKUP(B961,'Pesticides per Section'!$A$1:$D$15204,4,FALSE),"")</f>
        <v>Kern</v>
      </c>
    </row>
    <row r="962" spans="1:10" x14ac:dyDescent="0.25">
      <c r="A962" s="1">
        <v>2518017.5282000001</v>
      </c>
      <c r="B962" s="1" t="s">
        <v>4035</v>
      </c>
      <c r="C962" s="1">
        <v>1059128.6034169991</v>
      </c>
      <c r="D962" s="1">
        <v>621091</v>
      </c>
      <c r="E962" s="1">
        <f t="shared" si="56"/>
        <v>0.58641676320825886</v>
      </c>
      <c r="F962" s="21">
        <f>IFERROR(VLOOKUP(B962,'Pesticides per Section'!$A$2:$D$10187,2,FALSE),"")</f>
        <v>1456.6154327299996</v>
      </c>
      <c r="G962" s="5">
        <f t="shared" si="57"/>
        <v>854.18370730072365</v>
      </c>
      <c r="H962" s="5">
        <f t="shared" si="58"/>
        <v>387.45121220992155</v>
      </c>
      <c r="I962" s="19">
        <f t="shared" si="59"/>
        <v>5.5644480016986275</v>
      </c>
      <c r="J962" s="1" t="str">
        <f>IFERROR(VLOOKUP(B962,'Pesticides per Section'!$A$1:$D$15204,4,FALSE),"")</f>
        <v>Kern</v>
      </c>
    </row>
    <row r="963" spans="1:10" x14ac:dyDescent="0.25">
      <c r="A963" s="1">
        <v>2585359.5965</v>
      </c>
      <c r="B963" s="1" t="s">
        <v>10403</v>
      </c>
      <c r="C963" s="1">
        <v>1151845.585101455</v>
      </c>
      <c r="D963" s="1">
        <v>89952</v>
      </c>
      <c r="E963" s="1">
        <f t="shared" ref="E963:E1026" si="60">D963/ROUND(C963,0)</f>
        <v>7.8093772952287019E-2</v>
      </c>
      <c r="F963" s="21" t="str">
        <f>IFERROR(VLOOKUP(B963,'Pesticides per Section'!$A$2:$D$10187,2,FALSE),"")</f>
        <v/>
      </c>
      <c r="G963" s="5" t="str">
        <f t="shared" si="57"/>
        <v/>
      </c>
      <c r="H963" s="5" t="str">
        <f t="shared" si="58"/>
        <v/>
      </c>
      <c r="I963" s="19" t="str">
        <f t="shared" si="59"/>
        <v/>
      </c>
      <c r="J963" s="1" t="str">
        <f>IFERROR(VLOOKUP(B963,'Pesticides per Section'!$A$1:$D$15204,4,FALSE),"")</f>
        <v/>
      </c>
    </row>
    <row r="964" spans="1:10" x14ac:dyDescent="0.25">
      <c r="A964" s="1">
        <v>2529151.8909200002</v>
      </c>
      <c r="B964" s="1" t="s">
        <v>438</v>
      </c>
      <c r="C964" s="1">
        <v>28708.35514351997</v>
      </c>
      <c r="D964" s="1">
        <v>28708</v>
      </c>
      <c r="E964" s="1">
        <f t="shared" si="60"/>
        <v>1</v>
      </c>
      <c r="F964" s="21" t="str">
        <f>IFERROR(VLOOKUP(B964,'Pesticides per Section'!$A$2:$D$10187,2,FALSE),"")</f>
        <v/>
      </c>
      <c r="G964" s="5" t="str">
        <f t="shared" ref="G964:G1027" si="61">IFERROR(E964*F964,"")</f>
        <v/>
      </c>
      <c r="H964" s="5" t="str">
        <f t="shared" ref="H964:H1027" si="62">IFERROR(0.45359237*G964,"")</f>
        <v/>
      </c>
      <c r="I964" s="19" t="str">
        <f t="shared" ref="I964:I1027" si="63">IFERROR(F964/C964*4046,"")</f>
        <v/>
      </c>
      <c r="J964" s="1" t="str">
        <f>IFERROR(VLOOKUP(B964,'Pesticides per Section'!$A$1:$D$15204,4,FALSE),"")</f>
        <v/>
      </c>
    </row>
    <row r="965" spans="1:10" x14ac:dyDescent="0.25">
      <c r="A965" s="1">
        <v>2621431.5872900002</v>
      </c>
      <c r="B965" s="1" t="s">
        <v>4069</v>
      </c>
      <c r="C965" s="1">
        <v>2021727.179599792</v>
      </c>
      <c r="D965" s="1">
        <v>106102</v>
      </c>
      <c r="E965" s="1">
        <f t="shared" si="60"/>
        <v>5.2480874025029094E-2</v>
      </c>
      <c r="F965" s="21">
        <f>IFERROR(VLOOKUP(B965,'Pesticides per Section'!$A$2:$D$10187,2,FALSE),"")</f>
        <v>2378.1319006600006</v>
      </c>
      <c r="G965" s="5">
        <f t="shared" si="61"/>
        <v>124.80644069344049</v>
      </c>
      <c r="H965" s="5">
        <f t="shared" si="62"/>
        <v>56.611249225402119</v>
      </c>
      <c r="I965" s="19">
        <f t="shared" si="63"/>
        <v>4.7592582061319746</v>
      </c>
      <c r="J965" s="1" t="str">
        <f>IFERROR(VLOOKUP(B965,'Pesticides per Section'!$A$1:$D$15204,4,FALSE),"")</f>
        <v>Kern</v>
      </c>
    </row>
    <row r="966" spans="1:10" x14ac:dyDescent="0.25">
      <c r="A966" s="1">
        <v>2594561.72266</v>
      </c>
      <c r="B966" s="1" t="s">
        <v>433</v>
      </c>
      <c r="C966" s="1">
        <v>2282281.525846987</v>
      </c>
      <c r="D966" s="1">
        <v>1691571</v>
      </c>
      <c r="E966" s="1">
        <f t="shared" si="60"/>
        <v>0.7411752798295741</v>
      </c>
      <c r="F966" s="21">
        <f>IFERROR(VLOOKUP(B966,'Pesticides per Section'!$A$2:$D$10187,2,FALSE),"")</f>
        <v>2119.1338401599992</v>
      </c>
      <c r="G966" s="5">
        <f t="shared" si="61"/>
        <v>1570.6496169769073</v>
      </c>
      <c r="H966" s="5">
        <f t="shared" si="62"/>
        <v>712.43468220414763</v>
      </c>
      <c r="I966" s="19">
        <f t="shared" si="63"/>
        <v>3.7567738336336127</v>
      </c>
      <c r="J966" s="1" t="str">
        <f>IFERROR(VLOOKUP(B966,'Pesticides per Section'!$A$1:$D$15204,4,FALSE),"")</f>
        <v>Kern</v>
      </c>
    </row>
    <row r="967" spans="1:10" x14ac:dyDescent="0.25">
      <c r="A967" s="1">
        <v>2656813.5114799999</v>
      </c>
      <c r="B967" s="1" t="s">
        <v>390</v>
      </c>
      <c r="C967" s="1">
        <v>2453172.8766800859</v>
      </c>
      <c r="D967" s="1">
        <v>1906077</v>
      </c>
      <c r="E967" s="1">
        <f t="shared" si="60"/>
        <v>0.77698433824275748</v>
      </c>
      <c r="F967" s="21" t="str">
        <f>IFERROR(VLOOKUP(B967,'Pesticides per Section'!$A$2:$D$10187,2,FALSE),"")</f>
        <v/>
      </c>
      <c r="G967" s="5" t="str">
        <f t="shared" si="61"/>
        <v/>
      </c>
      <c r="H967" s="5" t="str">
        <f t="shared" si="62"/>
        <v/>
      </c>
      <c r="I967" s="19" t="str">
        <f t="shared" si="63"/>
        <v/>
      </c>
      <c r="J967" s="1" t="str">
        <f>IFERROR(VLOOKUP(B967,'Pesticides per Section'!$A$1:$D$15204,4,FALSE),"")</f>
        <v/>
      </c>
    </row>
    <row r="968" spans="1:10" x14ac:dyDescent="0.25">
      <c r="A968" s="1">
        <v>2598424.90478</v>
      </c>
      <c r="B968" s="1" t="s">
        <v>10400</v>
      </c>
      <c r="C968" s="1">
        <v>1861934.4718465239</v>
      </c>
      <c r="D968" s="1">
        <v>686149</v>
      </c>
      <c r="E968" s="1">
        <f t="shared" si="60"/>
        <v>0.36851413637647734</v>
      </c>
      <c r="F968" s="21" t="str">
        <f>IFERROR(VLOOKUP(B968,'Pesticides per Section'!$A$2:$D$10187,2,FALSE),"")</f>
        <v/>
      </c>
      <c r="G968" s="5" t="str">
        <f t="shared" si="61"/>
        <v/>
      </c>
      <c r="H968" s="5" t="str">
        <f t="shared" si="62"/>
        <v/>
      </c>
      <c r="I968" s="19" t="str">
        <f t="shared" si="63"/>
        <v/>
      </c>
      <c r="J968" s="1" t="str">
        <f>IFERROR(VLOOKUP(B968,'Pesticides per Section'!$A$1:$D$15204,4,FALSE),"")</f>
        <v/>
      </c>
    </row>
    <row r="969" spans="1:10" x14ac:dyDescent="0.25">
      <c r="A969" s="1">
        <v>2596610.4580000001</v>
      </c>
      <c r="B969" s="1" t="s">
        <v>4070</v>
      </c>
      <c r="C969" s="1">
        <v>1778331.7922145489</v>
      </c>
      <c r="D969" s="1">
        <v>907959</v>
      </c>
      <c r="E969" s="1">
        <f t="shared" si="60"/>
        <v>0.51056776799832648</v>
      </c>
      <c r="F969" s="21">
        <f>IFERROR(VLOOKUP(B969,'Pesticides per Section'!$A$2:$D$10187,2,FALSE),"")</f>
        <v>586.71055530000001</v>
      </c>
      <c r="G969" s="5">
        <f t="shared" si="61"/>
        <v>299.55549868057972</v>
      </c>
      <c r="H969" s="5">
        <f t="shared" si="62"/>
        <v>135.87608859305604</v>
      </c>
      <c r="I969" s="19">
        <f t="shared" si="63"/>
        <v>1.334863897241402</v>
      </c>
      <c r="J969" s="1" t="str">
        <f>IFERROR(VLOOKUP(B969,'Pesticides per Section'!$A$1:$D$15204,4,FALSE),"")</f>
        <v>Kern</v>
      </c>
    </row>
    <row r="970" spans="1:10" x14ac:dyDescent="0.25">
      <c r="A970" s="1">
        <v>2598088.1036299998</v>
      </c>
      <c r="B970" s="1" t="s">
        <v>455</v>
      </c>
      <c r="C970" s="1">
        <v>1668101.1536887479</v>
      </c>
      <c r="D970" s="1">
        <v>1258229</v>
      </c>
      <c r="E970" s="1">
        <f t="shared" si="60"/>
        <v>0.75428825952385381</v>
      </c>
      <c r="F970" s="21">
        <f>IFERROR(VLOOKUP(B970,'Pesticides per Section'!$A$2:$D$10187,2,FALSE),"")</f>
        <v>1465.28296183</v>
      </c>
      <c r="G970" s="5">
        <f t="shared" si="61"/>
        <v>1105.2457349887081</v>
      </c>
      <c r="H970" s="5">
        <f t="shared" si="62"/>
        <v>501.33103236592007</v>
      </c>
      <c r="I970" s="19">
        <f t="shared" si="63"/>
        <v>3.5540619646801042</v>
      </c>
      <c r="J970" s="1" t="str">
        <f>IFERROR(VLOOKUP(B970,'Pesticides per Section'!$A$1:$D$15204,4,FALSE),"")</f>
        <v>Kern</v>
      </c>
    </row>
    <row r="971" spans="1:10" x14ac:dyDescent="0.25">
      <c r="A971" s="1">
        <v>2652165.7329000002</v>
      </c>
      <c r="B971" s="1" t="s">
        <v>372</v>
      </c>
      <c r="C971" s="1">
        <v>2643050.4408119572</v>
      </c>
      <c r="D971" s="1">
        <v>762077</v>
      </c>
      <c r="E971" s="1">
        <f t="shared" si="60"/>
        <v>0.2883324189856416</v>
      </c>
      <c r="F971" s="21" t="str">
        <f>IFERROR(VLOOKUP(B971,'Pesticides per Section'!$A$2:$D$10187,2,FALSE),"")</f>
        <v/>
      </c>
      <c r="G971" s="5" t="str">
        <f t="shared" si="61"/>
        <v/>
      </c>
      <c r="H971" s="5" t="str">
        <f t="shared" si="62"/>
        <v/>
      </c>
      <c r="I971" s="19" t="str">
        <f t="shared" si="63"/>
        <v/>
      </c>
      <c r="J971" s="1" t="str">
        <f>IFERROR(VLOOKUP(B971,'Pesticides per Section'!$A$1:$D$15204,4,FALSE),"")</f>
        <v/>
      </c>
    </row>
    <row r="972" spans="1:10" x14ac:dyDescent="0.25">
      <c r="A972" s="1">
        <v>2592990.46716</v>
      </c>
      <c r="B972" s="1" t="s">
        <v>474</v>
      </c>
      <c r="C972" s="1">
        <v>1764648.0106473709</v>
      </c>
      <c r="D972" s="1">
        <v>1718298</v>
      </c>
      <c r="E972" s="1">
        <f t="shared" si="60"/>
        <v>0.97373413847974211</v>
      </c>
      <c r="F972" s="21" t="str">
        <f>IFERROR(VLOOKUP(B972,'Pesticides per Section'!$A$2:$D$10187,2,FALSE),"")</f>
        <v/>
      </c>
      <c r="G972" s="5" t="str">
        <f t="shared" si="61"/>
        <v/>
      </c>
      <c r="H972" s="5" t="str">
        <f t="shared" si="62"/>
        <v/>
      </c>
      <c r="I972" s="19" t="str">
        <f t="shared" si="63"/>
        <v/>
      </c>
      <c r="J972" s="1" t="str">
        <f>IFERROR(VLOOKUP(B972,'Pesticides per Section'!$A$1:$D$15204,4,FALSE),"")</f>
        <v/>
      </c>
    </row>
    <row r="973" spans="1:10" x14ac:dyDescent="0.25">
      <c r="A973" s="1">
        <v>2605466.2385300002</v>
      </c>
      <c r="B973" s="1" t="s">
        <v>4218</v>
      </c>
      <c r="C973" s="1">
        <v>1482886.7948309749</v>
      </c>
      <c r="D973" s="1">
        <v>214852</v>
      </c>
      <c r="E973" s="1">
        <f t="shared" si="60"/>
        <v>0.14488764147234415</v>
      </c>
      <c r="F973" s="21">
        <f>IFERROR(VLOOKUP(B973,'Pesticides per Section'!$A$2:$D$10187,2,FALSE),"")</f>
        <v>532.52061358000003</v>
      </c>
      <c r="G973" s="5">
        <f t="shared" si="61"/>
        <v>77.15565573701177</v>
      </c>
      <c r="H973" s="5">
        <f t="shared" si="62"/>
        <v>34.997216744655269</v>
      </c>
      <c r="I973" s="19">
        <f t="shared" si="63"/>
        <v>1.4529621614104853</v>
      </c>
      <c r="J973" s="1" t="str">
        <f>IFERROR(VLOOKUP(B973,'Pesticides per Section'!$A$1:$D$15204,4,FALSE),"")</f>
        <v>Kern</v>
      </c>
    </row>
    <row r="974" spans="1:10" x14ac:dyDescent="0.25">
      <c r="A974" s="1">
        <v>2625698.4599700002</v>
      </c>
      <c r="B974" s="1" t="s">
        <v>393</v>
      </c>
      <c r="C974" s="1">
        <v>1726304.0097746721</v>
      </c>
      <c r="D974" s="1">
        <v>1617913</v>
      </c>
      <c r="E974" s="1">
        <f t="shared" si="60"/>
        <v>0.93721210169240177</v>
      </c>
      <c r="F974" s="21">
        <f>IFERROR(VLOOKUP(B974,'Pesticides per Section'!$A$2:$D$10187,2,FALSE),"")</f>
        <v>6798.4842877800002</v>
      </c>
      <c r="G974" s="5">
        <f t="shared" si="61"/>
        <v>6371.6217476730653</v>
      </c>
      <c r="H974" s="5">
        <f t="shared" si="62"/>
        <v>2890.1190092705679</v>
      </c>
      <c r="I974" s="19">
        <f t="shared" si="63"/>
        <v>15.933849004931769</v>
      </c>
      <c r="J974" s="1" t="str">
        <f>IFERROR(VLOOKUP(B974,'Pesticides per Section'!$A$1:$D$15204,4,FALSE),"")</f>
        <v>Kern</v>
      </c>
    </row>
    <row r="975" spans="1:10" x14ac:dyDescent="0.25">
      <c r="A975" s="1">
        <v>2645093.5500500002</v>
      </c>
      <c r="B975" s="1" t="s">
        <v>397</v>
      </c>
      <c r="C975" s="1">
        <v>2146533.9101228989</v>
      </c>
      <c r="D975" s="1">
        <v>1166974</v>
      </c>
      <c r="E975" s="1">
        <f t="shared" si="60"/>
        <v>0.54365502712745295</v>
      </c>
      <c r="F975" s="21">
        <f>IFERROR(VLOOKUP(B975,'Pesticides per Section'!$A$2:$D$10187,2,FALSE),"")</f>
        <v>2656.0944450000011</v>
      </c>
      <c r="G975" s="5">
        <f t="shared" si="61"/>
        <v>1443.9990975495527</v>
      </c>
      <c r="H975" s="5">
        <f t="shared" si="62"/>
        <v>654.98697293536281</v>
      </c>
      <c r="I975" s="19">
        <f t="shared" si="63"/>
        <v>5.0064702326807007</v>
      </c>
      <c r="J975" s="1" t="str">
        <f>IFERROR(VLOOKUP(B975,'Pesticides per Section'!$A$1:$D$15204,4,FALSE),"")</f>
        <v>Kern</v>
      </c>
    </row>
    <row r="976" spans="1:10" x14ac:dyDescent="0.25">
      <c r="A976" s="1">
        <v>2570612.87525</v>
      </c>
      <c r="B976" s="1" t="s">
        <v>408</v>
      </c>
      <c r="C976" s="1">
        <v>1664217.4347604881</v>
      </c>
      <c r="D976" s="1">
        <v>1588522</v>
      </c>
      <c r="E976" s="1">
        <f t="shared" si="60"/>
        <v>0.95451614783408656</v>
      </c>
      <c r="F976" s="21">
        <f>IFERROR(VLOOKUP(B976,'Pesticides per Section'!$A$2:$D$10187,2,FALSE),"")</f>
        <v>1865.9205227800003</v>
      </c>
      <c r="G976" s="5">
        <f t="shared" si="61"/>
        <v>1781.0512695685309</v>
      </c>
      <c r="H976" s="5">
        <f t="shared" si="62"/>
        <v>807.87126645509886</v>
      </c>
      <c r="I976" s="19">
        <f t="shared" si="63"/>
        <v>4.5363750417951829</v>
      </c>
      <c r="J976" s="1" t="str">
        <f>IFERROR(VLOOKUP(B976,'Pesticides per Section'!$A$1:$D$15204,4,FALSE),"")</f>
        <v>Kern</v>
      </c>
    </row>
    <row r="977" spans="1:10" x14ac:dyDescent="0.25">
      <c r="A977" s="1">
        <v>2606303.5639599999</v>
      </c>
      <c r="B977" s="1" t="s">
        <v>4220</v>
      </c>
      <c r="C977" s="1">
        <v>1933143.910626451</v>
      </c>
      <c r="D977" s="1">
        <v>647458</v>
      </c>
      <c r="E977" s="1">
        <f t="shared" si="60"/>
        <v>0.33492486850436387</v>
      </c>
      <c r="F977" s="21">
        <f>IFERROR(VLOOKUP(B977,'Pesticides per Section'!$A$2:$D$10187,2,FALSE),"")</f>
        <v>3201.604951939999</v>
      </c>
      <c r="G977" s="5">
        <f t="shared" si="61"/>
        <v>1072.2971175314244</v>
      </c>
      <c r="H977" s="5">
        <f t="shared" si="62"/>
        <v>486.38579088524739</v>
      </c>
      <c r="I977" s="19">
        <f t="shared" si="63"/>
        <v>6.7008428934561239</v>
      </c>
      <c r="J977" s="1" t="str">
        <f>IFERROR(VLOOKUP(B977,'Pesticides per Section'!$A$1:$D$15204,4,FALSE),"")</f>
        <v>Kern</v>
      </c>
    </row>
    <row r="978" spans="1:10" x14ac:dyDescent="0.25">
      <c r="A978" s="1">
        <v>2642753.5843500001</v>
      </c>
      <c r="B978" s="1" t="s">
        <v>4192</v>
      </c>
      <c r="C978" s="1">
        <v>1722205.472981344</v>
      </c>
      <c r="D978" s="1">
        <v>593451</v>
      </c>
      <c r="E978" s="1">
        <f t="shared" si="60"/>
        <v>0.34458789749187813</v>
      </c>
      <c r="F978" s="21">
        <f>IFERROR(VLOOKUP(B978,'Pesticides per Section'!$A$2:$D$10187,2,FALSE),"")</f>
        <v>16673.325849370005</v>
      </c>
      <c r="G978" s="5">
        <f t="shared" si="61"/>
        <v>5745.4262986313934</v>
      </c>
      <c r="H978" s="5">
        <f t="shared" si="62"/>
        <v>2606.0815314565416</v>
      </c>
      <c r="I978" s="19">
        <f t="shared" si="63"/>
        <v>39.170864014134864</v>
      </c>
      <c r="J978" s="1" t="str">
        <f>IFERROR(VLOOKUP(B978,'Pesticides per Section'!$A$1:$D$15204,4,FALSE),"")</f>
        <v>Kern</v>
      </c>
    </row>
    <row r="979" spans="1:10" x14ac:dyDescent="0.25">
      <c r="A979" s="1">
        <v>2686751.15735</v>
      </c>
      <c r="B979" s="1" t="s">
        <v>4219</v>
      </c>
      <c r="C979" s="1">
        <v>2061159.6349677099</v>
      </c>
      <c r="D979" s="1">
        <v>1057663</v>
      </c>
      <c r="E979" s="1">
        <f t="shared" si="60"/>
        <v>0.51313968833084278</v>
      </c>
      <c r="F979" s="21">
        <f>IFERROR(VLOOKUP(B979,'Pesticides per Section'!$A$2:$D$10187,2,FALSE),"")</f>
        <v>2058.1403048599996</v>
      </c>
      <c r="G979" s="5">
        <f t="shared" si="61"/>
        <v>1056.1134745770059</v>
      </c>
      <c r="H979" s="5">
        <f t="shared" si="62"/>
        <v>479.0450139223189</v>
      </c>
      <c r="I979" s="19">
        <f t="shared" si="63"/>
        <v>4.0400731375636569</v>
      </c>
      <c r="J979" s="1" t="str">
        <f>IFERROR(VLOOKUP(B979,'Pesticides per Section'!$A$1:$D$15204,4,FALSE),"")</f>
        <v>Kern</v>
      </c>
    </row>
    <row r="980" spans="1:10" x14ac:dyDescent="0.25">
      <c r="A980" s="1">
        <v>2582024.7927299999</v>
      </c>
      <c r="B980" s="1" t="s">
        <v>363</v>
      </c>
      <c r="C980" s="1">
        <v>6695.7941411984812</v>
      </c>
      <c r="D980" s="1">
        <v>6585</v>
      </c>
      <c r="E980" s="1">
        <f t="shared" si="60"/>
        <v>0.98342293906810041</v>
      </c>
      <c r="F980" s="21" t="str">
        <f>IFERROR(VLOOKUP(B980,'Pesticides per Section'!$A$2:$D$10187,2,FALSE),"")</f>
        <v/>
      </c>
      <c r="G980" s="5" t="str">
        <f t="shared" si="61"/>
        <v/>
      </c>
      <c r="H980" s="5" t="str">
        <f t="shared" si="62"/>
        <v/>
      </c>
      <c r="I980" s="19" t="str">
        <f t="shared" si="63"/>
        <v/>
      </c>
      <c r="J980" s="1" t="str">
        <f>IFERROR(VLOOKUP(B980,'Pesticides per Section'!$A$1:$D$15204,4,FALSE),"")</f>
        <v/>
      </c>
    </row>
    <row r="981" spans="1:10" x14ac:dyDescent="0.25">
      <c r="A981" s="1">
        <v>2612938.15735</v>
      </c>
      <c r="B981" s="1" t="s">
        <v>364</v>
      </c>
      <c r="C981" s="1">
        <v>25898.5327924306</v>
      </c>
      <c r="D981" s="1">
        <v>14318</v>
      </c>
      <c r="E981" s="1">
        <f t="shared" si="60"/>
        <v>0.55283987798756706</v>
      </c>
      <c r="F981" s="21" t="str">
        <f>IFERROR(VLOOKUP(B981,'Pesticides per Section'!$A$2:$D$10187,2,FALSE),"")</f>
        <v/>
      </c>
      <c r="G981" s="5" t="str">
        <f t="shared" si="61"/>
        <v/>
      </c>
      <c r="H981" s="5" t="str">
        <f t="shared" si="62"/>
        <v/>
      </c>
      <c r="I981" s="19" t="str">
        <f t="shared" si="63"/>
        <v/>
      </c>
      <c r="J981" s="1" t="str">
        <f>IFERROR(VLOOKUP(B981,'Pesticides per Section'!$A$1:$D$15204,4,FALSE),"")</f>
        <v/>
      </c>
    </row>
    <row r="982" spans="1:10" x14ac:dyDescent="0.25">
      <c r="A982" s="1">
        <v>2594271.7327200002</v>
      </c>
      <c r="B982" s="1" t="s">
        <v>425</v>
      </c>
      <c r="C982" s="1">
        <v>1363034.4508043639</v>
      </c>
      <c r="D982" s="1">
        <v>1362884</v>
      </c>
      <c r="E982" s="1">
        <f t="shared" si="60"/>
        <v>0.99988995138785974</v>
      </c>
      <c r="F982" s="21" t="str">
        <f>IFERROR(VLOOKUP(B982,'Pesticides per Section'!$A$2:$D$10187,2,FALSE),"")</f>
        <v/>
      </c>
      <c r="G982" s="5" t="str">
        <f t="shared" si="61"/>
        <v/>
      </c>
      <c r="H982" s="5" t="str">
        <f t="shared" si="62"/>
        <v/>
      </c>
      <c r="I982" s="19" t="str">
        <f t="shared" si="63"/>
        <v/>
      </c>
      <c r="J982" s="1" t="str">
        <f>IFERROR(VLOOKUP(B982,'Pesticides per Section'!$A$1:$D$15204,4,FALSE),"")</f>
        <v/>
      </c>
    </row>
    <row r="983" spans="1:10" x14ac:dyDescent="0.25">
      <c r="A983" s="1">
        <v>2621309.6076600002</v>
      </c>
      <c r="B983" s="1" t="s">
        <v>417</v>
      </c>
      <c r="C983" s="1">
        <v>317321.06822476379</v>
      </c>
      <c r="D983" s="1">
        <v>317321</v>
      </c>
      <c r="E983" s="1">
        <f t="shared" si="60"/>
        <v>1</v>
      </c>
      <c r="F983" s="21" t="str">
        <f>IFERROR(VLOOKUP(B983,'Pesticides per Section'!$A$2:$D$10187,2,FALSE),"")</f>
        <v/>
      </c>
      <c r="G983" s="5" t="str">
        <f t="shared" si="61"/>
        <v/>
      </c>
      <c r="H983" s="5" t="str">
        <f t="shared" si="62"/>
        <v/>
      </c>
      <c r="I983" s="19" t="str">
        <f t="shared" si="63"/>
        <v/>
      </c>
      <c r="J983" s="1" t="str">
        <f>IFERROR(VLOOKUP(B983,'Pesticides per Section'!$A$1:$D$15204,4,FALSE),"")</f>
        <v/>
      </c>
    </row>
    <row r="984" spans="1:10" x14ac:dyDescent="0.25">
      <c r="A984" s="1">
        <v>2601829.6372099998</v>
      </c>
      <c r="B984" s="1" t="s">
        <v>359</v>
      </c>
      <c r="C984" s="1">
        <v>1622445.8838542099</v>
      </c>
      <c r="D984" s="1">
        <v>5526</v>
      </c>
      <c r="E984" s="1">
        <f t="shared" si="60"/>
        <v>3.4059685191371548E-3</v>
      </c>
      <c r="F984" s="21" t="str">
        <f>IFERROR(VLOOKUP(B984,'Pesticides per Section'!$A$2:$D$10187,2,FALSE),"")</f>
        <v/>
      </c>
      <c r="G984" s="5" t="str">
        <f t="shared" si="61"/>
        <v/>
      </c>
      <c r="H984" s="5" t="str">
        <f t="shared" si="62"/>
        <v/>
      </c>
      <c r="I984" s="19" t="str">
        <f t="shared" si="63"/>
        <v/>
      </c>
      <c r="J984" s="1" t="str">
        <f>IFERROR(VLOOKUP(B984,'Pesticides per Section'!$A$1:$D$15204,4,FALSE),"")</f>
        <v/>
      </c>
    </row>
    <row r="985" spans="1:10" x14ac:dyDescent="0.25">
      <c r="A985" s="1">
        <v>2618437.84204</v>
      </c>
      <c r="B985" s="1" t="s">
        <v>385</v>
      </c>
      <c r="C985" s="1">
        <v>11207.81111884567</v>
      </c>
      <c r="D985" s="1">
        <v>11201</v>
      </c>
      <c r="E985" s="1">
        <f t="shared" si="60"/>
        <v>0.99937544610992146</v>
      </c>
      <c r="F985" s="21" t="str">
        <f>IFERROR(VLOOKUP(B985,'Pesticides per Section'!$A$2:$D$10187,2,FALSE),"")</f>
        <v/>
      </c>
      <c r="G985" s="5" t="str">
        <f t="shared" si="61"/>
        <v/>
      </c>
      <c r="H985" s="5" t="str">
        <f t="shared" si="62"/>
        <v/>
      </c>
      <c r="I985" s="19" t="str">
        <f t="shared" si="63"/>
        <v/>
      </c>
      <c r="J985" s="1" t="str">
        <f>IFERROR(VLOOKUP(B985,'Pesticides per Section'!$A$1:$D$15204,4,FALSE),"")</f>
        <v/>
      </c>
    </row>
    <row r="986" spans="1:10" x14ac:dyDescent="0.25">
      <c r="A986" s="1">
        <v>2594763.9932900001</v>
      </c>
      <c r="B986" s="1" t="s">
        <v>460</v>
      </c>
      <c r="C986" s="1">
        <v>908833.26764361293</v>
      </c>
      <c r="D986" s="1">
        <v>847903</v>
      </c>
      <c r="E986" s="1">
        <f t="shared" si="60"/>
        <v>0.9329579801789768</v>
      </c>
      <c r="F986" s="21">
        <f>IFERROR(VLOOKUP(B986,'Pesticides per Section'!$A$2:$D$10187,2,FALSE),"")</f>
        <v>236.28836469999999</v>
      </c>
      <c r="G986" s="5">
        <f t="shared" si="61"/>
        <v>220.44711547030542</v>
      </c>
      <c r="H986" s="5">
        <f t="shared" si="62"/>
        <v>99.99312956583951</v>
      </c>
      <c r="I986" s="19">
        <f t="shared" si="63"/>
        <v>1.0519231168275101</v>
      </c>
      <c r="J986" s="1" t="str">
        <f>IFERROR(VLOOKUP(B986,'Pesticides per Section'!$A$1:$D$15204,4,FALSE),"")</f>
        <v>Kern</v>
      </c>
    </row>
    <row r="987" spans="1:10" x14ac:dyDescent="0.25">
      <c r="A987" s="1">
        <v>2586926.9850400002</v>
      </c>
      <c r="B987" s="1" t="s">
        <v>360</v>
      </c>
      <c r="C987" s="1">
        <v>2578830.2112572738</v>
      </c>
      <c r="D987" s="1">
        <v>2570625</v>
      </c>
      <c r="E987" s="1">
        <f t="shared" si="60"/>
        <v>0.99681832458905784</v>
      </c>
      <c r="F987" s="21" t="str">
        <f>IFERROR(VLOOKUP(B987,'Pesticides per Section'!$A$2:$D$10187,2,FALSE),"")</f>
        <v/>
      </c>
      <c r="G987" s="5" t="str">
        <f t="shared" si="61"/>
        <v/>
      </c>
      <c r="H987" s="5" t="str">
        <f t="shared" si="62"/>
        <v/>
      </c>
      <c r="I987" s="19" t="str">
        <f t="shared" si="63"/>
        <v/>
      </c>
      <c r="J987" s="1" t="str">
        <f>IFERROR(VLOOKUP(B987,'Pesticides per Section'!$A$1:$D$15204,4,FALSE),"")</f>
        <v/>
      </c>
    </row>
    <row r="988" spans="1:10" x14ac:dyDescent="0.25">
      <c r="A988" s="1">
        <v>2593196.0078199999</v>
      </c>
      <c r="B988" s="1" t="s">
        <v>382</v>
      </c>
      <c r="C988" s="1">
        <v>1495375.4402849411</v>
      </c>
      <c r="D988" s="1">
        <v>1495375</v>
      </c>
      <c r="E988" s="1">
        <f t="shared" si="60"/>
        <v>1</v>
      </c>
      <c r="F988" s="21" t="str">
        <f>IFERROR(VLOOKUP(B988,'Pesticides per Section'!$A$2:$D$10187,2,FALSE),"")</f>
        <v/>
      </c>
      <c r="G988" s="5" t="str">
        <f t="shared" si="61"/>
        <v/>
      </c>
      <c r="H988" s="5" t="str">
        <f t="shared" si="62"/>
        <v/>
      </c>
      <c r="I988" s="19" t="str">
        <f t="shared" si="63"/>
        <v/>
      </c>
      <c r="J988" s="1" t="str">
        <f>IFERROR(VLOOKUP(B988,'Pesticides per Section'!$A$1:$D$15204,4,FALSE),"")</f>
        <v/>
      </c>
    </row>
    <row r="989" spans="1:10" x14ac:dyDescent="0.25">
      <c r="A989" s="1">
        <v>2625264.8534599999</v>
      </c>
      <c r="B989" s="1" t="s">
        <v>404</v>
      </c>
      <c r="C989" s="1">
        <v>0.77623575046983739</v>
      </c>
      <c r="D989" s="1">
        <v>1</v>
      </c>
      <c r="E989" s="1">
        <f t="shared" si="60"/>
        <v>1</v>
      </c>
      <c r="F989" s="21" t="str">
        <f>IFERROR(VLOOKUP(B989,'Pesticides per Section'!$A$2:$D$10187,2,FALSE),"")</f>
        <v/>
      </c>
      <c r="G989" s="5" t="str">
        <f t="shared" si="61"/>
        <v/>
      </c>
      <c r="H989" s="5" t="str">
        <f t="shared" si="62"/>
        <v/>
      </c>
      <c r="I989" s="19" t="str">
        <f t="shared" si="63"/>
        <v/>
      </c>
      <c r="J989" s="1" t="str">
        <f>IFERROR(VLOOKUP(B989,'Pesticides per Section'!$A$1:$D$15204,4,FALSE),"")</f>
        <v/>
      </c>
    </row>
    <row r="990" spans="1:10" x14ac:dyDescent="0.25">
      <c r="A990" s="1">
        <v>2636208.0377099998</v>
      </c>
      <c r="B990" s="1" t="s">
        <v>366</v>
      </c>
      <c r="C990" s="1">
        <v>245645.15182913089</v>
      </c>
      <c r="D990" s="1">
        <v>243215</v>
      </c>
      <c r="E990" s="1">
        <f t="shared" si="60"/>
        <v>0.99010767571088354</v>
      </c>
      <c r="F990" s="21" t="str">
        <f>IFERROR(VLOOKUP(B990,'Pesticides per Section'!$A$2:$D$10187,2,FALSE),"")</f>
        <v/>
      </c>
      <c r="G990" s="5" t="str">
        <f t="shared" si="61"/>
        <v/>
      </c>
      <c r="H990" s="5" t="str">
        <f t="shared" si="62"/>
        <v/>
      </c>
      <c r="I990" s="19" t="str">
        <f t="shared" si="63"/>
        <v/>
      </c>
      <c r="J990" s="1" t="str">
        <f>IFERROR(VLOOKUP(B990,'Pesticides per Section'!$A$1:$D$15204,4,FALSE),"")</f>
        <v/>
      </c>
    </row>
    <row r="991" spans="1:10" x14ac:dyDescent="0.25">
      <c r="A991" s="1">
        <v>2464300.59394</v>
      </c>
      <c r="B991" s="1" t="s">
        <v>415</v>
      </c>
      <c r="C991" s="1">
        <v>1091435.17983971</v>
      </c>
      <c r="D991" s="1">
        <v>28084</v>
      </c>
      <c r="E991" s="1">
        <f t="shared" si="60"/>
        <v>2.5731262054084759E-2</v>
      </c>
      <c r="F991" s="21" t="str">
        <f>IFERROR(VLOOKUP(B991,'Pesticides per Section'!$A$2:$D$10187,2,FALSE),"")</f>
        <v/>
      </c>
      <c r="G991" s="5" t="str">
        <f t="shared" si="61"/>
        <v/>
      </c>
      <c r="H991" s="5" t="str">
        <f t="shared" si="62"/>
        <v/>
      </c>
      <c r="I991" s="19" t="str">
        <f t="shared" si="63"/>
        <v/>
      </c>
      <c r="J991" s="1" t="str">
        <f>IFERROR(VLOOKUP(B991,'Pesticides per Section'!$A$1:$D$15204,4,FALSE),"")</f>
        <v/>
      </c>
    </row>
    <row r="992" spans="1:10" x14ac:dyDescent="0.25">
      <c r="A992" s="1">
        <v>2554840.0400999999</v>
      </c>
      <c r="B992" s="1" t="s">
        <v>467</v>
      </c>
      <c r="C992" s="1">
        <v>996061.0666395782</v>
      </c>
      <c r="D992" s="1">
        <v>385508</v>
      </c>
      <c r="E992" s="1">
        <f t="shared" si="60"/>
        <v>0.38703252110061531</v>
      </c>
      <c r="F992" s="21" t="str">
        <f>IFERROR(VLOOKUP(B992,'Pesticides per Section'!$A$2:$D$10187,2,FALSE),"")</f>
        <v/>
      </c>
      <c r="G992" s="5" t="str">
        <f t="shared" si="61"/>
        <v/>
      </c>
      <c r="H992" s="5" t="str">
        <f t="shared" si="62"/>
        <v/>
      </c>
      <c r="I992" s="19" t="str">
        <f t="shared" si="63"/>
        <v/>
      </c>
      <c r="J992" s="1" t="str">
        <f>IFERROR(VLOOKUP(B992,'Pesticides per Section'!$A$1:$D$15204,4,FALSE),"")</f>
        <v/>
      </c>
    </row>
    <row r="993" spans="1:10" x14ac:dyDescent="0.25">
      <c r="A993" s="1">
        <v>2459614.1566099999</v>
      </c>
      <c r="B993" s="1" t="s">
        <v>461</v>
      </c>
      <c r="C993" s="1">
        <v>23.72105679007586</v>
      </c>
      <c r="D993" s="1">
        <v>24</v>
      </c>
      <c r="E993" s="1">
        <f t="shared" si="60"/>
        <v>1</v>
      </c>
      <c r="F993" s="21" t="str">
        <f>IFERROR(VLOOKUP(B993,'Pesticides per Section'!$A$2:$D$10187,2,FALSE),"")</f>
        <v/>
      </c>
      <c r="G993" s="5" t="str">
        <f t="shared" si="61"/>
        <v/>
      </c>
      <c r="H993" s="5" t="str">
        <f t="shared" si="62"/>
        <v/>
      </c>
      <c r="I993" s="19" t="str">
        <f t="shared" si="63"/>
        <v/>
      </c>
      <c r="J993" s="1" t="str">
        <f>IFERROR(VLOOKUP(B993,'Pesticides per Section'!$A$1:$D$15204,4,FALSE),"")</f>
        <v/>
      </c>
    </row>
    <row r="994" spans="1:10" x14ac:dyDescent="0.25">
      <c r="A994" s="1">
        <v>2514952.4863200001</v>
      </c>
      <c r="B994" s="1" t="s">
        <v>4612</v>
      </c>
      <c r="C994" s="1">
        <v>2283420.7617070409</v>
      </c>
      <c r="D994" s="1">
        <v>756580</v>
      </c>
      <c r="E994" s="1">
        <f t="shared" si="60"/>
        <v>0.33133618373484347</v>
      </c>
      <c r="F994" s="21">
        <f>IFERROR(VLOOKUP(B994,'Pesticides per Section'!$A$2:$D$10187,2,FALSE),"")</f>
        <v>31983.318150540006</v>
      </c>
      <c r="G994" s="5">
        <f t="shared" si="61"/>
        <v>10597.230579177278</v>
      </c>
      <c r="H994" s="5">
        <f t="shared" si="62"/>
        <v>4806.8229338454939</v>
      </c>
      <c r="I994" s="19">
        <f t="shared" si="63"/>
        <v>56.671336009200758</v>
      </c>
      <c r="J994" s="1" t="str">
        <f>IFERROR(VLOOKUP(B994,'Pesticides per Section'!$A$1:$D$15204,4,FALSE),"")</f>
        <v>Kern</v>
      </c>
    </row>
    <row r="995" spans="1:10" x14ac:dyDescent="0.25">
      <c r="A995" s="1">
        <v>2571928.0932499999</v>
      </c>
      <c r="B995" s="1" t="s">
        <v>4613</v>
      </c>
      <c r="C995" s="1">
        <v>2068969.7681181959</v>
      </c>
      <c r="D995" s="1">
        <v>810916</v>
      </c>
      <c r="E995" s="1">
        <f t="shared" si="60"/>
        <v>0.39194188412591774</v>
      </c>
      <c r="F995" s="21">
        <f>IFERROR(VLOOKUP(B995,'Pesticides per Section'!$A$2:$D$10187,2,FALSE),"")</f>
        <v>13288.020367220006</v>
      </c>
      <c r="G995" s="5">
        <f t="shared" si="61"/>
        <v>5208.1317390317781</v>
      </c>
      <c r="H995" s="5">
        <f t="shared" si="62"/>
        <v>2362.3688187796461</v>
      </c>
      <c r="I995" s="19">
        <f t="shared" si="63"/>
        <v>25.985556306447084</v>
      </c>
      <c r="J995" s="1" t="str">
        <f>IFERROR(VLOOKUP(B995,'Pesticides per Section'!$A$1:$D$15204,4,FALSE),"")</f>
        <v>Kern</v>
      </c>
    </row>
    <row r="996" spans="1:10" x14ac:dyDescent="0.25">
      <c r="A996" s="1">
        <v>3218170.03308</v>
      </c>
      <c r="B996" s="1" t="s">
        <v>4596</v>
      </c>
      <c r="C996" s="1">
        <v>2982444.4572461741</v>
      </c>
      <c r="D996" s="1">
        <v>2582</v>
      </c>
      <c r="E996" s="1">
        <f t="shared" si="60"/>
        <v>8.6573293580700927E-4</v>
      </c>
      <c r="F996" s="21">
        <f>IFERROR(VLOOKUP(B996,'Pesticides per Section'!$A$2:$D$10187,2,FALSE),"")</f>
        <v>45453.643005159967</v>
      </c>
      <c r="G996" s="5">
        <f t="shared" si="61"/>
        <v>39.350715801980868</v>
      </c>
      <c r="H996" s="5">
        <f t="shared" si="62"/>
        <v>17.849184441816952</v>
      </c>
      <c r="I996" s="19">
        <f t="shared" si="63"/>
        <v>61.662653650450693</v>
      </c>
      <c r="J996" s="1" t="str">
        <f>IFERROR(VLOOKUP(B996,'Pesticides per Section'!$A$1:$D$15204,4,FALSE),"")</f>
        <v>Kern</v>
      </c>
    </row>
    <row r="997" spans="1:10" x14ac:dyDescent="0.25">
      <c r="A997" s="1">
        <v>2545045.3398500001</v>
      </c>
      <c r="B997" s="1" t="s">
        <v>427</v>
      </c>
      <c r="C997" s="1">
        <v>1994266.1801016179</v>
      </c>
      <c r="D997" s="1">
        <v>1825333</v>
      </c>
      <c r="E997" s="1">
        <f t="shared" si="60"/>
        <v>0.9152906382598911</v>
      </c>
      <c r="F997" s="21">
        <f>IFERROR(VLOOKUP(B997,'Pesticides per Section'!$A$2:$D$10187,2,FALSE),"")</f>
        <v>28556.578193780028</v>
      </c>
      <c r="G997" s="5">
        <f t="shared" si="61"/>
        <v>26137.56868150341</v>
      </c>
      <c r="H997" s="5">
        <f t="shared" si="62"/>
        <v>11855.801724280907</v>
      </c>
      <c r="I997" s="19">
        <f t="shared" si="63"/>
        <v>57.93605513891162</v>
      </c>
      <c r="J997" s="1" t="str">
        <f>IFERROR(VLOOKUP(B997,'Pesticides per Section'!$A$1:$D$15204,4,FALSE),"")</f>
        <v>Kern</v>
      </c>
    </row>
    <row r="998" spans="1:10" x14ac:dyDescent="0.25">
      <c r="A998" s="1">
        <v>3231416.1438099998</v>
      </c>
      <c r="B998" s="1" t="s">
        <v>4492</v>
      </c>
      <c r="C998" s="1">
        <v>2874760.501884799</v>
      </c>
      <c r="D998" s="1">
        <v>432614</v>
      </c>
      <c r="E998" s="1">
        <f t="shared" si="60"/>
        <v>0.15048694482776134</v>
      </c>
      <c r="F998" s="21">
        <f>IFERROR(VLOOKUP(B998,'Pesticides per Section'!$A$2:$D$10187,2,FALSE),"")</f>
        <v>48579.934913309982</v>
      </c>
      <c r="G998" s="5">
        <f t="shared" si="61"/>
        <v>7310.6459850355159</v>
      </c>
      <c r="H998" s="5">
        <f t="shared" si="62"/>
        <v>3316.0532385832444</v>
      </c>
      <c r="I998" s="19">
        <f t="shared" si="63"/>
        <v>68.372449298083737</v>
      </c>
      <c r="J998" s="1" t="str">
        <f>IFERROR(VLOOKUP(B998,'Pesticides per Section'!$A$1:$D$15204,4,FALSE),"")</f>
        <v>Kern</v>
      </c>
    </row>
    <row r="999" spans="1:10" x14ac:dyDescent="0.25">
      <c r="A999" s="1">
        <v>2522082.2003299999</v>
      </c>
      <c r="B999" s="1" t="s">
        <v>468</v>
      </c>
      <c r="C999" s="1">
        <v>2330651.2399238748</v>
      </c>
      <c r="D999" s="1">
        <v>2275982</v>
      </c>
      <c r="E999" s="1">
        <f t="shared" si="60"/>
        <v>0.97654346360737831</v>
      </c>
      <c r="F999" s="21">
        <f>IFERROR(VLOOKUP(B999,'Pesticides per Section'!$A$2:$D$10187,2,FALSE),"")</f>
        <v>42902.694002619988</v>
      </c>
      <c r="G999" s="5">
        <f t="shared" si="61"/>
        <v>41896.345399406018</v>
      </c>
      <c r="H999" s="5">
        <f t="shared" si="62"/>
        <v>19003.862604055172</v>
      </c>
      <c r="I999" s="19">
        <f t="shared" si="63"/>
        <v>74.478882537685124</v>
      </c>
      <c r="J999" s="1" t="str">
        <f>IFERROR(VLOOKUP(B999,'Pesticides per Section'!$A$1:$D$15204,4,FALSE),"")</f>
        <v>Kern</v>
      </c>
    </row>
    <row r="1000" spans="1:10" x14ac:dyDescent="0.25">
      <c r="A1000" s="1">
        <v>2540960.4550800002</v>
      </c>
      <c r="B1000" s="1" t="s">
        <v>439</v>
      </c>
      <c r="C1000" s="1">
        <v>2039439.433270216</v>
      </c>
      <c r="D1000" s="1">
        <v>1859140</v>
      </c>
      <c r="E1000" s="1">
        <f t="shared" si="60"/>
        <v>0.91159382555693014</v>
      </c>
      <c r="F1000" s="21">
        <f>IFERROR(VLOOKUP(B1000,'Pesticides per Section'!$A$2:$D$10187,2,FALSE),"")</f>
        <v>9606.5030657200004</v>
      </c>
      <c r="G1000" s="5">
        <f t="shared" si="61"/>
        <v>8757.2288799040725</v>
      </c>
      <c r="H1000" s="5">
        <f t="shared" si="62"/>
        <v>3972.2122022681338</v>
      </c>
      <c r="I1000" s="19">
        <f t="shared" si="63"/>
        <v>19.058134686343152</v>
      </c>
      <c r="J1000" s="1" t="str">
        <f>IFERROR(VLOOKUP(B1000,'Pesticides per Section'!$A$1:$D$15204,4,FALSE),"")</f>
        <v>Kern</v>
      </c>
    </row>
    <row r="1001" spans="1:10" x14ac:dyDescent="0.25">
      <c r="A1001" s="1">
        <v>3276652.3765799999</v>
      </c>
      <c r="B1001" s="1" t="s">
        <v>4493</v>
      </c>
      <c r="C1001" s="1">
        <v>3059574.1026261402</v>
      </c>
      <c r="D1001" s="1">
        <v>632817</v>
      </c>
      <c r="E1001" s="1">
        <f t="shared" si="60"/>
        <v>0.20683173539845742</v>
      </c>
      <c r="F1001" s="21">
        <f>IFERROR(VLOOKUP(B1001,'Pesticides per Section'!$A$2:$D$10187,2,FALSE),"")</f>
        <v>29379.767592510001</v>
      </c>
      <c r="G1001" s="5">
        <f t="shared" si="61"/>
        <v>6076.6683167622032</v>
      </c>
      <c r="H1001" s="5">
        <f t="shared" si="62"/>
        <v>2756.3303835040788</v>
      </c>
      <c r="I1001" s="19">
        <f t="shared" si="63"/>
        <v>38.851989097850151</v>
      </c>
      <c r="J1001" s="1" t="str">
        <f>IFERROR(VLOOKUP(B1001,'Pesticides per Section'!$A$1:$D$15204,4,FALSE),"")</f>
        <v>Kern</v>
      </c>
    </row>
    <row r="1002" spans="1:10" x14ac:dyDescent="0.25">
      <c r="A1002" s="1">
        <v>2491136.0987399998</v>
      </c>
      <c r="B1002" s="1" t="s">
        <v>443</v>
      </c>
      <c r="C1002" s="1">
        <v>2173750.117576092</v>
      </c>
      <c r="D1002" s="1">
        <v>2025401</v>
      </c>
      <c r="E1002" s="1">
        <f t="shared" si="60"/>
        <v>0.93175434157561821</v>
      </c>
      <c r="F1002" s="21">
        <f>IFERROR(VLOOKUP(B1002,'Pesticides per Section'!$A$2:$D$10187,2,FALSE),"")</f>
        <v>3955.8336433200011</v>
      </c>
      <c r="G1002" s="5">
        <f t="shared" si="61"/>
        <v>3685.8651717143066</v>
      </c>
      <c r="H1002" s="5">
        <f t="shared" si="62"/>
        <v>1671.8803187383494</v>
      </c>
      <c r="I1002" s="19">
        <f t="shared" si="63"/>
        <v>7.3629911697117869</v>
      </c>
      <c r="J1002" s="1" t="str">
        <f>IFERROR(VLOOKUP(B1002,'Pesticides per Section'!$A$1:$D$15204,4,FALSE),"")</f>
        <v>Kern</v>
      </c>
    </row>
    <row r="1003" spans="1:10" x14ac:dyDescent="0.25">
      <c r="A1003" s="1">
        <v>2657130.0144000002</v>
      </c>
      <c r="B1003" s="1" t="s">
        <v>470</v>
      </c>
      <c r="C1003" s="1">
        <v>435493.80170930782</v>
      </c>
      <c r="D1003" s="1">
        <v>4530</v>
      </c>
      <c r="E1003" s="1">
        <f t="shared" si="60"/>
        <v>1.0401980279866083E-2</v>
      </c>
      <c r="F1003" s="21" t="str">
        <f>IFERROR(VLOOKUP(B1003,'Pesticides per Section'!$A$2:$D$10187,2,FALSE),"")</f>
        <v/>
      </c>
      <c r="G1003" s="5" t="str">
        <f t="shared" si="61"/>
        <v/>
      </c>
      <c r="H1003" s="5" t="str">
        <f t="shared" si="62"/>
        <v/>
      </c>
      <c r="I1003" s="19" t="str">
        <f t="shared" si="63"/>
        <v/>
      </c>
      <c r="J1003" s="1" t="str">
        <f>IFERROR(VLOOKUP(B1003,'Pesticides per Section'!$A$1:$D$15204,4,FALSE),"")</f>
        <v/>
      </c>
    </row>
    <row r="1004" spans="1:10" x14ac:dyDescent="0.25">
      <c r="A1004" s="1">
        <v>2645105.0424100002</v>
      </c>
      <c r="B1004" s="1" t="s">
        <v>416</v>
      </c>
      <c r="C1004" s="1">
        <v>499285.98164286272</v>
      </c>
      <c r="D1004" s="1">
        <v>186202</v>
      </c>
      <c r="E1004" s="1">
        <f t="shared" si="60"/>
        <v>0.37293655339825271</v>
      </c>
      <c r="F1004" s="21" t="str">
        <f>IFERROR(VLOOKUP(B1004,'Pesticides per Section'!$A$2:$D$10187,2,FALSE),"")</f>
        <v/>
      </c>
      <c r="G1004" s="5" t="str">
        <f t="shared" si="61"/>
        <v/>
      </c>
      <c r="H1004" s="5" t="str">
        <f t="shared" si="62"/>
        <v/>
      </c>
      <c r="I1004" s="19" t="str">
        <f t="shared" si="63"/>
        <v/>
      </c>
      <c r="J1004" s="1" t="str">
        <f>IFERROR(VLOOKUP(B1004,'Pesticides per Section'!$A$1:$D$15204,4,FALSE),"")</f>
        <v/>
      </c>
    </row>
    <row r="1005" spans="1:10" x14ac:dyDescent="0.25">
      <c r="A1005" s="1">
        <v>2643670.1707799998</v>
      </c>
      <c r="B1005" s="1" t="s">
        <v>4531</v>
      </c>
      <c r="C1005" s="1">
        <v>2066138.5875027869</v>
      </c>
      <c r="D1005" s="1">
        <v>166587</v>
      </c>
      <c r="E1005" s="1">
        <f t="shared" si="60"/>
        <v>8.0627198847705792E-2</v>
      </c>
      <c r="F1005" s="21">
        <f>IFERROR(VLOOKUP(B1005,'Pesticides per Section'!$A$2:$D$10187,2,FALSE),"")</f>
        <v>4468.2674094000013</v>
      </c>
      <c r="G1005" s="5">
        <f t="shared" si="61"/>
        <v>360.26388492241711</v>
      </c>
      <c r="H1005" s="5">
        <f t="shared" si="62"/>
        <v>163.41294938736644</v>
      </c>
      <c r="I1005" s="19">
        <f t="shared" si="63"/>
        <v>8.749950292677557</v>
      </c>
      <c r="J1005" s="1" t="str">
        <f>IFERROR(VLOOKUP(B1005,'Pesticides per Section'!$A$1:$D$15204,4,FALSE),"")</f>
        <v>Kern</v>
      </c>
    </row>
    <row r="1006" spans="1:10" x14ac:dyDescent="0.25">
      <c r="A1006" s="1">
        <v>2539402.5850800001</v>
      </c>
      <c r="B1006" s="1" t="s">
        <v>4530</v>
      </c>
      <c r="C1006" s="1">
        <v>2136330.4057716732</v>
      </c>
      <c r="D1006" s="1">
        <v>632598</v>
      </c>
      <c r="E1006" s="1">
        <f t="shared" si="60"/>
        <v>0.29611436435382177</v>
      </c>
      <c r="F1006" s="21">
        <f>IFERROR(VLOOKUP(B1006,'Pesticides per Section'!$A$2:$D$10187,2,FALSE),"")</f>
        <v>28546.452989680005</v>
      </c>
      <c r="G1006" s="5">
        <f t="shared" si="61"/>
        <v>8453.0147815953496</v>
      </c>
      <c r="H1006" s="5">
        <f t="shared" si="62"/>
        <v>3834.2230084288672</v>
      </c>
      <c r="I1006" s="19">
        <f t="shared" si="63"/>
        <v>54.06417868893525</v>
      </c>
      <c r="J1006" s="1" t="str">
        <f>IFERROR(VLOOKUP(B1006,'Pesticides per Section'!$A$1:$D$15204,4,FALSE),"")</f>
        <v>Kern</v>
      </c>
    </row>
    <row r="1007" spans="1:10" x14ac:dyDescent="0.25">
      <c r="A1007" s="1">
        <v>3232048.6000899998</v>
      </c>
      <c r="B1007" s="1" t="s">
        <v>4504</v>
      </c>
      <c r="C1007" s="1">
        <v>2938789.6895050569</v>
      </c>
      <c r="D1007" s="1">
        <v>68</v>
      </c>
      <c r="E1007" s="1">
        <f t="shared" si="60"/>
        <v>2.3138774801874241E-5</v>
      </c>
      <c r="F1007" s="21">
        <f>IFERROR(VLOOKUP(B1007,'Pesticides per Section'!$A$2:$D$10187,2,FALSE),"")</f>
        <v>38093.28872288001</v>
      </c>
      <c r="G1007" s="5">
        <f t="shared" si="61"/>
        <v>0.88143202922149622</v>
      </c>
      <c r="H1007" s="5">
        <f t="shared" si="62"/>
        <v>0.39981084312848775</v>
      </c>
      <c r="I1007" s="19">
        <f t="shared" si="63"/>
        <v>52.445211279725811</v>
      </c>
      <c r="J1007" s="1" t="str">
        <f>IFERROR(VLOOKUP(B1007,'Pesticides per Section'!$A$1:$D$15204,4,FALSE),"")</f>
        <v>Kern</v>
      </c>
    </row>
    <row r="1008" spans="1:10" x14ac:dyDescent="0.25">
      <c r="A1008" s="1">
        <v>2638998.3920999998</v>
      </c>
      <c r="B1008" s="1" t="s">
        <v>6196</v>
      </c>
      <c r="C1008" s="1">
        <v>2326703.597119798</v>
      </c>
      <c r="D1008" s="1">
        <v>98762</v>
      </c>
      <c r="E1008" s="1">
        <f t="shared" si="60"/>
        <v>4.2447169902144838E-2</v>
      </c>
      <c r="F1008" s="21">
        <f>IFERROR(VLOOKUP(B1008,'Pesticides per Section'!$A$2:$D$10187,2,FALSE),"")</f>
        <v>17025.204440109988</v>
      </c>
      <c r="G1008" s="5">
        <f t="shared" si="61"/>
        <v>722.6717454880993</v>
      </c>
      <c r="H1008" s="5">
        <f t="shared" si="62"/>
        <v>327.79838976798379</v>
      </c>
      <c r="I1008" s="19">
        <f t="shared" si="63"/>
        <v>29.605823986328026</v>
      </c>
      <c r="J1008" s="1" t="str">
        <f>IFERROR(VLOOKUP(B1008,'Pesticides per Section'!$A$1:$D$15204,4,FALSE),"")</f>
        <v>Merced</v>
      </c>
    </row>
    <row r="1009" spans="1:10" x14ac:dyDescent="0.25">
      <c r="A1009" s="1">
        <v>2618043.03247</v>
      </c>
      <c r="B1009" s="1" t="s">
        <v>26</v>
      </c>
      <c r="C1009" s="1">
        <v>2148419.0283212182</v>
      </c>
      <c r="D1009" s="1">
        <v>1879690</v>
      </c>
      <c r="E1009" s="1">
        <f t="shared" si="60"/>
        <v>0.87491778838299228</v>
      </c>
      <c r="F1009" s="21">
        <f>IFERROR(VLOOKUP(B1009,'Pesticides per Section'!$A$2:$D$10187,2,FALSE),"")</f>
        <v>7413.8488890699955</v>
      </c>
      <c r="G1009" s="5">
        <f t="shared" si="61"/>
        <v>6486.5082734308244</v>
      </c>
      <c r="H1009" s="5">
        <f t="shared" si="62"/>
        <v>2942.2306607700957</v>
      </c>
      <c r="I1009" s="19">
        <f t="shared" si="63"/>
        <v>13.962095945787873</v>
      </c>
      <c r="J1009" s="1" t="str">
        <f>IFERROR(VLOOKUP(B1009,'Pesticides per Section'!$A$1:$D$15204,4,FALSE),"")</f>
        <v>Merced</v>
      </c>
    </row>
    <row r="1010" spans="1:10" x14ac:dyDescent="0.25">
      <c r="A1010" s="1">
        <v>2615437.6006</v>
      </c>
      <c r="B1010" s="1" t="s">
        <v>46</v>
      </c>
      <c r="C1010" s="1">
        <v>2225298.6320747482</v>
      </c>
      <c r="D1010" s="1">
        <v>2201426</v>
      </c>
      <c r="E1010" s="1">
        <f t="shared" si="60"/>
        <v>0.98927200344762656</v>
      </c>
      <c r="F1010" s="21">
        <f>IFERROR(VLOOKUP(B1010,'Pesticides per Section'!$A$2:$D$10187,2,FALSE),"")</f>
        <v>7950.8086086299963</v>
      </c>
      <c r="G1010" s="5">
        <f t="shared" si="61"/>
        <v>7865.5123612880325</v>
      </c>
      <c r="H1010" s="5">
        <f t="shared" si="62"/>
        <v>3567.736393220935</v>
      </c>
      <c r="I1010" s="19">
        <f t="shared" si="63"/>
        <v>14.456024538389418</v>
      </c>
      <c r="J1010" s="1" t="str">
        <f>IFERROR(VLOOKUP(B1010,'Pesticides per Section'!$A$1:$D$15204,4,FALSE),"")</f>
        <v>Merced</v>
      </c>
    </row>
    <row r="1011" spans="1:10" x14ac:dyDescent="0.25">
      <c r="A1011" s="1">
        <v>2556897.7311200001</v>
      </c>
      <c r="B1011" s="1" t="s">
        <v>14</v>
      </c>
      <c r="C1011" s="1">
        <v>1810605.986992528</v>
      </c>
      <c r="D1011" s="1">
        <v>1794784</v>
      </c>
      <c r="E1011" s="1">
        <f t="shared" si="60"/>
        <v>0.99126148924724655</v>
      </c>
      <c r="F1011" s="21">
        <f>IFERROR(VLOOKUP(B1011,'Pesticides per Section'!$A$2:$D$10187,2,FALSE),"")</f>
        <v>10431.857237259997</v>
      </c>
      <c r="G1011" s="5">
        <f t="shared" si="61"/>
        <v>10340.698340621013</v>
      </c>
      <c r="H1011" s="5">
        <f t="shared" si="62"/>
        <v>4690.4618677773524</v>
      </c>
      <c r="I1011" s="19">
        <f t="shared" si="63"/>
        <v>23.311142614778138</v>
      </c>
      <c r="J1011" s="1" t="str">
        <f>IFERROR(VLOOKUP(B1011,'Pesticides per Section'!$A$1:$D$15204,4,FALSE),"")</f>
        <v>Merced</v>
      </c>
    </row>
    <row r="1012" spans="1:10" x14ac:dyDescent="0.25">
      <c r="A1012" s="1">
        <v>2583274.9379099999</v>
      </c>
      <c r="B1012" s="1" t="s">
        <v>6200</v>
      </c>
      <c r="C1012" s="1">
        <v>1648835.189018585</v>
      </c>
      <c r="D1012" s="1">
        <v>795855</v>
      </c>
      <c r="E1012" s="1">
        <f t="shared" si="60"/>
        <v>0.48267716296657942</v>
      </c>
      <c r="F1012" s="21">
        <f>IFERROR(VLOOKUP(B1012,'Pesticides per Section'!$A$2:$D$10187,2,FALSE),"")</f>
        <v>17366.20457432</v>
      </c>
      <c r="G1012" s="5">
        <f t="shared" si="61"/>
        <v>8382.2703554300115</v>
      </c>
      <c r="H1012" s="5">
        <f t="shared" si="62"/>
        <v>3802.1338765002415</v>
      </c>
      <c r="I1012" s="19">
        <f t="shared" si="63"/>
        <v>42.614121881715086</v>
      </c>
      <c r="J1012" s="1" t="str">
        <f>IFERROR(VLOOKUP(B1012,'Pesticides per Section'!$A$1:$D$15204,4,FALSE),"")</f>
        <v>Merced</v>
      </c>
    </row>
    <row r="1013" spans="1:10" x14ac:dyDescent="0.25">
      <c r="A1013" s="1">
        <v>2604836.9787499998</v>
      </c>
      <c r="B1013" s="1" t="s">
        <v>128</v>
      </c>
      <c r="C1013" s="1">
        <v>2079335.7052956021</v>
      </c>
      <c r="D1013" s="1">
        <v>2041649</v>
      </c>
      <c r="E1013" s="1">
        <f t="shared" si="60"/>
        <v>0.98187546409045967</v>
      </c>
      <c r="F1013" s="21">
        <f>IFERROR(VLOOKUP(B1013,'Pesticides per Section'!$A$2:$D$10187,2,FALSE),"")</f>
        <v>20752.592172520031</v>
      </c>
      <c r="G1013" s="5">
        <f t="shared" si="61"/>
        <v>20376.461070473146</v>
      </c>
      <c r="H1013" s="5">
        <f t="shared" si="62"/>
        <v>9242.6072691686513</v>
      </c>
      <c r="I1013" s="19">
        <f t="shared" si="63"/>
        <v>40.380679135252684</v>
      </c>
      <c r="J1013" s="1" t="str">
        <f>IFERROR(VLOOKUP(B1013,'Pesticides per Section'!$A$1:$D$15204,4,FALSE),"")</f>
        <v>Merced</v>
      </c>
    </row>
    <row r="1014" spans="1:10" x14ac:dyDescent="0.25">
      <c r="A1014" s="1">
        <v>2614568.6084199999</v>
      </c>
      <c r="B1014" s="1" t="s">
        <v>45</v>
      </c>
      <c r="C1014" s="1">
        <v>1731413.23846724</v>
      </c>
      <c r="D1014" s="1">
        <v>1236626</v>
      </c>
      <c r="E1014" s="1">
        <f t="shared" si="60"/>
        <v>0.71422936064358999</v>
      </c>
      <c r="F1014" s="21">
        <f>IFERROR(VLOOKUP(B1014,'Pesticides per Section'!$A$2:$D$10187,2,FALSE),"")</f>
        <v>6206.2668400600023</v>
      </c>
      <c r="G1014" s="5">
        <f t="shared" si="61"/>
        <v>4432.6979971595692</v>
      </c>
      <c r="H1014" s="5">
        <f t="shared" si="62"/>
        <v>2010.6379900258623</v>
      </c>
      <c r="I1014" s="19">
        <f t="shared" si="63"/>
        <v>14.50292459188557</v>
      </c>
      <c r="J1014" s="1" t="str">
        <f>IFERROR(VLOOKUP(B1014,'Pesticides per Section'!$A$1:$D$15204,4,FALSE),"")</f>
        <v>Merced</v>
      </c>
    </row>
    <row r="1015" spans="1:10" x14ac:dyDescent="0.25">
      <c r="A1015" s="1">
        <v>2616671.4291400001</v>
      </c>
      <c r="B1015" s="1" t="s">
        <v>6201</v>
      </c>
      <c r="C1015" s="1">
        <v>1999198.450577935</v>
      </c>
      <c r="D1015" s="1">
        <v>244251</v>
      </c>
      <c r="E1015" s="1">
        <f t="shared" si="60"/>
        <v>0.12217449197128048</v>
      </c>
      <c r="F1015" s="21">
        <f>IFERROR(VLOOKUP(B1015,'Pesticides per Section'!$A$2:$D$10187,2,FALSE),"")</f>
        <v>12281.578397939995</v>
      </c>
      <c r="G1015" s="5">
        <f t="shared" si="61"/>
        <v>1500.4956013737717</v>
      </c>
      <c r="H1015" s="5">
        <f t="shared" si="62"/>
        <v>680.61335600170435</v>
      </c>
      <c r="I1015" s="19">
        <f t="shared" si="63"/>
        <v>24.85559459277307</v>
      </c>
      <c r="J1015" s="1" t="str">
        <f>IFERROR(VLOOKUP(B1015,'Pesticides per Section'!$A$1:$D$15204,4,FALSE),"")</f>
        <v>Merced</v>
      </c>
    </row>
    <row r="1016" spans="1:10" x14ac:dyDescent="0.25">
      <c r="A1016" s="1">
        <v>2619403.0411499999</v>
      </c>
      <c r="B1016" s="1" t="s">
        <v>90</v>
      </c>
      <c r="C1016" s="1">
        <v>2261521.1243479801</v>
      </c>
      <c r="D1016" s="1">
        <v>2208192</v>
      </c>
      <c r="E1016" s="1">
        <f t="shared" si="60"/>
        <v>0.97641896758862734</v>
      </c>
      <c r="F1016" s="21">
        <f>IFERROR(VLOOKUP(B1016,'Pesticides per Section'!$A$2:$D$10187,2,FALSE),"")</f>
        <v>49361.512667809977</v>
      </c>
      <c r="G1016" s="5">
        <f t="shared" si="61"/>
        <v>48197.517237715969</v>
      </c>
      <c r="H1016" s="5">
        <f t="shared" si="62"/>
        <v>21862.026071971442</v>
      </c>
      <c r="I1016" s="19">
        <f t="shared" si="63"/>
        <v>88.310773710565954</v>
      </c>
      <c r="J1016" s="1" t="str">
        <f>IFERROR(VLOOKUP(B1016,'Pesticides per Section'!$A$1:$D$15204,4,FALSE),"")</f>
        <v>Merced</v>
      </c>
    </row>
    <row r="1017" spans="1:10" x14ac:dyDescent="0.25">
      <c r="A1017" s="1">
        <v>2624162.4570300002</v>
      </c>
      <c r="B1017" s="1" t="s">
        <v>7</v>
      </c>
      <c r="C1017" s="1">
        <v>2272570.3239214779</v>
      </c>
      <c r="D1017" s="1">
        <v>4974</v>
      </c>
      <c r="E1017" s="1">
        <f t="shared" si="60"/>
        <v>2.1887114588329511E-3</v>
      </c>
      <c r="F1017" s="21">
        <f>IFERROR(VLOOKUP(B1017,'Pesticides per Section'!$A$2:$D$10187,2,FALSE),"")</f>
        <v>18980.286872869976</v>
      </c>
      <c r="G1017" s="5">
        <f t="shared" si="61"/>
        <v>41.542371370587155</v>
      </c>
      <c r="H1017" s="5">
        <f t="shared" si="62"/>
        <v>18.843302685404776</v>
      </c>
      <c r="I1017" s="19">
        <f t="shared" si="63"/>
        <v>33.791799478890553</v>
      </c>
      <c r="J1017" s="1" t="str">
        <f>IFERROR(VLOOKUP(B1017,'Pesticides per Section'!$A$1:$D$15204,4,FALSE),"")</f>
        <v>Merced</v>
      </c>
    </row>
    <row r="1018" spans="1:10" x14ac:dyDescent="0.25">
      <c r="A1018" s="1">
        <v>2576813.0377099998</v>
      </c>
      <c r="B1018" s="1" t="s">
        <v>32</v>
      </c>
      <c r="C1018" s="1">
        <v>1989406.3876795811</v>
      </c>
      <c r="D1018" s="1">
        <v>2681</v>
      </c>
      <c r="E1018" s="1">
        <f t="shared" si="60"/>
        <v>1.3476384408210289E-3</v>
      </c>
      <c r="F1018" s="21">
        <f>IFERROR(VLOOKUP(B1018,'Pesticides per Section'!$A$2:$D$10187,2,FALSE),"")</f>
        <v>4412.6813592500012</v>
      </c>
      <c r="G1018" s="5">
        <f t="shared" si="61"/>
        <v>5.9466990268196902</v>
      </c>
      <c r="H1018" s="5">
        <f t="shared" si="62"/>
        <v>2.6973773052518371</v>
      </c>
      <c r="I1018" s="19">
        <f t="shared" si="63"/>
        <v>8.9743899939669181</v>
      </c>
      <c r="J1018" s="1" t="str">
        <f>IFERROR(VLOOKUP(B1018,'Pesticides per Section'!$A$1:$D$15204,4,FALSE),"")</f>
        <v>Merced</v>
      </c>
    </row>
    <row r="1019" spans="1:10" x14ac:dyDescent="0.25">
      <c r="A1019" s="1">
        <v>2612649.98208</v>
      </c>
      <c r="B1019" s="1" t="s">
        <v>109</v>
      </c>
      <c r="C1019" s="1">
        <v>1341547.7224604769</v>
      </c>
      <c r="D1019" s="1">
        <v>1327419</v>
      </c>
      <c r="E1019" s="1">
        <f t="shared" si="60"/>
        <v>0.98946813680911905</v>
      </c>
      <c r="F1019" s="21">
        <f>IFERROR(VLOOKUP(B1019,'Pesticides per Section'!$A$2:$D$10187,2,FALSE),"")</f>
        <v>1237.5578532</v>
      </c>
      <c r="G1019" s="5">
        <f t="shared" si="61"/>
        <v>1224.5240631992972</v>
      </c>
      <c r="H1019" s="5">
        <f t="shared" si="62"/>
        <v>555.43477194859906</v>
      </c>
      <c r="I1019" s="19">
        <f t="shared" si="63"/>
        <v>3.7323749205609902</v>
      </c>
      <c r="J1019" s="1" t="str">
        <f>IFERROR(VLOOKUP(B1019,'Pesticides per Section'!$A$1:$D$15204,4,FALSE),"")</f>
        <v>Merced</v>
      </c>
    </row>
    <row r="1020" spans="1:10" x14ac:dyDescent="0.25">
      <c r="A1020" s="1">
        <v>2609183.95071</v>
      </c>
      <c r="B1020" s="1" t="s">
        <v>122</v>
      </c>
      <c r="C1020" s="1">
        <v>2259171.283101033</v>
      </c>
      <c r="D1020" s="1">
        <v>1811404</v>
      </c>
      <c r="E1020" s="1">
        <f t="shared" si="60"/>
        <v>0.80180030639557609</v>
      </c>
      <c r="F1020" s="21">
        <f>IFERROR(VLOOKUP(B1020,'Pesticides per Section'!$A$2:$D$10187,2,FALSE),"")</f>
        <v>12899.667761509998</v>
      </c>
      <c r="G1020" s="5">
        <f t="shared" si="61"/>
        <v>10342.957563579852</v>
      </c>
      <c r="H1020" s="5">
        <f t="shared" si="62"/>
        <v>4691.4866340736107</v>
      </c>
      <c r="I1020" s="19">
        <f t="shared" si="63"/>
        <v>23.102301340971568</v>
      </c>
      <c r="J1020" s="1" t="str">
        <f>IFERROR(VLOOKUP(B1020,'Pesticides per Section'!$A$1:$D$15204,4,FALSE),"")</f>
        <v>Merced</v>
      </c>
    </row>
    <row r="1021" spans="1:10" x14ac:dyDescent="0.25">
      <c r="A1021" s="1">
        <v>2606150.27538</v>
      </c>
      <c r="B1021" s="1" t="s">
        <v>64</v>
      </c>
      <c r="C1021" s="1">
        <v>2100417.8306451072</v>
      </c>
      <c r="D1021" s="1">
        <v>2094841</v>
      </c>
      <c r="E1021" s="1">
        <f t="shared" si="60"/>
        <v>0.99734481422269283</v>
      </c>
      <c r="F1021" s="21">
        <f>IFERROR(VLOOKUP(B1021,'Pesticides per Section'!$A$2:$D$10187,2,FALSE),"")</f>
        <v>37163.368017699984</v>
      </c>
      <c r="G1021" s="5">
        <f t="shared" si="61"/>
        <v>37064.692371502555</v>
      </c>
      <c r="H1021" s="5">
        <f t="shared" si="62"/>
        <v>16812.261656110764</v>
      </c>
      <c r="I1021" s="19">
        <f t="shared" si="63"/>
        <v>71.587178896416404</v>
      </c>
      <c r="J1021" s="1" t="str">
        <f>IFERROR(VLOOKUP(B1021,'Pesticides per Section'!$A$1:$D$15204,4,FALSE),"")</f>
        <v>Merced</v>
      </c>
    </row>
    <row r="1022" spans="1:10" x14ac:dyDescent="0.25">
      <c r="A1022" s="1">
        <v>2594278.57553</v>
      </c>
      <c r="B1022" s="1" t="s">
        <v>120</v>
      </c>
      <c r="C1022" s="1">
        <v>2365323.3935014009</v>
      </c>
      <c r="D1022" s="1">
        <v>1145009</v>
      </c>
      <c r="E1022" s="1">
        <f t="shared" si="60"/>
        <v>0.48408145526002155</v>
      </c>
      <c r="F1022" s="21">
        <f>IFERROR(VLOOKUP(B1022,'Pesticides per Section'!$A$2:$D$10187,2,FALSE),"")</f>
        <v>13672.401537060001</v>
      </c>
      <c r="G1022" s="5">
        <f t="shared" si="61"/>
        <v>6618.5560329593609</v>
      </c>
      <c r="H1022" s="5">
        <f t="shared" si="62"/>
        <v>3002.126516967835</v>
      </c>
      <c r="I1022" s="19">
        <f t="shared" si="63"/>
        <v>23.387303728077722</v>
      </c>
      <c r="J1022" s="1" t="str">
        <f>IFERROR(VLOOKUP(B1022,'Pesticides per Section'!$A$1:$D$15204,4,FALSE),"")</f>
        <v>Merced</v>
      </c>
    </row>
    <row r="1023" spans="1:10" x14ac:dyDescent="0.25">
      <c r="A1023" s="1">
        <v>2577192.52917</v>
      </c>
      <c r="B1023" s="1" t="s">
        <v>62</v>
      </c>
      <c r="C1023" s="1">
        <v>2154730.285697131</v>
      </c>
      <c r="D1023" s="1">
        <v>1153582</v>
      </c>
      <c r="E1023" s="1">
        <f t="shared" si="60"/>
        <v>0.53537194915372233</v>
      </c>
      <c r="F1023" s="21">
        <f>IFERROR(VLOOKUP(B1023,'Pesticides per Section'!$A$2:$D$10187,2,FALSE),"")</f>
        <v>18661.15984773001</v>
      </c>
      <c r="G1023" s="5">
        <f t="shared" si="61"/>
        <v>9990.661521148395</v>
      </c>
      <c r="H1023" s="5">
        <f t="shared" si="62"/>
        <v>4531.6878372455058</v>
      </c>
      <c r="I1023" s="19">
        <f t="shared" si="63"/>
        <v>35.040604963459607</v>
      </c>
      <c r="J1023" s="1" t="str">
        <f>IFERROR(VLOOKUP(B1023,'Pesticides per Section'!$A$1:$D$15204,4,FALSE),"")</f>
        <v>Merced</v>
      </c>
    </row>
    <row r="1024" spans="1:10" x14ac:dyDescent="0.25">
      <c r="A1024" s="1">
        <v>2557601.6768200002</v>
      </c>
      <c r="B1024" s="1" t="s">
        <v>107</v>
      </c>
      <c r="C1024" s="1">
        <v>2111842.502164701</v>
      </c>
      <c r="D1024" s="1">
        <v>2038930</v>
      </c>
      <c r="E1024" s="1">
        <f t="shared" si="60"/>
        <v>0.96547423269627519</v>
      </c>
      <c r="F1024" s="21">
        <f>IFERROR(VLOOKUP(B1024,'Pesticides per Section'!$A$2:$D$10187,2,FALSE),"")</f>
        <v>55626.081261319996</v>
      </c>
      <c r="G1024" s="5">
        <f t="shared" si="61"/>
        <v>53705.548123673572</v>
      </c>
      <c r="H1024" s="5">
        <f t="shared" si="62"/>
        <v>24360.426855566151</v>
      </c>
      <c r="I1024" s="19">
        <f t="shared" si="63"/>
        <v>106.57192690866121</v>
      </c>
      <c r="J1024" s="1" t="str">
        <f>IFERROR(VLOOKUP(B1024,'Pesticides per Section'!$A$1:$D$15204,4,FALSE),"")</f>
        <v>Merced</v>
      </c>
    </row>
    <row r="1025" spans="1:10" x14ac:dyDescent="0.25">
      <c r="A1025" s="1">
        <v>2641396.1035500001</v>
      </c>
      <c r="B1025" s="1" t="s">
        <v>114</v>
      </c>
      <c r="C1025" s="1">
        <v>1661464.9534491601</v>
      </c>
      <c r="D1025" s="1">
        <v>1379947</v>
      </c>
      <c r="E1025" s="1">
        <f t="shared" si="60"/>
        <v>0.83056037894268009</v>
      </c>
      <c r="F1025" s="21">
        <f>IFERROR(VLOOKUP(B1025,'Pesticides per Section'!$A$2:$D$10187,2,FALSE),"")</f>
        <v>15070.169019799994</v>
      </c>
      <c r="G1025" s="5">
        <f t="shared" si="61"/>
        <v>12516.685291815322</v>
      </c>
      <c r="H1025" s="5">
        <f t="shared" si="62"/>
        <v>5677.4729460586541</v>
      </c>
      <c r="I1025" s="19">
        <f t="shared" si="63"/>
        <v>36.69888054366146</v>
      </c>
      <c r="J1025" s="1" t="str">
        <f>IFERROR(VLOOKUP(B1025,'Pesticides per Section'!$A$1:$D$15204,4,FALSE),"")</f>
        <v>Merced</v>
      </c>
    </row>
    <row r="1026" spans="1:10" x14ac:dyDescent="0.25">
      <c r="A1026" s="1">
        <v>2594998.03461</v>
      </c>
      <c r="B1026" s="1" t="s">
        <v>44</v>
      </c>
      <c r="C1026" s="1">
        <v>2265237.8486382188</v>
      </c>
      <c r="D1026" s="1">
        <v>1950718</v>
      </c>
      <c r="E1026" s="1">
        <f t="shared" si="60"/>
        <v>0.86115366244076785</v>
      </c>
      <c r="F1026" s="21">
        <f>IFERROR(VLOOKUP(B1026,'Pesticides per Section'!$A$2:$D$10187,2,FALSE),"")</f>
        <v>46835.354553640012</v>
      </c>
      <c r="G1026" s="5">
        <f t="shared" si="61"/>
        <v>40332.437105578989</v>
      </c>
      <c r="H1026" s="5">
        <f t="shared" si="62"/>
        <v>18294.485734595513</v>
      </c>
      <c r="I1026" s="19">
        <f t="shared" si="63"/>
        <v>83.653839987684165</v>
      </c>
      <c r="J1026" s="1" t="str">
        <f>IFERROR(VLOOKUP(B1026,'Pesticides per Section'!$A$1:$D$15204,4,FALSE),"")</f>
        <v>Merced</v>
      </c>
    </row>
    <row r="1027" spans="1:10" x14ac:dyDescent="0.25">
      <c r="A1027" s="1">
        <v>2605047.7889</v>
      </c>
      <c r="B1027" s="1" t="s">
        <v>6323</v>
      </c>
      <c r="C1027" s="1">
        <v>2317531.8366941372</v>
      </c>
      <c r="D1027" s="1">
        <v>1180484</v>
      </c>
      <c r="E1027" s="1">
        <f t="shared" ref="E1027:E1090" si="64">D1027/ROUND(C1027,0)</f>
        <v>0.50937117588883352</v>
      </c>
      <c r="F1027" s="21">
        <f>IFERROR(VLOOKUP(B1027,'Pesticides per Section'!$A$2:$D$10187,2,FALSE),"")</f>
        <v>16721.621996469996</v>
      </c>
      <c r="G1027" s="5">
        <f t="shared" si="61"/>
        <v>8517.5122591105064</v>
      </c>
      <c r="H1027" s="5">
        <f t="shared" si="62"/>
        <v>3863.4785721139888</v>
      </c>
      <c r="I1027" s="19">
        <f t="shared" si="63"/>
        <v>29.19298951000631</v>
      </c>
      <c r="J1027" s="1" t="str">
        <f>IFERROR(VLOOKUP(B1027,'Pesticides per Section'!$A$1:$D$15204,4,FALSE),"")</f>
        <v>Merced</v>
      </c>
    </row>
    <row r="1028" spans="1:10" x14ac:dyDescent="0.25">
      <c r="A1028" s="1">
        <v>2684799.5507299998</v>
      </c>
      <c r="B1028" s="1" t="s">
        <v>6347</v>
      </c>
      <c r="C1028" s="1">
        <v>1917689.457545575</v>
      </c>
      <c r="D1028" s="1">
        <v>995296</v>
      </c>
      <c r="E1028" s="1">
        <f t="shared" si="64"/>
        <v>0.51900803519235916</v>
      </c>
      <c r="F1028" s="21">
        <f>IFERROR(VLOOKUP(B1028,'Pesticides per Section'!$A$2:$D$10187,2,FALSE),"")</f>
        <v>20617.333465280033</v>
      </c>
      <c r="G1028" s="5">
        <f t="shared" ref="G1028:G1091" si="65">IFERROR(E1028*F1028,"")</f>
        <v>10700.561732720664</v>
      </c>
      <c r="H1028" s="5">
        <f t="shared" ref="H1028:H1091" si="66">IFERROR(0.45359237*G1028,"")</f>
        <v>4853.6931566760722</v>
      </c>
      <c r="I1028" s="19">
        <f t="shared" ref="I1028:I1091" si="67">IFERROR(F1028/C1028*4046,"")</f>
        <v>43.49908212317559</v>
      </c>
      <c r="J1028" s="1" t="str">
        <f>IFERROR(VLOOKUP(B1028,'Pesticides per Section'!$A$1:$D$15204,4,FALSE),"")</f>
        <v>Merced</v>
      </c>
    </row>
    <row r="1029" spans="1:10" x14ac:dyDescent="0.25">
      <c r="A1029" s="1">
        <v>2693050.9485900002</v>
      </c>
      <c r="B1029" s="1" t="s">
        <v>6348</v>
      </c>
      <c r="C1029" s="1">
        <v>1634274.6965573791</v>
      </c>
      <c r="D1029" s="1">
        <v>496533</v>
      </c>
      <c r="E1029" s="1">
        <f t="shared" si="64"/>
        <v>0.30382463171742824</v>
      </c>
      <c r="F1029" s="21">
        <f>IFERROR(VLOOKUP(B1029,'Pesticides per Section'!$A$2:$D$10187,2,FALSE),"")</f>
        <v>7106.7281036999993</v>
      </c>
      <c r="G1029" s="5">
        <f t="shared" si="65"/>
        <v>2159.1990488225497</v>
      </c>
      <c r="H1029" s="5">
        <f t="shared" si="66"/>
        <v>979.39621385716612</v>
      </c>
      <c r="I1029" s="19">
        <f t="shared" si="67"/>
        <v>17.594240410220202</v>
      </c>
      <c r="J1029" s="1" t="str">
        <f>IFERROR(VLOOKUP(B1029,'Pesticides per Section'!$A$1:$D$15204,4,FALSE),"")</f>
        <v>Merced</v>
      </c>
    </row>
    <row r="1030" spans="1:10" x14ac:dyDescent="0.25">
      <c r="A1030" s="1">
        <v>2667941.8080000002</v>
      </c>
      <c r="B1030" s="1" t="s">
        <v>98</v>
      </c>
      <c r="C1030" s="1">
        <v>1040280.500593225</v>
      </c>
      <c r="D1030" s="1">
        <v>1040178</v>
      </c>
      <c r="E1030" s="1">
        <f t="shared" si="64"/>
        <v>0.99990098829066376</v>
      </c>
      <c r="F1030" s="21">
        <f>IFERROR(VLOOKUP(B1030,'Pesticides per Section'!$A$2:$D$10187,2,FALSE),"")</f>
        <v>17096.513865960002</v>
      </c>
      <c r="G1030" s="5">
        <f t="shared" si="65"/>
        <v>17094.821110898443</v>
      </c>
      <c r="H1030" s="5">
        <f t="shared" si="66"/>
        <v>7754.0804224184585</v>
      </c>
      <c r="I1030" s="19">
        <f t="shared" si="67"/>
        <v>66.494080262225637</v>
      </c>
      <c r="J1030" s="1" t="str">
        <f>IFERROR(VLOOKUP(B1030,'Pesticides per Section'!$A$1:$D$15204,4,FALSE),"")</f>
        <v>Merced</v>
      </c>
    </row>
    <row r="1031" spans="1:10" x14ac:dyDescent="0.25">
      <c r="A1031" s="1">
        <v>2679789.4589999998</v>
      </c>
      <c r="B1031" s="1" t="s">
        <v>6325</v>
      </c>
      <c r="C1031" s="1">
        <v>1335274.3999246459</v>
      </c>
      <c r="D1031" s="1">
        <v>726398</v>
      </c>
      <c r="E1031" s="1">
        <f t="shared" si="64"/>
        <v>0.54400669825069614</v>
      </c>
      <c r="F1031" s="21">
        <f>IFERROR(VLOOKUP(B1031,'Pesticides per Section'!$A$2:$D$10187,2,FALSE),"")</f>
        <v>13266.146930079996</v>
      </c>
      <c r="G1031" s="5">
        <f t="shared" si="65"/>
        <v>7216.8727899414271</v>
      </c>
      <c r="H1031" s="5">
        <f t="shared" si="66"/>
        <v>3273.5184327780444</v>
      </c>
      <c r="I1031" s="19">
        <f t="shared" si="67"/>
        <v>40.197603190874268</v>
      </c>
      <c r="J1031" s="1" t="str">
        <f>IFERROR(VLOOKUP(B1031,'Pesticides per Section'!$A$1:$D$15204,4,FALSE),"")</f>
        <v>Merced</v>
      </c>
    </row>
    <row r="1032" spans="1:10" x14ac:dyDescent="0.25">
      <c r="A1032" s="1">
        <v>2628181.6644000001</v>
      </c>
      <c r="B1032" s="1" t="s">
        <v>6356</v>
      </c>
      <c r="C1032" s="1">
        <v>2155704.0022062352</v>
      </c>
      <c r="D1032" s="1">
        <v>157079</v>
      </c>
      <c r="E1032" s="1">
        <f t="shared" si="64"/>
        <v>7.286668299543908E-2</v>
      </c>
      <c r="F1032" s="21">
        <f>IFERROR(VLOOKUP(B1032,'Pesticides per Section'!$A$2:$D$10187,2,FALSE),"")</f>
        <v>12749.382166499983</v>
      </c>
      <c r="G1032" s="5">
        <f t="shared" si="65"/>
        <v>929.00518871405859</v>
      </c>
      <c r="H1032" s="5">
        <f t="shared" si="66"/>
        <v>421.38966529110712</v>
      </c>
      <c r="I1032" s="19">
        <f t="shared" si="67"/>
        <v>23.929073839852673</v>
      </c>
      <c r="J1032" s="1" t="str">
        <f>IFERROR(VLOOKUP(B1032,'Pesticides per Section'!$A$1:$D$15204,4,FALSE),"")</f>
        <v>Merced</v>
      </c>
    </row>
    <row r="1033" spans="1:10" x14ac:dyDescent="0.25">
      <c r="A1033" s="1">
        <v>2601874.8330199998</v>
      </c>
      <c r="B1033" s="1" t="s">
        <v>6355</v>
      </c>
      <c r="C1033" s="1">
        <v>2091072.2447390901</v>
      </c>
      <c r="D1033" s="1">
        <v>1000571</v>
      </c>
      <c r="E1033" s="1">
        <f t="shared" si="64"/>
        <v>0.47849667538946533</v>
      </c>
      <c r="F1033" s="21">
        <f>IFERROR(VLOOKUP(B1033,'Pesticides per Section'!$A$2:$D$10187,2,FALSE),"")</f>
        <v>10734.848869170004</v>
      </c>
      <c r="G1033" s="5">
        <f t="shared" si="65"/>
        <v>5136.5894947062088</v>
      </c>
      <c r="H1033" s="5">
        <f t="shared" si="66"/>
        <v>2329.917802620892</v>
      </c>
      <c r="I1033" s="19">
        <f t="shared" si="67"/>
        <v>20.770778548629789</v>
      </c>
      <c r="J1033" s="1" t="str">
        <f>IFERROR(VLOOKUP(B1033,'Pesticides per Section'!$A$1:$D$15204,4,FALSE),"")</f>
        <v>Merced</v>
      </c>
    </row>
    <row r="1034" spans="1:10" x14ac:dyDescent="0.25">
      <c r="A1034" s="1">
        <v>2586803.5937600001</v>
      </c>
      <c r="B1034" s="1" t="s">
        <v>6416</v>
      </c>
      <c r="C1034" s="1">
        <v>2375986.3256974579</v>
      </c>
      <c r="D1034" s="1">
        <v>393</v>
      </c>
      <c r="E1034" s="1">
        <f t="shared" si="64"/>
        <v>1.6540501501271471E-4</v>
      </c>
      <c r="F1034" s="21">
        <f>IFERROR(VLOOKUP(B1034,'Pesticides per Section'!$A$2:$D$10187,2,FALSE),"")</f>
        <v>9236.3380568199973</v>
      </c>
      <c r="G1034" s="5">
        <f t="shared" si="65"/>
        <v>1.5277366349508199</v>
      </c>
      <c r="H1034" s="5">
        <f t="shared" si="66"/>
        <v>0.69296968098316725</v>
      </c>
      <c r="I1034" s="19">
        <f t="shared" si="67"/>
        <v>15.728299179888539</v>
      </c>
      <c r="J1034" s="1" t="str">
        <f>IFERROR(VLOOKUP(B1034,'Pesticides per Section'!$A$1:$D$15204,4,FALSE),"")</f>
        <v>Merced</v>
      </c>
    </row>
    <row r="1035" spans="1:10" x14ac:dyDescent="0.25">
      <c r="A1035" s="1">
        <v>2566574.6924700001</v>
      </c>
      <c r="B1035" s="1" t="s">
        <v>6417</v>
      </c>
      <c r="C1035" s="1">
        <v>1565472.220910667</v>
      </c>
      <c r="D1035" s="1">
        <v>47474</v>
      </c>
      <c r="E1035" s="1">
        <f t="shared" si="64"/>
        <v>3.0325678134134625E-2</v>
      </c>
      <c r="F1035" s="21">
        <f>IFERROR(VLOOKUP(B1035,'Pesticides per Section'!$A$2:$D$10187,2,FALSE),"")</f>
        <v>1098.14168178</v>
      </c>
      <c r="G1035" s="5">
        <f t="shared" si="65"/>
        <v>33.301891187337567</v>
      </c>
      <c r="H1035" s="5">
        <f t="shared" si="66"/>
        <v>15.105483749146561</v>
      </c>
      <c r="I1035" s="19">
        <f t="shared" si="67"/>
        <v>2.8381731627899787</v>
      </c>
      <c r="J1035" s="1" t="str">
        <f>IFERROR(VLOOKUP(B1035,'Pesticides per Section'!$A$1:$D$15204,4,FALSE),"")</f>
        <v>Merced</v>
      </c>
    </row>
    <row r="1036" spans="1:10" x14ac:dyDescent="0.25">
      <c r="A1036" s="1">
        <v>2571245.8124600002</v>
      </c>
      <c r="B1036" s="1" t="s">
        <v>10365</v>
      </c>
      <c r="C1036" s="1">
        <v>2517973.2222921019</v>
      </c>
      <c r="D1036" s="1">
        <v>914989</v>
      </c>
      <c r="E1036" s="1">
        <f t="shared" si="64"/>
        <v>0.36338316574482726</v>
      </c>
      <c r="F1036" s="21" t="str">
        <f>IFERROR(VLOOKUP(B1036,'Pesticides per Section'!$A$2:$D$10187,2,FALSE),"")</f>
        <v/>
      </c>
      <c r="G1036" s="5" t="str">
        <f t="shared" si="65"/>
        <v/>
      </c>
      <c r="H1036" s="5" t="str">
        <f t="shared" si="66"/>
        <v/>
      </c>
      <c r="I1036" s="19" t="str">
        <f t="shared" si="67"/>
        <v/>
      </c>
      <c r="J1036" s="1" t="str">
        <f>IFERROR(VLOOKUP(B1036,'Pesticides per Section'!$A$1:$D$15204,4,FALSE),"")</f>
        <v/>
      </c>
    </row>
    <row r="1037" spans="1:10" x14ac:dyDescent="0.25">
      <c r="A1037" s="1">
        <v>2495258.2395899999</v>
      </c>
      <c r="B1037" s="1" t="s">
        <v>6419</v>
      </c>
      <c r="C1037" s="1">
        <v>2489572.5576688121</v>
      </c>
      <c r="D1037" s="1">
        <v>548799</v>
      </c>
      <c r="E1037" s="1">
        <f t="shared" si="64"/>
        <v>0.22043900701043914</v>
      </c>
      <c r="F1037" s="21">
        <f>IFERROR(VLOOKUP(B1037,'Pesticides per Section'!$A$2:$D$10187,2,FALSE),"")</f>
        <v>364.23902858000002</v>
      </c>
      <c r="G1037" s="5">
        <f t="shared" si="65"/>
        <v>80.292489774622169</v>
      </c>
      <c r="H1037" s="5">
        <f t="shared" si="66"/>
        <v>36.42006073007164</v>
      </c>
      <c r="I1037" s="19">
        <f t="shared" si="67"/>
        <v>0.59195346811447613</v>
      </c>
      <c r="J1037" s="1" t="str">
        <f>IFERROR(VLOOKUP(B1037,'Pesticides per Section'!$A$1:$D$15204,4,FALSE),"")</f>
        <v>Merced</v>
      </c>
    </row>
    <row r="1038" spans="1:10" x14ac:dyDescent="0.25">
      <c r="A1038" s="1">
        <v>2600918.2938700002</v>
      </c>
      <c r="B1038" s="1" t="s">
        <v>6586</v>
      </c>
      <c r="C1038" s="1">
        <v>1475779.9032094581</v>
      </c>
      <c r="D1038" s="1">
        <v>143312</v>
      </c>
      <c r="E1038" s="1">
        <f t="shared" si="64"/>
        <v>9.7109325238179126E-2</v>
      </c>
      <c r="F1038" s="21">
        <f>IFERROR(VLOOKUP(B1038,'Pesticides per Section'!$A$2:$D$10187,2,FALSE),"")</f>
        <v>4681.9935745299981</v>
      </c>
      <c r="G1038" s="5">
        <f t="shared" si="65"/>
        <v>454.66523679209843</v>
      </c>
      <c r="H1038" s="5">
        <f t="shared" si="66"/>
        <v>206.23268231313912</v>
      </c>
      <c r="I1038" s="19">
        <f t="shared" si="67"/>
        <v>12.836159349609828</v>
      </c>
      <c r="J1038" s="1" t="str">
        <f>IFERROR(VLOOKUP(B1038,'Pesticides per Section'!$A$1:$D$15204,4,FALSE),"")</f>
        <v>Merced</v>
      </c>
    </row>
    <row r="1039" spans="1:10" x14ac:dyDescent="0.25">
      <c r="A1039" s="1">
        <v>2644198.1804599999</v>
      </c>
      <c r="B1039" s="1" t="s">
        <v>93</v>
      </c>
      <c r="C1039" s="1">
        <v>2342584.264541076</v>
      </c>
      <c r="D1039" s="1">
        <v>2219192</v>
      </c>
      <c r="E1039" s="1">
        <f t="shared" si="64"/>
        <v>0.94732654197245436</v>
      </c>
      <c r="F1039" s="21">
        <f>IFERROR(VLOOKUP(B1039,'Pesticides per Section'!$A$2:$D$10187,2,FALSE),"")</f>
        <v>3222.7404457400007</v>
      </c>
      <c r="G1039" s="5">
        <f t="shared" si="65"/>
        <v>3052.9875621376409</v>
      </c>
      <c r="H1039" s="5">
        <f t="shared" si="66"/>
        <v>1384.8118638905348</v>
      </c>
      <c r="I1039" s="19">
        <f t="shared" si="67"/>
        <v>5.5661638476934314</v>
      </c>
      <c r="J1039" s="1" t="str">
        <f>IFERROR(VLOOKUP(B1039,'Pesticides per Section'!$A$1:$D$15204,4,FALSE),"")</f>
        <v>Merced</v>
      </c>
    </row>
    <row r="1040" spans="1:10" x14ac:dyDescent="0.25">
      <c r="A1040" s="1">
        <v>2588302.7451599999</v>
      </c>
      <c r="B1040" s="1" t="s">
        <v>33</v>
      </c>
      <c r="C1040" s="1">
        <v>1446108.1395540549</v>
      </c>
      <c r="D1040" s="1">
        <v>1378273</v>
      </c>
      <c r="E1040" s="1">
        <f t="shared" si="64"/>
        <v>0.95309133204435625</v>
      </c>
      <c r="F1040" s="21">
        <f>IFERROR(VLOOKUP(B1040,'Pesticides per Section'!$A$2:$D$10187,2,FALSE),"")</f>
        <v>2457.4038010500012</v>
      </c>
      <c r="G1040" s="5">
        <f t="shared" si="65"/>
        <v>2342.1302621136101</v>
      </c>
      <c r="H1040" s="5">
        <f t="shared" si="66"/>
        <v>1062.3724164408336</v>
      </c>
      <c r="I1040" s="19">
        <f t="shared" si="67"/>
        <v>6.8754580014426736</v>
      </c>
      <c r="J1040" s="1" t="str">
        <f>IFERROR(VLOOKUP(B1040,'Pesticides per Section'!$A$1:$D$15204,4,FALSE),"")</f>
        <v>Merced</v>
      </c>
    </row>
    <row r="1041" spans="1:10" x14ac:dyDescent="0.25">
      <c r="A1041" s="1">
        <v>2584093.5341500002</v>
      </c>
      <c r="B1041" s="1" t="s">
        <v>61</v>
      </c>
      <c r="C1041" s="1">
        <v>633765.95708941272</v>
      </c>
      <c r="D1041" s="1">
        <v>633707</v>
      </c>
      <c r="E1041" s="1">
        <f t="shared" si="64"/>
        <v>0.99990690570336682</v>
      </c>
      <c r="F1041" s="21">
        <f>IFERROR(VLOOKUP(B1041,'Pesticides per Section'!$A$2:$D$10187,2,FALSE),"")</f>
        <v>1696.7559444200006</v>
      </c>
      <c r="G1041" s="5">
        <f t="shared" si="65"/>
        <v>1696.5979861187966</v>
      </c>
      <c r="H1041" s="5">
        <f t="shared" si="66"/>
        <v>769.56390146085209</v>
      </c>
      <c r="I1041" s="19">
        <f t="shared" si="67"/>
        <v>10.832192032925471</v>
      </c>
      <c r="J1041" s="1" t="str">
        <f>IFERROR(VLOOKUP(B1041,'Pesticides per Section'!$A$1:$D$15204,4,FALSE),"")</f>
        <v>Merced</v>
      </c>
    </row>
    <row r="1042" spans="1:10" x14ac:dyDescent="0.25">
      <c r="A1042" s="1">
        <v>2573652.13588</v>
      </c>
      <c r="B1042" s="1" t="s">
        <v>102</v>
      </c>
      <c r="C1042" s="1">
        <v>773618.36897902912</v>
      </c>
      <c r="D1042" s="1">
        <v>612718</v>
      </c>
      <c r="E1042" s="1">
        <f t="shared" si="64"/>
        <v>0.79201621472096051</v>
      </c>
      <c r="F1042" s="21">
        <f>IFERROR(VLOOKUP(B1042,'Pesticides per Section'!$A$2:$D$10187,2,FALSE),"")</f>
        <v>82.750796500000007</v>
      </c>
      <c r="G1042" s="5">
        <f t="shared" si="65"/>
        <v>65.539972609074511</v>
      </c>
      <c r="H1042" s="5">
        <f t="shared" si="66"/>
        <v>29.728431505485194</v>
      </c>
      <c r="I1042" s="19">
        <f t="shared" si="67"/>
        <v>0.43278409105106952</v>
      </c>
      <c r="J1042" s="1" t="str">
        <f>IFERROR(VLOOKUP(B1042,'Pesticides per Section'!$A$1:$D$15204,4,FALSE),"")</f>
        <v>Merced</v>
      </c>
    </row>
    <row r="1043" spans="1:10" x14ac:dyDescent="0.25">
      <c r="A1043" s="1">
        <v>2568299.5943</v>
      </c>
      <c r="B1043" s="1" t="s">
        <v>101</v>
      </c>
      <c r="C1043" s="1">
        <v>2547643.4267144939</v>
      </c>
      <c r="D1043" s="1">
        <v>2002093</v>
      </c>
      <c r="E1043" s="1">
        <f t="shared" si="64"/>
        <v>0.78586089181254992</v>
      </c>
      <c r="F1043" s="21" t="str">
        <f>IFERROR(VLOOKUP(B1043,'Pesticides per Section'!$A$2:$D$10187,2,FALSE),"")</f>
        <v/>
      </c>
      <c r="G1043" s="5" t="str">
        <f t="shared" si="65"/>
        <v/>
      </c>
      <c r="H1043" s="5" t="str">
        <f t="shared" si="66"/>
        <v/>
      </c>
      <c r="I1043" s="19" t="str">
        <f t="shared" si="67"/>
        <v/>
      </c>
      <c r="J1043" s="1" t="str">
        <f>IFERROR(VLOOKUP(B1043,'Pesticides per Section'!$A$1:$D$15204,4,FALSE),"")</f>
        <v/>
      </c>
    </row>
    <row r="1044" spans="1:10" x14ac:dyDescent="0.25">
      <c r="A1044" s="1">
        <v>2508696.4534200002</v>
      </c>
      <c r="B1044" s="1" t="s">
        <v>6590</v>
      </c>
      <c r="C1044" s="1">
        <v>2231420.9539667079</v>
      </c>
      <c r="D1044" s="1">
        <v>591141</v>
      </c>
      <c r="E1044" s="1">
        <f t="shared" si="64"/>
        <v>0.264916839986717</v>
      </c>
      <c r="F1044" s="21">
        <f>IFERROR(VLOOKUP(B1044,'Pesticides per Section'!$A$2:$D$10187,2,FALSE),"")</f>
        <v>3332.1676019400006</v>
      </c>
      <c r="G1044" s="5">
        <f t="shared" si="65"/>
        <v>882.74731141206166</v>
      </c>
      <c r="H1044" s="5">
        <f t="shared" si="66"/>
        <v>400.40744509452514</v>
      </c>
      <c r="I1044" s="19">
        <f t="shared" si="67"/>
        <v>6.0418676688873596</v>
      </c>
      <c r="J1044" s="1" t="str">
        <f>IFERROR(VLOOKUP(B1044,'Pesticides per Section'!$A$1:$D$15204,4,FALSE),"")</f>
        <v>Merced</v>
      </c>
    </row>
    <row r="1045" spans="1:10" x14ac:dyDescent="0.25">
      <c r="A1045" s="1">
        <v>2633623.87292</v>
      </c>
      <c r="B1045" s="1" t="s">
        <v>78</v>
      </c>
      <c r="C1045" s="1">
        <v>2531056.974618406</v>
      </c>
      <c r="D1045" s="1">
        <v>157727</v>
      </c>
      <c r="E1045" s="1">
        <f t="shared" si="64"/>
        <v>6.2316652686999936E-2</v>
      </c>
      <c r="F1045" s="21" t="str">
        <f>IFERROR(VLOOKUP(B1045,'Pesticides per Section'!$A$2:$D$10187,2,FALSE),"")</f>
        <v/>
      </c>
      <c r="G1045" s="5" t="str">
        <f t="shared" si="65"/>
        <v/>
      </c>
      <c r="H1045" s="5" t="str">
        <f t="shared" si="66"/>
        <v/>
      </c>
      <c r="I1045" s="19" t="str">
        <f t="shared" si="67"/>
        <v/>
      </c>
      <c r="J1045" s="1" t="str">
        <f>IFERROR(VLOOKUP(B1045,'Pesticides per Section'!$A$1:$D$15204,4,FALSE),"")</f>
        <v/>
      </c>
    </row>
    <row r="1046" spans="1:10" x14ac:dyDescent="0.25">
      <c r="A1046" s="1">
        <v>2554357.4757500002</v>
      </c>
      <c r="B1046" s="1" t="s">
        <v>82</v>
      </c>
      <c r="C1046" s="1">
        <v>1483106.375600569</v>
      </c>
      <c r="D1046" s="1">
        <v>1257188</v>
      </c>
      <c r="E1046" s="1">
        <f t="shared" si="64"/>
        <v>0.84767238484639673</v>
      </c>
      <c r="F1046" s="21">
        <f>IFERROR(VLOOKUP(B1046,'Pesticides per Section'!$A$2:$D$10187,2,FALSE),"")</f>
        <v>4147.7873309600009</v>
      </c>
      <c r="G1046" s="5">
        <f t="shared" si="65"/>
        <v>3515.9647786705345</v>
      </c>
      <c r="H1046" s="5">
        <f t="shared" si="66"/>
        <v>1594.8147967936934</v>
      </c>
      <c r="I1046" s="19">
        <f t="shared" si="67"/>
        <v>11.315403815365896</v>
      </c>
      <c r="J1046" s="1" t="str">
        <f>IFERROR(VLOOKUP(B1046,'Pesticides per Section'!$A$1:$D$15204,4,FALSE),"")</f>
        <v>Merced</v>
      </c>
    </row>
    <row r="1047" spans="1:10" x14ac:dyDescent="0.25">
      <c r="A1047" s="1">
        <v>2611590.1466299999</v>
      </c>
      <c r="B1047" s="1" t="s">
        <v>57</v>
      </c>
      <c r="C1047" s="1">
        <v>1489498.562393913</v>
      </c>
      <c r="D1047" s="1">
        <v>1144199</v>
      </c>
      <c r="E1047" s="1">
        <f t="shared" si="64"/>
        <v>0.768177085046717</v>
      </c>
      <c r="F1047" s="21">
        <f>IFERROR(VLOOKUP(B1047,'Pesticides per Section'!$A$2:$D$10187,2,FALSE),"")</f>
        <v>1549.7078102999999</v>
      </c>
      <c r="G1047" s="5">
        <f t="shared" si="65"/>
        <v>1190.4500283903847</v>
      </c>
      <c r="H1047" s="5">
        <f t="shared" si="66"/>
        <v>539.9790497441619</v>
      </c>
      <c r="I1047" s="19">
        <f t="shared" si="67"/>
        <v>4.2095494139964149</v>
      </c>
      <c r="J1047" s="1" t="str">
        <f>IFERROR(VLOOKUP(B1047,'Pesticides per Section'!$A$1:$D$15204,4,FALSE),"")</f>
        <v>Merced</v>
      </c>
    </row>
    <row r="1048" spans="1:10" x14ac:dyDescent="0.25">
      <c r="A1048" s="1">
        <v>2585166.8233500002</v>
      </c>
      <c r="B1048" s="1" t="s">
        <v>77</v>
      </c>
      <c r="C1048" s="1">
        <v>2520200.98633382</v>
      </c>
      <c r="D1048" s="1">
        <v>1892954</v>
      </c>
      <c r="E1048" s="1">
        <f t="shared" si="64"/>
        <v>0.75111231207352114</v>
      </c>
      <c r="F1048" s="21">
        <f>IFERROR(VLOOKUP(B1048,'Pesticides per Section'!$A$2:$D$10187,2,FALSE),"")</f>
        <v>323.48421509999997</v>
      </c>
      <c r="G1048" s="5">
        <f t="shared" si="65"/>
        <v>242.97297672304921</v>
      </c>
      <c r="H1048" s="5">
        <f t="shared" si="66"/>
        <v>110.21068835776273</v>
      </c>
      <c r="I1048" s="19">
        <f t="shared" si="67"/>
        <v>0.51933045871811945</v>
      </c>
      <c r="J1048" s="1" t="str">
        <f>IFERROR(VLOOKUP(B1048,'Pesticides per Section'!$A$1:$D$15204,4,FALSE),"")</f>
        <v>Merced</v>
      </c>
    </row>
    <row r="1049" spans="1:10" x14ac:dyDescent="0.25">
      <c r="A1049" s="1">
        <v>2600463.0555400001</v>
      </c>
      <c r="B1049" s="1" t="s">
        <v>118</v>
      </c>
      <c r="C1049" s="1">
        <v>2600463.0872350992</v>
      </c>
      <c r="D1049" s="1">
        <v>2189611</v>
      </c>
      <c r="E1049" s="1">
        <f t="shared" si="64"/>
        <v>0.84200813470524283</v>
      </c>
      <c r="F1049" s="21" t="str">
        <f>IFERROR(VLOOKUP(B1049,'Pesticides per Section'!$A$2:$D$10187,2,FALSE),"")</f>
        <v/>
      </c>
      <c r="G1049" s="5" t="str">
        <f t="shared" si="65"/>
        <v/>
      </c>
      <c r="H1049" s="5" t="str">
        <f t="shared" si="66"/>
        <v/>
      </c>
      <c r="I1049" s="19" t="str">
        <f t="shared" si="67"/>
        <v/>
      </c>
      <c r="J1049" s="1" t="str">
        <f>IFERROR(VLOOKUP(B1049,'Pesticides per Section'!$A$1:$D$15204,4,FALSE),"")</f>
        <v/>
      </c>
    </row>
    <row r="1050" spans="1:10" x14ac:dyDescent="0.25">
      <c r="A1050" s="1">
        <v>2624051.0106500001</v>
      </c>
      <c r="B1050" s="1" t="s">
        <v>97</v>
      </c>
      <c r="C1050" s="1">
        <v>2027823.156337139</v>
      </c>
      <c r="D1050" s="1">
        <v>1531513</v>
      </c>
      <c r="E1050" s="1">
        <f t="shared" si="64"/>
        <v>0.7552498418254453</v>
      </c>
      <c r="F1050" s="21">
        <f>IFERROR(VLOOKUP(B1050,'Pesticides per Section'!$A$2:$D$10187,2,FALSE),"")</f>
        <v>1483.0438777499999</v>
      </c>
      <c r="G1050" s="5">
        <f t="shared" si="65"/>
        <v>1120.0686540908825</v>
      </c>
      <c r="H1050" s="5">
        <f t="shared" si="66"/>
        <v>508.05459537179365</v>
      </c>
      <c r="I1050" s="19">
        <f t="shared" si="67"/>
        <v>2.9590329465489611</v>
      </c>
      <c r="J1050" s="1" t="str">
        <f>IFERROR(VLOOKUP(B1050,'Pesticides per Section'!$A$1:$D$15204,4,FALSE),"")</f>
        <v>Merced</v>
      </c>
    </row>
    <row r="1051" spans="1:10" x14ac:dyDescent="0.25">
      <c r="A1051" s="1">
        <v>2592219.8759499998</v>
      </c>
      <c r="B1051" s="1" t="s">
        <v>10</v>
      </c>
      <c r="C1051" s="1">
        <v>1680548.125015758</v>
      </c>
      <c r="D1051" s="1">
        <v>1664136</v>
      </c>
      <c r="E1051" s="1">
        <f t="shared" si="64"/>
        <v>0.9902341379121572</v>
      </c>
      <c r="F1051" s="21">
        <f>IFERROR(VLOOKUP(B1051,'Pesticides per Section'!$A$2:$D$10187,2,FALSE),"")</f>
        <v>2505.7056965999982</v>
      </c>
      <c r="G1051" s="5">
        <f t="shared" si="65"/>
        <v>2481.2353203342805</v>
      </c>
      <c r="H1051" s="5">
        <f t="shared" si="66"/>
        <v>1125.4694094781355</v>
      </c>
      <c r="I1051" s="19">
        <f t="shared" si="67"/>
        <v>6.0326063250039512</v>
      </c>
      <c r="J1051" s="1" t="str">
        <f>IFERROR(VLOOKUP(B1051,'Pesticides per Section'!$A$1:$D$15204,4,FALSE),"")</f>
        <v>Merced</v>
      </c>
    </row>
    <row r="1052" spans="1:10" x14ac:dyDescent="0.25">
      <c r="A1052" s="1">
        <v>2565952.63735</v>
      </c>
      <c r="B1052" s="1" t="s">
        <v>31</v>
      </c>
      <c r="C1052" s="1">
        <v>1123439.1789502089</v>
      </c>
      <c r="D1052" s="1">
        <v>798302</v>
      </c>
      <c r="E1052" s="1">
        <f t="shared" si="64"/>
        <v>0.71058775776877958</v>
      </c>
      <c r="F1052" s="21">
        <f>IFERROR(VLOOKUP(B1052,'Pesticides per Section'!$A$2:$D$10187,2,FALSE),"")</f>
        <v>986.51376475999984</v>
      </c>
      <c r="G1052" s="5">
        <f t="shared" si="65"/>
        <v>701.00460410884557</v>
      </c>
      <c r="H1052" s="5">
        <f t="shared" si="66"/>
        <v>317.97033975864304</v>
      </c>
      <c r="I1052" s="19">
        <f t="shared" si="67"/>
        <v>3.5528711896524134</v>
      </c>
      <c r="J1052" s="1" t="str">
        <f>IFERROR(VLOOKUP(B1052,'Pesticides per Section'!$A$1:$D$15204,4,FALSE),"")</f>
        <v>Merced</v>
      </c>
    </row>
    <row r="1053" spans="1:10" x14ac:dyDescent="0.25">
      <c r="A1053" s="1">
        <v>2597373.3609000002</v>
      </c>
      <c r="B1053" s="1" t="s">
        <v>103</v>
      </c>
      <c r="C1053" s="1">
        <v>2468441.6848075362</v>
      </c>
      <c r="D1053" s="1">
        <v>1715202</v>
      </c>
      <c r="E1053" s="1">
        <f t="shared" si="64"/>
        <v>0.69485205647935011</v>
      </c>
      <c r="F1053" s="21" t="str">
        <f>IFERROR(VLOOKUP(B1053,'Pesticides per Section'!$A$2:$D$10187,2,FALSE),"")</f>
        <v/>
      </c>
      <c r="G1053" s="5" t="str">
        <f t="shared" si="65"/>
        <v/>
      </c>
      <c r="H1053" s="5" t="str">
        <f t="shared" si="66"/>
        <v/>
      </c>
      <c r="I1053" s="19" t="str">
        <f t="shared" si="67"/>
        <v/>
      </c>
      <c r="J1053" s="1" t="str">
        <f>IFERROR(VLOOKUP(B1053,'Pesticides per Section'!$A$1:$D$15204,4,FALSE),"")</f>
        <v/>
      </c>
    </row>
    <row r="1054" spans="1:10" x14ac:dyDescent="0.25">
      <c r="A1054" s="1">
        <v>2559159.6724299998</v>
      </c>
      <c r="B1054" s="1" t="s">
        <v>10362</v>
      </c>
      <c r="C1054" s="1">
        <v>2559159.650180907</v>
      </c>
      <c r="D1054" s="1">
        <v>1105761</v>
      </c>
      <c r="E1054" s="1">
        <f t="shared" si="64"/>
        <v>0.43207966676565746</v>
      </c>
      <c r="F1054" s="21" t="str">
        <f>IFERROR(VLOOKUP(B1054,'Pesticides per Section'!$A$2:$D$10187,2,FALSE),"")</f>
        <v/>
      </c>
      <c r="G1054" s="5" t="str">
        <f t="shared" si="65"/>
        <v/>
      </c>
      <c r="H1054" s="5" t="str">
        <f t="shared" si="66"/>
        <v/>
      </c>
      <c r="I1054" s="19" t="str">
        <f t="shared" si="67"/>
        <v/>
      </c>
      <c r="J1054" s="1" t="str">
        <f>IFERROR(VLOOKUP(B1054,'Pesticides per Section'!$A$1:$D$15204,4,FALSE),"")</f>
        <v/>
      </c>
    </row>
    <row r="1055" spans="1:10" x14ac:dyDescent="0.25">
      <c r="A1055" s="1">
        <v>2646849.0465099998</v>
      </c>
      <c r="B1055" s="1" t="s">
        <v>6605</v>
      </c>
      <c r="C1055" s="1">
        <v>1422094.819090815</v>
      </c>
      <c r="D1055" s="1">
        <v>153</v>
      </c>
      <c r="E1055" s="1">
        <f t="shared" si="64"/>
        <v>1.0758774906036517E-4</v>
      </c>
      <c r="F1055" s="21">
        <f>IFERROR(VLOOKUP(B1055,'Pesticides per Section'!$A$2:$D$10187,2,FALSE),"")</f>
        <v>1317.1057476800004</v>
      </c>
      <c r="G1055" s="5">
        <f t="shared" si="65"/>
        <v>0.14170444266736051</v>
      </c>
      <c r="H1055" s="5">
        <f t="shared" si="66"/>
        <v>6.4276053989017187E-2</v>
      </c>
      <c r="I1055" s="19">
        <f t="shared" si="67"/>
        <v>3.7472957383532743</v>
      </c>
      <c r="J1055" s="1" t="str">
        <f>IFERROR(VLOOKUP(B1055,'Pesticides per Section'!$A$1:$D$15204,4,FALSE),"")</f>
        <v>Merced</v>
      </c>
    </row>
    <row r="1056" spans="1:10" x14ac:dyDescent="0.25">
      <c r="A1056" s="1">
        <v>2595181.8411500002</v>
      </c>
      <c r="B1056" s="1" t="s">
        <v>6606</v>
      </c>
      <c r="C1056" s="1">
        <v>1871049.651897595</v>
      </c>
      <c r="D1056" s="1">
        <v>5760</v>
      </c>
      <c r="E1056" s="1">
        <f t="shared" si="64"/>
        <v>3.0784853424547713E-3</v>
      </c>
      <c r="F1056" s="21">
        <f>IFERROR(VLOOKUP(B1056,'Pesticides per Section'!$A$2:$D$10187,2,FALSE),"")</f>
        <v>3092.2062470800001</v>
      </c>
      <c r="G1056" s="5">
        <f t="shared" si="65"/>
        <v>9.519311607482857</v>
      </c>
      <c r="H1056" s="5">
        <f t="shared" si="66"/>
        <v>4.3178871128066589</v>
      </c>
      <c r="I1056" s="19">
        <f t="shared" si="67"/>
        <v>6.6866565849800477</v>
      </c>
      <c r="J1056" s="1" t="str">
        <f>IFERROR(VLOOKUP(B1056,'Pesticides per Section'!$A$1:$D$15204,4,FALSE),"")</f>
        <v>Merced</v>
      </c>
    </row>
    <row r="1057" spans="1:10" x14ac:dyDescent="0.25">
      <c r="A1057" s="1">
        <v>2646029.9305099999</v>
      </c>
      <c r="B1057" s="1" t="s">
        <v>6781</v>
      </c>
      <c r="C1057" s="1">
        <v>2148725.6267151441</v>
      </c>
      <c r="D1057" s="1">
        <v>706025</v>
      </c>
      <c r="E1057" s="1">
        <f t="shared" si="64"/>
        <v>0.32857842274910809</v>
      </c>
      <c r="F1057" s="21">
        <f>IFERROR(VLOOKUP(B1057,'Pesticides per Section'!$A$2:$D$10187,2,FALSE),"")</f>
        <v>4716.7721358800009</v>
      </c>
      <c r="G1057" s="5">
        <f t="shared" si="65"/>
        <v>1549.8295488743925</v>
      </c>
      <c r="H1057" s="5">
        <f t="shared" si="66"/>
        <v>702.99085816996649</v>
      </c>
      <c r="I1057" s="19">
        <f t="shared" si="67"/>
        <v>8.8815713949226573</v>
      </c>
      <c r="J1057" s="1" t="str">
        <f>IFERROR(VLOOKUP(B1057,'Pesticides per Section'!$A$1:$D$15204,4,FALSE),"")</f>
        <v>Merced</v>
      </c>
    </row>
    <row r="1058" spans="1:10" x14ac:dyDescent="0.25">
      <c r="A1058" s="1">
        <v>2553682.2837100001</v>
      </c>
      <c r="B1058" s="1" t="s">
        <v>6782</v>
      </c>
      <c r="C1058" s="1">
        <v>850536.96515766589</v>
      </c>
      <c r="D1058" s="1">
        <v>329567</v>
      </c>
      <c r="E1058" s="1">
        <f t="shared" si="64"/>
        <v>0.38748108547893861</v>
      </c>
      <c r="F1058" s="21">
        <f>IFERROR(VLOOKUP(B1058,'Pesticides per Section'!$A$2:$D$10187,2,FALSE),"")</f>
        <v>331.31299515999996</v>
      </c>
      <c r="G1058" s="5">
        <f t="shared" si="65"/>
        <v>128.37751899787511</v>
      </c>
      <c r="H1058" s="5">
        <f t="shared" si="66"/>
        <v>58.231063096966203</v>
      </c>
      <c r="I1058" s="19">
        <f t="shared" si="67"/>
        <v>1.5760542261309829</v>
      </c>
      <c r="J1058" s="1" t="str">
        <f>IFERROR(VLOOKUP(B1058,'Pesticides per Section'!$A$1:$D$15204,4,FALSE),"")</f>
        <v>Merced</v>
      </c>
    </row>
    <row r="1059" spans="1:10" x14ac:dyDescent="0.25">
      <c r="A1059" s="1">
        <v>2646601.1157800001</v>
      </c>
      <c r="B1059" s="1" t="s">
        <v>84</v>
      </c>
      <c r="C1059" s="1">
        <v>299252.84849861468</v>
      </c>
      <c r="D1059" s="1">
        <v>270936</v>
      </c>
      <c r="E1059" s="1">
        <f t="shared" si="64"/>
        <v>0.90537438221170718</v>
      </c>
      <c r="F1059" s="21">
        <f>IFERROR(VLOOKUP(B1059,'Pesticides per Section'!$A$2:$D$10187,2,FALSE),"")</f>
        <v>625.96377940000013</v>
      </c>
      <c r="G1059" s="5">
        <f t="shared" si="65"/>
        <v>566.73157006118049</v>
      </c>
      <c r="H1059" s="5">
        <f t="shared" si="66"/>
        <v>257.0651160178719</v>
      </c>
      <c r="I1059" s="19">
        <f t="shared" si="67"/>
        <v>8.4632425861908711</v>
      </c>
      <c r="J1059" s="1" t="str">
        <f>IFERROR(VLOOKUP(B1059,'Pesticides per Section'!$A$1:$D$15204,4,FALSE),"")</f>
        <v>Merced</v>
      </c>
    </row>
    <row r="1060" spans="1:10" x14ac:dyDescent="0.25">
      <c r="A1060" s="1">
        <v>2664854.4159900001</v>
      </c>
      <c r="B1060" s="1" t="s">
        <v>110</v>
      </c>
      <c r="C1060" s="1">
        <v>2329115.2599006318</v>
      </c>
      <c r="D1060" s="1">
        <v>2315646</v>
      </c>
      <c r="E1060" s="1">
        <f t="shared" si="64"/>
        <v>0.99421711680187541</v>
      </c>
      <c r="F1060" s="21">
        <f>IFERROR(VLOOKUP(B1060,'Pesticides per Section'!$A$2:$D$10187,2,FALSE),"")</f>
        <v>3892.4725573100009</v>
      </c>
      <c r="G1060" s="5">
        <f t="shared" si="65"/>
        <v>3869.9628431591718</v>
      </c>
      <c r="H1060" s="5">
        <f t="shared" si="66"/>
        <v>1755.3856178405072</v>
      </c>
      <c r="I1060" s="19">
        <f t="shared" si="67"/>
        <v>6.7617709771684584</v>
      </c>
      <c r="J1060" s="1" t="str">
        <f>IFERROR(VLOOKUP(B1060,'Pesticides per Section'!$A$1:$D$15204,4,FALSE),"")</f>
        <v>Merced</v>
      </c>
    </row>
    <row r="1061" spans="1:10" x14ac:dyDescent="0.25">
      <c r="A1061" s="1">
        <v>2611210.9649200002</v>
      </c>
      <c r="B1061" s="1" t="s">
        <v>127</v>
      </c>
      <c r="C1061" s="1">
        <v>637047.42071667977</v>
      </c>
      <c r="D1061" s="1">
        <v>352441</v>
      </c>
      <c r="E1061" s="1">
        <f t="shared" si="64"/>
        <v>0.55324175453302504</v>
      </c>
      <c r="F1061" s="21">
        <f>IFERROR(VLOOKUP(B1061,'Pesticides per Section'!$A$2:$D$10187,2,FALSE),"")</f>
        <v>1016.2146819599999</v>
      </c>
      <c r="G1061" s="5">
        <f t="shared" si="65"/>
        <v>562.21239362977042</v>
      </c>
      <c r="H1061" s="5">
        <f t="shared" si="66"/>
        <v>255.01525206990047</v>
      </c>
      <c r="I1061" s="19">
        <f t="shared" si="67"/>
        <v>6.4541578373939501</v>
      </c>
      <c r="J1061" s="1" t="str">
        <f>IFERROR(VLOOKUP(B1061,'Pesticides per Section'!$A$1:$D$15204,4,FALSE),"")</f>
        <v>Merced</v>
      </c>
    </row>
    <row r="1062" spans="1:10" x14ac:dyDescent="0.25">
      <c r="A1062" s="1">
        <v>2631988.9349600002</v>
      </c>
      <c r="B1062" s="1" t="s">
        <v>30</v>
      </c>
      <c r="C1062" s="1">
        <v>1035642.535729939</v>
      </c>
      <c r="D1062" s="1">
        <v>743346</v>
      </c>
      <c r="E1062" s="1">
        <f t="shared" si="64"/>
        <v>0.71776278119004333</v>
      </c>
      <c r="F1062" s="21">
        <f>IFERROR(VLOOKUP(B1062,'Pesticides per Section'!$A$2:$D$10187,2,FALSE),"")</f>
        <v>55.069524100000002</v>
      </c>
      <c r="G1062" s="5">
        <f t="shared" si="65"/>
        <v>39.526854776828117</v>
      </c>
      <c r="H1062" s="5">
        <f t="shared" si="66"/>
        <v>17.929079736867287</v>
      </c>
      <c r="I1062" s="19">
        <f t="shared" si="67"/>
        <v>0.21514305063914618</v>
      </c>
      <c r="J1062" s="1" t="str">
        <f>IFERROR(VLOOKUP(B1062,'Pesticides per Section'!$A$1:$D$15204,4,FALSE),"")</f>
        <v>Merced</v>
      </c>
    </row>
    <row r="1063" spans="1:10" x14ac:dyDescent="0.25">
      <c r="A1063" s="1">
        <v>2589412.8153400002</v>
      </c>
      <c r="B1063" s="1" t="s">
        <v>6786</v>
      </c>
      <c r="C1063" s="1">
        <v>1415172.9449976571</v>
      </c>
      <c r="D1063" s="1">
        <v>252303</v>
      </c>
      <c r="E1063" s="1">
        <f t="shared" si="64"/>
        <v>0.17828420977505929</v>
      </c>
      <c r="F1063" s="21">
        <f>IFERROR(VLOOKUP(B1063,'Pesticides per Section'!$A$2:$D$10187,2,FALSE),"")</f>
        <v>278.47306230000004</v>
      </c>
      <c r="G1063" s="5">
        <f t="shared" si="65"/>
        <v>49.647349855796364</v>
      </c>
      <c r="H1063" s="5">
        <f t="shared" si="66"/>
        <v>22.519659085309833</v>
      </c>
      <c r="I1063" s="19">
        <f t="shared" si="67"/>
        <v>0.79615852892641714</v>
      </c>
      <c r="J1063" s="1" t="str">
        <f>IFERROR(VLOOKUP(B1063,'Pesticides per Section'!$A$1:$D$15204,4,FALSE),"")</f>
        <v>Merced</v>
      </c>
    </row>
    <row r="1064" spans="1:10" x14ac:dyDescent="0.25">
      <c r="A1064" s="1">
        <v>2505874.2930899998</v>
      </c>
      <c r="B1064" s="1" t="s">
        <v>10359</v>
      </c>
      <c r="C1064" s="1">
        <v>22022.514228522981</v>
      </c>
      <c r="D1064" s="1">
        <v>22023</v>
      </c>
      <c r="E1064" s="1">
        <f t="shared" si="64"/>
        <v>1</v>
      </c>
      <c r="F1064" s="21" t="str">
        <f>IFERROR(VLOOKUP(B1064,'Pesticides per Section'!$A$2:$D$10187,2,FALSE),"")</f>
        <v/>
      </c>
      <c r="G1064" s="5" t="str">
        <f t="shared" si="65"/>
        <v/>
      </c>
      <c r="H1064" s="5" t="str">
        <f t="shared" si="66"/>
        <v/>
      </c>
      <c r="I1064" s="19" t="str">
        <f t="shared" si="67"/>
        <v/>
      </c>
      <c r="J1064" s="1" t="str">
        <f>IFERROR(VLOOKUP(B1064,'Pesticides per Section'!$A$1:$D$15204,4,FALSE),"")</f>
        <v/>
      </c>
    </row>
    <row r="1065" spans="1:10" x14ac:dyDescent="0.25">
      <c r="A1065" s="1">
        <v>2599514.01296</v>
      </c>
      <c r="B1065" s="1" t="s">
        <v>60</v>
      </c>
      <c r="C1065" s="1">
        <v>1168989.380408104</v>
      </c>
      <c r="D1065" s="1">
        <v>1164816</v>
      </c>
      <c r="E1065" s="1">
        <f t="shared" si="64"/>
        <v>0.99643024870208363</v>
      </c>
      <c r="F1065" s="21" t="str">
        <f>IFERROR(VLOOKUP(B1065,'Pesticides per Section'!$A$2:$D$10187,2,FALSE),"")</f>
        <v/>
      </c>
      <c r="G1065" s="5" t="str">
        <f t="shared" si="65"/>
        <v/>
      </c>
      <c r="H1065" s="5" t="str">
        <f t="shared" si="66"/>
        <v/>
      </c>
      <c r="I1065" s="19" t="str">
        <f t="shared" si="67"/>
        <v/>
      </c>
      <c r="J1065" s="1" t="str">
        <f>IFERROR(VLOOKUP(B1065,'Pesticides per Section'!$A$1:$D$15204,4,FALSE),"")</f>
        <v/>
      </c>
    </row>
    <row r="1066" spans="1:10" x14ac:dyDescent="0.25">
      <c r="A1066" s="1">
        <v>2543613.1455600001</v>
      </c>
      <c r="B1066" s="1" t="s">
        <v>126</v>
      </c>
      <c r="C1066" s="1">
        <v>1900800.930627045</v>
      </c>
      <c r="D1066" s="1">
        <v>103077</v>
      </c>
      <c r="E1066" s="1">
        <f t="shared" si="64"/>
        <v>5.4228191167828718E-2</v>
      </c>
      <c r="F1066" s="21">
        <f>IFERROR(VLOOKUP(B1066,'Pesticides per Section'!$A$2:$D$10187,2,FALSE),"")</f>
        <v>1891.6323057700001</v>
      </c>
      <c r="G1066" s="5">
        <f t="shared" si="65"/>
        <v>102.5797982965362</v>
      </c>
      <c r="H1066" s="5">
        <f t="shared" si="66"/>
        <v>46.529413823447818</v>
      </c>
      <c r="I1066" s="19">
        <f t="shared" si="67"/>
        <v>4.0264838815186366</v>
      </c>
      <c r="J1066" s="1" t="str">
        <f>IFERROR(VLOOKUP(B1066,'Pesticides per Section'!$A$1:$D$15204,4,FALSE),"")</f>
        <v>Merced</v>
      </c>
    </row>
    <row r="1067" spans="1:10" x14ac:dyDescent="0.25">
      <c r="A1067" s="1">
        <v>2561890.85831</v>
      </c>
      <c r="B1067" s="1" t="s">
        <v>21</v>
      </c>
      <c r="C1067" s="1">
        <v>1696321.5122897581</v>
      </c>
      <c r="D1067" s="1">
        <v>988470</v>
      </c>
      <c r="E1067" s="1">
        <f t="shared" si="64"/>
        <v>0.58271365931704</v>
      </c>
      <c r="F1067" s="21">
        <f>IFERROR(VLOOKUP(B1067,'Pesticides per Section'!$A$2:$D$10187,2,FALSE),"")</f>
        <v>1712.1270613800004</v>
      </c>
      <c r="G1067" s="5">
        <f t="shared" si="65"/>
        <v>997.67982515247036</v>
      </c>
      <c r="H1067" s="5">
        <f t="shared" si="66"/>
        <v>452.53995639209467</v>
      </c>
      <c r="I1067" s="19">
        <f t="shared" si="67"/>
        <v>4.0836987800695876</v>
      </c>
      <c r="J1067" s="1" t="str">
        <f>IFERROR(VLOOKUP(B1067,'Pesticides per Section'!$A$1:$D$15204,4,FALSE),"")</f>
        <v>Merced</v>
      </c>
    </row>
    <row r="1068" spans="1:10" x14ac:dyDescent="0.25">
      <c r="A1068" s="1">
        <v>2617087.1848499998</v>
      </c>
      <c r="B1068" s="1" t="s">
        <v>6787</v>
      </c>
      <c r="C1068" s="1">
        <v>94888.831538291488</v>
      </c>
      <c r="D1068" s="1">
        <v>94889</v>
      </c>
      <c r="E1068" s="1">
        <f t="shared" si="64"/>
        <v>1</v>
      </c>
      <c r="F1068" s="21">
        <f>IFERROR(VLOOKUP(B1068,'Pesticides per Section'!$A$2:$D$10187,2,FALSE),"")</f>
        <v>75.8855662</v>
      </c>
      <c r="G1068" s="5">
        <f t="shared" si="65"/>
        <v>75.8855662</v>
      </c>
      <c r="H1068" s="5">
        <f t="shared" si="66"/>
        <v>34.421113821449893</v>
      </c>
      <c r="I1068" s="19">
        <f t="shared" si="67"/>
        <v>3.2357127373973378</v>
      </c>
      <c r="J1068" s="1" t="str">
        <f>IFERROR(VLOOKUP(B1068,'Pesticides per Section'!$A$1:$D$15204,4,FALSE),"")</f>
        <v>Merced</v>
      </c>
    </row>
    <row r="1069" spans="1:10" x14ac:dyDescent="0.25">
      <c r="A1069" s="1">
        <v>2642783.96447</v>
      </c>
      <c r="B1069" s="1" t="s">
        <v>92</v>
      </c>
      <c r="C1069" s="1">
        <v>805142.71235467563</v>
      </c>
      <c r="D1069" s="1">
        <v>804418</v>
      </c>
      <c r="E1069" s="1">
        <f t="shared" si="64"/>
        <v>0.99909953883968439</v>
      </c>
      <c r="F1069" s="21" t="str">
        <f>IFERROR(VLOOKUP(B1069,'Pesticides per Section'!$A$2:$D$10187,2,FALSE),"")</f>
        <v/>
      </c>
      <c r="G1069" s="5" t="str">
        <f t="shared" si="65"/>
        <v/>
      </c>
      <c r="H1069" s="5" t="str">
        <f t="shared" si="66"/>
        <v/>
      </c>
      <c r="I1069" s="19" t="str">
        <f t="shared" si="67"/>
        <v/>
      </c>
      <c r="J1069" s="1" t="str">
        <f>IFERROR(VLOOKUP(B1069,'Pesticides per Section'!$A$1:$D$15204,4,FALSE),"")</f>
        <v/>
      </c>
    </row>
    <row r="1070" spans="1:10" x14ac:dyDescent="0.25">
      <c r="A1070" s="1">
        <v>2599964.4966099998</v>
      </c>
      <c r="B1070" s="1" t="s">
        <v>123</v>
      </c>
      <c r="C1070" s="1">
        <v>1705018.245476139</v>
      </c>
      <c r="D1070" s="1">
        <v>153277</v>
      </c>
      <c r="E1070" s="1">
        <f t="shared" si="64"/>
        <v>8.9897584658930288E-2</v>
      </c>
      <c r="F1070" s="21" t="str">
        <f>IFERROR(VLOOKUP(B1070,'Pesticides per Section'!$A$2:$D$10187,2,FALSE),"")</f>
        <v/>
      </c>
      <c r="G1070" s="5" t="str">
        <f t="shared" si="65"/>
        <v/>
      </c>
      <c r="H1070" s="5" t="str">
        <f t="shared" si="66"/>
        <v/>
      </c>
      <c r="I1070" s="19" t="str">
        <f t="shared" si="67"/>
        <v/>
      </c>
      <c r="J1070" s="1" t="str">
        <f>IFERROR(VLOOKUP(B1070,'Pesticides per Section'!$A$1:$D$15204,4,FALSE),"")</f>
        <v/>
      </c>
    </row>
    <row r="1071" spans="1:10" x14ac:dyDescent="0.25">
      <c r="A1071" s="1">
        <v>2536038.7160899998</v>
      </c>
      <c r="B1071" s="1" t="s">
        <v>48</v>
      </c>
      <c r="C1071" s="1">
        <v>1936520.276605699</v>
      </c>
      <c r="D1071" s="1">
        <v>560835</v>
      </c>
      <c r="E1071" s="1">
        <f t="shared" si="64"/>
        <v>0.2896097122673662</v>
      </c>
      <c r="F1071" s="21" t="str">
        <f>IFERROR(VLOOKUP(B1071,'Pesticides per Section'!$A$2:$D$10187,2,FALSE),"")</f>
        <v/>
      </c>
      <c r="G1071" s="5" t="str">
        <f t="shared" si="65"/>
        <v/>
      </c>
      <c r="H1071" s="5" t="str">
        <f t="shared" si="66"/>
        <v/>
      </c>
      <c r="I1071" s="19" t="str">
        <f t="shared" si="67"/>
        <v/>
      </c>
      <c r="J1071" s="1" t="str">
        <f>IFERROR(VLOOKUP(B1071,'Pesticides per Section'!$A$1:$D$15204,4,FALSE),"")</f>
        <v/>
      </c>
    </row>
    <row r="1072" spans="1:10" x14ac:dyDescent="0.25">
      <c r="A1072" s="1">
        <v>2585622.9180700001</v>
      </c>
      <c r="B1072" s="1" t="s">
        <v>41</v>
      </c>
      <c r="C1072" s="1">
        <v>897815.58230548457</v>
      </c>
      <c r="D1072" s="1">
        <v>894566</v>
      </c>
      <c r="E1072" s="1">
        <f t="shared" si="64"/>
        <v>0.99638010460940774</v>
      </c>
      <c r="F1072" s="21">
        <f>IFERROR(VLOOKUP(B1072,'Pesticides per Section'!$A$2:$D$10187,2,FALSE),"")</f>
        <v>946.40890999999988</v>
      </c>
      <c r="G1072" s="5">
        <f t="shared" si="65"/>
        <v>942.98300874907545</v>
      </c>
      <c r="H1072" s="5">
        <f t="shared" si="66"/>
        <v>427.72989780822388</v>
      </c>
      <c r="I1072" s="19">
        <f t="shared" si="67"/>
        <v>4.2649855107517087</v>
      </c>
      <c r="J1072" s="1" t="str">
        <f>IFERROR(VLOOKUP(B1072,'Pesticides per Section'!$A$1:$D$15204,4,FALSE),"")</f>
        <v>Merced</v>
      </c>
    </row>
    <row r="1073" spans="1:10" x14ac:dyDescent="0.25">
      <c r="A1073" s="1">
        <v>2584592.4997999999</v>
      </c>
      <c r="B1073" s="1" t="s">
        <v>10361</v>
      </c>
      <c r="C1073" s="1">
        <v>2027208.299152588</v>
      </c>
      <c r="D1073" s="1">
        <v>464905</v>
      </c>
      <c r="E1073" s="1">
        <f t="shared" si="64"/>
        <v>0.22933265851358123</v>
      </c>
      <c r="F1073" s="21" t="str">
        <f>IFERROR(VLOOKUP(B1073,'Pesticides per Section'!$A$2:$D$10187,2,FALSE),"")</f>
        <v/>
      </c>
      <c r="G1073" s="5" t="str">
        <f t="shared" si="65"/>
        <v/>
      </c>
      <c r="H1073" s="5" t="str">
        <f t="shared" si="66"/>
        <v/>
      </c>
      <c r="I1073" s="19" t="str">
        <f t="shared" si="67"/>
        <v/>
      </c>
      <c r="J1073" s="1" t="str">
        <f>IFERROR(VLOOKUP(B1073,'Pesticides per Section'!$A$1:$D$15204,4,FALSE),"")</f>
        <v/>
      </c>
    </row>
    <row r="1074" spans="1:10" x14ac:dyDescent="0.25">
      <c r="A1074" s="1">
        <v>2620565.9668000001</v>
      </c>
      <c r="B1074" s="1" t="s">
        <v>53</v>
      </c>
      <c r="C1074" s="1">
        <v>352970.93790426449</v>
      </c>
      <c r="D1074" s="1">
        <v>352971</v>
      </c>
      <c r="E1074" s="1">
        <f t="shared" si="64"/>
        <v>1</v>
      </c>
      <c r="F1074" s="21" t="str">
        <f>IFERROR(VLOOKUP(B1074,'Pesticides per Section'!$A$2:$D$10187,2,FALSE),"")</f>
        <v/>
      </c>
      <c r="G1074" s="5" t="str">
        <f t="shared" si="65"/>
        <v/>
      </c>
      <c r="H1074" s="5" t="str">
        <f t="shared" si="66"/>
        <v/>
      </c>
      <c r="I1074" s="19" t="str">
        <f t="shared" si="67"/>
        <v/>
      </c>
      <c r="J1074" s="1" t="str">
        <f>IFERROR(VLOOKUP(B1074,'Pesticides per Section'!$A$1:$D$15204,4,FALSE),"")</f>
        <v/>
      </c>
    </row>
    <row r="1075" spans="1:10" x14ac:dyDescent="0.25">
      <c r="A1075" s="1">
        <v>2639988.08617</v>
      </c>
      <c r="B1075" s="1" t="s">
        <v>100</v>
      </c>
      <c r="C1075" s="1">
        <v>1894991.5987655059</v>
      </c>
      <c r="D1075" s="1">
        <v>1894945</v>
      </c>
      <c r="E1075" s="1">
        <f t="shared" si="64"/>
        <v>0.99997519778447619</v>
      </c>
      <c r="F1075" s="21" t="str">
        <f>IFERROR(VLOOKUP(B1075,'Pesticides per Section'!$A$2:$D$10187,2,FALSE),"")</f>
        <v/>
      </c>
      <c r="G1075" s="5" t="str">
        <f t="shared" si="65"/>
        <v/>
      </c>
      <c r="H1075" s="5" t="str">
        <f t="shared" si="66"/>
        <v/>
      </c>
      <c r="I1075" s="19" t="str">
        <f t="shared" si="67"/>
        <v/>
      </c>
      <c r="J1075" s="1" t="str">
        <f>IFERROR(VLOOKUP(B1075,'Pesticides per Section'!$A$1:$D$15204,4,FALSE),"")</f>
        <v/>
      </c>
    </row>
    <row r="1076" spans="1:10" x14ac:dyDescent="0.25">
      <c r="A1076" s="1">
        <v>2603888.5008399999</v>
      </c>
      <c r="B1076" s="1" t="s">
        <v>115</v>
      </c>
      <c r="C1076" s="1">
        <v>602278.50405308919</v>
      </c>
      <c r="D1076" s="1">
        <v>6428</v>
      </c>
      <c r="E1076" s="1">
        <f t="shared" si="64"/>
        <v>1.0672794502215751E-2</v>
      </c>
      <c r="F1076" s="21" t="str">
        <f>IFERROR(VLOOKUP(B1076,'Pesticides per Section'!$A$2:$D$10187,2,FALSE),"")</f>
        <v/>
      </c>
      <c r="G1076" s="5" t="str">
        <f t="shared" si="65"/>
        <v/>
      </c>
      <c r="H1076" s="5" t="str">
        <f t="shared" si="66"/>
        <v/>
      </c>
      <c r="I1076" s="19" t="str">
        <f t="shared" si="67"/>
        <v/>
      </c>
      <c r="J1076" s="1" t="str">
        <f>IFERROR(VLOOKUP(B1076,'Pesticides per Section'!$A$1:$D$15204,4,FALSE),"")</f>
        <v/>
      </c>
    </row>
    <row r="1077" spans="1:10" x14ac:dyDescent="0.25">
      <c r="A1077" s="1">
        <v>2590262.3670100002</v>
      </c>
      <c r="B1077" s="1" t="s">
        <v>83</v>
      </c>
      <c r="C1077" s="1">
        <v>1752182.978830979</v>
      </c>
      <c r="D1077" s="1">
        <v>1636343</v>
      </c>
      <c r="E1077" s="1">
        <f t="shared" si="64"/>
        <v>0.93388818405383456</v>
      </c>
      <c r="F1077" s="21">
        <f>IFERROR(VLOOKUP(B1077,'Pesticides per Section'!$A$2:$D$10187,2,FALSE),"")</f>
        <v>370.27635300000003</v>
      </c>
      <c r="G1077" s="5">
        <f t="shared" si="65"/>
        <v>345.79671090124663</v>
      </c>
      <c r="H1077" s="5">
        <f t="shared" si="66"/>
        <v>156.85074963590131</v>
      </c>
      <c r="I1077" s="19">
        <f t="shared" si="67"/>
        <v>0.85501237161744814</v>
      </c>
      <c r="J1077" s="1" t="str">
        <f>IFERROR(VLOOKUP(B1077,'Pesticides per Section'!$A$1:$D$15204,4,FALSE),"")</f>
        <v>Merced</v>
      </c>
    </row>
    <row r="1078" spans="1:10" x14ac:dyDescent="0.25">
      <c r="A1078" s="1">
        <v>2596927.7903800001</v>
      </c>
      <c r="B1078" s="1" t="s">
        <v>4</v>
      </c>
      <c r="C1078" s="1">
        <v>1538309.9958695599</v>
      </c>
      <c r="D1078" s="1">
        <v>1538052</v>
      </c>
      <c r="E1078" s="1">
        <f t="shared" si="64"/>
        <v>0.99983228347992281</v>
      </c>
      <c r="F1078" s="21">
        <f>IFERROR(VLOOKUP(B1078,'Pesticides per Section'!$A$2:$D$10187,2,FALSE),"")</f>
        <v>822.36336770000003</v>
      </c>
      <c r="G1078" s="5">
        <f t="shared" si="65"/>
        <v>822.22544377773045</v>
      </c>
      <c r="H1078" s="5">
        <f t="shared" si="66"/>
        <v>372.95518771744253</v>
      </c>
      <c r="I1078" s="19">
        <f t="shared" si="67"/>
        <v>2.1629464767492386</v>
      </c>
      <c r="J1078" s="1" t="str">
        <f>IFERROR(VLOOKUP(B1078,'Pesticides per Section'!$A$1:$D$15204,4,FALSE),"")</f>
        <v>Merced</v>
      </c>
    </row>
    <row r="1079" spans="1:10" x14ac:dyDescent="0.25">
      <c r="A1079" s="1">
        <v>2528676.8376699998</v>
      </c>
      <c r="B1079" s="1" t="s">
        <v>7110</v>
      </c>
      <c r="C1079" s="1">
        <v>2357870.394889717</v>
      </c>
      <c r="D1079" s="1">
        <v>622314</v>
      </c>
      <c r="E1079" s="1">
        <f t="shared" si="64"/>
        <v>0.26393058141458181</v>
      </c>
      <c r="F1079" s="21">
        <f>IFERROR(VLOOKUP(B1079,'Pesticides per Section'!$A$2:$D$10187,2,FALSE),"")</f>
        <v>323.03549630000003</v>
      </c>
      <c r="G1079" s="5">
        <f t="shared" si="65"/>
        <v>85.258946356007002</v>
      </c>
      <c r="H1079" s="5">
        <f t="shared" si="66"/>
        <v>38.672807541324083</v>
      </c>
      <c r="I1079" s="19">
        <f t="shared" si="67"/>
        <v>0.55431444445059574</v>
      </c>
      <c r="J1079" s="1" t="str">
        <f>IFERROR(VLOOKUP(B1079,'Pesticides per Section'!$A$1:$D$15204,4,FALSE),"")</f>
        <v>Merced</v>
      </c>
    </row>
    <row r="1080" spans="1:10" x14ac:dyDescent="0.25">
      <c r="A1080" s="1">
        <v>2576245.2990199998</v>
      </c>
      <c r="B1080" s="1" t="s">
        <v>94</v>
      </c>
      <c r="C1080" s="1">
        <v>2180418.635992974</v>
      </c>
      <c r="D1080" s="1">
        <v>2180205</v>
      </c>
      <c r="E1080" s="1">
        <f t="shared" si="64"/>
        <v>0.99990185372627927</v>
      </c>
      <c r="F1080" s="21">
        <f>IFERROR(VLOOKUP(B1080,'Pesticides per Section'!$A$2:$D$10187,2,FALSE),"")</f>
        <v>4266.6789829799991</v>
      </c>
      <c r="G1080" s="5">
        <f t="shared" si="65"/>
        <v>4266.2602243366573</v>
      </c>
      <c r="H1080" s="5">
        <f t="shared" si="66"/>
        <v>1935.1430861935962</v>
      </c>
      <c r="I1080" s="19">
        <f t="shared" si="67"/>
        <v>7.9172792234347353</v>
      </c>
      <c r="J1080" s="1" t="str">
        <f>IFERROR(VLOOKUP(B1080,'Pesticides per Section'!$A$1:$D$15204,4,FALSE),"")</f>
        <v>Merced</v>
      </c>
    </row>
    <row r="1081" spans="1:10" x14ac:dyDescent="0.25">
      <c r="A1081" s="1">
        <v>2596421.9514299999</v>
      </c>
      <c r="B1081" s="1" t="s">
        <v>7111</v>
      </c>
      <c r="C1081" s="1">
        <v>2448510.3633666942</v>
      </c>
      <c r="D1081" s="1">
        <v>552237</v>
      </c>
      <c r="E1081" s="1">
        <f t="shared" si="64"/>
        <v>0.22554002229927589</v>
      </c>
      <c r="F1081" s="21">
        <f>IFERROR(VLOOKUP(B1081,'Pesticides per Section'!$A$2:$D$10187,2,FALSE),"")</f>
        <v>1550.229728</v>
      </c>
      <c r="G1081" s="5">
        <f t="shared" si="65"/>
        <v>349.63884742212042</v>
      </c>
      <c r="H1081" s="5">
        <f t="shared" si="66"/>
        <v>158.59351344626799</v>
      </c>
      <c r="I1081" s="19">
        <f t="shared" si="67"/>
        <v>2.56165118732179</v>
      </c>
      <c r="J1081" s="1" t="str">
        <f>IFERROR(VLOOKUP(B1081,'Pesticides per Section'!$A$1:$D$15204,4,FALSE),"")</f>
        <v>Merced</v>
      </c>
    </row>
    <row r="1082" spans="1:10" x14ac:dyDescent="0.25">
      <c r="A1082" s="1">
        <v>2620271.8148599998</v>
      </c>
      <c r="B1082" s="1" t="s">
        <v>67</v>
      </c>
      <c r="C1082" s="1">
        <v>2378240.6290093418</v>
      </c>
      <c r="D1082" s="1">
        <v>2053387</v>
      </c>
      <c r="E1082" s="1">
        <f t="shared" si="64"/>
        <v>0.86340576922187451</v>
      </c>
      <c r="F1082" s="21">
        <f>IFERROR(VLOOKUP(B1082,'Pesticides per Section'!$A$2:$D$10187,2,FALSE),"")</f>
        <v>1611.4798372</v>
      </c>
      <c r="G1082" s="5">
        <f t="shared" si="65"/>
        <v>1391.3609884232071</v>
      </c>
      <c r="H1082" s="5">
        <f t="shared" si="66"/>
        <v>631.11072826442512</v>
      </c>
      <c r="I1082" s="19">
        <f t="shared" si="67"/>
        <v>2.7415423577332168</v>
      </c>
      <c r="J1082" s="1" t="str">
        <f>IFERROR(VLOOKUP(B1082,'Pesticides per Section'!$A$1:$D$15204,4,FALSE),"")</f>
        <v>Merced</v>
      </c>
    </row>
    <row r="1083" spans="1:10" x14ac:dyDescent="0.25">
      <c r="A1083" s="1">
        <v>2533178.1850000001</v>
      </c>
      <c r="B1083" s="1" t="s">
        <v>7113</v>
      </c>
      <c r="C1083" s="1">
        <v>2279187.3146576001</v>
      </c>
      <c r="D1083" s="1">
        <v>13058</v>
      </c>
      <c r="E1083" s="1">
        <f t="shared" si="64"/>
        <v>5.7292359073652143E-3</v>
      </c>
      <c r="F1083" s="21">
        <f>IFERROR(VLOOKUP(B1083,'Pesticides per Section'!$A$2:$D$10187,2,FALSE),"")</f>
        <v>2716.3255207800003</v>
      </c>
      <c r="G1083" s="5">
        <f t="shared" si="65"/>
        <v>15.562469709745294</v>
      </c>
      <c r="H1083" s="5">
        <f t="shared" si="66"/>
        <v>7.0590175186965807</v>
      </c>
      <c r="I1083" s="19">
        <f t="shared" si="67"/>
        <v>4.8220051886024713</v>
      </c>
      <c r="J1083" s="1" t="str">
        <f>IFERROR(VLOOKUP(B1083,'Pesticides per Section'!$A$1:$D$15204,4,FALSE),"")</f>
        <v>Merced</v>
      </c>
    </row>
    <row r="1084" spans="1:10" x14ac:dyDescent="0.25">
      <c r="A1084" s="1">
        <v>1017064.2654</v>
      </c>
      <c r="B1084" s="1" t="s">
        <v>70</v>
      </c>
      <c r="C1084" s="1">
        <v>931270.23012800736</v>
      </c>
      <c r="D1084" s="1">
        <v>656284</v>
      </c>
      <c r="E1084" s="1">
        <f t="shared" si="64"/>
        <v>0.70471936173182859</v>
      </c>
      <c r="F1084" s="21">
        <f>IFERROR(VLOOKUP(B1084,'Pesticides per Section'!$A$2:$D$10187,2,FALSE),"")</f>
        <v>468.0108219</v>
      </c>
      <c r="G1084" s="5">
        <f t="shared" si="65"/>
        <v>329.81628769295651</v>
      </c>
      <c r="H1084" s="5">
        <f t="shared" si="66"/>
        <v>149.60215159924999</v>
      </c>
      <c r="I1084" s="19">
        <f t="shared" si="67"/>
        <v>2.0333215044865334</v>
      </c>
      <c r="J1084" s="1" t="str">
        <f>IFERROR(VLOOKUP(B1084,'Pesticides per Section'!$A$1:$D$15204,4,FALSE),"")</f>
        <v>Merced</v>
      </c>
    </row>
    <row r="1085" spans="1:10" x14ac:dyDescent="0.25">
      <c r="A1085" s="1">
        <v>2046407.6556899999</v>
      </c>
      <c r="B1085" s="1" t="s">
        <v>222</v>
      </c>
      <c r="C1085" s="1">
        <v>1713550.3431798569</v>
      </c>
      <c r="D1085" s="1">
        <v>1056426</v>
      </c>
      <c r="E1085" s="1">
        <f t="shared" si="64"/>
        <v>0.6165130868664469</v>
      </c>
      <c r="F1085" s="21">
        <f>IFERROR(VLOOKUP(B1085,'Pesticides per Section'!$A$2:$D$10187,2,FALSE),"")</f>
        <v>35268.588010000014</v>
      </c>
      <c r="G1085" s="5">
        <f t="shared" si="65"/>
        <v>21743.546063466067</v>
      </c>
      <c r="H1085" s="5">
        <f t="shared" si="66"/>
        <v>9862.7065911317441</v>
      </c>
      <c r="I1085" s="19">
        <f t="shared" si="67"/>
        <v>83.275468185927934</v>
      </c>
      <c r="J1085" s="1" t="str">
        <f>IFERROR(VLOOKUP(B1085,'Pesticides per Section'!$A$1:$D$15204,4,FALSE),"")</f>
        <v>San Joaquin</v>
      </c>
    </row>
    <row r="1086" spans="1:10" x14ac:dyDescent="0.25">
      <c r="A1086" s="1">
        <v>1533355.12099</v>
      </c>
      <c r="B1086" s="1" t="s">
        <v>227</v>
      </c>
      <c r="C1086" s="1">
        <v>1049359.680456718</v>
      </c>
      <c r="D1086" s="1">
        <v>1049360</v>
      </c>
      <c r="E1086" s="1">
        <f t="shared" si="64"/>
        <v>1</v>
      </c>
      <c r="F1086" s="21">
        <f>IFERROR(VLOOKUP(B1086,'Pesticides per Section'!$A$2:$D$10187,2,FALSE),"")</f>
        <v>8291.1548198600012</v>
      </c>
      <c r="G1086" s="5">
        <f t="shared" si="65"/>
        <v>8291.1548198600012</v>
      </c>
      <c r="H1086" s="5">
        <f t="shared" si="66"/>
        <v>3760.804564777221</v>
      </c>
      <c r="I1086" s="19">
        <f t="shared" si="67"/>
        <v>31.968078272793147</v>
      </c>
      <c r="J1086" s="1" t="str">
        <f>IFERROR(VLOOKUP(B1086,'Pesticides per Section'!$A$1:$D$15204,4,FALSE),"")</f>
        <v>San Joaquin</v>
      </c>
    </row>
    <row r="1087" spans="1:10" x14ac:dyDescent="0.25">
      <c r="A1087" s="1">
        <v>127556.75778</v>
      </c>
      <c r="B1087" s="1" t="s">
        <v>278</v>
      </c>
      <c r="C1087" s="1">
        <v>67964.538364362117</v>
      </c>
      <c r="D1087" s="1">
        <v>67965</v>
      </c>
      <c r="E1087" s="1">
        <f t="shared" si="64"/>
        <v>1</v>
      </c>
      <c r="F1087" s="21" t="str">
        <f>IFERROR(VLOOKUP(B1087,'Pesticides per Section'!$A$2:$D$10187,2,FALSE),"")</f>
        <v/>
      </c>
      <c r="G1087" s="5" t="str">
        <f t="shared" si="65"/>
        <v/>
      </c>
      <c r="H1087" s="5" t="str">
        <f t="shared" si="66"/>
        <v/>
      </c>
      <c r="I1087" s="19" t="str">
        <f t="shared" si="67"/>
        <v/>
      </c>
      <c r="J1087" s="1" t="str">
        <f>IFERROR(VLOOKUP(B1087,'Pesticides per Section'!$A$1:$D$15204,4,FALSE),"")</f>
        <v/>
      </c>
    </row>
    <row r="1088" spans="1:10" x14ac:dyDescent="0.25">
      <c r="A1088" s="1">
        <v>2590828.8212600001</v>
      </c>
      <c r="B1088" s="1" t="s">
        <v>235</v>
      </c>
      <c r="C1088" s="1">
        <v>2234833.710266816</v>
      </c>
      <c r="D1088" s="1">
        <v>1501191</v>
      </c>
      <c r="E1088" s="1">
        <f t="shared" si="64"/>
        <v>0.67172371639235839</v>
      </c>
      <c r="F1088" s="21">
        <f>IFERROR(VLOOKUP(B1088,'Pesticides per Section'!$A$2:$D$10187,2,FALSE),"")</f>
        <v>57228.348833109987</v>
      </c>
      <c r="G1088" s="5">
        <f t="shared" si="65"/>
        <v>38441.639161174928</v>
      </c>
      <c r="H1088" s="5">
        <f t="shared" si="66"/>
        <v>17436.834213802147</v>
      </c>
      <c r="I1088" s="19">
        <f t="shared" si="67"/>
        <v>103.60766365526088</v>
      </c>
      <c r="J1088" s="1" t="str">
        <f>IFERROR(VLOOKUP(B1088,'Pesticides per Section'!$A$1:$D$15204,4,FALSE),"")</f>
        <v>San Joaquin</v>
      </c>
    </row>
    <row r="1089" spans="1:10" x14ac:dyDescent="0.25">
      <c r="A1089" s="1">
        <v>2433483.49707</v>
      </c>
      <c r="B1089" s="1" t="s">
        <v>214</v>
      </c>
      <c r="C1089" s="1">
        <v>1735681.649543165</v>
      </c>
      <c r="D1089" s="1">
        <v>651771</v>
      </c>
      <c r="E1089" s="1">
        <f t="shared" si="64"/>
        <v>0.37551291077513049</v>
      </c>
      <c r="F1089" s="21">
        <f>IFERROR(VLOOKUP(B1089,'Pesticides per Section'!$A$2:$D$10187,2,FALSE),"")</f>
        <v>25991.420955389978</v>
      </c>
      <c r="G1089" s="5">
        <f t="shared" si="65"/>
        <v>9760.114138140214</v>
      </c>
      <c r="H1089" s="5">
        <f t="shared" si="66"/>
        <v>4427.1133033895276</v>
      </c>
      <c r="I1089" s="19">
        <f t="shared" si="67"/>
        <v>60.587890188956322</v>
      </c>
      <c r="J1089" s="1" t="str">
        <f>IFERROR(VLOOKUP(B1089,'Pesticides per Section'!$A$1:$D$15204,4,FALSE),"")</f>
        <v>San Joaquin</v>
      </c>
    </row>
    <row r="1090" spans="1:10" x14ac:dyDescent="0.25">
      <c r="A1090" s="1">
        <v>929019.99274999998</v>
      </c>
      <c r="B1090" s="1" t="s">
        <v>253</v>
      </c>
      <c r="C1090" s="1">
        <v>590439.71635814966</v>
      </c>
      <c r="D1090" s="1">
        <v>16618</v>
      </c>
      <c r="E1090" s="1">
        <f t="shared" si="64"/>
        <v>2.8145112119775082E-2</v>
      </c>
      <c r="F1090" s="21">
        <f>IFERROR(VLOOKUP(B1090,'Pesticides per Section'!$A$2:$D$10187,2,FALSE),"")</f>
        <v>6329.1319890800005</v>
      </c>
      <c r="G1090" s="5">
        <f t="shared" si="65"/>
        <v>178.13412945351169</v>
      </c>
      <c r="H1090" s="5">
        <f t="shared" si="66"/>
        <v>80.800281956705177</v>
      </c>
      <c r="I1090" s="19">
        <f t="shared" si="67"/>
        <v>43.370503911502709</v>
      </c>
      <c r="J1090" s="1" t="str">
        <f>IFERROR(VLOOKUP(B1090,'Pesticides per Section'!$A$1:$D$15204,4,FALSE),"")</f>
        <v>San Joaquin</v>
      </c>
    </row>
    <row r="1091" spans="1:10" x14ac:dyDescent="0.25">
      <c r="A1091" s="1">
        <v>2809724.5349099999</v>
      </c>
      <c r="B1091" s="1" t="s">
        <v>8057</v>
      </c>
      <c r="C1091" s="1">
        <v>2290216.5926372991</v>
      </c>
      <c r="D1091" s="1">
        <v>491902</v>
      </c>
      <c r="E1091" s="1">
        <f t="shared" ref="E1091:E1154" si="68">D1091/ROUND(C1091,0)</f>
        <v>0.21478401391658519</v>
      </c>
      <c r="F1091" s="21">
        <f>IFERROR(VLOOKUP(B1091,'Pesticides per Section'!$A$2:$D$10187,2,FALSE),"")</f>
        <v>33742.944961430003</v>
      </c>
      <c r="G1091" s="5">
        <f t="shared" si="65"/>
        <v>7247.4451601823503</v>
      </c>
      <c r="H1091" s="5">
        <f t="shared" si="66"/>
        <v>3287.385826652142</v>
      </c>
      <c r="I1091" s="19">
        <f t="shared" si="67"/>
        <v>59.611809534892778</v>
      </c>
      <c r="J1091" s="1" t="str">
        <f>IFERROR(VLOOKUP(B1091,'Pesticides per Section'!$A$1:$D$15204,4,FALSE),"")</f>
        <v>San Joaquin</v>
      </c>
    </row>
    <row r="1092" spans="1:10" x14ac:dyDescent="0.25">
      <c r="A1092" s="1">
        <v>2634506.5716400002</v>
      </c>
      <c r="B1092" s="1" t="s">
        <v>238</v>
      </c>
      <c r="C1092" s="1">
        <v>1901774.245447421</v>
      </c>
      <c r="D1092" s="1">
        <v>1706797</v>
      </c>
      <c r="E1092" s="1">
        <f t="shared" si="68"/>
        <v>0.89747625112132146</v>
      </c>
      <c r="F1092" s="21">
        <f>IFERROR(VLOOKUP(B1092,'Pesticides per Section'!$A$2:$D$10187,2,FALSE),"")</f>
        <v>16437.528537699996</v>
      </c>
      <c r="G1092" s="5">
        <f t="shared" ref="G1092:G1155" si="69">IFERROR(E1092*F1092,"")</f>
        <v>14752.291489714729</v>
      </c>
      <c r="H1092" s="5">
        <f t="shared" ref="H1092:H1155" si="70">IFERROR(0.45359237*G1092,"")</f>
        <v>6691.5268597505346</v>
      </c>
      <c r="I1092" s="19">
        <f t="shared" ref="I1092:I1155" si="71">IFERROR(F1092/C1092*4046,"")</f>
        <v>34.970628413304439</v>
      </c>
      <c r="J1092" s="1" t="str">
        <f>IFERROR(VLOOKUP(B1092,'Pesticides per Section'!$A$1:$D$15204,4,FALSE),"")</f>
        <v>San Joaquin</v>
      </c>
    </row>
    <row r="1093" spans="1:10" x14ac:dyDescent="0.25">
      <c r="A1093" s="1">
        <v>2624668.6020800001</v>
      </c>
      <c r="B1093" s="1" t="s">
        <v>217</v>
      </c>
      <c r="C1093" s="1">
        <v>2135957.9909974961</v>
      </c>
      <c r="D1093" s="1">
        <v>258476</v>
      </c>
      <c r="E1093" s="1">
        <f t="shared" si="68"/>
        <v>0.12101174274025987</v>
      </c>
      <c r="F1093" s="21">
        <f>IFERROR(VLOOKUP(B1093,'Pesticides per Section'!$A$2:$D$10187,2,FALSE),"")</f>
        <v>8405.3265449199989</v>
      </c>
      <c r="G1093" s="5">
        <f t="shared" si="69"/>
        <v>1017.1432135017362</v>
      </c>
      <c r="H1093" s="5">
        <f t="shared" si="70"/>
        <v>461.36840084166857</v>
      </c>
      <c r="I1093" s="19">
        <f t="shared" si="71"/>
        <v>15.92163860154597</v>
      </c>
      <c r="J1093" s="1" t="str">
        <f>IFERROR(VLOOKUP(B1093,'Pesticides per Section'!$A$1:$D$15204,4,FALSE),"")</f>
        <v>San Joaquin</v>
      </c>
    </row>
    <row r="1094" spans="1:10" x14ac:dyDescent="0.25">
      <c r="A1094" s="1">
        <v>2231478.4034000002</v>
      </c>
      <c r="B1094" s="1" t="s">
        <v>259</v>
      </c>
      <c r="C1094" s="1">
        <v>1767670.3875964789</v>
      </c>
      <c r="D1094" s="1">
        <v>1658552</v>
      </c>
      <c r="E1094" s="1">
        <f t="shared" si="68"/>
        <v>0.93827015223429711</v>
      </c>
      <c r="F1094" s="21">
        <f>IFERROR(VLOOKUP(B1094,'Pesticides per Section'!$A$2:$D$10187,2,FALSE),"")</f>
        <v>30564.089490179995</v>
      </c>
      <c r="G1094" s="5">
        <f t="shared" si="69"/>
        <v>28677.372898853864</v>
      </c>
      <c r="H1094" s="5">
        <f t="shared" si="70"/>
        <v>13007.837538564896</v>
      </c>
      <c r="I1094" s="19">
        <f t="shared" si="71"/>
        <v>69.957785651098263</v>
      </c>
      <c r="J1094" s="1" t="str">
        <f>IFERROR(VLOOKUP(B1094,'Pesticides per Section'!$A$1:$D$15204,4,FALSE),"")</f>
        <v>San Joaquin</v>
      </c>
    </row>
    <row r="1095" spans="1:10" x14ac:dyDescent="0.25">
      <c r="A1095" s="1">
        <v>2582925.5809800001</v>
      </c>
      <c r="B1095" s="1" t="s">
        <v>244</v>
      </c>
      <c r="C1095" s="1">
        <v>1444906.854768442</v>
      </c>
      <c r="D1095" s="1">
        <v>1285334</v>
      </c>
      <c r="E1095" s="1">
        <f t="shared" si="68"/>
        <v>0.88956175034102536</v>
      </c>
      <c r="F1095" s="21">
        <f>IFERROR(VLOOKUP(B1095,'Pesticides per Section'!$A$2:$D$10187,2,FALSE),"")</f>
        <v>2421.0061372000005</v>
      </c>
      <c r="G1095" s="5">
        <f t="shared" si="69"/>
        <v>2153.634456993997</v>
      </c>
      <c r="H1095" s="5">
        <f t="shared" si="70"/>
        <v>976.87215746157017</v>
      </c>
      <c r="I1095" s="19">
        <f t="shared" si="71"/>
        <v>6.7792541773780934</v>
      </c>
      <c r="J1095" s="1" t="str">
        <f>IFERROR(VLOOKUP(B1095,'Pesticides per Section'!$A$1:$D$15204,4,FALSE),"")</f>
        <v>San Joaquin</v>
      </c>
    </row>
    <row r="1096" spans="1:10" x14ac:dyDescent="0.25">
      <c r="A1096" s="1">
        <v>2640115.9284199998</v>
      </c>
      <c r="B1096" s="1" t="s">
        <v>211</v>
      </c>
      <c r="C1096" s="1">
        <v>2018580.652690521</v>
      </c>
      <c r="D1096" s="1">
        <v>1523957</v>
      </c>
      <c r="E1096" s="1">
        <f t="shared" si="68"/>
        <v>0.75496450229146117</v>
      </c>
      <c r="F1096" s="21">
        <f>IFERROR(VLOOKUP(B1096,'Pesticides per Section'!$A$2:$D$10187,2,FALSE),"")</f>
        <v>39799.705130380004</v>
      </c>
      <c r="G1096" s="5">
        <f t="shared" si="69"/>
        <v>30047.364575104253</v>
      </c>
      <c r="H1096" s="5">
        <f t="shared" si="70"/>
        <v>13629.255309875582</v>
      </c>
      <c r="I1096" s="19">
        <f t="shared" si="71"/>
        <v>79.773679958184843</v>
      </c>
      <c r="J1096" s="1" t="str">
        <f>IFERROR(VLOOKUP(B1096,'Pesticides per Section'!$A$1:$D$15204,4,FALSE),"")</f>
        <v>San Joaquin</v>
      </c>
    </row>
    <row r="1097" spans="1:10" x14ac:dyDescent="0.25">
      <c r="A1097" s="1">
        <v>2580363.7505600001</v>
      </c>
      <c r="B1097" s="1" t="s">
        <v>212</v>
      </c>
      <c r="C1097" s="1">
        <v>2183255.1290798499</v>
      </c>
      <c r="D1097" s="1">
        <v>1843066</v>
      </c>
      <c r="E1097" s="1">
        <f t="shared" si="68"/>
        <v>0.84418265388147518</v>
      </c>
      <c r="F1097" s="21">
        <f>IFERROR(VLOOKUP(B1097,'Pesticides per Section'!$A$2:$D$10187,2,FALSE),"")</f>
        <v>45948.697097959965</v>
      </c>
      <c r="G1097" s="5">
        <f t="shared" si="69"/>
        <v>38789.09305855188</v>
      </c>
      <c r="H1097" s="5">
        <f t="shared" si="70"/>
        <v>17594.436650579097</v>
      </c>
      <c r="I1097" s="19">
        <f t="shared" si="71"/>
        <v>85.151948566221208</v>
      </c>
      <c r="J1097" s="1" t="str">
        <f>IFERROR(VLOOKUP(B1097,'Pesticides per Section'!$A$1:$D$15204,4,FALSE),"")</f>
        <v>San Joaquin</v>
      </c>
    </row>
    <row r="1098" spans="1:10" x14ac:dyDescent="0.25">
      <c r="A1098" s="1">
        <v>2612810.4698899998</v>
      </c>
      <c r="B1098" s="1" t="s">
        <v>8065</v>
      </c>
      <c r="C1098" s="1">
        <v>2304544.3606445398</v>
      </c>
      <c r="D1098" s="1">
        <v>241710</v>
      </c>
      <c r="E1098" s="1">
        <f t="shared" si="68"/>
        <v>0.10488408986767013</v>
      </c>
      <c r="F1098" s="21">
        <f>IFERROR(VLOOKUP(B1098,'Pesticides per Section'!$A$2:$D$10187,2,FALSE),"")</f>
        <v>43377.025327500007</v>
      </c>
      <c r="G1098" s="5">
        <f t="shared" si="69"/>
        <v>4549.5598226417142</v>
      </c>
      <c r="H1098" s="5">
        <f t="shared" si="70"/>
        <v>2063.6456224088347</v>
      </c>
      <c r="I1098" s="19">
        <f t="shared" si="71"/>
        <v>76.155376946608158</v>
      </c>
      <c r="J1098" s="1" t="str">
        <f>IFERROR(VLOOKUP(B1098,'Pesticides per Section'!$A$1:$D$15204,4,FALSE),"")</f>
        <v>San Joaquin</v>
      </c>
    </row>
    <row r="1099" spans="1:10" x14ac:dyDescent="0.25">
      <c r="A1099" s="1">
        <v>2731379.8174399999</v>
      </c>
      <c r="B1099" s="1" t="s">
        <v>8064</v>
      </c>
      <c r="C1099" s="1">
        <v>1365360.8534885759</v>
      </c>
      <c r="D1099" s="1">
        <v>461316</v>
      </c>
      <c r="E1099" s="1">
        <f t="shared" si="68"/>
        <v>0.33787108317873443</v>
      </c>
      <c r="F1099" s="21">
        <f>IFERROR(VLOOKUP(B1099,'Pesticides per Section'!$A$2:$D$10187,2,FALSE),"")</f>
        <v>18605.718818609999</v>
      </c>
      <c r="G1099" s="5">
        <f t="shared" si="69"/>
        <v>6286.334370562724</v>
      </c>
      <c r="H1099" s="5">
        <f t="shared" si="70"/>
        <v>2851.4333057560043</v>
      </c>
      <c r="I1099" s="19">
        <f t="shared" si="71"/>
        <v>55.134683367956924</v>
      </c>
      <c r="J1099" s="1" t="str">
        <f>IFERROR(VLOOKUP(B1099,'Pesticides per Section'!$A$1:$D$15204,4,FALSE),"")</f>
        <v>San Joaquin</v>
      </c>
    </row>
    <row r="1100" spans="1:10" x14ac:dyDescent="0.25">
      <c r="A1100" s="1">
        <v>2584441.9198799999</v>
      </c>
      <c r="B1100" s="1" t="s">
        <v>8063</v>
      </c>
      <c r="C1100" s="1">
        <v>2188901.611751867</v>
      </c>
      <c r="D1100" s="1">
        <v>472579</v>
      </c>
      <c r="E1100" s="1">
        <f t="shared" si="68"/>
        <v>0.21589774233839615</v>
      </c>
      <c r="F1100" s="21">
        <f>IFERROR(VLOOKUP(B1100,'Pesticides per Section'!$A$2:$D$10187,2,FALSE),"")</f>
        <v>63236.422091250031</v>
      </c>
      <c r="G1100" s="5">
        <f t="shared" si="69"/>
        <v>13652.600763058761</v>
      </c>
      <c r="H1100" s="5">
        <f t="shared" si="70"/>
        <v>6192.7155367796322</v>
      </c>
      <c r="I1100" s="19">
        <f t="shared" si="71"/>
        <v>116.88719237427343</v>
      </c>
      <c r="J1100" s="1" t="str">
        <f>IFERROR(VLOOKUP(B1100,'Pesticides per Section'!$A$1:$D$15204,4,FALSE),"")</f>
        <v>San Joaquin</v>
      </c>
    </row>
    <row r="1101" spans="1:10" x14ac:dyDescent="0.25">
      <c r="A1101" s="1">
        <v>2794847.2589400001</v>
      </c>
      <c r="B1101" s="1" t="s">
        <v>7806</v>
      </c>
      <c r="C1101" s="1">
        <v>2172607.5809848318</v>
      </c>
      <c r="D1101" s="1">
        <v>330472</v>
      </c>
      <c r="E1101" s="1">
        <f t="shared" si="68"/>
        <v>0.15210843373493976</v>
      </c>
      <c r="F1101" s="21">
        <f>IFERROR(VLOOKUP(B1101,'Pesticides per Section'!$A$2:$D$10187,2,FALSE),"")</f>
        <v>698.93119009999998</v>
      </c>
      <c r="G1101" s="5">
        <f t="shared" si="69"/>
        <v>106.31332861460844</v>
      </c>
      <c r="H1101" s="5">
        <f t="shared" si="70"/>
        <v>48.222914688889063</v>
      </c>
      <c r="I1101" s="19">
        <f t="shared" si="71"/>
        <v>1.3016044038025212</v>
      </c>
      <c r="J1101" s="1" t="str">
        <f>IFERROR(VLOOKUP(B1101,'Pesticides per Section'!$A$1:$D$15204,4,FALSE),"")</f>
        <v>San Joaquin</v>
      </c>
    </row>
    <row r="1102" spans="1:10" x14ac:dyDescent="0.25">
      <c r="A1102" s="1">
        <v>2703482.4591999999</v>
      </c>
      <c r="B1102" s="1" t="s">
        <v>10372</v>
      </c>
      <c r="C1102" s="1">
        <v>1954800.2069122849</v>
      </c>
      <c r="D1102" s="1">
        <v>1506772</v>
      </c>
      <c r="E1102" s="1">
        <f t="shared" si="68"/>
        <v>0.77080622058522608</v>
      </c>
      <c r="F1102" s="21" t="str">
        <f>IFERROR(VLOOKUP(B1102,'Pesticides per Section'!$A$2:$D$10187,2,FALSE),"")</f>
        <v/>
      </c>
      <c r="G1102" s="5" t="str">
        <f t="shared" si="69"/>
        <v/>
      </c>
      <c r="H1102" s="5" t="str">
        <f t="shared" si="70"/>
        <v/>
      </c>
      <c r="I1102" s="19" t="str">
        <f t="shared" si="71"/>
        <v/>
      </c>
      <c r="J1102" s="1" t="str">
        <f>IFERROR(VLOOKUP(B1102,'Pesticides per Section'!$A$1:$D$15204,4,FALSE),"")</f>
        <v/>
      </c>
    </row>
    <row r="1103" spans="1:10" x14ac:dyDescent="0.25">
      <c r="A1103" s="1">
        <v>2714686.69747</v>
      </c>
      <c r="B1103" s="1" t="s">
        <v>10381</v>
      </c>
      <c r="C1103" s="1">
        <v>2007785.4953298019</v>
      </c>
      <c r="D1103" s="1">
        <v>868924</v>
      </c>
      <c r="E1103" s="1">
        <f t="shared" si="68"/>
        <v>0.43277741391633068</v>
      </c>
      <c r="F1103" s="21" t="str">
        <f>IFERROR(VLOOKUP(B1103,'Pesticides per Section'!$A$2:$D$10187,2,FALSE),"")</f>
        <v/>
      </c>
      <c r="G1103" s="5" t="str">
        <f t="shared" si="69"/>
        <v/>
      </c>
      <c r="H1103" s="5" t="str">
        <f t="shared" si="70"/>
        <v/>
      </c>
      <c r="I1103" s="19" t="str">
        <f t="shared" si="71"/>
        <v/>
      </c>
      <c r="J1103" s="1" t="str">
        <f>IFERROR(VLOOKUP(B1103,'Pesticides per Section'!$A$1:$D$15204,4,FALSE),"")</f>
        <v/>
      </c>
    </row>
    <row r="1104" spans="1:10" x14ac:dyDescent="0.25">
      <c r="A1104" s="1">
        <v>2522148.2279500002</v>
      </c>
      <c r="B1104" s="1" t="s">
        <v>7813</v>
      </c>
      <c r="C1104" s="1">
        <v>1920154.3554768821</v>
      </c>
      <c r="D1104" s="1">
        <v>1208746</v>
      </c>
      <c r="E1104" s="1">
        <f t="shared" si="68"/>
        <v>0.62950471680917264</v>
      </c>
      <c r="F1104" s="21">
        <f>IFERROR(VLOOKUP(B1104,'Pesticides per Section'!$A$2:$D$10187,2,FALSE),"")</f>
        <v>1340.2997856</v>
      </c>
      <c r="G1104" s="5">
        <f t="shared" si="69"/>
        <v>843.72503697352272</v>
      </c>
      <c r="H1104" s="5">
        <f t="shared" si="70"/>
        <v>382.70723914915783</v>
      </c>
      <c r="I1104" s="19">
        <f t="shared" si="71"/>
        <v>2.8241755237384552</v>
      </c>
      <c r="J1104" s="1" t="str">
        <f>IFERROR(VLOOKUP(B1104,'Pesticides per Section'!$A$1:$D$15204,4,FALSE),"")</f>
        <v>San Joaquin</v>
      </c>
    </row>
    <row r="1105" spans="1:10" x14ac:dyDescent="0.25">
      <c r="A1105" s="1">
        <v>2462371.3592300001</v>
      </c>
      <c r="B1105" s="1" t="s">
        <v>213</v>
      </c>
      <c r="C1105" s="1">
        <v>1453183.2081136541</v>
      </c>
      <c r="D1105" s="1">
        <v>922936</v>
      </c>
      <c r="E1105" s="1">
        <f t="shared" si="68"/>
        <v>0.63511340278547157</v>
      </c>
      <c r="F1105" s="21">
        <f>IFERROR(VLOOKUP(B1105,'Pesticides per Section'!$A$2:$D$10187,2,FALSE),"")</f>
        <v>2171.6871147999982</v>
      </c>
      <c r="G1105" s="5">
        <f t="shared" si="69"/>
        <v>1379.2675932659899</v>
      </c>
      <c r="H1105" s="5">
        <f t="shared" si="70"/>
        <v>625.62525649371651</v>
      </c>
      <c r="I1105" s="19">
        <f t="shared" si="71"/>
        <v>6.0464819696661305</v>
      </c>
      <c r="J1105" s="1" t="str">
        <f>IFERROR(VLOOKUP(B1105,'Pesticides per Section'!$A$1:$D$15204,4,FALSE),"")</f>
        <v>San Joaquin</v>
      </c>
    </row>
    <row r="1106" spans="1:10" x14ac:dyDescent="0.25">
      <c r="A1106" s="1">
        <v>2481281.6349599999</v>
      </c>
      <c r="B1106" s="1" t="s">
        <v>276</v>
      </c>
      <c r="C1106" s="1">
        <v>2309764.7911696052</v>
      </c>
      <c r="D1106" s="1">
        <v>2128205</v>
      </c>
      <c r="E1106" s="1">
        <f t="shared" si="68"/>
        <v>0.92139460074942692</v>
      </c>
      <c r="F1106" s="21">
        <f>IFERROR(VLOOKUP(B1106,'Pesticides per Section'!$A$2:$D$10187,2,FALSE),"")</f>
        <v>16173.529770920002</v>
      </c>
      <c r="G1106" s="5">
        <f t="shared" si="69"/>
        <v>14902.203005985806</v>
      </c>
      <c r="H1106" s="5">
        <f t="shared" si="70"/>
        <v>6759.5255797062264</v>
      </c>
      <c r="I1106" s="19">
        <f t="shared" si="71"/>
        <v>28.331067173296969</v>
      </c>
      <c r="J1106" s="1" t="str">
        <f>IFERROR(VLOOKUP(B1106,'Pesticides per Section'!$A$1:$D$15204,4,FALSE),"")</f>
        <v>San Joaquin</v>
      </c>
    </row>
    <row r="1107" spans="1:10" x14ac:dyDescent="0.25">
      <c r="A1107" s="1">
        <v>2701276.2243499998</v>
      </c>
      <c r="B1107" s="1" t="s">
        <v>7833</v>
      </c>
      <c r="C1107" s="1">
        <v>2228737.5427862168</v>
      </c>
      <c r="D1107" s="1">
        <v>270180</v>
      </c>
      <c r="E1107" s="1">
        <f t="shared" si="68"/>
        <v>0.12122555455149955</v>
      </c>
      <c r="F1107" s="21">
        <f>IFERROR(VLOOKUP(B1107,'Pesticides per Section'!$A$2:$D$10187,2,FALSE),"")</f>
        <v>368.96174200000002</v>
      </c>
      <c r="G1107" s="5">
        <f t="shared" si="69"/>
        <v>44.727591782237305</v>
      </c>
      <c r="H1107" s="5">
        <f t="shared" si="70"/>
        <v>20.288094360897542</v>
      </c>
      <c r="I1107" s="19">
        <f t="shared" si="71"/>
        <v>0.66980484667825824</v>
      </c>
      <c r="J1107" s="1" t="str">
        <f>IFERROR(VLOOKUP(B1107,'Pesticides per Section'!$A$1:$D$15204,4,FALSE),"")</f>
        <v>San Joaquin</v>
      </c>
    </row>
    <row r="1108" spans="1:10" x14ac:dyDescent="0.25">
      <c r="A1108" s="1">
        <v>2587329.21637</v>
      </c>
      <c r="B1108" s="1" t="s">
        <v>7558</v>
      </c>
      <c r="C1108" s="1">
        <v>2587297.802321611</v>
      </c>
      <c r="D1108" s="1">
        <v>230737</v>
      </c>
      <c r="E1108" s="1">
        <f t="shared" si="68"/>
        <v>8.9180681931497641E-2</v>
      </c>
      <c r="F1108" s="21">
        <f>IFERROR(VLOOKUP(B1108,'Pesticides per Section'!$A$2:$D$10187,2,FALSE),"")</f>
        <v>3.96834</v>
      </c>
      <c r="G1108" s="5">
        <f t="shared" si="69"/>
        <v>0.35389926733603932</v>
      </c>
      <c r="H1108" s="5">
        <f t="shared" si="70"/>
        <v>0.16052600741221767</v>
      </c>
      <c r="I1108" s="19">
        <f t="shared" si="71"/>
        <v>6.2056650864051521E-3</v>
      </c>
      <c r="J1108" s="1" t="str">
        <f>IFERROR(VLOOKUP(B1108,'Pesticides per Section'!$A$1:$D$15204,4,FALSE),"")</f>
        <v>San Joaquin</v>
      </c>
    </row>
    <row r="1109" spans="1:10" x14ac:dyDescent="0.25">
      <c r="A1109" s="1">
        <v>2500915.7757000001</v>
      </c>
      <c r="B1109" s="1" t="s">
        <v>7559</v>
      </c>
      <c r="C1109" s="1">
        <v>2124826.9376388751</v>
      </c>
      <c r="D1109" s="1">
        <v>613215</v>
      </c>
      <c r="E1109" s="1">
        <f t="shared" si="68"/>
        <v>0.28859525975526479</v>
      </c>
      <c r="F1109" s="21">
        <f>IFERROR(VLOOKUP(B1109,'Pesticides per Section'!$A$2:$D$10187,2,FALSE),"")</f>
        <v>986.64004398499992</v>
      </c>
      <c r="G1109" s="5">
        <f t="shared" si="69"/>
        <v>284.73963977879691</v>
      </c>
      <c r="H1109" s="5">
        <f t="shared" si="70"/>
        <v>129.15572804021076</v>
      </c>
      <c r="I1109" s="19">
        <f t="shared" si="71"/>
        <v>1.8787156484373224</v>
      </c>
      <c r="J1109" s="1" t="str">
        <f>IFERROR(VLOOKUP(B1109,'Pesticides per Section'!$A$1:$D$15204,4,FALSE),"")</f>
        <v>San Joaquin</v>
      </c>
    </row>
    <row r="1110" spans="1:10" x14ac:dyDescent="0.25">
      <c r="A1110" s="1">
        <v>2393526.9947000002</v>
      </c>
      <c r="B1110" s="1" t="s">
        <v>7577</v>
      </c>
      <c r="C1110" s="1">
        <v>1974864.4141536171</v>
      </c>
      <c r="D1110" s="1">
        <v>33905</v>
      </c>
      <c r="E1110" s="1">
        <f t="shared" si="68"/>
        <v>1.7168270827763329E-2</v>
      </c>
      <c r="F1110" s="21">
        <f>IFERROR(VLOOKUP(B1110,'Pesticides per Section'!$A$2:$D$10187,2,FALSE),"")</f>
        <v>5040.0583329600004</v>
      </c>
      <c r="G1110" s="5">
        <f t="shared" si="69"/>
        <v>86.52908644798265</v>
      </c>
      <c r="H1110" s="5">
        <f t="shared" si="70"/>
        <v>39.248933395875333</v>
      </c>
      <c r="I1110" s="19">
        <f t="shared" si="71"/>
        <v>10.325810657687986</v>
      </c>
      <c r="J1110" s="1" t="str">
        <f>IFERROR(VLOOKUP(B1110,'Pesticides per Section'!$A$1:$D$15204,4,FALSE),"")</f>
        <v>San Joaquin</v>
      </c>
    </row>
    <row r="1111" spans="1:10" x14ac:dyDescent="0.25">
      <c r="A1111" s="1">
        <v>3005509.9983600001</v>
      </c>
      <c r="B1111" s="1" t="s">
        <v>10379</v>
      </c>
      <c r="C1111" s="1">
        <v>2501352.1218990921</v>
      </c>
      <c r="D1111" s="1">
        <v>591405</v>
      </c>
      <c r="E1111" s="1">
        <f t="shared" si="68"/>
        <v>0.23643413641902458</v>
      </c>
      <c r="F1111" s="21" t="str">
        <f>IFERROR(VLOOKUP(B1111,'Pesticides per Section'!$A$2:$D$10187,2,FALSE),"")</f>
        <v/>
      </c>
      <c r="G1111" s="5" t="str">
        <f t="shared" si="69"/>
        <v/>
      </c>
      <c r="H1111" s="5" t="str">
        <f t="shared" si="70"/>
        <v/>
      </c>
      <c r="I1111" s="19" t="str">
        <f t="shared" si="71"/>
        <v/>
      </c>
      <c r="J1111" s="1" t="str">
        <f>IFERROR(VLOOKUP(B1111,'Pesticides per Section'!$A$1:$D$15204,4,FALSE),"")</f>
        <v/>
      </c>
    </row>
    <row r="1112" spans="1:10" x14ac:dyDescent="0.25">
      <c r="A1112" s="1">
        <v>2552079.0822600001</v>
      </c>
      <c r="B1112" s="1" t="s">
        <v>274</v>
      </c>
      <c r="C1112" s="1">
        <v>2544619.3257652912</v>
      </c>
      <c r="D1112" s="1">
        <v>1748904</v>
      </c>
      <c r="E1112" s="1">
        <f t="shared" si="68"/>
        <v>0.68729503316606533</v>
      </c>
      <c r="F1112" s="21" t="str">
        <f>IFERROR(VLOOKUP(B1112,'Pesticides per Section'!$A$2:$D$10187,2,FALSE),"")</f>
        <v/>
      </c>
      <c r="G1112" s="5" t="str">
        <f t="shared" si="69"/>
        <v/>
      </c>
      <c r="H1112" s="5" t="str">
        <f t="shared" si="70"/>
        <v/>
      </c>
      <c r="I1112" s="19" t="str">
        <f t="shared" si="71"/>
        <v/>
      </c>
      <c r="J1112" s="1" t="str">
        <f>IFERROR(VLOOKUP(B1112,'Pesticides per Section'!$A$1:$D$15204,4,FALSE),"")</f>
        <v/>
      </c>
    </row>
    <row r="1113" spans="1:10" x14ac:dyDescent="0.25">
      <c r="A1113" s="1">
        <v>2714545.8463300001</v>
      </c>
      <c r="B1113" s="1" t="s">
        <v>239</v>
      </c>
      <c r="C1113" s="1">
        <v>2714532.5959773841</v>
      </c>
      <c r="D1113" s="1">
        <v>1491310</v>
      </c>
      <c r="E1113" s="1">
        <f t="shared" si="68"/>
        <v>0.54937994859520956</v>
      </c>
      <c r="F1113" s="21">
        <f>IFERROR(VLOOKUP(B1113,'Pesticides per Section'!$A$2:$D$10187,2,FALSE),"")</f>
        <v>4.1166208000000006</v>
      </c>
      <c r="G1113" s="5">
        <f t="shared" si="69"/>
        <v>2.2615889234899709</v>
      </c>
      <c r="H1113" s="5">
        <f t="shared" si="70"/>
        <v>1.0258394797715646</v>
      </c>
      <c r="I1113" s="19">
        <f t="shared" si="71"/>
        <v>6.1358068720493526E-3</v>
      </c>
      <c r="J1113" s="1" t="str">
        <f>IFERROR(VLOOKUP(B1113,'Pesticides per Section'!$A$1:$D$15204,4,FALSE),"")</f>
        <v>San Joaquin</v>
      </c>
    </row>
    <row r="1114" spans="1:10" x14ac:dyDescent="0.25">
      <c r="A1114" s="1">
        <v>2697409.8593600001</v>
      </c>
      <c r="B1114" s="1" t="s">
        <v>10378</v>
      </c>
      <c r="C1114" s="1">
        <v>2697397.816942547</v>
      </c>
      <c r="D1114" s="1">
        <v>77877</v>
      </c>
      <c r="E1114" s="1">
        <f t="shared" si="68"/>
        <v>2.8871156573853765E-2</v>
      </c>
      <c r="F1114" s="21" t="str">
        <f>IFERROR(VLOOKUP(B1114,'Pesticides per Section'!$A$2:$D$10187,2,FALSE),"")</f>
        <v/>
      </c>
      <c r="G1114" s="5" t="str">
        <f t="shared" si="69"/>
        <v/>
      </c>
      <c r="H1114" s="5" t="str">
        <f t="shared" si="70"/>
        <v/>
      </c>
      <c r="I1114" s="19" t="str">
        <f t="shared" si="71"/>
        <v/>
      </c>
      <c r="J1114" s="1" t="str">
        <f>IFERROR(VLOOKUP(B1114,'Pesticides per Section'!$A$1:$D$15204,4,FALSE),"")</f>
        <v/>
      </c>
    </row>
    <row r="1115" spans="1:10" x14ac:dyDescent="0.25">
      <c r="A1115" s="1">
        <v>2734977.56678</v>
      </c>
      <c r="B1115" s="1" t="s">
        <v>272</v>
      </c>
      <c r="C1115" s="1">
        <v>2491560.5556542058</v>
      </c>
      <c r="D1115" s="1">
        <v>1930462</v>
      </c>
      <c r="E1115" s="1">
        <f t="shared" si="68"/>
        <v>0.77480021560780565</v>
      </c>
      <c r="F1115" s="21" t="str">
        <f>IFERROR(VLOOKUP(B1115,'Pesticides per Section'!$A$2:$D$10187,2,FALSE),"")</f>
        <v/>
      </c>
      <c r="G1115" s="5" t="str">
        <f t="shared" si="69"/>
        <v/>
      </c>
      <c r="H1115" s="5" t="str">
        <f t="shared" si="70"/>
        <v/>
      </c>
      <c r="I1115" s="19" t="str">
        <f t="shared" si="71"/>
        <v/>
      </c>
      <c r="J1115" s="1" t="str">
        <f>IFERROR(VLOOKUP(B1115,'Pesticides per Section'!$A$1:$D$15204,4,FALSE),"")</f>
        <v/>
      </c>
    </row>
    <row r="1116" spans="1:10" x14ac:dyDescent="0.25">
      <c r="A1116" s="1">
        <v>2519594.2240900001</v>
      </c>
      <c r="B1116" s="1" t="s">
        <v>245</v>
      </c>
      <c r="C1116" s="1">
        <v>1615433.797929635</v>
      </c>
      <c r="D1116" s="1">
        <v>1169754</v>
      </c>
      <c r="E1116" s="1">
        <f t="shared" si="68"/>
        <v>0.72411129145480413</v>
      </c>
      <c r="F1116" s="21">
        <f>IFERROR(VLOOKUP(B1116,'Pesticides per Section'!$A$2:$D$10187,2,FALSE),"")</f>
        <v>2426.3446050600014</v>
      </c>
      <c r="G1116" s="5">
        <f t="shared" si="69"/>
        <v>1756.9435254843943</v>
      </c>
      <c r="H1116" s="5">
        <f t="shared" si="70"/>
        <v>796.93617768062188</v>
      </c>
      <c r="I1116" s="19">
        <f t="shared" si="71"/>
        <v>6.0769994317652465</v>
      </c>
      <c r="J1116" s="1" t="str">
        <f>IFERROR(VLOOKUP(B1116,'Pesticides per Section'!$A$1:$D$15204,4,FALSE),"")</f>
        <v>San Joaquin</v>
      </c>
    </row>
    <row r="1117" spans="1:10" x14ac:dyDescent="0.25">
      <c r="A1117" s="1">
        <v>2640175.6061200001</v>
      </c>
      <c r="B1117" s="1" t="s">
        <v>280</v>
      </c>
      <c r="C1117" s="1">
        <v>2255832.6842916659</v>
      </c>
      <c r="D1117" s="1">
        <v>1984085</v>
      </c>
      <c r="E1117" s="1">
        <f t="shared" si="68"/>
        <v>0.87953540887113546</v>
      </c>
      <c r="F1117" s="21">
        <f>IFERROR(VLOOKUP(B1117,'Pesticides per Section'!$A$2:$D$10187,2,FALSE),"")</f>
        <v>186.50624060000001</v>
      </c>
      <c r="G1117" s="5">
        <f t="shared" si="69"/>
        <v>164.03884258313937</v>
      </c>
      <c r="H1117" s="5">
        <f t="shared" si="70"/>
        <v>74.406767379343108</v>
      </c>
      <c r="I1117" s="19">
        <f t="shared" si="71"/>
        <v>0.33451250827343459</v>
      </c>
      <c r="J1117" s="1" t="str">
        <f>IFERROR(VLOOKUP(B1117,'Pesticides per Section'!$A$1:$D$15204,4,FALSE),"")</f>
        <v>San Joaquin</v>
      </c>
    </row>
    <row r="1118" spans="1:10" x14ac:dyDescent="0.25">
      <c r="A1118" s="1">
        <v>2585258.1237599999</v>
      </c>
      <c r="B1118" s="1" t="s">
        <v>7587</v>
      </c>
      <c r="C1118" s="1">
        <v>1330691.3796784419</v>
      </c>
      <c r="D1118" s="1">
        <v>431287</v>
      </c>
      <c r="E1118" s="1">
        <f t="shared" si="68"/>
        <v>0.32410755013748493</v>
      </c>
      <c r="F1118" s="21">
        <f>IFERROR(VLOOKUP(B1118,'Pesticides per Section'!$A$2:$D$10187,2,FALSE),"")</f>
        <v>3901.0209889080006</v>
      </c>
      <c r="G1118" s="5">
        <f t="shared" si="69"/>
        <v>1264.3503557498809</v>
      </c>
      <c r="H1118" s="5">
        <f t="shared" si="70"/>
        <v>573.4996743749316</v>
      </c>
      <c r="I1118" s="19">
        <f t="shared" si="71"/>
        <v>11.861150648571737</v>
      </c>
      <c r="J1118" s="1" t="str">
        <f>IFERROR(VLOOKUP(B1118,'Pesticides per Section'!$A$1:$D$15204,4,FALSE),"")</f>
        <v>San Joaquin</v>
      </c>
    </row>
    <row r="1119" spans="1:10" x14ac:dyDescent="0.25">
      <c r="A1119" s="1">
        <v>2525867.5993400002</v>
      </c>
      <c r="B1119" s="1" t="s">
        <v>7549</v>
      </c>
      <c r="C1119" s="1">
        <v>1304747.8706426511</v>
      </c>
      <c r="D1119" s="1">
        <v>140940</v>
      </c>
      <c r="E1119" s="1">
        <f t="shared" si="68"/>
        <v>0.10802085920039732</v>
      </c>
      <c r="F1119" s="21">
        <f>IFERROR(VLOOKUP(B1119,'Pesticides per Section'!$A$2:$D$10187,2,FALSE),"")</f>
        <v>179.55071749999999</v>
      </c>
      <c r="G1119" s="5">
        <f t="shared" si="69"/>
        <v>19.395222774397816</v>
      </c>
      <c r="H1119" s="5">
        <f t="shared" si="70"/>
        <v>8.7975250649170817</v>
      </c>
      <c r="I1119" s="19">
        <f t="shared" si="71"/>
        <v>0.55678358965029962</v>
      </c>
      <c r="J1119" s="1" t="str">
        <f>IFERROR(VLOOKUP(B1119,'Pesticides per Section'!$A$1:$D$15204,4,FALSE),"")</f>
        <v>San Joaquin</v>
      </c>
    </row>
    <row r="1120" spans="1:10" x14ac:dyDescent="0.25">
      <c r="A1120" s="1">
        <v>1334071.0287500001</v>
      </c>
      <c r="B1120" s="1" t="s">
        <v>282</v>
      </c>
      <c r="C1120" s="1">
        <v>825435.99984759779</v>
      </c>
      <c r="D1120" s="1">
        <v>526021</v>
      </c>
      <c r="E1120" s="1">
        <f t="shared" si="68"/>
        <v>0.6372644275267858</v>
      </c>
      <c r="F1120" s="21">
        <f>IFERROR(VLOOKUP(B1120,'Pesticides per Section'!$A$2:$D$10187,2,FALSE),"")</f>
        <v>3783.1611124800002</v>
      </c>
      <c r="G1120" s="5">
        <f t="shared" si="69"/>
        <v>2410.8740005861655</v>
      </c>
      <c r="H1120" s="5">
        <f t="shared" si="70"/>
        <v>1093.5540516972603</v>
      </c>
      <c r="I1120" s="19">
        <f t="shared" si="71"/>
        <v>18.5437391438224</v>
      </c>
      <c r="J1120" s="1" t="str">
        <f>IFERROR(VLOOKUP(B1120,'Pesticides per Section'!$A$1:$D$15204,4,FALSE),"")</f>
        <v>San Joaquin</v>
      </c>
    </row>
    <row r="1121" spans="1:10" x14ac:dyDescent="0.25">
      <c r="A1121" s="1">
        <v>2856352.7592600002</v>
      </c>
      <c r="B1121" s="1" t="s">
        <v>251</v>
      </c>
      <c r="C1121" s="1">
        <v>2757873.271105356</v>
      </c>
      <c r="D1121" s="1">
        <v>2630839</v>
      </c>
      <c r="E1121" s="1">
        <f t="shared" si="68"/>
        <v>0.95393769038675824</v>
      </c>
      <c r="F1121" s="21" t="str">
        <f>IFERROR(VLOOKUP(B1121,'Pesticides per Section'!$A$2:$D$10187,2,FALSE),"")</f>
        <v/>
      </c>
      <c r="G1121" s="5" t="str">
        <f t="shared" si="69"/>
        <v/>
      </c>
      <c r="H1121" s="5" t="str">
        <f t="shared" si="70"/>
        <v/>
      </c>
      <c r="I1121" s="19" t="str">
        <f t="shared" si="71"/>
        <v/>
      </c>
      <c r="J1121" s="1" t="str">
        <f>IFERROR(VLOOKUP(B1121,'Pesticides per Section'!$A$1:$D$15204,4,FALSE),"")</f>
        <v/>
      </c>
    </row>
    <row r="1122" spans="1:10" x14ac:dyDescent="0.25">
      <c r="A1122" s="1">
        <v>2395512.4152099998</v>
      </c>
      <c r="B1122" s="1" t="s">
        <v>260</v>
      </c>
      <c r="C1122" s="1">
        <v>2235385.6066263779</v>
      </c>
      <c r="D1122" s="1">
        <v>885354</v>
      </c>
      <c r="E1122" s="1">
        <f t="shared" si="68"/>
        <v>0.39606314077300298</v>
      </c>
      <c r="F1122" s="21" t="str">
        <f>IFERROR(VLOOKUP(B1122,'Pesticides per Section'!$A$2:$D$10187,2,FALSE),"")</f>
        <v/>
      </c>
      <c r="G1122" s="5" t="str">
        <f t="shared" si="69"/>
        <v/>
      </c>
      <c r="H1122" s="5" t="str">
        <f t="shared" si="70"/>
        <v/>
      </c>
      <c r="I1122" s="19" t="str">
        <f t="shared" si="71"/>
        <v/>
      </c>
      <c r="J1122" s="1" t="str">
        <f>IFERROR(VLOOKUP(B1122,'Pesticides per Section'!$A$1:$D$15204,4,FALSE),"")</f>
        <v/>
      </c>
    </row>
    <row r="1123" spans="1:10" x14ac:dyDescent="0.25">
      <c r="A1123" s="1">
        <v>2542568.31122</v>
      </c>
      <c r="B1123" s="1" t="s">
        <v>257</v>
      </c>
      <c r="C1123" s="1">
        <v>2411501.1833976968</v>
      </c>
      <c r="D1123" s="1">
        <v>1982403</v>
      </c>
      <c r="E1123" s="1">
        <f t="shared" si="68"/>
        <v>0.82206186105666135</v>
      </c>
      <c r="F1123" s="21" t="str">
        <f>IFERROR(VLOOKUP(B1123,'Pesticides per Section'!$A$2:$D$10187,2,FALSE),"")</f>
        <v/>
      </c>
      <c r="G1123" s="5" t="str">
        <f t="shared" si="69"/>
        <v/>
      </c>
      <c r="H1123" s="5" t="str">
        <f t="shared" si="70"/>
        <v/>
      </c>
      <c r="I1123" s="19" t="str">
        <f t="shared" si="71"/>
        <v/>
      </c>
      <c r="J1123" s="1" t="str">
        <f>IFERROR(VLOOKUP(B1123,'Pesticides per Section'!$A$1:$D$15204,4,FALSE),"")</f>
        <v/>
      </c>
    </row>
    <row r="1124" spans="1:10" x14ac:dyDescent="0.25">
      <c r="A1124" s="1">
        <v>2529109.3138600001</v>
      </c>
      <c r="B1124" s="1" t="s">
        <v>241</v>
      </c>
      <c r="C1124" s="1">
        <v>2529098.257994486</v>
      </c>
      <c r="D1124" s="1">
        <v>1800312</v>
      </c>
      <c r="E1124" s="1">
        <f t="shared" si="68"/>
        <v>0.71183955702784152</v>
      </c>
      <c r="F1124" s="21" t="str">
        <f>IFERROR(VLOOKUP(B1124,'Pesticides per Section'!$A$2:$D$10187,2,FALSE),"")</f>
        <v/>
      </c>
      <c r="G1124" s="5" t="str">
        <f t="shared" si="69"/>
        <v/>
      </c>
      <c r="H1124" s="5" t="str">
        <f t="shared" si="70"/>
        <v/>
      </c>
      <c r="I1124" s="19" t="str">
        <f t="shared" si="71"/>
        <v/>
      </c>
      <c r="J1124" s="1" t="str">
        <f>IFERROR(VLOOKUP(B1124,'Pesticides per Section'!$A$1:$D$15204,4,FALSE),"")</f>
        <v/>
      </c>
    </row>
    <row r="1125" spans="1:10" x14ac:dyDescent="0.25">
      <c r="A1125" s="1">
        <v>2591003.2754899999</v>
      </c>
      <c r="B1125" s="1" t="s">
        <v>268</v>
      </c>
      <c r="C1125" s="1">
        <v>2590992.9908611989</v>
      </c>
      <c r="D1125" s="1">
        <v>2521672</v>
      </c>
      <c r="E1125" s="1">
        <f t="shared" si="68"/>
        <v>0.97324539278955979</v>
      </c>
      <c r="F1125" s="21" t="str">
        <f>IFERROR(VLOOKUP(B1125,'Pesticides per Section'!$A$2:$D$10187,2,FALSE),"")</f>
        <v/>
      </c>
      <c r="G1125" s="5" t="str">
        <f t="shared" si="69"/>
        <v/>
      </c>
      <c r="H1125" s="5" t="str">
        <f t="shared" si="70"/>
        <v/>
      </c>
      <c r="I1125" s="19" t="str">
        <f t="shared" si="71"/>
        <v/>
      </c>
      <c r="J1125" s="1" t="str">
        <f>IFERROR(VLOOKUP(B1125,'Pesticides per Section'!$A$1:$D$15204,4,FALSE),"")</f>
        <v/>
      </c>
    </row>
    <row r="1126" spans="1:10" x14ac:dyDescent="0.25">
      <c r="A1126" s="1">
        <v>2257780.3744600001</v>
      </c>
      <c r="B1126" s="1" t="s">
        <v>271</v>
      </c>
      <c r="C1126" s="1">
        <v>2257772.3324441928</v>
      </c>
      <c r="D1126" s="1">
        <v>493422</v>
      </c>
      <c r="E1126" s="1">
        <f t="shared" si="68"/>
        <v>0.21854376792696517</v>
      </c>
      <c r="F1126" s="21" t="str">
        <f>IFERROR(VLOOKUP(B1126,'Pesticides per Section'!$A$2:$D$10187,2,FALSE),"")</f>
        <v/>
      </c>
      <c r="G1126" s="5" t="str">
        <f t="shared" si="69"/>
        <v/>
      </c>
      <c r="H1126" s="5" t="str">
        <f t="shared" si="70"/>
        <v/>
      </c>
      <c r="I1126" s="19" t="str">
        <f t="shared" si="71"/>
        <v/>
      </c>
      <c r="J1126" s="1" t="str">
        <f>IFERROR(VLOOKUP(B1126,'Pesticides per Section'!$A$1:$D$15204,4,FALSE),"")</f>
        <v/>
      </c>
    </row>
    <row r="1127" spans="1:10" x14ac:dyDescent="0.25">
      <c r="A1127" s="1">
        <v>2575383.6043099998</v>
      </c>
      <c r="B1127" s="1" t="s">
        <v>226</v>
      </c>
      <c r="C1127" s="1">
        <v>2264131.1074763718</v>
      </c>
      <c r="D1127" s="1">
        <v>770115</v>
      </c>
      <c r="E1127" s="1">
        <f t="shared" si="68"/>
        <v>0.34013712104114119</v>
      </c>
      <c r="F1127" s="21" t="str">
        <f>IFERROR(VLOOKUP(B1127,'Pesticides per Section'!$A$2:$D$10187,2,FALSE),"")</f>
        <v/>
      </c>
      <c r="G1127" s="5" t="str">
        <f t="shared" si="69"/>
        <v/>
      </c>
      <c r="H1127" s="5" t="str">
        <f t="shared" si="70"/>
        <v/>
      </c>
      <c r="I1127" s="19" t="str">
        <f t="shared" si="71"/>
        <v/>
      </c>
      <c r="J1127" s="1" t="str">
        <f>IFERROR(VLOOKUP(B1127,'Pesticides per Section'!$A$1:$D$15204,4,FALSE),"")</f>
        <v/>
      </c>
    </row>
    <row r="1128" spans="1:10" x14ac:dyDescent="0.25">
      <c r="A1128" s="1">
        <v>2366865.7649699999</v>
      </c>
      <c r="B1128" s="1" t="s">
        <v>277</v>
      </c>
      <c r="C1128" s="1">
        <v>1795146.096904882</v>
      </c>
      <c r="D1128" s="1">
        <v>1409310</v>
      </c>
      <c r="E1128" s="1">
        <f t="shared" si="68"/>
        <v>0.78506706418308037</v>
      </c>
      <c r="F1128" s="21">
        <f>IFERROR(VLOOKUP(B1128,'Pesticides per Section'!$A$2:$D$10187,2,FALSE),"")</f>
        <v>25523.955728490011</v>
      </c>
      <c r="G1128" s="5">
        <f t="shared" si="69"/>
        <v>20038.01699010457</v>
      </c>
      <c r="H1128" s="5">
        <f t="shared" si="70"/>
        <v>9089.0916166417992</v>
      </c>
      <c r="I1128" s="19">
        <f t="shared" si="71"/>
        <v>57.527309368036612</v>
      </c>
      <c r="J1128" s="1" t="str">
        <f>IFERROR(VLOOKUP(B1128,'Pesticides per Section'!$A$1:$D$15204,4,FALSE),"")</f>
        <v>San Joaquin</v>
      </c>
    </row>
    <row r="1129" spans="1:10" x14ac:dyDescent="0.25">
      <c r="A1129" s="1">
        <v>2589627.3632499999</v>
      </c>
      <c r="B1129" s="1" t="s">
        <v>223</v>
      </c>
      <c r="C1129" s="1">
        <v>1944561.8407299621</v>
      </c>
      <c r="D1129" s="1">
        <v>1481886</v>
      </c>
      <c r="E1129" s="1">
        <f t="shared" si="68"/>
        <v>0.76206672762298144</v>
      </c>
      <c r="F1129" s="21">
        <f>IFERROR(VLOOKUP(B1129,'Pesticides per Section'!$A$2:$D$10187,2,FALSE),"")</f>
        <v>2606.4263942800026</v>
      </c>
      <c r="G1129" s="5">
        <f t="shared" si="69"/>
        <v>1986.2708330791284</v>
      </c>
      <c r="H1129" s="5">
        <f t="shared" si="70"/>
        <v>900.95729463823625</v>
      </c>
      <c r="I1129" s="19">
        <f t="shared" si="71"/>
        <v>5.4231246188078108</v>
      </c>
      <c r="J1129" s="1" t="str">
        <f>IFERROR(VLOOKUP(B1129,'Pesticides per Section'!$A$1:$D$15204,4,FALSE),"")</f>
        <v>San Joaquin</v>
      </c>
    </row>
    <row r="1130" spans="1:10" x14ac:dyDescent="0.25">
      <c r="A1130" s="1">
        <v>2414359.1202400001</v>
      </c>
      <c r="B1130" s="1" t="s">
        <v>7588</v>
      </c>
      <c r="C1130" s="1">
        <v>2110493.4008463798</v>
      </c>
      <c r="D1130" s="1">
        <v>376396</v>
      </c>
      <c r="E1130" s="1">
        <f t="shared" si="68"/>
        <v>0.17834505966141559</v>
      </c>
      <c r="F1130" s="21">
        <f>IFERROR(VLOOKUP(B1130,'Pesticides per Section'!$A$2:$D$10187,2,FALSE),"")</f>
        <v>9375.162339049999</v>
      </c>
      <c r="G1130" s="5">
        <f t="shared" si="69"/>
        <v>1672.0138866933287</v>
      </c>
      <c r="H1130" s="5">
        <f t="shared" si="70"/>
        <v>758.41274153813845</v>
      </c>
      <c r="I1130" s="19">
        <f t="shared" si="71"/>
        <v>17.973004231420152</v>
      </c>
      <c r="J1130" s="1" t="str">
        <f>IFERROR(VLOOKUP(B1130,'Pesticides per Section'!$A$1:$D$15204,4,FALSE),"")</f>
        <v>San Joaquin</v>
      </c>
    </row>
    <row r="1131" spans="1:10" x14ac:dyDescent="0.25">
      <c r="A1131" s="1">
        <v>2675240.0505900001</v>
      </c>
      <c r="B1131" s="1" t="s">
        <v>7169</v>
      </c>
      <c r="C1131" s="1">
        <v>2300158.1536655119</v>
      </c>
      <c r="D1131" s="1">
        <v>639208</v>
      </c>
      <c r="E1131" s="1">
        <f t="shared" si="68"/>
        <v>0.27789743139384337</v>
      </c>
      <c r="F1131" s="21">
        <f>IFERROR(VLOOKUP(B1131,'Pesticides per Section'!$A$2:$D$10187,2,FALSE),"")</f>
        <v>669.24635474000002</v>
      </c>
      <c r="G1131" s="5">
        <f t="shared" si="69"/>
        <v>185.98184295193892</v>
      </c>
      <c r="H1131" s="5">
        <f t="shared" si="70"/>
        <v>84.359944921537775</v>
      </c>
      <c r="I1131" s="19">
        <f t="shared" si="71"/>
        <v>1.1772106830841003</v>
      </c>
      <c r="J1131" s="1" t="str">
        <f>IFERROR(VLOOKUP(B1131,'Pesticides per Section'!$A$1:$D$15204,4,FALSE),"")</f>
        <v>San Joaquin</v>
      </c>
    </row>
    <row r="1132" spans="1:10" x14ac:dyDescent="0.25">
      <c r="A1132" s="1">
        <v>2620950.1741900002</v>
      </c>
      <c r="B1132" s="1" t="s">
        <v>256</v>
      </c>
      <c r="C1132" s="1">
        <v>1297681.311625673</v>
      </c>
      <c r="D1132" s="1">
        <v>1158599</v>
      </c>
      <c r="E1132" s="1">
        <f t="shared" si="68"/>
        <v>0.89282265826501273</v>
      </c>
      <c r="F1132" s="21">
        <f>IFERROR(VLOOKUP(B1132,'Pesticides per Section'!$A$2:$D$10187,2,FALSE),"")</f>
        <v>41.647142819999999</v>
      </c>
      <c r="G1132" s="5">
        <f t="shared" si="69"/>
        <v>37.183512761695034</v>
      </c>
      <c r="H1132" s="5">
        <f t="shared" si="70"/>
        <v>16.866157678502496</v>
      </c>
      <c r="I1132" s="19">
        <f t="shared" si="71"/>
        <v>0.12985032483717118</v>
      </c>
      <c r="J1132" s="1" t="str">
        <f>IFERROR(VLOOKUP(B1132,'Pesticides per Section'!$A$1:$D$15204,4,FALSE),"")</f>
        <v>San Joaquin</v>
      </c>
    </row>
    <row r="1133" spans="1:10" x14ac:dyDescent="0.25">
      <c r="A1133" s="1">
        <v>2616597.0726800002</v>
      </c>
      <c r="B1133" s="1" t="s">
        <v>279</v>
      </c>
      <c r="C1133" s="1">
        <v>2168524.4074559808</v>
      </c>
      <c r="D1133" s="1">
        <v>664987</v>
      </c>
      <c r="E1133" s="1">
        <f t="shared" si="68"/>
        <v>0.30665420350431905</v>
      </c>
      <c r="F1133" s="21" t="str">
        <f>IFERROR(VLOOKUP(B1133,'Pesticides per Section'!$A$2:$D$10187,2,FALSE),"")</f>
        <v/>
      </c>
      <c r="G1133" s="5" t="str">
        <f t="shared" si="69"/>
        <v/>
      </c>
      <c r="H1133" s="5" t="str">
        <f t="shared" si="70"/>
        <v/>
      </c>
      <c r="I1133" s="19" t="str">
        <f t="shared" si="71"/>
        <v/>
      </c>
      <c r="J1133" s="1" t="str">
        <f>IFERROR(VLOOKUP(B1133,'Pesticides per Section'!$A$1:$D$15204,4,FALSE),"")</f>
        <v/>
      </c>
    </row>
    <row r="1134" spans="1:10" x14ac:dyDescent="0.25">
      <c r="A1134" s="1">
        <v>2606593.9715300002</v>
      </c>
      <c r="B1134" s="1" t="s">
        <v>242</v>
      </c>
      <c r="C1134" s="1">
        <v>2512286.0035421369</v>
      </c>
      <c r="D1134" s="1">
        <v>1652107</v>
      </c>
      <c r="E1134" s="1">
        <f t="shared" si="68"/>
        <v>0.65761103632309381</v>
      </c>
      <c r="F1134" s="21" t="str">
        <f>IFERROR(VLOOKUP(B1134,'Pesticides per Section'!$A$2:$D$10187,2,FALSE),"")</f>
        <v/>
      </c>
      <c r="G1134" s="5" t="str">
        <f t="shared" si="69"/>
        <v/>
      </c>
      <c r="H1134" s="5" t="str">
        <f t="shared" si="70"/>
        <v/>
      </c>
      <c r="I1134" s="19" t="str">
        <f t="shared" si="71"/>
        <v/>
      </c>
      <c r="J1134" s="1" t="str">
        <f>IFERROR(VLOOKUP(B1134,'Pesticides per Section'!$A$1:$D$15204,4,FALSE),"")</f>
        <v/>
      </c>
    </row>
    <row r="1135" spans="1:10" x14ac:dyDescent="0.25">
      <c r="A1135" s="1">
        <v>2643023.9827899998</v>
      </c>
      <c r="B1135" s="1" t="s">
        <v>270</v>
      </c>
      <c r="C1135" s="1">
        <v>2551029.5275541078</v>
      </c>
      <c r="D1135" s="1">
        <v>2003381</v>
      </c>
      <c r="E1135" s="1">
        <f t="shared" si="68"/>
        <v>0.78532239918777902</v>
      </c>
      <c r="F1135" s="21" t="str">
        <f>IFERROR(VLOOKUP(B1135,'Pesticides per Section'!$A$2:$D$10187,2,FALSE),"")</f>
        <v/>
      </c>
      <c r="G1135" s="5" t="str">
        <f t="shared" si="69"/>
        <v/>
      </c>
      <c r="H1135" s="5" t="str">
        <f t="shared" si="70"/>
        <v/>
      </c>
      <c r="I1135" s="19" t="str">
        <f t="shared" si="71"/>
        <v/>
      </c>
      <c r="J1135" s="1" t="str">
        <f>IFERROR(VLOOKUP(B1135,'Pesticides per Section'!$A$1:$D$15204,4,FALSE),"")</f>
        <v/>
      </c>
    </row>
    <row r="1136" spans="1:10" x14ac:dyDescent="0.25">
      <c r="A1136" s="1">
        <v>2581322.5438299999</v>
      </c>
      <c r="B1136" s="1" t="s">
        <v>10380</v>
      </c>
      <c r="C1136" s="1">
        <v>2570058.501429751</v>
      </c>
      <c r="D1136" s="1">
        <v>1561545</v>
      </c>
      <c r="E1136" s="1">
        <f t="shared" si="68"/>
        <v>0.60759110977607911</v>
      </c>
      <c r="F1136" s="21" t="str">
        <f>IFERROR(VLOOKUP(B1136,'Pesticides per Section'!$A$2:$D$10187,2,FALSE),"")</f>
        <v/>
      </c>
      <c r="G1136" s="5" t="str">
        <f t="shared" si="69"/>
        <v/>
      </c>
      <c r="H1136" s="5" t="str">
        <f t="shared" si="70"/>
        <v/>
      </c>
      <c r="I1136" s="19" t="str">
        <f t="shared" si="71"/>
        <v/>
      </c>
      <c r="J1136" s="1" t="str">
        <f>IFERROR(VLOOKUP(B1136,'Pesticides per Section'!$A$1:$D$15204,4,FALSE),"")</f>
        <v/>
      </c>
    </row>
    <row r="1137" spans="1:10" x14ac:dyDescent="0.25">
      <c r="A1137" s="1">
        <v>2033003.6699099999</v>
      </c>
      <c r="B1137" s="1" t="s">
        <v>10375</v>
      </c>
      <c r="C1137" s="1">
        <v>2032995.997285974</v>
      </c>
      <c r="D1137" s="1">
        <v>1312654</v>
      </c>
      <c r="E1137" s="1">
        <f t="shared" si="68"/>
        <v>0.64567465946809532</v>
      </c>
      <c r="F1137" s="21" t="str">
        <f>IFERROR(VLOOKUP(B1137,'Pesticides per Section'!$A$2:$D$10187,2,FALSE),"")</f>
        <v/>
      </c>
      <c r="G1137" s="5" t="str">
        <f t="shared" si="69"/>
        <v/>
      </c>
      <c r="H1137" s="5" t="str">
        <f t="shared" si="70"/>
        <v/>
      </c>
      <c r="I1137" s="19" t="str">
        <f t="shared" si="71"/>
        <v/>
      </c>
      <c r="J1137" s="1" t="str">
        <f>IFERROR(VLOOKUP(B1137,'Pesticides per Section'!$A$1:$D$15204,4,FALSE),"")</f>
        <v/>
      </c>
    </row>
    <row r="1138" spans="1:10" x14ac:dyDescent="0.25">
      <c r="A1138" s="1">
        <v>2338462.6859599999</v>
      </c>
      <c r="B1138" s="1" t="s">
        <v>216</v>
      </c>
      <c r="C1138" s="1">
        <v>2338454.6843047552</v>
      </c>
      <c r="D1138" s="1">
        <v>2301804</v>
      </c>
      <c r="E1138" s="1">
        <f t="shared" si="68"/>
        <v>0.98432683117699504</v>
      </c>
      <c r="F1138" s="21" t="str">
        <f>IFERROR(VLOOKUP(B1138,'Pesticides per Section'!$A$2:$D$10187,2,FALSE),"")</f>
        <v/>
      </c>
      <c r="G1138" s="5" t="str">
        <f t="shared" si="69"/>
        <v/>
      </c>
      <c r="H1138" s="5" t="str">
        <f t="shared" si="70"/>
        <v/>
      </c>
      <c r="I1138" s="19" t="str">
        <f t="shared" si="71"/>
        <v/>
      </c>
      <c r="J1138" s="1" t="str">
        <f>IFERROR(VLOOKUP(B1138,'Pesticides per Section'!$A$1:$D$15204,4,FALSE),"")</f>
        <v/>
      </c>
    </row>
    <row r="1139" spans="1:10" x14ac:dyDescent="0.25">
      <c r="A1139" s="1">
        <v>2751745.1050100001</v>
      </c>
      <c r="B1139" s="1" t="s">
        <v>252</v>
      </c>
      <c r="C1139" s="1">
        <v>2751742.3695368739</v>
      </c>
      <c r="D1139" s="1">
        <v>2176029</v>
      </c>
      <c r="E1139" s="1">
        <f t="shared" si="68"/>
        <v>0.79078234805443248</v>
      </c>
      <c r="F1139" s="21" t="str">
        <f>IFERROR(VLOOKUP(B1139,'Pesticides per Section'!$A$2:$D$10187,2,FALSE),"")</f>
        <v/>
      </c>
      <c r="G1139" s="5" t="str">
        <f t="shared" si="69"/>
        <v/>
      </c>
      <c r="H1139" s="5" t="str">
        <f t="shared" si="70"/>
        <v/>
      </c>
      <c r="I1139" s="19" t="str">
        <f t="shared" si="71"/>
        <v/>
      </c>
      <c r="J1139" s="1" t="str">
        <f>IFERROR(VLOOKUP(B1139,'Pesticides per Section'!$A$1:$D$15204,4,FALSE),"")</f>
        <v/>
      </c>
    </row>
    <row r="1140" spans="1:10" x14ac:dyDescent="0.25">
      <c r="A1140" s="1">
        <v>2454512.6024799999</v>
      </c>
      <c r="B1140" s="1" t="s">
        <v>255</v>
      </c>
      <c r="C1140" s="1">
        <v>2272684.6133517949</v>
      </c>
      <c r="D1140" s="1">
        <v>457</v>
      </c>
      <c r="E1140" s="1">
        <f t="shared" si="68"/>
        <v>2.0108374015756692E-4</v>
      </c>
      <c r="F1140" s="21">
        <f>IFERROR(VLOOKUP(B1140,'Pesticides per Section'!$A$2:$D$10187,2,FALSE),"")</f>
        <v>37.066102899999997</v>
      </c>
      <c r="G1140" s="5">
        <f t="shared" si="69"/>
        <v>7.4533906041972372E-3</v>
      </c>
      <c r="H1140" s="5">
        <f t="shared" si="70"/>
        <v>3.3808011086935569E-3</v>
      </c>
      <c r="I1140" s="19">
        <f t="shared" si="71"/>
        <v>6.5987797625919775E-2</v>
      </c>
      <c r="J1140" s="1" t="str">
        <f>IFERROR(VLOOKUP(B1140,'Pesticides per Section'!$A$1:$D$15204,4,FALSE),"")</f>
        <v>San Joaquin</v>
      </c>
    </row>
    <row r="1141" spans="1:10" x14ac:dyDescent="0.25">
      <c r="A1141" s="1">
        <v>2704965.82864</v>
      </c>
      <c r="B1141" s="1" t="s">
        <v>284</v>
      </c>
      <c r="C1141" s="1">
        <v>1876352.7928836381</v>
      </c>
      <c r="D1141" s="1">
        <v>718171</v>
      </c>
      <c r="E1141" s="1">
        <f t="shared" si="68"/>
        <v>0.38274834212965259</v>
      </c>
      <c r="F1141" s="21">
        <f>IFERROR(VLOOKUP(B1141,'Pesticides per Section'!$A$2:$D$10187,2,FALSE),"")</f>
        <v>1509.7540569500004</v>
      </c>
      <c r="G1141" s="5">
        <f t="shared" si="69"/>
        <v>577.85586232112973</v>
      </c>
      <c r="H1141" s="5">
        <f t="shared" si="70"/>
        <v>262.11101010863496</v>
      </c>
      <c r="I1141" s="19">
        <f t="shared" si="71"/>
        <v>3.2554991457827183</v>
      </c>
      <c r="J1141" s="1" t="str">
        <f>IFERROR(VLOOKUP(B1141,'Pesticides per Section'!$A$1:$D$15204,4,FALSE),"")</f>
        <v>San Joaquin</v>
      </c>
    </row>
    <row r="1142" spans="1:10" x14ac:dyDescent="0.25">
      <c r="A1142" s="1">
        <v>2497580.8069600002</v>
      </c>
      <c r="B1142" s="1" t="s">
        <v>234</v>
      </c>
      <c r="C1142" s="1">
        <v>1583472.681619847</v>
      </c>
      <c r="D1142" s="1">
        <v>1513642</v>
      </c>
      <c r="E1142" s="1">
        <f t="shared" si="68"/>
        <v>0.9559001006016522</v>
      </c>
      <c r="F1142" s="21">
        <f>IFERROR(VLOOKUP(B1142,'Pesticides per Section'!$A$2:$D$10187,2,FALSE),"")</f>
        <v>6614.016563780001</v>
      </c>
      <c r="G1142" s="5">
        <f t="shared" si="69"/>
        <v>6322.3390986982968</v>
      </c>
      <c r="H1142" s="5">
        <f t="shared" si="70"/>
        <v>2867.7647757222244</v>
      </c>
      <c r="I1142" s="19">
        <f t="shared" si="71"/>
        <v>16.899761724767401</v>
      </c>
      <c r="J1142" s="1" t="str">
        <f>IFERROR(VLOOKUP(B1142,'Pesticides per Section'!$A$1:$D$15204,4,FALSE),"")</f>
        <v>San Joaquin</v>
      </c>
    </row>
    <row r="1143" spans="1:10" x14ac:dyDescent="0.25">
      <c r="A1143" s="1">
        <v>2556347.3172300002</v>
      </c>
      <c r="B1143" s="1" t="s">
        <v>7214</v>
      </c>
      <c r="C1143" s="1">
        <v>1906521.2632767831</v>
      </c>
      <c r="D1143" s="1">
        <v>48899</v>
      </c>
      <c r="E1143" s="1">
        <f t="shared" si="68"/>
        <v>2.5648288164672722E-2</v>
      </c>
      <c r="F1143" s="21">
        <f>IFERROR(VLOOKUP(B1143,'Pesticides per Section'!$A$2:$D$10187,2,FALSE),"")</f>
        <v>6591.1819247599988</v>
      </c>
      <c r="G1143" s="5">
        <f t="shared" si="69"/>
        <v>169.05253335202664</v>
      </c>
      <c r="H1143" s="5">
        <f t="shared" si="70"/>
        <v>76.680939257649811</v>
      </c>
      <c r="I1143" s="19">
        <f t="shared" si="71"/>
        <v>13.987739125313592</v>
      </c>
      <c r="J1143" s="1" t="str">
        <f>IFERROR(VLOOKUP(B1143,'Pesticides per Section'!$A$1:$D$15204,4,FALSE),"")</f>
        <v>San Joaquin</v>
      </c>
    </row>
    <row r="1144" spans="1:10" x14ac:dyDescent="0.25">
      <c r="A1144" s="1">
        <v>2702990.5689500002</v>
      </c>
      <c r="B1144" s="1" t="s">
        <v>7178</v>
      </c>
      <c r="C1144" s="1">
        <v>1474646.42019899</v>
      </c>
      <c r="D1144" s="1">
        <v>44</v>
      </c>
      <c r="E1144" s="1">
        <f t="shared" si="68"/>
        <v>2.9837669515259933E-5</v>
      </c>
      <c r="F1144" s="21">
        <f>IFERROR(VLOOKUP(B1144,'Pesticides per Section'!$A$2:$D$10187,2,FALSE),"")</f>
        <v>677.61526884000011</v>
      </c>
      <c r="G1144" s="5">
        <f t="shared" si="69"/>
        <v>2.0218460450141935E-2</v>
      </c>
      <c r="H1144" s="5">
        <f t="shared" si="70"/>
        <v>9.1709393933311466E-3</v>
      </c>
      <c r="I1144" s="19">
        <f t="shared" si="71"/>
        <v>1.8591788107122535</v>
      </c>
      <c r="J1144" s="1" t="str">
        <f>IFERROR(VLOOKUP(B1144,'Pesticides per Section'!$A$1:$D$15204,4,FALSE),"")</f>
        <v>San Joaquin</v>
      </c>
    </row>
    <row r="1145" spans="1:10" x14ac:dyDescent="0.25">
      <c r="A1145" s="1">
        <v>2655011.2200000002</v>
      </c>
      <c r="B1145" s="1" t="s">
        <v>7179</v>
      </c>
      <c r="C1145" s="1">
        <v>1787966.849117259</v>
      </c>
      <c r="D1145" s="1">
        <v>845083</v>
      </c>
      <c r="E1145" s="1">
        <f t="shared" si="68"/>
        <v>0.47265022229157472</v>
      </c>
      <c r="F1145" s="21">
        <f>IFERROR(VLOOKUP(B1145,'Pesticides per Section'!$A$2:$D$10187,2,FALSE),"")</f>
        <v>218.7056809</v>
      </c>
      <c r="G1145" s="5">
        <f t="shared" si="69"/>
        <v>103.3712886938152</v>
      </c>
      <c r="H1145" s="5">
        <f t="shared" si="70"/>
        <v>46.888427828581847</v>
      </c>
      <c r="I1145" s="19">
        <f t="shared" si="71"/>
        <v>0.49491028614891686</v>
      </c>
      <c r="J1145" s="1" t="str">
        <f>IFERROR(VLOOKUP(B1145,'Pesticides per Section'!$A$1:$D$15204,4,FALSE),"")</f>
        <v>San Joaquin</v>
      </c>
    </row>
    <row r="1146" spans="1:10" x14ac:dyDescent="0.25">
      <c r="A1146" s="1">
        <v>2639604.1275499999</v>
      </c>
      <c r="B1146" s="1" t="s">
        <v>230</v>
      </c>
      <c r="C1146" s="1">
        <v>1715458.8288848361</v>
      </c>
      <c r="D1146" s="1">
        <v>1644256</v>
      </c>
      <c r="E1146" s="1">
        <f t="shared" si="68"/>
        <v>0.9584933245271382</v>
      </c>
      <c r="F1146" s="21">
        <f>IFERROR(VLOOKUP(B1146,'Pesticides per Section'!$A$2:$D$10187,2,FALSE),"")</f>
        <v>120.90972978999999</v>
      </c>
      <c r="G1146" s="5">
        <f t="shared" si="69"/>
        <v>115.89116887409504</v>
      </c>
      <c r="H1146" s="5">
        <f t="shared" si="70"/>
        <v>52.567349951671005</v>
      </c>
      <c r="I1146" s="19">
        <f t="shared" si="71"/>
        <v>0.2851719659447341</v>
      </c>
      <c r="J1146" s="1" t="str">
        <f>IFERROR(VLOOKUP(B1146,'Pesticides per Section'!$A$1:$D$15204,4,FALSE),"")</f>
        <v>San Joaquin</v>
      </c>
    </row>
    <row r="1147" spans="1:10" x14ac:dyDescent="0.25">
      <c r="A1147" s="1">
        <v>2637772.9048199998</v>
      </c>
      <c r="B1147" s="1" t="s">
        <v>265</v>
      </c>
      <c r="C1147" s="1">
        <v>1726033.9325636141</v>
      </c>
      <c r="D1147" s="1">
        <v>791421</v>
      </c>
      <c r="E1147" s="1">
        <f t="shared" si="68"/>
        <v>0.45851993645548117</v>
      </c>
      <c r="F1147" s="21" t="str">
        <f>IFERROR(VLOOKUP(B1147,'Pesticides per Section'!$A$2:$D$10187,2,FALSE),"")</f>
        <v/>
      </c>
      <c r="G1147" s="5" t="str">
        <f t="shared" si="69"/>
        <v/>
      </c>
      <c r="H1147" s="5" t="str">
        <f t="shared" si="70"/>
        <v/>
      </c>
      <c r="I1147" s="19" t="str">
        <f t="shared" si="71"/>
        <v/>
      </c>
      <c r="J1147" s="1" t="str">
        <f>IFERROR(VLOOKUP(B1147,'Pesticides per Section'!$A$1:$D$15204,4,FALSE),"")</f>
        <v/>
      </c>
    </row>
    <row r="1148" spans="1:10" x14ac:dyDescent="0.25">
      <c r="A1148" s="1">
        <v>2652929.8386499998</v>
      </c>
      <c r="B1148" s="1" t="s">
        <v>10374</v>
      </c>
      <c r="C1148" s="1">
        <v>2060228.855770871</v>
      </c>
      <c r="D1148" s="1">
        <v>542180</v>
      </c>
      <c r="E1148" s="1">
        <f t="shared" si="68"/>
        <v>0.26316492001617298</v>
      </c>
      <c r="F1148" s="21" t="str">
        <f>IFERROR(VLOOKUP(B1148,'Pesticides per Section'!$A$2:$D$10187,2,FALSE),"")</f>
        <v/>
      </c>
      <c r="G1148" s="5" t="str">
        <f t="shared" si="69"/>
        <v/>
      </c>
      <c r="H1148" s="5" t="str">
        <f t="shared" si="70"/>
        <v/>
      </c>
      <c r="I1148" s="19" t="str">
        <f t="shared" si="71"/>
        <v/>
      </c>
      <c r="J1148" s="1" t="str">
        <f>IFERROR(VLOOKUP(B1148,'Pesticides per Section'!$A$1:$D$15204,4,FALSE),"")</f>
        <v/>
      </c>
    </row>
    <row r="1149" spans="1:10" x14ac:dyDescent="0.25">
      <c r="A1149" s="1">
        <v>2616010.73318</v>
      </c>
      <c r="B1149" s="1" t="s">
        <v>7204</v>
      </c>
      <c r="C1149" s="1">
        <v>2211502.7592263492</v>
      </c>
      <c r="D1149" s="1">
        <v>78376</v>
      </c>
      <c r="E1149" s="1">
        <f t="shared" si="68"/>
        <v>3.5440150883810695E-2</v>
      </c>
      <c r="F1149" s="21">
        <f>IFERROR(VLOOKUP(B1149,'Pesticides per Section'!$A$2:$D$10187,2,FALSE),"")</f>
        <v>100.02809989999997</v>
      </c>
      <c r="G1149" s="5">
        <f t="shared" si="69"/>
        <v>3.5450109530768885</v>
      </c>
      <c r="H1149" s="5">
        <f t="shared" si="70"/>
        <v>1.6079899198821048</v>
      </c>
      <c r="I1149" s="19">
        <f t="shared" si="71"/>
        <v>0.18300392821439709</v>
      </c>
      <c r="J1149" s="1" t="str">
        <f>IFERROR(VLOOKUP(B1149,'Pesticides per Section'!$A$1:$D$15204,4,FALSE),"")</f>
        <v>San Joaquin</v>
      </c>
    </row>
    <row r="1150" spans="1:10" x14ac:dyDescent="0.25">
      <c r="A1150" s="1">
        <v>2041147.5409599999</v>
      </c>
      <c r="B1150" s="1" t="s">
        <v>10373</v>
      </c>
      <c r="C1150" s="1">
        <v>2041139.98443894</v>
      </c>
      <c r="D1150" s="1">
        <v>37452</v>
      </c>
      <c r="E1150" s="1">
        <f t="shared" si="68"/>
        <v>1.8348569916811195E-2</v>
      </c>
      <c r="F1150" s="21" t="str">
        <f>IFERROR(VLOOKUP(B1150,'Pesticides per Section'!$A$2:$D$10187,2,FALSE),"")</f>
        <v/>
      </c>
      <c r="G1150" s="5" t="str">
        <f t="shared" si="69"/>
        <v/>
      </c>
      <c r="H1150" s="5" t="str">
        <f t="shared" si="70"/>
        <v/>
      </c>
      <c r="I1150" s="19" t="str">
        <f t="shared" si="71"/>
        <v/>
      </c>
      <c r="J1150" s="1" t="str">
        <f>IFERROR(VLOOKUP(B1150,'Pesticides per Section'!$A$1:$D$15204,4,FALSE),"")</f>
        <v/>
      </c>
    </row>
    <row r="1151" spans="1:10" x14ac:dyDescent="0.25">
      <c r="A1151" s="1">
        <v>2391542.3512900001</v>
      </c>
      <c r="B1151" s="1" t="s">
        <v>258</v>
      </c>
      <c r="C1151" s="1">
        <v>2391534.495200105</v>
      </c>
      <c r="D1151" s="1">
        <v>1785904</v>
      </c>
      <c r="E1151" s="1">
        <f t="shared" si="68"/>
        <v>0.74676086562014177</v>
      </c>
      <c r="F1151" s="21" t="str">
        <f>IFERROR(VLOOKUP(B1151,'Pesticides per Section'!$A$2:$D$10187,2,FALSE),"")</f>
        <v/>
      </c>
      <c r="G1151" s="5" t="str">
        <f t="shared" si="69"/>
        <v/>
      </c>
      <c r="H1151" s="5" t="str">
        <f t="shared" si="70"/>
        <v/>
      </c>
      <c r="I1151" s="19" t="str">
        <f t="shared" si="71"/>
        <v/>
      </c>
      <c r="J1151" s="1" t="str">
        <f>IFERROR(VLOOKUP(B1151,'Pesticides per Section'!$A$1:$D$15204,4,FALSE),"")</f>
        <v/>
      </c>
    </row>
    <row r="1152" spans="1:10" x14ac:dyDescent="0.25">
      <c r="A1152" s="1">
        <v>2762180.3337400001</v>
      </c>
      <c r="B1152" s="1" t="s">
        <v>264</v>
      </c>
      <c r="C1152" s="1">
        <v>2762177.7888294822</v>
      </c>
      <c r="D1152" s="1">
        <v>2744442</v>
      </c>
      <c r="E1152" s="1">
        <f t="shared" si="68"/>
        <v>0.99357898006573075</v>
      </c>
      <c r="F1152" s="21">
        <f>IFERROR(VLOOKUP(B1152,'Pesticides per Section'!$A$2:$D$10187,2,FALSE),"")</f>
        <v>79.398138999999972</v>
      </c>
      <c r="G1152" s="5">
        <f t="shared" si="69"/>
        <v>78.888321966737095</v>
      </c>
      <c r="H1152" s="5">
        <f t="shared" si="70"/>
        <v>35.783140926215339</v>
      </c>
      <c r="I1152" s="19">
        <f t="shared" si="71"/>
        <v>0.11630130098545634</v>
      </c>
      <c r="J1152" s="1" t="str">
        <f>IFERROR(VLOOKUP(B1152,'Pesticides per Section'!$A$1:$D$15204,4,FALSE),"")</f>
        <v>San Joaquin</v>
      </c>
    </row>
    <row r="1153" spans="1:10" x14ac:dyDescent="0.25">
      <c r="A1153" s="1">
        <v>2466496.5906099998</v>
      </c>
      <c r="B1153" s="1" t="s">
        <v>285</v>
      </c>
      <c r="C1153" s="1">
        <v>2280413.1788720898</v>
      </c>
      <c r="D1153" s="1">
        <v>1524741</v>
      </c>
      <c r="E1153" s="1">
        <f t="shared" si="68"/>
        <v>0.66862493767576314</v>
      </c>
      <c r="F1153" s="21">
        <f>IFERROR(VLOOKUP(B1153,'Pesticides per Section'!$A$2:$D$10187,2,FALSE),"")</f>
        <v>850.50608593999982</v>
      </c>
      <c r="G1153" s="5">
        <f t="shared" si="69"/>
        <v>568.6695787044896</v>
      </c>
      <c r="H1153" s="5">
        <f t="shared" si="70"/>
        <v>257.94418195147097</v>
      </c>
      <c r="I1153" s="19">
        <f t="shared" si="71"/>
        <v>1.5090018140551433</v>
      </c>
      <c r="J1153" s="1" t="str">
        <f>IFERROR(VLOOKUP(B1153,'Pesticides per Section'!$A$1:$D$15204,4,FALSE),"")</f>
        <v>San Joaquin</v>
      </c>
    </row>
    <row r="1154" spans="1:10" x14ac:dyDescent="0.25">
      <c r="A1154" s="1">
        <v>2715998.1905499999</v>
      </c>
      <c r="B1154" s="1" t="s">
        <v>236</v>
      </c>
      <c r="C1154" s="1">
        <v>2244899.09257787</v>
      </c>
      <c r="D1154" s="1">
        <v>2032686</v>
      </c>
      <c r="E1154" s="1">
        <f t="shared" si="68"/>
        <v>0.90546879837355709</v>
      </c>
      <c r="F1154" s="21">
        <f>IFERROR(VLOOKUP(B1154,'Pesticides per Section'!$A$2:$D$10187,2,FALSE),"")</f>
        <v>15477.733612269998</v>
      </c>
      <c r="G1154" s="5">
        <f t="shared" si="69"/>
        <v>14014.604855448129</v>
      </c>
      <c r="H1154" s="5">
        <f t="shared" si="70"/>
        <v>6356.9178309962244</v>
      </c>
      <c r="I1154" s="19">
        <f t="shared" si="71"/>
        <v>27.895645912232549</v>
      </c>
      <c r="J1154" s="1" t="str">
        <f>IFERROR(VLOOKUP(B1154,'Pesticides per Section'!$A$1:$D$15204,4,FALSE),"")</f>
        <v>San Joaquin</v>
      </c>
    </row>
    <row r="1155" spans="1:10" x14ac:dyDescent="0.25">
      <c r="A1155" s="1">
        <v>2521730.5514799999</v>
      </c>
      <c r="B1155" s="1" t="s">
        <v>231</v>
      </c>
      <c r="C1155" s="1">
        <v>2166186.0901584802</v>
      </c>
      <c r="D1155" s="1">
        <v>1245055</v>
      </c>
      <c r="E1155" s="1">
        <f t="shared" ref="E1155:E1218" si="72">D1155/ROUND(C1155,0)</f>
        <v>0.57476827936289865</v>
      </c>
      <c r="F1155" s="21">
        <f>IFERROR(VLOOKUP(B1155,'Pesticides per Section'!$A$2:$D$10187,2,FALSE),"")</f>
        <v>5895.1855630299979</v>
      </c>
      <c r="G1155" s="5">
        <f t="shared" si="69"/>
        <v>3388.3656625877529</v>
      </c>
      <c r="H1155" s="5">
        <f t="shared" si="70"/>
        <v>1536.9368113197993</v>
      </c>
      <c r="I1155" s="19">
        <f t="shared" si="71"/>
        <v>11.011021119738766</v>
      </c>
      <c r="J1155" s="1" t="str">
        <f>IFERROR(VLOOKUP(B1155,'Pesticides per Section'!$A$1:$D$15204,4,FALSE),"")</f>
        <v>San Joaquin</v>
      </c>
    </row>
    <row r="1156" spans="1:10" x14ac:dyDescent="0.25">
      <c r="A1156" s="1">
        <v>2586140.2909400002</v>
      </c>
      <c r="B1156" s="1" t="s">
        <v>7215</v>
      </c>
      <c r="C1156" s="1">
        <v>2224440.1578205079</v>
      </c>
      <c r="D1156" s="1">
        <v>2676</v>
      </c>
      <c r="E1156" s="1">
        <f t="shared" si="72"/>
        <v>1.202999406592221E-3</v>
      </c>
      <c r="F1156" s="21">
        <f>IFERROR(VLOOKUP(B1156,'Pesticides per Section'!$A$2:$D$10187,2,FALSE),"")</f>
        <v>3345.8907422000007</v>
      </c>
      <c r="G1156" s="5">
        <f t="shared" ref="G1156:G1219" si="73">IFERROR(E1156*F1156,"")</f>
        <v>4.0251045773890066</v>
      </c>
      <c r="H1156" s="5">
        <f t="shared" ref="H1156:H1219" si="74">IFERROR(0.45359237*G1156,"")</f>
        <v>1.825756724755728</v>
      </c>
      <c r="I1156" s="19">
        <f t="shared" ref="I1156:I1219" si="75">IFERROR(F1156/C1156*4046,"")</f>
        <v>6.0857892244694645</v>
      </c>
      <c r="J1156" s="1" t="str">
        <f>IFERROR(VLOOKUP(B1156,'Pesticides per Section'!$A$1:$D$15204,4,FALSE),"")</f>
        <v>San Joaquin</v>
      </c>
    </row>
    <row r="1157" spans="1:10" x14ac:dyDescent="0.25">
      <c r="A1157" s="1">
        <v>2568012.43028</v>
      </c>
      <c r="B1157" s="1" t="s">
        <v>10377</v>
      </c>
      <c r="C1157" s="1">
        <v>2568002.5467875702</v>
      </c>
      <c r="D1157" s="1">
        <v>801589</v>
      </c>
      <c r="E1157" s="1">
        <f t="shared" si="72"/>
        <v>0.3121448845659448</v>
      </c>
      <c r="F1157" s="21" t="str">
        <f>IFERROR(VLOOKUP(B1157,'Pesticides per Section'!$A$2:$D$10187,2,FALSE),"")</f>
        <v/>
      </c>
      <c r="G1157" s="5" t="str">
        <f t="shared" si="73"/>
        <v/>
      </c>
      <c r="H1157" s="5" t="str">
        <f t="shared" si="74"/>
        <v/>
      </c>
      <c r="I1157" s="19" t="str">
        <f t="shared" si="75"/>
        <v/>
      </c>
      <c r="J1157" s="1" t="str">
        <f>IFERROR(VLOOKUP(B1157,'Pesticides per Section'!$A$1:$D$15204,4,FALSE),"")</f>
        <v/>
      </c>
    </row>
    <row r="1158" spans="1:10" x14ac:dyDescent="0.25">
      <c r="A1158" s="1">
        <v>1993152.77991</v>
      </c>
      <c r="B1158" s="1" t="s">
        <v>218</v>
      </c>
      <c r="C1158" s="1">
        <v>1993145.7632653599</v>
      </c>
      <c r="D1158" s="1">
        <v>1627132</v>
      </c>
      <c r="E1158" s="1">
        <f t="shared" si="72"/>
        <v>0.81636367832562196</v>
      </c>
      <c r="F1158" s="21" t="str">
        <f>IFERROR(VLOOKUP(B1158,'Pesticides per Section'!$A$2:$D$10187,2,FALSE),"")</f>
        <v/>
      </c>
      <c r="G1158" s="5" t="str">
        <f t="shared" si="73"/>
        <v/>
      </c>
      <c r="H1158" s="5" t="str">
        <f t="shared" si="74"/>
        <v/>
      </c>
      <c r="I1158" s="19" t="str">
        <f t="shared" si="75"/>
        <v/>
      </c>
      <c r="J1158" s="1" t="str">
        <f>IFERROR(VLOOKUP(B1158,'Pesticides per Section'!$A$1:$D$15204,4,FALSE),"")</f>
        <v/>
      </c>
    </row>
    <row r="1159" spans="1:10" x14ac:dyDescent="0.25">
      <c r="A1159" s="1">
        <v>2383325.34142</v>
      </c>
      <c r="B1159" s="1" t="s">
        <v>261</v>
      </c>
      <c r="C1159" s="1">
        <v>2383317.8186529828</v>
      </c>
      <c r="D1159" s="1">
        <v>2320709</v>
      </c>
      <c r="E1159" s="1">
        <f t="shared" si="72"/>
        <v>0.97373032050276132</v>
      </c>
      <c r="F1159" s="21">
        <f>IFERROR(VLOOKUP(B1159,'Pesticides per Section'!$A$2:$D$10187,2,FALSE),"")</f>
        <v>95.320153500000004</v>
      </c>
      <c r="G1159" s="5">
        <f t="shared" si="73"/>
        <v>92.816123617927403</v>
      </c>
      <c r="H1159" s="5">
        <f t="shared" si="74"/>
        <v>42.10068548606867</v>
      </c>
      <c r="I1159" s="19">
        <f t="shared" si="75"/>
        <v>0.16181867900394944</v>
      </c>
      <c r="J1159" s="1" t="str">
        <f>IFERROR(VLOOKUP(B1159,'Pesticides per Section'!$A$1:$D$15204,4,FALSE),"")</f>
        <v>San Joaquin</v>
      </c>
    </row>
    <row r="1160" spans="1:10" x14ac:dyDescent="0.25">
      <c r="A1160" s="1">
        <v>2712297.7123400001</v>
      </c>
      <c r="B1160" s="1" t="s">
        <v>219</v>
      </c>
      <c r="C1160" s="1">
        <v>2642957.8410217888</v>
      </c>
      <c r="D1160" s="1">
        <v>1032679</v>
      </c>
      <c r="E1160" s="1">
        <f t="shared" si="72"/>
        <v>0.39072849436124224</v>
      </c>
      <c r="F1160" s="21" t="str">
        <f>IFERROR(VLOOKUP(B1160,'Pesticides per Section'!$A$2:$D$10187,2,FALSE),"")</f>
        <v/>
      </c>
      <c r="G1160" s="5" t="str">
        <f t="shared" si="73"/>
        <v/>
      </c>
      <c r="H1160" s="5" t="str">
        <f t="shared" si="74"/>
        <v/>
      </c>
      <c r="I1160" s="19" t="str">
        <f t="shared" si="75"/>
        <v/>
      </c>
      <c r="J1160" s="1" t="str">
        <f>IFERROR(VLOOKUP(B1160,'Pesticides per Section'!$A$1:$D$15204,4,FALSE),"")</f>
        <v/>
      </c>
    </row>
    <row r="1161" spans="1:10" x14ac:dyDescent="0.25">
      <c r="A1161" s="1">
        <v>2433862.1332700001</v>
      </c>
      <c r="B1161" s="1" t="s">
        <v>281</v>
      </c>
      <c r="C1161" s="1">
        <v>2373518.8203321099</v>
      </c>
      <c r="D1161" s="1">
        <v>1988084</v>
      </c>
      <c r="E1161" s="1">
        <f t="shared" si="72"/>
        <v>0.83761031615925552</v>
      </c>
      <c r="F1161" s="21" t="str">
        <f>IFERROR(VLOOKUP(B1161,'Pesticides per Section'!$A$2:$D$10187,2,FALSE),"")</f>
        <v/>
      </c>
      <c r="G1161" s="5" t="str">
        <f t="shared" si="73"/>
        <v/>
      </c>
      <c r="H1161" s="5" t="str">
        <f t="shared" si="74"/>
        <v/>
      </c>
      <c r="I1161" s="19" t="str">
        <f t="shared" si="75"/>
        <v/>
      </c>
      <c r="J1161" s="1" t="str">
        <f>IFERROR(VLOOKUP(B1161,'Pesticides per Section'!$A$1:$D$15204,4,FALSE),"")</f>
        <v/>
      </c>
    </row>
    <row r="1162" spans="1:10" x14ac:dyDescent="0.25">
      <c r="A1162" s="1">
        <v>2683966.7208699998</v>
      </c>
      <c r="B1162" s="1" t="s">
        <v>7220</v>
      </c>
      <c r="C1162" s="1">
        <v>2028709.2647700689</v>
      </c>
      <c r="D1162" s="1">
        <v>909651</v>
      </c>
      <c r="E1162" s="1">
        <f t="shared" si="72"/>
        <v>0.44838909868295551</v>
      </c>
      <c r="F1162" s="21">
        <f>IFERROR(VLOOKUP(B1162,'Pesticides per Section'!$A$2:$D$10187,2,FALSE),"")</f>
        <v>9467.2807738999963</v>
      </c>
      <c r="G1162" s="5">
        <f t="shared" si="73"/>
        <v>4245.0254931874933</v>
      </c>
      <c r="H1162" s="5">
        <f t="shared" si="74"/>
        <v>1925.5111741653341</v>
      </c>
      <c r="I1162" s="19">
        <f t="shared" si="75"/>
        <v>18.88127524056079</v>
      </c>
      <c r="J1162" s="1" t="str">
        <f>IFERROR(VLOOKUP(B1162,'Pesticides per Section'!$A$1:$D$15204,4,FALSE),"")</f>
        <v>San Joaquin</v>
      </c>
    </row>
    <row r="1163" spans="1:10" x14ac:dyDescent="0.25">
      <c r="A1163" s="1">
        <v>2604613.8178099999</v>
      </c>
      <c r="B1163" s="1" t="s">
        <v>7208</v>
      </c>
      <c r="C1163" s="1">
        <v>1812393.1582783579</v>
      </c>
      <c r="D1163" s="1">
        <v>57800</v>
      </c>
      <c r="E1163" s="1">
        <f t="shared" si="72"/>
        <v>3.1891537872856493E-2</v>
      </c>
      <c r="F1163" s="21">
        <f>IFERROR(VLOOKUP(B1163,'Pesticides per Section'!$A$2:$D$10187,2,FALSE),"")</f>
        <v>429.97651099999996</v>
      </c>
      <c r="G1163" s="5">
        <f t="shared" si="73"/>
        <v>13.712612184995194</v>
      </c>
      <c r="H1163" s="5">
        <f t="shared" si="74"/>
        <v>6.2199362598828491</v>
      </c>
      <c r="I1163" s="19">
        <f t="shared" si="75"/>
        <v>0.95988276912200132</v>
      </c>
      <c r="J1163" s="1" t="str">
        <f>IFERROR(VLOOKUP(B1163,'Pesticides per Section'!$A$1:$D$15204,4,FALSE),"")</f>
        <v>San Joaquin</v>
      </c>
    </row>
    <row r="1164" spans="1:10" x14ac:dyDescent="0.25">
      <c r="A1164" s="1">
        <v>2623366.3889199998</v>
      </c>
      <c r="B1164" s="1" t="s">
        <v>275</v>
      </c>
      <c r="C1164" s="1">
        <v>1980475.4294231751</v>
      </c>
      <c r="D1164" s="1">
        <v>1904489</v>
      </c>
      <c r="E1164" s="1">
        <f t="shared" si="72"/>
        <v>0.96163243666292175</v>
      </c>
      <c r="F1164" s="21" t="str">
        <f>IFERROR(VLOOKUP(B1164,'Pesticides per Section'!$A$2:$D$10187,2,FALSE),"")</f>
        <v/>
      </c>
      <c r="G1164" s="5" t="str">
        <f t="shared" si="73"/>
        <v/>
      </c>
      <c r="H1164" s="5" t="str">
        <f t="shared" si="74"/>
        <v/>
      </c>
      <c r="I1164" s="19" t="str">
        <f t="shared" si="75"/>
        <v/>
      </c>
      <c r="J1164" s="1" t="str">
        <f>IFERROR(VLOOKUP(B1164,'Pesticides per Section'!$A$1:$D$15204,4,FALSE),"")</f>
        <v/>
      </c>
    </row>
    <row r="1165" spans="1:10" x14ac:dyDescent="0.25">
      <c r="A1165" s="1">
        <v>2018226.9809699999</v>
      </c>
      <c r="B1165" s="1" t="s">
        <v>224</v>
      </c>
      <c r="C1165" s="1">
        <v>2018220.218898569</v>
      </c>
      <c r="D1165" s="1">
        <v>1278319</v>
      </c>
      <c r="E1165" s="1">
        <f t="shared" si="72"/>
        <v>0.63338932326505537</v>
      </c>
      <c r="F1165" s="21" t="str">
        <f>IFERROR(VLOOKUP(B1165,'Pesticides per Section'!$A$2:$D$10187,2,FALSE),"")</f>
        <v/>
      </c>
      <c r="G1165" s="5" t="str">
        <f t="shared" si="73"/>
        <v/>
      </c>
      <c r="H1165" s="5" t="str">
        <f t="shared" si="74"/>
        <v/>
      </c>
      <c r="I1165" s="19" t="str">
        <f t="shared" si="75"/>
        <v/>
      </c>
      <c r="J1165" s="1" t="str">
        <f>IFERROR(VLOOKUP(B1165,'Pesticides per Section'!$A$1:$D$15204,4,FALSE),"")</f>
        <v/>
      </c>
    </row>
    <row r="1166" spans="1:10" x14ac:dyDescent="0.25">
      <c r="A1166" s="1">
        <v>2454352.6711400002</v>
      </c>
      <c r="B1166" s="1" t="s">
        <v>262</v>
      </c>
      <c r="C1166" s="1">
        <v>2454345.3119846741</v>
      </c>
      <c r="D1166" s="1">
        <v>2454345</v>
      </c>
      <c r="E1166" s="1">
        <f t="shared" si="72"/>
        <v>1</v>
      </c>
      <c r="F1166" s="21">
        <f>IFERROR(VLOOKUP(B1166,'Pesticides per Section'!$A$2:$D$10187,2,FALSE),"")</f>
        <v>2.1775900000000001E-2</v>
      </c>
      <c r="G1166" s="5">
        <f t="shared" si="73"/>
        <v>2.1775900000000001E-2</v>
      </c>
      <c r="H1166" s="5">
        <f t="shared" si="74"/>
        <v>9.8773820898830009E-3</v>
      </c>
      <c r="I1166" s="19">
        <f t="shared" si="75"/>
        <v>3.5897675428872234E-5</v>
      </c>
      <c r="J1166" s="1" t="str">
        <f>IFERROR(VLOOKUP(B1166,'Pesticides per Section'!$A$1:$D$15204,4,FALSE),"")</f>
        <v>San Joaquin</v>
      </c>
    </row>
    <row r="1167" spans="1:10" x14ac:dyDescent="0.25">
      <c r="A1167" s="1">
        <v>2743710.3899599998</v>
      </c>
      <c r="B1167" s="1" t="s">
        <v>240</v>
      </c>
      <c r="C1167" s="1">
        <v>2679577.3287794851</v>
      </c>
      <c r="D1167" s="1">
        <v>1859402</v>
      </c>
      <c r="E1167" s="1">
        <f t="shared" si="72"/>
        <v>0.69391624125748208</v>
      </c>
      <c r="F1167" s="21" t="str">
        <f>IFERROR(VLOOKUP(B1167,'Pesticides per Section'!$A$2:$D$10187,2,FALSE),"")</f>
        <v/>
      </c>
      <c r="G1167" s="5" t="str">
        <f t="shared" si="73"/>
        <v/>
      </c>
      <c r="H1167" s="5" t="str">
        <f t="shared" si="74"/>
        <v/>
      </c>
      <c r="I1167" s="19" t="str">
        <f t="shared" si="75"/>
        <v/>
      </c>
      <c r="J1167" s="1" t="str">
        <f>IFERROR(VLOOKUP(B1167,'Pesticides per Section'!$A$1:$D$15204,4,FALSE),"")</f>
        <v/>
      </c>
    </row>
    <row r="1168" spans="1:10" x14ac:dyDescent="0.25">
      <c r="A1168" s="1">
        <v>2463098.0107800001</v>
      </c>
      <c r="B1168" s="1" t="s">
        <v>228</v>
      </c>
      <c r="C1168" s="1">
        <v>2090488.351784253</v>
      </c>
      <c r="D1168" s="1">
        <v>1871061</v>
      </c>
      <c r="E1168" s="1">
        <f t="shared" si="72"/>
        <v>0.89503551323901409</v>
      </c>
      <c r="F1168" s="21">
        <f>IFERROR(VLOOKUP(B1168,'Pesticides per Section'!$A$2:$D$10187,2,FALSE),"")</f>
        <v>695.06096339999999</v>
      </c>
      <c r="G1168" s="5">
        <f t="shared" si="73"/>
        <v>622.10424610912253</v>
      </c>
      <c r="H1168" s="5">
        <f t="shared" si="74"/>
        <v>282.18173937970016</v>
      </c>
      <c r="I1168" s="19">
        <f t="shared" si="75"/>
        <v>1.3452438783101299</v>
      </c>
      <c r="J1168" s="1" t="str">
        <f>IFERROR(VLOOKUP(B1168,'Pesticides per Section'!$A$1:$D$15204,4,FALSE),"")</f>
        <v>San Joaquin</v>
      </c>
    </row>
    <row r="1169" spans="1:10" x14ac:dyDescent="0.25">
      <c r="A1169" s="1">
        <v>2702252.1368300002</v>
      </c>
      <c r="B1169" s="1" t="s">
        <v>7221</v>
      </c>
      <c r="C1169" s="1">
        <v>1381662.653450303</v>
      </c>
      <c r="D1169" s="1">
        <v>459547</v>
      </c>
      <c r="E1169" s="1">
        <f t="shared" si="72"/>
        <v>0.33260426022843487</v>
      </c>
      <c r="F1169" s="21">
        <f>IFERROR(VLOOKUP(B1169,'Pesticides per Section'!$A$2:$D$10187,2,FALSE),"")</f>
        <v>4465.6372627600012</v>
      </c>
      <c r="G1169" s="5">
        <f t="shared" si="73"/>
        <v>1485.289978228823</v>
      </c>
      <c r="H1169" s="5">
        <f t="shared" si="74"/>
        <v>673.71620136206025</v>
      </c>
      <c r="I1169" s="19">
        <f t="shared" si="75"/>
        <v>13.076975280476343</v>
      </c>
      <c r="J1169" s="1" t="str">
        <f>IFERROR(VLOOKUP(B1169,'Pesticides per Section'!$A$1:$D$15204,4,FALSE),"")</f>
        <v>San Joaquin</v>
      </c>
    </row>
    <row r="1170" spans="1:10" x14ac:dyDescent="0.25">
      <c r="A1170" s="1">
        <v>2563483.0252100001</v>
      </c>
      <c r="B1170" s="1" t="s">
        <v>254</v>
      </c>
      <c r="C1170" s="1">
        <v>2371309.1055376148</v>
      </c>
      <c r="D1170" s="1">
        <v>1407539</v>
      </c>
      <c r="E1170" s="1">
        <f t="shared" si="72"/>
        <v>0.5935704709930254</v>
      </c>
      <c r="F1170" s="21">
        <f>IFERROR(VLOOKUP(B1170,'Pesticides per Section'!$A$2:$D$10187,2,FALSE),"")</f>
        <v>239.95194659999999</v>
      </c>
      <c r="G1170" s="5">
        <f t="shared" si="73"/>
        <v>142.42838995905527</v>
      </c>
      <c r="H1170" s="5">
        <f t="shared" si="74"/>
        <v>64.604430956812081</v>
      </c>
      <c r="I1170" s="19">
        <f t="shared" si="75"/>
        <v>0.40941333783791689</v>
      </c>
      <c r="J1170" s="1" t="str">
        <f>IFERROR(VLOOKUP(B1170,'Pesticides per Section'!$A$1:$D$15204,4,FALSE),"")</f>
        <v>San Joaquin</v>
      </c>
    </row>
    <row r="1171" spans="1:10" x14ac:dyDescent="0.25">
      <c r="A1171" s="1">
        <v>2606758.3639099998</v>
      </c>
      <c r="B1171" s="1" t="s">
        <v>247</v>
      </c>
      <c r="C1171" s="1">
        <v>2313999.453506073</v>
      </c>
      <c r="D1171" s="1">
        <v>2313767</v>
      </c>
      <c r="E1171" s="1">
        <f t="shared" si="72"/>
        <v>0.99989974066540221</v>
      </c>
      <c r="F1171" s="21" t="str">
        <f>IFERROR(VLOOKUP(B1171,'Pesticides per Section'!$A$2:$D$10187,2,FALSE),"")</f>
        <v/>
      </c>
      <c r="G1171" s="5" t="str">
        <f t="shared" si="73"/>
        <v/>
      </c>
      <c r="H1171" s="5" t="str">
        <f t="shared" si="74"/>
        <v/>
      </c>
      <c r="I1171" s="19" t="str">
        <f t="shared" si="75"/>
        <v/>
      </c>
      <c r="J1171" s="1" t="str">
        <f>IFERROR(VLOOKUP(B1171,'Pesticides per Section'!$A$1:$D$15204,4,FALSE),"")</f>
        <v/>
      </c>
    </row>
    <row r="1172" spans="1:10" x14ac:dyDescent="0.25">
      <c r="A1172" s="1">
        <v>1990321.4384000001</v>
      </c>
      <c r="B1172" s="1" t="s">
        <v>221</v>
      </c>
      <c r="C1172" s="1">
        <v>1777170.982997292</v>
      </c>
      <c r="D1172" s="1">
        <v>1278499</v>
      </c>
      <c r="E1172" s="1">
        <f t="shared" si="72"/>
        <v>0.71940122813167673</v>
      </c>
      <c r="F1172" s="21" t="str">
        <f>IFERROR(VLOOKUP(B1172,'Pesticides per Section'!$A$2:$D$10187,2,FALSE),"")</f>
        <v/>
      </c>
      <c r="G1172" s="5" t="str">
        <f t="shared" si="73"/>
        <v/>
      </c>
      <c r="H1172" s="5" t="str">
        <f t="shared" si="74"/>
        <v/>
      </c>
      <c r="I1172" s="19" t="str">
        <f t="shared" si="75"/>
        <v/>
      </c>
      <c r="J1172" s="1" t="str">
        <f>IFERROR(VLOOKUP(B1172,'Pesticides per Section'!$A$1:$D$15204,4,FALSE),"")</f>
        <v/>
      </c>
    </row>
    <row r="1173" spans="1:10" x14ac:dyDescent="0.25">
      <c r="A1173" s="1">
        <v>2462426.0351499999</v>
      </c>
      <c r="B1173" s="1" t="s">
        <v>249</v>
      </c>
      <c r="C1173" s="1">
        <v>2448219.8682221901</v>
      </c>
      <c r="D1173" s="1">
        <v>2305824</v>
      </c>
      <c r="E1173" s="1">
        <f t="shared" si="72"/>
        <v>0.94183692642001127</v>
      </c>
      <c r="F1173" s="21">
        <f>IFERROR(VLOOKUP(B1173,'Pesticides per Section'!$A$2:$D$10187,2,FALSE),"")</f>
        <v>70.343700720000001</v>
      </c>
      <c r="G1173" s="5">
        <f t="shared" si="73"/>
        <v>66.252294879133942</v>
      </c>
      <c r="H1173" s="5">
        <f t="shared" si="74"/>
        <v>30.051535452165229</v>
      </c>
      <c r="I1173" s="19">
        <f t="shared" si="75"/>
        <v>0.11625206412518581</v>
      </c>
      <c r="J1173" s="1" t="str">
        <f>IFERROR(VLOOKUP(B1173,'Pesticides per Section'!$A$1:$D$15204,4,FALSE),"")</f>
        <v>San Joaquin</v>
      </c>
    </row>
    <row r="1174" spans="1:10" x14ac:dyDescent="0.25">
      <c r="A1174" s="1">
        <v>2707219.10292</v>
      </c>
      <c r="B1174" s="1" t="s">
        <v>10376</v>
      </c>
      <c r="C1174" s="1">
        <v>1585858.2056998371</v>
      </c>
      <c r="D1174" s="1">
        <v>979646</v>
      </c>
      <c r="E1174" s="1">
        <f t="shared" si="72"/>
        <v>0.61773878871878818</v>
      </c>
      <c r="F1174" s="21" t="str">
        <f>IFERROR(VLOOKUP(B1174,'Pesticides per Section'!$A$2:$D$10187,2,FALSE),"")</f>
        <v/>
      </c>
      <c r="G1174" s="5" t="str">
        <f t="shared" si="73"/>
        <v/>
      </c>
      <c r="H1174" s="5" t="str">
        <f t="shared" si="74"/>
        <v/>
      </c>
      <c r="I1174" s="19" t="str">
        <f t="shared" si="75"/>
        <v/>
      </c>
      <c r="J1174" s="1" t="str">
        <f>IFERROR(VLOOKUP(B1174,'Pesticides per Section'!$A$1:$D$15204,4,FALSE),"")</f>
        <v/>
      </c>
    </row>
    <row r="1175" spans="1:10" x14ac:dyDescent="0.25">
      <c r="A1175" s="1">
        <v>2433390.1347099999</v>
      </c>
      <c r="B1175" s="1" t="s">
        <v>7229</v>
      </c>
      <c r="C1175" s="1">
        <v>1872029.169221747</v>
      </c>
      <c r="D1175" s="1">
        <v>396411</v>
      </c>
      <c r="E1175" s="1">
        <f t="shared" si="72"/>
        <v>0.21175473243202964</v>
      </c>
      <c r="F1175" s="21">
        <f>IFERROR(VLOOKUP(B1175,'Pesticides per Section'!$A$2:$D$10187,2,FALSE),"")</f>
        <v>1369.7662120999996</v>
      </c>
      <c r="G1175" s="5">
        <f t="shared" si="73"/>
        <v>290.0544777376702</v>
      </c>
      <c r="H1175" s="5">
        <f t="shared" si="74"/>
        <v>131.56649798614208</v>
      </c>
      <c r="I1175" s="19">
        <f t="shared" si="75"/>
        <v>2.9604635361854901</v>
      </c>
      <c r="J1175" s="1" t="str">
        <f>IFERROR(VLOOKUP(B1175,'Pesticides per Section'!$A$1:$D$15204,4,FALSE),"")</f>
        <v>San Joaquin</v>
      </c>
    </row>
    <row r="1176" spans="1:10" x14ac:dyDescent="0.25">
      <c r="A1176" s="1">
        <v>2469715.9292000001</v>
      </c>
      <c r="B1176" s="1" t="s">
        <v>273</v>
      </c>
      <c r="C1176" s="1">
        <v>2295147.1792464922</v>
      </c>
      <c r="D1176" s="1">
        <v>1762167</v>
      </c>
      <c r="E1176" s="1">
        <f t="shared" si="72"/>
        <v>0.76777958013146874</v>
      </c>
      <c r="F1176" s="21">
        <f>IFERROR(VLOOKUP(B1176,'Pesticides per Section'!$A$2:$D$10187,2,FALSE),"")</f>
        <v>3697.1857844899996</v>
      </c>
      <c r="G1176" s="5">
        <f t="shared" si="73"/>
        <v>2838.6237492837668</v>
      </c>
      <c r="H1176" s="5">
        <f t="shared" si="74"/>
        <v>1287.5780739759095</v>
      </c>
      <c r="I1176" s="19">
        <f t="shared" si="75"/>
        <v>6.5175836300648866</v>
      </c>
      <c r="J1176" s="1" t="str">
        <f>IFERROR(VLOOKUP(B1176,'Pesticides per Section'!$A$1:$D$15204,4,FALSE),"")</f>
        <v>San Joaquin</v>
      </c>
    </row>
    <row r="1177" spans="1:10" x14ac:dyDescent="0.25">
      <c r="A1177" s="1">
        <v>2557835.9923</v>
      </c>
      <c r="B1177" s="1" t="s">
        <v>233</v>
      </c>
      <c r="C1177" s="1">
        <v>1968556.2071825881</v>
      </c>
      <c r="D1177" s="1">
        <v>584061</v>
      </c>
      <c r="E1177" s="1">
        <f t="shared" si="72"/>
        <v>0.29669514100691063</v>
      </c>
      <c r="F1177" s="21">
        <f>IFERROR(VLOOKUP(B1177,'Pesticides per Section'!$A$2:$D$10187,2,FALSE),"")</f>
        <v>328.35571200000004</v>
      </c>
      <c r="G1177" s="5">
        <f t="shared" si="73"/>
        <v>97.421544272264555</v>
      </c>
      <c r="H1177" s="5">
        <f t="shared" si="74"/>
        <v>44.189669155516405</v>
      </c>
      <c r="I1177" s="19">
        <f t="shared" si="75"/>
        <v>0.67487390296739258</v>
      </c>
      <c r="J1177" s="1" t="str">
        <f>IFERROR(VLOOKUP(B1177,'Pesticides per Section'!$A$1:$D$15204,4,FALSE),"")</f>
        <v>San Joaquin</v>
      </c>
    </row>
    <row r="1178" spans="1:10" x14ac:dyDescent="0.25">
      <c r="A1178" s="1">
        <v>1952065.3562799999</v>
      </c>
      <c r="B1178" s="1" t="s">
        <v>250</v>
      </c>
      <c r="C1178" s="1">
        <v>719623.4036012151</v>
      </c>
      <c r="D1178" s="1">
        <v>159866</v>
      </c>
      <c r="E1178" s="1">
        <f t="shared" si="72"/>
        <v>0.22215243259317727</v>
      </c>
      <c r="F1178" s="21" t="str">
        <f>IFERROR(VLOOKUP(B1178,'Pesticides per Section'!$A$2:$D$10187,2,FALSE),"")</f>
        <v/>
      </c>
      <c r="G1178" s="5" t="str">
        <f t="shared" si="73"/>
        <v/>
      </c>
      <c r="H1178" s="5" t="str">
        <f t="shared" si="74"/>
        <v/>
      </c>
      <c r="I1178" s="19" t="str">
        <f t="shared" si="75"/>
        <v/>
      </c>
      <c r="J1178" s="1" t="str">
        <f>IFERROR(VLOOKUP(B1178,'Pesticides per Section'!$A$1:$D$15204,4,FALSE),"")</f>
        <v/>
      </c>
    </row>
    <row r="1179" spans="1:10" x14ac:dyDescent="0.25">
      <c r="A1179" s="1">
        <v>2475910.9778100001</v>
      </c>
      <c r="B1179" s="1" t="s">
        <v>237</v>
      </c>
      <c r="C1179" s="1">
        <v>1744080.8370244021</v>
      </c>
      <c r="D1179" s="1">
        <v>1555081</v>
      </c>
      <c r="E1179" s="1">
        <f t="shared" si="72"/>
        <v>0.8916334734453274</v>
      </c>
      <c r="F1179" s="21">
        <f>IFERROR(VLOOKUP(B1179,'Pesticides per Section'!$A$2:$D$10187,2,FALSE),"")</f>
        <v>876.3164976999999</v>
      </c>
      <c r="G1179" s="5">
        <f t="shared" si="73"/>
        <v>781.35312268169514</v>
      </c>
      <c r="H1179" s="5">
        <f t="shared" si="74"/>
        <v>354.41581472409086</v>
      </c>
      <c r="I1179" s="19">
        <f t="shared" si="75"/>
        <v>2.0329198477654002</v>
      </c>
      <c r="J1179" s="1" t="str">
        <f>IFERROR(VLOOKUP(B1179,'Pesticides per Section'!$A$1:$D$15204,4,FALSE),"")</f>
        <v>San Joaquin</v>
      </c>
    </row>
    <row r="1180" spans="1:10" x14ac:dyDescent="0.25">
      <c r="A1180" s="1">
        <v>2701166.3986599999</v>
      </c>
      <c r="B1180" s="1" t="s">
        <v>7230</v>
      </c>
      <c r="C1180" s="1">
        <v>2496418.7374776099</v>
      </c>
      <c r="D1180" s="1">
        <v>815347</v>
      </c>
      <c r="E1180" s="1">
        <f t="shared" si="72"/>
        <v>0.32660663133872958</v>
      </c>
      <c r="F1180" s="21">
        <f>IFERROR(VLOOKUP(B1180,'Pesticides per Section'!$A$2:$D$10187,2,FALSE),"")</f>
        <v>43.9033497</v>
      </c>
      <c r="G1180" s="5">
        <f t="shared" si="73"/>
        <v>14.339125150003223</v>
      </c>
      <c r="H1180" s="5">
        <f t="shared" si="74"/>
        <v>6.5041177605165679</v>
      </c>
      <c r="I1180" s="19">
        <f t="shared" si="75"/>
        <v>7.1155111207697852E-2</v>
      </c>
      <c r="J1180" s="1" t="str">
        <f>IFERROR(VLOOKUP(B1180,'Pesticides per Section'!$A$1:$D$15204,4,FALSE),"")</f>
        <v>San Joaquin</v>
      </c>
    </row>
    <row r="1181" spans="1:10" x14ac:dyDescent="0.25">
      <c r="A1181" s="1">
        <v>2533744.5850800001</v>
      </c>
      <c r="B1181" s="1" t="s">
        <v>7366</v>
      </c>
      <c r="C1181" s="1">
        <v>2318399.420228458</v>
      </c>
      <c r="D1181" s="1">
        <v>1326238</v>
      </c>
      <c r="E1181" s="1">
        <f t="shared" si="72"/>
        <v>0.57204907352013179</v>
      </c>
      <c r="F1181" s="21">
        <f>IFERROR(VLOOKUP(B1181,'Pesticides per Section'!$A$2:$D$10187,2,FALSE),"")</f>
        <v>3551.8368132799992</v>
      </c>
      <c r="G1181" s="5">
        <f t="shared" si="73"/>
        <v>2031.824958331521</v>
      </c>
      <c r="H1181" s="5">
        <f t="shared" si="74"/>
        <v>921.62029827474589</v>
      </c>
      <c r="I1181" s="19">
        <f t="shared" si="75"/>
        <v>6.1985573413897619</v>
      </c>
      <c r="J1181" s="1" t="str">
        <f>IFERROR(VLOOKUP(B1181,'Pesticides per Section'!$A$1:$D$15204,4,FALSE),"")</f>
        <v>San Joaquin</v>
      </c>
    </row>
    <row r="1182" spans="1:10" x14ac:dyDescent="0.25">
      <c r="A1182" s="1">
        <v>2572113.6206700001</v>
      </c>
      <c r="B1182" s="1" t="s">
        <v>229</v>
      </c>
      <c r="C1182" s="1">
        <v>1396587.7953545609</v>
      </c>
      <c r="D1182" s="1">
        <v>1270054</v>
      </c>
      <c r="E1182" s="1">
        <f t="shared" si="72"/>
        <v>0.90939776082853352</v>
      </c>
      <c r="F1182" s="21">
        <f>IFERROR(VLOOKUP(B1182,'Pesticides per Section'!$A$2:$D$10187,2,FALSE),"")</f>
        <v>988.3955494999999</v>
      </c>
      <c r="G1182" s="5">
        <f t="shared" si="73"/>
        <v>898.8446995281879</v>
      </c>
      <c r="H1182" s="5">
        <f t="shared" si="74"/>
        <v>407.70909752092865</v>
      </c>
      <c r="I1182" s="19">
        <f t="shared" si="75"/>
        <v>2.8634421742614</v>
      </c>
      <c r="J1182" s="1" t="str">
        <f>IFERROR(VLOOKUP(B1182,'Pesticides per Section'!$A$1:$D$15204,4,FALSE),"")</f>
        <v>San Joaquin</v>
      </c>
    </row>
    <row r="1183" spans="1:10" x14ac:dyDescent="0.25">
      <c r="A1183" s="1">
        <v>1941908.9935699999</v>
      </c>
      <c r="B1183" s="1" t="s">
        <v>266</v>
      </c>
      <c r="C1183" s="1">
        <v>1113504.1082523521</v>
      </c>
      <c r="D1183" s="1">
        <v>869294</v>
      </c>
      <c r="E1183" s="1">
        <f t="shared" si="72"/>
        <v>0.78068332040118404</v>
      </c>
      <c r="F1183" s="21">
        <f>IFERROR(VLOOKUP(B1183,'Pesticides per Section'!$A$2:$D$10187,2,FALSE),"")</f>
        <v>1779.0840418399998</v>
      </c>
      <c r="G1183" s="5">
        <f t="shared" si="73"/>
        <v>1388.9012370564101</v>
      </c>
      <c r="H1183" s="5">
        <f t="shared" si="74"/>
        <v>629.99500381234895</v>
      </c>
      <c r="I1183" s="19">
        <f t="shared" si="75"/>
        <v>6.4644341946633626</v>
      </c>
      <c r="J1183" s="1" t="str">
        <f>IFERROR(VLOOKUP(B1183,'Pesticides per Section'!$A$1:$D$15204,4,FALSE),"")</f>
        <v>San Joaquin</v>
      </c>
    </row>
    <row r="1184" spans="1:10" x14ac:dyDescent="0.25">
      <c r="A1184" s="1">
        <v>2422719.3499799999</v>
      </c>
      <c r="B1184" s="1" t="s">
        <v>225</v>
      </c>
      <c r="C1184" s="1">
        <v>1228478.5554696091</v>
      </c>
      <c r="D1184" s="1">
        <v>729713</v>
      </c>
      <c r="E1184" s="1">
        <f t="shared" si="72"/>
        <v>0.59399712978406627</v>
      </c>
      <c r="F1184" s="21">
        <f>IFERROR(VLOOKUP(B1184,'Pesticides per Section'!$A$2:$D$10187,2,FALSE),"")</f>
        <v>14437.933921980002</v>
      </c>
      <c r="G1184" s="5">
        <f t="shared" si="73"/>
        <v>8576.0913096681288</v>
      </c>
      <c r="H1184" s="5">
        <f t="shared" si="74"/>
        <v>3890.0495824887707</v>
      </c>
      <c r="I1184" s="19">
        <f t="shared" si="75"/>
        <v>47.551404449221756</v>
      </c>
      <c r="J1184" s="1" t="str">
        <f>IFERROR(VLOOKUP(B1184,'Pesticides per Section'!$A$1:$D$15204,4,FALSE),"")</f>
        <v>San Joaquin</v>
      </c>
    </row>
    <row r="1185" spans="1:10" x14ac:dyDescent="0.25">
      <c r="A1185" s="1">
        <v>2519271.4929599999</v>
      </c>
      <c r="B1185" s="1" t="s">
        <v>7395</v>
      </c>
      <c r="C1185" s="1">
        <v>1845028.0611839909</v>
      </c>
      <c r="D1185" s="1">
        <v>710633</v>
      </c>
      <c r="E1185" s="1">
        <f t="shared" si="72"/>
        <v>0.38516109240618568</v>
      </c>
      <c r="F1185" s="21">
        <f>IFERROR(VLOOKUP(B1185,'Pesticides per Section'!$A$2:$D$10187,2,FALSE),"")</f>
        <v>4325.8053762000009</v>
      </c>
      <c r="G1185" s="5">
        <f t="shared" si="73"/>
        <v>1666.1319242337433</v>
      </c>
      <c r="H1185" s="5">
        <f t="shared" si="74"/>
        <v>755.74472824584416</v>
      </c>
      <c r="I1185" s="19">
        <f t="shared" si="75"/>
        <v>9.486147620363937</v>
      </c>
      <c r="J1185" s="1" t="str">
        <f>IFERROR(VLOOKUP(B1185,'Pesticides per Section'!$A$1:$D$15204,4,FALSE),"")</f>
        <v>San Joaquin</v>
      </c>
    </row>
    <row r="1186" spans="1:10" x14ac:dyDescent="0.25">
      <c r="A1186" s="1">
        <v>2471081.8301300001</v>
      </c>
      <c r="B1186" s="1" t="s">
        <v>7371</v>
      </c>
      <c r="C1186" s="1">
        <v>1884689.6857459061</v>
      </c>
      <c r="D1186" s="1">
        <v>5813</v>
      </c>
      <c r="E1186" s="1">
        <f t="shared" si="72"/>
        <v>3.0843268654261445E-3</v>
      </c>
      <c r="F1186" s="21">
        <f>IFERROR(VLOOKUP(B1186,'Pesticides per Section'!$A$2:$D$10187,2,FALSE),"")</f>
        <v>2712.6528508600018</v>
      </c>
      <c r="G1186" s="5">
        <f t="shared" si="73"/>
        <v>8.3667080644823244</v>
      </c>
      <c r="H1186" s="5">
        <f t="shared" si="74"/>
        <v>3.7950749400666504</v>
      </c>
      <c r="I1186" s="19">
        <f t="shared" si="75"/>
        <v>5.8234485589789928</v>
      </c>
      <c r="J1186" s="1" t="str">
        <f>IFERROR(VLOOKUP(B1186,'Pesticides per Section'!$A$1:$D$15204,4,FALSE),"")</f>
        <v>San Joaquin</v>
      </c>
    </row>
    <row r="1187" spans="1:10" x14ac:dyDescent="0.25">
      <c r="A1187" s="1">
        <v>2520820.6689900002</v>
      </c>
      <c r="B1187" s="1" t="s">
        <v>7372</v>
      </c>
      <c r="C1187" s="1">
        <v>1750485.762504549</v>
      </c>
      <c r="D1187" s="1">
        <v>1060694</v>
      </c>
      <c r="E1187" s="1">
        <f t="shared" si="72"/>
        <v>0.60594257823255937</v>
      </c>
      <c r="F1187" s="21">
        <f>IFERROR(VLOOKUP(B1187,'Pesticides per Section'!$A$2:$D$10187,2,FALSE),"")</f>
        <v>1458.9464361600001</v>
      </c>
      <c r="G1187" s="5">
        <f t="shared" si="73"/>
        <v>884.03776502999449</v>
      </c>
      <c r="H1187" s="5">
        <f t="shared" si="74"/>
        <v>400.99278500945832</v>
      </c>
      <c r="I1187" s="19">
        <f t="shared" si="75"/>
        <v>3.3721481243341564</v>
      </c>
      <c r="J1187" s="1" t="str">
        <f>IFERROR(VLOOKUP(B1187,'Pesticides per Section'!$A$1:$D$15204,4,FALSE),"")</f>
        <v>San Joaquin</v>
      </c>
    </row>
    <row r="1188" spans="1:10" x14ac:dyDescent="0.25">
      <c r="A1188" s="1">
        <v>1977077.53106</v>
      </c>
      <c r="B1188" s="1" t="s">
        <v>215</v>
      </c>
      <c r="C1188" s="1">
        <v>1612243.6519510611</v>
      </c>
      <c r="D1188" s="1">
        <v>875965</v>
      </c>
      <c r="E1188" s="1">
        <f t="shared" si="72"/>
        <v>0.54332036589995059</v>
      </c>
      <c r="F1188" s="21">
        <f>IFERROR(VLOOKUP(B1188,'Pesticides per Section'!$A$2:$D$10187,2,FALSE),"")</f>
        <v>2531.5785922</v>
      </c>
      <c r="G1188" s="5">
        <f t="shared" si="73"/>
        <v>1375.4582070185859</v>
      </c>
      <c r="H1188" s="5">
        <f t="shared" si="74"/>
        <v>623.89734795751099</v>
      </c>
      <c r="I1188" s="19">
        <f t="shared" si="75"/>
        <v>6.3531135456144527</v>
      </c>
      <c r="J1188" s="1" t="str">
        <f>IFERROR(VLOOKUP(B1188,'Pesticides per Section'!$A$1:$D$15204,4,FALSE),"")</f>
        <v>San Joaquin</v>
      </c>
    </row>
    <row r="1189" spans="1:10" x14ac:dyDescent="0.25">
      <c r="A1189" s="1">
        <v>2481353.3965099999</v>
      </c>
      <c r="B1189" s="1" t="s">
        <v>232</v>
      </c>
      <c r="C1189" s="1">
        <v>1534667.59063874</v>
      </c>
      <c r="D1189" s="1">
        <v>511364</v>
      </c>
      <c r="E1189" s="1">
        <f t="shared" si="72"/>
        <v>0.33320822484081247</v>
      </c>
      <c r="F1189" s="21">
        <f>IFERROR(VLOOKUP(B1189,'Pesticides per Section'!$A$2:$D$10187,2,FALSE),"")</f>
        <v>4374.3154791099996</v>
      </c>
      <c r="G1189" s="5">
        <f t="shared" si="73"/>
        <v>1457.557895687931</v>
      </c>
      <c r="H1189" s="5">
        <f t="shared" si="74"/>
        <v>661.13714031730149</v>
      </c>
      <c r="I1189" s="19">
        <f t="shared" si="75"/>
        <v>11.532452067429677</v>
      </c>
      <c r="J1189" s="1" t="str">
        <f>IFERROR(VLOOKUP(B1189,'Pesticides per Section'!$A$1:$D$15204,4,FALSE),"")</f>
        <v>San Joaquin</v>
      </c>
    </row>
    <row r="1190" spans="1:10" x14ac:dyDescent="0.25">
      <c r="A1190" s="1">
        <v>2573234.3796100002</v>
      </c>
      <c r="B1190" s="1" t="s">
        <v>7396</v>
      </c>
      <c r="C1190" s="1">
        <v>2124998.0740689421</v>
      </c>
      <c r="D1190" s="1">
        <v>995873</v>
      </c>
      <c r="E1190" s="1">
        <f t="shared" si="72"/>
        <v>0.46864655872617295</v>
      </c>
      <c r="F1190" s="21">
        <f>IFERROR(VLOOKUP(B1190,'Pesticides per Section'!$A$2:$D$10187,2,FALSE),"")</f>
        <v>11438.752701690002</v>
      </c>
      <c r="G1190" s="5">
        <f t="shared" si="73"/>
        <v>5360.7320897667332</v>
      </c>
      <c r="H1190" s="5">
        <f t="shared" si="74"/>
        <v>2431.5871735323453</v>
      </c>
      <c r="I1190" s="19">
        <f t="shared" si="75"/>
        <v>21.779404883138838</v>
      </c>
      <c r="J1190" s="1" t="str">
        <f>IFERROR(VLOOKUP(B1190,'Pesticides per Section'!$A$1:$D$15204,4,FALSE),"")</f>
        <v>San Joaquin</v>
      </c>
    </row>
    <row r="1191" spans="1:10" x14ac:dyDescent="0.25">
      <c r="A1191" s="1">
        <v>2659782.39537</v>
      </c>
      <c r="B1191" s="1" t="s">
        <v>7373</v>
      </c>
      <c r="C1191" s="1">
        <v>1958749.7840468551</v>
      </c>
      <c r="D1191" s="1">
        <v>823387</v>
      </c>
      <c r="E1191" s="1">
        <f t="shared" si="72"/>
        <v>0.42036349712827059</v>
      </c>
      <c r="F1191" s="21">
        <f>IFERROR(VLOOKUP(B1191,'Pesticides per Section'!$A$2:$D$10187,2,FALSE),"")</f>
        <v>125.33839080000001</v>
      </c>
      <c r="G1191" s="5">
        <f t="shared" si="73"/>
        <v>52.687684281117861</v>
      </c>
      <c r="H1191" s="5">
        <f t="shared" si="74"/>
        <v>23.898731582883997</v>
      </c>
      <c r="I1191" s="19">
        <f t="shared" si="75"/>
        <v>0.25889939251407174</v>
      </c>
      <c r="J1191" s="1" t="str">
        <f>IFERROR(VLOOKUP(B1191,'Pesticides per Section'!$A$1:$D$15204,4,FALSE),"")</f>
        <v>San Joaquin</v>
      </c>
    </row>
    <row r="1192" spans="1:10" x14ac:dyDescent="0.25">
      <c r="A1192" s="1">
        <v>2173353.6283100001</v>
      </c>
      <c r="B1192" s="1" t="s">
        <v>283</v>
      </c>
      <c r="C1192" s="1">
        <v>1930533.4994302341</v>
      </c>
      <c r="D1192" s="1">
        <v>1864527</v>
      </c>
      <c r="E1192" s="1">
        <f t="shared" si="72"/>
        <v>0.96580944226283627</v>
      </c>
      <c r="F1192" s="21">
        <f>IFERROR(VLOOKUP(B1192,'Pesticides per Section'!$A$2:$D$10187,2,FALSE),"")</f>
        <v>85.598297500000001</v>
      </c>
      <c r="G1192" s="5">
        <f t="shared" si="73"/>
        <v>82.67164396712333</v>
      </c>
      <c r="H1192" s="5">
        <f t="shared" si="74"/>
        <v>37.499226918843675</v>
      </c>
      <c r="I1192" s="19">
        <f t="shared" si="75"/>
        <v>0.17939637503685585</v>
      </c>
      <c r="J1192" s="1" t="str">
        <f>IFERROR(VLOOKUP(B1192,'Pesticides per Section'!$A$1:$D$15204,4,FALSE),"")</f>
        <v>San Joaquin</v>
      </c>
    </row>
    <row r="1193" spans="1:10" x14ac:dyDescent="0.25">
      <c r="A1193" s="1">
        <v>2617141.5041399999</v>
      </c>
      <c r="B1193" s="1" t="s">
        <v>220</v>
      </c>
      <c r="C1193" s="1">
        <v>2137035.0811716472</v>
      </c>
      <c r="D1193" s="1">
        <v>2060983</v>
      </c>
      <c r="E1193" s="1">
        <f t="shared" si="72"/>
        <v>0.96441237508978561</v>
      </c>
      <c r="F1193" s="21">
        <f>IFERROR(VLOOKUP(B1193,'Pesticides per Section'!$A$2:$D$10187,2,FALSE),"")</f>
        <v>2713.2422726100003</v>
      </c>
      <c r="G1193" s="5">
        <f t="shared" si="73"/>
        <v>2616.6844243218179</v>
      </c>
      <c r="H1193" s="5">
        <f t="shared" si="74"/>
        <v>1186.9080895702191</v>
      </c>
      <c r="I1193" s="19">
        <f t="shared" si="75"/>
        <v>5.1369199933589318</v>
      </c>
      <c r="J1193" s="1" t="str">
        <f>IFERROR(VLOOKUP(B1193,'Pesticides per Section'!$A$1:$D$15204,4,FALSE),"")</f>
        <v>San Joaquin</v>
      </c>
    </row>
    <row r="1194" spans="1:10" x14ac:dyDescent="0.25">
      <c r="A1194" s="1">
        <v>2590066.0283400002</v>
      </c>
      <c r="B1194" s="1" t="s">
        <v>7407</v>
      </c>
      <c r="C1194" s="1">
        <v>2196780.4681388009</v>
      </c>
      <c r="D1194" s="1">
        <v>685622</v>
      </c>
      <c r="E1194" s="1">
        <f t="shared" si="72"/>
        <v>0.31210316918398745</v>
      </c>
      <c r="F1194" s="21">
        <f>IFERROR(VLOOKUP(B1194,'Pesticides per Section'!$A$2:$D$10187,2,FALSE),"")</f>
        <v>26234.963287900006</v>
      </c>
      <c r="G1194" s="5">
        <f t="shared" si="73"/>
        <v>8188.0151855791555</v>
      </c>
      <c r="H1194" s="5">
        <f t="shared" si="74"/>
        <v>3714.0212136228392</v>
      </c>
      <c r="I1194" s="19">
        <f t="shared" si="75"/>
        <v>48.319193930550128</v>
      </c>
      <c r="J1194" s="1" t="str">
        <f>IFERROR(VLOOKUP(B1194,'Pesticides per Section'!$A$1:$D$15204,4,FALSE),"")</f>
        <v>San Joaquin</v>
      </c>
    </row>
    <row r="1195" spans="1:10" x14ac:dyDescent="0.25">
      <c r="A1195" s="1">
        <v>2626824.0694900001</v>
      </c>
      <c r="B1195" s="1" t="s">
        <v>248</v>
      </c>
      <c r="C1195" s="1">
        <v>1957153.3689485751</v>
      </c>
      <c r="D1195" s="1">
        <v>965164</v>
      </c>
      <c r="E1195" s="1">
        <f t="shared" si="72"/>
        <v>0.49314693332611198</v>
      </c>
      <c r="F1195" s="21">
        <f>IFERROR(VLOOKUP(B1195,'Pesticides per Section'!$A$2:$D$10187,2,FALSE),"")</f>
        <v>5273.3378794399996</v>
      </c>
      <c r="G1195" s="5">
        <f t="shared" si="73"/>
        <v>2600.5304036382581</v>
      </c>
      <c r="H1195" s="5">
        <f t="shared" si="74"/>
        <v>1179.5807490433342</v>
      </c>
      <c r="I1195" s="19">
        <f t="shared" si="75"/>
        <v>10.901508997057475</v>
      </c>
      <c r="J1195" s="1" t="str">
        <f>IFERROR(VLOOKUP(B1195,'Pesticides per Section'!$A$1:$D$15204,4,FALSE),"")</f>
        <v>San Joaquin</v>
      </c>
    </row>
    <row r="1196" spans="1:10" x14ac:dyDescent="0.25">
      <c r="A1196" s="1">
        <v>2668510.24627</v>
      </c>
      <c r="B1196" s="1" t="s">
        <v>267</v>
      </c>
      <c r="C1196" s="1">
        <v>1932326.722759058</v>
      </c>
      <c r="D1196" s="1">
        <v>1899700</v>
      </c>
      <c r="E1196" s="1">
        <f t="shared" si="72"/>
        <v>0.98311517667558335</v>
      </c>
      <c r="F1196" s="21">
        <f>IFERROR(VLOOKUP(B1196,'Pesticides per Section'!$A$2:$D$10187,2,FALSE),"")</f>
        <v>929.93111580000016</v>
      </c>
      <c r="G1196" s="5">
        <f t="shared" si="73"/>
        <v>914.22939320583953</v>
      </c>
      <c r="H1196" s="5">
        <f t="shared" si="74"/>
        <v>414.68747718789865</v>
      </c>
      <c r="I1196" s="19">
        <f t="shared" si="75"/>
        <v>1.9471351558780607</v>
      </c>
      <c r="J1196" s="1" t="str">
        <f>IFERROR(VLOOKUP(B1196,'Pesticides per Section'!$A$1:$D$15204,4,FALSE),"")</f>
        <v>San Joaquin</v>
      </c>
    </row>
    <row r="1197" spans="1:10" x14ac:dyDescent="0.25">
      <c r="A1197" s="1">
        <v>2645681.5714199999</v>
      </c>
      <c r="B1197" s="1" t="s">
        <v>243</v>
      </c>
      <c r="C1197" s="1">
        <v>2084215.554851793</v>
      </c>
      <c r="D1197" s="1">
        <v>2032760</v>
      </c>
      <c r="E1197" s="1">
        <f t="shared" si="72"/>
        <v>0.9753115799897899</v>
      </c>
      <c r="F1197" s="21">
        <f>IFERROR(VLOOKUP(B1197,'Pesticides per Section'!$A$2:$D$10187,2,FALSE),"")</f>
        <v>5970.4237548100018</v>
      </c>
      <c r="G1197" s="5">
        <f t="shared" si="73"/>
        <v>5823.0234255123169</v>
      </c>
      <c r="H1197" s="5">
        <f t="shared" si="74"/>
        <v>2641.2789961436506</v>
      </c>
      <c r="I1197" s="19">
        <f t="shared" si="75"/>
        <v>11.590132534865861</v>
      </c>
      <c r="J1197" s="1" t="str">
        <f>IFERROR(VLOOKUP(B1197,'Pesticides per Section'!$A$1:$D$15204,4,FALSE),"")</f>
        <v>San Joaquin</v>
      </c>
    </row>
    <row r="1198" spans="1:10" x14ac:dyDescent="0.25">
      <c r="A1198" s="1">
        <v>2682115.4523299998</v>
      </c>
      <c r="B1198" s="1" t="s">
        <v>7489</v>
      </c>
      <c r="C1198" s="1">
        <v>2049799.0996594841</v>
      </c>
      <c r="D1198" s="1">
        <v>767726</v>
      </c>
      <c r="E1198" s="1">
        <f t="shared" si="72"/>
        <v>0.37453721072163659</v>
      </c>
      <c r="F1198" s="21">
        <f>IFERROR(VLOOKUP(B1198,'Pesticides per Section'!$A$2:$D$10187,2,FALSE),"")</f>
        <v>3024.3928275199996</v>
      </c>
      <c r="G1198" s="5">
        <f t="shared" si="73"/>
        <v>1132.7476537458645</v>
      </c>
      <c r="H1198" s="5">
        <f t="shared" si="74"/>
        <v>513.80569287452602</v>
      </c>
      <c r="I1198" s="19">
        <f t="shared" si="75"/>
        <v>5.9697037539818893</v>
      </c>
      <c r="J1198" s="1" t="str">
        <f>IFERROR(VLOOKUP(B1198,'Pesticides per Section'!$A$1:$D$15204,4,FALSE),"")</f>
        <v>San Joaquin</v>
      </c>
    </row>
    <row r="1199" spans="1:10" x14ac:dyDescent="0.25">
      <c r="A1199" s="1">
        <v>2758690.3081200002</v>
      </c>
      <c r="B1199" s="1" t="s">
        <v>194</v>
      </c>
      <c r="C1199" s="1">
        <v>907885.8745785011</v>
      </c>
      <c r="D1199" s="1">
        <v>806699</v>
      </c>
      <c r="E1199" s="1">
        <f t="shared" si="72"/>
        <v>0.8885465796366504</v>
      </c>
      <c r="F1199" s="21">
        <f>IFERROR(VLOOKUP(B1199,'Pesticides per Section'!$A$2:$D$10187,2,FALSE),"")</f>
        <v>3232.64703345</v>
      </c>
      <c r="G1199" s="5">
        <f t="shared" si="73"/>
        <v>2872.3574647445621</v>
      </c>
      <c r="H1199" s="5">
        <f t="shared" si="74"/>
        <v>1302.8794299206775</v>
      </c>
      <c r="I1199" s="19">
        <f t="shared" si="75"/>
        <v>14.406315004527356</v>
      </c>
      <c r="J1199" s="1" t="str">
        <f>IFERROR(VLOOKUP(B1199,'Pesticides per Section'!$A$1:$D$15204,4,FALSE),"")</f>
        <v>Stanislaus</v>
      </c>
    </row>
    <row r="1200" spans="1:10" x14ac:dyDescent="0.25">
      <c r="A1200" s="1">
        <v>2425778.0142199998</v>
      </c>
      <c r="B1200" s="1" t="s">
        <v>10358</v>
      </c>
      <c r="C1200" s="1">
        <v>1250502.465124222</v>
      </c>
      <c r="D1200" s="1">
        <v>42953</v>
      </c>
      <c r="E1200" s="1">
        <f t="shared" si="72"/>
        <v>3.434860559999104E-2</v>
      </c>
      <c r="F1200" s="21" t="str">
        <f>IFERROR(VLOOKUP(B1200,'Pesticides per Section'!$A$2:$D$10187,2,FALSE),"")</f>
        <v/>
      </c>
      <c r="G1200" s="5" t="str">
        <f t="shared" si="73"/>
        <v/>
      </c>
      <c r="H1200" s="5" t="str">
        <f t="shared" si="74"/>
        <v/>
      </c>
      <c r="I1200" s="19" t="str">
        <f t="shared" si="75"/>
        <v/>
      </c>
      <c r="J1200" s="1" t="str">
        <f>IFERROR(VLOOKUP(B1200,'Pesticides per Section'!$A$1:$D$15204,4,FALSE),"")</f>
        <v/>
      </c>
    </row>
    <row r="1201" spans="1:10" x14ac:dyDescent="0.25">
      <c r="A1201" s="1">
        <v>2751399.7595099998</v>
      </c>
      <c r="B1201" s="1" t="s">
        <v>180</v>
      </c>
      <c r="C1201" s="1">
        <v>1890717.0923099329</v>
      </c>
      <c r="D1201" s="1">
        <v>950530</v>
      </c>
      <c r="E1201" s="1">
        <f t="shared" si="72"/>
        <v>0.50273520574469899</v>
      </c>
      <c r="F1201" s="21">
        <f>IFERROR(VLOOKUP(B1201,'Pesticides per Section'!$A$2:$D$10187,2,FALSE),"")</f>
        <v>1279.9996520499999</v>
      </c>
      <c r="G1201" s="5">
        <f t="shared" si="73"/>
        <v>643.50088842649984</v>
      </c>
      <c r="H1201" s="5">
        <f t="shared" si="74"/>
        <v>291.88709307848166</v>
      </c>
      <c r="I1201" s="19">
        <f t="shared" si="75"/>
        <v>2.739108147516212</v>
      </c>
      <c r="J1201" s="1" t="str">
        <f>IFERROR(VLOOKUP(B1201,'Pesticides per Section'!$A$1:$D$15204,4,FALSE),"")</f>
        <v>Stanislaus</v>
      </c>
    </row>
    <row r="1202" spans="1:10" x14ac:dyDescent="0.25">
      <c r="A1202" s="1">
        <v>2450993.1018099999</v>
      </c>
      <c r="B1202" s="1" t="s">
        <v>157</v>
      </c>
      <c r="C1202" s="1">
        <v>1772547.2438669121</v>
      </c>
      <c r="D1202" s="1">
        <v>1601946</v>
      </c>
      <c r="E1202" s="1">
        <f t="shared" si="72"/>
        <v>0.90375375095836674</v>
      </c>
      <c r="F1202" s="21">
        <f>IFERROR(VLOOKUP(B1202,'Pesticides per Section'!$A$2:$D$10187,2,FALSE),"")</f>
        <v>8950.4508192999965</v>
      </c>
      <c r="G1202" s="5">
        <f t="shared" si="73"/>
        <v>8089.003500710759</v>
      </c>
      <c r="H1202" s="5">
        <f t="shared" si="74"/>
        <v>3669.1102688256901</v>
      </c>
      <c r="I1202" s="19">
        <f t="shared" si="75"/>
        <v>20.430216537352162</v>
      </c>
      <c r="J1202" s="1" t="str">
        <f>IFERROR(VLOOKUP(B1202,'Pesticides per Section'!$A$1:$D$15204,4,FALSE),"")</f>
        <v>Stanislaus</v>
      </c>
    </row>
    <row r="1203" spans="1:10" x14ac:dyDescent="0.25">
      <c r="A1203" s="1">
        <v>2575774.1492400002</v>
      </c>
      <c r="B1203" s="1" t="s">
        <v>8252</v>
      </c>
      <c r="C1203" s="1">
        <v>2371286.8429598892</v>
      </c>
      <c r="D1203" s="1">
        <v>254000</v>
      </c>
      <c r="E1203" s="1">
        <f t="shared" si="72"/>
        <v>0.10711482836113891</v>
      </c>
      <c r="F1203" s="21">
        <f>IFERROR(VLOOKUP(B1203,'Pesticides per Section'!$A$2:$D$10187,2,FALSE),"")</f>
        <v>12532.091891080001</v>
      </c>
      <c r="G1203" s="5">
        <f t="shared" si="73"/>
        <v>1342.3728719190549</v>
      </c>
      <c r="H1203" s="5">
        <f t="shared" si="74"/>
        <v>608.89009239747054</v>
      </c>
      <c r="I1203" s="19">
        <f t="shared" si="75"/>
        <v>21.382838580599067</v>
      </c>
      <c r="J1203" s="1" t="str">
        <f>IFERROR(VLOOKUP(B1203,'Pesticides per Section'!$A$1:$D$15204,4,FALSE),"")</f>
        <v>Stanislaus</v>
      </c>
    </row>
    <row r="1204" spans="1:10" x14ac:dyDescent="0.25">
      <c r="A1204" s="1">
        <v>2673717.67802</v>
      </c>
      <c r="B1204" s="1" t="s">
        <v>209</v>
      </c>
      <c r="C1204" s="1">
        <v>2120589.9120081388</v>
      </c>
      <c r="D1204" s="1">
        <v>1006028</v>
      </c>
      <c r="E1204" s="1">
        <f t="shared" si="72"/>
        <v>0.47440948038046016</v>
      </c>
      <c r="F1204" s="21">
        <f>IFERROR(VLOOKUP(B1204,'Pesticides per Section'!$A$2:$D$10187,2,FALSE),"")</f>
        <v>4420.4559117799981</v>
      </c>
      <c r="G1204" s="5">
        <f t="shared" si="73"/>
        <v>2097.1061921522823</v>
      </c>
      <c r="H1204" s="5">
        <f t="shared" si="74"/>
        <v>951.23136784002918</v>
      </c>
      <c r="I1204" s="19">
        <f t="shared" si="75"/>
        <v>8.4340515428205194</v>
      </c>
      <c r="J1204" s="1" t="str">
        <f>IFERROR(VLOOKUP(B1204,'Pesticides per Section'!$A$1:$D$15204,4,FALSE),"")</f>
        <v>Stanislaus</v>
      </c>
    </row>
    <row r="1205" spans="1:10" x14ac:dyDescent="0.25">
      <c r="A1205" s="1">
        <v>2523733.32534</v>
      </c>
      <c r="B1205" s="1" t="s">
        <v>138</v>
      </c>
      <c r="C1205" s="1">
        <v>1694422.9087116029</v>
      </c>
      <c r="D1205" s="1">
        <v>1568206</v>
      </c>
      <c r="E1205" s="1">
        <f t="shared" si="72"/>
        <v>0.92551033596687482</v>
      </c>
      <c r="F1205" s="21">
        <f>IFERROR(VLOOKUP(B1205,'Pesticides per Section'!$A$2:$D$10187,2,FALSE),"")</f>
        <v>1043.2947787600006</v>
      </c>
      <c r="G1205" s="5">
        <f t="shared" si="73"/>
        <v>965.58010120265442</v>
      </c>
      <c r="H1205" s="5">
        <f t="shared" si="74"/>
        <v>437.97976652935188</v>
      </c>
      <c r="I1205" s="19">
        <f t="shared" si="75"/>
        <v>2.4912143557316724</v>
      </c>
      <c r="J1205" s="1" t="str">
        <f>IFERROR(VLOOKUP(B1205,'Pesticides per Section'!$A$1:$D$15204,4,FALSE),"")</f>
        <v>Stanislaus</v>
      </c>
    </row>
    <row r="1206" spans="1:10" x14ac:dyDescent="0.25">
      <c r="A1206" s="1">
        <v>2667235.4487200002</v>
      </c>
      <c r="B1206" s="1" t="s">
        <v>8259</v>
      </c>
      <c r="C1206" s="1">
        <v>1472676.75580739</v>
      </c>
      <c r="D1206" s="1">
        <v>20592</v>
      </c>
      <c r="E1206" s="1">
        <f t="shared" si="72"/>
        <v>1.3982699532891463E-2</v>
      </c>
      <c r="F1206" s="21">
        <f>IFERROR(VLOOKUP(B1206,'Pesticides per Section'!$A$2:$D$10187,2,FALSE),"")</f>
        <v>4529.8935442899992</v>
      </c>
      <c r="G1206" s="5">
        <f t="shared" si="73"/>
        <v>63.340140345791824</v>
      </c>
      <c r="H1206" s="5">
        <f t="shared" si="74"/>
        <v>28.730604375580334</v>
      </c>
      <c r="I1206" s="19">
        <f t="shared" si="75"/>
        <v>12.445330727141885</v>
      </c>
      <c r="J1206" s="1" t="str">
        <f>IFERROR(VLOOKUP(B1206,'Pesticides per Section'!$A$1:$D$15204,4,FALSE),"")</f>
        <v>Stanislaus</v>
      </c>
    </row>
    <row r="1207" spans="1:10" x14ac:dyDescent="0.25">
      <c r="A1207" s="1">
        <v>2615139.6634800001</v>
      </c>
      <c r="B1207" s="1" t="s">
        <v>8260</v>
      </c>
      <c r="C1207" s="1">
        <v>1927809.3479915869</v>
      </c>
      <c r="D1207" s="1">
        <v>1141666</v>
      </c>
      <c r="E1207" s="1">
        <f t="shared" si="72"/>
        <v>0.59220908295375729</v>
      </c>
      <c r="F1207" s="21">
        <f>IFERROR(VLOOKUP(B1207,'Pesticides per Section'!$A$2:$D$10187,2,FALSE),"")</f>
        <v>2735.2689962799996</v>
      </c>
      <c r="G1207" s="5">
        <f t="shared" si="73"/>
        <v>1619.8511439188228</v>
      </c>
      <c r="H1207" s="5">
        <f t="shared" si="74"/>
        <v>734.75211941734995</v>
      </c>
      <c r="I1207" s="19">
        <f t="shared" si="75"/>
        <v>5.7406601801565573</v>
      </c>
      <c r="J1207" s="1" t="str">
        <f>IFERROR(VLOOKUP(B1207,'Pesticides per Section'!$A$1:$D$15204,4,FALSE),"")</f>
        <v>Stanislaus</v>
      </c>
    </row>
    <row r="1208" spans="1:10" x14ac:dyDescent="0.25">
      <c r="A1208" s="1">
        <v>2505788.69741</v>
      </c>
      <c r="B1208" s="1" t="s">
        <v>8261</v>
      </c>
      <c r="C1208" s="1">
        <v>1918843.901360509</v>
      </c>
      <c r="D1208" s="1">
        <v>755633</v>
      </c>
      <c r="E1208" s="1">
        <f t="shared" si="72"/>
        <v>0.39379595214618801</v>
      </c>
      <c r="F1208" s="21">
        <f>IFERROR(VLOOKUP(B1208,'Pesticides per Section'!$A$2:$D$10187,2,FALSE),"")</f>
        <v>15.803096399999999</v>
      </c>
      <c r="G1208" s="5">
        <f t="shared" si="73"/>
        <v>6.2231953936959954</v>
      </c>
      <c r="H1208" s="5">
        <f t="shared" si="74"/>
        <v>2.8227939475996497</v>
      </c>
      <c r="I1208" s="19">
        <f t="shared" si="75"/>
        <v>3.3321797562097355E-2</v>
      </c>
      <c r="J1208" s="1" t="str">
        <f>IFERROR(VLOOKUP(B1208,'Pesticides per Section'!$A$1:$D$15204,4,FALSE),"")</f>
        <v>Stanislaus</v>
      </c>
    </row>
    <row r="1209" spans="1:10" x14ac:dyDescent="0.25">
      <c r="A1209" s="1">
        <v>2595927.87402</v>
      </c>
      <c r="B1209" s="1" t="s">
        <v>8262</v>
      </c>
      <c r="C1209" s="1">
        <v>2140321.510165805</v>
      </c>
      <c r="D1209" s="1">
        <v>517</v>
      </c>
      <c r="E1209" s="1">
        <f t="shared" si="72"/>
        <v>2.4155243930586146E-4</v>
      </c>
      <c r="F1209" s="21">
        <f>IFERROR(VLOOKUP(B1209,'Pesticides per Section'!$A$2:$D$10187,2,FALSE),"")</f>
        <v>996.17220898000016</v>
      </c>
      <c r="G1209" s="5">
        <f t="shared" si="73"/>
        <v>0.24062782704782743</v>
      </c>
      <c r="H1209" s="5">
        <f t="shared" si="74"/>
        <v>0.10914694635857415</v>
      </c>
      <c r="I1209" s="19">
        <f t="shared" si="75"/>
        <v>1.8831342573484895</v>
      </c>
      <c r="J1209" s="1" t="str">
        <f>IFERROR(VLOOKUP(B1209,'Pesticides per Section'!$A$1:$D$15204,4,FALSE),"")</f>
        <v>Stanislaus</v>
      </c>
    </row>
    <row r="1210" spans="1:10" x14ac:dyDescent="0.25">
      <c r="A1210" s="1">
        <v>2508448.3623000002</v>
      </c>
      <c r="B1210" s="1" t="s">
        <v>176</v>
      </c>
      <c r="C1210" s="1">
        <v>2256955.7799307369</v>
      </c>
      <c r="D1210" s="1">
        <v>1323185</v>
      </c>
      <c r="E1210" s="1">
        <f t="shared" si="72"/>
        <v>0.58626973676048622</v>
      </c>
      <c r="F1210" s="21">
        <f>IFERROR(VLOOKUP(B1210,'Pesticides per Section'!$A$2:$D$10187,2,FALSE),"")</f>
        <v>3096.488060709999</v>
      </c>
      <c r="G1210" s="5">
        <f t="shared" si="73"/>
        <v>1815.3772402344396</v>
      </c>
      <c r="H1210" s="5">
        <f t="shared" si="74"/>
        <v>823.44126484199887</v>
      </c>
      <c r="I1210" s="19">
        <f t="shared" si="75"/>
        <v>5.5510129197201801</v>
      </c>
      <c r="J1210" s="1" t="str">
        <f>IFERROR(VLOOKUP(B1210,'Pesticides per Section'!$A$1:$D$15204,4,FALSE),"")</f>
        <v>Stanislaus</v>
      </c>
    </row>
    <row r="1211" spans="1:10" x14ac:dyDescent="0.25">
      <c r="A1211" s="1">
        <v>2622449.2870399999</v>
      </c>
      <c r="B1211" s="1" t="s">
        <v>132</v>
      </c>
      <c r="C1211" s="1">
        <v>1644289.4994057741</v>
      </c>
      <c r="D1211" s="1">
        <v>1630971</v>
      </c>
      <c r="E1211" s="1">
        <f t="shared" si="72"/>
        <v>0.99190045058989018</v>
      </c>
      <c r="F1211" s="21">
        <f>IFERROR(VLOOKUP(B1211,'Pesticides per Section'!$A$2:$D$10187,2,FALSE),"")</f>
        <v>1634.9340417000003</v>
      </c>
      <c r="G1211" s="5">
        <f t="shared" si="73"/>
        <v>1621.6918126469807</v>
      </c>
      <c r="H1211" s="5">
        <f t="shared" si="74"/>
        <v>735.58703270813999</v>
      </c>
      <c r="I1211" s="19">
        <f t="shared" si="75"/>
        <v>4.0229796122329793</v>
      </c>
      <c r="J1211" s="1" t="str">
        <f>IFERROR(VLOOKUP(B1211,'Pesticides per Section'!$A$1:$D$15204,4,FALSE),"")</f>
        <v>Stanislaus</v>
      </c>
    </row>
    <row r="1212" spans="1:10" x14ac:dyDescent="0.25">
      <c r="A1212" s="1">
        <v>2512068.4628699999</v>
      </c>
      <c r="B1212" s="1" t="s">
        <v>151</v>
      </c>
      <c r="C1212" s="1">
        <v>1758624.0604612881</v>
      </c>
      <c r="D1212" s="1">
        <v>1692981</v>
      </c>
      <c r="E1212" s="1">
        <f t="shared" si="72"/>
        <v>0.96267365849664288</v>
      </c>
      <c r="F1212" s="21">
        <f>IFERROR(VLOOKUP(B1212,'Pesticides per Section'!$A$2:$D$10187,2,FALSE),"")</f>
        <v>6454.8849493899979</v>
      </c>
      <c r="G1212" s="5">
        <f t="shared" si="73"/>
        <v>6213.9477094041868</v>
      </c>
      <c r="H1212" s="5">
        <f t="shared" si="74"/>
        <v>2818.5992685647166</v>
      </c>
      <c r="I1212" s="19">
        <f t="shared" si="75"/>
        <v>14.850510175768646</v>
      </c>
      <c r="J1212" s="1" t="str">
        <f>IFERROR(VLOOKUP(B1212,'Pesticides per Section'!$A$1:$D$15204,4,FALSE),"")</f>
        <v>Stanislaus</v>
      </c>
    </row>
    <row r="1213" spans="1:10" x14ac:dyDescent="0.25">
      <c r="A1213" s="1">
        <v>2617047.4646700001</v>
      </c>
      <c r="B1213" s="1" t="s">
        <v>8493</v>
      </c>
      <c r="C1213" s="1">
        <v>1693552.301987051</v>
      </c>
      <c r="D1213" s="1">
        <v>525142</v>
      </c>
      <c r="E1213" s="1">
        <f t="shared" si="72"/>
        <v>0.31008318610825059</v>
      </c>
      <c r="F1213" s="21">
        <f>IFERROR(VLOOKUP(B1213,'Pesticides per Section'!$A$2:$D$10187,2,FALSE),"")</f>
        <v>21220.612744809991</v>
      </c>
      <c r="G1213" s="5">
        <f t="shared" si="73"/>
        <v>6580.1552110800303</v>
      </c>
      <c r="H1213" s="5">
        <f t="shared" si="74"/>
        <v>2984.7081971616412</v>
      </c>
      <c r="I1213" s="19">
        <f t="shared" si="75"/>
        <v>50.697341360383746</v>
      </c>
      <c r="J1213" s="1" t="str">
        <f>IFERROR(VLOOKUP(B1213,'Pesticides per Section'!$A$1:$D$15204,4,FALSE),"")</f>
        <v>Stanislaus</v>
      </c>
    </row>
    <row r="1214" spans="1:10" x14ac:dyDescent="0.25">
      <c r="A1214" s="1">
        <v>2640290.8634299999</v>
      </c>
      <c r="B1214" s="1" t="s">
        <v>8522</v>
      </c>
      <c r="C1214" s="1">
        <v>1683744.765296201</v>
      </c>
      <c r="D1214" s="1">
        <v>569153</v>
      </c>
      <c r="E1214" s="1">
        <f t="shared" si="72"/>
        <v>0.33802802680928523</v>
      </c>
      <c r="F1214" s="21">
        <f>IFERROR(VLOOKUP(B1214,'Pesticides per Section'!$A$2:$D$10187,2,FALSE),"")</f>
        <v>4618.5760432899951</v>
      </c>
      <c r="G1214" s="5">
        <f t="shared" si="73"/>
        <v>1561.2081465819531</v>
      </c>
      <c r="H1214" s="5">
        <f t="shared" si="74"/>
        <v>708.15210327141551</v>
      </c>
      <c r="I1214" s="19">
        <f t="shared" si="75"/>
        <v>11.098332155980888</v>
      </c>
      <c r="J1214" s="1" t="str">
        <f>IFERROR(VLOOKUP(B1214,'Pesticides per Section'!$A$1:$D$15204,4,FALSE),"")</f>
        <v>Stanislaus</v>
      </c>
    </row>
    <row r="1215" spans="1:10" x14ac:dyDescent="0.25">
      <c r="A1215" s="1">
        <v>2598770.4013899998</v>
      </c>
      <c r="B1215" s="1" t="s">
        <v>206</v>
      </c>
      <c r="C1215" s="1">
        <v>1988109.13171445</v>
      </c>
      <c r="D1215" s="1">
        <v>1639034</v>
      </c>
      <c r="E1215" s="1">
        <f t="shared" si="72"/>
        <v>0.82441858067138174</v>
      </c>
      <c r="F1215" s="21">
        <f>IFERROR(VLOOKUP(B1215,'Pesticides per Section'!$A$2:$D$10187,2,FALSE),"")</f>
        <v>30317.466803069987</v>
      </c>
      <c r="G1215" s="5">
        <f t="shared" si="73"/>
        <v>24994.282951338693</v>
      </c>
      <c r="H1215" s="5">
        <f t="shared" si="74"/>
        <v>11337.216040348314</v>
      </c>
      <c r="I1215" s="19">
        <f t="shared" si="75"/>
        <v>61.699063058696993</v>
      </c>
      <c r="J1215" s="1" t="str">
        <f>IFERROR(VLOOKUP(B1215,'Pesticides per Section'!$A$1:$D$15204,4,FALSE),"")</f>
        <v>Stanislaus</v>
      </c>
    </row>
    <row r="1216" spans="1:10" x14ac:dyDescent="0.25">
      <c r="A1216" s="1">
        <v>2584734.2130800001</v>
      </c>
      <c r="B1216" s="1" t="s">
        <v>141</v>
      </c>
      <c r="C1216" s="1">
        <v>2084928.971315169</v>
      </c>
      <c r="D1216" s="1">
        <v>2037304</v>
      </c>
      <c r="E1216" s="1">
        <f t="shared" si="72"/>
        <v>0.97715749553102282</v>
      </c>
      <c r="F1216" s="21">
        <f>IFERROR(VLOOKUP(B1216,'Pesticides per Section'!$A$2:$D$10187,2,FALSE),"")</f>
        <v>5521.6241812100034</v>
      </c>
      <c r="G1216" s="5">
        <f t="shared" si="73"/>
        <v>5395.4964561747011</v>
      </c>
      <c r="H1216" s="5">
        <f t="shared" si="74"/>
        <v>2447.356024882884</v>
      </c>
      <c r="I1216" s="19">
        <f t="shared" si="75"/>
        <v>10.715229029161284</v>
      </c>
      <c r="J1216" s="1" t="str">
        <f>IFERROR(VLOOKUP(B1216,'Pesticides per Section'!$A$1:$D$15204,4,FALSE),"")</f>
        <v>Stanislaus</v>
      </c>
    </row>
    <row r="1217" spans="1:10" x14ac:dyDescent="0.25">
      <c r="A1217" s="1">
        <v>2566835.8834699998</v>
      </c>
      <c r="B1217" s="1" t="s">
        <v>198</v>
      </c>
      <c r="C1217" s="1">
        <v>2259928.453184044</v>
      </c>
      <c r="D1217" s="1">
        <v>2091867</v>
      </c>
      <c r="E1217" s="1">
        <f t="shared" si="72"/>
        <v>0.92563435649277326</v>
      </c>
      <c r="F1217" s="21">
        <f>IFERROR(VLOOKUP(B1217,'Pesticides per Section'!$A$2:$D$10187,2,FALSE),"")</f>
        <v>17783.303776610002</v>
      </c>
      <c r="G1217" s="5">
        <f t="shared" si="73"/>
        <v>16460.836947577904</v>
      </c>
      <c r="H1217" s="5">
        <f t="shared" si="74"/>
        <v>7466.5100432354275</v>
      </c>
      <c r="I1217" s="19">
        <f t="shared" si="75"/>
        <v>31.837842909934153</v>
      </c>
      <c r="J1217" s="1" t="str">
        <f>IFERROR(VLOOKUP(B1217,'Pesticides per Section'!$A$1:$D$15204,4,FALSE),"")</f>
        <v>Stanislaus</v>
      </c>
    </row>
    <row r="1218" spans="1:10" x14ac:dyDescent="0.25">
      <c r="A1218" s="1">
        <v>2600332.7282599998</v>
      </c>
      <c r="B1218" s="1" t="s">
        <v>8523</v>
      </c>
      <c r="C1218" s="1">
        <v>2394045.8780258121</v>
      </c>
      <c r="D1218" s="1">
        <v>387461</v>
      </c>
      <c r="E1218" s="1">
        <f t="shared" si="72"/>
        <v>0.16184359030695317</v>
      </c>
      <c r="F1218" s="21">
        <f>IFERROR(VLOOKUP(B1218,'Pesticides per Section'!$A$2:$D$10187,2,FALSE),"")</f>
        <v>4648.2276702300014</v>
      </c>
      <c r="G1218" s="5">
        <f t="shared" si="73"/>
        <v>752.28585471414772</v>
      </c>
      <c r="H1218" s="5">
        <f t="shared" si="74"/>
        <v>341.23112375726595</v>
      </c>
      <c r="I1218" s="19">
        <f t="shared" si="75"/>
        <v>7.8556260455873419</v>
      </c>
      <c r="J1218" s="1" t="str">
        <f>IFERROR(VLOOKUP(B1218,'Pesticides per Section'!$A$1:$D$15204,4,FALSE),"")</f>
        <v>Stanislaus</v>
      </c>
    </row>
    <row r="1219" spans="1:10" x14ac:dyDescent="0.25">
      <c r="A1219" s="1">
        <v>2707384.5639599999</v>
      </c>
      <c r="B1219" s="1" t="s">
        <v>10357</v>
      </c>
      <c r="C1219" s="1">
        <v>2689441.210179308</v>
      </c>
      <c r="D1219" s="1">
        <v>1239998</v>
      </c>
      <c r="E1219" s="1">
        <f t="shared" ref="E1219:E1282" si="76">D1219/ROUND(C1219,0)</f>
        <v>0.46106161094443043</v>
      </c>
      <c r="F1219" s="21" t="str">
        <f>IFERROR(VLOOKUP(B1219,'Pesticides per Section'!$A$2:$D$10187,2,FALSE),"")</f>
        <v/>
      </c>
      <c r="G1219" s="5" t="str">
        <f t="shared" si="73"/>
        <v/>
      </c>
      <c r="H1219" s="5" t="str">
        <f t="shared" si="74"/>
        <v/>
      </c>
      <c r="I1219" s="19" t="str">
        <f t="shared" si="75"/>
        <v/>
      </c>
      <c r="J1219" s="1" t="str">
        <f>IFERROR(VLOOKUP(B1219,'Pesticides per Section'!$A$1:$D$15204,4,FALSE),"")</f>
        <v/>
      </c>
    </row>
    <row r="1220" spans="1:10" x14ac:dyDescent="0.25">
      <c r="A1220" s="1">
        <v>2580500.4419100001</v>
      </c>
      <c r="B1220" s="1" t="s">
        <v>10355</v>
      </c>
      <c r="C1220" s="1">
        <v>2580500.6865909481</v>
      </c>
      <c r="D1220" s="1">
        <v>1006333</v>
      </c>
      <c r="E1220" s="1">
        <f t="shared" si="76"/>
        <v>0.38997582252438578</v>
      </c>
      <c r="F1220" s="21" t="str">
        <f>IFERROR(VLOOKUP(B1220,'Pesticides per Section'!$A$2:$D$10187,2,FALSE),"")</f>
        <v/>
      </c>
      <c r="G1220" s="5" t="str">
        <f t="shared" ref="G1220:G1283" si="77">IFERROR(E1220*F1220,"")</f>
        <v/>
      </c>
      <c r="H1220" s="5" t="str">
        <f t="shared" ref="H1220:H1283" si="78">IFERROR(0.45359237*G1220,"")</f>
        <v/>
      </c>
      <c r="I1220" s="19" t="str">
        <f t="shared" ref="I1220:I1283" si="79">IFERROR(F1220/C1220*4046,"")</f>
        <v/>
      </c>
      <c r="J1220" s="1" t="str">
        <f>IFERROR(VLOOKUP(B1220,'Pesticides per Section'!$A$1:$D$15204,4,FALSE),"")</f>
        <v/>
      </c>
    </row>
    <row r="1221" spans="1:10" x14ac:dyDescent="0.25">
      <c r="A1221" s="1">
        <v>2615258.1649000002</v>
      </c>
      <c r="B1221" s="1" t="s">
        <v>8455</v>
      </c>
      <c r="C1221" s="1">
        <v>2151492.9323571101</v>
      </c>
      <c r="D1221" s="1">
        <v>161419</v>
      </c>
      <c r="E1221" s="1">
        <f t="shared" si="76"/>
        <v>7.5026504850352754E-2</v>
      </c>
      <c r="F1221" s="21">
        <f>IFERROR(VLOOKUP(B1221,'Pesticides per Section'!$A$2:$D$10187,2,FALSE),"")</f>
        <v>12211.997300999999</v>
      </c>
      <c r="G1221" s="5">
        <f t="shared" si="77"/>
        <v>916.22347473597119</v>
      </c>
      <c r="H1221" s="5">
        <f t="shared" si="78"/>
        <v>415.5919773551243</v>
      </c>
      <c r="I1221" s="19">
        <f t="shared" si="79"/>
        <v>22.965328092300162</v>
      </c>
      <c r="J1221" s="1" t="str">
        <f>IFERROR(VLOOKUP(B1221,'Pesticides per Section'!$A$1:$D$15204,4,FALSE),"")</f>
        <v>Stanislaus</v>
      </c>
    </row>
    <row r="1222" spans="1:10" x14ac:dyDescent="0.25">
      <c r="A1222" s="1">
        <v>2665048.0236900002</v>
      </c>
      <c r="B1222" s="1" t="s">
        <v>167</v>
      </c>
      <c r="C1222" s="1">
        <v>2665052.3452397389</v>
      </c>
      <c r="D1222" s="1">
        <v>2284576</v>
      </c>
      <c r="E1222" s="1">
        <f t="shared" si="76"/>
        <v>0.85723505582630277</v>
      </c>
      <c r="F1222" s="21" t="str">
        <f>IFERROR(VLOOKUP(B1222,'Pesticides per Section'!$A$2:$D$10187,2,FALSE),"")</f>
        <v/>
      </c>
      <c r="G1222" s="5" t="str">
        <f t="shared" si="77"/>
        <v/>
      </c>
      <c r="H1222" s="5" t="str">
        <f t="shared" si="78"/>
        <v/>
      </c>
      <c r="I1222" s="19" t="str">
        <f t="shared" si="79"/>
        <v/>
      </c>
      <c r="J1222" s="1" t="str">
        <f>IFERROR(VLOOKUP(B1222,'Pesticides per Section'!$A$1:$D$15204,4,FALSE),"")</f>
        <v/>
      </c>
    </row>
    <row r="1223" spans="1:10" x14ac:dyDescent="0.25">
      <c r="A1223" s="1">
        <v>2633986.6713800002</v>
      </c>
      <c r="B1223" s="1" t="s">
        <v>205</v>
      </c>
      <c r="C1223" s="1">
        <v>2633989.8680282421</v>
      </c>
      <c r="D1223" s="1">
        <v>2288012</v>
      </c>
      <c r="E1223" s="1">
        <f t="shared" si="76"/>
        <v>0.86864870405734262</v>
      </c>
      <c r="F1223" s="21">
        <f>IFERROR(VLOOKUP(B1223,'Pesticides per Section'!$A$2:$D$10187,2,FALSE),"")</f>
        <v>197.10377840000001</v>
      </c>
      <c r="G1223" s="5">
        <f t="shared" si="77"/>
        <v>171.21394167196564</v>
      </c>
      <c r="H1223" s="5">
        <f t="shared" si="78"/>
        <v>77.661337580028658</v>
      </c>
      <c r="I1223" s="19">
        <f t="shared" si="79"/>
        <v>0.30276573842836413</v>
      </c>
      <c r="J1223" s="1" t="str">
        <f>IFERROR(VLOOKUP(B1223,'Pesticides per Section'!$A$1:$D$15204,4,FALSE),"")</f>
        <v>Stanislaus</v>
      </c>
    </row>
    <row r="1224" spans="1:10" x14ac:dyDescent="0.25">
      <c r="A1224" s="1">
        <v>2641398.1405500001</v>
      </c>
      <c r="B1224" s="1" t="s">
        <v>8475</v>
      </c>
      <c r="C1224" s="1">
        <v>2630318.274827749</v>
      </c>
      <c r="D1224" s="1">
        <v>513261</v>
      </c>
      <c r="E1224" s="1">
        <f t="shared" si="76"/>
        <v>0.19513267977484092</v>
      </c>
      <c r="F1224" s="21">
        <f>IFERROR(VLOOKUP(B1224,'Pesticides per Section'!$A$2:$D$10187,2,FALSE),"")</f>
        <v>82.425436099999999</v>
      </c>
      <c r="G1224" s="5">
        <f t="shared" si="77"/>
        <v>16.083896227802914</v>
      </c>
      <c r="H1224" s="5">
        <f t="shared" si="78"/>
        <v>7.2955326088031835</v>
      </c>
      <c r="I1224" s="19">
        <f t="shared" si="79"/>
        <v>0.1267881980869556</v>
      </c>
      <c r="J1224" s="1" t="str">
        <f>IFERROR(VLOOKUP(B1224,'Pesticides per Section'!$A$1:$D$15204,4,FALSE),"")</f>
        <v>Stanislaus</v>
      </c>
    </row>
    <row r="1225" spans="1:10" x14ac:dyDescent="0.25">
      <c r="A1225" s="1">
        <v>2596361.5631200001</v>
      </c>
      <c r="B1225" s="1" t="s">
        <v>210</v>
      </c>
      <c r="C1225" s="1">
        <v>2393137.061470917</v>
      </c>
      <c r="D1225" s="1">
        <v>2235107</v>
      </c>
      <c r="E1225" s="1">
        <f t="shared" si="76"/>
        <v>0.93396533503932289</v>
      </c>
      <c r="F1225" s="21" t="str">
        <f>IFERROR(VLOOKUP(B1225,'Pesticides per Section'!$A$2:$D$10187,2,FALSE),"")</f>
        <v/>
      </c>
      <c r="G1225" s="5" t="str">
        <f t="shared" si="77"/>
        <v/>
      </c>
      <c r="H1225" s="5" t="str">
        <f t="shared" si="78"/>
        <v/>
      </c>
      <c r="I1225" s="19" t="str">
        <f t="shared" si="79"/>
        <v/>
      </c>
      <c r="J1225" s="1" t="str">
        <f>IFERROR(VLOOKUP(B1225,'Pesticides per Section'!$A$1:$D$15204,4,FALSE),"")</f>
        <v/>
      </c>
    </row>
    <row r="1226" spans="1:10" x14ac:dyDescent="0.25">
      <c r="A1226" s="1">
        <v>2714085.4693700001</v>
      </c>
      <c r="B1226" s="1" t="s">
        <v>190</v>
      </c>
      <c r="C1226" s="1">
        <v>2248560.4206574881</v>
      </c>
      <c r="D1226" s="1">
        <v>532762</v>
      </c>
      <c r="E1226" s="1">
        <f t="shared" si="76"/>
        <v>0.23693474935069556</v>
      </c>
      <c r="F1226" s="21">
        <f>IFERROR(VLOOKUP(B1226,'Pesticides per Section'!$A$2:$D$10187,2,FALSE),"")</f>
        <v>2909.853201559999</v>
      </c>
      <c r="G1226" s="5">
        <f t="shared" si="77"/>
        <v>689.44533895893733</v>
      </c>
      <c r="H1226" s="5">
        <f t="shared" si="78"/>
        <v>312.72714528383773</v>
      </c>
      <c r="I1226" s="19">
        <f t="shared" si="79"/>
        <v>5.235912695674509</v>
      </c>
      <c r="J1226" s="1" t="str">
        <f>IFERROR(VLOOKUP(B1226,'Pesticides per Section'!$A$1:$D$15204,4,FALSE),"")</f>
        <v>Stanislaus</v>
      </c>
    </row>
    <row r="1227" spans="1:10" x14ac:dyDescent="0.25">
      <c r="A1227" s="1">
        <v>2561956.0399199999</v>
      </c>
      <c r="B1227" s="1" t="s">
        <v>197</v>
      </c>
      <c r="C1227" s="1">
        <v>2180291.9490813692</v>
      </c>
      <c r="D1227" s="1">
        <v>1068577</v>
      </c>
      <c r="E1227" s="1">
        <f t="shared" si="76"/>
        <v>0.49010728838155621</v>
      </c>
      <c r="F1227" s="21">
        <f>IFERROR(VLOOKUP(B1227,'Pesticides per Section'!$A$2:$D$10187,2,FALSE),"")</f>
        <v>20365.857658680001</v>
      </c>
      <c r="G1227" s="5">
        <f t="shared" si="77"/>
        <v>9981.4552726604052</v>
      </c>
      <c r="H1227" s="5">
        <f t="shared" si="78"/>
        <v>4527.5119531750297</v>
      </c>
      <c r="I1227" s="19">
        <f t="shared" si="79"/>
        <v>37.793223114793093</v>
      </c>
      <c r="J1227" s="1" t="str">
        <f>IFERROR(VLOOKUP(B1227,'Pesticides per Section'!$A$1:$D$15204,4,FALSE),"")</f>
        <v>Stanislaus</v>
      </c>
    </row>
    <row r="1228" spans="1:10" x14ac:dyDescent="0.25">
      <c r="A1228" s="1">
        <v>2618986.9267000002</v>
      </c>
      <c r="B1228" s="1" t="s">
        <v>8500</v>
      </c>
      <c r="C1228" s="1">
        <v>2139063.9755548821</v>
      </c>
      <c r="D1228" s="1">
        <v>1007234</v>
      </c>
      <c r="E1228" s="1">
        <f t="shared" si="76"/>
        <v>0.47087604671949973</v>
      </c>
      <c r="F1228" s="21">
        <f>IFERROR(VLOOKUP(B1228,'Pesticides per Section'!$A$2:$D$10187,2,FALSE),"")</f>
        <v>13943.196120269991</v>
      </c>
      <c r="G1228" s="5">
        <f t="shared" si="77"/>
        <v>6565.5170677473998</v>
      </c>
      <c r="H1228" s="5">
        <f t="shared" si="78"/>
        <v>2978.0684470349938</v>
      </c>
      <c r="I1228" s="19">
        <f t="shared" si="79"/>
        <v>26.373297922507586</v>
      </c>
      <c r="J1228" s="1" t="str">
        <f>IFERROR(VLOOKUP(B1228,'Pesticides per Section'!$A$1:$D$15204,4,FALSE),"")</f>
        <v>Stanislaus</v>
      </c>
    </row>
    <row r="1229" spans="1:10" x14ac:dyDescent="0.25">
      <c r="A1229" s="1">
        <v>2699749.6447999999</v>
      </c>
      <c r="B1229" s="1" t="s">
        <v>8525</v>
      </c>
      <c r="C1229" s="1">
        <v>2145014.1320158229</v>
      </c>
      <c r="D1229" s="1">
        <v>231466</v>
      </c>
      <c r="E1229" s="1">
        <f t="shared" si="76"/>
        <v>0.10790885280935229</v>
      </c>
      <c r="F1229" s="21">
        <f>IFERROR(VLOOKUP(B1229,'Pesticides per Section'!$A$2:$D$10187,2,FALSE),"")</f>
        <v>12944.466688359997</v>
      </c>
      <c r="G1229" s="5">
        <f t="shared" si="77"/>
        <v>1396.8225505698028</v>
      </c>
      <c r="H1229" s="5">
        <f t="shared" si="78"/>
        <v>633.58805118240173</v>
      </c>
      <c r="I1229" s="19">
        <f t="shared" si="79"/>
        <v>24.416301710742392</v>
      </c>
      <c r="J1229" s="1" t="str">
        <f>IFERROR(VLOOKUP(B1229,'Pesticides per Section'!$A$1:$D$15204,4,FALSE),"")</f>
        <v>Stanislaus</v>
      </c>
    </row>
    <row r="1230" spans="1:10" x14ac:dyDescent="0.25">
      <c r="A1230" s="1">
        <v>2686838.8519899999</v>
      </c>
      <c r="B1230" s="1" t="s">
        <v>202</v>
      </c>
      <c r="C1230" s="1">
        <v>2179589.6580511718</v>
      </c>
      <c r="D1230" s="1">
        <v>2033791</v>
      </c>
      <c r="E1230" s="1">
        <f t="shared" si="76"/>
        <v>0.93310714400414752</v>
      </c>
      <c r="F1230" s="21">
        <f>IFERROR(VLOOKUP(B1230,'Pesticides per Section'!$A$2:$D$10187,2,FALSE),"")</f>
        <v>5340.8682698599987</v>
      </c>
      <c r="G1230" s="5">
        <f t="shared" si="77"/>
        <v>4983.6023377914362</v>
      </c>
      <c r="H1230" s="5">
        <f t="shared" si="78"/>
        <v>2260.5239955363581</v>
      </c>
      <c r="I1230" s="19">
        <f t="shared" si="79"/>
        <v>9.9143216889617953</v>
      </c>
      <c r="J1230" s="1" t="str">
        <f>IFERROR(VLOOKUP(B1230,'Pesticides per Section'!$A$1:$D$15204,4,FALSE),"")</f>
        <v>Stanislaus</v>
      </c>
    </row>
    <row r="1231" spans="1:10" x14ac:dyDescent="0.25">
      <c r="A1231" s="1">
        <v>2605942.45095</v>
      </c>
      <c r="B1231" s="1" t="s">
        <v>171</v>
      </c>
      <c r="C1231" s="1">
        <v>2378112.3798155929</v>
      </c>
      <c r="D1231" s="1">
        <v>612963</v>
      </c>
      <c r="E1231" s="1">
        <f t="shared" si="76"/>
        <v>0.25775194776360405</v>
      </c>
      <c r="F1231" s="21">
        <f>IFERROR(VLOOKUP(B1231,'Pesticides per Section'!$A$2:$D$10187,2,FALSE),"")</f>
        <v>1301.5425156700005</v>
      </c>
      <c r="G1231" s="5">
        <f t="shared" si="77"/>
        <v>335.47511851108379</v>
      </c>
      <c r="H1231" s="5">
        <f t="shared" si="78"/>
        <v>152.16895408147337</v>
      </c>
      <c r="I1231" s="19">
        <f t="shared" si="79"/>
        <v>2.2143785395075271</v>
      </c>
      <c r="J1231" s="1" t="str">
        <f>IFERROR(VLOOKUP(B1231,'Pesticides per Section'!$A$1:$D$15204,4,FALSE),"")</f>
        <v>Stanislaus</v>
      </c>
    </row>
    <row r="1232" spans="1:10" x14ac:dyDescent="0.25">
      <c r="A1232" s="1">
        <v>2588893.3041099999</v>
      </c>
      <c r="B1232" s="1" t="s">
        <v>142</v>
      </c>
      <c r="C1232" s="1">
        <v>2192735.8032354941</v>
      </c>
      <c r="D1232" s="1">
        <v>155321</v>
      </c>
      <c r="E1232" s="1">
        <f t="shared" si="76"/>
        <v>7.0834336646089638E-2</v>
      </c>
      <c r="F1232" s="21">
        <f>IFERROR(VLOOKUP(B1232,'Pesticides per Section'!$A$2:$D$10187,2,FALSE),"")</f>
        <v>4922.534352910001</v>
      </c>
      <c r="G1232" s="5">
        <f t="shared" si="77"/>
        <v>348.684455505968</v>
      </c>
      <c r="H1232" s="5">
        <f t="shared" si="78"/>
        <v>158.16060855511159</v>
      </c>
      <c r="I1232" s="19">
        <f t="shared" si="79"/>
        <v>9.0829793368110909</v>
      </c>
      <c r="J1232" s="1" t="str">
        <f>IFERROR(VLOOKUP(B1232,'Pesticides per Section'!$A$1:$D$15204,4,FALSE),"")</f>
        <v>Stanislaus</v>
      </c>
    </row>
    <row r="1233" spans="1:10" x14ac:dyDescent="0.25">
      <c r="A1233" s="1">
        <v>2610213.6844600001</v>
      </c>
      <c r="B1233" s="1" t="s">
        <v>201</v>
      </c>
      <c r="C1233" s="1">
        <v>2133658.2182355179</v>
      </c>
      <c r="D1233" s="1">
        <v>1724009</v>
      </c>
      <c r="E1233" s="1">
        <f t="shared" si="76"/>
        <v>0.8080062502987827</v>
      </c>
      <c r="F1233" s="21">
        <f>IFERROR(VLOOKUP(B1233,'Pesticides per Section'!$A$2:$D$10187,2,FALSE),"")</f>
        <v>1005.3280604999999</v>
      </c>
      <c r="G1233" s="5">
        <f t="shared" si="77"/>
        <v>812.31135648475265</v>
      </c>
      <c r="H1233" s="5">
        <f t="shared" si="78"/>
        <v>368.45823336583385</v>
      </c>
      <c r="I1233" s="19">
        <f t="shared" si="79"/>
        <v>1.9063771779468823</v>
      </c>
      <c r="J1233" s="1" t="str">
        <f>IFERROR(VLOOKUP(B1233,'Pesticides per Section'!$A$1:$D$15204,4,FALSE),"")</f>
        <v>Stanislaus</v>
      </c>
    </row>
    <row r="1234" spans="1:10" x14ac:dyDescent="0.25">
      <c r="A1234" s="1">
        <v>2623777.3349000001</v>
      </c>
      <c r="B1234" s="1" t="s">
        <v>8524</v>
      </c>
      <c r="C1234" s="1">
        <v>2085257.412406361</v>
      </c>
      <c r="D1234" s="1">
        <v>1017132</v>
      </c>
      <c r="E1234" s="1">
        <f t="shared" si="76"/>
        <v>0.48777296995046654</v>
      </c>
      <c r="F1234" s="21">
        <f>IFERROR(VLOOKUP(B1234,'Pesticides per Section'!$A$2:$D$10187,2,FALSE),"")</f>
        <v>15673.163448829995</v>
      </c>
      <c r="G1234" s="5">
        <f t="shared" si="77"/>
        <v>7644.9454839549035</v>
      </c>
      <c r="H1234" s="5">
        <f t="shared" si="78"/>
        <v>3467.6889405879019</v>
      </c>
      <c r="I1234" s="19">
        <f t="shared" si="79"/>
        <v>30.410451456344489</v>
      </c>
      <c r="J1234" s="1" t="str">
        <f>IFERROR(VLOOKUP(B1234,'Pesticides per Section'!$A$1:$D$15204,4,FALSE),"")</f>
        <v>Stanislaus</v>
      </c>
    </row>
    <row r="1235" spans="1:10" x14ac:dyDescent="0.25">
      <c r="A1235" s="1">
        <v>2619788.4556200001</v>
      </c>
      <c r="B1235" s="1" t="s">
        <v>153</v>
      </c>
      <c r="C1235" s="1">
        <v>2029616.328882355</v>
      </c>
      <c r="D1235" s="1">
        <v>1882835</v>
      </c>
      <c r="E1235" s="1">
        <f t="shared" si="76"/>
        <v>0.92768040851077249</v>
      </c>
      <c r="F1235" s="21">
        <f>IFERROR(VLOOKUP(B1235,'Pesticides per Section'!$A$2:$D$10187,2,FALSE),"")</f>
        <v>3957.9189112700005</v>
      </c>
      <c r="G1235" s="5">
        <f t="shared" si="77"/>
        <v>3671.683832459466</v>
      </c>
      <c r="H1235" s="5">
        <f t="shared" si="78"/>
        <v>1665.4477714559721</v>
      </c>
      <c r="I1235" s="19">
        <f t="shared" si="79"/>
        <v>7.8900330506390226</v>
      </c>
      <c r="J1235" s="1" t="str">
        <f>IFERROR(VLOOKUP(B1235,'Pesticides per Section'!$A$1:$D$15204,4,FALSE),"")</f>
        <v>Stanislaus</v>
      </c>
    </row>
    <row r="1236" spans="1:10" x14ac:dyDescent="0.25">
      <c r="A1236" s="1">
        <v>2643414.6062599998</v>
      </c>
      <c r="B1236" s="1" t="s">
        <v>147</v>
      </c>
      <c r="C1236" s="1">
        <v>2601395.2105014171</v>
      </c>
      <c r="D1236" s="1">
        <v>2155542</v>
      </c>
      <c r="E1236" s="1">
        <f t="shared" si="76"/>
        <v>0.82861003423163337</v>
      </c>
      <c r="F1236" s="21">
        <f>IFERROR(VLOOKUP(B1236,'Pesticides per Section'!$A$2:$D$10187,2,FALSE),"")</f>
        <v>7.4374000000000003E-3</v>
      </c>
      <c r="G1236" s="5">
        <f t="shared" si="77"/>
        <v>6.1627042685943505E-3</v>
      </c>
      <c r="H1236" s="5">
        <f t="shared" si="78"/>
        <v>2.795355634800828E-3</v>
      </c>
      <c r="I1236" s="19">
        <f t="shared" si="79"/>
        <v>1.1567531253430671E-5</v>
      </c>
      <c r="J1236" s="1" t="str">
        <f>IFERROR(VLOOKUP(B1236,'Pesticides per Section'!$A$1:$D$15204,4,FALSE),"")</f>
        <v>Stanislaus</v>
      </c>
    </row>
    <row r="1237" spans="1:10" x14ac:dyDescent="0.25">
      <c r="A1237" s="1">
        <v>2514014.3916000002</v>
      </c>
      <c r="B1237" s="1" t="s">
        <v>158</v>
      </c>
      <c r="C1237" s="1">
        <v>2431699.5927366321</v>
      </c>
      <c r="D1237" s="1">
        <v>2431700</v>
      </c>
      <c r="E1237" s="1">
        <f t="shared" si="76"/>
        <v>1</v>
      </c>
      <c r="F1237" s="21" t="str">
        <f>IFERROR(VLOOKUP(B1237,'Pesticides per Section'!$A$2:$D$10187,2,FALSE),"")</f>
        <v/>
      </c>
      <c r="G1237" s="5" t="str">
        <f t="shared" si="77"/>
        <v/>
      </c>
      <c r="H1237" s="5" t="str">
        <f t="shared" si="78"/>
        <v/>
      </c>
      <c r="I1237" s="19" t="str">
        <f t="shared" si="79"/>
        <v/>
      </c>
      <c r="J1237" s="1" t="str">
        <f>IFERROR(VLOOKUP(B1237,'Pesticides per Section'!$A$1:$D$15204,4,FALSE),"")</f>
        <v/>
      </c>
    </row>
    <row r="1238" spans="1:10" x14ac:dyDescent="0.25">
      <c r="A1238" s="1">
        <v>2604318.1590200001</v>
      </c>
      <c r="B1238" s="1" t="s">
        <v>170</v>
      </c>
      <c r="C1238" s="1">
        <v>2130635.9541983418</v>
      </c>
      <c r="D1238" s="1">
        <v>1222709</v>
      </c>
      <c r="E1238" s="1">
        <f t="shared" si="76"/>
        <v>0.57387043117641867</v>
      </c>
      <c r="F1238" s="21">
        <f>IFERROR(VLOOKUP(B1238,'Pesticides per Section'!$A$2:$D$10187,2,FALSE),"")</f>
        <v>16091.455844839993</v>
      </c>
      <c r="G1238" s="5">
        <f t="shared" si="77"/>
        <v>9234.4107039346291</v>
      </c>
      <c r="H1238" s="5">
        <f t="shared" si="78"/>
        <v>4188.6582367510773</v>
      </c>
      <c r="I1238" s="19">
        <f t="shared" si="79"/>
        <v>30.557087999915474</v>
      </c>
      <c r="J1238" s="1" t="str">
        <f>IFERROR(VLOOKUP(B1238,'Pesticides per Section'!$A$1:$D$15204,4,FALSE),"")</f>
        <v>Stanislaus</v>
      </c>
    </row>
    <row r="1239" spans="1:10" x14ac:dyDescent="0.25">
      <c r="A1239" s="1">
        <v>2587260.8071900001</v>
      </c>
      <c r="B1239" s="1" t="s">
        <v>8464</v>
      </c>
      <c r="C1239" s="1">
        <v>2346475.6340483571</v>
      </c>
      <c r="D1239" s="1">
        <v>20698</v>
      </c>
      <c r="E1239" s="1">
        <f t="shared" si="76"/>
        <v>8.820887151626525E-3</v>
      </c>
      <c r="F1239" s="21">
        <f>IFERROR(VLOOKUP(B1239,'Pesticides per Section'!$A$2:$D$10187,2,FALSE),"")</f>
        <v>16114.886010250004</v>
      </c>
      <c r="G1239" s="5">
        <f t="shared" si="77"/>
        <v>142.14759095774031</v>
      </c>
      <c r="H1239" s="5">
        <f t="shared" si="78"/>
        <v>64.477062672312002</v>
      </c>
      <c r="I1239" s="19">
        <f t="shared" si="79"/>
        <v>27.786706092907945</v>
      </c>
      <c r="J1239" s="1" t="str">
        <f>IFERROR(VLOOKUP(B1239,'Pesticides per Section'!$A$1:$D$15204,4,FALSE),"")</f>
        <v>Stanislaus</v>
      </c>
    </row>
    <row r="1240" spans="1:10" x14ac:dyDescent="0.25">
      <c r="A1240" s="1">
        <v>2554248.18163</v>
      </c>
      <c r="B1240" s="1" t="s">
        <v>145</v>
      </c>
      <c r="C1240" s="1">
        <v>2067048.7771476491</v>
      </c>
      <c r="D1240" s="1">
        <v>747633</v>
      </c>
      <c r="E1240" s="1">
        <f t="shared" si="76"/>
        <v>0.36169099039258384</v>
      </c>
      <c r="F1240" s="21">
        <f>IFERROR(VLOOKUP(B1240,'Pesticides per Section'!$A$2:$D$10187,2,FALSE),"")</f>
        <v>0.1323</v>
      </c>
      <c r="G1240" s="5">
        <f t="shared" si="77"/>
        <v>4.7851718028938846E-2</v>
      </c>
      <c r="H1240" s="5">
        <f t="shared" si="78"/>
        <v>2.17051741893181E-2</v>
      </c>
      <c r="I1240" s="19">
        <f t="shared" si="79"/>
        <v>2.5896137813382844E-4</v>
      </c>
      <c r="J1240" s="1" t="str">
        <f>IFERROR(VLOOKUP(B1240,'Pesticides per Section'!$A$1:$D$15204,4,FALSE),"")</f>
        <v>Stanislaus</v>
      </c>
    </row>
    <row r="1241" spans="1:10" x14ac:dyDescent="0.25">
      <c r="A1241" s="1">
        <v>2569515.46691</v>
      </c>
      <c r="B1241" s="1" t="s">
        <v>203</v>
      </c>
      <c r="C1241" s="1">
        <v>2373804.0524124741</v>
      </c>
      <c r="D1241" s="1">
        <v>1896033</v>
      </c>
      <c r="E1241" s="1">
        <f t="shared" si="76"/>
        <v>0.79873190878438149</v>
      </c>
      <c r="F1241" s="21" t="str">
        <f>IFERROR(VLOOKUP(B1241,'Pesticides per Section'!$A$2:$D$10187,2,FALSE),"")</f>
        <v/>
      </c>
      <c r="G1241" s="5" t="str">
        <f t="shared" si="77"/>
        <v/>
      </c>
      <c r="H1241" s="5" t="str">
        <f t="shared" si="78"/>
        <v/>
      </c>
      <c r="I1241" s="19" t="str">
        <f t="shared" si="79"/>
        <v/>
      </c>
      <c r="J1241" s="1" t="str">
        <f>IFERROR(VLOOKUP(B1241,'Pesticides per Section'!$A$1:$D$15204,4,FALSE),"")</f>
        <v/>
      </c>
    </row>
    <row r="1242" spans="1:10" x14ac:dyDescent="0.25">
      <c r="A1242" s="1">
        <v>2635344.9037899999</v>
      </c>
      <c r="B1242" s="1" t="s">
        <v>10349</v>
      </c>
      <c r="C1242" s="1">
        <v>2591708.3660827251</v>
      </c>
      <c r="D1242" s="1">
        <v>1156477</v>
      </c>
      <c r="E1242" s="1">
        <f t="shared" si="76"/>
        <v>0.44622195092965722</v>
      </c>
      <c r="F1242" s="21" t="str">
        <f>IFERROR(VLOOKUP(B1242,'Pesticides per Section'!$A$2:$D$10187,2,FALSE),"")</f>
        <v/>
      </c>
      <c r="G1242" s="5" t="str">
        <f t="shared" si="77"/>
        <v/>
      </c>
      <c r="H1242" s="5" t="str">
        <f t="shared" si="78"/>
        <v/>
      </c>
      <c r="I1242" s="19" t="str">
        <f t="shared" si="79"/>
        <v/>
      </c>
      <c r="J1242" s="1" t="str">
        <f>IFERROR(VLOOKUP(B1242,'Pesticides per Section'!$A$1:$D$15204,4,FALSE),"")</f>
        <v/>
      </c>
    </row>
    <row r="1243" spans="1:10" x14ac:dyDescent="0.25">
      <c r="A1243" s="1">
        <v>2605516.2053</v>
      </c>
      <c r="B1243" s="1" t="s">
        <v>183</v>
      </c>
      <c r="C1243" s="1">
        <v>2604305.9586808151</v>
      </c>
      <c r="D1243" s="1">
        <v>2070646</v>
      </c>
      <c r="E1243" s="1">
        <f t="shared" si="76"/>
        <v>0.79508552374413755</v>
      </c>
      <c r="F1243" s="21">
        <f>IFERROR(VLOOKUP(B1243,'Pesticides per Section'!$A$2:$D$10187,2,FALSE),"")</f>
        <v>38.564260500000003</v>
      </c>
      <c r="G1243" s="5">
        <f t="shared" si="77"/>
        <v>30.661885257447857</v>
      </c>
      <c r="H1243" s="5">
        <f t="shared" si="78"/>
        <v>13.907997202593835</v>
      </c>
      <c r="I1243" s="19">
        <f t="shared" si="79"/>
        <v>5.9912698607054581E-2</v>
      </c>
      <c r="J1243" s="1" t="str">
        <f>IFERROR(VLOOKUP(B1243,'Pesticides per Section'!$A$1:$D$15204,4,FALSE),"")</f>
        <v>Stanislaus</v>
      </c>
    </row>
    <row r="1244" spans="1:10" x14ac:dyDescent="0.25">
      <c r="A1244" s="1">
        <v>2693998.8690399998</v>
      </c>
      <c r="B1244" s="1" t="s">
        <v>181</v>
      </c>
      <c r="C1244" s="1">
        <v>2553381.8981436822</v>
      </c>
      <c r="D1244" s="1">
        <v>2493219</v>
      </c>
      <c r="E1244" s="1">
        <f t="shared" si="76"/>
        <v>0.97643791645746703</v>
      </c>
      <c r="F1244" s="21">
        <f>IFERROR(VLOOKUP(B1244,'Pesticides per Section'!$A$2:$D$10187,2,FALSE),"")</f>
        <v>1474.0618524400002</v>
      </c>
      <c r="G1244" s="5">
        <f t="shared" si="77"/>
        <v>1439.329883925948</v>
      </c>
      <c r="H1244" s="5">
        <f t="shared" si="78"/>
        <v>652.86905326179567</v>
      </c>
      <c r="I1244" s="19">
        <f t="shared" si="79"/>
        <v>2.3357470573861785</v>
      </c>
      <c r="J1244" s="1" t="str">
        <f>IFERROR(VLOOKUP(B1244,'Pesticides per Section'!$A$1:$D$15204,4,FALSE),"")</f>
        <v>Stanislaus</v>
      </c>
    </row>
    <row r="1245" spans="1:10" x14ac:dyDescent="0.25">
      <c r="A1245" s="1">
        <v>2639211.6131500001</v>
      </c>
      <c r="B1245" s="1" t="s">
        <v>8501</v>
      </c>
      <c r="C1245" s="1">
        <v>1761178.381824658</v>
      </c>
      <c r="D1245" s="1">
        <v>873537</v>
      </c>
      <c r="E1245" s="1">
        <f t="shared" si="76"/>
        <v>0.49599586186064099</v>
      </c>
      <c r="F1245" s="21">
        <f>IFERROR(VLOOKUP(B1245,'Pesticides per Section'!$A$2:$D$10187,2,FALSE),"")</f>
        <v>35862.780877010016</v>
      </c>
      <c r="G1245" s="5">
        <f t="shared" si="77"/>
        <v>17787.790909811898</v>
      </c>
      <c r="H1245" s="5">
        <f t="shared" si="78"/>
        <v>8068.4062358460351</v>
      </c>
      <c r="I1245" s="19">
        <f t="shared" si="79"/>
        <v>82.388480874976295</v>
      </c>
      <c r="J1245" s="1" t="str">
        <f>IFERROR(VLOOKUP(B1245,'Pesticides per Section'!$A$1:$D$15204,4,FALSE),"")</f>
        <v>Stanislaus</v>
      </c>
    </row>
    <row r="1246" spans="1:10" x14ac:dyDescent="0.25">
      <c r="A1246" s="1">
        <v>2568188.5391299999</v>
      </c>
      <c r="B1246" s="1" t="s">
        <v>146</v>
      </c>
      <c r="C1246" s="1">
        <v>2032855.90936443</v>
      </c>
      <c r="D1246" s="1">
        <v>1376156</v>
      </c>
      <c r="E1246" s="1">
        <f t="shared" si="76"/>
        <v>0.67695695120559451</v>
      </c>
      <c r="F1246" s="21">
        <f>IFERROR(VLOOKUP(B1246,'Pesticides per Section'!$A$2:$D$10187,2,FALSE),"")</f>
        <v>1741.2459205800001</v>
      </c>
      <c r="G1246" s="5">
        <f t="shared" si="77"/>
        <v>1178.7485296950156</v>
      </c>
      <c r="H1246" s="5">
        <f t="shared" si="78"/>
        <v>534.67133921837751</v>
      </c>
      <c r="I1246" s="19">
        <f t="shared" si="79"/>
        <v>3.465607651881887</v>
      </c>
      <c r="J1246" s="1" t="str">
        <f>IFERROR(VLOOKUP(B1246,'Pesticides per Section'!$A$1:$D$15204,4,FALSE),"")</f>
        <v>Stanislaus</v>
      </c>
    </row>
    <row r="1247" spans="1:10" x14ac:dyDescent="0.25">
      <c r="A1247" s="1">
        <v>2675770.95787</v>
      </c>
      <c r="B1247" s="1" t="s">
        <v>8526</v>
      </c>
      <c r="C1247" s="1">
        <v>1928399.3926409809</v>
      </c>
      <c r="D1247" s="1">
        <v>349616</v>
      </c>
      <c r="E1247" s="1">
        <f t="shared" si="76"/>
        <v>0.1812985798063575</v>
      </c>
      <c r="F1247" s="21">
        <f>IFERROR(VLOOKUP(B1247,'Pesticides per Section'!$A$2:$D$10187,2,FALSE),"")</f>
        <v>11875.236021959998</v>
      </c>
      <c r="G1247" s="5">
        <f t="shared" si="77"/>
        <v>2152.9634256466461</v>
      </c>
      <c r="H1247" s="5">
        <f t="shared" si="78"/>
        <v>976.56778276238106</v>
      </c>
      <c r="I1247" s="19">
        <f t="shared" si="79"/>
        <v>24.915588092489781</v>
      </c>
      <c r="J1247" s="1" t="str">
        <f>IFERROR(VLOOKUP(B1247,'Pesticides per Section'!$A$1:$D$15204,4,FALSE),"")</f>
        <v>Stanislaus</v>
      </c>
    </row>
    <row r="1248" spans="1:10" x14ac:dyDescent="0.25">
      <c r="A1248" s="1">
        <v>2646093.7642299999</v>
      </c>
      <c r="B1248" s="1" t="s">
        <v>134</v>
      </c>
      <c r="C1248" s="1">
        <v>1581241.636235361</v>
      </c>
      <c r="D1248" s="1">
        <v>1399425</v>
      </c>
      <c r="E1248" s="1">
        <f t="shared" si="76"/>
        <v>0.88501633526051038</v>
      </c>
      <c r="F1248" s="21">
        <f>IFERROR(VLOOKUP(B1248,'Pesticides per Section'!$A$2:$D$10187,2,FALSE),"")</f>
        <v>5341.1375313600001</v>
      </c>
      <c r="G1248" s="5">
        <f t="shared" si="77"/>
        <v>4726.9939641265964</v>
      </c>
      <c r="H1248" s="5">
        <f t="shared" si="78"/>
        <v>2144.1283951638779</v>
      </c>
      <c r="I1248" s="19">
        <f t="shared" si="79"/>
        <v>13.666628778718783</v>
      </c>
      <c r="J1248" s="1" t="str">
        <f>IFERROR(VLOOKUP(B1248,'Pesticides per Section'!$A$1:$D$15204,4,FALSE),"")</f>
        <v>Stanislaus</v>
      </c>
    </row>
    <row r="1249" spans="1:10" x14ac:dyDescent="0.25">
      <c r="A1249" s="1">
        <v>2597519.35904</v>
      </c>
      <c r="B1249" s="1" t="s">
        <v>185</v>
      </c>
      <c r="C1249" s="1">
        <v>1662705.4628187709</v>
      </c>
      <c r="D1249" s="1">
        <v>788680</v>
      </c>
      <c r="E1249" s="1">
        <f t="shared" si="76"/>
        <v>0.47433549547273868</v>
      </c>
      <c r="F1249" s="21">
        <f>IFERROR(VLOOKUP(B1249,'Pesticides per Section'!$A$2:$D$10187,2,FALSE),"")</f>
        <v>3382.26803595</v>
      </c>
      <c r="G1249" s="5">
        <f t="shared" si="77"/>
        <v>1604.3297846539499</v>
      </c>
      <c r="H1249" s="5">
        <f t="shared" si="78"/>
        <v>727.7117492827748</v>
      </c>
      <c r="I1249" s="19">
        <f t="shared" si="79"/>
        <v>8.2303551527726473</v>
      </c>
      <c r="J1249" s="1" t="str">
        <f>IFERROR(VLOOKUP(B1249,'Pesticides per Section'!$A$1:$D$15204,4,FALSE),"")</f>
        <v>Stanislaus</v>
      </c>
    </row>
    <row r="1250" spans="1:10" x14ac:dyDescent="0.25">
      <c r="A1250" s="1">
        <v>2574289.0723600001</v>
      </c>
      <c r="B1250" s="1" t="s">
        <v>175</v>
      </c>
      <c r="C1250" s="1">
        <v>1729374.7191345631</v>
      </c>
      <c r="D1250" s="1">
        <v>1068360</v>
      </c>
      <c r="E1250" s="1">
        <f t="shared" si="76"/>
        <v>0.61777231658836285</v>
      </c>
      <c r="F1250" s="21">
        <f>IFERROR(VLOOKUP(B1250,'Pesticides per Section'!$A$2:$D$10187,2,FALSE),"")</f>
        <v>4113.8662769599996</v>
      </c>
      <c r="G1250" s="5">
        <f t="shared" si="77"/>
        <v>2541.4327000523226</v>
      </c>
      <c r="H1250" s="5">
        <f t="shared" si="78"/>
        <v>1152.7744816122322</v>
      </c>
      <c r="I1250" s="19">
        <f t="shared" si="79"/>
        <v>9.6246942738411967</v>
      </c>
      <c r="J1250" s="1" t="str">
        <f>IFERROR(VLOOKUP(B1250,'Pesticides per Section'!$A$1:$D$15204,4,FALSE),"")</f>
        <v>Stanislaus</v>
      </c>
    </row>
    <row r="1251" spans="1:10" x14ac:dyDescent="0.25">
      <c r="A1251" s="1">
        <v>2678420.91781</v>
      </c>
      <c r="B1251" s="1" t="s">
        <v>177</v>
      </c>
      <c r="C1251" s="1">
        <v>1355038.267306404</v>
      </c>
      <c r="D1251" s="1">
        <v>1190235</v>
      </c>
      <c r="E1251" s="1">
        <f t="shared" si="76"/>
        <v>0.87837758055493642</v>
      </c>
      <c r="F1251" s="21">
        <f>IFERROR(VLOOKUP(B1251,'Pesticides per Section'!$A$2:$D$10187,2,FALSE),"")</f>
        <v>4003.4568451599985</v>
      </c>
      <c r="G1251" s="5">
        <f t="shared" si="77"/>
        <v>3516.5467375077383</v>
      </c>
      <c r="H1251" s="5">
        <f t="shared" si="78"/>
        <v>1595.078768881903</v>
      </c>
      <c r="I1251" s="19">
        <f t="shared" si="79"/>
        <v>11.953895905623625</v>
      </c>
      <c r="J1251" s="1" t="str">
        <f>IFERROR(VLOOKUP(B1251,'Pesticides per Section'!$A$1:$D$15204,4,FALSE),"")</f>
        <v>Stanislaus</v>
      </c>
    </row>
    <row r="1252" spans="1:10" x14ac:dyDescent="0.25">
      <c r="A1252" s="1">
        <v>2633451.7632200001</v>
      </c>
      <c r="B1252" s="1" t="s">
        <v>8527</v>
      </c>
      <c r="C1252" s="1">
        <v>1849453.9554392661</v>
      </c>
      <c r="D1252" s="1">
        <v>298729</v>
      </c>
      <c r="E1252" s="1">
        <f t="shared" si="76"/>
        <v>0.16152280619036755</v>
      </c>
      <c r="F1252" s="21">
        <f>IFERROR(VLOOKUP(B1252,'Pesticides per Section'!$A$2:$D$10187,2,FALSE),"")</f>
        <v>5715.9860028499988</v>
      </c>
      <c r="G1252" s="5">
        <f t="shared" si="77"/>
        <v>923.26209932519407</v>
      </c>
      <c r="H1252" s="5">
        <f t="shared" si="78"/>
        <v>418.78464376409022</v>
      </c>
      <c r="I1252" s="19">
        <f t="shared" si="79"/>
        <v>12.504706753858169</v>
      </c>
      <c r="J1252" s="1" t="str">
        <f>IFERROR(VLOOKUP(B1252,'Pesticides per Section'!$A$1:$D$15204,4,FALSE),"")</f>
        <v>Stanislaus</v>
      </c>
    </row>
    <row r="1253" spans="1:10" x14ac:dyDescent="0.25">
      <c r="A1253" s="1">
        <v>2698792.8773599998</v>
      </c>
      <c r="B1253" s="1" t="s">
        <v>174</v>
      </c>
      <c r="C1253" s="1">
        <v>2637408.003572545</v>
      </c>
      <c r="D1253" s="1">
        <v>1544771</v>
      </c>
      <c r="E1253" s="1">
        <f t="shared" si="76"/>
        <v>0.5857155965250731</v>
      </c>
      <c r="F1253" s="21" t="str">
        <f>IFERROR(VLOOKUP(B1253,'Pesticides per Section'!$A$2:$D$10187,2,FALSE),"")</f>
        <v/>
      </c>
      <c r="G1253" s="5" t="str">
        <f t="shared" si="77"/>
        <v/>
      </c>
      <c r="H1253" s="5" t="str">
        <f t="shared" si="78"/>
        <v/>
      </c>
      <c r="I1253" s="19" t="str">
        <f t="shared" si="79"/>
        <v/>
      </c>
      <c r="J1253" s="1" t="str">
        <f>IFERROR(VLOOKUP(B1253,'Pesticides per Section'!$A$1:$D$15204,4,FALSE),"")</f>
        <v/>
      </c>
    </row>
    <row r="1254" spans="1:10" x14ac:dyDescent="0.25">
      <c r="A1254" s="1">
        <v>2665027.41335</v>
      </c>
      <c r="B1254" s="1" t="s">
        <v>169</v>
      </c>
      <c r="C1254" s="1">
        <v>2312584.5638052211</v>
      </c>
      <c r="D1254" s="1">
        <v>1695249</v>
      </c>
      <c r="E1254" s="1">
        <f t="shared" si="76"/>
        <v>0.73305370397196212</v>
      </c>
      <c r="F1254" s="21" t="str">
        <f>IFERROR(VLOOKUP(B1254,'Pesticides per Section'!$A$2:$D$10187,2,FALSE),"")</f>
        <v/>
      </c>
      <c r="G1254" s="5" t="str">
        <f t="shared" si="77"/>
        <v/>
      </c>
      <c r="H1254" s="5" t="str">
        <f t="shared" si="78"/>
        <v/>
      </c>
      <c r="I1254" s="19" t="str">
        <f t="shared" si="79"/>
        <v/>
      </c>
      <c r="J1254" s="1" t="str">
        <f>IFERROR(VLOOKUP(B1254,'Pesticides per Section'!$A$1:$D$15204,4,FALSE),"")</f>
        <v/>
      </c>
    </row>
    <row r="1255" spans="1:10" x14ac:dyDescent="0.25">
      <c r="A1255" s="1">
        <v>2683847.5836900002</v>
      </c>
      <c r="B1255" s="1" t="s">
        <v>143</v>
      </c>
      <c r="C1255" s="1">
        <v>1932447.4125998321</v>
      </c>
      <c r="D1255" s="1">
        <v>333805</v>
      </c>
      <c r="E1255" s="1">
        <f t="shared" si="76"/>
        <v>0.1727369495774011</v>
      </c>
      <c r="F1255" s="21">
        <f>IFERROR(VLOOKUP(B1255,'Pesticides per Section'!$A$2:$D$10187,2,FALSE),"")</f>
        <v>371.19612586</v>
      </c>
      <c r="G1255" s="5">
        <f t="shared" si="77"/>
        <v>64.119286476005456</v>
      </c>
      <c r="H1255" s="5">
        <f t="shared" si="78"/>
        <v>29.084019115360263</v>
      </c>
      <c r="I1255" s="19">
        <f t="shared" si="79"/>
        <v>0.77718002334098313</v>
      </c>
      <c r="J1255" s="1" t="str">
        <f>IFERROR(VLOOKUP(B1255,'Pesticides per Section'!$A$1:$D$15204,4,FALSE),"")</f>
        <v>Stanislaus</v>
      </c>
    </row>
    <row r="1256" spans="1:10" x14ac:dyDescent="0.25">
      <c r="A1256" s="1">
        <v>2665401.5332900002</v>
      </c>
      <c r="B1256" s="1" t="s">
        <v>173</v>
      </c>
      <c r="C1256" s="1">
        <v>2661296.7203675872</v>
      </c>
      <c r="D1256" s="1">
        <v>1187970</v>
      </c>
      <c r="E1256" s="1">
        <f t="shared" si="76"/>
        <v>0.44638760724564003</v>
      </c>
      <c r="F1256" s="21" t="str">
        <f>IFERROR(VLOOKUP(B1256,'Pesticides per Section'!$A$2:$D$10187,2,FALSE),"")</f>
        <v/>
      </c>
      <c r="G1256" s="5" t="str">
        <f t="shared" si="77"/>
        <v/>
      </c>
      <c r="H1256" s="5" t="str">
        <f t="shared" si="78"/>
        <v/>
      </c>
      <c r="I1256" s="19" t="str">
        <f t="shared" si="79"/>
        <v/>
      </c>
      <c r="J1256" s="1" t="str">
        <f>IFERROR(VLOOKUP(B1256,'Pesticides per Section'!$A$1:$D$15204,4,FALSE),"")</f>
        <v/>
      </c>
    </row>
    <row r="1257" spans="1:10" x14ac:dyDescent="0.25">
      <c r="A1257" s="1">
        <v>2626440.15729</v>
      </c>
      <c r="B1257" s="1" t="s">
        <v>172</v>
      </c>
      <c r="C1257" s="1">
        <v>2287636.3730924688</v>
      </c>
      <c r="D1257" s="1">
        <v>1918445</v>
      </c>
      <c r="E1257" s="1">
        <f t="shared" si="76"/>
        <v>0.83861462225633798</v>
      </c>
      <c r="F1257" s="21">
        <f>IFERROR(VLOOKUP(B1257,'Pesticides per Section'!$A$2:$D$10187,2,FALSE),"")</f>
        <v>29002.844402600011</v>
      </c>
      <c r="G1257" s="5">
        <f t="shared" si="77"/>
        <v>24322.209403045756</v>
      </c>
      <c r="H1257" s="5">
        <f t="shared" si="78"/>
        <v>11032.36860676381</v>
      </c>
      <c r="I1257" s="19">
        <f t="shared" si="79"/>
        <v>51.295524862760345</v>
      </c>
      <c r="J1257" s="1" t="str">
        <f>IFERROR(VLOOKUP(B1257,'Pesticides per Section'!$A$1:$D$15204,4,FALSE),"")</f>
        <v>Stanislaus</v>
      </c>
    </row>
    <row r="1258" spans="1:10" x14ac:dyDescent="0.25">
      <c r="A1258" s="1">
        <v>2586971.2025199998</v>
      </c>
      <c r="B1258" s="1" t="s">
        <v>8614</v>
      </c>
      <c r="C1258" s="1">
        <v>2478825.4057327849</v>
      </c>
      <c r="D1258" s="1">
        <v>554155</v>
      </c>
      <c r="E1258" s="1">
        <f t="shared" si="76"/>
        <v>0.22355551521386141</v>
      </c>
      <c r="F1258" s="21">
        <f>IFERROR(VLOOKUP(B1258,'Pesticides per Section'!$A$2:$D$10187,2,FALSE),"")</f>
        <v>29855.28547240001</v>
      </c>
      <c r="G1258" s="5">
        <f t="shared" si="77"/>
        <v>6674.3137256392956</v>
      </c>
      <c r="H1258" s="5">
        <f t="shared" si="78"/>
        <v>3027.4177809362582</v>
      </c>
      <c r="I1258" s="19">
        <f t="shared" si="79"/>
        <v>48.730533720514877</v>
      </c>
      <c r="J1258" s="1" t="str">
        <f>IFERROR(VLOOKUP(B1258,'Pesticides per Section'!$A$1:$D$15204,4,FALSE),"")</f>
        <v>Stanislaus</v>
      </c>
    </row>
    <row r="1259" spans="1:10" x14ac:dyDescent="0.25">
      <c r="A1259" s="1">
        <v>2620892.4429000001</v>
      </c>
      <c r="B1259" s="1" t="s">
        <v>137</v>
      </c>
      <c r="C1259" s="1">
        <v>2240265.8284199419</v>
      </c>
      <c r="D1259" s="1">
        <v>2229169</v>
      </c>
      <c r="E1259" s="1">
        <f t="shared" si="76"/>
        <v>0.99504657036262656</v>
      </c>
      <c r="F1259" s="21" t="str">
        <f>IFERROR(VLOOKUP(B1259,'Pesticides per Section'!$A$2:$D$10187,2,FALSE),"")</f>
        <v/>
      </c>
      <c r="G1259" s="5" t="str">
        <f t="shared" si="77"/>
        <v/>
      </c>
      <c r="H1259" s="5" t="str">
        <f t="shared" si="78"/>
        <v/>
      </c>
      <c r="I1259" s="19" t="str">
        <f t="shared" si="79"/>
        <v/>
      </c>
      <c r="J1259" s="1" t="str">
        <f>IFERROR(VLOOKUP(B1259,'Pesticides per Section'!$A$1:$D$15204,4,FALSE),"")</f>
        <v/>
      </c>
    </row>
    <row r="1260" spans="1:10" x14ac:dyDescent="0.25">
      <c r="A1260" s="1">
        <v>2615002.4789700001</v>
      </c>
      <c r="B1260" s="1" t="s">
        <v>10352</v>
      </c>
      <c r="C1260" s="1">
        <v>1910353.694786896</v>
      </c>
      <c r="D1260" s="1">
        <v>81272</v>
      </c>
      <c r="E1260" s="1">
        <f t="shared" si="76"/>
        <v>4.2542900425784957E-2</v>
      </c>
      <c r="F1260" s="21" t="str">
        <f>IFERROR(VLOOKUP(B1260,'Pesticides per Section'!$A$2:$D$10187,2,FALSE),"")</f>
        <v/>
      </c>
      <c r="G1260" s="5" t="str">
        <f t="shared" si="77"/>
        <v/>
      </c>
      <c r="H1260" s="5" t="str">
        <f t="shared" si="78"/>
        <v/>
      </c>
      <c r="I1260" s="19" t="str">
        <f t="shared" si="79"/>
        <v/>
      </c>
      <c r="J1260" s="1" t="str">
        <f>IFERROR(VLOOKUP(B1260,'Pesticides per Section'!$A$1:$D$15204,4,FALSE),"")</f>
        <v/>
      </c>
    </row>
    <row r="1261" spans="1:10" x14ac:dyDescent="0.25">
      <c r="A1261" s="1">
        <v>2556069.29311</v>
      </c>
      <c r="B1261" s="1" t="s">
        <v>8644</v>
      </c>
      <c r="C1261" s="1">
        <v>1690626.753272221</v>
      </c>
      <c r="D1261" s="1">
        <v>351</v>
      </c>
      <c r="E1261" s="1">
        <f t="shared" si="76"/>
        <v>2.0761528119449176E-4</v>
      </c>
      <c r="F1261" s="21">
        <f>IFERROR(VLOOKUP(B1261,'Pesticides per Section'!$A$2:$D$10187,2,FALSE),"")</f>
        <v>175.38562439999998</v>
      </c>
      <c r="G1261" s="5">
        <f t="shared" si="77"/>
        <v>3.6412735727277511E-2</v>
      </c>
      <c r="H1261" s="5">
        <f t="shared" si="78"/>
        <v>1.651653909671948E-2</v>
      </c>
      <c r="I1261" s="19">
        <f t="shared" si="79"/>
        <v>0.41973205200316627</v>
      </c>
      <c r="J1261" s="1" t="str">
        <f>IFERROR(VLOOKUP(B1261,'Pesticides per Section'!$A$1:$D$15204,4,FALSE),"")</f>
        <v>Stanislaus</v>
      </c>
    </row>
    <row r="1262" spans="1:10" x14ac:dyDescent="0.25">
      <c r="A1262" s="1">
        <v>2605005.8507099999</v>
      </c>
      <c r="B1262" s="1" t="s">
        <v>8668</v>
      </c>
      <c r="C1262" s="1">
        <v>1719983.4641604021</v>
      </c>
      <c r="D1262" s="1">
        <v>629967</v>
      </c>
      <c r="E1262" s="1">
        <f t="shared" si="76"/>
        <v>0.36626350376718841</v>
      </c>
      <c r="F1262" s="21">
        <f>IFERROR(VLOOKUP(B1262,'Pesticides per Section'!$A$2:$D$10187,2,FALSE),"")</f>
        <v>12343.752191940008</v>
      </c>
      <c r="G1262" s="5">
        <f t="shared" si="77"/>
        <v>4521.0659274538593</v>
      </c>
      <c r="H1262" s="5">
        <f t="shared" si="78"/>
        <v>2050.7210089600444</v>
      </c>
      <c r="I1262" s="19">
        <f t="shared" si="79"/>
        <v>29.036803207272992</v>
      </c>
      <c r="J1262" s="1" t="str">
        <f>IFERROR(VLOOKUP(B1262,'Pesticides per Section'!$A$1:$D$15204,4,FALSE),"")</f>
        <v>Stanislaus</v>
      </c>
    </row>
    <row r="1263" spans="1:10" x14ac:dyDescent="0.25">
      <c r="A1263" s="1">
        <v>2542018.0788400001</v>
      </c>
      <c r="B1263" s="1" t="s">
        <v>8667</v>
      </c>
      <c r="C1263" s="1">
        <v>1537844.4560516339</v>
      </c>
      <c r="D1263" s="1">
        <v>746725</v>
      </c>
      <c r="E1263" s="1">
        <f t="shared" si="76"/>
        <v>0.48556615625512078</v>
      </c>
      <c r="F1263" s="21">
        <f>IFERROR(VLOOKUP(B1263,'Pesticides per Section'!$A$2:$D$10187,2,FALSE),"")</f>
        <v>9649.2724962899956</v>
      </c>
      <c r="G1263" s="5">
        <f t="shared" si="77"/>
        <v>4685.360156681787</v>
      </c>
      <c r="H1263" s="5">
        <f t="shared" si="78"/>
        <v>2125.2436177728632</v>
      </c>
      <c r="I1263" s="19">
        <f t="shared" si="79"/>
        <v>25.386804475808766</v>
      </c>
      <c r="J1263" s="1" t="str">
        <f>IFERROR(VLOOKUP(B1263,'Pesticides per Section'!$A$1:$D$15204,4,FALSE),"")</f>
        <v>Stanislaus</v>
      </c>
    </row>
    <row r="1264" spans="1:10" x14ac:dyDescent="0.25">
      <c r="A1264" s="1">
        <v>2581003.33543</v>
      </c>
      <c r="B1264" s="1" t="s">
        <v>8666</v>
      </c>
      <c r="C1264" s="1">
        <v>2097240.0675938912</v>
      </c>
      <c r="D1264" s="1">
        <v>113215</v>
      </c>
      <c r="E1264" s="1">
        <f t="shared" si="76"/>
        <v>5.3982853655280272E-2</v>
      </c>
      <c r="F1264" s="21">
        <f>IFERROR(VLOOKUP(B1264,'Pesticides per Section'!$A$2:$D$10187,2,FALSE),"")</f>
        <v>14453.794207879986</v>
      </c>
      <c r="G1264" s="5">
        <f t="shared" si="77"/>
        <v>780.25705748752296</v>
      </c>
      <c r="H1264" s="5">
        <f t="shared" si="78"/>
        <v>353.91864791499182</v>
      </c>
      <c r="I1264" s="19">
        <f t="shared" si="79"/>
        <v>27.884290534356925</v>
      </c>
      <c r="J1264" s="1" t="str">
        <f>IFERROR(VLOOKUP(B1264,'Pesticides per Section'!$A$1:$D$15204,4,FALSE),"")</f>
        <v>Stanislaus</v>
      </c>
    </row>
    <row r="1265" spans="1:10" x14ac:dyDescent="0.25">
      <c r="A1265" s="1">
        <v>2674788.1519599999</v>
      </c>
      <c r="B1265" s="1" t="s">
        <v>8695</v>
      </c>
      <c r="C1265" s="1">
        <v>911819.57388340123</v>
      </c>
      <c r="D1265" s="1">
        <v>280875</v>
      </c>
      <c r="E1265" s="1">
        <f t="shared" si="76"/>
        <v>0.30803777061262089</v>
      </c>
      <c r="F1265" s="21">
        <f>IFERROR(VLOOKUP(B1265,'Pesticides per Section'!$A$2:$D$10187,2,FALSE),"")</f>
        <v>3179.8341863800015</v>
      </c>
      <c r="G1265" s="5">
        <f t="shared" si="77"/>
        <v>979.50903369029288</v>
      </c>
      <c r="H1265" s="5">
        <f t="shared" si="78"/>
        <v>444.2978240279898</v>
      </c>
      <c r="I1265" s="19">
        <f t="shared" si="79"/>
        <v>14.109818967034672</v>
      </c>
      <c r="J1265" s="1" t="str">
        <f>IFERROR(VLOOKUP(B1265,'Pesticides per Section'!$A$1:$D$15204,4,FALSE),"")</f>
        <v>Stanislaus</v>
      </c>
    </row>
    <row r="1266" spans="1:10" x14ac:dyDescent="0.25">
      <c r="A1266" s="1">
        <v>2634258.6209800001</v>
      </c>
      <c r="B1266" s="1" t="s">
        <v>168</v>
      </c>
      <c r="C1266" s="1">
        <v>1785706.542962265</v>
      </c>
      <c r="D1266" s="1">
        <v>1562629</v>
      </c>
      <c r="E1266" s="1">
        <f t="shared" si="76"/>
        <v>0.87507581030930603</v>
      </c>
      <c r="F1266" s="21">
        <f>IFERROR(VLOOKUP(B1266,'Pesticides per Section'!$A$2:$D$10187,2,FALSE),"")</f>
        <v>13720.51258303</v>
      </c>
      <c r="G1266" s="5">
        <f t="shared" si="77"/>
        <v>12006.488666454006</v>
      </c>
      <c r="H1266" s="5">
        <f t="shared" si="78"/>
        <v>5446.0516495950123</v>
      </c>
      <c r="I1266" s="19">
        <f t="shared" si="79"/>
        <v>31.087523383797375</v>
      </c>
      <c r="J1266" s="1" t="str">
        <f>IFERROR(VLOOKUP(B1266,'Pesticides per Section'!$A$1:$D$15204,4,FALSE),"")</f>
        <v>Stanislaus</v>
      </c>
    </row>
    <row r="1267" spans="1:10" x14ac:dyDescent="0.25">
      <c r="A1267" s="1">
        <v>2571856.1650800002</v>
      </c>
      <c r="B1267" s="1" t="s">
        <v>184</v>
      </c>
      <c r="C1267" s="1">
        <v>2200115.3115747408</v>
      </c>
      <c r="D1267" s="1">
        <v>1399984</v>
      </c>
      <c r="E1267" s="1">
        <f t="shared" si="76"/>
        <v>0.63632310129243241</v>
      </c>
      <c r="F1267" s="21">
        <f>IFERROR(VLOOKUP(B1267,'Pesticides per Section'!$A$2:$D$10187,2,FALSE),"")</f>
        <v>3997.5662610799995</v>
      </c>
      <c r="G1267" s="5">
        <f t="shared" si="77"/>
        <v>2543.743760872419</v>
      </c>
      <c r="H1267" s="5">
        <f t="shared" si="78"/>
        <v>1153.8227611668337</v>
      </c>
      <c r="I1267" s="19">
        <f t="shared" si="79"/>
        <v>7.3515024450027431</v>
      </c>
      <c r="J1267" s="1" t="str">
        <f>IFERROR(VLOOKUP(B1267,'Pesticides per Section'!$A$1:$D$15204,4,FALSE),"")</f>
        <v>Stanislaus</v>
      </c>
    </row>
    <row r="1268" spans="1:10" x14ac:dyDescent="0.25">
      <c r="A1268" s="1">
        <v>2652057.3872199999</v>
      </c>
      <c r="B1268" s="1" t="s">
        <v>8694</v>
      </c>
      <c r="C1268" s="1">
        <v>1408525.1649949511</v>
      </c>
      <c r="D1268" s="1">
        <v>579432</v>
      </c>
      <c r="E1268" s="1">
        <f t="shared" si="76"/>
        <v>0.41137501996769671</v>
      </c>
      <c r="F1268" s="21">
        <f>IFERROR(VLOOKUP(B1268,'Pesticides per Section'!$A$2:$D$10187,2,FALSE),"")</f>
        <v>5491.642668829998</v>
      </c>
      <c r="G1268" s="5">
        <f t="shared" si="77"/>
        <v>2259.1246125453958</v>
      </c>
      <c r="H1268" s="5">
        <f t="shared" si="78"/>
        <v>1024.7216871297978</v>
      </c>
      <c r="I1268" s="19">
        <f t="shared" si="79"/>
        <v>15.774788261000516</v>
      </c>
      <c r="J1268" s="1" t="str">
        <f>IFERROR(VLOOKUP(B1268,'Pesticides per Section'!$A$1:$D$15204,4,FALSE),"")</f>
        <v>Stanislaus</v>
      </c>
    </row>
    <row r="1269" spans="1:10" x14ac:dyDescent="0.25">
      <c r="A1269" s="1">
        <v>2488336.9549500002</v>
      </c>
      <c r="B1269" s="1" t="s">
        <v>191</v>
      </c>
      <c r="C1269" s="1">
        <v>882524.72564714786</v>
      </c>
      <c r="D1269" s="1">
        <v>800</v>
      </c>
      <c r="E1269" s="1">
        <f t="shared" si="76"/>
        <v>9.0648990113594518E-4</v>
      </c>
      <c r="F1269" s="21">
        <f>IFERROR(VLOOKUP(B1269,'Pesticides per Section'!$A$2:$D$10187,2,FALSE),"")</f>
        <v>671.93811646000006</v>
      </c>
      <c r="G1269" s="5">
        <f t="shared" si="77"/>
        <v>0.60910511675929868</v>
      </c>
      <c r="H1269" s="5">
        <f t="shared" si="78"/>
        <v>0.27628543348997703</v>
      </c>
      <c r="I1269" s="19">
        <f t="shared" si="79"/>
        <v>3.0805500856688055</v>
      </c>
      <c r="J1269" s="1" t="str">
        <f>IFERROR(VLOOKUP(B1269,'Pesticides per Section'!$A$1:$D$15204,4,FALSE),"")</f>
        <v>Stanislaus</v>
      </c>
    </row>
    <row r="1270" spans="1:10" x14ac:dyDescent="0.25">
      <c r="A1270" s="1">
        <v>2637443.98606</v>
      </c>
      <c r="B1270" s="1" t="s">
        <v>152</v>
      </c>
      <c r="C1270" s="1">
        <v>1996725.727617081</v>
      </c>
      <c r="D1270" s="1">
        <v>1683138</v>
      </c>
      <c r="E1270" s="1">
        <f t="shared" si="76"/>
        <v>0.84294890736135053</v>
      </c>
      <c r="F1270" s="21">
        <f>IFERROR(VLOOKUP(B1270,'Pesticides per Section'!$A$2:$D$10187,2,FALSE),"")</f>
        <v>1984.85312634</v>
      </c>
      <c r="G1270" s="5">
        <f t="shared" si="77"/>
        <v>1673.1297741210637</v>
      </c>
      <c r="H1270" s="5">
        <f t="shared" si="78"/>
        <v>758.91889956113801</v>
      </c>
      <c r="I1270" s="19">
        <f t="shared" si="79"/>
        <v>4.0219423419537961</v>
      </c>
      <c r="J1270" s="1" t="str">
        <f>IFERROR(VLOOKUP(B1270,'Pesticides per Section'!$A$1:$D$15204,4,FALSE),"")</f>
        <v>Stanislaus</v>
      </c>
    </row>
    <row r="1271" spans="1:10" x14ac:dyDescent="0.25">
      <c r="A1271" s="1">
        <v>2569686.6611299999</v>
      </c>
      <c r="B1271" s="1" t="s">
        <v>178</v>
      </c>
      <c r="C1271" s="1">
        <v>1925266.6549464271</v>
      </c>
      <c r="D1271" s="1">
        <v>1125231</v>
      </c>
      <c r="E1271" s="1">
        <f t="shared" si="76"/>
        <v>0.58445451981465424</v>
      </c>
      <c r="F1271" s="21">
        <f>IFERROR(VLOOKUP(B1271,'Pesticides per Section'!$A$2:$D$10187,2,FALSE),"")</f>
        <v>10295.442837959999</v>
      </c>
      <c r="G1271" s="5">
        <f t="shared" si="77"/>
        <v>6017.2181001391327</v>
      </c>
      <c r="H1271" s="5">
        <f t="shared" si="78"/>
        <v>2729.3642188490066</v>
      </c>
      <c r="I1271" s="19">
        <f t="shared" si="79"/>
        <v>21.636151862582</v>
      </c>
      <c r="J1271" s="1" t="str">
        <f>IFERROR(VLOOKUP(B1271,'Pesticides per Section'!$A$1:$D$15204,4,FALSE),"")</f>
        <v>Stanislaus</v>
      </c>
    </row>
    <row r="1272" spans="1:10" x14ac:dyDescent="0.25">
      <c r="A1272" s="1">
        <v>2580606.7464600001</v>
      </c>
      <c r="B1272" s="1" t="s">
        <v>8621</v>
      </c>
      <c r="C1272" s="1">
        <v>2080856.1333327179</v>
      </c>
      <c r="D1272" s="1">
        <v>849664</v>
      </c>
      <c r="E1272" s="1">
        <f t="shared" si="76"/>
        <v>0.40832426655184212</v>
      </c>
      <c r="F1272" s="21">
        <f>IFERROR(VLOOKUP(B1272,'Pesticides per Section'!$A$2:$D$10187,2,FALSE),"")</f>
        <v>7833.9990501100046</v>
      </c>
      <c r="G1272" s="5">
        <f t="shared" si="77"/>
        <v>3198.8119163039955</v>
      </c>
      <c r="H1272" s="5">
        <f t="shared" si="78"/>
        <v>1450.956678300571</v>
      </c>
      <c r="I1272" s="19">
        <f t="shared" si="79"/>
        <v>15.232365010251767</v>
      </c>
      <c r="J1272" s="1" t="str">
        <f>IFERROR(VLOOKUP(B1272,'Pesticides per Section'!$A$1:$D$15204,4,FALSE),"")</f>
        <v>Stanislaus</v>
      </c>
    </row>
    <row r="1273" spans="1:10" x14ac:dyDescent="0.25">
      <c r="A1273" s="1">
        <v>2571043.8746199999</v>
      </c>
      <c r="B1273" s="1" t="s">
        <v>136</v>
      </c>
      <c r="C1273" s="1">
        <v>2516192.320754962</v>
      </c>
      <c r="D1273" s="1">
        <v>1436826</v>
      </c>
      <c r="E1273" s="1">
        <f t="shared" si="76"/>
        <v>0.57103194032887794</v>
      </c>
      <c r="F1273" s="21" t="str">
        <f>IFERROR(VLOOKUP(B1273,'Pesticides per Section'!$A$2:$D$10187,2,FALSE),"")</f>
        <v/>
      </c>
      <c r="G1273" s="5" t="str">
        <f t="shared" si="77"/>
        <v/>
      </c>
      <c r="H1273" s="5" t="str">
        <f t="shared" si="78"/>
        <v/>
      </c>
      <c r="I1273" s="19" t="str">
        <f t="shared" si="79"/>
        <v/>
      </c>
      <c r="J1273" s="1" t="str">
        <f>IFERROR(VLOOKUP(B1273,'Pesticides per Section'!$A$1:$D$15204,4,FALSE),"")</f>
        <v/>
      </c>
    </row>
    <row r="1274" spans="1:10" x14ac:dyDescent="0.25">
      <c r="A1274" s="1">
        <v>2578569.6123500001</v>
      </c>
      <c r="B1274" s="1" t="s">
        <v>140</v>
      </c>
      <c r="C1274" s="1">
        <v>2335037.4233674328</v>
      </c>
      <c r="D1274" s="1">
        <v>1951164</v>
      </c>
      <c r="E1274" s="1">
        <f t="shared" si="76"/>
        <v>0.83560303327099317</v>
      </c>
      <c r="F1274" s="21">
        <f>IFERROR(VLOOKUP(B1274,'Pesticides per Section'!$A$2:$D$10187,2,FALSE),"")</f>
        <v>161.06418751999999</v>
      </c>
      <c r="G1274" s="5">
        <f t="shared" si="77"/>
        <v>134.58572364304004</v>
      </c>
      <c r="H1274" s="5">
        <f t="shared" si="78"/>
        <v>61.047057355411567</v>
      </c>
      <c r="I1274" s="19">
        <f t="shared" si="79"/>
        <v>0.27908148117220827</v>
      </c>
      <c r="J1274" s="1" t="str">
        <f>IFERROR(VLOOKUP(B1274,'Pesticides per Section'!$A$1:$D$15204,4,FALSE),"")</f>
        <v>Stanislaus</v>
      </c>
    </row>
    <row r="1275" spans="1:10" x14ac:dyDescent="0.25">
      <c r="A1275" s="1">
        <v>2594513.7218200001</v>
      </c>
      <c r="B1275" s="1" t="s">
        <v>196</v>
      </c>
      <c r="C1275" s="1">
        <v>2593638.075229357</v>
      </c>
      <c r="D1275" s="1">
        <v>2500414</v>
      </c>
      <c r="E1275" s="1">
        <f t="shared" si="76"/>
        <v>0.96405666480827312</v>
      </c>
      <c r="F1275" s="21" t="str">
        <f>IFERROR(VLOOKUP(B1275,'Pesticides per Section'!$A$2:$D$10187,2,FALSE),"")</f>
        <v/>
      </c>
      <c r="G1275" s="5" t="str">
        <f t="shared" si="77"/>
        <v/>
      </c>
      <c r="H1275" s="5" t="str">
        <f t="shared" si="78"/>
        <v/>
      </c>
      <c r="I1275" s="19" t="str">
        <f t="shared" si="79"/>
        <v/>
      </c>
      <c r="J1275" s="1" t="str">
        <f>IFERROR(VLOOKUP(B1275,'Pesticides per Section'!$A$1:$D$15204,4,FALSE),"")</f>
        <v/>
      </c>
    </row>
    <row r="1276" spans="1:10" x14ac:dyDescent="0.25">
      <c r="A1276" s="1">
        <v>2618814.6153299999</v>
      </c>
      <c r="B1276" s="1" t="s">
        <v>10356</v>
      </c>
      <c r="C1276" s="1">
        <v>2618817.5289657689</v>
      </c>
      <c r="D1276" s="1">
        <v>226791</v>
      </c>
      <c r="E1276" s="1">
        <f t="shared" si="76"/>
        <v>8.6600519776479312E-2</v>
      </c>
      <c r="F1276" s="21" t="str">
        <f>IFERROR(VLOOKUP(B1276,'Pesticides per Section'!$A$2:$D$10187,2,FALSE),"")</f>
        <v/>
      </c>
      <c r="G1276" s="5" t="str">
        <f t="shared" si="77"/>
        <v/>
      </c>
      <c r="H1276" s="5" t="str">
        <f t="shared" si="78"/>
        <v/>
      </c>
      <c r="I1276" s="19" t="str">
        <f t="shared" si="79"/>
        <v/>
      </c>
      <c r="J1276" s="1" t="str">
        <f>IFERROR(VLOOKUP(B1276,'Pesticides per Section'!$A$1:$D$15204,4,FALSE),"")</f>
        <v/>
      </c>
    </row>
    <row r="1277" spans="1:10" x14ac:dyDescent="0.25">
      <c r="A1277" s="1">
        <v>2608735.9072599998</v>
      </c>
      <c r="B1277" s="1" t="s">
        <v>8698</v>
      </c>
      <c r="C1277" s="1">
        <v>2229750.940036912</v>
      </c>
      <c r="D1277" s="1">
        <v>7659</v>
      </c>
      <c r="E1277" s="1">
        <f t="shared" si="76"/>
        <v>3.4349126875601807E-3</v>
      </c>
      <c r="F1277" s="21">
        <f>IFERROR(VLOOKUP(B1277,'Pesticides per Section'!$A$2:$D$10187,2,FALSE),"")</f>
        <v>15259.854434789999</v>
      </c>
      <c r="G1277" s="5">
        <f t="shared" si="77"/>
        <v>52.416267608381659</v>
      </c>
      <c r="H1277" s="5">
        <f t="shared" si="78"/>
        <v>23.775619051040071</v>
      </c>
      <c r="I1277" s="19">
        <f t="shared" si="79"/>
        <v>27.689806038219789</v>
      </c>
      <c r="J1277" s="1" t="str">
        <f>IFERROR(VLOOKUP(B1277,'Pesticides per Section'!$A$1:$D$15204,4,FALSE),"")</f>
        <v>Stanislaus</v>
      </c>
    </row>
    <row r="1278" spans="1:10" x14ac:dyDescent="0.25">
      <c r="A1278" s="1">
        <v>2596900.3327299999</v>
      </c>
      <c r="B1278" s="1" t="s">
        <v>8699</v>
      </c>
      <c r="C1278" s="1">
        <v>1373136.2455586151</v>
      </c>
      <c r="D1278" s="1">
        <v>533990</v>
      </c>
      <c r="E1278" s="1">
        <f t="shared" si="76"/>
        <v>0.38888354831568034</v>
      </c>
      <c r="F1278" s="21">
        <f>IFERROR(VLOOKUP(B1278,'Pesticides per Section'!$A$2:$D$10187,2,FALSE),"")</f>
        <v>2852.323311130001</v>
      </c>
      <c r="G1278" s="5">
        <f t="shared" si="77"/>
        <v>1109.2216101757651</v>
      </c>
      <c r="H1278" s="5">
        <f t="shared" si="78"/>
        <v>503.13445901484147</v>
      </c>
      <c r="I1278" s="19">
        <f t="shared" si="79"/>
        <v>8.4044829157773151</v>
      </c>
      <c r="J1278" s="1" t="str">
        <f>IFERROR(VLOOKUP(B1278,'Pesticides per Section'!$A$1:$D$15204,4,FALSE),"")</f>
        <v>Stanislaus</v>
      </c>
    </row>
    <row r="1279" spans="1:10" x14ac:dyDescent="0.25">
      <c r="A1279" s="1">
        <v>2563865.6706300001</v>
      </c>
      <c r="B1279" s="1" t="s">
        <v>8700</v>
      </c>
      <c r="C1279" s="1">
        <v>1535070.803166488</v>
      </c>
      <c r="D1279" s="1">
        <v>1112052</v>
      </c>
      <c r="E1279" s="1">
        <f t="shared" si="76"/>
        <v>0.72443033579554306</v>
      </c>
      <c r="F1279" s="21">
        <f>IFERROR(VLOOKUP(B1279,'Pesticides per Section'!$A$2:$D$10187,2,FALSE),"")</f>
        <v>863.37404674999993</v>
      </c>
      <c r="G1279" s="5">
        <f t="shared" si="77"/>
        <v>625.45435060425939</v>
      </c>
      <c r="H1279" s="5">
        <f t="shared" si="78"/>
        <v>283.70132121739698</v>
      </c>
      <c r="I1279" s="19">
        <f t="shared" si="79"/>
        <v>2.275602783887773</v>
      </c>
      <c r="J1279" s="1" t="str">
        <f>IFERROR(VLOOKUP(B1279,'Pesticides per Section'!$A$1:$D$15204,4,FALSE),"")</f>
        <v>Stanislaus</v>
      </c>
    </row>
    <row r="1280" spans="1:10" x14ac:dyDescent="0.25">
      <c r="A1280" s="1">
        <v>2616933.4622499999</v>
      </c>
      <c r="B1280" s="1" t="s">
        <v>8701</v>
      </c>
      <c r="C1280" s="1">
        <v>1817187.91668022</v>
      </c>
      <c r="D1280" s="1">
        <v>7589</v>
      </c>
      <c r="E1280" s="1">
        <f t="shared" si="76"/>
        <v>4.1762327288095676E-3</v>
      </c>
      <c r="F1280" s="21">
        <f>IFERROR(VLOOKUP(B1280,'Pesticides per Section'!$A$2:$D$10187,2,FALSE),"")</f>
        <v>5545.8428433399986</v>
      </c>
      <c r="G1280" s="5">
        <f t="shared" si="77"/>
        <v>23.160730391190814</v>
      </c>
      <c r="H1280" s="5">
        <f t="shared" si="78"/>
        <v>10.505530589071268</v>
      </c>
      <c r="I1280" s="19">
        <f t="shared" si="79"/>
        <v>12.347914014939079</v>
      </c>
      <c r="J1280" s="1" t="str">
        <f>IFERROR(VLOOKUP(B1280,'Pesticides per Section'!$A$1:$D$15204,4,FALSE),"")</f>
        <v>Stanislaus</v>
      </c>
    </row>
    <row r="1281" spans="1:10" x14ac:dyDescent="0.25">
      <c r="A1281" s="1">
        <v>2539164.8576000002</v>
      </c>
      <c r="B1281" s="1" t="s">
        <v>10353</v>
      </c>
      <c r="C1281" s="1">
        <v>2515438.9242559681</v>
      </c>
      <c r="D1281" s="1">
        <v>346200</v>
      </c>
      <c r="E1281" s="1">
        <f t="shared" si="76"/>
        <v>0.13763005185178412</v>
      </c>
      <c r="F1281" s="21" t="str">
        <f>IFERROR(VLOOKUP(B1281,'Pesticides per Section'!$A$2:$D$10187,2,FALSE),"")</f>
        <v/>
      </c>
      <c r="G1281" s="5" t="str">
        <f t="shared" si="77"/>
        <v/>
      </c>
      <c r="H1281" s="5" t="str">
        <f t="shared" si="78"/>
        <v/>
      </c>
      <c r="I1281" s="19" t="str">
        <f t="shared" si="79"/>
        <v/>
      </c>
      <c r="J1281" s="1" t="str">
        <f>IFERROR(VLOOKUP(B1281,'Pesticides per Section'!$A$1:$D$15204,4,FALSE),"")</f>
        <v/>
      </c>
    </row>
    <row r="1282" spans="1:10" x14ac:dyDescent="0.25">
      <c r="A1282" s="1">
        <v>2559118.8907599999</v>
      </c>
      <c r="B1282" s="1" t="s">
        <v>8601</v>
      </c>
      <c r="C1282" s="1">
        <v>2270100.0985964942</v>
      </c>
      <c r="D1282" s="1">
        <v>405485</v>
      </c>
      <c r="E1282" s="1">
        <f t="shared" si="76"/>
        <v>0.17861988458658209</v>
      </c>
      <c r="F1282" s="21">
        <f>IFERROR(VLOOKUP(B1282,'Pesticides per Section'!$A$2:$D$10187,2,FALSE),"")</f>
        <v>799.17724010000006</v>
      </c>
      <c r="G1282" s="5">
        <f t="shared" si="77"/>
        <v>142.74894639088521</v>
      </c>
      <c r="H1282" s="5">
        <f t="shared" si="78"/>
        <v>64.749832908444574</v>
      </c>
      <c r="I1282" s="19">
        <f t="shared" si="79"/>
        <v>1.4243738042404901</v>
      </c>
      <c r="J1282" s="1" t="str">
        <f>IFERROR(VLOOKUP(B1282,'Pesticides per Section'!$A$1:$D$15204,4,FALSE),"")</f>
        <v>Stanislaus</v>
      </c>
    </row>
    <row r="1283" spans="1:10" x14ac:dyDescent="0.25">
      <c r="A1283" s="1">
        <v>2591196.6749300002</v>
      </c>
      <c r="B1283" s="1" t="s">
        <v>144</v>
      </c>
      <c r="C1283" s="1">
        <v>1592187.6507557051</v>
      </c>
      <c r="D1283" s="1">
        <v>1537415</v>
      </c>
      <c r="E1283" s="1">
        <f t="shared" ref="E1283:E1346" si="80">D1283/ROUND(C1283,0)</f>
        <v>0.9655989116863084</v>
      </c>
      <c r="F1283" s="21">
        <f>IFERROR(VLOOKUP(B1283,'Pesticides per Section'!$A$2:$D$10187,2,FALSE),"")</f>
        <v>6545.9929792100002</v>
      </c>
      <c r="G1283" s="5">
        <f t="shared" si="77"/>
        <v>6320.8036966313921</v>
      </c>
      <c r="H1283" s="5">
        <f t="shared" si="78"/>
        <v>2867.0683290597945</v>
      </c>
      <c r="I1283" s="19">
        <f t="shared" si="79"/>
        <v>16.634400839193145</v>
      </c>
      <c r="J1283" s="1" t="str">
        <f>IFERROR(VLOOKUP(B1283,'Pesticides per Section'!$A$1:$D$15204,4,FALSE),"")</f>
        <v>Stanislaus</v>
      </c>
    </row>
    <row r="1284" spans="1:10" x14ac:dyDescent="0.25">
      <c r="A1284" s="1">
        <v>2596301.0159700001</v>
      </c>
      <c r="B1284" s="1" t="s">
        <v>150</v>
      </c>
      <c r="C1284" s="1">
        <v>2006519.066919853</v>
      </c>
      <c r="D1284" s="1">
        <v>1992490</v>
      </c>
      <c r="E1284" s="1">
        <f t="shared" si="80"/>
        <v>0.99300828948043851</v>
      </c>
      <c r="F1284" s="21">
        <f>IFERROR(VLOOKUP(B1284,'Pesticides per Section'!$A$2:$D$10187,2,FALSE),"")</f>
        <v>11598.998756719997</v>
      </c>
      <c r="G1284" s="5">
        <f t="shared" ref="G1284:G1347" si="81">IFERROR(E1284*F1284,"")</f>
        <v>11517.901915096258</v>
      </c>
      <c r="H1284" s="5">
        <f t="shared" ref="H1284:H1347" si="82">IFERROR(0.45359237*G1284,"")</f>
        <v>5224.4324270960506</v>
      </c>
      <c r="I1284" s="19">
        <f t="shared" ref="I1284:I1347" si="83">IFERROR(F1284/C1284*4046,"")</f>
        <v>23.388538760176971</v>
      </c>
      <c r="J1284" s="1" t="str">
        <f>IFERROR(VLOOKUP(B1284,'Pesticides per Section'!$A$1:$D$15204,4,FALSE),"")</f>
        <v>Stanislaus</v>
      </c>
    </row>
    <row r="1285" spans="1:10" x14ac:dyDescent="0.25">
      <c r="A1285" s="1">
        <v>2539631.5265700002</v>
      </c>
      <c r="B1285" s="1" t="s">
        <v>8622</v>
      </c>
      <c r="C1285" s="1">
        <v>1142225.6870703101</v>
      </c>
      <c r="D1285" s="1">
        <v>162232</v>
      </c>
      <c r="E1285" s="1">
        <f t="shared" si="80"/>
        <v>0.1420314368610065</v>
      </c>
      <c r="F1285" s="21">
        <f>IFERROR(VLOOKUP(B1285,'Pesticides per Section'!$A$2:$D$10187,2,FALSE),"")</f>
        <v>14245.966045340003</v>
      </c>
      <c r="G1285" s="5">
        <f t="shared" si="81"/>
        <v>2023.3750268927511</v>
      </c>
      <c r="H1285" s="5">
        <f t="shared" si="82"/>
        <v>917.78747384709675</v>
      </c>
      <c r="I1285" s="19">
        <f t="shared" si="83"/>
        <v>50.462162838662941</v>
      </c>
      <c r="J1285" s="1" t="str">
        <f>IFERROR(VLOOKUP(B1285,'Pesticides per Section'!$A$1:$D$15204,4,FALSE),"")</f>
        <v>Stanislaus</v>
      </c>
    </row>
    <row r="1286" spans="1:10" x14ac:dyDescent="0.25">
      <c r="A1286" s="1">
        <v>2627201.2251599999</v>
      </c>
      <c r="B1286" s="1" t="s">
        <v>166</v>
      </c>
      <c r="C1286" s="1">
        <v>1970785.7420054339</v>
      </c>
      <c r="D1286" s="1">
        <v>1910412</v>
      </c>
      <c r="E1286" s="1">
        <f t="shared" si="80"/>
        <v>0.96936552218252003</v>
      </c>
      <c r="F1286" s="21">
        <f>IFERROR(VLOOKUP(B1286,'Pesticides per Section'!$A$2:$D$10187,2,FALSE),"")</f>
        <v>14746.012387110004</v>
      </c>
      <c r="G1286" s="5">
        <f t="shared" si="81"/>
        <v>14294.275997740799</v>
      </c>
      <c r="H1286" s="5">
        <f t="shared" si="82"/>
        <v>6483.7745272493639</v>
      </c>
      <c r="I1286" s="19">
        <f t="shared" si="83"/>
        <v>30.273390377553568</v>
      </c>
      <c r="J1286" s="1" t="str">
        <f>IFERROR(VLOOKUP(B1286,'Pesticides per Section'!$A$1:$D$15204,4,FALSE),"")</f>
        <v>Stanislaus</v>
      </c>
    </row>
    <row r="1287" spans="1:10" x14ac:dyDescent="0.25">
      <c r="A1287" s="1">
        <v>2613765.6643699999</v>
      </c>
      <c r="B1287" s="1" t="s">
        <v>149</v>
      </c>
      <c r="C1287" s="1">
        <v>2204672.9106649118</v>
      </c>
      <c r="D1287" s="1">
        <v>2051431</v>
      </c>
      <c r="E1287" s="1">
        <f t="shared" si="80"/>
        <v>0.93049218636958864</v>
      </c>
      <c r="F1287" s="21">
        <f>IFERROR(VLOOKUP(B1287,'Pesticides per Section'!$A$2:$D$10187,2,FALSE),"")</f>
        <v>10905.889125970003</v>
      </c>
      <c r="G1287" s="5">
        <f t="shared" si="81"/>
        <v>10147.84461712815</v>
      </c>
      <c r="H1287" s="5">
        <f t="shared" si="82"/>
        <v>4602.9848902749009</v>
      </c>
      <c r="I1287" s="19">
        <f t="shared" si="83"/>
        <v>20.014409933656243</v>
      </c>
      <c r="J1287" s="1" t="str">
        <f>IFERROR(VLOOKUP(B1287,'Pesticides per Section'!$A$1:$D$15204,4,FALSE),"")</f>
        <v>Stanislaus</v>
      </c>
    </row>
    <row r="1288" spans="1:10" x14ac:dyDescent="0.25">
      <c r="A1288" s="1">
        <v>2594412.1170399999</v>
      </c>
      <c r="B1288" s="1" t="s">
        <v>8647</v>
      </c>
      <c r="C1288" s="1">
        <v>2449315.5571110342</v>
      </c>
      <c r="D1288" s="1">
        <v>1293850</v>
      </c>
      <c r="E1288" s="1">
        <f t="shared" si="80"/>
        <v>0.52824951945767717</v>
      </c>
      <c r="F1288" s="21">
        <f>IFERROR(VLOOKUP(B1288,'Pesticides per Section'!$A$2:$D$10187,2,FALSE),"")</f>
        <v>233.92960530000002</v>
      </c>
      <c r="G1288" s="5">
        <f t="shared" si="81"/>
        <v>123.57320158664911</v>
      </c>
      <c r="H1288" s="5">
        <f t="shared" si="82"/>
        <v>56.051861376175928</v>
      </c>
      <c r="I1288" s="19">
        <f t="shared" si="83"/>
        <v>0.38642598757677898</v>
      </c>
      <c r="J1288" s="1" t="str">
        <f>IFERROR(VLOOKUP(B1288,'Pesticides per Section'!$A$1:$D$15204,4,FALSE),"")</f>
        <v>Stanislaus</v>
      </c>
    </row>
    <row r="1289" spans="1:10" x14ac:dyDescent="0.25">
      <c r="A1289" s="1">
        <v>2602574.8410499999</v>
      </c>
      <c r="B1289" s="1" t="s">
        <v>10354</v>
      </c>
      <c r="C1289" s="1">
        <v>2602579.1141096801</v>
      </c>
      <c r="D1289" s="1">
        <v>631809</v>
      </c>
      <c r="E1289" s="1">
        <f t="shared" si="80"/>
        <v>0.24276265965413538</v>
      </c>
      <c r="F1289" s="21" t="str">
        <f>IFERROR(VLOOKUP(B1289,'Pesticides per Section'!$A$2:$D$10187,2,FALSE),"")</f>
        <v/>
      </c>
      <c r="G1289" s="5" t="str">
        <f t="shared" si="81"/>
        <v/>
      </c>
      <c r="H1289" s="5" t="str">
        <f t="shared" si="82"/>
        <v/>
      </c>
      <c r="I1289" s="19" t="str">
        <f t="shared" si="83"/>
        <v/>
      </c>
      <c r="J1289" s="1" t="str">
        <f>IFERROR(VLOOKUP(B1289,'Pesticides per Section'!$A$1:$D$15204,4,FALSE),"")</f>
        <v/>
      </c>
    </row>
    <row r="1290" spans="1:10" x14ac:dyDescent="0.25">
      <c r="A1290" s="1">
        <v>2606094.0668100002</v>
      </c>
      <c r="B1290" s="1" t="s">
        <v>10350</v>
      </c>
      <c r="C1290" s="1">
        <v>2555848.8589689219</v>
      </c>
      <c r="D1290" s="1">
        <v>131368</v>
      </c>
      <c r="E1290" s="1">
        <f t="shared" si="80"/>
        <v>5.1398967622891652E-2</v>
      </c>
      <c r="F1290" s="21" t="str">
        <f>IFERROR(VLOOKUP(B1290,'Pesticides per Section'!$A$2:$D$10187,2,FALSE),"")</f>
        <v/>
      </c>
      <c r="G1290" s="5" t="str">
        <f t="shared" si="81"/>
        <v/>
      </c>
      <c r="H1290" s="5" t="str">
        <f t="shared" si="82"/>
        <v/>
      </c>
      <c r="I1290" s="19" t="str">
        <f t="shared" si="83"/>
        <v/>
      </c>
      <c r="J1290" s="1" t="str">
        <f>IFERROR(VLOOKUP(B1290,'Pesticides per Section'!$A$1:$D$15204,4,FALSE),"")</f>
        <v/>
      </c>
    </row>
    <row r="1291" spans="1:10" x14ac:dyDescent="0.25">
      <c r="A1291" s="1">
        <v>2593262.7498900001</v>
      </c>
      <c r="B1291" s="1" t="s">
        <v>8646</v>
      </c>
      <c r="C1291" s="1">
        <v>1633472.2921009259</v>
      </c>
      <c r="D1291" s="1">
        <v>619922</v>
      </c>
      <c r="E1291" s="1">
        <f t="shared" si="80"/>
        <v>0.379511861850096</v>
      </c>
      <c r="F1291" s="21">
        <f>IFERROR(VLOOKUP(B1291,'Pesticides per Section'!$A$2:$D$10187,2,FALSE),"")</f>
        <v>3926.9710263400011</v>
      </c>
      <c r="G1291" s="5">
        <f t="shared" si="81"/>
        <v>1490.3320856376763</v>
      </c>
      <c r="H1291" s="5">
        <f t="shared" si="82"/>
        <v>676.00326281143657</v>
      </c>
      <c r="I1291" s="19">
        <f t="shared" si="83"/>
        <v>9.7268406996584389</v>
      </c>
      <c r="J1291" s="1" t="str">
        <f>IFERROR(VLOOKUP(B1291,'Pesticides per Section'!$A$1:$D$15204,4,FALSE),"")</f>
        <v>Stanislaus</v>
      </c>
    </row>
    <row r="1292" spans="1:10" x14ac:dyDescent="0.25">
      <c r="A1292" s="1">
        <v>2610635.0557300001</v>
      </c>
      <c r="B1292" s="1" t="s">
        <v>8680</v>
      </c>
      <c r="C1292" s="1">
        <v>2234572.7659101272</v>
      </c>
      <c r="D1292" s="1">
        <v>1032606</v>
      </c>
      <c r="E1292" s="1">
        <f t="shared" si="80"/>
        <v>0.46210439309881574</v>
      </c>
      <c r="F1292" s="21">
        <f>IFERROR(VLOOKUP(B1292,'Pesticides per Section'!$A$2:$D$10187,2,FALSE),"")</f>
        <v>10020.834760559996</v>
      </c>
      <c r="G1292" s="5">
        <f t="shared" si="81"/>
        <v>4630.6717653720934</v>
      </c>
      <c r="H1292" s="5">
        <f t="shared" si="82"/>
        <v>2100.437380747212</v>
      </c>
      <c r="I1292" s="19">
        <f t="shared" si="83"/>
        <v>18.144093609192588</v>
      </c>
      <c r="J1292" s="1" t="str">
        <f>IFERROR(VLOOKUP(B1292,'Pesticides per Section'!$A$1:$D$15204,4,FALSE),"")</f>
        <v>Stanislaus</v>
      </c>
    </row>
    <row r="1293" spans="1:10" x14ac:dyDescent="0.25">
      <c r="A1293" s="1">
        <v>2596337.1982200001</v>
      </c>
      <c r="B1293" s="1" t="s">
        <v>8679</v>
      </c>
      <c r="C1293" s="1">
        <v>2035469.470783293</v>
      </c>
      <c r="D1293" s="1">
        <v>927072</v>
      </c>
      <c r="E1293" s="1">
        <f t="shared" si="80"/>
        <v>0.45545866824795661</v>
      </c>
      <c r="F1293" s="21">
        <f>IFERROR(VLOOKUP(B1293,'Pesticides per Section'!$A$2:$D$10187,2,FALSE),"")</f>
        <v>12163.666564260007</v>
      </c>
      <c r="G1293" s="5">
        <f t="shared" si="81"/>
        <v>5540.0473743700613</v>
      </c>
      <c r="H1293" s="5">
        <f t="shared" si="82"/>
        <v>2512.9232184527937</v>
      </c>
      <c r="I1293" s="19">
        <f t="shared" si="83"/>
        <v>24.178301677036352</v>
      </c>
      <c r="J1293" s="1" t="str">
        <f>IFERROR(VLOOKUP(B1293,'Pesticides per Section'!$A$1:$D$15204,4,FALSE),"")</f>
        <v>Stanislaus</v>
      </c>
    </row>
    <row r="1294" spans="1:10" x14ac:dyDescent="0.25">
      <c r="A1294" s="1">
        <v>2608250.0966699999</v>
      </c>
      <c r="B1294" s="1" t="s">
        <v>8678</v>
      </c>
      <c r="C1294" s="1">
        <v>2223471.5549540999</v>
      </c>
      <c r="D1294" s="1">
        <v>176043</v>
      </c>
      <c r="E1294" s="1">
        <f t="shared" si="80"/>
        <v>7.9174822080062171E-2</v>
      </c>
      <c r="F1294" s="21">
        <f>IFERROR(VLOOKUP(B1294,'Pesticides per Section'!$A$2:$D$10187,2,FALSE),"")</f>
        <v>13499.12912233001</v>
      </c>
      <c r="G1294" s="5">
        <f t="shared" si="81"/>
        <v>1068.7911464962644</v>
      </c>
      <c r="H1294" s="5">
        <f t="shared" si="82"/>
        <v>484.7955091742578</v>
      </c>
      <c r="I1294" s="19">
        <f t="shared" si="83"/>
        <v>24.564054488241347</v>
      </c>
      <c r="J1294" s="1" t="str">
        <f>IFERROR(VLOOKUP(B1294,'Pesticides per Section'!$A$1:$D$15204,4,FALSE),"")</f>
        <v>Stanislaus</v>
      </c>
    </row>
    <row r="1295" spans="1:10" x14ac:dyDescent="0.25">
      <c r="A1295" s="1">
        <v>2550209.1228200002</v>
      </c>
      <c r="B1295" s="1" t="s">
        <v>8607</v>
      </c>
      <c r="C1295" s="1">
        <v>2323389.8153176219</v>
      </c>
      <c r="D1295" s="1">
        <v>797418</v>
      </c>
      <c r="E1295" s="1">
        <f t="shared" si="80"/>
        <v>0.34321314975101036</v>
      </c>
      <c r="F1295" s="21">
        <f>IFERROR(VLOOKUP(B1295,'Pesticides per Section'!$A$2:$D$10187,2,FALSE),"")</f>
        <v>3644.8059246100001</v>
      </c>
      <c r="G1295" s="5">
        <f t="shared" si="81"/>
        <v>1250.9453216165418</v>
      </c>
      <c r="H1295" s="5">
        <f t="shared" si="82"/>
        <v>567.41925317245943</v>
      </c>
      <c r="I1295" s="19">
        <f t="shared" si="83"/>
        <v>6.3471418673478475</v>
      </c>
      <c r="J1295" s="1" t="str">
        <f>IFERROR(VLOOKUP(B1295,'Pesticides per Section'!$A$1:$D$15204,4,FALSE),"")</f>
        <v>Stanislaus</v>
      </c>
    </row>
    <row r="1296" spans="1:10" x14ac:dyDescent="0.25">
      <c r="A1296" s="1">
        <v>2683878.5486099999</v>
      </c>
      <c r="B1296" s="1" t="s">
        <v>208</v>
      </c>
      <c r="C1296" s="1">
        <v>1922955.834272814</v>
      </c>
      <c r="D1296" s="1">
        <v>1881518</v>
      </c>
      <c r="E1296" s="1">
        <f t="shared" si="80"/>
        <v>0.97845088499164823</v>
      </c>
      <c r="F1296" s="21">
        <f>IFERROR(VLOOKUP(B1296,'Pesticides per Section'!$A$2:$D$10187,2,FALSE),"")</f>
        <v>995.94870560000027</v>
      </c>
      <c r="G1296" s="5">
        <f t="shared" si="81"/>
        <v>974.48689240060673</v>
      </c>
      <c r="H1296" s="5">
        <f t="shared" si="82"/>
        <v>442.01981905792621</v>
      </c>
      <c r="I1296" s="19">
        <f t="shared" si="83"/>
        <v>2.0955283480972096</v>
      </c>
      <c r="J1296" s="1" t="str">
        <f>IFERROR(VLOOKUP(B1296,'Pesticides per Section'!$A$1:$D$15204,4,FALSE),"")</f>
        <v>Stanislaus</v>
      </c>
    </row>
    <row r="1297" spans="1:10" x14ac:dyDescent="0.25">
      <c r="A1297" s="1">
        <v>2613466.2827099999</v>
      </c>
      <c r="B1297" s="1" t="s">
        <v>8608</v>
      </c>
      <c r="C1297" s="1">
        <v>1046976.600522851</v>
      </c>
      <c r="D1297" s="1">
        <v>133580</v>
      </c>
      <c r="E1297" s="1">
        <f t="shared" si="80"/>
        <v>0.12758637486783378</v>
      </c>
      <c r="F1297" s="21">
        <f>IFERROR(VLOOKUP(B1297,'Pesticides per Section'!$A$2:$D$10187,2,FALSE),"")</f>
        <v>12621.842617760007</v>
      </c>
      <c r="G1297" s="5">
        <f t="shared" si="81"/>
        <v>1610.3751437523285</v>
      </c>
      <c r="H1297" s="5">
        <f t="shared" si="82"/>
        <v>730.45387804370944</v>
      </c>
      <c r="I1297" s="19">
        <f t="shared" si="83"/>
        <v>48.776615643514937</v>
      </c>
      <c r="J1297" s="1" t="str">
        <f>IFERROR(VLOOKUP(B1297,'Pesticides per Section'!$A$1:$D$15204,4,FALSE),"")</f>
        <v>Stanislaus</v>
      </c>
    </row>
    <row r="1298" spans="1:10" x14ac:dyDescent="0.25">
      <c r="A1298" s="1">
        <v>2550057.3432399998</v>
      </c>
      <c r="B1298" s="1" t="s">
        <v>179</v>
      </c>
      <c r="C1298" s="1">
        <v>2343508.789564278</v>
      </c>
      <c r="D1298" s="1">
        <v>2170509</v>
      </c>
      <c r="E1298" s="1">
        <f t="shared" si="80"/>
        <v>0.9261790759071119</v>
      </c>
      <c r="F1298" s="21">
        <f>IFERROR(VLOOKUP(B1298,'Pesticides per Section'!$A$2:$D$10187,2,FALSE),"")</f>
        <v>2691.4579078299994</v>
      </c>
      <c r="G1298" s="5">
        <f t="shared" si="81"/>
        <v>2492.7719979168778</v>
      </c>
      <c r="H1298" s="5">
        <f t="shared" si="82"/>
        <v>1130.7023584047517</v>
      </c>
      <c r="I1298" s="19">
        <f t="shared" si="83"/>
        <v>4.6467240675913386</v>
      </c>
      <c r="J1298" s="1" t="str">
        <f>IFERROR(VLOOKUP(B1298,'Pesticides per Section'!$A$1:$D$15204,4,FALSE),"")</f>
        <v>Stanislaus</v>
      </c>
    </row>
    <row r="1299" spans="1:10" x14ac:dyDescent="0.25">
      <c r="A1299" s="1">
        <v>2623534.94356</v>
      </c>
      <c r="B1299" s="1" t="s">
        <v>8652</v>
      </c>
      <c r="C1299" s="1">
        <v>1795573.3166200919</v>
      </c>
      <c r="D1299" s="1">
        <v>1052083</v>
      </c>
      <c r="E1299" s="1">
        <f t="shared" si="80"/>
        <v>0.58593162182768399</v>
      </c>
      <c r="F1299" s="21">
        <f>IFERROR(VLOOKUP(B1299,'Pesticides per Section'!$A$2:$D$10187,2,FALSE),"")</f>
        <v>3806.0983359600032</v>
      </c>
      <c r="G1299" s="5">
        <f t="shared" si="81"/>
        <v>2230.1133708246939</v>
      </c>
      <c r="H1299" s="5">
        <f t="shared" si="82"/>
        <v>1011.5624092410618</v>
      </c>
      <c r="I1299" s="19">
        <f t="shared" si="83"/>
        <v>8.5763548192403896</v>
      </c>
      <c r="J1299" s="1" t="str">
        <f>IFERROR(VLOOKUP(B1299,'Pesticides per Section'!$A$1:$D$15204,4,FALSE),"")</f>
        <v>Stanislaus</v>
      </c>
    </row>
    <row r="1300" spans="1:10" x14ac:dyDescent="0.25">
      <c r="A1300" s="1">
        <v>2614093.5726999999</v>
      </c>
      <c r="B1300" s="1" t="s">
        <v>195</v>
      </c>
      <c r="C1300" s="1">
        <v>1515919.8691302771</v>
      </c>
      <c r="D1300" s="1">
        <v>1061857</v>
      </c>
      <c r="E1300" s="1">
        <f t="shared" si="80"/>
        <v>0.70047034144282017</v>
      </c>
      <c r="F1300" s="21">
        <f>IFERROR(VLOOKUP(B1300,'Pesticides per Section'!$A$2:$D$10187,2,FALSE),"")</f>
        <v>7178.0746540899972</v>
      </c>
      <c r="G1300" s="5">
        <f t="shared" si="81"/>
        <v>5028.0284038524733</v>
      </c>
      <c r="H1300" s="5">
        <f t="shared" si="82"/>
        <v>2280.6753201307606</v>
      </c>
      <c r="I1300" s="19">
        <f t="shared" si="83"/>
        <v>19.158327984123964</v>
      </c>
      <c r="J1300" s="1" t="str">
        <f>IFERROR(VLOOKUP(B1300,'Pesticides per Section'!$A$1:$D$15204,4,FALSE),"")</f>
        <v>Stanislaus</v>
      </c>
    </row>
    <row r="1301" spans="1:10" x14ac:dyDescent="0.25">
      <c r="A1301" s="1">
        <v>2615002.68566</v>
      </c>
      <c r="B1301" s="1" t="s">
        <v>161</v>
      </c>
      <c r="C1301" s="1">
        <v>2299791.9594223518</v>
      </c>
      <c r="D1301" s="1">
        <v>1118214</v>
      </c>
      <c r="E1301" s="1">
        <f t="shared" si="80"/>
        <v>0.48622397155916708</v>
      </c>
      <c r="F1301" s="21">
        <f>IFERROR(VLOOKUP(B1301,'Pesticides per Section'!$A$2:$D$10187,2,FALSE),"")</f>
        <v>16961.10691011999</v>
      </c>
      <c r="G1301" s="5">
        <f t="shared" si="81"/>
        <v>8246.8967638781742</v>
      </c>
      <c r="H1301" s="5">
        <f t="shared" si="82"/>
        <v>3740.7294482728316</v>
      </c>
      <c r="I1301" s="19">
        <f t="shared" si="83"/>
        <v>29.839498428189223</v>
      </c>
      <c r="J1301" s="1" t="str">
        <f>IFERROR(VLOOKUP(B1301,'Pesticides per Section'!$A$1:$D$15204,4,FALSE),"")</f>
        <v>Stanislaus</v>
      </c>
    </row>
    <row r="1302" spans="1:10" x14ac:dyDescent="0.25">
      <c r="A1302" s="1">
        <v>2586291.1328099999</v>
      </c>
      <c r="B1302" s="1" t="s">
        <v>159</v>
      </c>
      <c r="C1302" s="1">
        <v>2212964.4367613979</v>
      </c>
      <c r="D1302" s="1">
        <v>1647441</v>
      </c>
      <c r="E1302" s="1">
        <f t="shared" si="80"/>
        <v>0.74444997749624486</v>
      </c>
      <c r="F1302" s="21">
        <f>IFERROR(VLOOKUP(B1302,'Pesticides per Section'!$A$2:$D$10187,2,FALSE),"")</f>
        <v>13646.559733360018</v>
      </c>
      <c r="G1302" s="5">
        <f t="shared" si="81"/>
        <v>10159.181086401028</v>
      </c>
      <c r="H1302" s="5">
        <f t="shared" si="82"/>
        <v>4608.1270262398175</v>
      </c>
      <c r="I1302" s="19">
        <f t="shared" si="83"/>
        <v>24.950234067917744</v>
      </c>
      <c r="J1302" s="1" t="str">
        <f>IFERROR(VLOOKUP(B1302,'Pesticides per Section'!$A$1:$D$15204,4,FALSE),"")</f>
        <v>Stanislaus</v>
      </c>
    </row>
    <row r="1303" spans="1:10" x14ac:dyDescent="0.25">
      <c r="A1303" s="1">
        <v>2595914.1491800002</v>
      </c>
      <c r="B1303" s="1" t="s">
        <v>8681</v>
      </c>
      <c r="C1303" s="1">
        <v>1898342.432021227</v>
      </c>
      <c r="D1303" s="1">
        <v>840969</v>
      </c>
      <c r="E1303" s="1">
        <f t="shared" si="80"/>
        <v>0.44300184055349351</v>
      </c>
      <c r="F1303" s="21">
        <f>IFERROR(VLOOKUP(B1303,'Pesticides per Section'!$A$2:$D$10187,2,FALSE),"")</f>
        <v>4632.0917971500012</v>
      </c>
      <c r="G1303" s="5">
        <f t="shared" si="81"/>
        <v>2052.0251917501901</v>
      </c>
      <c r="H1303" s="5">
        <f t="shared" si="82"/>
        <v>930.78297002567319</v>
      </c>
      <c r="I1303" s="19">
        <f t="shared" si="83"/>
        <v>9.8725304218766681</v>
      </c>
      <c r="J1303" s="1" t="str">
        <f>IFERROR(VLOOKUP(B1303,'Pesticides per Section'!$A$1:$D$15204,4,FALSE),"")</f>
        <v>Stanislaus</v>
      </c>
    </row>
    <row r="1304" spans="1:10" x14ac:dyDescent="0.25">
      <c r="A1304" s="1">
        <v>2621159.5649000001</v>
      </c>
      <c r="B1304" s="1" t="s">
        <v>8609</v>
      </c>
      <c r="C1304" s="1">
        <v>2443883.1711456981</v>
      </c>
      <c r="D1304" s="1">
        <v>621856</v>
      </c>
      <c r="E1304" s="1">
        <f t="shared" si="80"/>
        <v>0.25445407983933765</v>
      </c>
      <c r="F1304" s="21">
        <f>IFERROR(VLOOKUP(B1304,'Pesticides per Section'!$A$2:$D$10187,2,FALSE),"")</f>
        <v>34874.285511330003</v>
      </c>
      <c r="G1304" s="5">
        <f t="shared" si="81"/>
        <v>8873.9042298398217</v>
      </c>
      <c r="H1304" s="5">
        <f t="shared" si="82"/>
        <v>4025.1352507660695</v>
      </c>
      <c r="I1304" s="19">
        <f t="shared" si="83"/>
        <v>57.736540291609991</v>
      </c>
      <c r="J1304" s="1" t="str">
        <f>IFERROR(VLOOKUP(B1304,'Pesticides per Section'!$A$1:$D$15204,4,FALSE),"")</f>
        <v>Stanislaus</v>
      </c>
    </row>
    <row r="1305" spans="1:10" x14ac:dyDescent="0.25">
      <c r="A1305" s="1">
        <v>2598084.5196500001</v>
      </c>
      <c r="B1305" s="1" t="s">
        <v>164</v>
      </c>
      <c r="C1305" s="1">
        <v>2356488.9162128698</v>
      </c>
      <c r="D1305" s="1">
        <v>2204063</v>
      </c>
      <c r="E1305" s="1">
        <f t="shared" si="80"/>
        <v>0.93531648142639323</v>
      </c>
      <c r="F1305" s="21">
        <f>IFERROR(VLOOKUP(B1305,'Pesticides per Section'!$A$2:$D$10187,2,FALSE),"")</f>
        <v>16894.453286299988</v>
      </c>
      <c r="G1305" s="5">
        <f t="shared" si="81"/>
        <v>15801.660603364671</v>
      </c>
      <c r="H1305" s="5">
        <f t="shared" si="82"/>
        <v>7167.5126830158115</v>
      </c>
      <c r="I1305" s="19">
        <f t="shared" si="83"/>
        <v>29.007120519889181</v>
      </c>
      <c r="J1305" s="1" t="str">
        <f>IFERROR(VLOOKUP(B1305,'Pesticides per Section'!$A$1:$D$15204,4,FALSE),"")</f>
        <v>Stanislaus</v>
      </c>
    </row>
    <row r="1306" spans="1:10" x14ac:dyDescent="0.25">
      <c r="A1306" s="1">
        <v>2530219.15362</v>
      </c>
      <c r="B1306" s="1" t="s">
        <v>156</v>
      </c>
      <c r="C1306" s="1">
        <v>2337782.913558735</v>
      </c>
      <c r="D1306" s="1">
        <v>2107795</v>
      </c>
      <c r="E1306" s="1">
        <f t="shared" si="80"/>
        <v>0.90162132242385196</v>
      </c>
      <c r="F1306" s="21">
        <f>IFERROR(VLOOKUP(B1306,'Pesticides per Section'!$A$2:$D$10187,2,FALSE),"")</f>
        <v>19502.167034999995</v>
      </c>
      <c r="G1306" s="5">
        <f t="shared" si="81"/>
        <v>17583.569632227547</v>
      </c>
      <c r="H1306" s="5">
        <f t="shared" si="82"/>
        <v>7975.7730225421219</v>
      </c>
      <c r="I1306" s="19">
        <f t="shared" si="83"/>
        <v>33.75239307549483</v>
      </c>
      <c r="J1306" s="1" t="str">
        <f>IFERROR(VLOOKUP(B1306,'Pesticides per Section'!$A$1:$D$15204,4,FALSE),"")</f>
        <v>Stanislaus</v>
      </c>
    </row>
    <row r="1307" spans="1:10" x14ac:dyDescent="0.25">
      <c r="A1307" s="1">
        <v>2649859.5492199999</v>
      </c>
      <c r="B1307" s="1" t="s">
        <v>182</v>
      </c>
      <c r="C1307" s="1">
        <v>1332112.830580439</v>
      </c>
      <c r="D1307" s="1">
        <v>1208259</v>
      </c>
      <c r="E1307" s="1">
        <f t="shared" si="80"/>
        <v>0.90702440408583962</v>
      </c>
      <c r="F1307" s="21">
        <f>IFERROR(VLOOKUP(B1307,'Pesticides per Section'!$A$2:$D$10187,2,FALSE),"")</f>
        <v>6095.5757571600006</v>
      </c>
      <c r="G1307" s="5">
        <f t="shared" si="81"/>
        <v>5528.8359686981403</v>
      </c>
      <c r="H1307" s="5">
        <f t="shared" si="82"/>
        <v>2507.8378103830355</v>
      </c>
      <c r="I1307" s="19">
        <f t="shared" si="83"/>
        <v>18.513971900355568</v>
      </c>
      <c r="J1307" s="1" t="str">
        <f>IFERROR(VLOOKUP(B1307,'Pesticides per Section'!$A$1:$D$15204,4,FALSE),"")</f>
        <v>Stanislaus</v>
      </c>
    </row>
    <row r="1308" spans="1:10" x14ac:dyDescent="0.25">
      <c r="A1308" s="1">
        <v>2594301.4019499999</v>
      </c>
      <c r="B1308" s="1" t="s">
        <v>10351</v>
      </c>
      <c r="C1308" s="1">
        <v>309875.0731062874</v>
      </c>
      <c r="D1308" s="1">
        <v>4231</v>
      </c>
      <c r="E1308" s="1">
        <f t="shared" si="80"/>
        <v>1.3653892698668818E-2</v>
      </c>
      <c r="F1308" s="21" t="str">
        <f>IFERROR(VLOOKUP(B1308,'Pesticides per Section'!$A$2:$D$10187,2,FALSE),"")</f>
        <v/>
      </c>
      <c r="G1308" s="5" t="str">
        <f t="shared" si="81"/>
        <v/>
      </c>
      <c r="H1308" s="5" t="str">
        <f t="shared" si="82"/>
        <v/>
      </c>
      <c r="I1308" s="19" t="str">
        <f t="shared" si="83"/>
        <v/>
      </c>
      <c r="J1308" s="1" t="str">
        <f>IFERROR(VLOOKUP(B1308,'Pesticides per Section'!$A$1:$D$15204,4,FALSE),"")</f>
        <v/>
      </c>
    </row>
    <row r="1309" spans="1:10" x14ac:dyDescent="0.25">
      <c r="A1309" s="1">
        <v>2638119.6359899999</v>
      </c>
      <c r="B1309" s="1" t="s">
        <v>8653</v>
      </c>
      <c r="C1309" s="1">
        <v>2032898.3019222941</v>
      </c>
      <c r="D1309" s="1">
        <v>634454</v>
      </c>
      <c r="E1309" s="1">
        <f t="shared" si="80"/>
        <v>0.31209337605723453</v>
      </c>
      <c r="F1309" s="21">
        <f>IFERROR(VLOOKUP(B1309,'Pesticides per Section'!$A$2:$D$10187,2,FALSE),"")</f>
        <v>11918.686979239998</v>
      </c>
      <c r="G1309" s="5">
        <f t="shared" si="81"/>
        <v>3719.743257520413</v>
      </c>
      <c r="H1309" s="5">
        <f t="shared" si="82"/>
        <v>1687.2471599702046</v>
      </c>
      <c r="I1309" s="19">
        <f t="shared" si="83"/>
        <v>23.721308376521197</v>
      </c>
      <c r="J1309" s="1" t="str">
        <f>IFERROR(VLOOKUP(B1309,'Pesticides per Section'!$A$1:$D$15204,4,FALSE),"")</f>
        <v>Stanislaus</v>
      </c>
    </row>
    <row r="1310" spans="1:10" x14ac:dyDescent="0.25">
      <c r="A1310" s="1">
        <v>2635446.5701000001</v>
      </c>
      <c r="B1310" s="1" t="s">
        <v>154</v>
      </c>
      <c r="C1310" s="1">
        <v>2096492.1486506809</v>
      </c>
      <c r="D1310" s="1">
        <v>1836657</v>
      </c>
      <c r="E1310" s="1">
        <f t="shared" si="80"/>
        <v>0.87606201216126744</v>
      </c>
      <c r="F1310" s="21">
        <f>IFERROR(VLOOKUP(B1310,'Pesticides per Section'!$A$2:$D$10187,2,FALSE),"")</f>
        <v>10817.183666780005</v>
      </c>
      <c r="G1310" s="5">
        <f t="shared" si="81"/>
        <v>9476.5236890372889</v>
      </c>
      <c r="H1310" s="5">
        <f t="shared" si="82"/>
        <v>4298.478839471567</v>
      </c>
      <c r="I1310" s="19">
        <f t="shared" si="83"/>
        <v>20.875978545381273</v>
      </c>
      <c r="J1310" s="1" t="str">
        <f>IFERROR(VLOOKUP(B1310,'Pesticides per Section'!$A$1:$D$15204,4,FALSE),"")</f>
        <v>Stanislaus</v>
      </c>
    </row>
    <row r="1311" spans="1:10" x14ac:dyDescent="0.25">
      <c r="A1311" s="1">
        <v>2606845.3864600002</v>
      </c>
      <c r="B1311" s="1" t="s">
        <v>162</v>
      </c>
      <c r="C1311" s="1">
        <v>2115344.9432432782</v>
      </c>
      <c r="D1311" s="1">
        <v>1054650</v>
      </c>
      <c r="E1311" s="1">
        <f t="shared" si="80"/>
        <v>0.49857115505981292</v>
      </c>
      <c r="F1311" s="21">
        <f>IFERROR(VLOOKUP(B1311,'Pesticides per Section'!$A$2:$D$10187,2,FALSE),"")</f>
        <v>9561.7915208900013</v>
      </c>
      <c r="G1311" s="5">
        <f t="shared" si="81"/>
        <v>4767.2334430112533</v>
      </c>
      <c r="H1311" s="5">
        <f t="shared" si="82"/>
        <v>2162.3807157587344</v>
      </c>
      <c r="I1311" s="19">
        <f t="shared" si="83"/>
        <v>18.288747004167295</v>
      </c>
      <c r="J1311" s="1" t="str">
        <f>IFERROR(VLOOKUP(B1311,'Pesticides per Section'!$A$1:$D$15204,4,FALSE),"")</f>
        <v>Stanislaus</v>
      </c>
    </row>
    <row r="1312" spans="1:10" x14ac:dyDescent="0.25">
      <c r="A1312" s="1">
        <v>2630438.53382</v>
      </c>
      <c r="B1312" s="1" t="s">
        <v>8688</v>
      </c>
      <c r="C1312" s="1">
        <v>1979346.337474081</v>
      </c>
      <c r="D1312" s="1">
        <v>995121</v>
      </c>
      <c r="E1312" s="1">
        <f t="shared" si="80"/>
        <v>0.50275242428559741</v>
      </c>
      <c r="F1312" s="21">
        <f>IFERROR(VLOOKUP(B1312,'Pesticides per Section'!$A$2:$D$10187,2,FALSE),"")</f>
        <v>8115.2806337400079</v>
      </c>
      <c r="G1312" s="5">
        <f t="shared" si="81"/>
        <v>4079.9770123707485</v>
      </c>
      <c r="H1312" s="5">
        <f t="shared" si="82"/>
        <v>1850.6464425867673</v>
      </c>
      <c r="I1312" s="19">
        <f t="shared" si="83"/>
        <v>16.588519564500938</v>
      </c>
      <c r="J1312" s="1" t="str">
        <f>IFERROR(VLOOKUP(B1312,'Pesticides per Section'!$A$1:$D$15204,4,FALSE),"")</f>
        <v>Stanislaus</v>
      </c>
    </row>
    <row r="1313" spans="1:10" x14ac:dyDescent="0.25">
      <c r="A1313" s="1">
        <v>2615926.7527899998</v>
      </c>
      <c r="B1313" s="1" t="s">
        <v>187</v>
      </c>
      <c r="C1313" s="1">
        <v>2460697.351835886</v>
      </c>
      <c r="D1313" s="1">
        <v>1877667</v>
      </c>
      <c r="E1313" s="1">
        <f t="shared" si="80"/>
        <v>0.76306306709034066</v>
      </c>
      <c r="F1313" s="21">
        <f>IFERROR(VLOOKUP(B1313,'Pesticides per Section'!$A$2:$D$10187,2,FALSE),"")</f>
        <v>7131.5700411899998</v>
      </c>
      <c r="G1313" s="5">
        <f t="shared" si="81"/>
        <v>5441.8377088000279</v>
      </c>
      <c r="H1313" s="5">
        <f t="shared" si="82"/>
        <v>2468.3760634899745</v>
      </c>
      <c r="I1313" s="19">
        <f t="shared" si="83"/>
        <v>11.726079342966331</v>
      </c>
      <c r="J1313" s="1" t="str">
        <f>IFERROR(VLOOKUP(B1313,'Pesticides per Section'!$A$1:$D$15204,4,FALSE),"")</f>
        <v>Stanislaus</v>
      </c>
    </row>
    <row r="1314" spans="1:10" x14ac:dyDescent="0.25">
      <c r="A1314" s="1">
        <v>2621631.8531999998</v>
      </c>
      <c r="B1314" s="1" t="s">
        <v>204</v>
      </c>
      <c r="C1314" s="1">
        <v>2250175.4337843279</v>
      </c>
      <c r="D1314" s="1">
        <v>1563512</v>
      </c>
      <c r="E1314" s="1">
        <f t="shared" si="80"/>
        <v>0.69484017909718132</v>
      </c>
      <c r="F1314" s="21">
        <f>IFERROR(VLOOKUP(B1314,'Pesticides per Section'!$A$2:$D$10187,2,FALSE),"")</f>
        <v>7634.8349607899981</v>
      </c>
      <c r="G1314" s="5">
        <f t="shared" si="81"/>
        <v>5304.9900915327435</v>
      </c>
      <c r="H1314" s="5">
        <f t="shared" si="82"/>
        <v>2406.3030284448541</v>
      </c>
      <c r="I1314" s="19">
        <f t="shared" si="83"/>
        <v>13.728059504855963</v>
      </c>
      <c r="J1314" s="1" t="str">
        <f>IFERROR(VLOOKUP(B1314,'Pesticides per Section'!$A$1:$D$15204,4,FALSE),"")</f>
        <v>Stanislaus</v>
      </c>
    </row>
    <row r="1315" spans="1:10" x14ac:dyDescent="0.25">
      <c r="A1315" s="1">
        <v>2624965.01064</v>
      </c>
      <c r="B1315" s="1" t="s">
        <v>193</v>
      </c>
      <c r="C1315" s="1">
        <v>2233399.05484947</v>
      </c>
      <c r="D1315" s="1">
        <v>2049739</v>
      </c>
      <c r="E1315" s="1">
        <f t="shared" si="80"/>
        <v>0.91776659701199825</v>
      </c>
      <c r="F1315" s="21">
        <f>IFERROR(VLOOKUP(B1315,'Pesticides per Section'!$A$2:$D$10187,2,FALSE),"")</f>
        <v>8426.8404752500028</v>
      </c>
      <c r="G1315" s="5">
        <f t="shared" si="81"/>
        <v>7733.872706533165</v>
      </c>
      <c r="H1315" s="5">
        <f t="shared" si="82"/>
        <v>3508.0256502346929</v>
      </c>
      <c r="I1315" s="19">
        <f t="shared" si="83"/>
        <v>15.265967131502837</v>
      </c>
      <c r="J1315" s="1" t="str">
        <f>IFERROR(VLOOKUP(B1315,'Pesticides per Section'!$A$1:$D$15204,4,FALSE),"")</f>
        <v>Stanislaus</v>
      </c>
    </row>
    <row r="1316" spans="1:10" x14ac:dyDescent="0.25">
      <c r="A1316" s="1">
        <v>2645129.24811</v>
      </c>
      <c r="B1316" s="1" t="s">
        <v>8612</v>
      </c>
      <c r="C1316" s="1">
        <v>2449578.2884183959</v>
      </c>
      <c r="D1316" s="1">
        <v>485353</v>
      </c>
      <c r="E1316" s="1">
        <f t="shared" si="80"/>
        <v>0.19813739346124107</v>
      </c>
      <c r="F1316" s="21">
        <f>IFERROR(VLOOKUP(B1316,'Pesticides per Section'!$A$2:$D$10187,2,FALSE),"")</f>
        <v>9947.2670249399944</v>
      </c>
      <c r="G1316" s="5">
        <f t="shared" si="81"/>
        <v>1970.9255603845645</v>
      </c>
      <c r="H1316" s="5">
        <f t="shared" si="82"/>
        <v>893.99679602841275</v>
      </c>
      <c r="I1316" s="19">
        <f t="shared" si="83"/>
        <v>16.430029027115935</v>
      </c>
      <c r="J1316" s="1" t="str">
        <f>IFERROR(VLOOKUP(B1316,'Pesticides per Section'!$A$1:$D$15204,4,FALSE),"")</f>
        <v>Stanislaus</v>
      </c>
    </row>
    <row r="1317" spans="1:10" x14ac:dyDescent="0.25">
      <c r="A1317" s="1">
        <v>2596668.8132500001</v>
      </c>
      <c r="B1317" s="1" t="s">
        <v>135</v>
      </c>
      <c r="C1317" s="1">
        <v>2169658.958131772</v>
      </c>
      <c r="D1317" s="1">
        <v>1688013</v>
      </c>
      <c r="E1317" s="1">
        <f t="shared" si="80"/>
        <v>0.77800843358334193</v>
      </c>
      <c r="F1317" s="21">
        <f>IFERROR(VLOOKUP(B1317,'Pesticides per Section'!$A$2:$D$10187,2,FALSE),"")</f>
        <v>10361.675249899994</v>
      </c>
      <c r="G1317" s="5">
        <f t="shared" si="81"/>
        <v>8061.4707304739777</v>
      </c>
      <c r="H1317" s="5">
        <f t="shared" si="82"/>
        <v>3656.6216143213228</v>
      </c>
      <c r="I1317" s="19">
        <f t="shared" si="83"/>
        <v>19.3225474003501</v>
      </c>
      <c r="J1317" s="1" t="str">
        <f>IFERROR(VLOOKUP(B1317,'Pesticides per Section'!$A$1:$D$15204,4,FALSE),"")</f>
        <v>Stanislaus</v>
      </c>
    </row>
    <row r="1318" spans="1:10" x14ac:dyDescent="0.25">
      <c r="A1318" s="1">
        <v>2594056.4619399998</v>
      </c>
      <c r="B1318" s="1" t="s">
        <v>186</v>
      </c>
      <c r="C1318" s="1">
        <v>1683964.2571882531</v>
      </c>
      <c r="D1318" s="1">
        <v>1497131</v>
      </c>
      <c r="E1318" s="1">
        <f t="shared" si="80"/>
        <v>0.8890516661876382</v>
      </c>
      <c r="F1318" s="21">
        <f>IFERROR(VLOOKUP(B1318,'Pesticides per Section'!$A$2:$D$10187,2,FALSE),"")</f>
        <v>19018.694059310001</v>
      </c>
      <c r="G1318" s="5">
        <f t="shared" si="81"/>
        <v>16908.601642142494</v>
      </c>
      <c r="H1318" s="5">
        <f t="shared" si="82"/>
        <v>7669.6126922453059</v>
      </c>
      <c r="I1318" s="19">
        <f t="shared" si="83"/>
        <v>45.695528177333479</v>
      </c>
      <c r="J1318" s="1" t="str">
        <f>IFERROR(VLOOKUP(B1318,'Pesticides per Section'!$A$1:$D$15204,4,FALSE),"")</f>
        <v>Stanislaus</v>
      </c>
    </row>
    <row r="1319" spans="1:10" x14ac:dyDescent="0.25">
      <c r="A1319" s="1">
        <v>2567152.10225</v>
      </c>
      <c r="B1319" s="1" t="s">
        <v>165</v>
      </c>
      <c r="C1319" s="1">
        <v>1294175.8575592579</v>
      </c>
      <c r="D1319" s="1">
        <v>1244888</v>
      </c>
      <c r="E1319" s="1">
        <f t="shared" si="80"/>
        <v>0.96191553544494723</v>
      </c>
      <c r="F1319" s="21">
        <f>IFERROR(VLOOKUP(B1319,'Pesticides per Section'!$A$2:$D$10187,2,FALSE),"")</f>
        <v>7955.5916476200009</v>
      </c>
      <c r="G1319" s="5">
        <f t="shared" si="81"/>
        <v>7652.6071995017428</v>
      </c>
      <c r="H1319" s="5">
        <f t="shared" si="82"/>
        <v>3471.1642363010583</v>
      </c>
      <c r="I1319" s="19">
        <f t="shared" si="83"/>
        <v>24.87167691953076</v>
      </c>
      <c r="J1319" s="1" t="str">
        <f>IFERROR(VLOOKUP(B1319,'Pesticides per Section'!$A$1:$D$15204,4,FALSE),"")</f>
        <v>Stanislaus</v>
      </c>
    </row>
    <row r="1320" spans="1:10" x14ac:dyDescent="0.25">
      <c r="A1320" s="1">
        <v>2606612.02728</v>
      </c>
      <c r="B1320" s="1" t="s">
        <v>8689</v>
      </c>
      <c r="C1320" s="1">
        <v>1950287.9645370629</v>
      </c>
      <c r="D1320" s="1">
        <v>472692</v>
      </c>
      <c r="E1320" s="1">
        <f t="shared" si="80"/>
        <v>0.24237035760872241</v>
      </c>
      <c r="F1320" s="21">
        <f>IFERROR(VLOOKUP(B1320,'Pesticides per Section'!$A$2:$D$10187,2,FALSE),"")</f>
        <v>16127.092045319992</v>
      </c>
      <c r="G1320" s="5">
        <f t="shared" si="81"/>
        <v>3908.729066212989</v>
      </c>
      <c r="H1320" s="5">
        <f t="shared" si="82"/>
        <v>1772.9696808314368</v>
      </c>
      <c r="I1320" s="19">
        <f t="shared" si="83"/>
        <v>33.456707728211327</v>
      </c>
      <c r="J1320" s="1" t="str">
        <f>IFERROR(VLOOKUP(B1320,'Pesticides per Section'!$A$1:$D$15204,4,FALSE),"")</f>
        <v>Stanislaus</v>
      </c>
    </row>
    <row r="1321" spans="1:10" x14ac:dyDescent="0.25">
      <c r="A1321" s="1">
        <v>2572078.90258</v>
      </c>
      <c r="B1321" s="1" t="s">
        <v>8778</v>
      </c>
      <c r="C1321" s="1">
        <v>2252763.2626389521</v>
      </c>
      <c r="D1321" s="1">
        <v>953708</v>
      </c>
      <c r="E1321" s="1">
        <f t="shared" si="80"/>
        <v>0.42335034799488452</v>
      </c>
      <c r="F1321" s="21">
        <f>IFERROR(VLOOKUP(B1321,'Pesticides per Section'!$A$2:$D$10187,2,FALSE),"")</f>
        <v>8671.4996470300048</v>
      </c>
      <c r="G1321" s="5">
        <f t="shared" si="81"/>
        <v>3671.082393207671</v>
      </c>
      <c r="H1321" s="5">
        <f t="shared" si="82"/>
        <v>1665.1749632003396</v>
      </c>
      <c r="I1321" s="19">
        <f t="shared" si="83"/>
        <v>15.574156483173446</v>
      </c>
      <c r="J1321" s="1" t="str">
        <f>IFERROR(VLOOKUP(B1321,'Pesticides per Section'!$A$1:$D$15204,4,FALSE),"")</f>
        <v>Stanislaus</v>
      </c>
    </row>
    <row r="1322" spans="1:10" x14ac:dyDescent="0.25">
      <c r="A1322" s="1">
        <v>2581449.6856300002</v>
      </c>
      <c r="B1322" s="1" t="s">
        <v>189</v>
      </c>
      <c r="C1322" s="1">
        <v>2403786.9230884421</v>
      </c>
      <c r="D1322" s="1">
        <v>2326204</v>
      </c>
      <c r="E1322" s="1">
        <f t="shared" si="80"/>
        <v>0.9677246777688705</v>
      </c>
      <c r="F1322" s="21">
        <f>IFERROR(VLOOKUP(B1322,'Pesticides per Section'!$A$2:$D$10187,2,FALSE),"")</f>
        <v>6643.4870502400017</v>
      </c>
      <c r="G1322" s="5">
        <f t="shared" si="81"/>
        <v>6429.0663649551698</v>
      </c>
      <c r="H1322" s="5">
        <f t="shared" si="82"/>
        <v>2916.1754493673006</v>
      </c>
      <c r="I1322" s="19">
        <f t="shared" si="83"/>
        <v>11.182167748352491</v>
      </c>
      <c r="J1322" s="1" t="str">
        <f>IFERROR(VLOOKUP(B1322,'Pesticides per Section'!$A$1:$D$15204,4,FALSE),"")</f>
        <v>Stanislaus</v>
      </c>
    </row>
    <row r="1323" spans="1:10" x14ac:dyDescent="0.25">
      <c r="A1323" s="1">
        <v>2598043.95163</v>
      </c>
      <c r="B1323" s="1" t="s">
        <v>8777</v>
      </c>
      <c r="C1323" s="1">
        <v>2188192.0689632958</v>
      </c>
      <c r="D1323" s="1">
        <v>694661</v>
      </c>
      <c r="E1323" s="1">
        <f t="shared" si="80"/>
        <v>0.31745888843392173</v>
      </c>
      <c r="F1323" s="21">
        <f>IFERROR(VLOOKUP(B1323,'Pesticides per Section'!$A$2:$D$10187,2,FALSE),"")</f>
        <v>6031.1042447200025</v>
      </c>
      <c r="G1323" s="5">
        <f t="shared" si="81"/>
        <v>1914.6276495579191</v>
      </c>
      <c r="H1323" s="5">
        <f t="shared" si="82"/>
        <v>868.46049323050602</v>
      </c>
      <c r="I1323" s="19">
        <f t="shared" si="83"/>
        <v>11.151602329725124</v>
      </c>
      <c r="J1323" s="1" t="str">
        <f>IFERROR(VLOOKUP(B1323,'Pesticides per Section'!$A$1:$D$15204,4,FALSE),"")</f>
        <v>Stanislaus</v>
      </c>
    </row>
    <row r="1324" spans="1:10" x14ac:dyDescent="0.25">
      <c r="A1324" s="1">
        <v>2770522.4573300001</v>
      </c>
      <c r="B1324" s="1" t="s">
        <v>8836</v>
      </c>
      <c r="C1324" s="1">
        <v>1968918.3581254589</v>
      </c>
      <c r="D1324" s="1">
        <v>4492</v>
      </c>
      <c r="E1324" s="1">
        <f t="shared" si="80"/>
        <v>2.2814561093961253E-3</v>
      </c>
      <c r="F1324" s="21">
        <f>IFERROR(VLOOKUP(B1324,'Pesticides per Section'!$A$2:$D$10187,2,FALSE),"")</f>
        <v>9889.2738757000061</v>
      </c>
      <c r="G1324" s="5">
        <f t="shared" si="81"/>
        <v>22.561944301207276</v>
      </c>
      <c r="H1324" s="5">
        <f t="shared" si="82"/>
        <v>10.233925787392604</v>
      </c>
      <c r="I1324" s="19">
        <f t="shared" si="83"/>
        <v>20.321818797594183</v>
      </c>
      <c r="J1324" s="1" t="str">
        <f>IFERROR(VLOOKUP(B1324,'Pesticides per Section'!$A$1:$D$15204,4,FALSE),"")</f>
        <v>Stanislaus</v>
      </c>
    </row>
    <row r="1325" spans="1:10" x14ac:dyDescent="0.25">
      <c r="A1325" s="1">
        <v>2678801.2007800001</v>
      </c>
      <c r="B1325" s="1" t="s">
        <v>8876</v>
      </c>
      <c r="C1325" s="1">
        <v>1589646.572042678</v>
      </c>
      <c r="D1325" s="1">
        <v>501271</v>
      </c>
      <c r="E1325" s="1">
        <f t="shared" si="80"/>
        <v>0.31533478816366151</v>
      </c>
      <c r="F1325" s="21">
        <f>IFERROR(VLOOKUP(B1325,'Pesticides per Section'!$A$2:$D$10187,2,FALSE),"")</f>
        <v>3264.1235979200001</v>
      </c>
      <c r="G1325" s="5">
        <f t="shared" si="81"/>
        <v>1029.2917232901118</v>
      </c>
      <c r="H1325" s="5">
        <f t="shared" si="82"/>
        <v>466.87887218854604</v>
      </c>
      <c r="I1325" s="19">
        <f t="shared" si="83"/>
        <v>8.307912154469614</v>
      </c>
      <c r="J1325" s="1" t="str">
        <f>IFERROR(VLOOKUP(B1325,'Pesticides per Section'!$A$1:$D$15204,4,FALSE),"")</f>
        <v>Stanislaus</v>
      </c>
    </row>
    <row r="1326" spans="1:10" x14ac:dyDescent="0.25">
      <c r="A1326" s="1">
        <v>2630977.3458500002</v>
      </c>
      <c r="B1326" s="1" t="s">
        <v>8875</v>
      </c>
      <c r="C1326" s="1">
        <v>1500527.7395619149</v>
      </c>
      <c r="D1326" s="1">
        <v>125262</v>
      </c>
      <c r="E1326" s="1">
        <f t="shared" si="80"/>
        <v>8.3478615527334377E-2</v>
      </c>
      <c r="F1326" s="21">
        <f>IFERROR(VLOOKUP(B1326,'Pesticides per Section'!$A$2:$D$10187,2,FALSE),"")</f>
        <v>5479.9232908300019</v>
      </c>
      <c r="G1326" s="5">
        <f t="shared" si="81"/>
        <v>457.45640951448269</v>
      </c>
      <c r="H1326" s="5">
        <f t="shared" si="82"/>
        <v>207.49873696336476</v>
      </c>
      <c r="I1326" s="19">
        <f t="shared" si="83"/>
        <v>14.775981176576799</v>
      </c>
      <c r="J1326" s="1" t="str">
        <f>IFERROR(VLOOKUP(B1326,'Pesticides per Section'!$A$1:$D$15204,4,FALSE),"")</f>
        <v>Stanislaus</v>
      </c>
    </row>
    <row r="1327" spans="1:10" x14ac:dyDescent="0.25">
      <c r="A1327" s="1">
        <v>2582650.5776999998</v>
      </c>
      <c r="B1327" s="1" t="s">
        <v>8782</v>
      </c>
      <c r="C1327" s="1">
        <v>2408794.9257637588</v>
      </c>
      <c r="D1327" s="1">
        <v>1584</v>
      </c>
      <c r="E1327" s="1">
        <f t="shared" si="80"/>
        <v>6.5759020589132742E-4</v>
      </c>
      <c r="F1327" s="21">
        <f>IFERROR(VLOOKUP(B1327,'Pesticides per Section'!$A$2:$D$10187,2,FALSE),"")</f>
        <v>9095.1410463800021</v>
      </c>
      <c r="G1327" s="5">
        <f t="shared" si="81"/>
        <v>5.9808756732996891</v>
      </c>
      <c r="H1327" s="5">
        <f t="shared" si="82"/>
        <v>2.7128795713273517</v>
      </c>
      <c r="I1327" s="19">
        <f t="shared" si="83"/>
        <v>15.276908914105924</v>
      </c>
      <c r="J1327" s="1" t="str">
        <f>IFERROR(VLOOKUP(B1327,'Pesticides per Section'!$A$1:$D$15204,4,FALSE),"")</f>
        <v>Stanislaus</v>
      </c>
    </row>
    <row r="1328" spans="1:10" x14ac:dyDescent="0.25">
      <c r="A1328" s="1">
        <v>2632778.96637</v>
      </c>
      <c r="B1328" s="1" t="s">
        <v>160</v>
      </c>
      <c r="C1328" s="1">
        <v>2112905.4356488939</v>
      </c>
      <c r="D1328" s="1">
        <v>1577961</v>
      </c>
      <c r="E1328" s="1">
        <f t="shared" si="80"/>
        <v>0.74682060953994622</v>
      </c>
      <c r="F1328" s="21">
        <f>IFERROR(VLOOKUP(B1328,'Pesticides per Section'!$A$2:$D$10187,2,FALSE),"")</f>
        <v>4.70708868</v>
      </c>
      <c r="G1328" s="5">
        <f t="shared" si="81"/>
        <v>3.515350837156181</v>
      </c>
      <c r="H1328" s="5">
        <f t="shared" si="82"/>
        <v>1.5945363176071563</v>
      </c>
      <c r="I1328" s="19">
        <f t="shared" si="83"/>
        <v>9.0135982793906402E-3</v>
      </c>
      <c r="J1328" s="1" t="str">
        <f>IFERROR(VLOOKUP(B1328,'Pesticides per Section'!$A$1:$D$15204,4,FALSE),"")</f>
        <v>Stanislaus</v>
      </c>
    </row>
    <row r="1329" spans="1:10" x14ac:dyDescent="0.25">
      <c r="A1329" s="1">
        <v>2573926.3342599999</v>
      </c>
      <c r="B1329" s="1" t="s">
        <v>148</v>
      </c>
      <c r="C1329" s="1">
        <v>2436234.3214356648</v>
      </c>
      <c r="D1329" s="1">
        <v>2418644</v>
      </c>
      <c r="E1329" s="1">
        <f t="shared" si="80"/>
        <v>0.9927798397034111</v>
      </c>
      <c r="F1329" s="21">
        <f>IFERROR(VLOOKUP(B1329,'Pesticides per Section'!$A$2:$D$10187,2,FALSE),"")</f>
        <v>2084.25965864</v>
      </c>
      <c r="G1329" s="5">
        <f t="shared" si="81"/>
        <v>2069.2109698049057</v>
      </c>
      <c r="H1329" s="5">
        <f t="shared" si="82"/>
        <v>938.57830782380563</v>
      </c>
      <c r="I1329" s="19">
        <f t="shared" si="83"/>
        <v>3.461454632938572</v>
      </c>
      <c r="J1329" s="1" t="str">
        <f>IFERROR(VLOOKUP(B1329,'Pesticides per Section'!$A$1:$D$15204,4,FALSE),"")</f>
        <v>Stanislaus</v>
      </c>
    </row>
    <row r="1330" spans="1:10" x14ac:dyDescent="0.25">
      <c r="A1330" s="1">
        <v>2599600.7139900001</v>
      </c>
      <c r="B1330" s="1" t="s">
        <v>155</v>
      </c>
      <c r="C1330" s="1">
        <v>2302633.2792936838</v>
      </c>
      <c r="D1330" s="1">
        <v>2286523</v>
      </c>
      <c r="E1330" s="1">
        <f t="shared" si="80"/>
        <v>0.99300366146059749</v>
      </c>
      <c r="F1330" s="21">
        <f>IFERROR(VLOOKUP(B1330,'Pesticides per Section'!$A$2:$D$10187,2,FALSE),"")</f>
        <v>3132.6687924399989</v>
      </c>
      <c r="G1330" s="5">
        <f t="shared" si="81"/>
        <v>3110.7515810362675</v>
      </c>
      <c r="H1330" s="5">
        <f t="shared" si="82"/>
        <v>1411.0131821234877</v>
      </c>
      <c r="I1330" s="19">
        <f t="shared" si="83"/>
        <v>5.5044709238720513</v>
      </c>
      <c r="J1330" s="1" t="str">
        <f>IFERROR(VLOOKUP(B1330,'Pesticides per Section'!$A$1:$D$15204,4,FALSE),"")</f>
        <v>Stanislaus</v>
      </c>
    </row>
    <row r="1331" spans="1:10" x14ac:dyDescent="0.25">
      <c r="A1331" s="1">
        <v>2498492.1464900002</v>
      </c>
      <c r="B1331" s="1" t="s">
        <v>207</v>
      </c>
      <c r="C1331" s="1">
        <v>2322739.3904116661</v>
      </c>
      <c r="D1331" s="1">
        <v>1823978</v>
      </c>
      <c r="E1331" s="1">
        <f t="shared" si="80"/>
        <v>0.78527032094436788</v>
      </c>
      <c r="F1331" s="21">
        <f>IFERROR(VLOOKUP(B1331,'Pesticides per Section'!$A$2:$D$10187,2,FALSE),"")</f>
        <v>4248.7238564299996</v>
      </c>
      <c r="G1331" s="5">
        <f t="shared" si="81"/>
        <v>3336.396746342778</v>
      </c>
      <c r="H1331" s="5">
        <f t="shared" si="82"/>
        <v>1513.3641074339096</v>
      </c>
      <c r="I1331" s="19">
        <f t="shared" si="83"/>
        <v>7.400889137230795</v>
      </c>
      <c r="J1331" s="1" t="str">
        <f>IFERROR(VLOOKUP(B1331,'Pesticides per Section'!$A$1:$D$15204,4,FALSE),"")</f>
        <v>Stanislaus</v>
      </c>
    </row>
    <row r="1332" spans="1:10" x14ac:dyDescent="0.25">
      <c r="A1332" s="1">
        <v>2478499.2291600001</v>
      </c>
      <c r="B1332" s="1" t="s">
        <v>8944</v>
      </c>
      <c r="C1332" s="1">
        <v>1900825.3961907821</v>
      </c>
      <c r="D1332" s="1">
        <v>1230</v>
      </c>
      <c r="E1332" s="1">
        <f t="shared" si="80"/>
        <v>6.4708744887088498E-4</v>
      </c>
      <c r="F1332" s="21">
        <f>IFERROR(VLOOKUP(B1332,'Pesticides per Section'!$A$2:$D$10187,2,FALSE),"")</f>
        <v>2655.6538486200002</v>
      </c>
      <c r="G1332" s="5">
        <f t="shared" si="81"/>
        <v>1.7184402739876632</v>
      </c>
      <c r="H1332" s="5">
        <f t="shared" si="82"/>
        <v>0.77947139658151354</v>
      </c>
      <c r="I1332" s="19">
        <f t="shared" si="83"/>
        <v>5.6526893490842696</v>
      </c>
      <c r="J1332" s="1" t="str">
        <f>IFERROR(VLOOKUP(B1332,'Pesticides per Section'!$A$1:$D$15204,4,FALSE),"")</f>
        <v>Stanislaus</v>
      </c>
    </row>
    <row r="1333" spans="1:10" x14ac:dyDescent="0.25">
      <c r="A1333" s="1">
        <v>2937097.6356799998</v>
      </c>
      <c r="B1333" s="1" t="s">
        <v>8946</v>
      </c>
      <c r="C1333" s="1">
        <v>1851514.535625915</v>
      </c>
      <c r="D1333" s="1">
        <v>5502</v>
      </c>
      <c r="E1333" s="1">
        <f t="shared" si="80"/>
        <v>2.9716205377758216E-3</v>
      </c>
      <c r="F1333" s="21">
        <f>IFERROR(VLOOKUP(B1333,'Pesticides per Section'!$A$2:$D$10187,2,FALSE),"")</f>
        <v>293.95339398000004</v>
      </c>
      <c r="G1333" s="5">
        <f t="shared" si="81"/>
        <v>0.8735179426998757</v>
      </c>
      <c r="H1333" s="5">
        <f t="shared" si="82"/>
        <v>0.39622107386676086</v>
      </c>
      <c r="I1333" s="19">
        <f t="shared" si="83"/>
        <v>0.64235813932782249</v>
      </c>
      <c r="J1333" s="1" t="str">
        <f>IFERROR(VLOOKUP(B1333,'Pesticides per Section'!$A$1:$D$15204,4,FALSE),"")</f>
        <v>Stanislaus</v>
      </c>
    </row>
    <row r="1334" spans="1:10" x14ac:dyDescent="0.25">
      <c r="A1334" s="1">
        <v>2609817.26853</v>
      </c>
      <c r="B1334" s="1" t="s">
        <v>188</v>
      </c>
      <c r="C1334" s="1">
        <v>2219068.5958276489</v>
      </c>
      <c r="D1334" s="1">
        <v>2189945</v>
      </c>
      <c r="E1334" s="1">
        <f t="shared" si="80"/>
        <v>0.98687557710012619</v>
      </c>
      <c r="F1334" s="21">
        <f>IFERROR(VLOOKUP(B1334,'Pesticides per Section'!$A$2:$D$10187,2,FALSE),"")</f>
        <v>53.908126320000001</v>
      </c>
      <c r="G1334" s="5">
        <f t="shared" si="81"/>
        <v>53.200613272436506</v>
      </c>
      <c r="H1334" s="5">
        <f t="shared" si="82"/>
        <v>24.131392259697932</v>
      </c>
      <c r="I1334" s="19">
        <f t="shared" si="83"/>
        <v>9.8290012080212597E-2</v>
      </c>
      <c r="J1334" s="1" t="str">
        <f>IFERROR(VLOOKUP(B1334,'Pesticides per Section'!$A$1:$D$15204,4,FALSE),"")</f>
        <v>Stanislaus</v>
      </c>
    </row>
    <row r="1335" spans="1:10" x14ac:dyDescent="0.25">
      <c r="A1335" s="1">
        <v>2562635.94123</v>
      </c>
      <c r="B1335" s="1" t="s">
        <v>199</v>
      </c>
      <c r="C1335" s="1">
        <v>2303910.1851096409</v>
      </c>
      <c r="D1335" s="1">
        <v>5268</v>
      </c>
      <c r="E1335" s="1">
        <f t="shared" si="80"/>
        <v>2.286547651600974E-3</v>
      </c>
      <c r="F1335" s="21">
        <f>IFERROR(VLOOKUP(B1335,'Pesticides per Section'!$A$2:$D$10187,2,FALSE),"")</f>
        <v>2210.1663059899997</v>
      </c>
      <c r="G1335" s="5">
        <f t="shared" si="81"/>
        <v>5.0536505766090336</v>
      </c>
      <c r="H1335" s="5">
        <f t="shared" si="82"/>
        <v>2.2922973421959583</v>
      </c>
      <c r="I1335" s="19">
        <f t="shared" si="83"/>
        <v>3.8813721697271726</v>
      </c>
      <c r="J1335" s="1" t="str">
        <f>IFERROR(VLOOKUP(B1335,'Pesticides per Section'!$A$1:$D$15204,4,FALSE),"")</f>
        <v>Stanislaus</v>
      </c>
    </row>
    <row r="1336" spans="1:10" x14ac:dyDescent="0.25">
      <c r="A1336" s="1">
        <v>2609018.4084100001</v>
      </c>
      <c r="B1336" s="1" t="s">
        <v>163</v>
      </c>
      <c r="C1336" s="1">
        <v>2394754.464677549</v>
      </c>
      <c r="D1336" s="1">
        <v>2343117</v>
      </c>
      <c r="E1336" s="1">
        <f t="shared" si="80"/>
        <v>0.97843745119540459</v>
      </c>
      <c r="F1336" s="21">
        <f>IFERROR(VLOOKUP(B1336,'Pesticides per Section'!$A$2:$D$10187,2,FALSE),"")</f>
        <v>4313.5810300200001</v>
      </c>
      <c r="G1336" s="5">
        <f t="shared" si="81"/>
        <v>4220.5692285376172</v>
      </c>
      <c r="H1336" s="5">
        <f t="shared" si="82"/>
        <v>1914.4179991214496</v>
      </c>
      <c r="I1336" s="19">
        <f t="shared" si="83"/>
        <v>7.2879074263719614</v>
      </c>
      <c r="J1336" s="1" t="str">
        <f>IFERROR(VLOOKUP(B1336,'Pesticides per Section'!$A$1:$D$15204,4,FALSE),"")</f>
        <v>Stanislaus</v>
      </c>
    </row>
    <row r="1337" spans="1:10" x14ac:dyDescent="0.25">
      <c r="A1337" s="1">
        <v>2502313.66934</v>
      </c>
      <c r="B1337" s="1" t="s">
        <v>8947</v>
      </c>
      <c r="C1337" s="1">
        <v>2240405.9069134472</v>
      </c>
      <c r="D1337" s="1">
        <v>190387</v>
      </c>
      <c r="E1337" s="1">
        <f t="shared" si="80"/>
        <v>8.4978794022154913E-2</v>
      </c>
      <c r="F1337" s="21">
        <f>IFERROR(VLOOKUP(B1337,'Pesticides per Section'!$A$2:$D$10187,2,FALSE),"")</f>
        <v>961.10705714999983</v>
      </c>
      <c r="G1337" s="5">
        <f t="shared" si="81"/>
        <v>81.673718642789311</v>
      </c>
      <c r="H1337" s="5">
        <f t="shared" si="82"/>
        <v>37.046575605895988</v>
      </c>
      <c r="I1337" s="19">
        <f t="shared" si="83"/>
        <v>1.7356851011815904</v>
      </c>
      <c r="J1337" s="1" t="str">
        <f>IFERROR(VLOOKUP(B1337,'Pesticides per Section'!$A$1:$D$15204,4,FALSE),"")</f>
        <v>Stanislaus</v>
      </c>
    </row>
    <row r="1338" spans="1:10" x14ac:dyDescent="0.25">
      <c r="A1338" s="1">
        <v>3000088.7739200001</v>
      </c>
      <c r="B1338" s="1" t="s">
        <v>8949</v>
      </c>
      <c r="C1338" s="1">
        <v>1442389.7235831679</v>
      </c>
      <c r="D1338" s="1">
        <v>737</v>
      </c>
      <c r="E1338" s="1">
        <f t="shared" si="80"/>
        <v>5.1095750802487535E-4</v>
      </c>
      <c r="F1338" s="21">
        <f>IFERROR(VLOOKUP(B1338,'Pesticides per Section'!$A$2:$D$10187,2,FALSE),"")</f>
        <v>16434.695564969996</v>
      </c>
      <c r="G1338" s="5">
        <f t="shared" si="81"/>
        <v>8.39743109102454</v>
      </c>
      <c r="H1338" s="5">
        <f t="shared" si="82"/>
        <v>3.8090106704895068</v>
      </c>
      <c r="I1338" s="19">
        <f t="shared" si="83"/>
        <v>46.100424294956177</v>
      </c>
      <c r="J1338" s="1" t="str">
        <f>IFERROR(VLOOKUP(B1338,'Pesticides per Section'!$A$1:$D$15204,4,FALSE),"")</f>
        <v>Stanislaus</v>
      </c>
    </row>
    <row r="1339" spans="1:10" x14ac:dyDescent="0.25">
      <c r="A1339" s="1">
        <v>2606446.6496799998</v>
      </c>
      <c r="B1339" s="1" t="s">
        <v>133</v>
      </c>
      <c r="C1339" s="1">
        <v>2345718.7121199141</v>
      </c>
      <c r="D1339" s="1">
        <v>2288547</v>
      </c>
      <c r="E1339" s="1">
        <f t="shared" si="80"/>
        <v>0.97562708917820085</v>
      </c>
      <c r="F1339" s="21">
        <f>IFERROR(VLOOKUP(B1339,'Pesticides per Section'!$A$2:$D$10187,2,FALSE),"")</f>
        <v>4102.3380241999994</v>
      </c>
      <c r="G1339" s="5">
        <f t="shared" si="81"/>
        <v>4002.352105375297</v>
      </c>
      <c r="H1339" s="5">
        <f t="shared" si="82"/>
        <v>1815.4363770516709</v>
      </c>
      <c r="I1339" s="19">
        <f t="shared" si="83"/>
        <v>7.0758951446965721</v>
      </c>
      <c r="J1339" s="1" t="str">
        <f>IFERROR(VLOOKUP(B1339,'Pesticides per Section'!$A$1:$D$15204,4,FALSE),"")</f>
        <v>Stanislaus</v>
      </c>
    </row>
    <row r="1340" spans="1:10" x14ac:dyDescent="0.25">
      <c r="A1340" s="1">
        <v>2588427.84246</v>
      </c>
      <c r="B1340" s="1" t="s">
        <v>192</v>
      </c>
      <c r="C1340" s="1">
        <v>2477950.8392052399</v>
      </c>
      <c r="D1340" s="1">
        <v>1202115</v>
      </c>
      <c r="E1340" s="1">
        <f t="shared" si="80"/>
        <v>0.48512460496595777</v>
      </c>
      <c r="F1340" s="21">
        <f>IFERROR(VLOOKUP(B1340,'Pesticides per Section'!$A$2:$D$10187,2,FALSE),"")</f>
        <v>3573.5315071399996</v>
      </c>
      <c r="G1340" s="5">
        <f t="shared" si="81"/>
        <v>1733.608060734696</v>
      </c>
      <c r="H1340" s="5">
        <f t="shared" si="82"/>
        <v>786.35138891975475</v>
      </c>
      <c r="I1340" s="19">
        <f t="shared" si="83"/>
        <v>5.8348649412777522</v>
      </c>
      <c r="J1340" s="1" t="str">
        <f>IFERROR(VLOOKUP(B1340,'Pesticides per Section'!$A$1:$D$15204,4,FALSE),"")</f>
        <v>Stanislaus</v>
      </c>
    </row>
    <row r="1341" spans="1:10" x14ac:dyDescent="0.25">
      <c r="A1341" s="1">
        <v>2557761.8313500001</v>
      </c>
      <c r="B1341" s="1" t="s">
        <v>200</v>
      </c>
      <c r="C1341" s="1">
        <v>2385852.2108002831</v>
      </c>
      <c r="D1341" s="1">
        <v>1188997</v>
      </c>
      <c r="E1341" s="1">
        <f t="shared" si="80"/>
        <v>0.49835320883273565</v>
      </c>
      <c r="F1341" s="21">
        <f>IFERROR(VLOOKUP(B1341,'Pesticides per Section'!$A$2:$D$10187,2,FALSE),"")</f>
        <v>2415.1880346200001</v>
      </c>
      <c r="G1341" s="5">
        <f t="shared" si="81"/>
        <v>1203.6167069873052</v>
      </c>
      <c r="H1341" s="5">
        <f t="shared" si="82"/>
        <v>545.95135469396735</v>
      </c>
      <c r="I1341" s="19">
        <f t="shared" si="83"/>
        <v>4.0957485731250562</v>
      </c>
      <c r="J1341" s="1" t="str">
        <f>IFERROR(VLOOKUP(B1341,'Pesticides per Section'!$A$1:$D$15204,4,FALSE),"")</f>
        <v>Stanislaus</v>
      </c>
    </row>
    <row r="1342" spans="1:10" x14ac:dyDescent="0.25">
      <c r="A1342" s="1">
        <v>2596333.9635899998</v>
      </c>
      <c r="B1342" s="1" t="s">
        <v>139</v>
      </c>
      <c r="C1342" s="1">
        <v>2236800.1884207991</v>
      </c>
      <c r="D1342" s="1">
        <v>2030596</v>
      </c>
      <c r="E1342" s="1">
        <f t="shared" si="80"/>
        <v>0.90781294706723892</v>
      </c>
      <c r="F1342" s="21">
        <f>IFERROR(VLOOKUP(B1342,'Pesticides per Section'!$A$2:$D$10187,2,FALSE),"")</f>
        <v>7809.3101570399995</v>
      </c>
      <c r="G1342" s="5">
        <f t="shared" si="81"/>
        <v>7089.3928682246042</v>
      </c>
      <c r="H1342" s="5">
        <f t="shared" si="82"/>
        <v>3215.6945129590958</v>
      </c>
      <c r="I1342" s="19">
        <f t="shared" si="83"/>
        <v>14.125744918544211</v>
      </c>
      <c r="J1342" s="1" t="str">
        <f>IFERROR(VLOOKUP(B1342,'Pesticides per Section'!$A$1:$D$15204,4,FALSE),"")</f>
        <v>Stanislaus</v>
      </c>
    </row>
    <row r="1343" spans="1:10" x14ac:dyDescent="0.25">
      <c r="A1343" s="1">
        <v>2478087.4283500002</v>
      </c>
      <c r="B1343" s="1" t="s">
        <v>8948</v>
      </c>
      <c r="C1343" s="1">
        <v>2118444.0768663478</v>
      </c>
      <c r="D1343" s="1">
        <v>403606</v>
      </c>
      <c r="E1343" s="1">
        <f t="shared" si="80"/>
        <v>0.19052002318682959</v>
      </c>
      <c r="F1343" s="21">
        <f>IFERROR(VLOOKUP(B1343,'Pesticides per Section'!$A$2:$D$10187,2,FALSE),"")</f>
        <v>7380.8911945100035</v>
      </c>
      <c r="G1343" s="5">
        <f t="shared" si="81"/>
        <v>1406.2075615175122</v>
      </c>
      <c r="H1343" s="5">
        <f t="shared" si="82"/>
        <v>637.84502054064922</v>
      </c>
      <c r="I1343" s="19">
        <f t="shared" si="83"/>
        <v>14.096707153658572</v>
      </c>
      <c r="J1343" s="1" t="str">
        <f>IFERROR(VLOOKUP(B1343,'Pesticides per Section'!$A$1:$D$15204,4,FALSE),"")</f>
        <v>Stanislaus</v>
      </c>
    </row>
    <row r="1344" spans="1:10" x14ac:dyDescent="0.25">
      <c r="A1344" s="1">
        <v>2558965.9505099999</v>
      </c>
      <c r="B1344" s="1" t="s">
        <v>8951</v>
      </c>
      <c r="C1344" s="1">
        <v>2219955.5820076601</v>
      </c>
      <c r="D1344" s="1">
        <v>713317</v>
      </c>
      <c r="E1344" s="1">
        <f t="shared" si="80"/>
        <v>0.32132033247505809</v>
      </c>
      <c r="F1344" s="21">
        <f>IFERROR(VLOOKUP(B1344,'Pesticides per Section'!$A$2:$D$10187,2,FALSE),"")</f>
        <v>4023.8132321000007</v>
      </c>
      <c r="G1344" s="5">
        <f t="shared" si="81"/>
        <v>1292.9330055559103</v>
      </c>
      <c r="H1344" s="5">
        <f t="shared" si="82"/>
        <v>586.46454624132855</v>
      </c>
      <c r="I1344" s="19">
        <f t="shared" si="83"/>
        <v>7.3336369741024967</v>
      </c>
      <c r="J1344" s="1" t="str">
        <f>IFERROR(VLOOKUP(B1344,'Pesticides per Section'!$A$1:$D$15204,4,FALSE),"")</f>
        <v>Stanislaus</v>
      </c>
    </row>
    <row r="1345" spans="1:10" x14ac:dyDescent="0.25">
      <c r="A1345" s="1">
        <v>2608236.1887599998</v>
      </c>
      <c r="B1345" s="1" t="s">
        <v>8952</v>
      </c>
      <c r="C1345" s="1">
        <v>2529683.3709502928</v>
      </c>
      <c r="D1345" s="1">
        <v>1300452</v>
      </c>
      <c r="E1345" s="1">
        <f t="shared" si="80"/>
        <v>0.51407706024826039</v>
      </c>
      <c r="F1345" s="21">
        <f>IFERROR(VLOOKUP(B1345,'Pesticides per Section'!$A$2:$D$10187,2,FALSE),"")</f>
        <v>2775.2850794099995</v>
      </c>
      <c r="G1345" s="5">
        <f t="shared" si="81"/>
        <v>1426.7103949739524</v>
      </c>
      <c r="H1345" s="5">
        <f t="shared" si="82"/>
        <v>647.14494935987113</v>
      </c>
      <c r="I1345" s="19">
        <f t="shared" si="83"/>
        <v>4.4388177430579701</v>
      </c>
      <c r="J1345" s="1" t="str">
        <f>IFERROR(VLOOKUP(B1345,'Pesticides per Section'!$A$1:$D$15204,4,FALSE),"")</f>
        <v>Stanislaus</v>
      </c>
    </row>
    <row r="1346" spans="1:10" x14ac:dyDescent="0.25">
      <c r="A1346" s="1">
        <v>2606476.0167</v>
      </c>
      <c r="B1346" s="1" t="s">
        <v>8953</v>
      </c>
      <c r="C1346" s="1">
        <v>2532076.503948567</v>
      </c>
      <c r="D1346" s="1">
        <v>1281253</v>
      </c>
      <c r="E1346" s="1">
        <f t="shared" si="80"/>
        <v>0.50600870352678851</v>
      </c>
      <c r="F1346" s="21">
        <f>IFERROR(VLOOKUP(B1346,'Pesticides per Section'!$A$2:$D$10187,2,FALSE),"")</f>
        <v>10553.059760460001</v>
      </c>
      <c r="G1346" s="5">
        <f t="shared" si="81"/>
        <v>5339.9400876310865</v>
      </c>
      <c r="H1346" s="5">
        <f t="shared" si="82"/>
        <v>2422.1560800065922</v>
      </c>
      <c r="I1346" s="19">
        <f t="shared" si="83"/>
        <v>16.862713162196172</v>
      </c>
      <c r="J1346" s="1" t="str">
        <f>IFERROR(VLOOKUP(B1346,'Pesticides per Section'!$A$1:$D$15204,4,FALSE),"")</f>
        <v>Stanislaus</v>
      </c>
    </row>
    <row r="1347" spans="1:10" x14ac:dyDescent="0.25">
      <c r="A1347" s="1">
        <v>2630559.7592199999</v>
      </c>
      <c r="B1347" s="1" t="s">
        <v>8954</v>
      </c>
      <c r="C1347" s="1">
        <v>2169915.450186606</v>
      </c>
      <c r="D1347" s="1">
        <v>882047</v>
      </c>
      <c r="E1347" s="1">
        <f t="shared" ref="E1347:E1410" si="84">D1347/ROUND(C1347,0)</f>
        <v>0.40648919427719521</v>
      </c>
      <c r="F1347" s="21">
        <f>IFERROR(VLOOKUP(B1347,'Pesticides per Section'!$A$2:$D$10187,2,FALSE),"")</f>
        <v>3611.0306958200003</v>
      </c>
      <c r="G1347" s="5">
        <f t="shared" si="81"/>
        <v>1467.8449580540914</v>
      </c>
      <c r="H1347" s="5">
        <f t="shared" si="82"/>
        <v>665.80327331630599</v>
      </c>
      <c r="I1347" s="19">
        <f t="shared" si="83"/>
        <v>6.7330873163888887</v>
      </c>
      <c r="J1347" s="1" t="str">
        <f>IFERROR(VLOOKUP(B1347,'Pesticides per Section'!$A$1:$D$15204,4,FALSE),"")</f>
        <v>Stanislaus</v>
      </c>
    </row>
    <row r="1348" spans="1:10" x14ac:dyDescent="0.25">
      <c r="A1348" s="1">
        <v>2541071.79745</v>
      </c>
      <c r="B1348" s="1" t="s">
        <v>8955</v>
      </c>
      <c r="C1348" s="1">
        <v>2346488.67778754</v>
      </c>
      <c r="D1348" s="1">
        <v>11182</v>
      </c>
      <c r="E1348" s="1">
        <f t="shared" si="84"/>
        <v>4.7654176090320471E-3</v>
      </c>
      <c r="F1348" s="21">
        <f>IFERROR(VLOOKUP(B1348,'Pesticides per Section'!$A$2:$D$10187,2,FALSE),"")</f>
        <v>15724.067035400003</v>
      </c>
      <c r="G1348" s="5">
        <f t="shared" ref="G1348:G1411" si="85">IFERROR(E1348*F1348,"")</f>
        <v>74.93174593609551</v>
      </c>
      <c r="H1348" s="5">
        <f t="shared" ref="H1348:H1411" si="86">IFERROR(0.45359237*G1348,"")</f>
        <v>33.988468227391429</v>
      </c>
      <c r="I1348" s="19">
        <f t="shared" ref="I1348:I1411" si="87">IFERROR(F1348/C1348*4046,"")</f>
        <v>27.112670871787078</v>
      </c>
      <c r="J1348" s="1" t="str">
        <f>IFERROR(VLOOKUP(B1348,'Pesticides per Section'!$A$1:$D$15204,4,FALSE),"")</f>
        <v>Stanislaus</v>
      </c>
    </row>
    <row r="1349" spans="1:10" x14ac:dyDescent="0.25">
      <c r="A1349" s="1">
        <v>2619772.7048300002</v>
      </c>
      <c r="B1349" s="1" t="s">
        <v>764</v>
      </c>
      <c r="C1349" s="1">
        <v>2127889.0942679299</v>
      </c>
      <c r="D1349" s="1">
        <v>1381616</v>
      </c>
      <c r="E1349" s="1">
        <f t="shared" si="84"/>
        <v>0.64928950711244804</v>
      </c>
      <c r="F1349" s="21">
        <f>IFERROR(VLOOKUP(B1349,'Pesticides per Section'!$A$2:$D$10187,2,FALSE),"")</f>
        <v>7.7658459999999998</v>
      </c>
      <c r="G1349" s="5">
        <f t="shared" si="85"/>
        <v>5.0422823216511761</v>
      </c>
      <c r="H1349" s="5">
        <f t="shared" si="86"/>
        <v>2.2871407884868593</v>
      </c>
      <c r="I1349" s="19">
        <f t="shared" si="87"/>
        <v>1.4766095188250315E-2</v>
      </c>
      <c r="J1349" s="1" t="str">
        <f>IFERROR(VLOOKUP(B1349,'Pesticides per Section'!$A$1:$D$15204,4,FALSE),"")</f>
        <v>Tulare</v>
      </c>
    </row>
    <row r="1350" spans="1:10" x14ac:dyDescent="0.25">
      <c r="A1350" s="1">
        <v>2651142.8965699999</v>
      </c>
      <c r="B1350" s="1" t="s">
        <v>914</v>
      </c>
      <c r="C1350" s="1">
        <v>2329699.28775826</v>
      </c>
      <c r="D1350" s="1">
        <v>1777429</v>
      </c>
      <c r="E1350" s="1">
        <f t="shared" si="84"/>
        <v>0.76294362490605006</v>
      </c>
      <c r="F1350" s="21">
        <f>IFERROR(VLOOKUP(B1350,'Pesticides per Section'!$A$2:$D$10187,2,FALSE),"")</f>
        <v>198.36145719000001</v>
      </c>
      <c r="G1350" s="5">
        <f t="shared" si="85"/>
        <v>151.33860919018488</v>
      </c>
      <c r="H1350" s="5">
        <f t="shared" si="86"/>
        <v>68.646038415079744</v>
      </c>
      <c r="I1350" s="19">
        <f t="shared" si="87"/>
        <v>0.34449530031964298</v>
      </c>
      <c r="J1350" s="1" t="str">
        <f>IFERROR(VLOOKUP(B1350,'Pesticides per Section'!$A$1:$D$15204,4,FALSE),"")</f>
        <v>Tulare</v>
      </c>
    </row>
    <row r="1351" spans="1:10" x14ac:dyDescent="0.25">
      <c r="A1351" s="1">
        <v>2590888.1022999999</v>
      </c>
      <c r="B1351" s="1" t="s">
        <v>10415</v>
      </c>
      <c r="C1351" s="1">
        <v>2374303.8423976232</v>
      </c>
      <c r="D1351" s="1">
        <v>1151925</v>
      </c>
      <c r="E1351" s="1">
        <f t="shared" si="84"/>
        <v>0.48516323099316683</v>
      </c>
      <c r="F1351" s="21" t="str">
        <f>IFERROR(VLOOKUP(B1351,'Pesticides per Section'!$A$2:$D$10187,2,FALSE),"")</f>
        <v/>
      </c>
      <c r="G1351" s="5" t="str">
        <f t="shared" si="85"/>
        <v/>
      </c>
      <c r="H1351" s="5" t="str">
        <f t="shared" si="86"/>
        <v/>
      </c>
      <c r="I1351" s="19" t="str">
        <f t="shared" si="87"/>
        <v/>
      </c>
      <c r="J1351" s="1" t="str">
        <f>IFERROR(VLOOKUP(B1351,'Pesticides per Section'!$A$1:$D$15204,4,FALSE),"")</f>
        <v/>
      </c>
    </row>
    <row r="1352" spans="1:10" x14ac:dyDescent="0.25">
      <c r="A1352" s="1">
        <v>2556287.90154</v>
      </c>
      <c r="B1352" s="1" t="s">
        <v>10410</v>
      </c>
      <c r="C1352" s="1">
        <v>2427500.094235322</v>
      </c>
      <c r="D1352" s="1">
        <v>1428412</v>
      </c>
      <c r="E1352" s="1">
        <f t="shared" si="84"/>
        <v>0.58842924819773434</v>
      </c>
      <c r="F1352" s="21" t="str">
        <f>IFERROR(VLOOKUP(B1352,'Pesticides per Section'!$A$2:$D$10187,2,FALSE),"")</f>
        <v/>
      </c>
      <c r="G1352" s="5" t="str">
        <f t="shared" si="85"/>
        <v/>
      </c>
      <c r="H1352" s="5" t="str">
        <f t="shared" si="86"/>
        <v/>
      </c>
      <c r="I1352" s="19" t="str">
        <f t="shared" si="87"/>
        <v/>
      </c>
      <c r="J1352" s="1" t="str">
        <f>IFERROR(VLOOKUP(B1352,'Pesticides per Section'!$A$1:$D$15204,4,FALSE),"")</f>
        <v/>
      </c>
    </row>
    <row r="1353" spans="1:10" x14ac:dyDescent="0.25">
      <c r="A1353" s="1">
        <v>2571183.3781699999</v>
      </c>
      <c r="B1353" s="1" t="s">
        <v>10424</v>
      </c>
      <c r="C1353" s="1">
        <v>2385672.989783498</v>
      </c>
      <c r="D1353" s="1">
        <v>317047</v>
      </c>
      <c r="E1353" s="1">
        <f t="shared" si="84"/>
        <v>0.13289625191717389</v>
      </c>
      <c r="F1353" s="21" t="str">
        <f>IFERROR(VLOOKUP(B1353,'Pesticides per Section'!$A$2:$D$10187,2,FALSE),"")</f>
        <v/>
      </c>
      <c r="G1353" s="5" t="str">
        <f t="shared" si="85"/>
        <v/>
      </c>
      <c r="H1353" s="5" t="str">
        <f t="shared" si="86"/>
        <v/>
      </c>
      <c r="I1353" s="19" t="str">
        <f t="shared" si="87"/>
        <v/>
      </c>
      <c r="J1353" s="1" t="str">
        <f>IFERROR(VLOOKUP(B1353,'Pesticides per Section'!$A$1:$D$15204,4,FALSE),"")</f>
        <v/>
      </c>
    </row>
    <row r="1354" spans="1:10" x14ac:dyDescent="0.25">
      <c r="A1354" s="1">
        <v>2195561.58207</v>
      </c>
      <c r="B1354" s="1" t="s">
        <v>10432</v>
      </c>
      <c r="C1354" s="1">
        <v>1352747.752059171</v>
      </c>
      <c r="D1354" s="1">
        <v>386479</v>
      </c>
      <c r="E1354" s="1">
        <f t="shared" si="84"/>
        <v>0.28569918417916712</v>
      </c>
      <c r="F1354" s="21" t="str">
        <f>IFERROR(VLOOKUP(B1354,'Pesticides per Section'!$A$2:$D$10187,2,FALSE),"")</f>
        <v/>
      </c>
      <c r="G1354" s="5" t="str">
        <f t="shared" si="85"/>
        <v/>
      </c>
      <c r="H1354" s="5" t="str">
        <f t="shared" si="86"/>
        <v/>
      </c>
      <c r="I1354" s="19" t="str">
        <f t="shared" si="87"/>
        <v/>
      </c>
      <c r="J1354" s="1" t="str">
        <f>IFERROR(VLOOKUP(B1354,'Pesticides per Section'!$A$1:$D$15204,4,FALSE),"")</f>
        <v/>
      </c>
    </row>
    <row r="1355" spans="1:10" x14ac:dyDescent="0.25">
      <c r="A1355" s="1">
        <v>2132392.1646099999</v>
      </c>
      <c r="B1355" s="1" t="s">
        <v>10345</v>
      </c>
      <c r="C1355" s="1">
        <v>1306472.998501719</v>
      </c>
      <c r="D1355" s="1">
        <v>636545</v>
      </c>
      <c r="E1355" s="1">
        <f t="shared" si="84"/>
        <v>0.4872239992713206</v>
      </c>
      <c r="F1355" s="21">
        <f>IFERROR(VLOOKUP(B1355,'Pesticides per Section'!$A$2:$D$10187,2,FALSE),"")</f>
        <v>193.08517560000001</v>
      </c>
      <c r="G1355" s="5">
        <f t="shared" si="85"/>
        <v>94.075731455837214</v>
      </c>
      <c r="H1355" s="5">
        <f t="shared" si="86"/>
        <v>42.672033990536754</v>
      </c>
      <c r="I1355" s="19">
        <f t="shared" si="87"/>
        <v>0.59796308180384661</v>
      </c>
      <c r="J1355" s="1" t="str">
        <f>IFERROR(VLOOKUP(B1355,'Pesticides per Section'!$A$1:$D$15204,4,FALSE),"")</f>
        <v>Contra Costa</v>
      </c>
    </row>
    <row r="1356" spans="1:10" x14ac:dyDescent="0.25">
      <c r="A1356" s="1">
        <v>2239654.19728</v>
      </c>
      <c r="B1356" s="1" t="s">
        <v>10346</v>
      </c>
      <c r="C1356" s="1">
        <v>1432705.5453479181</v>
      </c>
      <c r="D1356" s="1">
        <v>595670</v>
      </c>
      <c r="E1356" s="1">
        <f t="shared" si="84"/>
        <v>0.41576569093728932</v>
      </c>
      <c r="F1356" s="21">
        <f>IFERROR(VLOOKUP(B1356,'Pesticides per Section'!$A$2:$D$10187,2,FALSE),"")</f>
        <v>1076.6658638000001</v>
      </c>
      <c r="G1356" s="5">
        <f t="shared" si="85"/>
        <v>447.64072677140047</v>
      </c>
      <c r="H1356" s="5">
        <f t="shared" si="86"/>
        <v>203.046418164762</v>
      </c>
      <c r="I1356" s="19">
        <f t="shared" si="87"/>
        <v>3.0405341132932824</v>
      </c>
      <c r="J1356" s="1" t="str">
        <f>IFERROR(VLOOKUP(B1356,'Pesticides per Section'!$A$1:$D$15204,4,FALSE),"")</f>
        <v>Contra Costa</v>
      </c>
    </row>
    <row r="1357" spans="1:10" x14ac:dyDescent="0.25">
      <c r="A1357" s="1">
        <v>137249.48074999999</v>
      </c>
      <c r="B1357" s="1" t="s">
        <v>10431</v>
      </c>
      <c r="C1357" s="1">
        <v>42516.626877359791</v>
      </c>
      <c r="D1357" s="1">
        <v>17985</v>
      </c>
      <c r="E1357" s="1">
        <f t="shared" si="84"/>
        <v>0.42300726768116281</v>
      </c>
      <c r="F1357" s="21" t="str">
        <f>IFERROR(VLOOKUP(B1357,'Pesticides per Section'!$A$2:$D$10187,2,FALSE),"")</f>
        <v/>
      </c>
      <c r="G1357" s="5" t="str">
        <f t="shared" si="85"/>
        <v/>
      </c>
      <c r="H1357" s="5" t="str">
        <f t="shared" si="86"/>
        <v/>
      </c>
      <c r="I1357" s="19" t="str">
        <f t="shared" si="87"/>
        <v/>
      </c>
      <c r="J1357" s="1" t="str">
        <f>IFERROR(VLOOKUP(B1357,'Pesticides per Section'!$A$1:$D$15204,4,FALSE),"")</f>
        <v/>
      </c>
    </row>
    <row r="1358" spans="1:10" x14ac:dyDescent="0.25">
      <c r="A1358" s="1">
        <v>1656513.12212</v>
      </c>
      <c r="B1358" s="1" t="s">
        <v>1066</v>
      </c>
      <c r="C1358" s="1">
        <v>1409785.0626042751</v>
      </c>
      <c r="D1358" s="1">
        <v>1393122</v>
      </c>
      <c r="E1358" s="1">
        <f t="shared" si="84"/>
        <v>0.98818046723436548</v>
      </c>
      <c r="F1358" s="21">
        <f>IFERROR(VLOOKUP(B1358,'Pesticides per Section'!$A$2:$D$10187,2,FALSE),"")</f>
        <v>412.60844739999993</v>
      </c>
      <c r="G1358" s="5">
        <f t="shared" si="85"/>
        <v>407.73160833657806</v>
      </c>
      <c r="H1358" s="5">
        <f t="shared" si="86"/>
        <v>184.94394654930022</v>
      </c>
      <c r="I1358" s="19">
        <f t="shared" si="87"/>
        <v>1.1841619140839217</v>
      </c>
      <c r="J1358" s="1" t="str">
        <f>IFERROR(VLOOKUP(B1358,'Pesticides per Section'!$A$1:$D$15204,4,FALSE),"")</f>
        <v>Contra Costa</v>
      </c>
    </row>
    <row r="1359" spans="1:10" x14ac:dyDescent="0.25">
      <c r="A1359" s="1">
        <v>2333668.25874</v>
      </c>
      <c r="B1359" s="1" t="s">
        <v>1065</v>
      </c>
      <c r="C1359" s="1">
        <v>1980527.5434532331</v>
      </c>
      <c r="D1359" s="1">
        <v>1977519</v>
      </c>
      <c r="E1359" s="1">
        <f t="shared" si="84"/>
        <v>0.99848070817478973</v>
      </c>
      <c r="F1359" s="21" t="str">
        <f>IFERROR(VLOOKUP(B1359,'Pesticides per Section'!$A$2:$D$10187,2,FALSE),"")</f>
        <v/>
      </c>
      <c r="G1359" s="5" t="str">
        <f t="shared" si="85"/>
        <v/>
      </c>
      <c r="H1359" s="5" t="str">
        <f t="shared" si="86"/>
        <v/>
      </c>
      <c r="I1359" s="19" t="str">
        <f t="shared" si="87"/>
        <v/>
      </c>
      <c r="J1359" s="1" t="str">
        <f>IFERROR(VLOOKUP(B1359,'Pesticides per Section'!$A$1:$D$15204,4,FALSE),"")</f>
        <v/>
      </c>
    </row>
    <row r="1360" spans="1:10" x14ac:dyDescent="0.25">
      <c r="A1360" s="1">
        <v>2208382.7751199999</v>
      </c>
      <c r="B1360" s="1" t="s">
        <v>1064</v>
      </c>
      <c r="C1360" s="1">
        <v>457455.40015865868</v>
      </c>
      <c r="D1360" s="1">
        <v>70660</v>
      </c>
      <c r="E1360" s="1">
        <f t="shared" si="84"/>
        <v>0.15446328054125544</v>
      </c>
      <c r="F1360" s="21" t="str">
        <f>IFERROR(VLOOKUP(B1360,'Pesticides per Section'!$A$2:$D$10187,2,FALSE),"")</f>
        <v/>
      </c>
      <c r="G1360" s="5" t="str">
        <f t="shared" si="85"/>
        <v/>
      </c>
      <c r="H1360" s="5" t="str">
        <f t="shared" si="86"/>
        <v/>
      </c>
      <c r="I1360" s="19" t="str">
        <f t="shared" si="87"/>
        <v/>
      </c>
      <c r="J1360" s="1" t="str">
        <f>IFERROR(VLOOKUP(B1360,'Pesticides per Section'!$A$1:$D$15204,4,FALSE),"")</f>
        <v/>
      </c>
    </row>
    <row r="1361" spans="1:10" x14ac:dyDescent="0.25">
      <c r="A1361" s="1">
        <v>2296436.92374</v>
      </c>
      <c r="B1361" s="1" t="s">
        <v>1063</v>
      </c>
      <c r="C1361" s="1">
        <v>181438.06000481319</v>
      </c>
      <c r="D1361" s="1">
        <v>13663</v>
      </c>
      <c r="E1361" s="1">
        <f t="shared" si="84"/>
        <v>7.5303960581576082E-2</v>
      </c>
      <c r="F1361" s="21" t="str">
        <f>IFERROR(VLOOKUP(B1361,'Pesticides per Section'!$A$2:$D$10187,2,FALSE),"")</f>
        <v/>
      </c>
      <c r="G1361" s="5" t="str">
        <f t="shared" si="85"/>
        <v/>
      </c>
      <c r="H1361" s="5" t="str">
        <f t="shared" si="86"/>
        <v/>
      </c>
      <c r="I1361" s="19" t="str">
        <f t="shared" si="87"/>
        <v/>
      </c>
      <c r="J1361" s="1" t="str">
        <f>IFERROR(VLOOKUP(B1361,'Pesticides per Section'!$A$1:$D$15204,4,FALSE),"")</f>
        <v/>
      </c>
    </row>
    <row r="1362" spans="1:10" x14ac:dyDescent="0.25">
      <c r="A1362" s="1">
        <v>2707249.47376</v>
      </c>
      <c r="B1362" s="1" t="s">
        <v>1062</v>
      </c>
      <c r="C1362" s="1">
        <v>2444319.3199371691</v>
      </c>
      <c r="D1362" s="1">
        <v>2170878</v>
      </c>
      <c r="E1362" s="1">
        <f t="shared" si="84"/>
        <v>0.88813203186654444</v>
      </c>
      <c r="F1362" s="21">
        <f>IFERROR(VLOOKUP(B1362,'Pesticides per Section'!$A$2:$D$10187,2,FALSE),"")</f>
        <v>27.821461500000002</v>
      </c>
      <c r="G1362" s="5">
        <f t="shared" si="85"/>
        <v>24.709131131491841</v>
      </c>
      <c r="H1362" s="5">
        <f t="shared" si="86"/>
        <v>11.207873350574166</v>
      </c>
      <c r="I1362" s="19">
        <f t="shared" si="87"/>
        <v>4.6051934504160237E-2</v>
      </c>
      <c r="J1362" s="1" t="str">
        <f>IFERROR(VLOOKUP(B1362,'Pesticides per Section'!$A$1:$D$15204,4,FALSE),"")</f>
        <v>Contra Costa</v>
      </c>
    </row>
    <row r="1363" spans="1:10" x14ac:dyDescent="0.25">
      <c r="A1363" s="1">
        <v>2820875.3299199999</v>
      </c>
      <c r="B1363" s="1" t="s">
        <v>1061</v>
      </c>
      <c r="C1363" s="1">
        <v>1966825.5673594989</v>
      </c>
      <c r="D1363" s="1">
        <v>527750</v>
      </c>
      <c r="E1363" s="1">
        <f t="shared" si="84"/>
        <v>0.26832571869601074</v>
      </c>
      <c r="F1363" s="21" t="str">
        <f>IFERROR(VLOOKUP(B1363,'Pesticides per Section'!$A$2:$D$10187,2,FALSE),"")</f>
        <v/>
      </c>
      <c r="G1363" s="5" t="str">
        <f t="shared" si="85"/>
        <v/>
      </c>
      <c r="H1363" s="5" t="str">
        <f t="shared" si="86"/>
        <v/>
      </c>
      <c r="I1363" s="19" t="str">
        <f t="shared" si="87"/>
        <v/>
      </c>
      <c r="J1363" s="1" t="str">
        <f>IFERROR(VLOOKUP(B1363,'Pesticides per Section'!$A$1:$D$15204,4,FALSE),"")</f>
        <v/>
      </c>
    </row>
    <row r="1364" spans="1:10" x14ac:dyDescent="0.25">
      <c r="A1364" s="1">
        <v>2839012.9364800001</v>
      </c>
      <c r="B1364" s="1" t="s">
        <v>1060</v>
      </c>
      <c r="C1364" s="1">
        <v>1713569.7929760499</v>
      </c>
      <c r="D1364" s="1">
        <v>894</v>
      </c>
      <c r="E1364" s="1">
        <f t="shared" si="84"/>
        <v>5.2171781718867631E-4</v>
      </c>
      <c r="F1364" s="21" t="str">
        <f>IFERROR(VLOOKUP(B1364,'Pesticides per Section'!$A$2:$D$10187,2,FALSE),"")</f>
        <v/>
      </c>
      <c r="G1364" s="5" t="str">
        <f t="shared" si="85"/>
        <v/>
      </c>
      <c r="H1364" s="5" t="str">
        <f t="shared" si="86"/>
        <v/>
      </c>
      <c r="I1364" s="19" t="str">
        <f t="shared" si="87"/>
        <v/>
      </c>
      <c r="J1364" s="1" t="str">
        <f>IFERROR(VLOOKUP(B1364,'Pesticides per Section'!$A$1:$D$15204,4,FALSE),"")</f>
        <v/>
      </c>
    </row>
    <row r="1365" spans="1:10" x14ac:dyDescent="0.25">
      <c r="A1365" s="1">
        <v>2934765.2715400001</v>
      </c>
      <c r="B1365" s="1" t="s">
        <v>1059</v>
      </c>
      <c r="C1365" s="1">
        <v>199109.14040761799</v>
      </c>
      <c r="D1365" s="1">
        <v>700</v>
      </c>
      <c r="E1365" s="1">
        <f t="shared" si="84"/>
        <v>3.5156622754370721E-3</v>
      </c>
      <c r="F1365" s="21" t="str">
        <f>IFERROR(VLOOKUP(B1365,'Pesticides per Section'!$A$2:$D$10187,2,FALSE),"")</f>
        <v/>
      </c>
      <c r="G1365" s="5" t="str">
        <f t="shared" si="85"/>
        <v/>
      </c>
      <c r="H1365" s="5" t="str">
        <f t="shared" si="86"/>
        <v/>
      </c>
      <c r="I1365" s="19" t="str">
        <f t="shared" si="87"/>
        <v/>
      </c>
      <c r="J1365" s="1" t="str">
        <f>IFERROR(VLOOKUP(B1365,'Pesticides per Section'!$A$1:$D$15204,4,FALSE),"")</f>
        <v/>
      </c>
    </row>
    <row r="1366" spans="1:10" x14ac:dyDescent="0.25">
      <c r="A1366" s="1">
        <v>2436645.6287699998</v>
      </c>
      <c r="B1366" s="1" t="s">
        <v>10430</v>
      </c>
      <c r="C1366" s="1">
        <v>20374.548832707838</v>
      </c>
      <c r="D1366" s="1">
        <v>1027</v>
      </c>
      <c r="E1366" s="1">
        <f t="shared" si="84"/>
        <v>5.0404907975460121E-2</v>
      </c>
      <c r="F1366" s="21" t="str">
        <f>IFERROR(VLOOKUP(B1366,'Pesticides per Section'!$A$2:$D$10187,2,FALSE),"")</f>
        <v/>
      </c>
      <c r="G1366" s="5" t="str">
        <f t="shared" si="85"/>
        <v/>
      </c>
      <c r="H1366" s="5" t="str">
        <f t="shared" si="86"/>
        <v/>
      </c>
      <c r="I1366" s="19" t="str">
        <f t="shared" si="87"/>
        <v/>
      </c>
      <c r="J1366" s="1" t="str">
        <f>IFERROR(VLOOKUP(B1366,'Pesticides per Section'!$A$1:$D$15204,4,FALSE),"")</f>
        <v/>
      </c>
    </row>
    <row r="1367" spans="1:10" x14ac:dyDescent="0.25">
      <c r="A1367" s="1">
        <v>1382502.00178</v>
      </c>
      <c r="B1367" s="1" t="s">
        <v>10429</v>
      </c>
      <c r="C1367" s="1">
        <v>1034460.499981026</v>
      </c>
      <c r="D1367" s="1">
        <v>656227</v>
      </c>
      <c r="E1367" s="1">
        <f t="shared" si="84"/>
        <v>0.63436672273456685</v>
      </c>
      <c r="F1367" s="21" t="str">
        <f>IFERROR(VLOOKUP(B1367,'Pesticides per Section'!$A$2:$D$10187,2,FALSE),"")</f>
        <v/>
      </c>
      <c r="G1367" s="5" t="str">
        <f t="shared" si="85"/>
        <v/>
      </c>
      <c r="H1367" s="5" t="str">
        <f t="shared" si="86"/>
        <v/>
      </c>
      <c r="I1367" s="19" t="str">
        <f t="shared" si="87"/>
        <v/>
      </c>
      <c r="J1367" s="1" t="str">
        <f>IFERROR(VLOOKUP(B1367,'Pesticides per Section'!$A$1:$D$15204,4,FALSE),"")</f>
        <v/>
      </c>
    </row>
    <row r="1368" spans="1:10" x14ac:dyDescent="0.25">
      <c r="A1368" s="1">
        <v>2578939.4943400002</v>
      </c>
      <c r="B1368" s="1" t="s">
        <v>1058</v>
      </c>
      <c r="C1368" s="1">
        <v>1834912.9030861701</v>
      </c>
      <c r="D1368" s="1">
        <v>1676286</v>
      </c>
      <c r="E1368" s="1">
        <f t="shared" si="84"/>
        <v>0.91355066970477616</v>
      </c>
      <c r="F1368" s="21">
        <f>IFERROR(VLOOKUP(B1368,'Pesticides per Section'!$A$2:$D$10187,2,FALSE),"")</f>
        <v>8.9831024999999993</v>
      </c>
      <c r="G1368" s="5">
        <f t="shared" si="85"/>
        <v>8.2065193049016489</v>
      </c>
      <c r="H1368" s="5">
        <f t="shared" si="86"/>
        <v>3.7224145409610916</v>
      </c>
      <c r="I1368" s="19">
        <f t="shared" si="87"/>
        <v>1.9807824477047209E-2</v>
      </c>
      <c r="J1368" s="1" t="str">
        <f>IFERROR(VLOOKUP(B1368,'Pesticides per Section'!$A$1:$D$15204,4,FALSE),"")</f>
        <v>Contra Costa</v>
      </c>
    </row>
    <row r="1369" spans="1:10" x14ac:dyDescent="0.25">
      <c r="A1369" s="1">
        <v>2503218.8544100001</v>
      </c>
      <c r="B1369" s="1" t="s">
        <v>1057</v>
      </c>
      <c r="C1369" s="1">
        <v>1506625.995324709</v>
      </c>
      <c r="D1369" s="1">
        <v>272215</v>
      </c>
      <c r="E1369" s="1">
        <f t="shared" si="84"/>
        <v>0.18067854928827726</v>
      </c>
      <c r="F1369" s="21" t="str">
        <f>IFERROR(VLOOKUP(B1369,'Pesticides per Section'!$A$2:$D$10187,2,FALSE),"")</f>
        <v/>
      </c>
      <c r="G1369" s="5" t="str">
        <f t="shared" si="85"/>
        <v/>
      </c>
      <c r="H1369" s="5" t="str">
        <f t="shared" si="86"/>
        <v/>
      </c>
      <c r="I1369" s="19" t="str">
        <f t="shared" si="87"/>
        <v/>
      </c>
      <c r="J1369" s="1" t="str">
        <f>IFERROR(VLOOKUP(B1369,'Pesticides per Section'!$A$1:$D$15204,4,FALSE),"")</f>
        <v/>
      </c>
    </row>
    <row r="1370" spans="1:10" x14ac:dyDescent="0.25">
      <c r="A1370" s="1">
        <v>2677084.25789</v>
      </c>
      <c r="B1370" s="1" t="s">
        <v>1055</v>
      </c>
      <c r="C1370" s="1">
        <v>1068639.9177697271</v>
      </c>
      <c r="D1370" s="1">
        <v>339525</v>
      </c>
      <c r="E1370" s="1">
        <f t="shared" si="84"/>
        <v>0.31771691121425361</v>
      </c>
      <c r="F1370" s="21" t="str">
        <f>IFERROR(VLOOKUP(B1370,'Pesticides per Section'!$A$2:$D$10187,2,FALSE),"")</f>
        <v/>
      </c>
      <c r="G1370" s="5" t="str">
        <f t="shared" si="85"/>
        <v/>
      </c>
      <c r="H1370" s="5" t="str">
        <f t="shared" si="86"/>
        <v/>
      </c>
      <c r="I1370" s="19" t="str">
        <f t="shared" si="87"/>
        <v/>
      </c>
      <c r="J1370" s="1" t="str">
        <f>IFERROR(VLOOKUP(B1370,'Pesticides per Section'!$A$1:$D$15204,4,FALSE),"")</f>
        <v/>
      </c>
    </row>
    <row r="1371" spans="1:10" x14ac:dyDescent="0.25">
      <c r="A1371" s="1">
        <v>2107153.8620199999</v>
      </c>
      <c r="B1371" s="1" t="s">
        <v>10428</v>
      </c>
      <c r="C1371" s="1">
        <v>1526597.1466896329</v>
      </c>
      <c r="D1371" s="1">
        <v>1256118</v>
      </c>
      <c r="E1371" s="1">
        <f t="shared" si="84"/>
        <v>0.82282226416008941</v>
      </c>
      <c r="F1371" s="21" t="str">
        <f>IFERROR(VLOOKUP(B1371,'Pesticides per Section'!$A$2:$D$10187,2,FALSE),"")</f>
        <v/>
      </c>
      <c r="G1371" s="5" t="str">
        <f t="shared" si="85"/>
        <v/>
      </c>
      <c r="H1371" s="5" t="str">
        <f t="shared" si="86"/>
        <v/>
      </c>
      <c r="I1371" s="19" t="str">
        <f t="shared" si="87"/>
        <v/>
      </c>
      <c r="J1371" s="1" t="str">
        <f>IFERROR(VLOOKUP(B1371,'Pesticides per Section'!$A$1:$D$15204,4,FALSE),"")</f>
        <v/>
      </c>
    </row>
    <row r="1372" spans="1:10" x14ac:dyDescent="0.25">
      <c r="A1372" s="1">
        <v>2627100.7602300001</v>
      </c>
      <c r="B1372" s="1" t="s">
        <v>10427</v>
      </c>
      <c r="C1372" s="1">
        <v>1912452.3389059389</v>
      </c>
      <c r="D1372" s="1">
        <v>434271</v>
      </c>
      <c r="E1372" s="1">
        <f t="shared" si="84"/>
        <v>0.22707550307144964</v>
      </c>
      <c r="F1372" s="21" t="str">
        <f>IFERROR(VLOOKUP(B1372,'Pesticides per Section'!$A$2:$D$10187,2,FALSE),"")</f>
        <v/>
      </c>
      <c r="G1372" s="5" t="str">
        <f t="shared" si="85"/>
        <v/>
      </c>
      <c r="H1372" s="5" t="str">
        <f t="shared" si="86"/>
        <v/>
      </c>
      <c r="I1372" s="19" t="str">
        <f t="shared" si="87"/>
        <v/>
      </c>
      <c r="J1372" s="1" t="str">
        <f>IFERROR(VLOOKUP(B1372,'Pesticides per Section'!$A$1:$D$15204,4,FALSE),"")</f>
        <v/>
      </c>
    </row>
    <row r="1373" spans="1:10" x14ac:dyDescent="0.25">
      <c r="A1373" s="1">
        <v>2680569.3343600002</v>
      </c>
      <c r="B1373" s="1" t="s">
        <v>1054</v>
      </c>
      <c r="C1373" s="1">
        <v>1786100.6834117549</v>
      </c>
      <c r="D1373" s="1">
        <v>1257966</v>
      </c>
      <c r="E1373" s="1">
        <f t="shared" si="84"/>
        <v>0.70430843496532392</v>
      </c>
      <c r="F1373" s="21" t="str">
        <f>IFERROR(VLOOKUP(B1373,'Pesticides per Section'!$A$2:$D$10187,2,FALSE),"")</f>
        <v/>
      </c>
      <c r="G1373" s="5" t="str">
        <f t="shared" si="85"/>
        <v/>
      </c>
      <c r="H1373" s="5" t="str">
        <f t="shared" si="86"/>
        <v/>
      </c>
      <c r="I1373" s="19" t="str">
        <f t="shared" si="87"/>
        <v/>
      </c>
      <c r="J1373" s="1" t="str">
        <f>IFERROR(VLOOKUP(B1373,'Pesticides per Section'!$A$1:$D$15204,4,FALSE),"")</f>
        <v/>
      </c>
    </row>
    <row r="1374" spans="1:10" x14ac:dyDescent="0.25">
      <c r="A1374" s="1">
        <v>2756641.3588299998</v>
      </c>
      <c r="B1374" s="1" t="s">
        <v>1053</v>
      </c>
      <c r="C1374" s="1">
        <v>618108.9573106037</v>
      </c>
      <c r="D1374" s="1">
        <v>526518</v>
      </c>
      <c r="E1374" s="1">
        <f t="shared" si="84"/>
        <v>0.85182063357757287</v>
      </c>
      <c r="F1374" s="21" t="str">
        <f>IFERROR(VLOOKUP(B1374,'Pesticides per Section'!$A$2:$D$10187,2,FALSE),"")</f>
        <v/>
      </c>
      <c r="G1374" s="5" t="str">
        <f t="shared" si="85"/>
        <v/>
      </c>
      <c r="H1374" s="5" t="str">
        <f t="shared" si="86"/>
        <v/>
      </c>
      <c r="I1374" s="19" t="str">
        <f t="shared" si="87"/>
        <v/>
      </c>
      <c r="J1374" s="1" t="str">
        <f>IFERROR(VLOOKUP(B1374,'Pesticides per Section'!$A$1:$D$15204,4,FALSE),"")</f>
        <v/>
      </c>
    </row>
    <row r="1375" spans="1:10" x14ac:dyDescent="0.25">
      <c r="A1375" s="1">
        <v>2925830.68713</v>
      </c>
      <c r="B1375" s="1" t="s">
        <v>1052</v>
      </c>
      <c r="C1375" s="1">
        <v>2393443.5425238372</v>
      </c>
      <c r="D1375" s="1">
        <v>2037378</v>
      </c>
      <c r="E1375" s="1">
        <f t="shared" si="84"/>
        <v>0.8512327842222337</v>
      </c>
      <c r="F1375" s="21" t="str">
        <f>IFERROR(VLOOKUP(B1375,'Pesticides per Section'!$A$2:$D$10187,2,FALSE),"")</f>
        <v/>
      </c>
      <c r="G1375" s="5" t="str">
        <f t="shared" si="85"/>
        <v/>
      </c>
      <c r="H1375" s="5" t="str">
        <f t="shared" si="86"/>
        <v/>
      </c>
      <c r="I1375" s="19" t="str">
        <f t="shared" si="87"/>
        <v/>
      </c>
      <c r="J1375" s="1" t="str">
        <f>IFERROR(VLOOKUP(B1375,'Pesticides per Section'!$A$1:$D$15204,4,FALSE),"")</f>
        <v/>
      </c>
    </row>
    <row r="1376" spans="1:10" x14ac:dyDescent="0.25">
      <c r="A1376" s="1">
        <v>2323748.4736100002</v>
      </c>
      <c r="B1376" s="1" t="s">
        <v>10426</v>
      </c>
      <c r="C1376" s="1">
        <v>2168223.486451196</v>
      </c>
      <c r="D1376" s="1">
        <v>513902</v>
      </c>
      <c r="E1376" s="1">
        <f t="shared" si="84"/>
        <v>0.23701528855657375</v>
      </c>
      <c r="F1376" s="21" t="str">
        <f>IFERROR(VLOOKUP(B1376,'Pesticides per Section'!$A$2:$D$10187,2,FALSE),"")</f>
        <v/>
      </c>
      <c r="G1376" s="5" t="str">
        <f t="shared" si="85"/>
        <v/>
      </c>
      <c r="H1376" s="5" t="str">
        <f t="shared" si="86"/>
        <v/>
      </c>
      <c r="I1376" s="19" t="str">
        <f t="shared" si="87"/>
        <v/>
      </c>
      <c r="J1376" s="1" t="str">
        <f>IFERROR(VLOOKUP(B1376,'Pesticides per Section'!$A$1:$D$15204,4,FALSE),"")</f>
        <v/>
      </c>
    </row>
    <row r="1377" spans="1:10" x14ac:dyDescent="0.25">
      <c r="A1377" s="1">
        <v>2501451.7843800001</v>
      </c>
      <c r="B1377" s="1" t="s">
        <v>10327</v>
      </c>
      <c r="C1377" s="1">
        <v>1033633.06370762</v>
      </c>
      <c r="D1377" s="1">
        <v>22463</v>
      </c>
      <c r="E1377" s="1">
        <f t="shared" si="84"/>
        <v>2.1732084792184459E-2</v>
      </c>
      <c r="F1377" s="21">
        <f>IFERROR(VLOOKUP(B1377,'Pesticides per Section'!$A$2:$D$10187,2,FALSE),"")</f>
        <v>3.7296092000000001</v>
      </c>
      <c r="G1377" s="5">
        <f t="shared" si="85"/>
        <v>8.1052183376111253E-2</v>
      </c>
      <c r="H1377" s="5">
        <f t="shared" si="86"/>
        <v>3.6764651951244905E-2</v>
      </c>
      <c r="I1377" s="19">
        <f t="shared" si="87"/>
        <v>1.4598990060430625E-2</v>
      </c>
      <c r="J1377" s="1" t="str">
        <f>IFERROR(VLOOKUP(B1377,'Pesticides per Section'!$A$1:$D$15204,4,FALSE),"")</f>
        <v>Contra Costa</v>
      </c>
    </row>
    <row r="1378" spans="1:10" x14ac:dyDescent="0.25">
      <c r="A1378" s="1">
        <v>2822665.5982499998</v>
      </c>
      <c r="B1378" s="1" t="s">
        <v>10326</v>
      </c>
      <c r="C1378" s="1">
        <v>2700408.5628336212</v>
      </c>
      <c r="D1378" s="1">
        <v>23061</v>
      </c>
      <c r="E1378" s="1">
        <f t="shared" si="84"/>
        <v>8.5398174869066139E-3</v>
      </c>
      <c r="F1378" s="21">
        <f>IFERROR(VLOOKUP(B1378,'Pesticides per Section'!$A$2:$D$10187,2,FALSE),"")</f>
        <v>785.57229959999995</v>
      </c>
      <c r="G1378" s="5">
        <f t="shared" si="85"/>
        <v>6.708644061353521</v>
      </c>
      <c r="H1378" s="5">
        <f t="shared" si="86"/>
        <v>3.0429897592757693</v>
      </c>
      <c r="I1378" s="19">
        <f t="shared" si="87"/>
        <v>1.1770165329524733</v>
      </c>
      <c r="J1378" s="1" t="str">
        <f>IFERROR(VLOOKUP(B1378,'Pesticides per Section'!$A$1:$D$15204,4,FALSE),"")</f>
        <v>Contra Costa</v>
      </c>
    </row>
    <row r="1379" spans="1:10" x14ac:dyDescent="0.25">
      <c r="A1379" s="1">
        <v>2585545.9738799999</v>
      </c>
      <c r="B1379" s="1" t="s">
        <v>759</v>
      </c>
      <c r="C1379" s="1">
        <v>2336790.4674838339</v>
      </c>
      <c r="D1379" s="1">
        <v>1584032</v>
      </c>
      <c r="E1379" s="1">
        <f t="shared" si="84"/>
        <v>0.67786664612566816</v>
      </c>
      <c r="F1379" s="21">
        <f>IFERROR(VLOOKUP(B1379,'Pesticides per Section'!$A$2:$D$10187,2,FALSE),"")</f>
        <v>1554.5229866999998</v>
      </c>
      <c r="G1379" s="5">
        <f t="shared" si="85"/>
        <v>1053.7592833195856</v>
      </c>
      <c r="H1379" s="5">
        <f t="shared" si="86"/>
        <v>477.97717073043231</v>
      </c>
      <c r="I1379" s="19">
        <f t="shared" si="87"/>
        <v>2.6915549732452475</v>
      </c>
      <c r="J1379" s="1" t="str">
        <f>IFERROR(VLOOKUP(B1379,'Pesticides per Section'!$A$1:$D$15204,4,FALSE),"")</f>
        <v>Fresno</v>
      </c>
    </row>
    <row r="1380" spans="1:10" x14ac:dyDescent="0.25">
      <c r="A1380" s="1">
        <v>2606917.34461</v>
      </c>
      <c r="B1380" s="1" t="s">
        <v>1088</v>
      </c>
      <c r="C1380" s="1">
        <v>2209228.1272092401</v>
      </c>
      <c r="D1380" s="1">
        <v>84993</v>
      </c>
      <c r="E1380" s="1">
        <f t="shared" si="84"/>
        <v>3.8471810062157462E-2</v>
      </c>
      <c r="F1380" s="21">
        <f>IFERROR(VLOOKUP(B1380,'Pesticides per Section'!$A$2:$D$10187,2,FALSE),"")</f>
        <v>5298.3047371800012</v>
      </c>
      <c r="G1380" s="5">
        <f t="shared" si="85"/>
        <v>203.83537350021811</v>
      </c>
      <c r="H1380" s="5">
        <f t="shared" si="86"/>
        <v>92.458170155799138</v>
      </c>
      <c r="I1380" s="19">
        <f t="shared" si="87"/>
        <v>9.7033623203548647</v>
      </c>
      <c r="J1380" s="1" t="str">
        <f>IFERROR(VLOOKUP(B1380,'Pesticides per Section'!$A$1:$D$15204,4,FALSE),"")</f>
        <v>Fresno</v>
      </c>
    </row>
    <row r="1381" spans="1:10" x14ac:dyDescent="0.25">
      <c r="A1381" s="1">
        <v>2593591.59338</v>
      </c>
      <c r="B1381" s="1" t="s">
        <v>1193</v>
      </c>
      <c r="C1381" s="1">
        <v>2412495.1182620558</v>
      </c>
      <c r="D1381" s="1">
        <v>42345</v>
      </c>
      <c r="E1381" s="1">
        <f t="shared" si="84"/>
        <v>1.7552367984182349E-2</v>
      </c>
      <c r="F1381" s="21">
        <f>IFERROR(VLOOKUP(B1381,'Pesticides per Section'!$A$2:$D$10187,2,FALSE),"")</f>
        <v>10007.256148529999</v>
      </c>
      <c r="G1381" s="5">
        <f t="shared" si="85"/>
        <v>175.65104243096994</v>
      </c>
      <c r="H1381" s="5">
        <f t="shared" si="86"/>
        <v>79.673972629234214</v>
      </c>
      <c r="I1381" s="19">
        <f t="shared" si="87"/>
        <v>16.783187692466967</v>
      </c>
      <c r="J1381" s="1" t="str">
        <f>IFERROR(VLOOKUP(B1381,'Pesticides per Section'!$A$1:$D$15204,4,FALSE),"")</f>
        <v>Fresno</v>
      </c>
    </row>
    <row r="1382" spans="1:10" x14ac:dyDescent="0.25">
      <c r="A1382" s="1">
        <v>2532596.8531399998</v>
      </c>
      <c r="B1382" s="1" t="s">
        <v>1218</v>
      </c>
      <c r="C1382" s="1">
        <v>2206872.718001863</v>
      </c>
      <c r="D1382" s="1">
        <v>63519</v>
      </c>
      <c r="E1382" s="1">
        <f t="shared" si="84"/>
        <v>2.8782354036684485E-2</v>
      </c>
      <c r="F1382" s="21">
        <f>IFERROR(VLOOKUP(B1382,'Pesticides per Section'!$A$2:$D$10187,2,FALSE),"")</f>
        <v>15810.857783629999</v>
      </c>
      <c r="G1382" s="5">
        <f t="shared" si="85"/>
        <v>455.07370635210719</v>
      </c>
      <c r="H1382" s="5">
        <f t="shared" si="86"/>
        <v>206.41796098893636</v>
      </c>
      <c r="I1382" s="19">
        <f t="shared" si="87"/>
        <v>28.987050349911922</v>
      </c>
      <c r="J1382" s="1" t="str">
        <f>IFERROR(VLOOKUP(B1382,'Pesticides per Section'!$A$1:$D$15204,4,FALSE),"")</f>
        <v>Fresno</v>
      </c>
    </row>
    <row r="1383" spans="1:10" x14ac:dyDescent="0.25">
      <c r="A1383" s="1">
        <v>2638163.07871</v>
      </c>
      <c r="B1383" s="1" t="s">
        <v>758</v>
      </c>
      <c r="C1383" s="1">
        <v>2335617.209328793</v>
      </c>
      <c r="D1383" s="1">
        <v>2323024</v>
      </c>
      <c r="E1383" s="1">
        <f t="shared" si="84"/>
        <v>0.99460827695636744</v>
      </c>
      <c r="F1383" s="21">
        <f>IFERROR(VLOOKUP(B1383,'Pesticides per Section'!$A$2:$D$10187,2,FALSE),"")</f>
        <v>14115.720692879999</v>
      </c>
      <c r="G1383" s="5">
        <f t="shared" si="85"/>
        <v>14039.612636342717</v>
      </c>
      <c r="H1383" s="5">
        <f t="shared" si="86"/>
        <v>6368.2611696006416</v>
      </c>
      <c r="I1383" s="19">
        <f t="shared" si="87"/>
        <v>24.452725256209821</v>
      </c>
      <c r="J1383" s="1" t="str">
        <f>IFERROR(VLOOKUP(B1383,'Pesticides per Section'!$A$1:$D$15204,4,FALSE),"")</f>
        <v>Fresno</v>
      </c>
    </row>
    <row r="1384" spans="1:10" x14ac:dyDescent="0.25">
      <c r="A1384" s="1">
        <v>2646248.4890299998</v>
      </c>
      <c r="B1384" s="1" t="s">
        <v>757</v>
      </c>
      <c r="C1384" s="1">
        <v>2086531.0668531</v>
      </c>
      <c r="D1384" s="1">
        <v>1636941</v>
      </c>
      <c r="E1384" s="1">
        <f t="shared" si="84"/>
        <v>0.78452752439335915</v>
      </c>
      <c r="F1384" s="21">
        <f>IFERROR(VLOOKUP(B1384,'Pesticides per Section'!$A$2:$D$10187,2,FALSE),"")</f>
        <v>41254.652273680011</v>
      </c>
      <c r="G1384" s="5">
        <f t="shared" si="85"/>
        <v>32365.410217979042</v>
      </c>
      <c r="H1384" s="5">
        <f t="shared" si="86"/>
        <v>14680.703126795332</v>
      </c>
      <c r="I1384" s="19">
        <f t="shared" si="87"/>
        <v>79.997046653636474</v>
      </c>
      <c r="J1384" s="1" t="str">
        <f>IFERROR(VLOOKUP(B1384,'Pesticides per Section'!$A$1:$D$15204,4,FALSE),"")</f>
        <v>Fresno</v>
      </c>
    </row>
    <row r="1385" spans="1:10" x14ac:dyDescent="0.25">
      <c r="A1385" s="1">
        <v>1497608.6795099999</v>
      </c>
      <c r="B1385" s="1" t="s">
        <v>756</v>
      </c>
      <c r="C1385" s="1">
        <v>1162727.8980261141</v>
      </c>
      <c r="D1385" s="1">
        <v>1154120</v>
      </c>
      <c r="E1385" s="1">
        <f t="shared" si="84"/>
        <v>0.99259672081518635</v>
      </c>
      <c r="F1385" s="21">
        <f>IFERROR(VLOOKUP(B1385,'Pesticides per Section'!$A$2:$D$10187,2,FALSE),"")</f>
        <v>26572.896091820003</v>
      </c>
      <c r="G1385" s="5">
        <f t="shared" si="85"/>
        <v>26376.169523303215</v>
      </c>
      <c r="H1385" s="5">
        <f t="shared" si="86"/>
        <v>11964.029245596876</v>
      </c>
      <c r="I1385" s="19">
        <f t="shared" si="87"/>
        <v>92.46698025395537</v>
      </c>
      <c r="J1385" s="1" t="str">
        <f>IFERROR(VLOOKUP(B1385,'Pesticides per Section'!$A$1:$D$15204,4,FALSE),"")</f>
        <v>Fresno</v>
      </c>
    </row>
    <row r="1386" spans="1:10" x14ac:dyDescent="0.25">
      <c r="A1386" s="1">
        <v>2643232.1177500002</v>
      </c>
      <c r="B1386" s="1" t="s">
        <v>755</v>
      </c>
      <c r="C1386" s="1">
        <v>1912802.3126119061</v>
      </c>
      <c r="D1386" s="1">
        <v>1754104</v>
      </c>
      <c r="E1386" s="1">
        <f t="shared" si="84"/>
        <v>0.91703375466985082</v>
      </c>
      <c r="F1386" s="21">
        <f>IFERROR(VLOOKUP(B1386,'Pesticides per Section'!$A$2:$D$10187,2,FALSE),"")</f>
        <v>3299.4361690799997</v>
      </c>
      <c r="G1386" s="5">
        <f t="shared" si="85"/>
        <v>3025.6943384249407</v>
      </c>
      <c r="H1386" s="5">
        <f t="shared" si="86"/>
        <v>1372.431865861751</v>
      </c>
      <c r="I1386" s="19">
        <f t="shared" si="87"/>
        <v>6.9790373276311488</v>
      </c>
      <c r="J1386" s="1" t="str">
        <f>IFERROR(VLOOKUP(B1386,'Pesticides per Section'!$A$1:$D$15204,4,FALSE),"")</f>
        <v>Fresno</v>
      </c>
    </row>
    <row r="1387" spans="1:10" x14ac:dyDescent="0.25">
      <c r="A1387" s="1">
        <v>2465218.2762600002</v>
      </c>
      <c r="B1387" s="1" t="s">
        <v>754</v>
      </c>
      <c r="C1387" s="1">
        <v>1733384.3592226759</v>
      </c>
      <c r="D1387" s="1">
        <v>318588</v>
      </c>
      <c r="E1387" s="1">
        <f t="shared" si="84"/>
        <v>0.18379539674994116</v>
      </c>
      <c r="F1387" s="21">
        <f>IFERROR(VLOOKUP(B1387,'Pesticides per Section'!$A$2:$D$10187,2,FALSE),"")</f>
        <v>1584.9076731999999</v>
      </c>
      <c r="G1387" s="5">
        <f t="shared" si="85"/>
        <v>291.29873460782005</v>
      </c>
      <c r="H1387" s="5">
        <f t="shared" si="86"/>
        <v>132.13088340876212</v>
      </c>
      <c r="I1387" s="19">
        <f t="shared" si="87"/>
        <v>3.69943135326481</v>
      </c>
      <c r="J1387" s="1" t="str">
        <f>IFERROR(VLOOKUP(B1387,'Pesticides per Section'!$A$1:$D$15204,4,FALSE),"")</f>
        <v>Fresno</v>
      </c>
    </row>
    <row r="1388" spans="1:10" x14ac:dyDescent="0.25">
      <c r="A1388" s="1">
        <v>2582100.3064999999</v>
      </c>
      <c r="B1388" s="1" t="s">
        <v>753</v>
      </c>
      <c r="C1388" s="1">
        <v>2344055.2371697999</v>
      </c>
      <c r="D1388" s="1">
        <v>1475244</v>
      </c>
      <c r="E1388" s="1">
        <f t="shared" si="84"/>
        <v>0.62935553986574544</v>
      </c>
      <c r="F1388" s="21">
        <f>IFERROR(VLOOKUP(B1388,'Pesticides per Section'!$A$2:$D$10187,2,FALSE),"")</f>
        <v>40172.81096997999</v>
      </c>
      <c r="G1388" s="5">
        <f t="shared" si="85"/>
        <v>25282.981135936298</v>
      </c>
      <c r="H1388" s="5">
        <f t="shared" si="86"/>
        <v>11468.167334114638</v>
      </c>
      <c r="I1388" s="19">
        <f t="shared" si="87"/>
        <v>69.341025163207334</v>
      </c>
      <c r="J1388" s="1" t="str">
        <f>IFERROR(VLOOKUP(B1388,'Pesticides per Section'!$A$1:$D$15204,4,FALSE),"")</f>
        <v>Fresno</v>
      </c>
    </row>
    <row r="1389" spans="1:10" x14ac:dyDescent="0.25">
      <c r="A1389" s="1">
        <v>195867.23746800001</v>
      </c>
      <c r="B1389" s="1" t="s">
        <v>752</v>
      </c>
      <c r="C1389" s="1">
        <v>18.377432929509599</v>
      </c>
      <c r="D1389" s="1">
        <v>18</v>
      </c>
      <c r="E1389" s="1">
        <f t="shared" si="84"/>
        <v>1</v>
      </c>
      <c r="F1389" s="21" t="str">
        <f>IFERROR(VLOOKUP(B1389,'Pesticides per Section'!$A$2:$D$10187,2,FALSE),"")</f>
        <v/>
      </c>
      <c r="G1389" s="5" t="str">
        <f t="shared" si="85"/>
        <v/>
      </c>
      <c r="H1389" s="5" t="str">
        <f t="shared" si="86"/>
        <v/>
      </c>
      <c r="I1389" s="19" t="str">
        <f t="shared" si="87"/>
        <v/>
      </c>
      <c r="J1389" s="1" t="str">
        <f>IFERROR(VLOOKUP(B1389,'Pesticides per Section'!$A$1:$D$15204,4,FALSE),"")</f>
        <v/>
      </c>
    </row>
    <row r="1390" spans="1:10" x14ac:dyDescent="0.25">
      <c r="A1390" s="1">
        <v>2596469.2102800002</v>
      </c>
      <c r="B1390" s="1" t="s">
        <v>1204</v>
      </c>
      <c r="C1390" s="1">
        <v>2079714.41813391</v>
      </c>
      <c r="D1390" s="1">
        <v>14470</v>
      </c>
      <c r="E1390" s="1">
        <f t="shared" si="84"/>
        <v>6.9576874512553167E-3</v>
      </c>
      <c r="F1390" s="21">
        <f>IFERROR(VLOOKUP(B1390,'Pesticides per Section'!$A$2:$D$10187,2,FALSE),"")</f>
        <v>30928.52475519001</v>
      </c>
      <c r="G1390" s="5">
        <f t="shared" si="85"/>
        <v>215.19100857502494</v>
      </c>
      <c r="H1390" s="5">
        <f t="shared" si="86"/>
        <v>97.608999582235896</v>
      </c>
      <c r="I1390" s="19">
        <f t="shared" si="87"/>
        <v>60.170189747389337</v>
      </c>
      <c r="J1390" s="1" t="str">
        <f>IFERROR(VLOOKUP(B1390,'Pesticides per Section'!$A$1:$D$15204,4,FALSE),"")</f>
        <v>Fresno</v>
      </c>
    </row>
    <row r="1391" spans="1:10" x14ac:dyDescent="0.25">
      <c r="A1391" s="1">
        <v>2593648.8051800001</v>
      </c>
      <c r="B1391" s="1" t="s">
        <v>751</v>
      </c>
      <c r="C1391" s="1">
        <v>2304930.3406063551</v>
      </c>
      <c r="D1391" s="1">
        <v>1988707</v>
      </c>
      <c r="E1391" s="1">
        <f t="shared" si="84"/>
        <v>0.86280581189016581</v>
      </c>
      <c r="F1391" s="21">
        <f>IFERROR(VLOOKUP(B1391,'Pesticides per Section'!$A$2:$D$10187,2,FALSE),"")</f>
        <v>5749.7501651800003</v>
      </c>
      <c r="G1391" s="5">
        <f t="shared" si="85"/>
        <v>4960.9178594337454</v>
      </c>
      <c r="H1391" s="5">
        <f t="shared" si="86"/>
        <v>2250.2344892358797</v>
      </c>
      <c r="I1391" s="19">
        <f t="shared" si="87"/>
        <v>10.092925047877319</v>
      </c>
      <c r="J1391" s="1" t="str">
        <f>IFERROR(VLOOKUP(B1391,'Pesticides per Section'!$A$1:$D$15204,4,FALSE),"")</f>
        <v>Fresno</v>
      </c>
    </row>
    <row r="1392" spans="1:10" x14ac:dyDescent="0.25">
      <c r="A1392" s="1">
        <v>2560002.0972199999</v>
      </c>
      <c r="B1392" s="1" t="s">
        <v>750</v>
      </c>
      <c r="C1392" s="1">
        <v>1781600.6410864741</v>
      </c>
      <c r="D1392" s="1">
        <v>894454</v>
      </c>
      <c r="E1392" s="1">
        <f t="shared" si="84"/>
        <v>0.50205068362669303</v>
      </c>
      <c r="F1392" s="21">
        <f>IFERROR(VLOOKUP(B1392,'Pesticides per Section'!$A$2:$D$10187,2,FALSE),"")</f>
        <v>1041.2790270200001</v>
      </c>
      <c r="G1392" s="5">
        <f t="shared" si="85"/>
        <v>522.77484736152883</v>
      </c>
      <c r="H1392" s="5">
        <f t="shared" si="86"/>
        <v>237.12668199110411</v>
      </c>
      <c r="I1392" s="19">
        <f t="shared" si="87"/>
        <v>2.3647358707469346</v>
      </c>
      <c r="J1392" s="1" t="str">
        <f>IFERROR(VLOOKUP(B1392,'Pesticides per Section'!$A$1:$D$15204,4,FALSE),"")</f>
        <v>Fresno</v>
      </c>
    </row>
    <row r="1393" spans="1:10" x14ac:dyDescent="0.25">
      <c r="A1393" s="1">
        <v>2602341.01927</v>
      </c>
      <c r="B1393" s="1" t="s">
        <v>748</v>
      </c>
      <c r="C1393" s="1">
        <v>2140398.6768315779</v>
      </c>
      <c r="D1393" s="1">
        <v>1335613</v>
      </c>
      <c r="E1393" s="1">
        <f t="shared" si="84"/>
        <v>0.62400188002330403</v>
      </c>
      <c r="F1393" s="21">
        <f>IFERROR(VLOOKUP(B1393,'Pesticides per Section'!$A$2:$D$10187,2,FALSE),"")</f>
        <v>12408.022586730005</v>
      </c>
      <c r="G1393" s="5">
        <f t="shared" si="85"/>
        <v>7742.6294214911431</v>
      </c>
      <c r="H1393" s="5">
        <f t="shared" si="86"/>
        <v>3511.9976293258969</v>
      </c>
      <c r="I1393" s="19">
        <f t="shared" si="87"/>
        <v>23.454910493695809</v>
      </c>
      <c r="J1393" s="1" t="str">
        <f>IFERROR(VLOOKUP(B1393,'Pesticides per Section'!$A$1:$D$15204,4,FALSE),"")</f>
        <v>Fresno</v>
      </c>
    </row>
    <row r="1394" spans="1:10" x14ac:dyDescent="0.25">
      <c r="A1394" s="1">
        <v>2603052.6293000001</v>
      </c>
      <c r="B1394" s="1" t="s">
        <v>747</v>
      </c>
      <c r="C1394" s="1">
        <v>1955263.61147172</v>
      </c>
      <c r="D1394" s="1">
        <v>1951900</v>
      </c>
      <c r="E1394" s="1">
        <f t="shared" si="84"/>
        <v>0.99827951621878175</v>
      </c>
      <c r="F1394" s="21">
        <f>IFERROR(VLOOKUP(B1394,'Pesticides per Section'!$A$2:$D$10187,2,FALSE),"")</f>
        <v>2018.9599858199997</v>
      </c>
      <c r="G1394" s="5">
        <f t="shared" si="85"/>
        <v>2015.4863979094678</v>
      </c>
      <c r="H1394" s="5">
        <f t="shared" si="86"/>
        <v>914.20925193051858</v>
      </c>
      <c r="I1394" s="19">
        <f t="shared" si="87"/>
        <v>4.1778060281493996</v>
      </c>
      <c r="J1394" s="1" t="str">
        <f>IFERROR(VLOOKUP(B1394,'Pesticides per Section'!$A$1:$D$15204,4,FALSE),"")</f>
        <v>Fresno</v>
      </c>
    </row>
    <row r="1395" spans="1:10" x14ac:dyDescent="0.25">
      <c r="A1395" s="1">
        <v>2628243.7212700001</v>
      </c>
      <c r="B1395" s="1" t="s">
        <v>746</v>
      </c>
      <c r="C1395" s="1">
        <v>1625092.1547096609</v>
      </c>
      <c r="D1395" s="1">
        <v>376809</v>
      </c>
      <c r="E1395" s="1">
        <f t="shared" si="84"/>
        <v>0.23186933416692718</v>
      </c>
      <c r="F1395" s="21">
        <f>IFERROR(VLOOKUP(B1395,'Pesticides per Section'!$A$2:$D$10187,2,FALSE),"")</f>
        <v>1306.3972341599999</v>
      </c>
      <c r="G1395" s="5">
        <f t="shared" si="85"/>
        <v>302.91345684219442</v>
      </c>
      <c r="H1395" s="5">
        <f t="shared" si="86"/>
        <v>137.3992327939437</v>
      </c>
      <c r="I1395" s="19">
        <f t="shared" si="87"/>
        <v>3.2525436751958847</v>
      </c>
      <c r="J1395" s="1" t="str">
        <f>IFERROR(VLOOKUP(B1395,'Pesticides per Section'!$A$1:$D$15204,4,FALSE),"")</f>
        <v>Fresno</v>
      </c>
    </row>
    <row r="1396" spans="1:10" x14ac:dyDescent="0.25">
      <c r="A1396" s="1">
        <v>1197397.48232</v>
      </c>
      <c r="B1396" s="1" t="s">
        <v>745</v>
      </c>
      <c r="C1396" s="1">
        <v>697638.54009449913</v>
      </c>
      <c r="D1396" s="1">
        <v>454414</v>
      </c>
      <c r="E1396" s="1">
        <f t="shared" si="84"/>
        <v>0.65135980069921551</v>
      </c>
      <c r="F1396" s="21">
        <f>IFERROR(VLOOKUP(B1396,'Pesticides per Section'!$A$2:$D$10187,2,FALSE),"")</f>
        <v>1074.0015561999996</v>
      </c>
      <c r="G1396" s="5">
        <f t="shared" si="85"/>
        <v>699.56143959707902</v>
      </c>
      <c r="H1396" s="5">
        <f t="shared" si="86"/>
        <v>317.31573134745094</v>
      </c>
      <c r="I1396" s="19">
        <f t="shared" si="87"/>
        <v>6.2287417432479977</v>
      </c>
      <c r="J1396" s="1" t="str">
        <f>IFERROR(VLOOKUP(B1396,'Pesticides per Section'!$A$1:$D$15204,4,FALSE),"")</f>
        <v>Fresno</v>
      </c>
    </row>
    <row r="1397" spans="1:10" x14ac:dyDescent="0.25">
      <c r="A1397" s="1">
        <v>127484.995561</v>
      </c>
      <c r="B1397" s="1" t="s">
        <v>10398</v>
      </c>
      <c r="C1397" s="1">
        <v>51273.473587710338</v>
      </c>
      <c r="D1397" s="1">
        <v>303</v>
      </c>
      <c r="E1397" s="1">
        <f t="shared" si="84"/>
        <v>5.9095430343455617E-3</v>
      </c>
      <c r="F1397" s="21" t="str">
        <f>IFERROR(VLOOKUP(B1397,'Pesticides per Section'!$A$2:$D$10187,2,FALSE),"")</f>
        <v/>
      </c>
      <c r="G1397" s="5" t="str">
        <f t="shared" si="85"/>
        <v/>
      </c>
      <c r="H1397" s="5" t="str">
        <f t="shared" si="86"/>
        <v/>
      </c>
      <c r="I1397" s="19" t="str">
        <f t="shared" si="87"/>
        <v/>
      </c>
      <c r="J1397" s="1" t="str">
        <f>IFERROR(VLOOKUP(B1397,'Pesticides per Section'!$A$1:$D$15204,4,FALSE),"")</f>
        <v/>
      </c>
    </row>
    <row r="1398" spans="1:10" x14ac:dyDescent="0.25">
      <c r="A1398" s="1">
        <v>2689731.9980600001</v>
      </c>
      <c r="B1398" s="1" t="s">
        <v>744</v>
      </c>
      <c r="C1398" s="1">
        <v>2172600.328286598</v>
      </c>
      <c r="D1398" s="1">
        <v>1973789</v>
      </c>
      <c r="E1398" s="1">
        <f t="shared" si="84"/>
        <v>0.90849166896805666</v>
      </c>
      <c r="F1398" s="21">
        <f>IFERROR(VLOOKUP(B1398,'Pesticides per Section'!$A$2:$D$10187,2,FALSE),"")</f>
        <v>8197.7371794300034</v>
      </c>
      <c r="G1398" s="5">
        <f t="shared" si="85"/>
        <v>7447.5759319018534</v>
      </c>
      <c r="H1398" s="5">
        <f t="shared" si="86"/>
        <v>3378.1636177063206</v>
      </c>
      <c r="I1398" s="19">
        <f t="shared" si="87"/>
        <v>15.266519201040294</v>
      </c>
      <c r="J1398" s="1" t="str">
        <f>IFERROR(VLOOKUP(B1398,'Pesticides per Section'!$A$1:$D$15204,4,FALSE),"")</f>
        <v>Fresno</v>
      </c>
    </row>
    <row r="1399" spans="1:10" x14ac:dyDescent="0.25">
      <c r="A1399" s="1">
        <v>2725628.3451</v>
      </c>
      <c r="B1399" s="1" t="s">
        <v>743</v>
      </c>
      <c r="C1399" s="1">
        <v>1811377.8091630291</v>
      </c>
      <c r="D1399" s="1">
        <v>1032800</v>
      </c>
      <c r="E1399" s="1">
        <f t="shared" si="84"/>
        <v>0.57017364680370419</v>
      </c>
      <c r="F1399" s="21">
        <f>IFERROR(VLOOKUP(B1399,'Pesticides per Section'!$A$2:$D$10187,2,FALSE),"")</f>
        <v>18395.879536130007</v>
      </c>
      <c r="G1399" s="5">
        <f t="shared" si="85"/>
        <v>10488.845721276881</v>
      </c>
      <c r="H1399" s="5">
        <f t="shared" si="86"/>
        <v>4757.6603892783396</v>
      </c>
      <c r="I1399" s="19">
        <f t="shared" si="87"/>
        <v>41.090118376559573</v>
      </c>
      <c r="J1399" s="1" t="str">
        <f>IFERROR(VLOOKUP(B1399,'Pesticides per Section'!$A$1:$D$15204,4,FALSE),"")</f>
        <v>Fresno</v>
      </c>
    </row>
    <row r="1400" spans="1:10" x14ac:dyDescent="0.25">
      <c r="A1400" s="1">
        <v>2668989.3528300002</v>
      </c>
      <c r="B1400" s="1" t="s">
        <v>742</v>
      </c>
      <c r="C1400" s="1">
        <v>1922567.406568775</v>
      </c>
      <c r="D1400" s="1">
        <v>1922567</v>
      </c>
      <c r="E1400" s="1">
        <f t="shared" si="84"/>
        <v>1</v>
      </c>
      <c r="F1400" s="21">
        <f>IFERROR(VLOOKUP(B1400,'Pesticides per Section'!$A$2:$D$10187,2,FALSE),"")</f>
        <v>14850.033971240005</v>
      </c>
      <c r="G1400" s="5">
        <f t="shared" si="85"/>
        <v>14850.033971240005</v>
      </c>
      <c r="H1400" s="5">
        <f t="shared" si="86"/>
        <v>6735.8621035952665</v>
      </c>
      <c r="I1400" s="19">
        <f t="shared" si="87"/>
        <v>31.251563530283814</v>
      </c>
      <c r="J1400" s="1" t="str">
        <f>IFERROR(VLOOKUP(B1400,'Pesticides per Section'!$A$1:$D$15204,4,FALSE),"")</f>
        <v>Fresno</v>
      </c>
    </row>
    <row r="1401" spans="1:10" x14ac:dyDescent="0.25">
      <c r="A1401" s="1">
        <v>2494061.9046800002</v>
      </c>
      <c r="B1401" s="1" t="s">
        <v>1338</v>
      </c>
      <c r="C1401" s="1">
        <v>2004130.6807489251</v>
      </c>
      <c r="D1401" s="1">
        <v>323257</v>
      </c>
      <c r="E1401" s="1">
        <f t="shared" si="84"/>
        <v>0.16129534446600546</v>
      </c>
      <c r="F1401" s="21">
        <f>IFERROR(VLOOKUP(B1401,'Pesticides per Section'!$A$2:$D$10187,2,FALSE),"")</f>
        <v>2370.2761408400006</v>
      </c>
      <c r="G1401" s="5">
        <f t="shared" si="85"/>
        <v>382.31450661634199</v>
      </c>
      <c r="H1401" s="5">
        <f t="shared" si="86"/>
        <v>173.41494314148724</v>
      </c>
      <c r="I1401" s="19">
        <f t="shared" si="87"/>
        <v>4.7851855959087946</v>
      </c>
      <c r="J1401" s="1" t="str">
        <f>IFERROR(VLOOKUP(B1401,'Pesticides per Section'!$A$1:$D$15204,4,FALSE),"")</f>
        <v>Fresno</v>
      </c>
    </row>
    <row r="1402" spans="1:10" x14ac:dyDescent="0.25">
      <c r="A1402" s="1">
        <v>2508450.05969</v>
      </c>
      <c r="B1402" s="1" t="s">
        <v>741</v>
      </c>
      <c r="C1402" s="1">
        <v>2175774.804036797</v>
      </c>
      <c r="D1402" s="1">
        <v>2088426</v>
      </c>
      <c r="E1402" s="1">
        <f t="shared" si="84"/>
        <v>0.95985384518160199</v>
      </c>
      <c r="F1402" s="21">
        <f>IFERROR(VLOOKUP(B1402,'Pesticides per Section'!$A$2:$D$10187,2,FALSE),"")</f>
        <v>18547.100862219995</v>
      </c>
      <c r="G1402" s="5">
        <f t="shared" si="85"/>
        <v>17802.506079572868</v>
      </c>
      <c r="H1402" s="5">
        <f t="shared" si="86"/>
        <v>8075.080924572866</v>
      </c>
      <c r="I1402" s="19">
        <f t="shared" si="87"/>
        <v>34.489585020156795</v>
      </c>
      <c r="J1402" s="1" t="str">
        <f>IFERROR(VLOOKUP(B1402,'Pesticides per Section'!$A$1:$D$15204,4,FALSE),"")</f>
        <v>Fresno</v>
      </c>
    </row>
    <row r="1403" spans="1:10" x14ac:dyDescent="0.25">
      <c r="A1403" s="1">
        <v>2593195.3525399999</v>
      </c>
      <c r="B1403" s="1" t="s">
        <v>1425</v>
      </c>
      <c r="C1403" s="1">
        <v>2294714.243362139</v>
      </c>
      <c r="D1403" s="1">
        <v>726820</v>
      </c>
      <c r="E1403" s="1">
        <f t="shared" si="84"/>
        <v>0.31673663907571925</v>
      </c>
      <c r="F1403" s="21">
        <f>IFERROR(VLOOKUP(B1403,'Pesticides per Section'!$A$2:$D$10187,2,FALSE),"")</f>
        <v>31301.872952281992</v>
      </c>
      <c r="G1403" s="5">
        <f t="shared" si="85"/>
        <v>9914.4500356809604</v>
      </c>
      <c r="H1403" s="5">
        <f t="shared" si="86"/>
        <v>4497.1188889311115</v>
      </c>
      <c r="I1403" s="19">
        <f t="shared" si="87"/>
        <v>55.190914655836806</v>
      </c>
      <c r="J1403" s="1" t="str">
        <f>IFERROR(VLOOKUP(B1403,'Pesticides per Section'!$A$1:$D$15204,4,FALSE),"")</f>
        <v>Fresno</v>
      </c>
    </row>
    <row r="1404" spans="1:10" x14ac:dyDescent="0.25">
      <c r="A1404" s="1">
        <v>2250686.2681</v>
      </c>
      <c r="B1404" s="1" t="s">
        <v>1424</v>
      </c>
      <c r="C1404" s="1">
        <v>1777591.670191247</v>
      </c>
      <c r="D1404" s="1">
        <v>1588</v>
      </c>
      <c r="E1404" s="1">
        <f t="shared" si="84"/>
        <v>8.9334335438053273E-4</v>
      </c>
      <c r="F1404" s="21">
        <f>IFERROR(VLOOKUP(B1404,'Pesticides per Section'!$A$2:$D$10187,2,FALSE),"")</f>
        <v>14747.542270829999</v>
      </c>
      <c r="G1404" s="5">
        <f t="shared" si="85"/>
        <v>13.17461888109197</v>
      </c>
      <c r="H1404" s="5">
        <f t="shared" si="86"/>
        <v>5.9759066021212552</v>
      </c>
      <c r="I1404" s="19">
        <f t="shared" si="87"/>
        <v>33.567076752423446</v>
      </c>
      <c r="J1404" s="1" t="str">
        <f>IFERROR(VLOOKUP(B1404,'Pesticides per Section'!$A$1:$D$15204,4,FALSE),"")</f>
        <v>Fresno</v>
      </c>
    </row>
    <row r="1405" spans="1:10" x14ac:dyDescent="0.25">
      <c r="A1405" s="1">
        <v>2593290.8510799999</v>
      </c>
      <c r="B1405" s="1" t="s">
        <v>1341</v>
      </c>
      <c r="C1405" s="1">
        <v>2308980.186353364</v>
      </c>
      <c r="D1405" s="1">
        <v>801633</v>
      </c>
      <c r="E1405" s="1">
        <f t="shared" si="84"/>
        <v>0.34718057324013202</v>
      </c>
      <c r="F1405" s="21">
        <f>IFERROR(VLOOKUP(B1405,'Pesticides per Section'!$A$2:$D$10187,2,FALSE),"")</f>
        <v>7612.9180963199997</v>
      </c>
      <c r="G1405" s="5">
        <f t="shared" si="85"/>
        <v>2643.0572687105519</v>
      </c>
      <c r="H1405" s="5">
        <f t="shared" si="86"/>
        <v>1198.8706105601461</v>
      </c>
      <c r="I1405" s="19">
        <f t="shared" si="87"/>
        <v>13.34003071995042</v>
      </c>
      <c r="J1405" s="1" t="str">
        <f>IFERROR(VLOOKUP(B1405,'Pesticides per Section'!$A$1:$D$15204,4,FALSE),"")</f>
        <v>Fresno</v>
      </c>
    </row>
    <row r="1406" spans="1:10" x14ac:dyDescent="0.25">
      <c r="A1406" s="1">
        <v>2580760.95701</v>
      </c>
      <c r="B1406" s="1" t="s">
        <v>740</v>
      </c>
      <c r="C1406" s="1">
        <v>2276488.847479525</v>
      </c>
      <c r="D1406" s="1">
        <v>2230476</v>
      </c>
      <c r="E1406" s="1">
        <f t="shared" si="84"/>
        <v>0.97978773453330981</v>
      </c>
      <c r="F1406" s="21">
        <f>IFERROR(VLOOKUP(B1406,'Pesticides per Section'!$A$2:$D$10187,2,FALSE),"")</f>
        <v>7384.6523273799994</v>
      </c>
      <c r="G1406" s="5">
        <f t="shared" si="85"/>
        <v>7235.3917741597834</v>
      </c>
      <c r="H1406" s="5">
        <f t="shared" si="86"/>
        <v>3281.9185027196409</v>
      </c>
      <c r="I1406" s="19">
        <f t="shared" si="87"/>
        <v>13.124730810634118</v>
      </c>
      <c r="J1406" s="1" t="str">
        <f>IFERROR(VLOOKUP(B1406,'Pesticides per Section'!$A$1:$D$15204,4,FALSE),"")</f>
        <v>Fresno</v>
      </c>
    </row>
    <row r="1407" spans="1:10" x14ac:dyDescent="0.25">
      <c r="A1407" s="1">
        <v>2571346.89029</v>
      </c>
      <c r="B1407" s="1" t="s">
        <v>739</v>
      </c>
      <c r="C1407" s="1">
        <v>1816278.179885464</v>
      </c>
      <c r="D1407" s="1">
        <v>1508659</v>
      </c>
      <c r="E1407" s="1">
        <f t="shared" si="84"/>
        <v>0.83063220498183643</v>
      </c>
      <c r="F1407" s="21">
        <f>IFERROR(VLOOKUP(B1407,'Pesticides per Section'!$A$2:$D$10187,2,FALSE),"")</f>
        <v>6002.6514769300011</v>
      </c>
      <c r="G1407" s="5">
        <f t="shared" si="85"/>
        <v>4985.9956320198435</v>
      </c>
      <c r="H1407" s="5">
        <f t="shared" si="86"/>
        <v>2261.6095755375286</v>
      </c>
      <c r="I1407" s="19">
        <f t="shared" si="87"/>
        <v>13.371700516266911</v>
      </c>
      <c r="J1407" s="1" t="str">
        <f>IFERROR(VLOOKUP(B1407,'Pesticides per Section'!$A$1:$D$15204,4,FALSE),"")</f>
        <v>Fresno</v>
      </c>
    </row>
    <row r="1408" spans="1:10" x14ac:dyDescent="0.25">
      <c r="A1408" s="1">
        <v>2565877.9338600002</v>
      </c>
      <c r="B1408" s="1" t="s">
        <v>1342</v>
      </c>
      <c r="C1408" s="1">
        <v>1923361.561179002</v>
      </c>
      <c r="D1408" s="1">
        <v>10069</v>
      </c>
      <c r="E1408" s="1">
        <f t="shared" si="84"/>
        <v>5.23510394819072E-3</v>
      </c>
      <c r="F1408" s="21">
        <f>IFERROR(VLOOKUP(B1408,'Pesticides per Section'!$A$2:$D$10187,2,FALSE),"")</f>
        <v>6170.7575772</v>
      </c>
      <c r="G1408" s="5">
        <f t="shared" si="85"/>
        <v>32.304557355727525</v>
      </c>
      <c r="H1408" s="5">
        <f t="shared" si="86"/>
        <v>14.653100732785381</v>
      </c>
      <c r="I1408" s="19">
        <f t="shared" si="87"/>
        <v>12.980858961352405</v>
      </c>
      <c r="J1408" s="1" t="str">
        <f>IFERROR(VLOOKUP(B1408,'Pesticides per Section'!$A$1:$D$15204,4,FALSE),"")</f>
        <v>Fresno</v>
      </c>
    </row>
    <row r="1409" spans="1:10" x14ac:dyDescent="0.25">
      <c r="A1409" s="1">
        <v>1296412.44631</v>
      </c>
      <c r="B1409" s="1" t="s">
        <v>738</v>
      </c>
      <c r="C1409" s="1">
        <v>967778.71840573882</v>
      </c>
      <c r="D1409" s="1">
        <v>936392</v>
      </c>
      <c r="E1409" s="1">
        <f t="shared" si="84"/>
        <v>0.96756800881192917</v>
      </c>
      <c r="F1409" s="21">
        <f>IFERROR(VLOOKUP(B1409,'Pesticides per Section'!$A$2:$D$10187,2,FALSE),"")</f>
        <v>9134.3515322000003</v>
      </c>
      <c r="G1409" s="5">
        <f t="shared" si="85"/>
        <v>8838.1063237989492</v>
      </c>
      <c r="H1409" s="5">
        <f t="shared" si="86"/>
        <v>4008.8975937239529</v>
      </c>
      <c r="I1409" s="19">
        <f t="shared" si="87"/>
        <v>38.188054352097076</v>
      </c>
      <c r="J1409" s="1" t="str">
        <f>IFERROR(VLOOKUP(B1409,'Pesticides per Section'!$A$1:$D$15204,4,FALSE),"")</f>
        <v>Fresno</v>
      </c>
    </row>
    <row r="1410" spans="1:10" x14ac:dyDescent="0.25">
      <c r="A1410" s="1">
        <v>2572751.7960299999</v>
      </c>
      <c r="B1410" s="1" t="s">
        <v>1430</v>
      </c>
      <c r="C1410" s="1">
        <v>2311467.866662825</v>
      </c>
      <c r="D1410" s="1">
        <v>1234684</v>
      </c>
      <c r="E1410" s="1">
        <f t="shared" si="84"/>
        <v>0.53415578325116331</v>
      </c>
      <c r="F1410" s="21">
        <f>IFERROR(VLOOKUP(B1410,'Pesticides per Section'!$A$2:$D$10187,2,FALSE),"")</f>
        <v>17383.465585869999</v>
      </c>
      <c r="G1410" s="5">
        <f t="shared" si="85"/>
        <v>9285.4786756400317</v>
      </c>
      <c r="H1410" s="5">
        <f t="shared" si="86"/>
        <v>4211.8222790680238</v>
      </c>
      <c r="I1410" s="19">
        <f t="shared" si="87"/>
        <v>30.428068144409814</v>
      </c>
      <c r="J1410" s="1" t="str">
        <f>IFERROR(VLOOKUP(B1410,'Pesticides per Section'!$A$1:$D$15204,4,FALSE),"")</f>
        <v>Fresno</v>
      </c>
    </row>
    <row r="1411" spans="1:10" x14ac:dyDescent="0.25">
      <c r="A1411" s="1">
        <v>2644560.10513</v>
      </c>
      <c r="B1411" s="1" t="s">
        <v>737</v>
      </c>
      <c r="C1411" s="1">
        <v>2329106.0612855689</v>
      </c>
      <c r="D1411" s="1">
        <v>1133619</v>
      </c>
      <c r="E1411" s="1">
        <f t="shared" ref="E1411:E1474" si="88">D1411/ROUND(C1411,0)</f>
        <v>0.48671850916188442</v>
      </c>
      <c r="F1411" s="21">
        <f>IFERROR(VLOOKUP(B1411,'Pesticides per Section'!$A$2:$D$10187,2,FALSE),"")</f>
        <v>16897.257473920003</v>
      </c>
      <c r="G1411" s="5">
        <f t="shared" si="85"/>
        <v>8224.2079666308528</v>
      </c>
      <c r="H1411" s="5">
        <f t="shared" si="86"/>
        <v>3730.4379829569698</v>
      </c>
      <c r="I1411" s="19">
        <f t="shared" si="87"/>
        <v>29.353022979874517</v>
      </c>
      <c r="J1411" s="1" t="str">
        <f>IFERROR(VLOOKUP(B1411,'Pesticides per Section'!$A$1:$D$15204,4,FALSE),"")</f>
        <v>Fresno</v>
      </c>
    </row>
    <row r="1412" spans="1:10" x14ac:dyDescent="0.25">
      <c r="A1412" s="1">
        <v>2556624.0236999998</v>
      </c>
      <c r="B1412" s="1" t="s">
        <v>736</v>
      </c>
      <c r="C1412" s="1">
        <v>2113378.5087017291</v>
      </c>
      <c r="D1412" s="1">
        <v>2003983</v>
      </c>
      <c r="E1412" s="1">
        <f t="shared" si="88"/>
        <v>0.94823644978018617</v>
      </c>
      <c r="F1412" s="21">
        <f>IFERROR(VLOOKUP(B1412,'Pesticides per Section'!$A$2:$D$10187,2,FALSE),"")</f>
        <v>26328.741784200029</v>
      </c>
      <c r="G1412" s="5">
        <f t="shared" ref="G1412:G1475" si="89">IFERROR(E1412*F1412,"")</f>
        <v>24965.872636629079</v>
      </c>
      <c r="H1412" s="5">
        <f t="shared" ref="H1412:H1475" si="90">IFERROR(0.45359237*G1412,"")</f>
        <v>11324.329338366733</v>
      </c>
      <c r="I1412" s="19">
        <f t="shared" ref="I1412:I1475" si="91">IFERROR(F1412/C1412*4046,"")</f>
        <v>50.405589353850971</v>
      </c>
      <c r="J1412" s="1" t="str">
        <f>IFERROR(VLOOKUP(B1412,'Pesticides per Section'!$A$1:$D$15204,4,FALSE),"")</f>
        <v>Fresno</v>
      </c>
    </row>
    <row r="1413" spans="1:10" x14ac:dyDescent="0.25">
      <c r="A1413" s="1">
        <v>2597022.8990500001</v>
      </c>
      <c r="B1413" s="1" t="s">
        <v>1431</v>
      </c>
      <c r="C1413" s="1">
        <v>2002273.137328404</v>
      </c>
      <c r="D1413" s="1">
        <v>358251</v>
      </c>
      <c r="E1413" s="1">
        <f t="shared" si="88"/>
        <v>0.1789221549708756</v>
      </c>
      <c r="F1413" s="21">
        <f>IFERROR(VLOOKUP(B1413,'Pesticides per Section'!$A$2:$D$10187,2,FALSE),"")</f>
        <v>24895.507265179989</v>
      </c>
      <c r="G1413" s="5">
        <f t="shared" si="89"/>
        <v>4454.3578089790935</v>
      </c>
      <c r="H1413" s="5">
        <f t="shared" si="90"/>
        <v>2020.4627154028344</v>
      </c>
      <c r="I1413" s="19">
        <f t="shared" si="91"/>
        <v>50.30643448042094</v>
      </c>
      <c r="J1413" s="1" t="str">
        <f>IFERROR(VLOOKUP(B1413,'Pesticides per Section'!$A$1:$D$15204,4,FALSE),"")</f>
        <v>Fresno</v>
      </c>
    </row>
    <row r="1414" spans="1:10" x14ac:dyDescent="0.25">
      <c r="A1414" s="1">
        <v>2063181.9716700001</v>
      </c>
      <c r="B1414" s="1" t="s">
        <v>1366</v>
      </c>
      <c r="C1414" s="1">
        <v>1629041.361052938</v>
      </c>
      <c r="D1414" s="1">
        <v>39866</v>
      </c>
      <c r="E1414" s="1">
        <f t="shared" si="88"/>
        <v>2.4472066694453978E-2</v>
      </c>
      <c r="F1414" s="21">
        <f>IFERROR(VLOOKUP(B1414,'Pesticides per Section'!$A$2:$D$10187,2,FALSE),"")</f>
        <v>9553.8050884000004</v>
      </c>
      <c r="G1414" s="5">
        <f t="shared" si="89"/>
        <v>233.80135530913859</v>
      </c>
      <c r="H1414" s="5">
        <f t="shared" si="90"/>
        <v>106.05051086388426</v>
      </c>
      <c r="I1414" s="19">
        <f t="shared" si="91"/>
        <v>23.728492297262342</v>
      </c>
      <c r="J1414" s="1" t="str">
        <f>IFERROR(VLOOKUP(B1414,'Pesticides per Section'!$A$1:$D$15204,4,FALSE),"")</f>
        <v>Fresno</v>
      </c>
    </row>
    <row r="1415" spans="1:10" x14ac:dyDescent="0.25">
      <c r="A1415" s="1">
        <v>1985358.4035799999</v>
      </c>
      <c r="B1415" s="1" t="s">
        <v>1367</v>
      </c>
      <c r="C1415" s="1">
        <v>1523807.47416718</v>
      </c>
      <c r="D1415" s="1">
        <v>182603</v>
      </c>
      <c r="E1415" s="1">
        <f t="shared" si="88"/>
        <v>0.11983341722409728</v>
      </c>
      <c r="F1415" s="21">
        <f>IFERROR(VLOOKUP(B1415,'Pesticides per Section'!$A$2:$D$10187,2,FALSE),"")</f>
        <v>2110.8135346499998</v>
      </c>
      <c r="G1415" s="5">
        <f t="shared" si="89"/>
        <v>252.94599897998495</v>
      </c>
      <c r="H1415" s="5">
        <f t="shared" si="90"/>
        <v>114.73437515934896</v>
      </c>
      <c r="I1415" s="19">
        <f t="shared" si="91"/>
        <v>5.6046132506742907</v>
      </c>
      <c r="J1415" s="1" t="str">
        <f>IFERROR(VLOOKUP(B1415,'Pesticides per Section'!$A$1:$D$15204,4,FALSE),"")</f>
        <v>Fresno</v>
      </c>
    </row>
    <row r="1416" spans="1:10" x14ac:dyDescent="0.25">
      <c r="A1416" s="1">
        <v>2574107.3873600001</v>
      </c>
      <c r="B1416" s="1" t="s">
        <v>1433</v>
      </c>
      <c r="C1416" s="1">
        <v>2240303.1196728661</v>
      </c>
      <c r="D1416" s="1">
        <v>744367</v>
      </c>
      <c r="E1416" s="1">
        <f t="shared" si="88"/>
        <v>0.33226175209335523</v>
      </c>
      <c r="F1416" s="21">
        <f>IFERROR(VLOOKUP(B1416,'Pesticides per Section'!$A$2:$D$10187,2,FALSE),"")</f>
        <v>12659.781879209993</v>
      </c>
      <c r="G1416" s="5">
        <f t="shared" si="89"/>
        <v>4206.3613083060218</v>
      </c>
      <c r="H1416" s="5">
        <f t="shared" si="90"/>
        <v>1907.9733949108293</v>
      </c>
      <c r="I1416" s="19">
        <f t="shared" si="91"/>
        <v>22.86363708262974</v>
      </c>
      <c r="J1416" s="1" t="str">
        <f>IFERROR(VLOOKUP(B1416,'Pesticides per Section'!$A$1:$D$15204,4,FALSE),"")</f>
        <v>Fresno</v>
      </c>
    </row>
    <row r="1417" spans="1:10" x14ac:dyDescent="0.25">
      <c r="A1417" s="1">
        <v>2642294.6044700001</v>
      </c>
      <c r="B1417" s="1" t="s">
        <v>735</v>
      </c>
      <c r="C1417" s="1">
        <v>2368812.148173599</v>
      </c>
      <c r="D1417" s="1">
        <v>2312202</v>
      </c>
      <c r="E1417" s="1">
        <f t="shared" si="88"/>
        <v>0.97610194477231627</v>
      </c>
      <c r="F1417" s="21">
        <f>IFERROR(VLOOKUP(B1417,'Pesticides per Section'!$A$2:$D$10187,2,FALSE),"")</f>
        <v>35047.156635179985</v>
      </c>
      <c r="G1417" s="5">
        <f t="shared" si="89"/>
        <v>34209.59775033917</v>
      </c>
      <c r="H1417" s="5">
        <f t="shared" si="90"/>
        <v>15517.212520323013</v>
      </c>
      <c r="I1417" s="19">
        <f t="shared" si="91"/>
        <v>59.861562199125594</v>
      </c>
      <c r="J1417" s="1" t="str">
        <f>IFERROR(VLOOKUP(B1417,'Pesticides per Section'!$A$1:$D$15204,4,FALSE),"")</f>
        <v>Fresno</v>
      </c>
    </row>
    <row r="1418" spans="1:10" x14ac:dyDescent="0.25">
      <c r="A1418" s="1">
        <v>2545387.3059100001</v>
      </c>
      <c r="B1418" s="1" t="s">
        <v>734</v>
      </c>
      <c r="C1418" s="1">
        <v>2344916.4879413862</v>
      </c>
      <c r="D1418" s="1">
        <v>2182256</v>
      </c>
      <c r="E1418" s="1">
        <f t="shared" si="88"/>
        <v>0.93063290966499435</v>
      </c>
      <c r="F1418" s="21">
        <f>IFERROR(VLOOKUP(B1418,'Pesticides per Section'!$A$2:$D$10187,2,FALSE),"")</f>
        <v>21039.499189224</v>
      </c>
      <c r="G1418" s="5">
        <f t="shared" si="89"/>
        <v>19580.050348361819</v>
      </c>
      <c r="H1418" s="5">
        <f t="shared" si="90"/>
        <v>8881.3614422327646</v>
      </c>
      <c r="I1418" s="19">
        <f t="shared" si="91"/>
        <v>36.302279487288985</v>
      </c>
      <c r="J1418" s="1" t="str">
        <f>IFERROR(VLOOKUP(B1418,'Pesticides per Section'!$A$1:$D$15204,4,FALSE),"")</f>
        <v>Fresno</v>
      </c>
    </row>
    <row r="1419" spans="1:10" x14ac:dyDescent="0.25">
      <c r="A1419" s="1">
        <v>2580819.6091800001</v>
      </c>
      <c r="B1419" s="1" t="s">
        <v>1432</v>
      </c>
      <c r="C1419" s="1">
        <v>2281705.0970134549</v>
      </c>
      <c r="D1419" s="1">
        <v>264967</v>
      </c>
      <c r="E1419" s="1">
        <f t="shared" si="88"/>
        <v>0.11612675608810079</v>
      </c>
      <c r="F1419" s="21">
        <f>IFERROR(VLOOKUP(B1419,'Pesticides per Section'!$A$2:$D$10187,2,FALSE),"")</f>
        <v>27493.278669470001</v>
      </c>
      <c r="G1419" s="5">
        <f t="shared" si="89"/>
        <v>3192.7052661117268</v>
      </c>
      <c r="H1419" s="5">
        <f t="shared" si="90"/>
        <v>1448.186748367099</v>
      </c>
      <c r="I1419" s="19">
        <f t="shared" si="91"/>
        <v>48.752051981772674</v>
      </c>
      <c r="J1419" s="1" t="str">
        <f>IFERROR(VLOOKUP(B1419,'Pesticides per Section'!$A$1:$D$15204,4,FALSE),"")</f>
        <v>Fresno</v>
      </c>
    </row>
    <row r="1420" spans="1:10" x14ac:dyDescent="0.25">
      <c r="A1420" s="1">
        <v>2583677.70976</v>
      </c>
      <c r="B1420" s="1" t="s">
        <v>1354</v>
      </c>
      <c r="C1420" s="1">
        <v>2296361.4480297011</v>
      </c>
      <c r="D1420" s="1">
        <v>19304</v>
      </c>
      <c r="E1420" s="1">
        <f t="shared" si="88"/>
        <v>8.4063437760874705E-3</v>
      </c>
      <c r="F1420" s="21">
        <f>IFERROR(VLOOKUP(B1420,'Pesticides per Section'!$A$2:$D$10187,2,FALSE),"")</f>
        <v>51290.045267242975</v>
      </c>
      <c r="G1420" s="5">
        <f t="shared" si="89"/>
        <v>431.16175280753259</v>
      </c>
      <c r="H1420" s="5">
        <f t="shared" si="90"/>
        <v>195.57168130932288</v>
      </c>
      <c r="I1420" s="19">
        <f t="shared" si="91"/>
        <v>90.368841250718049</v>
      </c>
      <c r="J1420" s="1" t="str">
        <f>IFERROR(VLOOKUP(B1420,'Pesticides per Section'!$A$1:$D$15204,4,FALSE),"")</f>
        <v>Fresno</v>
      </c>
    </row>
    <row r="1421" spans="1:10" x14ac:dyDescent="0.25">
      <c r="A1421" s="1">
        <v>2598883.64243</v>
      </c>
      <c r="B1421" s="1" t="s">
        <v>1355</v>
      </c>
      <c r="C1421" s="1">
        <v>2137250.5434634611</v>
      </c>
      <c r="D1421" s="1">
        <v>956942</v>
      </c>
      <c r="E1421" s="1">
        <f t="shared" si="88"/>
        <v>0.44774432202862463</v>
      </c>
      <c r="F1421" s="21">
        <f>IFERROR(VLOOKUP(B1421,'Pesticides per Section'!$A$2:$D$10187,2,FALSE),"")</f>
        <v>483.7961961499999</v>
      </c>
      <c r="G1421" s="5">
        <f t="shared" si="89"/>
        <v>216.61699984520919</v>
      </c>
      <c r="H1421" s="5">
        <f t="shared" si="90"/>
        <v>98.255818342078072</v>
      </c>
      <c r="I1421" s="19">
        <f t="shared" si="91"/>
        <v>0.91586801351367364</v>
      </c>
      <c r="J1421" s="1" t="str">
        <f>IFERROR(VLOOKUP(B1421,'Pesticides per Section'!$A$1:$D$15204,4,FALSE),"")</f>
        <v>Fresno</v>
      </c>
    </row>
    <row r="1422" spans="1:10" x14ac:dyDescent="0.25">
      <c r="A1422" s="1">
        <v>2333548.0216299999</v>
      </c>
      <c r="B1422" s="1" t="s">
        <v>733</v>
      </c>
      <c r="C1422" s="1">
        <v>1341895.959981662</v>
      </c>
      <c r="D1422" s="1">
        <v>1258674</v>
      </c>
      <c r="E1422" s="1">
        <f t="shared" si="88"/>
        <v>0.93798178100240259</v>
      </c>
      <c r="F1422" s="21">
        <f>IFERROR(VLOOKUP(B1422,'Pesticides per Section'!$A$2:$D$10187,2,FALSE),"")</f>
        <v>494.87794245999999</v>
      </c>
      <c r="G1422" s="5">
        <f t="shared" si="89"/>
        <v>464.18649384743532</v>
      </c>
      <c r="H1422" s="5">
        <f t="shared" si="90"/>
        <v>210.55145186624861</v>
      </c>
      <c r="I1422" s="19">
        <f t="shared" si="91"/>
        <v>1.4921247361237473</v>
      </c>
      <c r="J1422" s="1" t="str">
        <f>IFERROR(VLOOKUP(B1422,'Pesticides per Section'!$A$1:$D$15204,4,FALSE),"")</f>
        <v>Fresno</v>
      </c>
    </row>
    <row r="1423" spans="1:10" x14ac:dyDescent="0.25">
      <c r="A1423" s="1">
        <v>1508536.4636299999</v>
      </c>
      <c r="B1423" s="1" t="s">
        <v>732</v>
      </c>
      <c r="C1423" s="1">
        <v>946006.43496198824</v>
      </c>
      <c r="D1423" s="1">
        <v>946006</v>
      </c>
      <c r="E1423" s="1">
        <f t="shared" si="88"/>
        <v>1</v>
      </c>
      <c r="F1423" s="21">
        <f>IFERROR(VLOOKUP(B1423,'Pesticides per Section'!$A$2:$D$10187,2,FALSE),"")</f>
        <v>3743.7958733</v>
      </c>
      <c r="G1423" s="5">
        <f t="shared" si="89"/>
        <v>3743.7958733</v>
      </c>
      <c r="H1423" s="5">
        <f t="shared" si="90"/>
        <v>1698.1572429663668</v>
      </c>
      <c r="I1423" s="19">
        <f t="shared" si="91"/>
        <v>16.011939817280886</v>
      </c>
      <c r="J1423" s="1" t="str">
        <f>IFERROR(VLOOKUP(B1423,'Pesticides per Section'!$A$1:$D$15204,4,FALSE),"")</f>
        <v>Fresno</v>
      </c>
    </row>
    <row r="1424" spans="1:10" x14ac:dyDescent="0.25">
      <c r="A1424" s="1">
        <v>2674921.8726599999</v>
      </c>
      <c r="B1424" s="1" t="s">
        <v>1439</v>
      </c>
      <c r="C1424" s="1">
        <v>2336260.469662393</v>
      </c>
      <c r="D1424" s="1">
        <v>16968</v>
      </c>
      <c r="E1424" s="1">
        <f t="shared" si="88"/>
        <v>7.2628902605018277E-3</v>
      </c>
      <c r="F1424" s="21">
        <f>IFERROR(VLOOKUP(B1424,'Pesticides per Section'!$A$2:$D$10187,2,FALSE),"")</f>
        <v>42680.804293799985</v>
      </c>
      <c r="G1424" s="5">
        <f t="shared" si="89"/>
        <v>309.98599781582448</v>
      </c>
      <c r="H1424" s="5">
        <f t="shared" si="90"/>
        <v>140.60728341609465</v>
      </c>
      <c r="I1424" s="19">
        <f t="shared" si="91"/>
        <v>73.915788250130021</v>
      </c>
      <c r="J1424" s="1" t="str">
        <f>IFERROR(VLOOKUP(B1424,'Pesticides per Section'!$A$1:$D$15204,4,FALSE),"")</f>
        <v>Fresno</v>
      </c>
    </row>
    <row r="1425" spans="1:10" x14ac:dyDescent="0.25">
      <c r="A1425" s="1">
        <v>2565989.5516300001</v>
      </c>
      <c r="B1425" s="1" t="s">
        <v>1440</v>
      </c>
      <c r="C1425" s="1">
        <v>2351603.1012428491</v>
      </c>
      <c r="D1425" s="1">
        <v>19533</v>
      </c>
      <c r="E1425" s="1">
        <f t="shared" si="88"/>
        <v>8.306248971446285E-3</v>
      </c>
      <c r="F1425" s="21">
        <f>IFERROR(VLOOKUP(B1425,'Pesticides per Section'!$A$2:$D$10187,2,FALSE),"")</f>
        <v>20692.101935270013</v>
      </c>
      <c r="G1425" s="5">
        <f t="shared" si="89"/>
        <v>171.87375041689822</v>
      </c>
      <c r="H1425" s="5">
        <f t="shared" si="90"/>
        <v>77.960621792389361</v>
      </c>
      <c r="I1425" s="19">
        <f t="shared" si="91"/>
        <v>35.60134972855554</v>
      </c>
      <c r="J1425" s="1" t="str">
        <f>IFERROR(VLOOKUP(B1425,'Pesticides per Section'!$A$1:$D$15204,4,FALSE),"")</f>
        <v>Fresno</v>
      </c>
    </row>
    <row r="1426" spans="1:10" x14ac:dyDescent="0.25">
      <c r="A1426" s="1">
        <v>2611139.78529</v>
      </c>
      <c r="B1426" s="1" t="s">
        <v>728</v>
      </c>
      <c r="C1426" s="1">
        <v>2122117.9928029422</v>
      </c>
      <c r="D1426" s="1">
        <v>1940152</v>
      </c>
      <c r="E1426" s="1">
        <f t="shared" si="88"/>
        <v>0.91425264759075597</v>
      </c>
      <c r="F1426" s="21">
        <f>IFERROR(VLOOKUP(B1426,'Pesticides per Section'!$A$2:$D$10187,2,FALSE),"")</f>
        <v>269.39772478999998</v>
      </c>
      <c r="G1426" s="5">
        <f t="shared" si="89"/>
        <v>246.29758314418331</v>
      </c>
      <c r="H1426" s="5">
        <f t="shared" si="90"/>
        <v>111.71870446364217</v>
      </c>
      <c r="I1426" s="19">
        <f t="shared" si="91"/>
        <v>0.51362987270121829</v>
      </c>
      <c r="J1426" s="1" t="str">
        <f>IFERROR(VLOOKUP(B1426,'Pesticides per Section'!$A$1:$D$15204,4,FALSE),"")</f>
        <v>Fresno</v>
      </c>
    </row>
    <row r="1427" spans="1:10" x14ac:dyDescent="0.25">
      <c r="A1427" s="1">
        <v>2645235.0550799998</v>
      </c>
      <c r="B1427" s="1" t="s">
        <v>727</v>
      </c>
      <c r="C1427" s="1">
        <v>1014354.839139434</v>
      </c>
      <c r="D1427" s="1">
        <v>429634</v>
      </c>
      <c r="E1427" s="1">
        <f t="shared" si="88"/>
        <v>0.42355388399524824</v>
      </c>
      <c r="F1427" s="21">
        <f>IFERROR(VLOOKUP(B1427,'Pesticides per Section'!$A$2:$D$10187,2,FALSE),"")</f>
        <v>138.54773187999999</v>
      </c>
      <c r="G1427" s="5">
        <f t="shared" si="89"/>
        <v>58.682429956506269</v>
      </c>
      <c r="H1427" s="5">
        <f t="shared" si="90"/>
        <v>26.617902481330677</v>
      </c>
      <c r="I1427" s="19">
        <f t="shared" si="91"/>
        <v>0.55263119133148264</v>
      </c>
      <c r="J1427" s="1" t="str">
        <f>IFERROR(VLOOKUP(B1427,'Pesticides per Section'!$A$1:$D$15204,4,FALSE),"")</f>
        <v>Fresno</v>
      </c>
    </row>
    <row r="1428" spans="1:10" x14ac:dyDescent="0.25">
      <c r="A1428" s="1">
        <v>2601780.6230899999</v>
      </c>
      <c r="B1428" s="1" t="s">
        <v>1356</v>
      </c>
      <c r="C1428" s="1">
        <v>2398203.5136081958</v>
      </c>
      <c r="D1428" s="1">
        <v>763804</v>
      </c>
      <c r="E1428" s="1">
        <f t="shared" si="88"/>
        <v>0.31849000335250882</v>
      </c>
      <c r="F1428" s="21">
        <f>IFERROR(VLOOKUP(B1428,'Pesticides per Section'!$A$2:$D$10187,2,FALSE),"")</f>
        <v>1685.7723429500002</v>
      </c>
      <c r="G1428" s="5">
        <f t="shared" si="89"/>
        <v>536.90163915771222</v>
      </c>
      <c r="H1428" s="5">
        <f t="shared" si="90"/>
        <v>243.53448696243152</v>
      </c>
      <c r="I1428" s="19">
        <f t="shared" si="91"/>
        <v>2.8440600895099912</v>
      </c>
      <c r="J1428" s="1" t="str">
        <f>IFERROR(VLOOKUP(B1428,'Pesticides per Section'!$A$1:$D$15204,4,FALSE),"")</f>
        <v>Fresno</v>
      </c>
    </row>
    <row r="1429" spans="1:10" x14ac:dyDescent="0.25">
      <c r="A1429" s="1">
        <v>2630440.09032</v>
      </c>
      <c r="B1429" s="1" t="s">
        <v>1370</v>
      </c>
      <c r="C1429" s="1">
        <v>2197378.1138201631</v>
      </c>
      <c r="D1429" s="1">
        <v>719723</v>
      </c>
      <c r="E1429" s="1">
        <f t="shared" si="88"/>
        <v>0.32753718295168149</v>
      </c>
      <c r="F1429" s="21">
        <f>IFERROR(VLOOKUP(B1429,'Pesticides per Section'!$A$2:$D$10187,2,FALSE),"")</f>
        <v>5593.3359081000008</v>
      </c>
      <c r="G1429" s="5">
        <f t="shared" si="89"/>
        <v>1832.0254866415596</v>
      </c>
      <c r="H1429" s="5">
        <f t="shared" si="90"/>
        <v>830.99278238614841</v>
      </c>
      <c r="I1429" s="19">
        <f t="shared" si="91"/>
        <v>10.298927135862394</v>
      </c>
      <c r="J1429" s="1" t="str">
        <f>IFERROR(VLOOKUP(B1429,'Pesticides per Section'!$A$1:$D$15204,4,FALSE),"")</f>
        <v>Fresno</v>
      </c>
    </row>
    <row r="1430" spans="1:10" x14ac:dyDescent="0.25">
      <c r="A1430" s="1">
        <v>2538198.5657199998</v>
      </c>
      <c r="B1430" s="1" t="s">
        <v>726</v>
      </c>
      <c r="C1430" s="1">
        <v>1113138.7586962839</v>
      </c>
      <c r="D1430" s="1">
        <v>928435</v>
      </c>
      <c r="E1430" s="1">
        <f t="shared" si="88"/>
        <v>0.83406924022965689</v>
      </c>
      <c r="F1430" s="21">
        <f>IFERROR(VLOOKUP(B1430,'Pesticides per Section'!$A$2:$D$10187,2,FALSE),"")</f>
        <v>701.91119500000013</v>
      </c>
      <c r="G1430" s="5">
        <f t="shared" si="89"/>
        <v>585.4425371223407</v>
      </c>
      <c r="H1430" s="5">
        <f t="shared" si="90"/>
        <v>265.55226791213551</v>
      </c>
      <c r="I1430" s="19">
        <f t="shared" si="91"/>
        <v>2.5512836317874243</v>
      </c>
      <c r="J1430" s="1" t="str">
        <f>IFERROR(VLOOKUP(B1430,'Pesticides per Section'!$A$1:$D$15204,4,FALSE),"")</f>
        <v>Fresno</v>
      </c>
    </row>
    <row r="1431" spans="1:10" x14ac:dyDescent="0.25">
      <c r="A1431" s="1">
        <v>2634674.5999599998</v>
      </c>
      <c r="B1431" s="1" t="s">
        <v>722</v>
      </c>
      <c r="C1431" s="1">
        <v>2330519.693525122</v>
      </c>
      <c r="D1431" s="1">
        <v>1617125</v>
      </c>
      <c r="E1431" s="1">
        <f t="shared" si="88"/>
        <v>0.69389020476116914</v>
      </c>
      <c r="F1431" s="21">
        <f>IFERROR(VLOOKUP(B1431,'Pesticides per Section'!$A$2:$D$10187,2,FALSE),"")</f>
        <v>180.14023705</v>
      </c>
      <c r="G1431" s="5">
        <f t="shared" si="89"/>
        <v>124.99754597235004</v>
      </c>
      <c r="H1431" s="5">
        <f t="shared" si="90"/>
        <v>56.697933121782214</v>
      </c>
      <c r="I1431" s="19">
        <f t="shared" si="91"/>
        <v>0.31274028755442623</v>
      </c>
      <c r="J1431" s="1" t="str">
        <f>IFERROR(VLOOKUP(B1431,'Pesticides per Section'!$A$1:$D$15204,4,FALSE),"")</f>
        <v>Fresno</v>
      </c>
    </row>
    <row r="1432" spans="1:10" x14ac:dyDescent="0.25">
      <c r="A1432" s="1">
        <v>2562516.5671700002</v>
      </c>
      <c r="B1432" s="1" t="s">
        <v>1443</v>
      </c>
      <c r="C1432" s="1">
        <v>2396665.574055396</v>
      </c>
      <c r="D1432" s="1">
        <v>15226</v>
      </c>
      <c r="E1432" s="1">
        <f t="shared" si="88"/>
        <v>6.3529920314303288E-3</v>
      </c>
      <c r="F1432" s="21">
        <f>IFERROR(VLOOKUP(B1432,'Pesticides per Section'!$A$2:$D$10187,2,FALSE),"")</f>
        <v>35195.933491829994</v>
      </c>
      <c r="G1432" s="5">
        <f t="shared" si="89"/>
        <v>223.59948501234777</v>
      </c>
      <c r="H1432" s="5">
        <f t="shared" si="90"/>
        <v>101.4230203375303</v>
      </c>
      <c r="I1432" s="19">
        <f t="shared" si="91"/>
        <v>59.417028578995513</v>
      </c>
      <c r="J1432" s="1" t="str">
        <f>IFERROR(VLOOKUP(B1432,'Pesticides per Section'!$A$1:$D$15204,4,FALSE),"")</f>
        <v>Fresno</v>
      </c>
    </row>
    <row r="1433" spans="1:10" x14ac:dyDescent="0.25">
      <c r="A1433" s="1">
        <v>2592228.4506199998</v>
      </c>
      <c r="B1433" s="1" t="s">
        <v>1442</v>
      </c>
      <c r="C1433" s="1">
        <v>2330111.8550598491</v>
      </c>
      <c r="D1433" s="1">
        <v>305467</v>
      </c>
      <c r="E1433" s="1">
        <f t="shared" si="88"/>
        <v>0.13109541515600967</v>
      </c>
      <c r="F1433" s="21">
        <f>IFERROR(VLOOKUP(B1433,'Pesticides per Section'!$A$2:$D$10187,2,FALSE),"")</f>
        <v>11069.078653328006</v>
      </c>
      <c r="G1433" s="5">
        <f t="shared" si="89"/>
        <v>1451.1054614525594</v>
      </c>
      <c r="H1433" s="5">
        <f t="shared" si="90"/>
        <v>658.21036538021008</v>
      </c>
      <c r="I1433" s="19">
        <f t="shared" si="91"/>
        <v>19.22031860149254</v>
      </c>
      <c r="J1433" s="1" t="str">
        <f>IFERROR(VLOOKUP(B1433,'Pesticides per Section'!$A$1:$D$15204,4,FALSE),"")</f>
        <v>Fresno</v>
      </c>
    </row>
    <row r="1434" spans="1:10" x14ac:dyDescent="0.25">
      <c r="A1434" s="1">
        <v>2625530.0849899999</v>
      </c>
      <c r="B1434" s="1" t="s">
        <v>1419</v>
      </c>
      <c r="C1434" s="1">
        <v>2348075.7219009758</v>
      </c>
      <c r="D1434" s="1">
        <v>437189</v>
      </c>
      <c r="E1434" s="1">
        <f t="shared" si="88"/>
        <v>0.18619031070544564</v>
      </c>
      <c r="F1434" s="21">
        <f>IFERROR(VLOOKUP(B1434,'Pesticides per Section'!$A$2:$D$10187,2,FALSE),"")</f>
        <v>16605.831786540006</v>
      </c>
      <c r="G1434" s="5">
        <f t="shared" si="89"/>
        <v>3091.8449798582492</v>
      </c>
      <c r="H1434" s="5">
        <f t="shared" si="90"/>
        <v>1402.4372920865055</v>
      </c>
      <c r="I1434" s="19">
        <f t="shared" si="91"/>
        <v>28.613726031776718</v>
      </c>
      <c r="J1434" s="1" t="str">
        <f>IFERROR(VLOOKUP(B1434,'Pesticides per Section'!$A$1:$D$15204,4,FALSE),"")</f>
        <v>Fresno</v>
      </c>
    </row>
    <row r="1435" spans="1:10" x14ac:dyDescent="0.25">
      <c r="A1435" s="1">
        <v>2598459.7802900001</v>
      </c>
      <c r="B1435" s="1" t="s">
        <v>1365</v>
      </c>
      <c r="C1435" s="1">
        <v>2486888.6537487088</v>
      </c>
      <c r="D1435" s="1">
        <v>1039062</v>
      </c>
      <c r="E1435" s="1">
        <f t="shared" si="88"/>
        <v>0.41781599419998239</v>
      </c>
      <c r="F1435" s="21">
        <f>IFERROR(VLOOKUP(B1435,'Pesticides per Section'!$A$2:$D$10187,2,FALSE),"")</f>
        <v>1275.0065911499996</v>
      </c>
      <c r="G1435" s="5">
        <f t="shared" si="89"/>
        <v>532.7181464928675</v>
      </c>
      <c r="H1435" s="5">
        <f t="shared" si="90"/>
        <v>241.63688660970698</v>
      </c>
      <c r="I1435" s="19">
        <f t="shared" si="91"/>
        <v>2.0743496738451741</v>
      </c>
      <c r="J1435" s="1" t="str">
        <f>IFERROR(VLOOKUP(B1435,'Pesticides per Section'!$A$1:$D$15204,4,FALSE),"")</f>
        <v>Fresno</v>
      </c>
    </row>
    <row r="1436" spans="1:10" x14ac:dyDescent="0.25">
      <c r="A1436" s="1">
        <v>2628354.7267399998</v>
      </c>
      <c r="B1436" s="1" t="s">
        <v>1418</v>
      </c>
      <c r="C1436" s="1">
        <v>2367095.236139826</v>
      </c>
      <c r="D1436" s="1">
        <v>170</v>
      </c>
      <c r="E1436" s="1">
        <f t="shared" si="88"/>
        <v>7.1817987871209226E-5</v>
      </c>
      <c r="F1436" s="21">
        <f>IFERROR(VLOOKUP(B1436,'Pesticides per Section'!$A$2:$D$10187,2,FALSE),"")</f>
        <v>28562.69030274999</v>
      </c>
      <c r="G1436" s="5">
        <f t="shared" si="89"/>
        <v>2.0513149457320043</v>
      </c>
      <c r="H1436" s="5">
        <f t="shared" si="90"/>
        <v>0.93046080785100127</v>
      </c>
      <c r="I1436" s="19">
        <f t="shared" si="91"/>
        <v>48.821290838042131</v>
      </c>
      <c r="J1436" s="1" t="str">
        <f>IFERROR(VLOOKUP(B1436,'Pesticides per Section'!$A$1:$D$15204,4,FALSE),"")</f>
        <v>Fresno</v>
      </c>
    </row>
    <row r="1437" spans="1:10" x14ac:dyDescent="0.25">
      <c r="A1437" s="1">
        <v>2570821.8237999999</v>
      </c>
      <c r="B1437" s="1" t="s">
        <v>721</v>
      </c>
      <c r="C1437" s="1">
        <v>2433290.6067865058</v>
      </c>
      <c r="D1437" s="1">
        <v>1052</v>
      </c>
      <c r="E1437" s="1">
        <f t="shared" si="88"/>
        <v>4.3233628859022617E-4</v>
      </c>
      <c r="F1437" s="21" t="str">
        <f>IFERROR(VLOOKUP(B1437,'Pesticides per Section'!$A$2:$D$10187,2,FALSE),"")</f>
        <v/>
      </c>
      <c r="G1437" s="5" t="str">
        <f t="shared" si="89"/>
        <v/>
      </c>
      <c r="H1437" s="5" t="str">
        <f t="shared" si="90"/>
        <v/>
      </c>
      <c r="I1437" s="19" t="str">
        <f t="shared" si="91"/>
        <v/>
      </c>
      <c r="J1437" s="1" t="str">
        <f>IFERROR(VLOOKUP(B1437,'Pesticides per Section'!$A$1:$D$15204,4,FALSE),"")</f>
        <v/>
      </c>
    </row>
    <row r="1438" spans="1:10" x14ac:dyDescent="0.25">
      <c r="A1438" s="1">
        <v>2595518.0995999998</v>
      </c>
      <c r="B1438" s="1" t="s">
        <v>720</v>
      </c>
      <c r="C1438" s="1">
        <v>1479170.56347896</v>
      </c>
      <c r="D1438" s="1">
        <v>1319359</v>
      </c>
      <c r="E1438" s="1">
        <f t="shared" si="88"/>
        <v>0.89195840102327584</v>
      </c>
      <c r="F1438" s="21" t="str">
        <f>IFERROR(VLOOKUP(B1438,'Pesticides per Section'!$A$2:$D$10187,2,FALSE),"")</f>
        <v/>
      </c>
      <c r="G1438" s="5" t="str">
        <f t="shared" si="89"/>
        <v/>
      </c>
      <c r="H1438" s="5" t="str">
        <f t="shared" si="90"/>
        <v/>
      </c>
      <c r="I1438" s="19" t="str">
        <f t="shared" si="91"/>
        <v/>
      </c>
      <c r="J1438" s="1" t="str">
        <f>IFERROR(VLOOKUP(B1438,'Pesticides per Section'!$A$1:$D$15204,4,FALSE),"")</f>
        <v/>
      </c>
    </row>
    <row r="1439" spans="1:10" x14ac:dyDescent="0.25">
      <c r="A1439" s="1">
        <v>2608794.48172</v>
      </c>
      <c r="B1439" s="1" t="s">
        <v>1371</v>
      </c>
      <c r="C1439" s="1">
        <v>993553.55318032415</v>
      </c>
      <c r="D1439" s="1">
        <v>372029</v>
      </c>
      <c r="E1439" s="1">
        <f t="shared" si="88"/>
        <v>0.37444265736940319</v>
      </c>
      <c r="F1439" s="21">
        <f>IFERROR(VLOOKUP(B1439,'Pesticides per Section'!$A$2:$D$10187,2,FALSE),"")</f>
        <v>384.99</v>
      </c>
      <c r="G1439" s="5">
        <f t="shared" si="89"/>
        <v>144.15667866064655</v>
      </c>
      <c r="H1439" s="5">
        <f t="shared" si="90"/>
        <v>65.3883695250111</v>
      </c>
      <c r="I1439" s="19">
        <f t="shared" si="91"/>
        <v>1.5677761254176623</v>
      </c>
      <c r="J1439" s="1" t="str">
        <f>IFERROR(VLOOKUP(B1439,'Pesticides per Section'!$A$1:$D$15204,4,FALSE),"")</f>
        <v>Fresno</v>
      </c>
    </row>
    <row r="1440" spans="1:10" x14ac:dyDescent="0.25">
      <c r="A1440" s="1">
        <v>2628256.5450499998</v>
      </c>
      <c r="B1440" s="1" t="s">
        <v>719</v>
      </c>
      <c r="C1440" s="1">
        <v>2471270.980086823</v>
      </c>
      <c r="D1440" s="1">
        <v>2414069</v>
      </c>
      <c r="E1440" s="1">
        <f t="shared" si="88"/>
        <v>0.97685320630558126</v>
      </c>
      <c r="F1440" s="21">
        <f>IFERROR(VLOOKUP(B1440,'Pesticides per Section'!$A$2:$D$10187,2,FALSE),"")</f>
        <v>1516.40106874</v>
      </c>
      <c r="G1440" s="5">
        <f t="shared" si="89"/>
        <v>1481.3012460438792</v>
      </c>
      <c r="H1440" s="5">
        <f t="shared" si="90"/>
        <v>671.90694287699637</v>
      </c>
      <c r="I1440" s="19">
        <f t="shared" si="91"/>
        <v>2.4826733990565808</v>
      </c>
      <c r="J1440" s="1" t="str">
        <f>IFERROR(VLOOKUP(B1440,'Pesticides per Section'!$A$1:$D$15204,4,FALSE),"")</f>
        <v>Fresno</v>
      </c>
    </row>
    <row r="1441" spans="1:10" x14ac:dyDescent="0.25">
      <c r="A1441" s="1">
        <v>2672382.2730999999</v>
      </c>
      <c r="B1441" s="1" t="s">
        <v>1716</v>
      </c>
      <c r="C1441" s="1">
        <v>2418667.442756773</v>
      </c>
      <c r="D1441" s="1">
        <v>3666</v>
      </c>
      <c r="E1441" s="1">
        <f t="shared" si="88"/>
        <v>1.5157109267212063E-3</v>
      </c>
      <c r="F1441" s="21">
        <f>IFERROR(VLOOKUP(B1441,'Pesticides per Section'!$A$2:$D$10187,2,FALSE),"")</f>
        <v>20991.667013470007</v>
      </c>
      <c r="G1441" s="5">
        <f t="shared" si="89"/>
        <v>31.817299062409599</v>
      </c>
      <c r="H1441" s="5">
        <f t="shared" si="90"/>
        <v>14.432084088717149</v>
      </c>
      <c r="I1441" s="19">
        <f t="shared" si="91"/>
        <v>35.115321451424791</v>
      </c>
      <c r="J1441" s="1" t="str">
        <f>IFERROR(VLOOKUP(B1441,'Pesticides per Section'!$A$1:$D$15204,4,FALSE),"")</f>
        <v>Fresno</v>
      </c>
    </row>
    <row r="1442" spans="1:10" x14ac:dyDescent="0.25">
      <c r="A1442" s="1">
        <v>2625383.2349399999</v>
      </c>
      <c r="B1442" s="1" t="s">
        <v>718</v>
      </c>
      <c r="C1442" s="1">
        <v>2428266.217797338</v>
      </c>
      <c r="D1442" s="1">
        <v>1734688</v>
      </c>
      <c r="E1442" s="1">
        <f t="shared" si="88"/>
        <v>0.71437313704511785</v>
      </c>
      <c r="F1442" s="21">
        <f>IFERROR(VLOOKUP(B1442,'Pesticides per Section'!$A$2:$D$10187,2,FALSE),"")</f>
        <v>32021.091339319992</v>
      </c>
      <c r="G1442" s="5">
        <f t="shared" si="89"/>
        <v>22875.007471678276</v>
      </c>
      <c r="H1442" s="5">
        <f t="shared" si="90"/>
        <v>10375.928852846258</v>
      </c>
      <c r="I1442" s="19">
        <f t="shared" si="91"/>
        <v>53.353843416892389</v>
      </c>
      <c r="J1442" s="1" t="str">
        <f>IFERROR(VLOOKUP(B1442,'Pesticides per Section'!$A$1:$D$15204,4,FALSE),"")</f>
        <v>Fresno</v>
      </c>
    </row>
    <row r="1443" spans="1:10" x14ac:dyDescent="0.25">
      <c r="A1443" s="1">
        <v>2626138.8435300002</v>
      </c>
      <c r="B1443" s="1" t="s">
        <v>1621</v>
      </c>
      <c r="C1443" s="1">
        <v>2587416.3044980001</v>
      </c>
      <c r="D1443" s="1">
        <v>224623</v>
      </c>
      <c r="E1443" s="1">
        <f t="shared" si="88"/>
        <v>8.6813639553902422E-2</v>
      </c>
      <c r="F1443" s="21">
        <f>IFERROR(VLOOKUP(B1443,'Pesticides per Section'!$A$2:$D$10187,2,FALSE),"")</f>
        <v>156.56997999999999</v>
      </c>
      <c r="G1443" s="5">
        <f t="shared" si="89"/>
        <v>13.59240980868171</v>
      </c>
      <c r="H1443" s="5">
        <f t="shared" si="90"/>
        <v>6.1654133791311834</v>
      </c>
      <c r="I1443" s="19">
        <f t="shared" si="91"/>
        <v>0.24483193445861257</v>
      </c>
      <c r="J1443" s="1" t="str">
        <f>IFERROR(VLOOKUP(B1443,'Pesticides per Section'!$A$1:$D$15204,4,FALSE),"")</f>
        <v>Fresno</v>
      </c>
    </row>
    <row r="1444" spans="1:10" x14ac:dyDescent="0.25">
      <c r="A1444" s="1">
        <v>2546406.1822299999</v>
      </c>
      <c r="B1444" s="1" t="s">
        <v>717</v>
      </c>
      <c r="C1444" s="1">
        <v>2307808.5989627149</v>
      </c>
      <c r="D1444" s="1">
        <v>1800419</v>
      </c>
      <c r="E1444" s="1">
        <f t="shared" si="88"/>
        <v>0.78014211748025941</v>
      </c>
      <c r="F1444" s="21">
        <f>IFERROR(VLOOKUP(B1444,'Pesticides per Section'!$A$2:$D$10187,2,FALSE),"")</f>
        <v>38055.183882050012</v>
      </c>
      <c r="G1444" s="5">
        <f t="shared" si="89"/>
        <v>29688.451734843136</v>
      </c>
      <c r="H1444" s="5">
        <f t="shared" si="90"/>
        <v>13466.45518403811</v>
      </c>
      <c r="I1444" s="19">
        <f t="shared" si="91"/>
        <v>66.717523305866621</v>
      </c>
      <c r="J1444" s="1" t="str">
        <f>IFERROR(VLOOKUP(B1444,'Pesticides per Section'!$A$1:$D$15204,4,FALSE),"")</f>
        <v>Fresno</v>
      </c>
    </row>
    <row r="1445" spans="1:10" x14ac:dyDescent="0.25">
      <c r="A1445" s="1">
        <v>2566117.1140600001</v>
      </c>
      <c r="B1445" s="1" t="s">
        <v>716</v>
      </c>
      <c r="C1445" s="1">
        <v>2160258.275004447</v>
      </c>
      <c r="D1445" s="1">
        <v>2032662</v>
      </c>
      <c r="E1445" s="1">
        <f t="shared" si="88"/>
        <v>0.94093483278386192</v>
      </c>
      <c r="F1445" s="21">
        <f>IFERROR(VLOOKUP(B1445,'Pesticides per Section'!$A$2:$D$10187,2,FALSE),"")</f>
        <v>16647.351015049997</v>
      </c>
      <c r="G1445" s="5">
        <f t="shared" si="89"/>
        <v>15664.072443640323</v>
      </c>
      <c r="H1445" s="5">
        <f t="shared" si="90"/>
        <v>7105.1037435625058</v>
      </c>
      <c r="I1445" s="19">
        <f t="shared" si="91"/>
        <v>31.179226570375544</v>
      </c>
      <c r="J1445" s="1" t="str">
        <f>IFERROR(VLOOKUP(B1445,'Pesticides per Section'!$A$1:$D$15204,4,FALSE),"")</f>
        <v>Fresno</v>
      </c>
    </row>
    <row r="1446" spans="1:10" x14ac:dyDescent="0.25">
      <c r="A1446" s="1">
        <v>2616730.6697200001</v>
      </c>
      <c r="B1446" s="1" t="s">
        <v>715</v>
      </c>
      <c r="C1446" s="1">
        <v>2404560.5626032678</v>
      </c>
      <c r="D1446" s="1">
        <v>2185078</v>
      </c>
      <c r="E1446" s="1">
        <f t="shared" si="88"/>
        <v>0.90872221582234758</v>
      </c>
      <c r="F1446" s="21">
        <f>IFERROR(VLOOKUP(B1446,'Pesticides per Section'!$A$2:$D$10187,2,FALSE),"")</f>
        <v>21472.351545058002</v>
      </c>
      <c r="G1446" s="5">
        <f t="shared" si="89"/>
        <v>19512.402874941516</v>
      </c>
      <c r="H1446" s="5">
        <f t="shared" si="90"/>
        <v>8850.6770644395365</v>
      </c>
      <c r="I1446" s="19">
        <f t="shared" si="91"/>
        <v>36.13015022472473</v>
      </c>
      <c r="J1446" s="1" t="str">
        <f>IFERROR(VLOOKUP(B1446,'Pesticides per Section'!$A$1:$D$15204,4,FALSE),"")</f>
        <v>Fresno</v>
      </c>
    </row>
    <row r="1447" spans="1:10" x14ac:dyDescent="0.25">
      <c r="A1447" s="1">
        <v>2604757.5132900001</v>
      </c>
      <c r="B1447" s="1" t="s">
        <v>714</v>
      </c>
      <c r="C1447" s="1">
        <v>2226602.8670614501</v>
      </c>
      <c r="D1447" s="1">
        <v>1984206</v>
      </c>
      <c r="E1447" s="1">
        <f t="shared" si="88"/>
        <v>0.89113595912697507</v>
      </c>
      <c r="F1447" s="21">
        <f>IFERROR(VLOOKUP(B1447,'Pesticides per Section'!$A$2:$D$10187,2,FALSE),"")</f>
        <v>40440.907319760023</v>
      </c>
      <c r="G1447" s="5">
        <f t="shared" si="89"/>
        <v>36038.346732359452</v>
      </c>
      <c r="H1447" s="5">
        <f t="shared" si="90"/>
        <v>16346.71910521268</v>
      </c>
      <c r="I1447" s="19">
        <f t="shared" si="91"/>
        <v>73.485897928305036</v>
      </c>
      <c r="J1447" s="1" t="str">
        <f>IFERROR(VLOOKUP(B1447,'Pesticides per Section'!$A$1:$D$15204,4,FALSE),"")</f>
        <v>Fresno</v>
      </c>
    </row>
    <row r="1448" spans="1:10" x14ac:dyDescent="0.25">
      <c r="A1448" s="1">
        <v>2612190.6924200002</v>
      </c>
      <c r="B1448" s="1" t="s">
        <v>1684</v>
      </c>
      <c r="C1448" s="1">
        <v>2236122.8597884378</v>
      </c>
      <c r="D1448" s="1">
        <v>217975</v>
      </c>
      <c r="E1448" s="1">
        <f t="shared" si="88"/>
        <v>9.7478984832229706E-2</v>
      </c>
      <c r="F1448" s="21">
        <f>IFERROR(VLOOKUP(B1448,'Pesticides per Section'!$A$2:$D$10187,2,FALSE),"")</f>
        <v>3643.0647090599996</v>
      </c>
      <c r="G1448" s="5">
        <f t="shared" si="89"/>
        <v>355.12224951729104</v>
      </c>
      <c r="H1448" s="5">
        <f t="shared" si="90"/>
        <v>161.0807427982794</v>
      </c>
      <c r="I1448" s="19">
        <f t="shared" si="91"/>
        <v>6.5916949725433742</v>
      </c>
      <c r="J1448" s="1" t="str">
        <f>IFERROR(VLOOKUP(B1448,'Pesticides per Section'!$A$1:$D$15204,4,FALSE),"")</f>
        <v>Fresno</v>
      </c>
    </row>
    <row r="1449" spans="1:10" x14ac:dyDescent="0.25">
      <c r="A1449" s="1">
        <v>2703478.8035400002</v>
      </c>
      <c r="B1449" s="1" t="s">
        <v>713</v>
      </c>
      <c r="C1449" s="1">
        <v>2391394.731342745</v>
      </c>
      <c r="D1449" s="1">
        <v>2262091</v>
      </c>
      <c r="E1449" s="1">
        <f t="shared" si="88"/>
        <v>0.94592946794653332</v>
      </c>
      <c r="F1449" s="21">
        <f>IFERROR(VLOOKUP(B1449,'Pesticides per Section'!$A$2:$D$10187,2,FALSE),"")</f>
        <v>3259.9149056199999</v>
      </c>
      <c r="G1449" s="5">
        <f t="shared" si="89"/>
        <v>3083.6495722240998</v>
      </c>
      <c r="H1449" s="5">
        <f t="shared" si="90"/>
        <v>1398.7199177146156</v>
      </c>
      <c r="I1449" s="19">
        <f t="shared" si="91"/>
        <v>5.5154490119381823</v>
      </c>
      <c r="J1449" s="1" t="str">
        <f>IFERROR(VLOOKUP(B1449,'Pesticides per Section'!$A$1:$D$15204,4,FALSE),"")</f>
        <v>Fresno</v>
      </c>
    </row>
    <row r="1450" spans="1:10" x14ac:dyDescent="0.25">
      <c r="A1450" s="1">
        <v>2650717.8907599999</v>
      </c>
      <c r="B1450" s="1" t="s">
        <v>10391</v>
      </c>
      <c r="C1450" s="1">
        <v>595408.49821268604</v>
      </c>
      <c r="D1450" s="1">
        <v>22328</v>
      </c>
      <c r="E1450" s="1">
        <f t="shared" si="88"/>
        <v>3.7500335904119525E-2</v>
      </c>
      <c r="F1450" s="21" t="str">
        <f>IFERROR(VLOOKUP(B1450,'Pesticides per Section'!$A$2:$D$10187,2,FALSE),"")</f>
        <v/>
      </c>
      <c r="G1450" s="5" t="str">
        <f t="shared" si="89"/>
        <v/>
      </c>
      <c r="H1450" s="5" t="str">
        <f t="shared" si="90"/>
        <v/>
      </c>
      <c r="I1450" s="19" t="str">
        <f t="shared" si="91"/>
        <v/>
      </c>
      <c r="J1450" s="1" t="str">
        <f>IFERROR(VLOOKUP(B1450,'Pesticides per Section'!$A$1:$D$15204,4,FALSE),"")</f>
        <v/>
      </c>
    </row>
    <row r="1451" spans="1:10" x14ac:dyDescent="0.25">
      <c r="A1451" s="1">
        <v>2527573.9597399998</v>
      </c>
      <c r="B1451" s="1" t="s">
        <v>704</v>
      </c>
      <c r="C1451" s="1">
        <v>1889712.601425776</v>
      </c>
      <c r="D1451" s="1">
        <v>1372053</v>
      </c>
      <c r="E1451" s="1">
        <f t="shared" si="88"/>
        <v>0.72606422245071078</v>
      </c>
      <c r="F1451" s="21">
        <f>IFERROR(VLOOKUP(B1451,'Pesticides per Section'!$A$2:$D$10187,2,FALSE),"")</f>
        <v>16208.651558150001</v>
      </c>
      <c r="G1451" s="5">
        <f t="shared" si="89"/>
        <v>11768.521990542682</v>
      </c>
      <c r="H1451" s="5">
        <f t="shared" si="90"/>
        <v>5338.1117810873729</v>
      </c>
      <c r="I1451" s="19">
        <f t="shared" si="91"/>
        <v>34.703797897518946</v>
      </c>
      <c r="J1451" s="1" t="str">
        <f>IFERROR(VLOOKUP(B1451,'Pesticides per Section'!$A$1:$D$15204,4,FALSE),"")</f>
        <v>Fresno</v>
      </c>
    </row>
    <row r="1452" spans="1:10" x14ac:dyDescent="0.25">
      <c r="A1452" s="1">
        <v>2597494.42925</v>
      </c>
      <c r="B1452" s="1" t="s">
        <v>703</v>
      </c>
      <c r="C1452" s="1">
        <v>2331899.9150442951</v>
      </c>
      <c r="D1452" s="1">
        <v>2318459</v>
      </c>
      <c r="E1452" s="1">
        <f t="shared" si="88"/>
        <v>0.99423603070457567</v>
      </c>
      <c r="F1452" s="21">
        <f>IFERROR(VLOOKUP(B1452,'Pesticides per Section'!$A$2:$D$10187,2,FALSE),"")</f>
        <v>249.16123329999999</v>
      </c>
      <c r="G1452" s="5">
        <f t="shared" si="89"/>
        <v>247.72507560164874</v>
      </c>
      <c r="H1452" s="5">
        <f t="shared" si="90"/>
        <v>112.36620415058103</v>
      </c>
      <c r="I1452" s="19">
        <f t="shared" si="91"/>
        <v>0.43231115685025046</v>
      </c>
      <c r="J1452" s="1" t="str">
        <f>IFERROR(VLOOKUP(B1452,'Pesticides per Section'!$A$1:$D$15204,4,FALSE),"")</f>
        <v>Fresno</v>
      </c>
    </row>
    <row r="1453" spans="1:10" x14ac:dyDescent="0.25">
      <c r="A1453" s="1">
        <v>2583299.8221100001</v>
      </c>
      <c r="B1453" s="1" t="s">
        <v>702</v>
      </c>
      <c r="C1453" s="1">
        <v>2335611.7360414271</v>
      </c>
      <c r="D1453" s="1">
        <v>1436313</v>
      </c>
      <c r="E1453" s="1">
        <f t="shared" si="88"/>
        <v>0.6149621598107905</v>
      </c>
      <c r="F1453" s="21">
        <f>IFERROR(VLOOKUP(B1453,'Pesticides per Section'!$A$2:$D$10187,2,FALSE),"")</f>
        <v>2206.0937036899995</v>
      </c>
      <c r="G1453" s="5">
        <f t="shared" si="89"/>
        <v>1356.6641487661882</v>
      </c>
      <c r="H1453" s="5">
        <f t="shared" si="90"/>
        <v>615.37250653288788</v>
      </c>
      <c r="I1453" s="19">
        <f t="shared" si="91"/>
        <v>3.8216348151503805</v>
      </c>
      <c r="J1453" s="1" t="str">
        <f>IFERROR(VLOOKUP(B1453,'Pesticides per Section'!$A$1:$D$15204,4,FALSE),"")</f>
        <v>Fresno</v>
      </c>
    </row>
    <row r="1454" spans="1:10" x14ac:dyDescent="0.25">
      <c r="A1454" s="1">
        <v>2663570.09772</v>
      </c>
      <c r="B1454" s="1" t="s">
        <v>1717</v>
      </c>
      <c r="C1454" s="1">
        <v>2383057.6119415308</v>
      </c>
      <c r="D1454" s="1">
        <v>40201</v>
      </c>
      <c r="E1454" s="1">
        <f t="shared" si="88"/>
        <v>1.6869501287841086E-2</v>
      </c>
      <c r="F1454" s="21">
        <f>IFERROR(VLOOKUP(B1454,'Pesticides per Section'!$A$2:$D$10187,2,FALSE),"")</f>
        <v>27562.174054339994</v>
      </c>
      <c r="G1454" s="5">
        <f t="shared" si="89"/>
        <v>464.96013070538868</v>
      </c>
      <c r="H1454" s="5">
        <f t="shared" si="90"/>
        <v>210.90236764216704</v>
      </c>
      <c r="I1454" s="19">
        <f t="shared" si="91"/>
        <v>46.795577104409389</v>
      </c>
      <c r="J1454" s="1" t="str">
        <f>IFERROR(VLOOKUP(B1454,'Pesticides per Section'!$A$1:$D$15204,4,FALSE),"")</f>
        <v>Fresno</v>
      </c>
    </row>
    <row r="1455" spans="1:10" x14ac:dyDescent="0.25">
      <c r="A1455" s="1">
        <v>2537724.0271299998</v>
      </c>
      <c r="B1455" s="1" t="s">
        <v>701</v>
      </c>
      <c r="C1455" s="1">
        <v>2167322.4060705779</v>
      </c>
      <c r="D1455" s="1">
        <v>2160694</v>
      </c>
      <c r="E1455" s="1">
        <f t="shared" si="88"/>
        <v>0.99694184805026664</v>
      </c>
      <c r="F1455" s="21">
        <f>IFERROR(VLOOKUP(B1455,'Pesticides per Section'!$A$2:$D$10187,2,FALSE),"")</f>
        <v>7724.672182780002</v>
      </c>
      <c r="G1455" s="5">
        <f t="shared" si="89"/>
        <v>7701.0489614831822</v>
      </c>
      <c r="H1455" s="5">
        <f t="shared" si="90"/>
        <v>3493.1370499251957</v>
      </c>
      <c r="I1455" s="19">
        <f t="shared" si="91"/>
        <v>14.42056962267667</v>
      </c>
      <c r="J1455" s="1" t="str">
        <f>IFERROR(VLOOKUP(B1455,'Pesticides per Section'!$A$1:$D$15204,4,FALSE),"")</f>
        <v>Fresno</v>
      </c>
    </row>
    <row r="1456" spans="1:10" x14ac:dyDescent="0.25">
      <c r="A1456" s="1">
        <v>2573168.0413899999</v>
      </c>
      <c r="B1456" s="1" t="s">
        <v>700</v>
      </c>
      <c r="C1456" s="1">
        <v>2537656.377815898</v>
      </c>
      <c r="D1456" s="1">
        <v>8910</v>
      </c>
      <c r="E1456" s="1">
        <f t="shared" si="88"/>
        <v>3.5111141935707598E-3</v>
      </c>
      <c r="F1456" s="21" t="str">
        <f>IFERROR(VLOOKUP(B1456,'Pesticides per Section'!$A$2:$D$10187,2,FALSE),"")</f>
        <v/>
      </c>
      <c r="G1456" s="5" t="str">
        <f t="shared" si="89"/>
        <v/>
      </c>
      <c r="H1456" s="5" t="str">
        <f t="shared" si="90"/>
        <v/>
      </c>
      <c r="I1456" s="19" t="str">
        <f t="shared" si="91"/>
        <v/>
      </c>
      <c r="J1456" s="1" t="str">
        <f>IFERROR(VLOOKUP(B1456,'Pesticides per Section'!$A$1:$D$15204,4,FALSE),"")</f>
        <v/>
      </c>
    </row>
    <row r="1457" spans="1:10" x14ac:dyDescent="0.25">
      <c r="A1457" s="1">
        <v>2637709.3927600002</v>
      </c>
      <c r="B1457" s="1" t="s">
        <v>699</v>
      </c>
      <c r="C1457" s="1">
        <v>2560577.9828346898</v>
      </c>
      <c r="D1457" s="1">
        <v>30473</v>
      </c>
      <c r="E1457" s="1">
        <f t="shared" si="88"/>
        <v>1.1900828641033392E-2</v>
      </c>
      <c r="F1457" s="21" t="str">
        <f>IFERROR(VLOOKUP(B1457,'Pesticides per Section'!$A$2:$D$10187,2,FALSE),"")</f>
        <v/>
      </c>
      <c r="G1457" s="5" t="str">
        <f t="shared" si="89"/>
        <v/>
      </c>
      <c r="H1457" s="5" t="str">
        <f t="shared" si="90"/>
        <v/>
      </c>
      <c r="I1457" s="19" t="str">
        <f t="shared" si="91"/>
        <v/>
      </c>
      <c r="J1457" s="1" t="str">
        <f>IFERROR(VLOOKUP(B1457,'Pesticides per Section'!$A$1:$D$15204,4,FALSE),"")</f>
        <v/>
      </c>
    </row>
    <row r="1458" spans="1:10" x14ac:dyDescent="0.25">
      <c r="A1458" s="1">
        <v>2618240.6387499999</v>
      </c>
      <c r="B1458" s="1" t="s">
        <v>698</v>
      </c>
      <c r="C1458" s="1">
        <v>2432600.4382845862</v>
      </c>
      <c r="D1458" s="1">
        <v>1773113</v>
      </c>
      <c r="E1458" s="1">
        <f t="shared" si="88"/>
        <v>0.72889624270328046</v>
      </c>
      <c r="F1458" s="21">
        <f>IFERROR(VLOOKUP(B1458,'Pesticides per Section'!$A$2:$D$10187,2,FALSE),"")</f>
        <v>15655.905583479996</v>
      </c>
      <c r="G1458" s="5">
        <f t="shared" si="89"/>
        <v>11411.530755915879</v>
      </c>
      <c r="H1458" s="5">
        <f t="shared" si="90"/>
        <v>5176.1832809037751</v>
      </c>
      <c r="I1458" s="19">
        <f t="shared" si="91"/>
        <v>26.039539002726091</v>
      </c>
      <c r="J1458" s="1" t="str">
        <f>IFERROR(VLOOKUP(B1458,'Pesticides per Section'!$A$1:$D$15204,4,FALSE),"")</f>
        <v>Fresno</v>
      </c>
    </row>
    <row r="1459" spans="1:10" x14ac:dyDescent="0.25">
      <c r="A1459" s="1">
        <v>2636403.7773500001</v>
      </c>
      <c r="B1459" s="1" t="s">
        <v>1691</v>
      </c>
      <c r="C1459" s="1">
        <v>2108200.6651190119</v>
      </c>
      <c r="D1459" s="1">
        <v>574795</v>
      </c>
      <c r="E1459" s="1">
        <f t="shared" si="88"/>
        <v>0.27264715271456563</v>
      </c>
      <c r="F1459" s="21">
        <f>IFERROR(VLOOKUP(B1459,'Pesticides per Section'!$A$2:$D$10187,2,FALSE),"")</f>
        <v>7479.3866901100073</v>
      </c>
      <c r="G1459" s="5">
        <f t="shared" si="89"/>
        <v>2039.2334851097128</v>
      </c>
      <c r="H1459" s="5">
        <f t="shared" si="90"/>
        <v>924.98074949427439</v>
      </c>
      <c r="I1459" s="19">
        <f t="shared" si="91"/>
        <v>14.354230623713784</v>
      </c>
      <c r="J1459" s="1" t="str">
        <f>IFERROR(VLOOKUP(B1459,'Pesticides per Section'!$A$1:$D$15204,4,FALSE),"")</f>
        <v>Fresno</v>
      </c>
    </row>
    <row r="1460" spans="1:10" x14ac:dyDescent="0.25">
      <c r="A1460" s="1">
        <v>2578492.31642</v>
      </c>
      <c r="B1460" s="1" t="s">
        <v>1644</v>
      </c>
      <c r="C1460" s="1">
        <v>2395472.4881430478</v>
      </c>
      <c r="D1460" s="1">
        <v>1217696</v>
      </c>
      <c r="E1460" s="1">
        <f t="shared" si="88"/>
        <v>0.5083323871036689</v>
      </c>
      <c r="F1460" s="21">
        <f>IFERROR(VLOOKUP(B1460,'Pesticides per Section'!$A$2:$D$10187,2,FALSE),"")</f>
        <v>5740.6116592399985</v>
      </c>
      <c r="G1460" s="5">
        <f t="shared" si="89"/>
        <v>2918.1388281766222</v>
      </c>
      <c r="H1460" s="5">
        <f t="shared" si="90"/>
        <v>1323.6455070616569</v>
      </c>
      <c r="I1460" s="19">
        <f t="shared" si="91"/>
        <v>9.69600564742451</v>
      </c>
      <c r="J1460" s="1" t="str">
        <f>IFERROR(VLOOKUP(B1460,'Pesticides per Section'!$A$1:$D$15204,4,FALSE),"")</f>
        <v>Fresno</v>
      </c>
    </row>
    <row r="1461" spans="1:10" x14ac:dyDescent="0.25">
      <c r="A1461" s="1">
        <v>2647868.4325299999</v>
      </c>
      <c r="B1461" s="1" t="s">
        <v>688</v>
      </c>
      <c r="C1461" s="1">
        <v>1974609.224345268</v>
      </c>
      <c r="D1461" s="1">
        <v>1935413</v>
      </c>
      <c r="E1461" s="1">
        <f t="shared" si="88"/>
        <v>0.98014999425202665</v>
      </c>
      <c r="F1461" s="21">
        <f>IFERROR(VLOOKUP(B1461,'Pesticides per Section'!$A$2:$D$10187,2,FALSE),"")</f>
        <v>18940.215422930007</v>
      </c>
      <c r="G1461" s="5">
        <f t="shared" si="89"/>
        <v>18564.252037916991</v>
      </c>
      <c r="H1461" s="5">
        <f t="shared" si="90"/>
        <v>8420.6030791560988</v>
      </c>
      <c r="I1461" s="19">
        <f t="shared" si="91"/>
        <v>38.808747906353041</v>
      </c>
      <c r="J1461" s="1" t="str">
        <f>IFERROR(VLOOKUP(B1461,'Pesticides per Section'!$A$1:$D$15204,4,FALSE),"")</f>
        <v>Fresno</v>
      </c>
    </row>
    <row r="1462" spans="1:10" x14ac:dyDescent="0.25">
      <c r="A1462" s="1">
        <v>2604111.8040200002</v>
      </c>
      <c r="B1462" s="1" t="s">
        <v>687</v>
      </c>
      <c r="C1462" s="1">
        <v>2549860.3473091652</v>
      </c>
      <c r="D1462" s="1">
        <v>1473874</v>
      </c>
      <c r="E1462" s="1">
        <f t="shared" si="88"/>
        <v>0.57802153843740445</v>
      </c>
      <c r="F1462" s="21">
        <f>IFERROR(VLOOKUP(B1462,'Pesticides per Section'!$A$2:$D$10187,2,FALSE),"")</f>
        <v>435.33456161999999</v>
      </c>
      <c r="G1462" s="5">
        <f t="shared" si="89"/>
        <v>251.63275304256544</v>
      </c>
      <c r="H1462" s="5">
        <f t="shared" si="90"/>
        <v>114.13869682220198</v>
      </c>
      <c r="I1462" s="19">
        <f t="shared" si="91"/>
        <v>0.69076866824226846</v>
      </c>
      <c r="J1462" s="1" t="str">
        <f>IFERROR(VLOOKUP(B1462,'Pesticides per Section'!$A$1:$D$15204,4,FALSE),"")</f>
        <v>Fresno</v>
      </c>
    </row>
    <row r="1463" spans="1:10" x14ac:dyDescent="0.25">
      <c r="A1463" s="1">
        <v>2632141.4289299999</v>
      </c>
      <c r="B1463" s="1" t="s">
        <v>686</v>
      </c>
      <c r="C1463" s="1">
        <v>2540748.7943692389</v>
      </c>
      <c r="D1463" s="1">
        <v>1890060</v>
      </c>
      <c r="E1463" s="1">
        <f t="shared" si="88"/>
        <v>0.74389874796762689</v>
      </c>
      <c r="F1463" s="21">
        <f>IFERROR(VLOOKUP(B1463,'Pesticides per Section'!$A$2:$D$10187,2,FALSE),"")</f>
        <v>597.99743711999997</v>
      </c>
      <c r="G1463" s="5">
        <f t="shared" si="89"/>
        <v>444.84954476141769</v>
      </c>
      <c r="H1463" s="5">
        <f t="shared" si="90"/>
        <v>201.78035930175255</v>
      </c>
      <c r="I1463" s="19">
        <f t="shared" si="91"/>
        <v>0.95227739001571754</v>
      </c>
      <c r="J1463" s="1" t="str">
        <f>IFERROR(VLOOKUP(B1463,'Pesticides per Section'!$A$1:$D$15204,4,FALSE),"")</f>
        <v>Fresno</v>
      </c>
    </row>
    <row r="1464" spans="1:10" x14ac:dyDescent="0.25">
      <c r="A1464" s="1">
        <v>2635208.9530000002</v>
      </c>
      <c r="B1464" s="1" t="s">
        <v>1724</v>
      </c>
      <c r="C1464" s="1">
        <v>2429174.3659917461</v>
      </c>
      <c r="D1464" s="1">
        <v>13822</v>
      </c>
      <c r="E1464" s="1">
        <f t="shared" si="88"/>
        <v>5.6899999753002462E-3</v>
      </c>
      <c r="F1464" s="21">
        <f>IFERROR(VLOOKUP(B1464,'Pesticides per Section'!$A$2:$D$10187,2,FALSE),"")</f>
        <v>65681.376330539977</v>
      </c>
      <c r="G1464" s="5">
        <f t="shared" si="89"/>
        <v>373.72702969845864</v>
      </c>
      <c r="H1464" s="5">
        <f t="shared" si="90"/>
        <v>169.51972913398424</v>
      </c>
      <c r="I1464" s="19">
        <f t="shared" si="91"/>
        <v>109.39801290257304</v>
      </c>
      <c r="J1464" s="1" t="str">
        <f>IFERROR(VLOOKUP(B1464,'Pesticides per Section'!$A$1:$D$15204,4,FALSE),"")</f>
        <v>Fresno</v>
      </c>
    </row>
    <row r="1465" spans="1:10" x14ac:dyDescent="0.25">
      <c r="A1465" s="1">
        <v>2516745.3770699999</v>
      </c>
      <c r="B1465" s="1" t="s">
        <v>685</v>
      </c>
      <c r="C1465" s="1">
        <v>2211850.6585978721</v>
      </c>
      <c r="D1465" s="1">
        <v>1966522</v>
      </c>
      <c r="E1465" s="1">
        <f t="shared" si="88"/>
        <v>0.88908430088645207</v>
      </c>
      <c r="F1465" s="21">
        <f>IFERROR(VLOOKUP(B1465,'Pesticides per Section'!$A$2:$D$10187,2,FALSE),"")</f>
        <v>14207.065259780009</v>
      </c>
      <c r="G1465" s="5">
        <f t="shared" si="89"/>
        <v>12631.27868413971</v>
      </c>
      <c r="H1465" s="5">
        <f t="shared" si="90"/>
        <v>5729.451634469413</v>
      </c>
      <c r="I1465" s="19">
        <f t="shared" si="91"/>
        <v>25.98809545193641</v>
      </c>
      <c r="J1465" s="1" t="str">
        <f>IFERROR(VLOOKUP(B1465,'Pesticides per Section'!$A$1:$D$15204,4,FALSE),"")</f>
        <v>Fresno</v>
      </c>
    </row>
    <row r="1466" spans="1:10" x14ac:dyDescent="0.25">
      <c r="A1466" s="1">
        <v>2551110.0825499999</v>
      </c>
      <c r="B1466" s="1" t="s">
        <v>684</v>
      </c>
      <c r="C1466" s="1">
        <v>2274846.1417540112</v>
      </c>
      <c r="D1466" s="1">
        <v>1587909</v>
      </c>
      <c r="E1466" s="1">
        <f t="shared" si="88"/>
        <v>0.69802922923134136</v>
      </c>
      <c r="F1466" s="21">
        <f>IFERROR(VLOOKUP(B1466,'Pesticides per Section'!$A$2:$D$10187,2,FALSE),"")</f>
        <v>14006.766071900011</v>
      </c>
      <c r="G1466" s="5">
        <f t="shared" si="89"/>
        <v>9777.1321251920672</v>
      </c>
      <c r="H1466" s="5">
        <f t="shared" si="90"/>
        <v>4434.8325324690068</v>
      </c>
      <c r="I1466" s="19">
        <f t="shared" si="91"/>
        <v>24.912179547761063</v>
      </c>
      <c r="J1466" s="1" t="str">
        <f>IFERROR(VLOOKUP(B1466,'Pesticides per Section'!$A$1:$D$15204,4,FALSE),"")</f>
        <v>Fresno</v>
      </c>
    </row>
    <row r="1467" spans="1:10" x14ac:dyDescent="0.25">
      <c r="A1467" s="1">
        <v>2619333.4719400001</v>
      </c>
      <c r="B1467" s="1" t="s">
        <v>683</v>
      </c>
      <c r="C1467" s="1">
        <v>1977956.395674736</v>
      </c>
      <c r="D1467" s="1">
        <v>1130519</v>
      </c>
      <c r="E1467" s="1">
        <f t="shared" si="88"/>
        <v>0.57155922578662011</v>
      </c>
      <c r="F1467" s="21">
        <f>IFERROR(VLOOKUP(B1467,'Pesticides per Section'!$A$2:$D$10187,2,FALSE),"")</f>
        <v>2900.5518563639998</v>
      </c>
      <c r="G1467" s="5">
        <f t="shared" si="89"/>
        <v>1657.8371733773515</v>
      </c>
      <c r="H1467" s="5">
        <f t="shared" si="90"/>
        <v>751.98229254633384</v>
      </c>
      <c r="I1467" s="19">
        <f t="shared" si="91"/>
        <v>5.9332110841833758</v>
      </c>
      <c r="J1467" s="1" t="str">
        <f>IFERROR(VLOOKUP(B1467,'Pesticides per Section'!$A$1:$D$15204,4,FALSE),"")</f>
        <v>Fresno</v>
      </c>
    </row>
    <row r="1468" spans="1:10" x14ac:dyDescent="0.25">
      <c r="A1468" s="1">
        <v>2587811.05632</v>
      </c>
      <c r="B1468" s="1" t="s">
        <v>682</v>
      </c>
      <c r="C1468" s="1">
        <v>2380975.6588007188</v>
      </c>
      <c r="D1468" s="1">
        <v>2267737</v>
      </c>
      <c r="E1468" s="1">
        <f t="shared" si="88"/>
        <v>0.95244009179428935</v>
      </c>
      <c r="F1468" s="21">
        <f>IFERROR(VLOOKUP(B1468,'Pesticides per Section'!$A$2:$D$10187,2,FALSE),"")</f>
        <v>16936.877670400005</v>
      </c>
      <c r="G1468" s="5">
        <f t="shared" si="89"/>
        <v>16131.361323104429</v>
      </c>
      <c r="H1468" s="5">
        <f t="shared" si="90"/>
        <v>7317.0624138732737</v>
      </c>
      <c r="I1468" s="19">
        <f t="shared" si="91"/>
        <v>28.780893580808296</v>
      </c>
      <c r="J1468" s="1" t="str">
        <f>IFERROR(VLOOKUP(B1468,'Pesticides per Section'!$A$1:$D$15204,4,FALSE),"")</f>
        <v>Fresno</v>
      </c>
    </row>
    <row r="1469" spans="1:10" x14ac:dyDescent="0.25">
      <c r="A1469" s="1">
        <v>2610451.9125199998</v>
      </c>
      <c r="B1469" s="1" t="s">
        <v>1692</v>
      </c>
      <c r="C1469" s="1">
        <v>2413836.0609450461</v>
      </c>
      <c r="D1469" s="1">
        <v>272466</v>
      </c>
      <c r="E1469" s="1">
        <f t="shared" si="88"/>
        <v>0.11287676544719691</v>
      </c>
      <c r="F1469" s="21">
        <f>IFERROR(VLOOKUP(B1469,'Pesticides per Section'!$A$2:$D$10187,2,FALSE),"")</f>
        <v>83100.051346800043</v>
      </c>
      <c r="G1469" s="5">
        <f t="shared" si="89"/>
        <v>9380.0650045227685</v>
      </c>
      <c r="H1469" s="5">
        <f t="shared" si="90"/>
        <v>4254.7259161555439</v>
      </c>
      <c r="I1469" s="19">
        <f t="shared" si="91"/>
        <v>139.28982717141017</v>
      </c>
      <c r="J1469" s="1" t="str">
        <f>IFERROR(VLOOKUP(B1469,'Pesticides per Section'!$A$1:$D$15204,4,FALSE),"")</f>
        <v>Fresno</v>
      </c>
    </row>
    <row r="1470" spans="1:10" x14ac:dyDescent="0.25">
      <c r="A1470" s="1">
        <v>2599957.1057899999</v>
      </c>
      <c r="B1470" s="1" t="s">
        <v>1646</v>
      </c>
      <c r="C1470" s="1">
        <v>2442127.4819765929</v>
      </c>
      <c r="D1470" s="1">
        <v>426199</v>
      </c>
      <c r="E1470" s="1">
        <f t="shared" si="88"/>
        <v>0.17451958886659047</v>
      </c>
      <c r="F1470" s="21">
        <f>IFERROR(VLOOKUP(B1470,'Pesticides per Section'!$A$2:$D$10187,2,FALSE),"")</f>
        <v>633.32212063999998</v>
      </c>
      <c r="G1470" s="5">
        <f t="shared" si="89"/>
        <v>110.52711611421</v>
      </c>
      <c r="H1470" s="5">
        <f t="shared" si="90"/>
        <v>50.134256547509708</v>
      </c>
      <c r="I1470" s="19">
        <f t="shared" si="91"/>
        <v>1.0492577963356298</v>
      </c>
      <c r="J1470" s="1" t="str">
        <f>IFERROR(VLOOKUP(B1470,'Pesticides per Section'!$A$1:$D$15204,4,FALSE),"")</f>
        <v>Fresno</v>
      </c>
    </row>
    <row r="1471" spans="1:10" x14ac:dyDescent="0.25">
      <c r="A1471" s="1">
        <v>2574020.9295299998</v>
      </c>
      <c r="B1471" s="1" t="s">
        <v>673</v>
      </c>
      <c r="C1471" s="1">
        <v>2046025.6380195869</v>
      </c>
      <c r="D1471" s="1">
        <v>1613593</v>
      </c>
      <c r="E1471" s="1">
        <f t="shared" si="88"/>
        <v>0.78864735834246491</v>
      </c>
      <c r="F1471" s="21">
        <f>IFERROR(VLOOKUP(B1471,'Pesticides per Section'!$A$2:$D$10187,2,FALSE),"")</f>
        <v>1607.583948839999</v>
      </c>
      <c r="G1471" s="5">
        <f t="shared" si="89"/>
        <v>1267.8168345664135</v>
      </c>
      <c r="H1471" s="5">
        <f t="shared" si="90"/>
        <v>575.07204271687749</v>
      </c>
      <c r="I1471" s="19">
        <f t="shared" si="91"/>
        <v>3.1789849238166634</v>
      </c>
      <c r="J1471" s="1" t="str">
        <f>IFERROR(VLOOKUP(B1471,'Pesticides per Section'!$A$1:$D$15204,4,FALSE),"")</f>
        <v>Fresno</v>
      </c>
    </row>
    <row r="1472" spans="1:10" x14ac:dyDescent="0.25">
      <c r="A1472" s="1">
        <v>2557883.4719199999</v>
      </c>
      <c r="B1472" s="1" t="s">
        <v>1725</v>
      </c>
      <c r="C1472" s="1">
        <v>2147901.8219165299</v>
      </c>
      <c r="D1472" s="1">
        <v>197962</v>
      </c>
      <c r="E1472" s="1">
        <f t="shared" si="88"/>
        <v>9.2165285008347683E-2</v>
      </c>
      <c r="F1472" s="21">
        <f>IFERROR(VLOOKUP(B1472,'Pesticides per Section'!$A$2:$D$10187,2,FALSE),"")</f>
        <v>13827.312166059997</v>
      </c>
      <c r="G1472" s="5">
        <f t="shared" si="89"/>
        <v>1274.3981666843131</v>
      </c>
      <c r="H1472" s="5">
        <f t="shared" si="90"/>
        <v>578.05728474999262</v>
      </c>
      <c r="I1472" s="19">
        <f t="shared" si="91"/>
        <v>26.046490790700979</v>
      </c>
      <c r="J1472" s="1" t="str">
        <f>IFERROR(VLOOKUP(B1472,'Pesticides per Section'!$A$1:$D$15204,4,FALSE),"")</f>
        <v>Fresno</v>
      </c>
    </row>
    <row r="1473" spans="1:10" x14ac:dyDescent="0.25">
      <c r="A1473" s="1">
        <v>2566903.4820500002</v>
      </c>
      <c r="B1473" s="1" t="s">
        <v>672</v>
      </c>
      <c r="C1473" s="1">
        <v>1793868.441157999</v>
      </c>
      <c r="D1473" s="1">
        <v>1260171</v>
      </c>
      <c r="E1473" s="1">
        <f t="shared" si="88"/>
        <v>0.70248814294028328</v>
      </c>
      <c r="F1473" s="21">
        <f>IFERROR(VLOOKUP(B1473,'Pesticides per Section'!$A$2:$D$10187,2,FALSE),"")</f>
        <v>23450.041192950008</v>
      </c>
      <c r="G1473" s="5">
        <f t="shared" si="89"/>
        <v>16473.375889508596</v>
      </c>
      <c r="H1473" s="5">
        <f t="shared" si="90"/>
        <v>7472.1976116230626</v>
      </c>
      <c r="I1473" s="19">
        <f t="shared" si="91"/>
        <v>52.890649330688049</v>
      </c>
      <c r="J1473" s="1" t="str">
        <f>IFERROR(VLOOKUP(B1473,'Pesticides per Section'!$A$1:$D$15204,4,FALSE),"")</f>
        <v>Fresno</v>
      </c>
    </row>
    <row r="1474" spans="1:10" x14ac:dyDescent="0.25">
      <c r="A1474" s="1">
        <v>2656763.6087799999</v>
      </c>
      <c r="B1474" s="1" t="s">
        <v>671</v>
      </c>
      <c r="C1474" s="1">
        <v>1603232.953490783</v>
      </c>
      <c r="D1474" s="1">
        <v>1587245</v>
      </c>
      <c r="E1474" s="1">
        <f t="shared" si="88"/>
        <v>0.99002765037895302</v>
      </c>
      <c r="F1474" s="21">
        <f>IFERROR(VLOOKUP(B1474,'Pesticides per Section'!$A$2:$D$10187,2,FALSE),"")</f>
        <v>15244.546958910001</v>
      </c>
      <c r="G1474" s="5">
        <f t="shared" si="89"/>
        <v>15092.523006821282</v>
      </c>
      <c r="H1474" s="5">
        <f t="shared" si="90"/>
        <v>6845.8532799435916</v>
      </c>
      <c r="I1474" s="19">
        <f t="shared" si="91"/>
        <v>38.471911933604389</v>
      </c>
      <c r="J1474" s="1" t="str">
        <f>IFERROR(VLOOKUP(B1474,'Pesticides per Section'!$A$1:$D$15204,4,FALSE),"")</f>
        <v>Fresno</v>
      </c>
    </row>
    <row r="1475" spans="1:10" x14ac:dyDescent="0.25">
      <c r="A1475" s="1">
        <v>2612881.2490500002</v>
      </c>
      <c r="B1475" s="1" t="s">
        <v>1700</v>
      </c>
      <c r="C1475" s="1">
        <v>2026472.5457321</v>
      </c>
      <c r="D1475" s="1">
        <v>1002562</v>
      </c>
      <c r="E1475" s="1">
        <f t="shared" ref="E1475:E1538" si="92">D1475/ROUND(C1475,0)</f>
        <v>0.49473247361302125</v>
      </c>
      <c r="F1475" s="21">
        <f>IFERROR(VLOOKUP(B1475,'Pesticides per Section'!$A$2:$D$10187,2,FALSE),"")</f>
        <v>2855.7362479000003</v>
      </c>
      <c r="G1475" s="5">
        <f t="shared" si="89"/>
        <v>1412.8254579099353</v>
      </c>
      <c r="H1475" s="5">
        <f t="shared" si="90"/>
        <v>640.84684784970284</v>
      </c>
      <c r="I1475" s="19">
        <f t="shared" si="91"/>
        <v>5.701685366198336</v>
      </c>
      <c r="J1475" s="1" t="str">
        <f>IFERROR(VLOOKUP(B1475,'Pesticides per Section'!$A$1:$D$15204,4,FALSE),"")</f>
        <v>Fresno</v>
      </c>
    </row>
    <row r="1476" spans="1:10" x14ac:dyDescent="0.25">
      <c r="A1476" s="1">
        <v>2629891.2397599998</v>
      </c>
      <c r="B1476" s="1" t="s">
        <v>1758</v>
      </c>
      <c r="C1476" s="1">
        <v>2003131.7147425241</v>
      </c>
      <c r="D1476" s="1">
        <v>1001205</v>
      </c>
      <c r="E1476" s="1">
        <f t="shared" si="92"/>
        <v>0.49981978222104184</v>
      </c>
      <c r="F1476" s="21">
        <f>IFERROR(VLOOKUP(B1476,'Pesticides per Section'!$A$2:$D$10187,2,FALSE),"")</f>
        <v>5636.6614190199934</v>
      </c>
      <c r="G1476" s="5">
        <f t="shared" ref="G1476:G1539" si="93">IFERROR(E1476*F1476,"")</f>
        <v>2817.3148829083216</v>
      </c>
      <c r="H1476" s="5">
        <f t="shared" ref="H1476:H1539" si="94">IFERROR(0.45359237*G1476,"")</f>
        <v>1277.9125347746581</v>
      </c>
      <c r="I1476" s="19">
        <f t="shared" ref="I1476:I1539" si="95">IFERROR(F1476/C1476*4046,"")</f>
        <v>11.38513854755991</v>
      </c>
      <c r="J1476" s="1" t="str">
        <f>IFERROR(VLOOKUP(B1476,'Pesticides per Section'!$A$1:$D$15204,4,FALSE),"")</f>
        <v>Fresno</v>
      </c>
    </row>
    <row r="1477" spans="1:10" x14ac:dyDescent="0.25">
      <c r="A1477" s="1">
        <v>2690366.7985999999</v>
      </c>
      <c r="B1477" s="1" t="s">
        <v>1701</v>
      </c>
      <c r="C1477" s="1">
        <v>2494663.9597654738</v>
      </c>
      <c r="D1477" s="1">
        <v>20912</v>
      </c>
      <c r="E1477" s="1">
        <f t="shared" si="92"/>
        <v>8.382692017842884E-3</v>
      </c>
      <c r="F1477" s="21">
        <f>IFERROR(VLOOKUP(B1477,'Pesticides per Section'!$A$2:$D$10187,2,FALSE),"")</f>
        <v>22813.013201059985</v>
      </c>
      <c r="G1477" s="5">
        <f t="shared" si="93"/>
        <v>191.23446366346988</v>
      </c>
      <c r="H1477" s="5">
        <f t="shared" si="94"/>
        <v>86.742493598792194</v>
      </c>
      <c r="I1477" s="19">
        <f t="shared" si="95"/>
        <v>36.999553005995274</v>
      </c>
      <c r="J1477" s="1" t="str">
        <f>IFERROR(VLOOKUP(B1477,'Pesticides per Section'!$A$1:$D$15204,4,FALSE),"")</f>
        <v>Fresno</v>
      </c>
    </row>
    <row r="1478" spans="1:10" x14ac:dyDescent="0.25">
      <c r="A1478" s="1">
        <v>2468536.75153</v>
      </c>
      <c r="B1478" s="1" t="s">
        <v>1767</v>
      </c>
      <c r="C1478" s="1">
        <v>1815852.7034351891</v>
      </c>
      <c r="D1478" s="1">
        <v>264885</v>
      </c>
      <c r="E1478" s="1">
        <f t="shared" si="92"/>
        <v>0.14587359219055729</v>
      </c>
      <c r="F1478" s="21">
        <f>IFERROR(VLOOKUP(B1478,'Pesticides per Section'!$A$2:$D$10187,2,FALSE),"")</f>
        <v>5141.4717076899979</v>
      </c>
      <c r="G1478" s="5">
        <f t="shared" si="93"/>
        <v>750.00494714685897</v>
      </c>
      <c r="H1478" s="5">
        <f t="shared" si="94"/>
        <v>340.19652148806853</v>
      </c>
      <c r="I1478" s="19">
        <f t="shared" si="95"/>
        <v>11.455992267412567</v>
      </c>
      <c r="J1478" s="1" t="str">
        <f>IFERROR(VLOOKUP(B1478,'Pesticides per Section'!$A$1:$D$15204,4,FALSE),"")</f>
        <v>Fresno</v>
      </c>
    </row>
    <row r="1479" spans="1:10" x14ac:dyDescent="0.25">
      <c r="A1479" s="1">
        <v>2724585.1640699999</v>
      </c>
      <c r="B1479" s="1" t="s">
        <v>1680</v>
      </c>
      <c r="C1479" s="1">
        <v>2349034.2177383979</v>
      </c>
      <c r="D1479" s="1">
        <v>208996</v>
      </c>
      <c r="E1479" s="1">
        <f t="shared" si="92"/>
        <v>8.8971040861903231E-2</v>
      </c>
      <c r="F1479" s="21">
        <f>IFERROR(VLOOKUP(B1479,'Pesticides per Section'!$A$2:$D$10187,2,FALSE),"")</f>
        <v>34966.202430559992</v>
      </c>
      <c r="G1479" s="5">
        <f t="shared" si="93"/>
        <v>3110.9794252349329</v>
      </c>
      <c r="H1479" s="5">
        <f t="shared" si="94"/>
        <v>1411.1165305135512</v>
      </c>
      <c r="I1479" s="19">
        <f t="shared" si="95"/>
        <v>60.22613632689152</v>
      </c>
      <c r="J1479" s="1" t="str">
        <f>IFERROR(VLOOKUP(B1479,'Pesticides per Section'!$A$1:$D$15204,4,FALSE),"")</f>
        <v>Fresno</v>
      </c>
    </row>
    <row r="1480" spans="1:10" x14ac:dyDescent="0.25">
      <c r="A1480" s="1">
        <v>2770378.1397099998</v>
      </c>
      <c r="B1480" s="1" t="s">
        <v>1679</v>
      </c>
      <c r="C1480" s="1">
        <v>1752911.71091667</v>
      </c>
      <c r="D1480" s="1">
        <v>987067</v>
      </c>
      <c r="E1480" s="1">
        <f t="shared" si="92"/>
        <v>0.56310128517575331</v>
      </c>
      <c r="F1480" s="21">
        <f>IFERROR(VLOOKUP(B1480,'Pesticides per Section'!$A$2:$D$10187,2,FALSE),"")</f>
        <v>19776.231432829994</v>
      </c>
      <c r="G1480" s="5">
        <f t="shared" si="93"/>
        <v>11136.021335759699</v>
      </c>
      <c r="H1480" s="5">
        <f t="shared" si="94"/>
        <v>5051.2143100578078</v>
      </c>
      <c r="I1480" s="19">
        <f t="shared" si="95"/>
        <v>45.64669850678743</v>
      </c>
      <c r="J1480" s="1" t="str">
        <f>IFERROR(VLOOKUP(B1480,'Pesticides per Section'!$A$1:$D$15204,4,FALSE),"")</f>
        <v>Fresno</v>
      </c>
    </row>
    <row r="1481" spans="1:10" x14ac:dyDescent="0.25">
      <c r="A1481" s="1">
        <v>2696155.9991600001</v>
      </c>
      <c r="B1481" s="1" t="s">
        <v>1678</v>
      </c>
      <c r="C1481" s="1">
        <v>2456296.8242861158</v>
      </c>
      <c r="D1481" s="1">
        <v>731350</v>
      </c>
      <c r="E1481" s="1">
        <f t="shared" si="92"/>
        <v>0.29774493882458025</v>
      </c>
      <c r="F1481" s="21">
        <f>IFERROR(VLOOKUP(B1481,'Pesticides per Section'!$A$2:$D$10187,2,FALSE),"")</f>
        <v>7427.0826625299997</v>
      </c>
      <c r="G1481" s="5">
        <f t="shared" si="93"/>
        <v>2211.3762730000954</v>
      </c>
      <c r="H1481" s="5">
        <f t="shared" si="94"/>
        <v>1003.0634046318803</v>
      </c>
      <c r="I1481" s="19">
        <f t="shared" si="95"/>
        <v>12.233853887479553</v>
      </c>
      <c r="J1481" s="1" t="str">
        <f>IFERROR(VLOOKUP(B1481,'Pesticides per Section'!$A$1:$D$15204,4,FALSE),"")</f>
        <v>Fresno</v>
      </c>
    </row>
    <row r="1482" spans="1:10" x14ac:dyDescent="0.25">
      <c r="A1482" s="1">
        <v>2634138.2371100001</v>
      </c>
      <c r="B1482" s="1" t="s">
        <v>1971</v>
      </c>
      <c r="C1482" s="1">
        <v>2216491.5178686841</v>
      </c>
      <c r="D1482" s="1">
        <v>41787</v>
      </c>
      <c r="E1482" s="1">
        <f t="shared" si="92"/>
        <v>1.8852763736571122E-2</v>
      </c>
      <c r="F1482" s="21">
        <f>IFERROR(VLOOKUP(B1482,'Pesticides per Section'!$A$2:$D$10187,2,FALSE),"")</f>
        <v>15124.459667380004</v>
      </c>
      <c r="G1482" s="5">
        <f t="shared" si="93"/>
        <v>285.13786475241426</v>
      </c>
      <c r="H1482" s="5">
        <f t="shared" si="94"/>
        <v>129.33635984978704</v>
      </c>
      <c r="I1482" s="19">
        <f t="shared" si="95"/>
        <v>27.608300469862165</v>
      </c>
      <c r="J1482" s="1" t="str">
        <f>IFERROR(VLOOKUP(B1482,'Pesticides per Section'!$A$1:$D$15204,4,FALSE),"")</f>
        <v>Fresno</v>
      </c>
    </row>
    <row r="1483" spans="1:10" x14ac:dyDescent="0.25">
      <c r="A1483" s="1">
        <v>2592528.19141</v>
      </c>
      <c r="B1483" s="1" t="s">
        <v>643</v>
      </c>
      <c r="C1483" s="1">
        <v>2212884.7081786972</v>
      </c>
      <c r="D1483" s="1">
        <v>1741499</v>
      </c>
      <c r="E1483" s="1">
        <f t="shared" si="92"/>
        <v>0.78698124846071982</v>
      </c>
      <c r="F1483" s="21">
        <f>IFERROR(VLOOKUP(B1483,'Pesticides per Section'!$A$2:$D$10187,2,FALSE),"")</f>
        <v>14719.353953619997</v>
      </c>
      <c r="G1483" s="5">
        <f t="shared" si="93"/>
        <v>11583.855550955097</v>
      </c>
      <c r="H1483" s="5">
        <f t="shared" si="94"/>
        <v>5254.3484930953782</v>
      </c>
      <c r="I1483" s="19">
        <f t="shared" si="95"/>
        <v>26.912611342216071</v>
      </c>
      <c r="J1483" s="1" t="str">
        <f>IFERROR(VLOOKUP(B1483,'Pesticides per Section'!$A$1:$D$15204,4,FALSE),"")</f>
        <v>Fresno</v>
      </c>
    </row>
    <row r="1484" spans="1:10" x14ac:dyDescent="0.25">
      <c r="A1484" s="1">
        <v>2679648.48116</v>
      </c>
      <c r="B1484" s="1" t="s">
        <v>642</v>
      </c>
      <c r="C1484" s="1">
        <v>2455034.8069707658</v>
      </c>
      <c r="D1484" s="1">
        <v>2321323</v>
      </c>
      <c r="E1484" s="1">
        <f t="shared" si="92"/>
        <v>0.94553560336207021</v>
      </c>
      <c r="F1484" s="21">
        <f>IFERROR(VLOOKUP(B1484,'Pesticides per Section'!$A$2:$D$10187,2,FALSE),"")</f>
        <v>26953.160706300001</v>
      </c>
      <c r="G1484" s="5">
        <f t="shared" si="93"/>
        <v>25485.173070946214</v>
      </c>
      <c r="H1484" s="5">
        <f t="shared" si="94"/>
        <v>11559.880053110672</v>
      </c>
      <c r="I1484" s="19">
        <f t="shared" si="95"/>
        <v>44.419935679954037</v>
      </c>
      <c r="J1484" s="1" t="str">
        <f>IFERROR(VLOOKUP(B1484,'Pesticides per Section'!$A$1:$D$15204,4,FALSE),"")</f>
        <v>Fresno</v>
      </c>
    </row>
    <row r="1485" spans="1:10" x14ac:dyDescent="0.25">
      <c r="A1485" s="1">
        <v>2647098.3357500001</v>
      </c>
      <c r="B1485" s="1" t="s">
        <v>641</v>
      </c>
      <c r="C1485" s="1">
        <v>2274288.748098149</v>
      </c>
      <c r="D1485" s="1">
        <v>1433496</v>
      </c>
      <c r="E1485" s="1">
        <f t="shared" si="92"/>
        <v>0.63030511953406099</v>
      </c>
      <c r="F1485" s="21">
        <f>IFERROR(VLOOKUP(B1485,'Pesticides per Section'!$A$2:$D$10187,2,FALSE),"")</f>
        <v>10125.381339169997</v>
      </c>
      <c r="G1485" s="5">
        <f t="shared" si="93"/>
        <v>6382.079695313495</v>
      </c>
      <c r="H1485" s="5">
        <f t="shared" si="94"/>
        <v>2894.8626545261263</v>
      </c>
      <c r="I1485" s="19">
        <f t="shared" si="95"/>
        <v>18.013232898654707</v>
      </c>
      <c r="J1485" s="1" t="str">
        <f>IFERROR(VLOOKUP(B1485,'Pesticides per Section'!$A$1:$D$15204,4,FALSE),"")</f>
        <v>Fresno</v>
      </c>
    </row>
    <row r="1486" spans="1:10" x14ac:dyDescent="0.25">
      <c r="A1486" s="1">
        <v>2672426.5334899998</v>
      </c>
      <c r="B1486" s="1" t="s">
        <v>1972</v>
      </c>
      <c r="C1486" s="1">
        <v>2440320.6271282411</v>
      </c>
      <c r="D1486" s="1">
        <v>209603</v>
      </c>
      <c r="E1486" s="1">
        <f t="shared" si="92"/>
        <v>8.5891569182906677E-2</v>
      </c>
      <c r="F1486" s="21">
        <f>IFERROR(VLOOKUP(B1486,'Pesticides per Section'!$A$2:$D$10187,2,FALSE),"")</f>
        <v>18289.638422490003</v>
      </c>
      <c r="G1486" s="5">
        <f t="shared" si="93"/>
        <v>1570.9257438956483</v>
      </c>
      <c r="H1486" s="5">
        <f t="shared" si="94"/>
        <v>712.5599312676402</v>
      </c>
      <c r="I1486" s="19">
        <f t="shared" si="95"/>
        <v>30.323833776087568</v>
      </c>
      <c r="J1486" s="1" t="str">
        <f>IFERROR(VLOOKUP(B1486,'Pesticides per Section'!$A$1:$D$15204,4,FALSE),"")</f>
        <v>Fresno</v>
      </c>
    </row>
    <row r="1487" spans="1:10" x14ac:dyDescent="0.25">
      <c r="A1487" s="1">
        <v>2601309.0144699998</v>
      </c>
      <c r="B1487" s="1" t="s">
        <v>630</v>
      </c>
      <c r="C1487" s="1">
        <v>2100137.5643513598</v>
      </c>
      <c r="D1487" s="1">
        <v>2057530</v>
      </c>
      <c r="E1487" s="1">
        <f t="shared" si="92"/>
        <v>0.97971180941442892</v>
      </c>
      <c r="F1487" s="21">
        <f>IFERROR(VLOOKUP(B1487,'Pesticides per Section'!$A$2:$D$10187,2,FALSE),"")</f>
        <v>52264.149214439996</v>
      </c>
      <c r="G1487" s="5">
        <f t="shared" si="93"/>
        <v>51203.804194384713</v>
      </c>
      <c r="H1487" s="5">
        <f t="shared" si="94"/>
        <v>23225.654897546905</v>
      </c>
      <c r="I1487" s="19">
        <f t="shared" si="95"/>
        <v>100.68899833565672</v>
      </c>
      <c r="J1487" s="1" t="str">
        <f>IFERROR(VLOOKUP(B1487,'Pesticides per Section'!$A$1:$D$15204,4,FALSE),"")</f>
        <v>Fresno</v>
      </c>
    </row>
    <row r="1488" spans="1:10" x14ac:dyDescent="0.25">
      <c r="A1488" s="1">
        <v>2664835.1583799999</v>
      </c>
      <c r="B1488" s="1" t="s">
        <v>629</v>
      </c>
      <c r="C1488" s="1">
        <v>2368222.8408598518</v>
      </c>
      <c r="D1488" s="1">
        <v>1875904</v>
      </c>
      <c r="E1488" s="1">
        <f t="shared" si="92"/>
        <v>0.79211459393815531</v>
      </c>
      <c r="F1488" s="21">
        <f>IFERROR(VLOOKUP(B1488,'Pesticides per Section'!$A$2:$D$10187,2,FALSE),"")</f>
        <v>36773.56167521001</v>
      </c>
      <c r="G1488" s="5">
        <f t="shared" si="93"/>
        <v>29128.874874018689</v>
      </c>
      <c r="H1488" s="5">
        <f t="shared" si="94"/>
        <v>13212.63538953959</v>
      </c>
      <c r="I1488" s="19">
        <f t="shared" si="95"/>
        <v>62.825941871196001</v>
      </c>
      <c r="J1488" s="1" t="str">
        <f>IFERROR(VLOOKUP(B1488,'Pesticides per Section'!$A$1:$D$15204,4,FALSE),"")</f>
        <v>Fresno</v>
      </c>
    </row>
    <row r="1489" spans="1:10" x14ac:dyDescent="0.25">
      <c r="A1489" s="1">
        <v>2678644.6967799999</v>
      </c>
      <c r="B1489" s="1" t="s">
        <v>628</v>
      </c>
      <c r="C1489" s="1">
        <v>2315241.304446999</v>
      </c>
      <c r="D1489" s="1">
        <v>1863065</v>
      </c>
      <c r="E1489" s="1">
        <f t="shared" si="92"/>
        <v>0.80469592582370475</v>
      </c>
      <c r="F1489" s="21">
        <f>IFERROR(VLOOKUP(B1489,'Pesticides per Section'!$A$2:$D$10187,2,FALSE),"")</f>
        <v>9819.9639965099996</v>
      </c>
      <c r="G1489" s="5">
        <f t="shared" si="93"/>
        <v>7902.085019727062</v>
      </c>
      <c r="H1489" s="5">
        <f t="shared" si="94"/>
        <v>3584.3254720394948</v>
      </c>
      <c r="I1489" s="19">
        <f t="shared" si="95"/>
        <v>17.160878329859202</v>
      </c>
      <c r="J1489" s="1" t="str">
        <f>IFERROR(VLOOKUP(B1489,'Pesticides per Section'!$A$1:$D$15204,4,FALSE),"")</f>
        <v>Fresno</v>
      </c>
    </row>
    <row r="1490" spans="1:10" x14ac:dyDescent="0.25">
      <c r="A1490" s="1">
        <v>2547630.4408</v>
      </c>
      <c r="B1490" s="1" t="s">
        <v>2009</v>
      </c>
      <c r="C1490" s="1">
        <v>2037802.941564711</v>
      </c>
      <c r="D1490" s="1">
        <v>363745</v>
      </c>
      <c r="E1490" s="1">
        <f t="shared" si="92"/>
        <v>0.17849860855048305</v>
      </c>
      <c r="F1490" s="21">
        <f>IFERROR(VLOOKUP(B1490,'Pesticides per Section'!$A$2:$D$10187,2,FALSE),"")</f>
        <v>4167.8058892100007</v>
      </c>
      <c r="G1490" s="5">
        <f t="shared" si="93"/>
        <v>743.94755193249387</v>
      </c>
      <c r="H1490" s="5">
        <f t="shared" si="94"/>
        <v>337.44893323675797</v>
      </c>
      <c r="I1490" s="19">
        <f t="shared" si="95"/>
        <v>8.2750604996161119</v>
      </c>
      <c r="J1490" s="1" t="str">
        <f>IFERROR(VLOOKUP(B1490,'Pesticides per Section'!$A$1:$D$15204,4,FALSE),"")</f>
        <v>Fresno</v>
      </c>
    </row>
    <row r="1491" spans="1:10" x14ac:dyDescent="0.25">
      <c r="A1491" s="1">
        <v>2624755.4854299999</v>
      </c>
      <c r="B1491" s="1" t="s">
        <v>1975</v>
      </c>
      <c r="C1491" s="1">
        <v>2304756.820338014</v>
      </c>
      <c r="D1491" s="1">
        <v>1626238</v>
      </c>
      <c r="E1491" s="1">
        <f t="shared" si="92"/>
        <v>0.70560063381953064</v>
      </c>
      <c r="F1491" s="21">
        <f>IFERROR(VLOOKUP(B1491,'Pesticides per Section'!$A$2:$D$10187,2,FALSE),"")</f>
        <v>13513.777734699999</v>
      </c>
      <c r="G1491" s="5">
        <f t="shared" si="93"/>
        <v>9535.3301349005797</v>
      </c>
      <c r="H1491" s="5">
        <f t="shared" si="94"/>
        <v>4325.1529946219734</v>
      </c>
      <c r="I1491" s="19">
        <f t="shared" si="95"/>
        <v>23.723433306329188</v>
      </c>
      <c r="J1491" s="1" t="str">
        <f>IFERROR(VLOOKUP(B1491,'Pesticides per Section'!$A$1:$D$15204,4,FALSE),"")</f>
        <v>Fresno</v>
      </c>
    </row>
    <row r="1492" spans="1:10" x14ac:dyDescent="0.25">
      <c r="A1492" s="1">
        <v>2750715.6146999998</v>
      </c>
      <c r="B1492" s="1" t="s">
        <v>1976</v>
      </c>
      <c r="C1492" s="1">
        <v>2535240.2791540222</v>
      </c>
      <c r="D1492" s="1">
        <v>1827599</v>
      </c>
      <c r="E1492" s="1">
        <f t="shared" si="92"/>
        <v>0.7208781022703965</v>
      </c>
      <c r="F1492" s="21">
        <f>IFERROR(VLOOKUP(B1492,'Pesticides per Section'!$A$2:$D$10187,2,FALSE),"")</f>
        <v>10606.104437920001</v>
      </c>
      <c r="G1492" s="5">
        <f t="shared" si="93"/>
        <v>7645.7084396894006</v>
      </c>
      <c r="H1492" s="5">
        <f t="shared" si="94"/>
        <v>3468.0350114877174</v>
      </c>
      <c r="I1492" s="19">
        <f t="shared" si="95"/>
        <v>16.926324068243197</v>
      </c>
      <c r="J1492" s="1" t="str">
        <f>IFERROR(VLOOKUP(B1492,'Pesticides per Section'!$A$1:$D$15204,4,FALSE),"")</f>
        <v>Fresno</v>
      </c>
    </row>
    <row r="1493" spans="1:10" x14ac:dyDescent="0.25">
      <c r="A1493" s="1">
        <v>2718748.3550800001</v>
      </c>
      <c r="B1493" s="1" t="s">
        <v>1977</v>
      </c>
      <c r="C1493" s="1">
        <v>2287723.887015122</v>
      </c>
      <c r="D1493" s="1">
        <v>293736</v>
      </c>
      <c r="E1493" s="1">
        <f t="shared" si="92"/>
        <v>0.12839660728304639</v>
      </c>
      <c r="F1493" s="21">
        <f>IFERROR(VLOOKUP(B1493,'Pesticides per Section'!$A$2:$D$10187,2,FALSE),"")</f>
        <v>18810.20505864999</v>
      </c>
      <c r="G1493" s="5">
        <f t="shared" si="93"/>
        <v>2415.1665118290553</v>
      </c>
      <c r="H1493" s="5">
        <f t="shared" si="94"/>
        <v>1095.5011020451743</v>
      </c>
      <c r="I1493" s="19">
        <f t="shared" si="95"/>
        <v>33.267165718410311</v>
      </c>
      <c r="J1493" s="1" t="str">
        <f>IFERROR(VLOOKUP(B1493,'Pesticides per Section'!$A$1:$D$15204,4,FALSE),"")</f>
        <v>Fresno</v>
      </c>
    </row>
    <row r="1494" spans="1:10" x14ac:dyDescent="0.25">
      <c r="A1494" s="1">
        <v>2612262.2189799999</v>
      </c>
      <c r="B1494" s="1" t="s">
        <v>1978</v>
      </c>
      <c r="C1494" s="1">
        <v>2327689.5148801929</v>
      </c>
      <c r="D1494" s="1">
        <v>329434</v>
      </c>
      <c r="E1494" s="1">
        <f t="shared" si="92"/>
        <v>0.14152829629375047</v>
      </c>
      <c r="F1494" s="21">
        <f>IFERROR(VLOOKUP(B1494,'Pesticides per Section'!$A$2:$D$10187,2,FALSE),"")</f>
        <v>97298.156226800013</v>
      </c>
      <c r="G1494" s="5">
        <f t="shared" si="93"/>
        <v>13770.442283302174</v>
      </c>
      <c r="H1494" s="5">
        <f t="shared" si="94"/>
        <v>6246.1675512312449</v>
      </c>
      <c r="I1494" s="19">
        <f t="shared" si="95"/>
        <v>169.12407671943959</v>
      </c>
      <c r="J1494" s="1" t="str">
        <f>IFERROR(VLOOKUP(B1494,'Pesticides per Section'!$A$1:$D$15204,4,FALSE),"")</f>
        <v>Fresno</v>
      </c>
    </row>
    <row r="1495" spans="1:10" x14ac:dyDescent="0.25">
      <c r="A1495" s="1">
        <v>2605750.3195199999</v>
      </c>
      <c r="B1495" s="1" t="s">
        <v>1979</v>
      </c>
      <c r="C1495" s="1">
        <v>2297584.200328026</v>
      </c>
      <c r="D1495" s="1">
        <v>529507</v>
      </c>
      <c r="E1495" s="1">
        <f t="shared" si="92"/>
        <v>0.23046252063036651</v>
      </c>
      <c r="F1495" s="21">
        <f>IFERROR(VLOOKUP(B1495,'Pesticides per Section'!$A$2:$D$10187,2,FALSE),"")</f>
        <v>12867.035271940003</v>
      </c>
      <c r="G1495" s="5">
        <f t="shared" si="93"/>
        <v>2965.3693818111265</v>
      </c>
      <c r="H1495" s="5">
        <f t="shared" si="94"/>
        <v>1345.0689258211439</v>
      </c>
      <c r="I1495" s="19">
        <f t="shared" si="95"/>
        <v>22.658592752699398</v>
      </c>
      <c r="J1495" s="1" t="str">
        <f>IFERROR(VLOOKUP(B1495,'Pesticides per Section'!$A$1:$D$15204,4,FALSE),"")</f>
        <v>Fresno</v>
      </c>
    </row>
    <row r="1496" spans="1:10" x14ac:dyDescent="0.25">
      <c r="A1496" s="1">
        <v>2691770.6012300001</v>
      </c>
      <c r="B1496" s="1" t="s">
        <v>1980</v>
      </c>
      <c r="C1496" s="1">
        <v>2366832.008474174</v>
      </c>
      <c r="D1496" s="1">
        <v>158475</v>
      </c>
      <c r="E1496" s="1">
        <f t="shared" si="92"/>
        <v>6.6956590074834205E-2</v>
      </c>
      <c r="F1496" s="21">
        <f>IFERROR(VLOOKUP(B1496,'Pesticides per Section'!$A$2:$D$10187,2,FALSE),"")</f>
        <v>22506.136223910005</v>
      </c>
      <c r="G1496" s="5">
        <f t="shared" si="93"/>
        <v>1506.9341373127193</v>
      </c>
      <c r="H1496" s="5">
        <f t="shared" si="94"/>
        <v>683.53382677758179</v>
      </c>
      <c r="I1496" s="19">
        <f t="shared" si="95"/>
        <v>38.473295458194954</v>
      </c>
      <c r="J1496" s="1" t="str">
        <f>IFERROR(VLOOKUP(B1496,'Pesticides per Section'!$A$1:$D$15204,4,FALSE),"")</f>
        <v>Fresno</v>
      </c>
    </row>
    <row r="1497" spans="1:10" x14ac:dyDescent="0.25">
      <c r="A1497" s="1">
        <v>2715937.1125099999</v>
      </c>
      <c r="B1497" s="1" t="s">
        <v>601</v>
      </c>
      <c r="C1497" s="1">
        <v>2045026.431233153</v>
      </c>
      <c r="D1497" s="1">
        <v>1568948</v>
      </c>
      <c r="E1497" s="1">
        <f t="shared" si="92"/>
        <v>0.76720198178409471</v>
      </c>
      <c r="F1497" s="21">
        <f>IFERROR(VLOOKUP(B1497,'Pesticides per Section'!$A$2:$D$10187,2,FALSE),"")</f>
        <v>7625.9174455700004</v>
      </c>
      <c r="G1497" s="5">
        <f t="shared" si="93"/>
        <v>5850.6189771632053</v>
      </c>
      <c r="H1497" s="5">
        <f t="shared" si="94"/>
        <v>2653.7961278184343</v>
      </c>
      <c r="I1497" s="19">
        <f t="shared" si="95"/>
        <v>15.087561467932202</v>
      </c>
      <c r="J1497" s="1" t="str">
        <f>IFERROR(VLOOKUP(B1497,'Pesticides per Section'!$A$1:$D$15204,4,FALSE),"")</f>
        <v>Fresno</v>
      </c>
    </row>
    <row r="1498" spans="1:10" x14ac:dyDescent="0.25">
      <c r="A1498" s="1">
        <v>2633487.1882000002</v>
      </c>
      <c r="B1498" s="1" t="s">
        <v>2010</v>
      </c>
      <c r="C1498" s="1">
        <v>2415804.595788084</v>
      </c>
      <c r="D1498" s="1">
        <v>1134645</v>
      </c>
      <c r="E1498" s="1">
        <f t="shared" si="92"/>
        <v>0.4696757395567937</v>
      </c>
      <c r="F1498" s="21">
        <f>IFERROR(VLOOKUP(B1498,'Pesticides per Section'!$A$2:$D$10187,2,FALSE),"")</f>
        <v>18417.415473140001</v>
      </c>
      <c r="G1498" s="5">
        <f t="shared" si="93"/>
        <v>8650.213233071765</v>
      </c>
      <c r="H1498" s="5">
        <f t="shared" si="94"/>
        <v>3923.6707213943846</v>
      </c>
      <c r="I1498" s="19">
        <f t="shared" si="95"/>
        <v>30.845567201189773</v>
      </c>
      <c r="J1498" s="1" t="str">
        <f>IFERROR(VLOOKUP(B1498,'Pesticides per Section'!$A$1:$D$15204,4,FALSE),"")</f>
        <v>Fresno</v>
      </c>
    </row>
    <row r="1499" spans="1:10" x14ac:dyDescent="0.25">
      <c r="A1499" s="1">
        <v>2795735.75997</v>
      </c>
      <c r="B1499" s="1" t="s">
        <v>600</v>
      </c>
      <c r="C1499" s="1">
        <v>2569603.140781757</v>
      </c>
      <c r="D1499" s="1">
        <v>1568120</v>
      </c>
      <c r="E1499" s="1">
        <f t="shared" si="92"/>
        <v>0.6102576935036268</v>
      </c>
      <c r="F1499" s="21">
        <f>IFERROR(VLOOKUP(B1499,'Pesticides per Section'!$A$2:$D$10187,2,FALSE),"")</f>
        <v>8833.1807121499987</v>
      </c>
      <c r="G1499" s="5">
        <f t="shared" si="93"/>
        <v>5390.5164876973822</v>
      </c>
      <c r="H1499" s="5">
        <f t="shared" si="94"/>
        <v>2445.0971491787313</v>
      </c>
      <c r="I1499" s="19">
        <f t="shared" si="95"/>
        <v>13.908392542860106</v>
      </c>
      <c r="J1499" s="1" t="str">
        <f>IFERROR(VLOOKUP(B1499,'Pesticides per Section'!$A$1:$D$15204,4,FALSE),"")</f>
        <v>Fresno</v>
      </c>
    </row>
    <row r="1500" spans="1:10" x14ac:dyDescent="0.25">
      <c r="A1500" s="1">
        <v>2689223.2153599998</v>
      </c>
      <c r="B1500" s="1" t="s">
        <v>599</v>
      </c>
      <c r="C1500" s="1">
        <v>2294899.6617397792</v>
      </c>
      <c r="D1500" s="1">
        <v>2254805</v>
      </c>
      <c r="E1500" s="1">
        <f t="shared" si="92"/>
        <v>0.98252865048585991</v>
      </c>
      <c r="F1500" s="21">
        <f>IFERROR(VLOOKUP(B1500,'Pesticides per Section'!$A$2:$D$10187,2,FALSE),"")</f>
        <v>13067.194189520003</v>
      </c>
      <c r="G1500" s="5">
        <f t="shared" si="93"/>
        <v>12838.892672665759</v>
      </c>
      <c r="H1500" s="5">
        <f t="shared" si="94"/>
        <v>5823.6237555700964</v>
      </c>
      <c r="I1500" s="19">
        <f t="shared" si="95"/>
        <v>23.03798661537861</v>
      </c>
      <c r="J1500" s="1" t="str">
        <f>IFERROR(VLOOKUP(B1500,'Pesticides per Section'!$A$1:$D$15204,4,FALSE),"")</f>
        <v>Fresno</v>
      </c>
    </row>
    <row r="1501" spans="1:10" x14ac:dyDescent="0.25">
      <c r="A1501" s="1">
        <v>2567747.8509900002</v>
      </c>
      <c r="B1501" s="1" t="s">
        <v>1983</v>
      </c>
      <c r="C1501" s="1">
        <v>2365090.2488500392</v>
      </c>
      <c r="D1501" s="1">
        <v>1055911</v>
      </c>
      <c r="E1501" s="1">
        <f t="shared" si="92"/>
        <v>0.44645700586447029</v>
      </c>
      <c r="F1501" s="21">
        <f>IFERROR(VLOOKUP(B1501,'Pesticides per Section'!$A$2:$D$10187,2,FALSE),"")</f>
        <v>31793.848103699987</v>
      </c>
      <c r="G1501" s="5">
        <f t="shared" si="93"/>
        <v>14194.586229287663</v>
      </c>
      <c r="H1501" s="5">
        <f t="shared" si="94"/>
        <v>6438.5560089119545</v>
      </c>
      <c r="I1501" s="19">
        <f t="shared" si="95"/>
        <v>54.390275166081643</v>
      </c>
      <c r="J1501" s="1" t="str">
        <f>IFERROR(VLOOKUP(B1501,'Pesticides per Section'!$A$1:$D$15204,4,FALSE),"")</f>
        <v>Fresno</v>
      </c>
    </row>
    <row r="1502" spans="1:10" x14ac:dyDescent="0.25">
      <c r="A1502" s="1">
        <v>2708645.0475499998</v>
      </c>
      <c r="B1502" s="1" t="s">
        <v>582</v>
      </c>
      <c r="C1502" s="1">
        <v>2204299.0760522522</v>
      </c>
      <c r="D1502" s="1">
        <v>1708202</v>
      </c>
      <c r="E1502" s="1">
        <f t="shared" si="92"/>
        <v>0.77494114909093548</v>
      </c>
      <c r="F1502" s="21">
        <f>IFERROR(VLOOKUP(B1502,'Pesticides per Section'!$A$2:$D$10187,2,FALSE),"")</f>
        <v>13154.350932880001</v>
      </c>
      <c r="G1502" s="5">
        <f t="shared" si="93"/>
        <v>10193.847827471447</v>
      </c>
      <c r="H1502" s="5">
        <f t="shared" si="94"/>
        <v>4623.851595482125</v>
      </c>
      <c r="I1502" s="19">
        <f t="shared" si="95"/>
        <v>24.144865119550982</v>
      </c>
      <c r="J1502" s="1" t="str">
        <f>IFERROR(VLOOKUP(B1502,'Pesticides per Section'!$A$1:$D$15204,4,FALSE),"")</f>
        <v>Fresno</v>
      </c>
    </row>
    <row r="1503" spans="1:10" x14ac:dyDescent="0.25">
      <c r="A1503" s="1">
        <v>2585339.7523500002</v>
      </c>
      <c r="B1503" s="1" t="s">
        <v>581</v>
      </c>
      <c r="C1503" s="1">
        <v>2297110.9708665609</v>
      </c>
      <c r="D1503" s="1">
        <v>1629775</v>
      </c>
      <c r="E1503" s="1">
        <f t="shared" si="92"/>
        <v>0.70948900597315501</v>
      </c>
      <c r="F1503" s="21">
        <f>IFERROR(VLOOKUP(B1503,'Pesticides per Section'!$A$2:$D$10187,2,FALSE),"")</f>
        <v>20557.89829918</v>
      </c>
      <c r="G1503" s="5">
        <f t="shared" si="93"/>
        <v>14585.602829182433</v>
      </c>
      <c r="H1503" s="5">
        <f t="shared" si="94"/>
        <v>6615.9181551675656</v>
      </c>
      <c r="I1503" s="19">
        <f t="shared" si="95"/>
        <v>36.209507321757528</v>
      </c>
      <c r="J1503" s="1" t="str">
        <f>IFERROR(VLOOKUP(B1503,'Pesticides per Section'!$A$1:$D$15204,4,FALSE),"")</f>
        <v>Fresno</v>
      </c>
    </row>
    <row r="1504" spans="1:10" x14ac:dyDescent="0.25">
      <c r="A1504" s="1">
        <v>2810213.6676099999</v>
      </c>
      <c r="B1504" s="1" t="s">
        <v>580</v>
      </c>
      <c r="C1504" s="1">
        <v>2550936.7719388702</v>
      </c>
      <c r="D1504" s="1">
        <v>2370462</v>
      </c>
      <c r="E1504" s="1">
        <f t="shared" si="92"/>
        <v>0.92925148680661263</v>
      </c>
      <c r="F1504" s="21">
        <f>IFERROR(VLOOKUP(B1504,'Pesticides per Section'!$A$2:$D$10187,2,FALSE),"")</f>
        <v>8526.1872084799979</v>
      </c>
      <c r="G1504" s="5">
        <f t="shared" si="93"/>
        <v>7922.9721402715604</v>
      </c>
      <c r="H1504" s="5">
        <f t="shared" si="94"/>
        <v>3593.7997105497498</v>
      </c>
      <c r="I1504" s="19">
        <f t="shared" si="95"/>
        <v>13.523249115771007</v>
      </c>
      <c r="J1504" s="1" t="str">
        <f>IFERROR(VLOOKUP(B1504,'Pesticides per Section'!$A$1:$D$15204,4,FALSE),"")</f>
        <v>Fresno</v>
      </c>
    </row>
    <row r="1505" spans="1:10" x14ac:dyDescent="0.25">
      <c r="A1505" s="1">
        <v>2554432.7443599999</v>
      </c>
      <c r="B1505" s="1" t="s">
        <v>1984</v>
      </c>
      <c r="C1505" s="1">
        <v>2368786.4541298952</v>
      </c>
      <c r="D1505" s="1">
        <v>1322799</v>
      </c>
      <c r="E1505" s="1">
        <f t="shared" si="92"/>
        <v>0.55842908561600757</v>
      </c>
      <c r="F1505" s="21">
        <f>IFERROR(VLOOKUP(B1505,'Pesticides per Section'!$A$2:$D$10187,2,FALSE),"")</f>
        <v>5675.7436208799982</v>
      </c>
      <c r="G1505" s="5">
        <f t="shared" si="93"/>
        <v>3169.5003203989054</v>
      </c>
      <c r="H1505" s="5">
        <f t="shared" si="94"/>
        <v>1437.6611620454989</v>
      </c>
      <c r="I1505" s="19">
        <f t="shared" si="95"/>
        <v>9.6944402269961678</v>
      </c>
      <c r="J1505" s="1" t="str">
        <f>IFERROR(VLOOKUP(B1505,'Pesticides per Section'!$A$1:$D$15204,4,FALSE),"")</f>
        <v>Fresno</v>
      </c>
    </row>
    <row r="1506" spans="1:10" x14ac:dyDescent="0.25">
      <c r="A1506" s="1">
        <v>2638932.8013599999</v>
      </c>
      <c r="B1506" s="1" t="s">
        <v>579</v>
      </c>
      <c r="C1506" s="1">
        <v>2196168.78558423</v>
      </c>
      <c r="D1506" s="1">
        <v>2144766</v>
      </c>
      <c r="E1506" s="1">
        <f t="shared" si="92"/>
        <v>0.97659424206424916</v>
      </c>
      <c r="F1506" s="21">
        <f>IFERROR(VLOOKUP(B1506,'Pesticides per Section'!$A$2:$D$10187,2,FALSE),"")</f>
        <v>3833.2119646200003</v>
      </c>
      <c r="G1506" s="5">
        <f t="shared" si="93"/>
        <v>3743.4927332596808</v>
      </c>
      <c r="H1506" s="5">
        <f t="shared" si="94"/>
        <v>1698.0197409570364</v>
      </c>
      <c r="I1506" s="19">
        <f t="shared" si="95"/>
        <v>7.0619233415280211</v>
      </c>
      <c r="J1506" s="1" t="str">
        <f>IFERROR(VLOOKUP(B1506,'Pesticides per Section'!$A$1:$D$15204,4,FALSE),"")</f>
        <v>Fresno</v>
      </c>
    </row>
    <row r="1507" spans="1:10" x14ac:dyDescent="0.25">
      <c r="A1507" s="1">
        <v>2582150.6062400001</v>
      </c>
      <c r="B1507" s="1" t="s">
        <v>2021</v>
      </c>
      <c r="C1507" s="1">
        <v>2162765.23426273</v>
      </c>
      <c r="D1507" s="1">
        <v>467056</v>
      </c>
      <c r="E1507" s="1">
        <f t="shared" si="92"/>
        <v>0.21595318955133821</v>
      </c>
      <c r="F1507" s="21">
        <f>IFERROR(VLOOKUP(B1507,'Pesticides per Section'!$A$2:$D$10187,2,FALSE),"")</f>
        <v>5565.8946392700027</v>
      </c>
      <c r="G1507" s="5">
        <f t="shared" si="93"/>
        <v>1201.9727000570522</v>
      </c>
      <c r="H1507" s="5">
        <f t="shared" si="94"/>
        <v>545.20564569417741</v>
      </c>
      <c r="I1507" s="19">
        <f t="shared" si="95"/>
        <v>10.412415251423806</v>
      </c>
      <c r="J1507" s="1" t="str">
        <f>IFERROR(VLOOKUP(B1507,'Pesticides per Section'!$A$1:$D$15204,4,FALSE),"")</f>
        <v>Fresno</v>
      </c>
    </row>
    <row r="1508" spans="1:10" x14ac:dyDescent="0.25">
      <c r="A1508" s="1">
        <v>2686390.9606599999</v>
      </c>
      <c r="B1508" s="1" t="s">
        <v>1991</v>
      </c>
      <c r="C1508" s="1">
        <v>2473892.3261651401</v>
      </c>
      <c r="D1508" s="1">
        <v>1254620</v>
      </c>
      <c r="E1508" s="1">
        <f t="shared" si="92"/>
        <v>0.50714420839713292</v>
      </c>
      <c r="F1508" s="21">
        <f>IFERROR(VLOOKUP(B1508,'Pesticides per Section'!$A$2:$D$10187,2,FALSE),"")</f>
        <v>8188.17720259</v>
      </c>
      <c r="G1508" s="5">
        <f t="shared" si="93"/>
        <v>4152.586645622956</v>
      </c>
      <c r="H1508" s="5">
        <f t="shared" si="94"/>
        <v>1883.5816182184669</v>
      </c>
      <c r="I1508" s="19">
        <f t="shared" si="95"/>
        <v>13.3915953460408</v>
      </c>
      <c r="J1508" s="1" t="str">
        <f>IFERROR(VLOOKUP(B1508,'Pesticides per Section'!$A$1:$D$15204,4,FALSE),"")</f>
        <v>Fresno</v>
      </c>
    </row>
    <row r="1509" spans="1:10" x14ac:dyDescent="0.25">
      <c r="A1509" s="1">
        <v>2708097.3786900002</v>
      </c>
      <c r="B1509" s="1" t="s">
        <v>1990</v>
      </c>
      <c r="C1509" s="1">
        <v>2360295.84073827</v>
      </c>
      <c r="D1509" s="1">
        <v>1406061</v>
      </c>
      <c r="E1509" s="1">
        <f t="shared" si="92"/>
        <v>0.59571384267058025</v>
      </c>
      <c r="F1509" s="21">
        <f>IFERROR(VLOOKUP(B1509,'Pesticides per Section'!$A$2:$D$10187,2,FALSE),"")</f>
        <v>8965.2231279499993</v>
      </c>
      <c r="G1509" s="5">
        <f t="shared" si="93"/>
        <v>5340.7075199502533</v>
      </c>
      <c r="H1509" s="5">
        <f t="shared" si="94"/>
        <v>2422.5041814510578</v>
      </c>
      <c r="I1509" s="19">
        <f t="shared" si="95"/>
        <v>15.368112822814568</v>
      </c>
      <c r="J1509" s="1" t="str">
        <f>IFERROR(VLOOKUP(B1509,'Pesticides per Section'!$A$1:$D$15204,4,FALSE),"")</f>
        <v>Fresno</v>
      </c>
    </row>
    <row r="1510" spans="1:10" x14ac:dyDescent="0.25">
      <c r="A1510" s="1">
        <v>2565366.8363399999</v>
      </c>
      <c r="B1510" s="1" t="s">
        <v>1989</v>
      </c>
      <c r="C1510" s="1">
        <v>2347644.5899281432</v>
      </c>
      <c r="D1510" s="1">
        <v>391817</v>
      </c>
      <c r="E1510" s="1">
        <f t="shared" si="92"/>
        <v>0.16689789129105975</v>
      </c>
      <c r="F1510" s="21">
        <f>IFERROR(VLOOKUP(B1510,'Pesticides per Section'!$A$2:$D$10187,2,FALSE),"")</f>
        <v>7336.4044036199975</v>
      </c>
      <c r="G1510" s="5">
        <f t="shared" si="93"/>
        <v>1224.4304246226225</v>
      </c>
      <c r="H1510" s="5">
        <f t="shared" si="94"/>
        <v>555.39229820468177</v>
      </c>
      <c r="I1510" s="19">
        <f t="shared" si="95"/>
        <v>12.643775955011593</v>
      </c>
      <c r="J1510" s="1" t="str">
        <f>IFERROR(VLOOKUP(B1510,'Pesticides per Section'!$A$1:$D$15204,4,FALSE),"")</f>
        <v>Fresno</v>
      </c>
    </row>
    <row r="1511" spans="1:10" x14ac:dyDescent="0.25">
      <c r="A1511" s="1">
        <v>2576489.7370099998</v>
      </c>
      <c r="B1511" s="1" t="s">
        <v>567</v>
      </c>
      <c r="C1511" s="1">
        <v>2286256.2425072188</v>
      </c>
      <c r="D1511" s="1">
        <v>1994734</v>
      </c>
      <c r="E1511" s="1">
        <f t="shared" si="92"/>
        <v>0.87248934502522901</v>
      </c>
      <c r="F1511" s="21">
        <f>IFERROR(VLOOKUP(B1511,'Pesticides per Section'!$A$2:$D$10187,2,FALSE),"")</f>
        <v>6208.5005532100013</v>
      </c>
      <c r="G1511" s="5">
        <f t="shared" si="93"/>
        <v>5416.8505812589656</v>
      </c>
      <c r="H1511" s="5">
        <f t="shared" si="94"/>
        <v>2457.0420930891319</v>
      </c>
      <c r="I1511" s="19">
        <f t="shared" si="95"/>
        <v>10.987216905634474</v>
      </c>
      <c r="J1511" s="1" t="str">
        <f>IFERROR(VLOOKUP(B1511,'Pesticides per Section'!$A$1:$D$15204,4,FALSE),"")</f>
        <v>Fresno</v>
      </c>
    </row>
    <row r="1512" spans="1:10" x14ac:dyDescent="0.25">
      <c r="A1512" s="1">
        <v>2619356.8319299999</v>
      </c>
      <c r="B1512" s="1" t="s">
        <v>2249</v>
      </c>
      <c r="C1512" s="1">
        <v>2517085.4933573902</v>
      </c>
      <c r="D1512" s="1">
        <v>123</v>
      </c>
      <c r="E1512" s="1">
        <f t="shared" si="92"/>
        <v>4.8866049418275505E-5</v>
      </c>
      <c r="F1512" s="21">
        <f>IFERROR(VLOOKUP(B1512,'Pesticides per Section'!$A$2:$D$10187,2,FALSE),"")</f>
        <v>7041.6819653300026</v>
      </c>
      <c r="G1512" s="5">
        <f t="shared" si="93"/>
        <v>0.34409917890559527</v>
      </c>
      <c r="H1512" s="5">
        <f t="shared" si="94"/>
        <v>0.15608076207484298</v>
      </c>
      <c r="I1512" s="19">
        <f t="shared" si="95"/>
        <v>11.31890247943991</v>
      </c>
      <c r="J1512" s="1" t="str">
        <f>IFERROR(VLOOKUP(B1512,'Pesticides per Section'!$A$1:$D$15204,4,FALSE),"")</f>
        <v>Fresno</v>
      </c>
    </row>
    <row r="1513" spans="1:10" x14ac:dyDescent="0.25">
      <c r="A1513" s="1">
        <v>2575795.5109199998</v>
      </c>
      <c r="B1513" s="1" t="s">
        <v>2231</v>
      </c>
      <c r="C1513" s="1">
        <v>2505999.1355240489</v>
      </c>
      <c r="D1513" s="1">
        <v>735561</v>
      </c>
      <c r="E1513" s="1">
        <f t="shared" si="92"/>
        <v>0.29352006924184726</v>
      </c>
      <c r="F1513" s="21">
        <f>IFERROR(VLOOKUP(B1513,'Pesticides per Section'!$A$2:$D$10187,2,FALSE),"")</f>
        <v>45.407160899999994</v>
      </c>
      <c r="G1513" s="5">
        <f t="shared" si="93"/>
        <v>13.327913011443698</v>
      </c>
      <c r="H1513" s="5">
        <f t="shared" si="94"/>
        <v>6.0454396500145844</v>
      </c>
      <c r="I1513" s="19">
        <f t="shared" si="95"/>
        <v>7.33110280834081E-2</v>
      </c>
      <c r="J1513" s="1" t="str">
        <f>IFERROR(VLOOKUP(B1513,'Pesticides per Section'!$A$1:$D$15204,4,FALSE),"")</f>
        <v>Fresno</v>
      </c>
    </row>
    <row r="1514" spans="1:10" x14ac:dyDescent="0.25">
      <c r="A1514" s="1">
        <v>2620137.2906999998</v>
      </c>
      <c r="B1514" s="1" t="s">
        <v>541</v>
      </c>
      <c r="C1514" s="1">
        <v>2502173.121354952</v>
      </c>
      <c r="D1514" s="1">
        <v>2449441</v>
      </c>
      <c r="E1514" s="1">
        <f t="shared" si="92"/>
        <v>0.97892551793980676</v>
      </c>
      <c r="F1514" s="21">
        <f>IFERROR(VLOOKUP(B1514,'Pesticides per Section'!$A$2:$D$10187,2,FALSE),"")</f>
        <v>6790.7409574999983</v>
      </c>
      <c r="G1514" s="5">
        <f t="shared" si="93"/>
        <v>6647.6296090157448</v>
      </c>
      <c r="H1514" s="5">
        <f t="shared" si="94"/>
        <v>3015.3140692356251</v>
      </c>
      <c r="I1514" s="19">
        <f t="shared" si="95"/>
        <v>10.980590303506586</v>
      </c>
      <c r="J1514" s="1" t="str">
        <f>IFERROR(VLOOKUP(B1514,'Pesticides per Section'!$A$1:$D$15204,4,FALSE),"")</f>
        <v>Fresno</v>
      </c>
    </row>
    <row r="1515" spans="1:10" x14ac:dyDescent="0.25">
      <c r="A1515" s="1">
        <v>2691818.1746800002</v>
      </c>
      <c r="B1515" s="1" t="s">
        <v>540</v>
      </c>
      <c r="C1515" s="1">
        <v>2406913.4874549629</v>
      </c>
      <c r="D1515" s="1">
        <v>1953648</v>
      </c>
      <c r="E1515" s="1">
        <f t="shared" si="92"/>
        <v>0.81168201758850445</v>
      </c>
      <c r="F1515" s="21">
        <f>IFERROR(VLOOKUP(B1515,'Pesticides per Section'!$A$2:$D$10187,2,FALSE),"")</f>
        <v>25432.647046259997</v>
      </c>
      <c r="G1515" s="5">
        <f t="shared" si="93"/>
        <v>20643.222267124635</v>
      </c>
      <c r="H1515" s="5">
        <f t="shared" si="94"/>
        <v>9363.6081125818364</v>
      </c>
      <c r="I1515" s="19">
        <f t="shared" si="95"/>
        <v>42.752051739912559</v>
      </c>
      <c r="J1515" s="1" t="str">
        <f>IFERROR(VLOOKUP(B1515,'Pesticides per Section'!$A$1:$D$15204,4,FALSE),"")</f>
        <v>Fresno</v>
      </c>
    </row>
    <row r="1516" spans="1:10" x14ac:dyDescent="0.25">
      <c r="A1516" s="1">
        <v>2650486.99333</v>
      </c>
      <c r="B1516" s="1" t="s">
        <v>2253</v>
      </c>
      <c r="C1516" s="1">
        <v>2355673.997725145</v>
      </c>
      <c r="D1516" s="1">
        <v>187235</v>
      </c>
      <c r="E1516" s="1">
        <f t="shared" si="92"/>
        <v>7.948255998071041E-2</v>
      </c>
      <c r="F1516" s="21">
        <f>IFERROR(VLOOKUP(B1516,'Pesticides per Section'!$A$2:$D$10187,2,FALSE),"")</f>
        <v>10834.512563940001</v>
      </c>
      <c r="G1516" s="5">
        <f t="shared" si="93"/>
        <v>861.15479472512163</v>
      </c>
      <c r="H1516" s="5">
        <f t="shared" si="94"/>
        <v>390.61324427623146</v>
      </c>
      <c r="I1516" s="19">
        <f t="shared" si="95"/>
        <v>18.608872821975254</v>
      </c>
      <c r="J1516" s="1" t="str">
        <f>IFERROR(VLOOKUP(B1516,'Pesticides per Section'!$A$1:$D$15204,4,FALSE),"")</f>
        <v>Fresno</v>
      </c>
    </row>
    <row r="1517" spans="1:10" x14ac:dyDescent="0.25">
      <c r="A1517" s="1">
        <v>2558534.8781499998</v>
      </c>
      <c r="B1517" s="1" t="s">
        <v>2254</v>
      </c>
      <c r="C1517" s="1">
        <v>2513085.9821839761</v>
      </c>
      <c r="D1517" s="1">
        <v>1181805</v>
      </c>
      <c r="E1517" s="1">
        <f t="shared" si="92"/>
        <v>0.47026046860314369</v>
      </c>
      <c r="F1517" s="21">
        <f>IFERROR(VLOOKUP(B1517,'Pesticides per Section'!$A$2:$D$10187,2,FALSE),"")</f>
        <v>29846.753864319999</v>
      </c>
      <c r="G1517" s="5">
        <f t="shared" si="93"/>
        <v>14035.748458517812</v>
      </c>
      <c r="H1517" s="5">
        <f t="shared" si="94"/>
        <v>6366.5084080229408</v>
      </c>
      <c r="I1517" s="19">
        <f t="shared" si="95"/>
        <v>48.052460994626728</v>
      </c>
      <c r="J1517" s="1" t="str">
        <f>IFERROR(VLOOKUP(B1517,'Pesticides per Section'!$A$1:$D$15204,4,FALSE),"")</f>
        <v>Fresno</v>
      </c>
    </row>
    <row r="1518" spans="1:10" x14ac:dyDescent="0.25">
      <c r="A1518" s="1">
        <v>2577372.9170900001</v>
      </c>
      <c r="B1518" s="1" t="s">
        <v>539</v>
      </c>
      <c r="C1518" s="1">
        <v>2141723.9394843499</v>
      </c>
      <c r="D1518" s="1">
        <v>2132388</v>
      </c>
      <c r="E1518" s="1">
        <f t="shared" si="92"/>
        <v>0.99564089490522589</v>
      </c>
      <c r="F1518" s="21">
        <f>IFERROR(VLOOKUP(B1518,'Pesticides per Section'!$A$2:$D$10187,2,FALSE),"")</f>
        <v>11243.781170390001</v>
      </c>
      <c r="G1518" s="5">
        <f t="shared" si="93"/>
        <v>11194.768346605628</v>
      </c>
      <c r="H1518" s="5">
        <f t="shared" si="94"/>
        <v>5077.861505937828</v>
      </c>
      <c r="I1518" s="19">
        <f t="shared" si="95"/>
        <v>21.240990856342979</v>
      </c>
      <c r="J1518" s="1" t="str">
        <f>IFERROR(VLOOKUP(B1518,'Pesticides per Section'!$A$1:$D$15204,4,FALSE),"")</f>
        <v>Fresno</v>
      </c>
    </row>
    <row r="1519" spans="1:10" x14ac:dyDescent="0.25">
      <c r="A1519" s="1">
        <v>2620852.02574</v>
      </c>
      <c r="B1519" s="1" t="s">
        <v>538</v>
      </c>
      <c r="C1519" s="1">
        <v>2564756.1375756161</v>
      </c>
      <c r="D1519" s="1">
        <v>1963577</v>
      </c>
      <c r="E1519" s="1">
        <f t="shared" si="92"/>
        <v>0.76559992451523651</v>
      </c>
      <c r="F1519" s="21">
        <f>IFERROR(VLOOKUP(B1519,'Pesticides per Section'!$A$2:$D$10187,2,FALSE),"")</f>
        <v>3899.5173604000001</v>
      </c>
      <c r="G1519" s="5">
        <f t="shared" si="93"/>
        <v>2985.4701967680944</v>
      </c>
      <c r="H1519" s="5">
        <f t="shared" si="94"/>
        <v>1354.1865021164062</v>
      </c>
      <c r="I1519" s="19">
        <f t="shared" si="95"/>
        <v>6.1516364105837873</v>
      </c>
      <c r="J1519" s="1" t="str">
        <f>IFERROR(VLOOKUP(B1519,'Pesticides per Section'!$A$1:$D$15204,4,FALSE),"")</f>
        <v>Fresno</v>
      </c>
    </row>
    <row r="1520" spans="1:10" x14ac:dyDescent="0.25">
      <c r="A1520" s="1">
        <v>2582695.89096</v>
      </c>
      <c r="B1520" s="1" t="s">
        <v>537</v>
      </c>
      <c r="C1520" s="1">
        <v>2523266.6007387042</v>
      </c>
      <c r="D1520" s="1">
        <v>2029963</v>
      </c>
      <c r="E1520" s="1">
        <f t="shared" si="92"/>
        <v>0.8044978989540148</v>
      </c>
      <c r="F1520" s="21">
        <f>IFERROR(VLOOKUP(B1520,'Pesticides per Section'!$A$2:$D$10187,2,FALSE),"")</f>
        <v>9472.7210440300059</v>
      </c>
      <c r="G1520" s="5">
        <f t="shared" si="93"/>
        <v>7620.7841772996217</v>
      </c>
      <c r="H1520" s="5">
        <f t="shared" si="94"/>
        <v>3456.7295562398358</v>
      </c>
      <c r="I1520" s="19">
        <f t="shared" si="95"/>
        <v>15.189290474865007</v>
      </c>
      <c r="J1520" s="1" t="str">
        <f>IFERROR(VLOOKUP(B1520,'Pesticides per Section'!$A$1:$D$15204,4,FALSE),"")</f>
        <v>Fresno</v>
      </c>
    </row>
    <row r="1521" spans="1:10" x14ac:dyDescent="0.25">
      <c r="A1521" s="1">
        <v>2563604.9421100002</v>
      </c>
      <c r="B1521" s="1" t="s">
        <v>2232</v>
      </c>
      <c r="C1521" s="1">
        <v>2351572.2898328258</v>
      </c>
      <c r="D1521" s="1">
        <v>1211847</v>
      </c>
      <c r="E1521" s="1">
        <f t="shared" si="92"/>
        <v>0.51533484834825383</v>
      </c>
      <c r="F1521" s="21">
        <f>IFERROR(VLOOKUP(B1521,'Pesticides per Section'!$A$2:$D$10187,2,FALSE),"")</f>
        <v>1479.4774572400001</v>
      </c>
      <c r="G1521" s="5">
        <f t="shared" si="93"/>
        <v>762.42629106143568</v>
      </c>
      <c r="H1521" s="5">
        <f t="shared" si="94"/>
        <v>345.83074831286643</v>
      </c>
      <c r="I1521" s="19">
        <f t="shared" si="95"/>
        <v>2.5455163840268695</v>
      </c>
      <c r="J1521" s="1" t="str">
        <f>IFERROR(VLOOKUP(B1521,'Pesticides per Section'!$A$1:$D$15204,4,FALSE),"")</f>
        <v>Fresno</v>
      </c>
    </row>
    <row r="1522" spans="1:10" x14ac:dyDescent="0.25">
      <c r="A1522" s="1">
        <v>2601598.8447099999</v>
      </c>
      <c r="B1522" s="1" t="s">
        <v>536</v>
      </c>
      <c r="C1522" s="1">
        <v>2504058.52915867</v>
      </c>
      <c r="D1522" s="1">
        <v>1296311</v>
      </c>
      <c r="E1522" s="1">
        <f t="shared" si="92"/>
        <v>0.51768388843873092</v>
      </c>
      <c r="F1522" s="21">
        <f>IFERROR(VLOOKUP(B1522,'Pesticides per Section'!$A$2:$D$10187,2,FALSE),"")</f>
        <v>1645.9450455000003</v>
      </c>
      <c r="G1522" s="5">
        <f t="shared" si="93"/>
        <v>852.07923131090411</v>
      </c>
      <c r="H1522" s="5">
        <f t="shared" si="94"/>
        <v>386.49663795809124</v>
      </c>
      <c r="I1522" s="19">
        <f t="shared" si="95"/>
        <v>2.6594800307365429</v>
      </c>
      <c r="J1522" s="1" t="str">
        <f>IFERROR(VLOOKUP(B1522,'Pesticides per Section'!$A$1:$D$15204,4,FALSE),"")</f>
        <v>Fresno</v>
      </c>
    </row>
    <row r="1523" spans="1:10" x14ac:dyDescent="0.25">
      <c r="A1523" s="1">
        <v>2692961.8926599999</v>
      </c>
      <c r="B1523" s="1" t="s">
        <v>535</v>
      </c>
      <c r="C1523" s="1">
        <v>2642155.2609052812</v>
      </c>
      <c r="D1523" s="1">
        <v>2535091</v>
      </c>
      <c r="E1523" s="1">
        <f t="shared" si="92"/>
        <v>0.95947853172883502</v>
      </c>
      <c r="F1523" s="21">
        <f>IFERROR(VLOOKUP(B1523,'Pesticides per Section'!$A$2:$D$10187,2,FALSE),"")</f>
        <v>1421.0512374499999</v>
      </c>
      <c r="G1523" s="5">
        <f t="shared" si="93"/>
        <v>1363.4681548199701</v>
      </c>
      <c r="H1523" s="5">
        <f t="shared" si="94"/>
        <v>618.45875176431719</v>
      </c>
      <c r="I1523" s="19">
        <f t="shared" si="95"/>
        <v>2.176092144090247</v>
      </c>
      <c r="J1523" s="1" t="str">
        <f>IFERROR(VLOOKUP(B1523,'Pesticides per Section'!$A$1:$D$15204,4,FALSE),"")</f>
        <v>Fresno</v>
      </c>
    </row>
    <row r="1524" spans="1:10" x14ac:dyDescent="0.25">
      <c r="A1524" s="1">
        <v>2652785.6724399999</v>
      </c>
      <c r="B1524" s="1" t="s">
        <v>2255</v>
      </c>
      <c r="C1524" s="1">
        <v>2301734.327683575</v>
      </c>
      <c r="D1524" s="1">
        <v>990286</v>
      </c>
      <c r="E1524" s="1">
        <f t="shared" si="92"/>
        <v>0.43023477082929651</v>
      </c>
      <c r="F1524" s="21">
        <f>IFERROR(VLOOKUP(B1524,'Pesticides per Section'!$A$2:$D$10187,2,FALSE),"")</f>
        <v>23333.454429869991</v>
      </c>
      <c r="G1524" s="5">
        <f t="shared" si="93"/>
        <v>10038.863419290949</v>
      </c>
      <c r="H1524" s="5">
        <f t="shared" si="94"/>
        <v>4553.5518504624852</v>
      </c>
      <c r="I1524" s="19">
        <f t="shared" si="95"/>
        <v>41.015661750269715</v>
      </c>
      <c r="J1524" s="1" t="str">
        <f>IFERROR(VLOOKUP(B1524,'Pesticides per Section'!$A$1:$D$15204,4,FALSE),"")</f>
        <v>Fresno</v>
      </c>
    </row>
    <row r="1525" spans="1:10" x14ac:dyDescent="0.25">
      <c r="A1525" s="1">
        <v>2577208.7588900002</v>
      </c>
      <c r="B1525" s="1" t="s">
        <v>534</v>
      </c>
      <c r="C1525" s="1">
        <v>2505947.8178082812</v>
      </c>
      <c r="D1525" s="1">
        <v>1896119</v>
      </c>
      <c r="E1525" s="1">
        <f t="shared" si="92"/>
        <v>0.75664738454269598</v>
      </c>
      <c r="F1525" s="21">
        <f>IFERROR(VLOOKUP(B1525,'Pesticides per Section'!$A$2:$D$10187,2,FALSE),"")</f>
        <v>4028.9924083000001</v>
      </c>
      <c r="G1525" s="5">
        <f t="shared" si="93"/>
        <v>3048.5265680825728</v>
      </c>
      <c r="H1525" s="5">
        <f t="shared" si="94"/>
        <v>1382.7883910245407</v>
      </c>
      <c r="I1525" s="19">
        <f t="shared" si="95"/>
        <v>6.5050449846314162</v>
      </c>
      <c r="J1525" s="1" t="str">
        <f>IFERROR(VLOOKUP(B1525,'Pesticides per Section'!$A$1:$D$15204,4,FALSE),"")</f>
        <v>Fresno</v>
      </c>
    </row>
    <row r="1526" spans="1:10" x14ac:dyDescent="0.25">
      <c r="A1526" s="1">
        <v>2619957.2330299998</v>
      </c>
      <c r="B1526" s="1" t="s">
        <v>533</v>
      </c>
      <c r="C1526" s="1">
        <v>2450416.9297122331</v>
      </c>
      <c r="D1526" s="1">
        <v>1261467</v>
      </c>
      <c r="E1526" s="1">
        <f t="shared" si="92"/>
        <v>0.5147968692675573</v>
      </c>
      <c r="F1526" s="21">
        <f>IFERROR(VLOOKUP(B1526,'Pesticides per Section'!$A$2:$D$10187,2,FALSE),"")</f>
        <v>17381.326953479998</v>
      </c>
      <c r="G1526" s="5">
        <f t="shared" si="93"/>
        <v>8947.8526993673131</v>
      </c>
      <c r="H1526" s="5">
        <f t="shared" si="94"/>
        <v>4058.6777123169172</v>
      </c>
      <c r="I1526" s="19">
        <f t="shared" si="95"/>
        <v>28.699136053568949</v>
      </c>
      <c r="J1526" s="1" t="str">
        <f>IFERROR(VLOOKUP(B1526,'Pesticides per Section'!$A$1:$D$15204,4,FALSE),"")</f>
        <v>Fresno</v>
      </c>
    </row>
    <row r="1527" spans="1:10" x14ac:dyDescent="0.25">
      <c r="A1527" s="1">
        <v>2606799.0685200002</v>
      </c>
      <c r="B1527" s="1" t="s">
        <v>532</v>
      </c>
      <c r="C1527" s="1">
        <v>2489292.0279770689</v>
      </c>
      <c r="D1527" s="1">
        <v>2313</v>
      </c>
      <c r="E1527" s="1">
        <f t="shared" si="92"/>
        <v>9.2917986319001548E-4</v>
      </c>
      <c r="F1527" s="21">
        <f>IFERROR(VLOOKUP(B1527,'Pesticides per Section'!$A$2:$D$10187,2,FALSE),"")</f>
        <v>9890.693486780001</v>
      </c>
      <c r="G1527" s="5">
        <f t="shared" si="93"/>
        <v>9.1902332209006179</v>
      </c>
      <c r="H1527" s="5">
        <f t="shared" si="94"/>
        <v>4.1686196675210452</v>
      </c>
      <c r="I1527" s="19">
        <f t="shared" si="95"/>
        <v>16.075954688222108</v>
      </c>
      <c r="J1527" s="1" t="str">
        <f>IFERROR(VLOOKUP(B1527,'Pesticides per Section'!$A$1:$D$15204,4,FALSE),"")</f>
        <v>Fresno</v>
      </c>
    </row>
    <row r="1528" spans="1:10" x14ac:dyDescent="0.25">
      <c r="A1528" s="1">
        <v>2656993.5954700001</v>
      </c>
      <c r="B1528" s="1" t="s">
        <v>2279</v>
      </c>
      <c r="C1528" s="1">
        <v>2583890.401507691</v>
      </c>
      <c r="D1528" s="1">
        <v>2734</v>
      </c>
      <c r="E1528" s="1">
        <f t="shared" si="92"/>
        <v>1.0580945783295729E-3</v>
      </c>
      <c r="F1528" s="21">
        <f>IFERROR(VLOOKUP(B1528,'Pesticides per Section'!$A$2:$D$10187,2,FALSE),"")</f>
        <v>3194.8667019999998</v>
      </c>
      <c r="G1528" s="5">
        <f t="shared" si="93"/>
        <v>3.3804711358718831</v>
      </c>
      <c r="H1528" s="5">
        <f t="shared" si="94"/>
        <v>1.5333559142367195</v>
      </c>
      <c r="I1528" s="19">
        <f t="shared" si="95"/>
        <v>5.002700837755917</v>
      </c>
      <c r="J1528" s="1" t="str">
        <f>IFERROR(VLOOKUP(B1528,'Pesticides per Section'!$A$1:$D$15204,4,FALSE),"")</f>
        <v>Fresno</v>
      </c>
    </row>
    <row r="1529" spans="1:10" x14ac:dyDescent="0.25">
      <c r="A1529" s="1">
        <v>2608703.2872299999</v>
      </c>
      <c r="B1529" s="1" t="s">
        <v>531</v>
      </c>
      <c r="C1529" s="1">
        <v>2552185.2914713081</v>
      </c>
      <c r="D1529" s="1">
        <v>2532876</v>
      </c>
      <c r="E1529" s="1">
        <f t="shared" si="92"/>
        <v>0.99243432588154856</v>
      </c>
      <c r="F1529" s="21">
        <f>IFERROR(VLOOKUP(B1529,'Pesticides per Section'!$A$2:$D$10187,2,FALSE),"")</f>
        <v>6010.7138043999994</v>
      </c>
      <c r="G1529" s="5">
        <f t="shared" si="93"/>
        <v>5965.2387025366315</v>
      </c>
      <c r="H1529" s="5">
        <f t="shared" si="94"/>
        <v>2705.7867606993159</v>
      </c>
      <c r="I1529" s="19">
        <f t="shared" si="95"/>
        <v>9.5288332449336188</v>
      </c>
      <c r="J1529" s="1" t="str">
        <f>IFERROR(VLOOKUP(B1529,'Pesticides per Section'!$A$1:$D$15204,4,FALSE),"")</f>
        <v>Fresno</v>
      </c>
    </row>
    <row r="1530" spans="1:10" x14ac:dyDescent="0.25">
      <c r="A1530" s="1">
        <v>2577522.07057</v>
      </c>
      <c r="B1530" s="1" t="s">
        <v>2236</v>
      </c>
      <c r="C1530" s="1">
        <v>2433137.4439484822</v>
      </c>
      <c r="D1530" s="1">
        <v>1198851</v>
      </c>
      <c r="E1530" s="1">
        <f t="shared" si="92"/>
        <v>0.49271824808878417</v>
      </c>
      <c r="F1530" s="21">
        <f>IFERROR(VLOOKUP(B1530,'Pesticides per Section'!$A$2:$D$10187,2,FALSE),"")</f>
        <v>14773.882815899999</v>
      </c>
      <c r="G1530" s="5">
        <f t="shared" si="93"/>
        <v>7279.3616585192412</v>
      </c>
      <c r="H1530" s="5">
        <f t="shared" si="94"/>
        <v>3301.8629067748734</v>
      </c>
      <c r="I1530" s="19">
        <f t="shared" si="95"/>
        <v>24.567099578283024</v>
      </c>
      <c r="J1530" s="1" t="str">
        <f>IFERROR(VLOOKUP(B1530,'Pesticides per Section'!$A$1:$D$15204,4,FALSE),"")</f>
        <v>Fresno</v>
      </c>
    </row>
    <row r="1531" spans="1:10" x14ac:dyDescent="0.25">
      <c r="A1531" s="1">
        <v>2640908.0090299998</v>
      </c>
      <c r="B1531" s="1" t="s">
        <v>530</v>
      </c>
      <c r="C1531" s="1">
        <v>2505056.0800170531</v>
      </c>
      <c r="D1531" s="1">
        <v>1879652</v>
      </c>
      <c r="E1531" s="1">
        <f t="shared" si="92"/>
        <v>0.75034330569855523</v>
      </c>
      <c r="F1531" s="21">
        <f>IFERROR(VLOOKUP(B1531,'Pesticides per Section'!$A$2:$D$10187,2,FALSE),"")</f>
        <v>20452.848243479995</v>
      </c>
      <c r="G1531" s="5">
        <f t="shared" si="93"/>
        <v>15346.657761963668</v>
      </c>
      <c r="H1531" s="5">
        <f t="shared" si="94"/>
        <v>6961.1268658279969</v>
      </c>
      <c r="I1531" s="19">
        <f t="shared" si="95"/>
        <v>33.034080415699407</v>
      </c>
      <c r="J1531" s="1" t="str">
        <f>IFERROR(VLOOKUP(B1531,'Pesticides per Section'!$A$1:$D$15204,4,FALSE),"")</f>
        <v>Fresno</v>
      </c>
    </row>
    <row r="1532" spans="1:10" x14ac:dyDescent="0.25">
      <c r="A1532" s="1">
        <v>2677251.8798500001</v>
      </c>
      <c r="B1532" s="1" t="s">
        <v>529</v>
      </c>
      <c r="C1532" s="1">
        <v>2535322.81261861</v>
      </c>
      <c r="D1532" s="1">
        <v>2385693</v>
      </c>
      <c r="E1532" s="1">
        <f t="shared" si="92"/>
        <v>0.94098187883752882</v>
      </c>
      <c r="F1532" s="21">
        <f>IFERROR(VLOOKUP(B1532,'Pesticides per Section'!$A$2:$D$10187,2,FALSE),"")</f>
        <v>20156.166957620007</v>
      </c>
      <c r="G1532" s="5">
        <f t="shared" si="93"/>
        <v>18966.587853944191</v>
      </c>
      <c r="H1532" s="5">
        <f t="shared" si="94"/>
        <v>8603.0995354837596</v>
      </c>
      <c r="I1532" s="19">
        <f t="shared" si="95"/>
        <v>32.166259501408284</v>
      </c>
      <c r="J1532" s="1" t="str">
        <f>IFERROR(VLOOKUP(B1532,'Pesticides per Section'!$A$1:$D$15204,4,FALSE),"")</f>
        <v>Fresno</v>
      </c>
    </row>
    <row r="1533" spans="1:10" x14ac:dyDescent="0.25">
      <c r="A1533" s="1">
        <v>2642070.8648000001</v>
      </c>
      <c r="B1533" s="1" t="s">
        <v>2256</v>
      </c>
      <c r="C1533" s="1">
        <v>2448903.8075492019</v>
      </c>
      <c r="D1533" s="1">
        <v>653477</v>
      </c>
      <c r="E1533" s="1">
        <f t="shared" si="92"/>
        <v>0.26684467827240266</v>
      </c>
      <c r="F1533" s="21">
        <f>IFERROR(VLOOKUP(B1533,'Pesticides per Section'!$A$2:$D$10187,2,FALSE),"")</f>
        <v>27649.32415729999</v>
      </c>
      <c r="G1533" s="5">
        <f t="shared" si="93"/>
        <v>7378.0750092040871</v>
      </c>
      <c r="H1533" s="5">
        <f t="shared" si="94"/>
        <v>3346.6385294626539</v>
      </c>
      <c r="I1533" s="19">
        <f t="shared" si="95"/>
        <v>45.681322882335451</v>
      </c>
      <c r="J1533" s="1" t="str">
        <f>IFERROR(VLOOKUP(B1533,'Pesticides per Section'!$A$1:$D$15204,4,FALSE),"")</f>
        <v>Fresno</v>
      </c>
    </row>
    <row r="1534" spans="1:10" x14ac:dyDescent="0.25">
      <c r="A1534" s="1">
        <v>2599378.5550699998</v>
      </c>
      <c r="B1534" s="1" t="s">
        <v>528</v>
      </c>
      <c r="C1534" s="1">
        <v>2135871.6734735142</v>
      </c>
      <c r="D1534" s="1">
        <v>2128590</v>
      </c>
      <c r="E1534" s="1">
        <f t="shared" si="92"/>
        <v>0.99659061966260154</v>
      </c>
      <c r="F1534" s="21">
        <f>IFERROR(VLOOKUP(B1534,'Pesticides per Section'!$A$2:$D$10187,2,FALSE),"")</f>
        <v>14194.009447600001</v>
      </c>
      <c r="G1534" s="5">
        <f t="shared" si="93"/>
        <v>14145.616670880507</v>
      </c>
      <c r="H1534" s="5">
        <f t="shared" si="94"/>
        <v>6416.3437908561991</v>
      </c>
      <c r="I1534" s="19">
        <f t="shared" si="95"/>
        <v>26.887833636369333</v>
      </c>
      <c r="J1534" s="1" t="str">
        <f>IFERROR(VLOOKUP(B1534,'Pesticides per Section'!$A$1:$D$15204,4,FALSE),"")</f>
        <v>Fresno</v>
      </c>
    </row>
    <row r="1535" spans="1:10" x14ac:dyDescent="0.25">
      <c r="A1535" s="1">
        <v>2619454.1914499998</v>
      </c>
      <c r="B1535" s="1" t="s">
        <v>527</v>
      </c>
      <c r="C1535" s="1">
        <v>2421160.2714563608</v>
      </c>
      <c r="D1535" s="1">
        <v>2721</v>
      </c>
      <c r="E1535" s="1">
        <f t="shared" si="92"/>
        <v>1.1238414644220126E-3</v>
      </c>
      <c r="F1535" s="21">
        <f>IFERROR(VLOOKUP(B1535,'Pesticides per Section'!$A$2:$D$10187,2,FALSE),"")</f>
        <v>6047.1723881999997</v>
      </c>
      <c r="G1535" s="5">
        <f t="shared" si="93"/>
        <v>6.7960630723670468</v>
      </c>
      <c r="H1535" s="5">
        <f t="shared" si="94"/>
        <v>3.0826423556644502</v>
      </c>
      <c r="I1535" s="19">
        <f t="shared" si="95"/>
        <v>10.105427456043648</v>
      </c>
      <c r="J1535" s="1" t="str">
        <f>IFERROR(VLOOKUP(B1535,'Pesticides per Section'!$A$1:$D$15204,4,FALSE),"")</f>
        <v>Fresno</v>
      </c>
    </row>
    <row r="1536" spans="1:10" x14ac:dyDescent="0.25">
      <c r="A1536" s="1">
        <v>2636807.0597399999</v>
      </c>
      <c r="B1536" s="1" t="s">
        <v>526</v>
      </c>
      <c r="C1536" s="1">
        <v>2481050.2644625199</v>
      </c>
      <c r="D1536" s="1">
        <v>1597</v>
      </c>
      <c r="E1536" s="1">
        <f t="shared" si="92"/>
        <v>6.4367908748312207E-4</v>
      </c>
      <c r="F1536" s="21">
        <f>IFERROR(VLOOKUP(B1536,'Pesticides per Section'!$A$2:$D$10187,2,FALSE),"")</f>
        <v>18366.165033130001</v>
      </c>
      <c r="G1536" s="5">
        <f t="shared" si="93"/>
        <v>11.821916349089543</v>
      </c>
      <c r="H1536" s="5">
        <f t="shared" si="94"/>
        <v>5.3623310547252734</v>
      </c>
      <c r="I1536" s="19">
        <f t="shared" si="95"/>
        <v>29.950825579159297</v>
      </c>
      <c r="J1536" s="1" t="str">
        <f>IFERROR(VLOOKUP(B1536,'Pesticides per Section'!$A$1:$D$15204,4,FALSE),"")</f>
        <v>Fresno</v>
      </c>
    </row>
    <row r="1537" spans="1:10" x14ac:dyDescent="0.25">
      <c r="A1537" s="1">
        <v>2664261.97664</v>
      </c>
      <c r="B1537" s="1" t="s">
        <v>2280</v>
      </c>
      <c r="C1537" s="1">
        <v>2573711.7346356241</v>
      </c>
      <c r="D1537" s="1">
        <v>8299</v>
      </c>
      <c r="E1537" s="1">
        <f t="shared" si="92"/>
        <v>3.2245255102357996E-3</v>
      </c>
      <c r="F1537" s="21">
        <f>IFERROR(VLOOKUP(B1537,'Pesticides per Section'!$A$2:$D$10187,2,FALSE),"")</f>
        <v>3351.0550559999992</v>
      </c>
      <c r="G1537" s="5">
        <f t="shared" si="93"/>
        <v>10.805562514276653</v>
      </c>
      <c r="H1537" s="5">
        <f t="shared" si="94"/>
        <v>4.9013207100339065</v>
      </c>
      <c r="I1537" s="19">
        <f t="shared" si="95"/>
        <v>5.2680215014427541</v>
      </c>
      <c r="J1537" s="1" t="str">
        <f>IFERROR(VLOOKUP(B1537,'Pesticides per Section'!$A$1:$D$15204,4,FALSE),"")</f>
        <v>Fresno</v>
      </c>
    </row>
    <row r="1538" spans="1:10" x14ac:dyDescent="0.25">
      <c r="A1538" s="1">
        <v>2593757.38961</v>
      </c>
      <c r="B1538" s="1" t="s">
        <v>525</v>
      </c>
      <c r="C1538" s="1">
        <v>2517084.1071631741</v>
      </c>
      <c r="D1538" s="1">
        <v>2514594</v>
      </c>
      <c r="E1538" s="1">
        <f t="shared" si="92"/>
        <v>0.99901076006998579</v>
      </c>
      <c r="F1538" s="21">
        <f>IFERROR(VLOOKUP(B1538,'Pesticides per Section'!$A$2:$D$10187,2,FALSE),"")</f>
        <v>11620.810988239999</v>
      </c>
      <c r="G1538" s="5">
        <f t="shared" si="93"/>
        <v>11609.315217991283</v>
      </c>
      <c r="H1538" s="5">
        <f t="shared" si="94"/>
        <v>5265.8968038057328</v>
      </c>
      <c r="I1538" s="19">
        <f t="shared" si="95"/>
        <v>18.679471665096422</v>
      </c>
      <c r="J1538" s="1" t="str">
        <f>IFERROR(VLOOKUP(B1538,'Pesticides per Section'!$A$1:$D$15204,4,FALSE),"")</f>
        <v>Fresno</v>
      </c>
    </row>
    <row r="1539" spans="1:10" x14ac:dyDescent="0.25">
      <c r="A1539" s="1">
        <v>2654314.5992399999</v>
      </c>
      <c r="B1539" s="1" t="s">
        <v>10388</v>
      </c>
      <c r="C1539" s="1">
        <v>290528.60962720052</v>
      </c>
      <c r="D1539" s="1">
        <v>24263</v>
      </c>
      <c r="E1539" s="1">
        <f t="shared" ref="E1539:E1602" si="96">D1539/ROUND(C1539,0)</f>
        <v>8.3513177686220658E-2</v>
      </c>
      <c r="F1539" s="21" t="str">
        <f>IFERROR(VLOOKUP(B1539,'Pesticides per Section'!$A$2:$D$10187,2,FALSE),"")</f>
        <v/>
      </c>
      <c r="G1539" s="5" t="str">
        <f t="shared" si="93"/>
        <v/>
      </c>
      <c r="H1539" s="5" t="str">
        <f t="shared" si="94"/>
        <v/>
      </c>
      <c r="I1539" s="19" t="str">
        <f t="shared" si="95"/>
        <v/>
      </c>
      <c r="J1539" s="1" t="str">
        <f>IFERROR(VLOOKUP(B1539,'Pesticides per Section'!$A$1:$D$15204,4,FALSE),"")</f>
        <v/>
      </c>
    </row>
    <row r="1540" spans="1:10" x14ac:dyDescent="0.25">
      <c r="A1540" s="1">
        <v>2642928.8675099998</v>
      </c>
      <c r="B1540" s="1" t="s">
        <v>2469</v>
      </c>
      <c r="C1540" s="1">
        <v>2530585.2909896849</v>
      </c>
      <c r="D1540" s="1">
        <v>1040500</v>
      </c>
      <c r="E1540" s="1">
        <f t="shared" si="96"/>
        <v>0.41116974928722017</v>
      </c>
      <c r="F1540" s="21">
        <f>IFERROR(VLOOKUP(B1540,'Pesticides per Section'!$A$2:$D$10187,2,FALSE),"")</f>
        <v>47021.089339279999</v>
      </c>
      <c r="G1540" s="5">
        <f t="shared" ref="G1540:G1603" si="97">IFERROR(E1540*F1540,"")</f>
        <v>19333.649514843739</v>
      </c>
      <c r="H1540" s="5">
        <f t="shared" ref="H1540:H1603" si="98">IFERROR(0.45359237*G1540,"")</f>
        <v>8769.595904187323</v>
      </c>
      <c r="I1540" s="19">
        <f t="shared" ref="I1540:I1603" si="99">IFERROR(F1540/C1540*4046,"")</f>
        <v>75.179180146235325</v>
      </c>
      <c r="J1540" s="1" t="str">
        <f>IFERROR(VLOOKUP(B1540,'Pesticides per Section'!$A$1:$D$15204,4,FALSE),"")</f>
        <v>Fresno</v>
      </c>
    </row>
    <row r="1541" spans="1:10" x14ac:dyDescent="0.25">
      <c r="A1541" s="1">
        <v>2674938.4026899999</v>
      </c>
      <c r="B1541" s="1" t="s">
        <v>2477</v>
      </c>
      <c r="C1541" s="1">
        <v>2283014.7154038032</v>
      </c>
      <c r="D1541" s="1">
        <v>885000</v>
      </c>
      <c r="E1541" s="1">
        <f t="shared" si="96"/>
        <v>0.3876452848535818</v>
      </c>
      <c r="F1541" s="21">
        <f>IFERROR(VLOOKUP(B1541,'Pesticides per Section'!$A$2:$D$10187,2,FALSE),"")</f>
        <v>11361.872386349994</v>
      </c>
      <c r="G1541" s="5">
        <f t="shared" si="97"/>
        <v>4404.3762576766885</v>
      </c>
      <c r="H1541" s="5">
        <f t="shared" si="98"/>
        <v>1997.7914650912999</v>
      </c>
      <c r="I1541" s="19">
        <f t="shared" si="99"/>
        <v>20.13571588698289</v>
      </c>
      <c r="J1541" s="1" t="str">
        <f>IFERROR(VLOOKUP(B1541,'Pesticides per Section'!$A$1:$D$15204,4,FALSE),"")</f>
        <v>Fresno</v>
      </c>
    </row>
    <row r="1542" spans="1:10" x14ac:dyDescent="0.25">
      <c r="A1542" s="1">
        <v>2634363.2055199998</v>
      </c>
      <c r="B1542" s="1" t="s">
        <v>2476</v>
      </c>
      <c r="C1542" s="1">
        <v>2527584.5531075681</v>
      </c>
      <c r="D1542" s="1">
        <v>8907</v>
      </c>
      <c r="E1542" s="1">
        <f t="shared" si="96"/>
        <v>3.5239170987325847E-3</v>
      </c>
      <c r="F1542" s="21">
        <f>IFERROR(VLOOKUP(B1542,'Pesticides per Section'!$A$2:$D$10187,2,FALSE),"")</f>
        <v>16283.793976500003</v>
      </c>
      <c r="G1542" s="5">
        <f t="shared" si="97"/>
        <v>57.38274002602703</v>
      </c>
      <c r="H1542" s="5">
        <f t="shared" si="98"/>
        <v>26.028373045499464</v>
      </c>
      <c r="I1542" s="19">
        <f t="shared" si="99"/>
        <v>26.066083663914185</v>
      </c>
      <c r="J1542" s="1" t="str">
        <f>IFERROR(VLOOKUP(B1542,'Pesticides per Section'!$A$1:$D$15204,4,FALSE),"")</f>
        <v>Fresno</v>
      </c>
    </row>
    <row r="1543" spans="1:10" x14ac:dyDescent="0.25">
      <c r="A1543" s="1">
        <v>2680615.4849700001</v>
      </c>
      <c r="B1543" s="1" t="s">
        <v>2475</v>
      </c>
      <c r="C1543" s="1">
        <v>2564848.1766004162</v>
      </c>
      <c r="D1543" s="1">
        <v>1010917</v>
      </c>
      <c r="E1543" s="1">
        <f t="shared" si="96"/>
        <v>0.39414304473403494</v>
      </c>
      <c r="F1543" s="21">
        <f>IFERROR(VLOOKUP(B1543,'Pesticides per Section'!$A$2:$D$10187,2,FALSE),"")</f>
        <v>37944.491303730014</v>
      </c>
      <c r="G1543" s="5">
        <f t="shared" si="97"/>
        <v>14955.557333336259</v>
      </c>
      <c r="H1543" s="5">
        <f t="shared" si="98"/>
        <v>6783.7266954988745</v>
      </c>
      <c r="I1543" s="19">
        <f t="shared" si="99"/>
        <v>59.856724938151928</v>
      </c>
      <c r="J1543" s="1" t="str">
        <f>IFERROR(VLOOKUP(B1543,'Pesticides per Section'!$A$1:$D$15204,4,FALSE),"")</f>
        <v>Fresno</v>
      </c>
    </row>
    <row r="1544" spans="1:10" x14ac:dyDescent="0.25">
      <c r="A1544" s="1">
        <v>2586208.7508</v>
      </c>
      <c r="B1544" s="1" t="s">
        <v>524</v>
      </c>
      <c r="C1544" s="1">
        <v>2358853.4183776299</v>
      </c>
      <c r="D1544" s="1">
        <v>2283503</v>
      </c>
      <c r="E1544" s="1">
        <f t="shared" si="96"/>
        <v>0.96805650882017658</v>
      </c>
      <c r="F1544" s="21">
        <f>IFERROR(VLOOKUP(B1544,'Pesticides per Section'!$A$2:$D$10187,2,FALSE),"")</f>
        <v>52647.909060079983</v>
      </c>
      <c r="G1544" s="5">
        <f t="shared" si="97"/>
        <v>50966.151041383171</v>
      </c>
      <c r="H1544" s="5">
        <f t="shared" si="98"/>
        <v>23117.857240638961</v>
      </c>
      <c r="I1544" s="19">
        <f t="shared" si="99"/>
        <v>90.303805398637195</v>
      </c>
      <c r="J1544" s="1" t="str">
        <f>IFERROR(VLOOKUP(B1544,'Pesticides per Section'!$A$1:$D$15204,4,FALSE),"")</f>
        <v>Fresno</v>
      </c>
    </row>
    <row r="1545" spans="1:10" x14ac:dyDescent="0.25">
      <c r="A1545" s="1">
        <v>2624527.20591</v>
      </c>
      <c r="B1545" s="1" t="s">
        <v>2512</v>
      </c>
      <c r="C1545" s="1">
        <v>2579648.5469478271</v>
      </c>
      <c r="D1545" s="1">
        <v>225268</v>
      </c>
      <c r="E1545" s="1">
        <f t="shared" si="96"/>
        <v>8.7325058564169E-2</v>
      </c>
      <c r="F1545" s="21">
        <f>IFERROR(VLOOKUP(B1545,'Pesticides per Section'!$A$2:$D$10187,2,FALSE),"")</f>
        <v>46694.657870560004</v>
      </c>
      <c r="G1545" s="5">
        <f t="shared" si="97"/>
        <v>4077.6137331804871</v>
      </c>
      <c r="H1545" s="5">
        <f t="shared" si="98"/>
        <v>1849.5744771778848</v>
      </c>
      <c r="I1545" s="19">
        <f t="shared" si="99"/>
        <v>73.237335360205861</v>
      </c>
      <c r="J1545" s="1" t="str">
        <f>IFERROR(VLOOKUP(B1545,'Pesticides per Section'!$A$1:$D$15204,4,FALSE),"")</f>
        <v>Fresno</v>
      </c>
    </row>
    <row r="1546" spans="1:10" x14ac:dyDescent="0.25">
      <c r="A1546" s="1">
        <v>2621835.98814</v>
      </c>
      <c r="B1546" s="1" t="s">
        <v>523</v>
      </c>
      <c r="C1546" s="1">
        <v>2340461.5873606759</v>
      </c>
      <c r="D1546" s="1">
        <v>2285636</v>
      </c>
      <c r="E1546" s="1">
        <f t="shared" si="96"/>
        <v>0.97657471046314792</v>
      </c>
      <c r="F1546" s="21">
        <f>IFERROR(VLOOKUP(B1546,'Pesticides per Section'!$A$2:$D$10187,2,FALSE),"")</f>
        <v>14236.903166189997</v>
      </c>
      <c r="G1546" s="5">
        <f t="shared" si="97"/>
        <v>13903.399587413871</v>
      </c>
      <c r="H1546" s="5">
        <f t="shared" si="98"/>
        <v>6306.4759699120805</v>
      </c>
      <c r="I1546" s="19">
        <f t="shared" si="99"/>
        <v>24.611602481099776</v>
      </c>
      <c r="J1546" s="1" t="str">
        <f>IFERROR(VLOOKUP(B1546,'Pesticides per Section'!$A$1:$D$15204,4,FALSE),"")</f>
        <v>Fresno</v>
      </c>
    </row>
    <row r="1547" spans="1:10" x14ac:dyDescent="0.25">
      <c r="A1547" s="1">
        <v>2636678.8236600002</v>
      </c>
      <c r="B1547" s="1" t="s">
        <v>522</v>
      </c>
      <c r="C1547" s="1">
        <v>2601627.2220070958</v>
      </c>
      <c r="D1547" s="1">
        <v>2383472</v>
      </c>
      <c r="E1547" s="1">
        <f t="shared" si="96"/>
        <v>0.91614670358202765</v>
      </c>
      <c r="F1547" s="21">
        <f>IFERROR(VLOOKUP(B1547,'Pesticides per Section'!$A$2:$D$10187,2,FALSE),"")</f>
        <v>1690.7946539799998</v>
      </c>
      <c r="G1547" s="5">
        <f t="shared" si="97"/>
        <v>1549.0159486778919</v>
      </c>
      <c r="H1547" s="5">
        <f t="shared" si="98"/>
        <v>702.62181532860336</v>
      </c>
      <c r="I1547" s="19">
        <f t="shared" si="99"/>
        <v>2.6294909248087581</v>
      </c>
      <c r="J1547" s="1" t="str">
        <f>IFERROR(VLOOKUP(B1547,'Pesticides per Section'!$A$1:$D$15204,4,FALSE),"")</f>
        <v>Fresno</v>
      </c>
    </row>
    <row r="1548" spans="1:10" x14ac:dyDescent="0.25">
      <c r="A1548" s="1">
        <v>2583084.1969900001</v>
      </c>
      <c r="B1548" s="1" t="s">
        <v>2481</v>
      </c>
      <c r="C1548" s="1">
        <v>2505146.5049337582</v>
      </c>
      <c r="D1548" s="1">
        <v>2995</v>
      </c>
      <c r="E1548" s="1">
        <f t="shared" si="96"/>
        <v>1.1955386250786879E-3</v>
      </c>
      <c r="F1548" s="21">
        <f>IFERROR(VLOOKUP(B1548,'Pesticides per Section'!$A$2:$D$10187,2,FALSE),"")</f>
        <v>8398.1519993899983</v>
      </c>
      <c r="G1548" s="5">
        <f t="shared" si="97"/>
        <v>10.040315094552552</v>
      </c>
      <c r="H1548" s="5">
        <f t="shared" si="98"/>
        <v>4.5542103192848664</v>
      </c>
      <c r="I1548" s="19">
        <f t="shared" si="99"/>
        <v>13.563647045237547</v>
      </c>
      <c r="J1548" s="1" t="str">
        <f>IFERROR(VLOOKUP(B1548,'Pesticides per Section'!$A$1:$D$15204,4,FALSE),"")</f>
        <v>Fresno</v>
      </c>
    </row>
    <row r="1549" spans="1:10" x14ac:dyDescent="0.25">
      <c r="A1549" s="1">
        <v>2620423.4755699998</v>
      </c>
      <c r="B1549" s="1" t="s">
        <v>2483</v>
      </c>
      <c r="C1549" s="1">
        <v>2544541.9810732342</v>
      </c>
      <c r="D1549" s="1">
        <v>8703</v>
      </c>
      <c r="E1549" s="1">
        <f t="shared" si="96"/>
        <v>3.4202618781690379E-3</v>
      </c>
      <c r="F1549" s="21">
        <f>IFERROR(VLOOKUP(B1549,'Pesticides per Section'!$A$2:$D$10187,2,FALSE),"")</f>
        <v>28507.412876399987</v>
      </c>
      <c r="G1549" s="5">
        <f t="shared" si="97"/>
        <v>97.502817506376033</v>
      </c>
      <c r="H1549" s="5">
        <f t="shared" si="98"/>
        <v>44.2265340743946</v>
      </c>
      <c r="I1549" s="19">
        <f t="shared" si="99"/>
        <v>45.328783472955685</v>
      </c>
      <c r="J1549" s="1" t="str">
        <f>IFERROR(VLOOKUP(B1549,'Pesticides per Section'!$A$1:$D$15204,4,FALSE),"")</f>
        <v>Fresno</v>
      </c>
    </row>
    <row r="1550" spans="1:10" x14ac:dyDescent="0.25">
      <c r="A1550" s="1">
        <v>2585010.0162300002</v>
      </c>
      <c r="B1550" s="1" t="s">
        <v>2482</v>
      </c>
      <c r="C1550" s="1">
        <v>2269890.1434980058</v>
      </c>
      <c r="D1550" s="1">
        <v>16743</v>
      </c>
      <c r="E1550" s="1">
        <f t="shared" si="96"/>
        <v>7.3761283586429296E-3</v>
      </c>
      <c r="F1550" s="21">
        <f>IFERROR(VLOOKUP(B1550,'Pesticides per Section'!$A$2:$D$10187,2,FALSE),"")</f>
        <v>5708.8964545000017</v>
      </c>
      <c r="G1550" s="5">
        <f t="shared" si="97"/>
        <v>42.109553034593539</v>
      </c>
      <c r="H1550" s="5">
        <f t="shared" si="98"/>
        <v>19.100571960601975</v>
      </c>
      <c r="I1550" s="19">
        <f t="shared" si="99"/>
        <v>10.17590878618981</v>
      </c>
      <c r="J1550" s="1" t="str">
        <f>IFERROR(VLOOKUP(B1550,'Pesticides per Section'!$A$1:$D$15204,4,FALSE),"")</f>
        <v>Fresno</v>
      </c>
    </row>
    <row r="1551" spans="1:10" x14ac:dyDescent="0.25">
      <c r="A1551" s="1">
        <v>2597034.8516699998</v>
      </c>
      <c r="B1551" s="1" t="s">
        <v>517</v>
      </c>
      <c r="C1551" s="1">
        <v>1205679.9895401821</v>
      </c>
      <c r="D1551" s="1">
        <v>1148453</v>
      </c>
      <c r="E1551" s="1">
        <f t="shared" si="96"/>
        <v>0.95253549863977172</v>
      </c>
      <c r="F1551" s="21">
        <f>IFERROR(VLOOKUP(B1551,'Pesticides per Section'!$A$2:$D$10187,2,FALSE),"")</f>
        <v>26629.467623039996</v>
      </c>
      <c r="G1551" s="5">
        <f t="shared" si="97"/>
        <v>25365.513220824061</v>
      </c>
      <c r="H1551" s="5">
        <f t="shared" si="98"/>
        <v>11505.60325809992</v>
      </c>
      <c r="I1551" s="19">
        <f t="shared" si="99"/>
        <v>89.362705641245995</v>
      </c>
      <c r="J1551" s="1" t="str">
        <f>IFERROR(VLOOKUP(B1551,'Pesticides per Section'!$A$1:$D$15204,4,FALSE),"")</f>
        <v>Fresno</v>
      </c>
    </row>
    <row r="1552" spans="1:10" x14ac:dyDescent="0.25">
      <c r="A1552" s="1">
        <v>2603404.8083199998</v>
      </c>
      <c r="B1552" s="1" t="s">
        <v>2611</v>
      </c>
      <c r="C1552" s="1">
        <v>717507.43885754631</v>
      </c>
      <c r="D1552" s="1">
        <v>314593</v>
      </c>
      <c r="E1552" s="1">
        <f t="shared" si="96"/>
        <v>0.43845286526821342</v>
      </c>
      <c r="F1552" s="21">
        <f>IFERROR(VLOOKUP(B1552,'Pesticides per Section'!$A$2:$D$10187,2,FALSE),"")</f>
        <v>1022.1609442299998</v>
      </c>
      <c r="G1552" s="5">
        <f t="shared" si="97"/>
        <v>448.16939476290594</v>
      </c>
      <c r="H1552" s="5">
        <f t="shared" si="98"/>
        <v>203.28621793197209</v>
      </c>
      <c r="I1552" s="19">
        <f t="shared" si="99"/>
        <v>5.7639307362995469</v>
      </c>
      <c r="J1552" s="1" t="str">
        <f>IFERROR(VLOOKUP(B1552,'Pesticides per Section'!$A$1:$D$15204,4,FALSE),"")</f>
        <v>Fresno</v>
      </c>
    </row>
    <row r="1553" spans="1:10" x14ac:dyDescent="0.25">
      <c r="A1553" s="1">
        <v>2573820.95475</v>
      </c>
      <c r="B1553" s="1" t="s">
        <v>2612</v>
      </c>
      <c r="C1553" s="1">
        <v>1091489.345150962</v>
      </c>
      <c r="D1553" s="1">
        <v>457863</v>
      </c>
      <c r="E1553" s="1">
        <f t="shared" si="96"/>
        <v>0.41948475889358483</v>
      </c>
      <c r="F1553" s="21">
        <f>IFERROR(VLOOKUP(B1553,'Pesticides per Section'!$A$2:$D$10187,2,FALSE),"")</f>
        <v>931.01851504000012</v>
      </c>
      <c r="G1553" s="5">
        <f t="shared" si="97"/>
        <v>390.54807730701782</v>
      </c>
      <c r="H1553" s="5">
        <f t="shared" si="98"/>
        <v>177.14962798463344</v>
      </c>
      <c r="I1553" s="19">
        <f t="shared" si="99"/>
        <v>3.4511568331716944</v>
      </c>
      <c r="J1553" s="1" t="str">
        <f>IFERROR(VLOOKUP(B1553,'Pesticides per Section'!$A$1:$D$15204,4,FALSE),"")</f>
        <v>Fresno</v>
      </c>
    </row>
    <row r="1554" spans="1:10" x14ac:dyDescent="0.25">
      <c r="A1554" s="1">
        <v>2546700.1949800001</v>
      </c>
      <c r="B1554" s="1" t="s">
        <v>511</v>
      </c>
      <c r="C1554" s="1">
        <v>1398980.239967372</v>
      </c>
      <c r="D1554" s="1">
        <v>301455</v>
      </c>
      <c r="E1554" s="1">
        <f t="shared" si="96"/>
        <v>0.21548199402421764</v>
      </c>
      <c r="F1554" s="21">
        <f>IFERROR(VLOOKUP(B1554,'Pesticides per Section'!$A$2:$D$10187,2,FALSE),"")</f>
        <v>1301.8093933599998</v>
      </c>
      <c r="G1554" s="5">
        <f t="shared" si="97"/>
        <v>280.51648392066988</v>
      </c>
      <c r="H1554" s="5">
        <f t="shared" si="98"/>
        <v>127.24013676564356</v>
      </c>
      <c r="I1554" s="19">
        <f t="shared" si="99"/>
        <v>3.7649715521767502</v>
      </c>
      <c r="J1554" s="1" t="str">
        <f>IFERROR(VLOOKUP(B1554,'Pesticides per Section'!$A$1:$D$15204,4,FALSE),"")</f>
        <v>Fresno</v>
      </c>
    </row>
    <row r="1555" spans="1:10" x14ac:dyDescent="0.25">
      <c r="A1555" s="1">
        <v>2588804.98703</v>
      </c>
      <c r="B1555" s="1" t="s">
        <v>510</v>
      </c>
      <c r="C1555" s="1">
        <v>1248976.4880586709</v>
      </c>
      <c r="D1555" s="1">
        <v>408367</v>
      </c>
      <c r="E1555" s="1">
        <f t="shared" si="96"/>
        <v>0.32696144681723266</v>
      </c>
      <c r="F1555" s="21">
        <f>IFERROR(VLOOKUP(B1555,'Pesticides per Section'!$A$2:$D$10187,2,FALSE),"")</f>
        <v>657.14699829999995</v>
      </c>
      <c r="G1555" s="5">
        <f t="shared" si="97"/>
        <v>214.86173333576951</v>
      </c>
      <c r="H1555" s="5">
        <f t="shared" si="98"/>
        <v>97.459642846079703</v>
      </c>
      <c r="I1555" s="19">
        <f t="shared" si="99"/>
        <v>2.1287964829942432</v>
      </c>
      <c r="J1555" s="1" t="str">
        <f>IFERROR(VLOOKUP(B1555,'Pesticides per Section'!$A$1:$D$15204,4,FALSE),"")</f>
        <v>Fresno</v>
      </c>
    </row>
    <row r="1556" spans="1:10" x14ac:dyDescent="0.25">
      <c r="A1556" s="1">
        <v>2572981.8627200001</v>
      </c>
      <c r="B1556" s="1" t="s">
        <v>509</v>
      </c>
      <c r="C1556" s="1">
        <v>1260325.4681114689</v>
      </c>
      <c r="D1556" s="1">
        <v>1259071</v>
      </c>
      <c r="E1556" s="1">
        <f t="shared" si="96"/>
        <v>0.99900501854680346</v>
      </c>
      <c r="F1556" s="21">
        <f>IFERROR(VLOOKUP(B1556,'Pesticides per Section'!$A$2:$D$10187,2,FALSE),"")</f>
        <v>1190.6880080999999</v>
      </c>
      <c r="G1556" s="5">
        <f t="shared" si="97"/>
        <v>1189.5032956153968</v>
      </c>
      <c r="H1556" s="5">
        <f t="shared" si="98"/>
        <v>539.5496189809985</v>
      </c>
      <c r="I1556" s="19">
        <f t="shared" si="99"/>
        <v>3.8224441246842407</v>
      </c>
      <c r="J1556" s="1" t="str">
        <f>IFERROR(VLOOKUP(B1556,'Pesticides per Section'!$A$1:$D$15204,4,FALSE),"")</f>
        <v>Fresno</v>
      </c>
    </row>
    <row r="1557" spans="1:10" x14ac:dyDescent="0.25">
      <c r="A1557" s="1">
        <v>2610356.9793400001</v>
      </c>
      <c r="B1557" s="1" t="s">
        <v>2616</v>
      </c>
      <c r="C1557" s="1">
        <v>1051632.3588746421</v>
      </c>
      <c r="D1557" s="1">
        <v>3469</v>
      </c>
      <c r="E1557" s="1">
        <f t="shared" si="96"/>
        <v>3.2986824288344214E-3</v>
      </c>
      <c r="F1557" s="21">
        <f>IFERROR(VLOOKUP(B1557,'Pesticides per Section'!$A$2:$D$10187,2,FALSE),"")</f>
        <v>428.6725596</v>
      </c>
      <c r="G1557" s="5">
        <f t="shared" si="97"/>
        <v>1.4140546400759963</v>
      </c>
      <c r="H1557" s="5">
        <f t="shared" si="98"/>
        <v>0.64140439550156825</v>
      </c>
      <c r="I1557" s="19">
        <f t="shared" si="99"/>
        <v>1.649254286923618</v>
      </c>
      <c r="J1557" s="1" t="str">
        <f>IFERROR(VLOOKUP(B1557,'Pesticides per Section'!$A$1:$D$15204,4,FALSE),"")</f>
        <v>Fresno</v>
      </c>
    </row>
    <row r="1558" spans="1:10" x14ac:dyDescent="0.25">
      <c r="A1558" s="1">
        <v>2596064.3677300001</v>
      </c>
      <c r="B1558" s="1" t="s">
        <v>501</v>
      </c>
      <c r="C1558" s="1">
        <v>1629421.3708842059</v>
      </c>
      <c r="D1558" s="1">
        <v>1610935</v>
      </c>
      <c r="E1558" s="1">
        <f t="shared" si="96"/>
        <v>0.98865486574678985</v>
      </c>
      <c r="F1558" s="21">
        <f>IFERROR(VLOOKUP(B1558,'Pesticides per Section'!$A$2:$D$10187,2,FALSE),"")</f>
        <v>1868.1466100599998</v>
      </c>
      <c r="G1558" s="5">
        <f t="shared" si="97"/>
        <v>1846.9522359641896</v>
      </c>
      <c r="H1558" s="5">
        <f t="shared" si="98"/>
        <v>837.763441987796</v>
      </c>
      <c r="I1558" s="19">
        <f t="shared" si="99"/>
        <v>4.6387762670629051</v>
      </c>
      <c r="J1558" s="1" t="str">
        <f>IFERROR(VLOOKUP(B1558,'Pesticides per Section'!$A$1:$D$15204,4,FALSE),"")</f>
        <v>Fresno</v>
      </c>
    </row>
    <row r="1559" spans="1:10" x14ac:dyDescent="0.25">
      <c r="A1559" s="1">
        <v>2559993.8320499999</v>
      </c>
      <c r="B1559" s="1" t="s">
        <v>500</v>
      </c>
      <c r="C1559" s="1">
        <v>1541469.4788657229</v>
      </c>
      <c r="D1559" s="1">
        <v>1291835</v>
      </c>
      <c r="E1559" s="1">
        <f t="shared" si="96"/>
        <v>0.83805447920133325</v>
      </c>
      <c r="F1559" s="21">
        <f>IFERROR(VLOOKUP(B1559,'Pesticides per Section'!$A$2:$D$10187,2,FALSE),"")</f>
        <v>11364.896677729999</v>
      </c>
      <c r="G1559" s="5">
        <f t="shared" si="97"/>
        <v>9524.4025664319779</v>
      </c>
      <c r="H1559" s="5">
        <f t="shared" si="98"/>
        <v>4320.1963329419632</v>
      </c>
      <c r="I1559" s="19">
        <f t="shared" si="99"/>
        <v>29.830218884341008</v>
      </c>
      <c r="J1559" s="1" t="str">
        <f>IFERROR(VLOOKUP(B1559,'Pesticides per Section'!$A$1:$D$15204,4,FALSE),"")</f>
        <v>Fresno</v>
      </c>
    </row>
    <row r="1560" spans="1:10" x14ac:dyDescent="0.25">
      <c r="A1560" s="1">
        <v>2570407.9582099998</v>
      </c>
      <c r="B1560" s="1" t="s">
        <v>499</v>
      </c>
      <c r="C1560" s="1">
        <v>2369502.8451431231</v>
      </c>
      <c r="D1560" s="1">
        <v>1872166</v>
      </c>
      <c r="E1560" s="1">
        <f t="shared" si="96"/>
        <v>0.7901091494714293</v>
      </c>
      <c r="F1560" s="21">
        <f>IFERROR(VLOOKUP(B1560,'Pesticides per Section'!$A$2:$D$10187,2,FALSE),"")</f>
        <v>2523.2483534800003</v>
      </c>
      <c r="G1560" s="5">
        <f t="shared" si="97"/>
        <v>1993.6416104732675</v>
      </c>
      <c r="H1560" s="5">
        <f t="shared" si="98"/>
        <v>904.30062302518627</v>
      </c>
      <c r="I1560" s="19">
        <f t="shared" si="99"/>
        <v>4.3085252499721864</v>
      </c>
      <c r="J1560" s="1" t="str">
        <f>IFERROR(VLOOKUP(B1560,'Pesticides per Section'!$A$1:$D$15204,4,FALSE),"")</f>
        <v>Fresno</v>
      </c>
    </row>
    <row r="1561" spans="1:10" x14ac:dyDescent="0.25">
      <c r="A1561" s="1">
        <v>2617304.3699400001</v>
      </c>
      <c r="B1561" s="1" t="s">
        <v>498</v>
      </c>
      <c r="C1561" s="1">
        <v>2361204.9700114978</v>
      </c>
      <c r="D1561" s="1">
        <v>2353914</v>
      </c>
      <c r="E1561" s="1">
        <f t="shared" si="96"/>
        <v>0.99691216984548148</v>
      </c>
      <c r="F1561" s="21">
        <f>IFERROR(VLOOKUP(B1561,'Pesticides per Section'!$A$2:$D$10187,2,FALSE),"")</f>
        <v>4276.9971392400003</v>
      </c>
      <c r="G1561" s="5">
        <f t="shared" si="97"/>
        <v>4263.7904985026653</v>
      </c>
      <c r="H1561" s="5">
        <f t="shared" si="98"/>
        <v>1934.0228373993054</v>
      </c>
      <c r="I1561" s="19">
        <f t="shared" si="99"/>
        <v>7.3287709644625965</v>
      </c>
      <c r="J1561" s="1" t="str">
        <f>IFERROR(VLOOKUP(B1561,'Pesticides per Section'!$A$1:$D$15204,4,FALSE),"")</f>
        <v>Fresno</v>
      </c>
    </row>
    <row r="1562" spans="1:10" x14ac:dyDescent="0.25">
      <c r="A1562" s="1">
        <v>2571545.2655799999</v>
      </c>
      <c r="B1562" s="1" t="s">
        <v>497</v>
      </c>
      <c r="C1562" s="1">
        <v>2483733.6424638131</v>
      </c>
      <c r="D1562" s="1">
        <v>2409939</v>
      </c>
      <c r="E1562" s="1">
        <f t="shared" si="96"/>
        <v>0.97028868630859821</v>
      </c>
      <c r="F1562" s="21">
        <f>IFERROR(VLOOKUP(B1562,'Pesticides per Section'!$A$2:$D$10187,2,FALSE),"")</f>
        <v>12581.801738820001</v>
      </c>
      <c r="G1562" s="5">
        <f t="shared" si="97"/>
        <v>12207.979880554894</v>
      </c>
      <c r="H1562" s="5">
        <f t="shared" si="98"/>
        <v>5537.4465269332113</v>
      </c>
      <c r="I1562" s="19">
        <f t="shared" si="99"/>
        <v>20.495744376505705</v>
      </c>
      <c r="J1562" s="1" t="str">
        <f>IFERROR(VLOOKUP(B1562,'Pesticides per Section'!$A$1:$D$15204,4,FALSE),"")</f>
        <v>Fresno</v>
      </c>
    </row>
    <row r="1563" spans="1:10" x14ac:dyDescent="0.25">
      <c r="A1563" s="1">
        <v>3173128.40441</v>
      </c>
      <c r="B1563" s="1" t="s">
        <v>2560</v>
      </c>
      <c r="C1563" s="1">
        <v>3035878.2262879228</v>
      </c>
      <c r="D1563" s="1">
        <v>724577</v>
      </c>
      <c r="E1563" s="1">
        <f t="shared" si="96"/>
        <v>0.23867131683157228</v>
      </c>
      <c r="F1563" s="21">
        <f>IFERROR(VLOOKUP(B1563,'Pesticides per Section'!$A$2:$D$10187,2,FALSE),"")</f>
        <v>64479.40903445999</v>
      </c>
      <c r="G1563" s="5">
        <f t="shared" si="97"/>
        <v>15389.385462776145</v>
      </c>
      <c r="H1563" s="5">
        <f t="shared" si="98"/>
        <v>6980.507824904179</v>
      </c>
      <c r="I1563" s="19">
        <f t="shared" si="99"/>
        <v>85.933515611532599</v>
      </c>
      <c r="J1563" s="1" t="str">
        <f>IFERROR(VLOOKUP(B1563,'Pesticides per Section'!$A$1:$D$15204,4,FALSE),"")</f>
        <v>Fresno</v>
      </c>
    </row>
    <row r="1564" spans="1:10" x14ac:dyDescent="0.25">
      <c r="A1564" s="1">
        <v>2579634.5017200001</v>
      </c>
      <c r="B1564" s="1" t="s">
        <v>2622</v>
      </c>
      <c r="C1564" s="1">
        <v>1321921.4708569681</v>
      </c>
      <c r="D1564" s="1">
        <v>519</v>
      </c>
      <c r="E1564" s="1">
        <f t="shared" si="96"/>
        <v>3.9261045100274524E-4</v>
      </c>
      <c r="F1564" s="21">
        <f>IFERROR(VLOOKUP(B1564,'Pesticides per Section'!$A$2:$D$10187,2,FALSE),"")</f>
        <v>1315.3953784999999</v>
      </c>
      <c r="G1564" s="5">
        <f t="shared" si="97"/>
        <v>0.51643797279981174</v>
      </c>
      <c r="H1564" s="5">
        <f t="shared" si="98"/>
        <v>0.23425232404026217</v>
      </c>
      <c r="I1564" s="19">
        <f t="shared" si="99"/>
        <v>4.0260256140335056</v>
      </c>
      <c r="J1564" s="1" t="str">
        <f>IFERROR(VLOOKUP(B1564,'Pesticides per Section'!$A$1:$D$15204,4,FALSE),"")</f>
        <v>Fresno</v>
      </c>
    </row>
    <row r="1565" spans="1:10" x14ac:dyDescent="0.25">
      <c r="A1565" s="1">
        <v>2573412.0016899998</v>
      </c>
      <c r="B1565" s="1" t="s">
        <v>493</v>
      </c>
      <c r="C1565" s="1">
        <v>2469058.3000754588</v>
      </c>
      <c r="D1565" s="1">
        <v>2468047</v>
      </c>
      <c r="E1565" s="1">
        <f t="shared" si="96"/>
        <v>0.99959053209766635</v>
      </c>
      <c r="F1565" s="21">
        <f>IFERROR(VLOOKUP(B1565,'Pesticides per Section'!$A$2:$D$10187,2,FALSE),"")</f>
        <v>17428.937333969992</v>
      </c>
      <c r="G1565" s="5">
        <f t="shared" si="97"/>
        <v>17421.800743559947</v>
      </c>
      <c r="H1565" s="5">
        <f t="shared" si="98"/>
        <v>7902.3958889391188</v>
      </c>
      <c r="I1565" s="19">
        <f t="shared" si="99"/>
        <v>28.56047605319301</v>
      </c>
      <c r="J1565" s="1" t="str">
        <f>IFERROR(VLOOKUP(B1565,'Pesticides per Section'!$A$1:$D$15204,4,FALSE),"")</f>
        <v>Fresno</v>
      </c>
    </row>
    <row r="1566" spans="1:10" x14ac:dyDescent="0.25">
      <c r="A1566" s="1">
        <v>2629183.1782300002</v>
      </c>
      <c r="B1566" s="1" t="s">
        <v>492</v>
      </c>
      <c r="C1566" s="1">
        <v>2440059.3205337338</v>
      </c>
      <c r="D1566" s="1">
        <v>11223</v>
      </c>
      <c r="E1566" s="1">
        <f t="shared" si="96"/>
        <v>4.5994789470254612E-3</v>
      </c>
      <c r="F1566" s="21">
        <f>IFERROR(VLOOKUP(B1566,'Pesticides per Section'!$A$2:$D$10187,2,FALSE),"")</f>
        <v>4971.7779229400003</v>
      </c>
      <c r="G1566" s="5">
        <f t="shared" si="97"/>
        <v>22.867587885848508</v>
      </c>
      <c r="H1566" s="5">
        <f t="shared" si="98"/>
        <v>10.372563385325314</v>
      </c>
      <c r="I1566" s="19">
        <f t="shared" si="99"/>
        <v>8.2439854256556142</v>
      </c>
      <c r="J1566" s="1" t="str">
        <f>IFERROR(VLOOKUP(B1566,'Pesticides per Section'!$A$1:$D$15204,4,FALSE),"")</f>
        <v>Fresno</v>
      </c>
    </row>
    <row r="1567" spans="1:10" x14ac:dyDescent="0.25">
      <c r="A1567" s="1">
        <v>2587581.4578800001</v>
      </c>
      <c r="B1567" s="1" t="s">
        <v>491</v>
      </c>
      <c r="C1567" s="1">
        <v>2437135.0464842478</v>
      </c>
      <c r="D1567" s="1">
        <v>1253448</v>
      </c>
      <c r="E1567" s="1">
        <f t="shared" si="96"/>
        <v>0.51431209186196092</v>
      </c>
      <c r="F1567" s="21">
        <f>IFERROR(VLOOKUP(B1567,'Pesticides per Section'!$A$2:$D$10187,2,FALSE),"")</f>
        <v>4972.8584139000022</v>
      </c>
      <c r="G1567" s="5">
        <f t="shared" si="97"/>
        <v>2557.6012133862632</v>
      </c>
      <c r="H1567" s="5">
        <f t="shared" si="98"/>
        <v>1160.1083958947509</v>
      </c>
      <c r="I1567" s="19">
        <f t="shared" si="99"/>
        <v>8.2556710066864376</v>
      </c>
      <c r="J1567" s="1" t="str">
        <f>IFERROR(VLOOKUP(B1567,'Pesticides per Section'!$A$1:$D$15204,4,FALSE),"")</f>
        <v>Fresno</v>
      </c>
    </row>
    <row r="1568" spans="1:10" x14ac:dyDescent="0.25">
      <c r="A1568" s="1">
        <v>3168801.3755100002</v>
      </c>
      <c r="B1568" s="1" t="s">
        <v>2561</v>
      </c>
      <c r="C1568" s="1">
        <v>3058531.1145574939</v>
      </c>
      <c r="D1568" s="1">
        <v>1225089</v>
      </c>
      <c r="E1568" s="1">
        <f t="shared" si="96"/>
        <v>0.4005481716549546</v>
      </c>
      <c r="F1568" s="21">
        <f>IFERROR(VLOOKUP(B1568,'Pesticides per Section'!$A$2:$D$10187,2,FALSE),"")</f>
        <v>907.28182500000003</v>
      </c>
      <c r="G1568" s="5">
        <f t="shared" si="97"/>
        <v>363.4100761795205</v>
      </c>
      <c r="H1568" s="5">
        <f t="shared" si="98"/>
        <v>164.84003773614927</v>
      </c>
      <c r="I1568" s="19">
        <f t="shared" si="99"/>
        <v>1.2002043224206658</v>
      </c>
      <c r="J1568" s="1" t="str">
        <f>IFERROR(VLOOKUP(B1568,'Pesticides per Section'!$A$1:$D$15204,4,FALSE),"")</f>
        <v>Fresno</v>
      </c>
    </row>
    <row r="1569" spans="1:10" x14ac:dyDescent="0.25">
      <c r="A1569" s="1">
        <v>2596253.58519</v>
      </c>
      <c r="B1569" s="1" t="s">
        <v>490</v>
      </c>
      <c r="C1569" s="1">
        <v>1874024.1413681081</v>
      </c>
      <c r="D1569" s="1">
        <v>1822161</v>
      </c>
      <c r="E1569" s="1">
        <f t="shared" si="96"/>
        <v>0.97232532774393499</v>
      </c>
      <c r="F1569" s="21">
        <f>IFERROR(VLOOKUP(B1569,'Pesticides per Section'!$A$2:$D$10187,2,FALSE),"")</f>
        <v>9615.6303732299984</v>
      </c>
      <c r="G1569" s="5">
        <f t="shared" si="97"/>
        <v>9349.5209541153945</v>
      </c>
      <c r="H1569" s="5">
        <f t="shared" si="98"/>
        <v>4240.8713679418634</v>
      </c>
      <c r="I1569" s="19">
        <f t="shared" si="99"/>
        <v>20.760052995734927</v>
      </c>
      <c r="J1569" s="1" t="str">
        <f>IFERROR(VLOOKUP(B1569,'Pesticides per Section'!$A$1:$D$15204,4,FALSE),"")</f>
        <v>Fresno</v>
      </c>
    </row>
    <row r="1570" spans="1:10" x14ac:dyDescent="0.25">
      <c r="A1570" s="1">
        <v>2637122.6718199998</v>
      </c>
      <c r="B1570" s="1" t="s">
        <v>489</v>
      </c>
      <c r="C1570" s="1">
        <v>2489062.111683737</v>
      </c>
      <c r="D1570" s="1">
        <v>1256710</v>
      </c>
      <c r="E1570" s="1">
        <f t="shared" si="96"/>
        <v>0.50489300788811209</v>
      </c>
      <c r="F1570" s="21">
        <f>IFERROR(VLOOKUP(B1570,'Pesticides per Section'!$A$2:$D$10187,2,FALSE),"")</f>
        <v>11397.637235020002</v>
      </c>
      <c r="G1570" s="5">
        <f t="shared" si="97"/>
        <v>5754.5873464067936</v>
      </c>
      <c r="H1570" s="5">
        <f t="shared" si="98"/>
        <v>2610.2369128286687</v>
      </c>
      <c r="I1570" s="19">
        <f t="shared" si="99"/>
        <v>18.526994580177966</v>
      </c>
      <c r="J1570" s="1" t="str">
        <f>IFERROR(VLOOKUP(B1570,'Pesticides per Section'!$A$1:$D$15204,4,FALSE),"")</f>
        <v>Fresno</v>
      </c>
    </row>
    <row r="1571" spans="1:10" x14ac:dyDescent="0.25">
      <c r="A1571" s="1">
        <v>2599109.6915699998</v>
      </c>
      <c r="B1571" s="1" t="s">
        <v>488</v>
      </c>
      <c r="C1571" s="1">
        <v>1565447.813336683</v>
      </c>
      <c r="D1571" s="1">
        <v>1168336</v>
      </c>
      <c r="E1571" s="1">
        <f t="shared" si="96"/>
        <v>0.74632693005452755</v>
      </c>
      <c r="F1571" s="21">
        <f>IFERROR(VLOOKUP(B1571,'Pesticides per Section'!$A$2:$D$10187,2,FALSE),"")</f>
        <v>13980.535612840002</v>
      </c>
      <c r="G1571" s="5">
        <f t="shared" si="97"/>
        <v>10434.050224448871</v>
      </c>
      <c r="H1571" s="5">
        <f t="shared" si="98"/>
        <v>4732.8055700067953</v>
      </c>
      <c r="I1571" s="19">
        <f t="shared" si="99"/>
        <v>36.133588489918623</v>
      </c>
      <c r="J1571" s="1" t="str">
        <f>IFERROR(VLOOKUP(B1571,'Pesticides per Section'!$A$1:$D$15204,4,FALSE),"")</f>
        <v>Fresno</v>
      </c>
    </row>
    <row r="1572" spans="1:10" x14ac:dyDescent="0.25">
      <c r="A1572" s="1">
        <v>3143351.9786499999</v>
      </c>
      <c r="B1572" s="1" t="s">
        <v>2731</v>
      </c>
      <c r="C1572" s="1">
        <v>3021007.2760348059</v>
      </c>
      <c r="D1572" s="1">
        <v>1166316</v>
      </c>
      <c r="E1572" s="1">
        <f t="shared" si="96"/>
        <v>0.38606861884133337</v>
      </c>
      <c r="F1572" s="21">
        <f>IFERROR(VLOOKUP(B1572,'Pesticides per Section'!$A$2:$D$10187,2,FALSE),"")</f>
        <v>5807.5450498900009</v>
      </c>
      <c r="G1572" s="5">
        <f t="shared" si="97"/>
        <v>2242.1108962698549</v>
      </c>
      <c r="H1572" s="5">
        <f t="shared" si="98"/>
        <v>1017.0043952418678</v>
      </c>
      <c r="I1572" s="19">
        <f t="shared" si="99"/>
        <v>7.7779777156631464</v>
      </c>
      <c r="J1572" s="1" t="str">
        <f>IFERROR(VLOOKUP(B1572,'Pesticides per Section'!$A$1:$D$15204,4,FALSE),"")</f>
        <v>Fresno</v>
      </c>
    </row>
    <row r="1573" spans="1:10" x14ac:dyDescent="0.25">
      <c r="A1573" s="1">
        <v>3158422.1054600002</v>
      </c>
      <c r="B1573" s="1" t="s">
        <v>2732</v>
      </c>
      <c r="C1573" s="1">
        <v>3043460.4213926122</v>
      </c>
      <c r="D1573" s="1">
        <v>178592</v>
      </c>
      <c r="E1573" s="1">
        <f t="shared" si="96"/>
        <v>5.8680580654912502E-2</v>
      </c>
      <c r="F1573" s="21">
        <f>IFERROR(VLOOKUP(B1573,'Pesticides per Section'!$A$2:$D$10187,2,FALSE),"")</f>
        <v>17984.057549880003</v>
      </c>
      <c r="G1573" s="5">
        <f t="shared" si="97"/>
        <v>1055.3149395583216</v>
      </c>
      <c r="H1573" s="5">
        <f t="shared" si="98"/>
        <v>478.68280453066586</v>
      </c>
      <c r="I1573" s="19">
        <f t="shared" si="99"/>
        <v>23.908146245424053</v>
      </c>
      <c r="J1573" s="1" t="str">
        <f>IFERROR(VLOOKUP(B1573,'Pesticides per Section'!$A$1:$D$15204,4,FALSE),"")</f>
        <v>Fresno</v>
      </c>
    </row>
    <row r="1574" spans="1:10" x14ac:dyDescent="0.25">
      <c r="A1574" s="1">
        <v>2606689.01419</v>
      </c>
      <c r="B1574" s="1" t="s">
        <v>2733</v>
      </c>
      <c r="C1574" s="1">
        <v>2357052.1241338118</v>
      </c>
      <c r="D1574" s="1">
        <v>1170483</v>
      </c>
      <c r="E1574" s="1">
        <f t="shared" si="96"/>
        <v>0.49658768665264913</v>
      </c>
      <c r="F1574" s="21">
        <f>IFERROR(VLOOKUP(B1574,'Pesticides per Section'!$A$2:$D$10187,2,FALSE),"")</f>
        <v>116.60403380000001</v>
      </c>
      <c r="G1574" s="5">
        <f t="shared" si="97"/>
        <v>57.904127399109314</v>
      </c>
      <c r="H1574" s="5">
        <f t="shared" si="98"/>
        <v>26.264870379743932</v>
      </c>
      <c r="I1574" s="19">
        <f t="shared" si="99"/>
        <v>0.2001567618824609</v>
      </c>
      <c r="J1574" s="1" t="str">
        <f>IFERROR(VLOOKUP(B1574,'Pesticides per Section'!$A$1:$D$15204,4,FALSE),"")</f>
        <v>Fresno</v>
      </c>
    </row>
    <row r="1575" spans="1:10" x14ac:dyDescent="0.25">
      <c r="A1575" s="1">
        <v>2613003.0779599999</v>
      </c>
      <c r="B1575" s="1" t="s">
        <v>2734</v>
      </c>
      <c r="C1575" s="1">
        <v>1930616.095903273</v>
      </c>
      <c r="D1575" s="1">
        <v>961223</v>
      </c>
      <c r="E1575" s="1">
        <f t="shared" si="96"/>
        <v>0.49788409502459319</v>
      </c>
      <c r="F1575" s="21">
        <f>IFERROR(VLOOKUP(B1575,'Pesticides per Section'!$A$2:$D$10187,2,FALSE),"")</f>
        <v>2.14527044</v>
      </c>
      <c r="G1575" s="5">
        <f t="shared" si="97"/>
        <v>1.0680960316024108</v>
      </c>
      <c r="H1575" s="5">
        <f t="shared" si="98"/>
        <v>0.48448021036213246</v>
      </c>
      <c r="I1575" s="19">
        <f t="shared" si="99"/>
        <v>4.4958519814779739E-3</v>
      </c>
      <c r="J1575" s="1" t="str">
        <f>IFERROR(VLOOKUP(B1575,'Pesticides per Section'!$A$1:$D$15204,4,FALSE),"")</f>
        <v>Fresno</v>
      </c>
    </row>
    <row r="1576" spans="1:10" x14ac:dyDescent="0.25">
      <c r="A1576" s="1">
        <v>2582045.5055800001</v>
      </c>
      <c r="B1576" s="1" t="s">
        <v>2735</v>
      </c>
      <c r="C1576" s="1">
        <v>2388759.181392733</v>
      </c>
      <c r="D1576" s="1">
        <v>731452</v>
      </c>
      <c r="E1576" s="1">
        <f t="shared" si="96"/>
        <v>0.30620585835574038</v>
      </c>
      <c r="F1576" s="21">
        <f>IFERROR(VLOOKUP(B1576,'Pesticides per Section'!$A$2:$D$10187,2,FALSE),"")</f>
        <v>21439.514186740009</v>
      </c>
      <c r="G1576" s="5">
        <f t="shared" si="97"/>
        <v>6564.904844280798</v>
      </c>
      <c r="H1576" s="5">
        <f t="shared" si="98"/>
        <v>2977.7907471418084</v>
      </c>
      <c r="I1576" s="19">
        <f t="shared" si="99"/>
        <v>36.313528410584702</v>
      </c>
      <c r="J1576" s="1" t="str">
        <f>IFERROR(VLOOKUP(B1576,'Pesticides per Section'!$A$1:$D$15204,4,FALSE),"")</f>
        <v>Fresno</v>
      </c>
    </row>
    <row r="1577" spans="1:10" x14ac:dyDescent="0.25">
      <c r="A1577" s="1">
        <v>2767788.42337</v>
      </c>
      <c r="B1577" s="1" t="s">
        <v>2891</v>
      </c>
      <c r="C1577" s="1">
        <v>2631924.7999232891</v>
      </c>
      <c r="D1577" s="1">
        <v>180598</v>
      </c>
      <c r="E1577" s="1">
        <f t="shared" si="96"/>
        <v>6.8618216704503354E-2</v>
      </c>
      <c r="F1577" s="21">
        <f>IFERROR(VLOOKUP(B1577,'Pesticides per Section'!$A$2:$D$10187,2,FALSE),"")</f>
        <v>6132.6329988600019</v>
      </c>
      <c r="G1577" s="5">
        <f t="shared" si="97"/>
        <v>420.81034008496385</v>
      </c>
      <c r="H1577" s="5">
        <f t="shared" si="98"/>
        <v>190.87635947964478</v>
      </c>
      <c r="I1577" s="19">
        <f t="shared" si="99"/>
        <v>9.427561575509591</v>
      </c>
      <c r="J1577" s="1" t="str">
        <f>IFERROR(VLOOKUP(B1577,'Pesticides per Section'!$A$1:$D$15204,4,FALSE),"")</f>
        <v>Fresno</v>
      </c>
    </row>
    <row r="1578" spans="1:10" x14ac:dyDescent="0.25">
      <c r="A1578" s="1">
        <v>3004709.2511399998</v>
      </c>
      <c r="B1578" s="1" t="s">
        <v>487</v>
      </c>
      <c r="C1578" s="1">
        <v>1811226.375225252</v>
      </c>
      <c r="D1578" s="1">
        <v>1309575</v>
      </c>
      <c r="E1578" s="1">
        <f t="shared" si="96"/>
        <v>0.72303235488006468</v>
      </c>
      <c r="F1578" s="21">
        <f>IFERROR(VLOOKUP(B1578,'Pesticides per Section'!$A$2:$D$10187,2,FALSE),"")</f>
        <v>149.73302560000002</v>
      </c>
      <c r="G1578" s="5">
        <f t="shared" si="97"/>
        <v>108.26182210288502</v>
      </c>
      <c r="H1578" s="5">
        <f t="shared" si="98"/>
        <v>49.106736468166005</v>
      </c>
      <c r="I1578" s="19">
        <f t="shared" si="99"/>
        <v>0.33448045471525206</v>
      </c>
      <c r="J1578" s="1" t="str">
        <f>IFERROR(VLOOKUP(B1578,'Pesticides per Section'!$A$1:$D$15204,4,FALSE),"")</f>
        <v>Fresno</v>
      </c>
    </row>
    <row r="1579" spans="1:10" x14ac:dyDescent="0.25">
      <c r="A1579" s="1">
        <v>2818837.6660099998</v>
      </c>
      <c r="B1579" s="1" t="s">
        <v>486</v>
      </c>
      <c r="C1579" s="1">
        <v>25.092487551458412</v>
      </c>
      <c r="D1579" s="1">
        <v>25</v>
      </c>
      <c r="E1579" s="1">
        <f t="shared" si="96"/>
        <v>1</v>
      </c>
      <c r="F1579" s="21" t="str">
        <f>IFERROR(VLOOKUP(B1579,'Pesticides per Section'!$A$2:$D$10187,2,FALSE),"")</f>
        <v/>
      </c>
      <c r="G1579" s="5" t="str">
        <f t="shared" si="97"/>
        <v/>
      </c>
      <c r="H1579" s="5" t="str">
        <f t="shared" si="98"/>
        <v/>
      </c>
      <c r="I1579" s="19" t="str">
        <f t="shared" si="99"/>
        <v/>
      </c>
      <c r="J1579" s="1" t="str">
        <f>IFERROR(VLOOKUP(B1579,'Pesticides per Section'!$A$1:$D$15204,4,FALSE),"")</f>
        <v/>
      </c>
    </row>
    <row r="1580" spans="1:10" x14ac:dyDescent="0.25">
      <c r="A1580" s="1">
        <v>2758160.0683800001</v>
      </c>
      <c r="B1580" s="1" t="s">
        <v>485</v>
      </c>
      <c r="C1580" s="1">
        <v>2668027.887927596</v>
      </c>
      <c r="D1580" s="1">
        <v>2448939</v>
      </c>
      <c r="E1580" s="1">
        <f t="shared" si="96"/>
        <v>0.9178835454500478</v>
      </c>
      <c r="F1580" s="21">
        <f>IFERROR(VLOOKUP(B1580,'Pesticides per Section'!$A$2:$D$10187,2,FALSE),"")</f>
        <v>2730.4706250999998</v>
      </c>
      <c r="G1580" s="5">
        <f t="shared" si="97"/>
        <v>2506.2540581139961</v>
      </c>
      <c r="H1580" s="5">
        <f t="shared" si="98"/>
        <v>1136.8177180420453</v>
      </c>
      <c r="I1580" s="19">
        <f t="shared" si="99"/>
        <v>4.1406929062258744</v>
      </c>
      <c r="J1580" s="1" t="str">
        <f>IFERROR(VLOOKUP(B1580,'Pesticides per Section'!$A$1:$D$15204,4,FALSE),"")</f>
        <v>Fresno</v>
      </c>
    </row>
    <row r="1581" spans="1:10" x14ac:dyDescent="0.25">
      <c r="A1581" s="1">
        <v>2940629.2986400002</v>
      </c>
      <c r="B1581" s="1" t="s">
        <v>484</v>
      </c>
      <c r="C1581" s="1">
        <v>2791857.3511251188</v>
      </c>
      <c r="D1581" s="1">
        <v>2517069</v>
      </c>
      <c r="E1581" s="1">
        <f t="shared" si="96"/>
        <v>0.90157518812747217</v>
      </c>
      <c r="F1581" s="21">
        <f>IFERROR(VLOOKUP(B1581,'Pesticides per Section'!$A$2:$D$10187,2,FALSE),"")</f>
        <v>6940.5826771699994</v>
      </c>
      <c r="G1581" s="5">
        <f t="shared" si="97"/>
        <v>6257.4571328838165</v>
      </c>
      <c r="H1581" s="5">
        <f t="shared" si="98"/>
        <v>2838.3348110781753</v>
      </c>
      <c r="I1581" s="19">
        <f t="shared" si="99"/>
        <v>10.058392668419442</v>
      </c>
      <c r="J1581" s="1" t="str">
        <f>IFERROR(VLOOKUP(B1581,'Pesticides per Section'!$A$1:$D$15204,4,FALSE),"")</f>
        <v>Fresno</v>
      </c>
    </row>
    <row r="1582" spans="1:10" x14ac:dyDescent="0.25">
      <c r="A1582" s="1">
        <v>2876086.86999</v>
      </c>
      <c r="B1582" s="1" t="s">
        <v>2934</v>
      </c>
      <c r="C1582" s="1">
        <v>2560499.5881812791</v>
      </c>
      <c r="D1582" s="1">
        <v>267596</v>
      </c>
      <c r="E1582" s="1">
        <f t="shared" si="96"/>
        <v>0.10450927553212264</v>
      </c>
      <c r="F1582" s="21">
        <f>IFERROR(VLOOKUP(B1582,'Pesticides per Section'!$A$2:$D$10187,2,FALSE),"")</f>
        <v>23304.834746610002</v>
      </c>
      <c r="G1582" s="5">
        <f t="shared" si="97"/>
        <v>2435.5713957640501</v>
      </c>
      <c r="H1582" s="5">
        <f t="shared" si="98"/>
        <v>1104.7566017088234</v>
      </c>
      <c r="I1582" s="19">
        <f t="shared" si="99"/>
        <v>36.8253765085583</v>
      </c>
      <c r="J1582" s="1" t="str">
        <f>IFERROR(VLOOKUP(B1582,'Pesticides per Section'!$A$1:$D$15204,4,FALSE),"")</f>
        <v>Fresno</v>
      </c>
    </row>
    <row r="1583" spans="1:10" x14ac:dyDescent="0.25">
      <c r="A1583" s="1">
        <v>2646177.9656699998</v>
      </c>
      <c r="B1583" s="1" t="s">
        <v>483</v>
      </c>
      <c r="C1583" s="1">
        <v>2436245.420130176</v>
      </c>
      <c r="D1583" s="1">
        <v>2433742</v>
      </c>
      <c r="E1583" s="1">
        <f t="shared" si="96"/>
        <v>0.99897259922544734</v>
      </c>
      <c r="F1583" s="21">
        <f>IFERROR(VLOOKUP(B1583,'Pesticides per Section'!$A$2:$D$10187,2,FALSE),"")</f>
        <v>30550.752117719985</v>
      </c>
      <c r="G1583" s="5">
        <f t="shared" si="97"/>
        <v>30519.364251331073</v>
      </c>
      <c r="H1583" s="5">
        <f t="shared" si="98"/>
        <v>13843.350761654538</v>
      </c>
      <c r="I1583" s="19">
        <f t="shared" si="99"/>
        <v>50.737229528251014</v>
      </c>
      <c r="J1583" s="1" t="str">
        <f>IFERROR(VLOOKUP(B1583,'Pesticides per Section'!$A$1:$D$15204,4,FALSE),"")</f>
        <v>Fresno</v>
      </c>
    </row>
    <row r="1584" spans="1:10" x14ac:dyDescent="0.25">
      <c r="A1584" s="1">
        <v>2841677.0490100002</v>
      </c>
      <c r="B1584" s="1" t="s">
        <v>482</v>
      </c>
      <c r="C1584" s="1">
        <v>2407630.0642061671</v>
      </c>
      <c r="D1584" s="1">
        <v>1597180</v>
      </c>
      <c r="E1584" s="1">
        <f t="shared" si="96"/>
        <v>0.6633826626184256</v>
      </c>
      <c r="F1584" s="21">
        <f>IFERROR(VLOOKUP(B1584,'Pesticides per Section'!$A$2:$D$10187,2,FALSE),"")</f>
        <v>5451.6659176900021</v>
      </c>
      <c r="G1584" s="5">
        <f t="shared" si="97"/>
        <v>3616.5406521833161</v>
      </c>
      <c r="H1584" s="5">
        <f t="shared" si="98"/>
        <v>1640.4352456251761</v>
      </c>
      <c r="I1584" s="19">
        <f t="shared" si="99"/>
        <v>9.1614740282977944</v>
      </c>
      <c r="J1584" s="1" t="str">
        <f>IFERROR(VLOOKUP(B1584,'Pesticides per Section'!$A$1:$D$15204,4,FALSE),"")</f>
        <v>Fresno</v>
      </c>
    </row>
    <row r="1585" spans="1:10" x14ac:dyDescent="0.25">
      <c r="A1585" s="1">
        <v>2535386.2704599998</v>
      </c>
      <c r="B1585" s="1" t="s">
        <v>481</v>
      </c>
      <c r="C1585" s="1">
        <v>2535386.3447972229</v>
      </c>
      <c r="D1585" s="1">
        <v>18303</v>
      </c>
      <c r="E1585" s="1">
        <f t="shared" si="96"/>
        <v>7.2190191158269393E-3</v>
      </c>
      <c r="F1585" s="21">
        <f>IFERROR(VLOOKUP(B1585,'Pesticides per Section'!$A$2:$D$10187,2,FALSE),"")</f>
        <v>2.4849999999999999</v>
      </c>
      <c r="G1585" s="5">
        <f t="shared" si="97"/>
        <v>1.7939262502829942E-2</v>
      </c>
      <c r="H1585" s="5">
        <f t="shared" si="98"/>
        <v>8.1371125947107652E-3</v>
      </c>
      <c r="I1585" s="19">
        <f t="shared" si="99"/>
        <v>3.9655928654155981E-3</v>
      </c>
      <c r="J1585" s="1" t="str">
        <f>IFERROR(VLOOKUP(B1585,'Pesticides per Section'!$A$1:$D$15204,4,FALSE),"")</f>
        <v>Fresno</v>
      </c>
    </row>
    <row r="1586" spans="1:10" x14ac:dyDescent="0.25">
      <c r="A1586" s="1">
        <v>2657465.0304999999</v>
      </c>
      <c r="B1586" s="1" t="s">
        <v>480</v>
      </c>
      <c r="C1586" s="1">
        <v>2562035.7209870638</v>
      </c>
      <c r="D1586" s="1">
        <v>1524842</v>
      </c>
      <c r="E1586" s="1">
        <f t="shared" si="96"/>
        <v>0.59516806165096825</v>
      </c>
      <c r="F1586" s="21">
        <f>IFERROR(VLOOKUP(B1586,'Pesticides per Section'!$A$2:$D$10187,2,FALSE),"")</f>
        <v>1996.90084656</v>
      </c>
      <c r="G1586" s="5">
        <f t="shared" si="97"/>
        <v>1188.4916061562928</v>
      </c>
      <c r="H1586" s="5">
        <f t="shared" si="98"/>
        <v>539.09072436153951</v>
      </c>
      <c r="I1586" s="19">
        <f t="shared" si="99"/>
        <v>3.1535316853697193</v>
      </c>
      <c r="J1586" s="1" t="str">
        <f>IFERROR(VLOOKUP(B1586,'Pesticides per Section'!$A$1:$D$15204,4,FALSE),"")</f>
        <v>Fresno</v>
      </c>
    </row>
    <row r="1587" spans="1:10" x14ac:dyDescent="0.25">
      <c r="A1587" s="1">
        <v>2618133.2477000002</v>
      </c>
      <c r="B1587" s="1" t="s">
        <v>2939</v>
      </c>
      <c r="C1587" s="1">
        <v>2417275.9229969662</v>
      </c>
      <c r="D1587" s="1">
        <v>1171393</v>
      </c>
      <c r="E1587" s="1">
        <f t="shared" si="96"/>
        <v>0.48459216076277595</v>
      </c>
      <c r="F1587" s="21">
        <f>IFERROR(VLOOKUP(B1587,'Pesticides per Section'!$A$2:$D$10187,2,FALSE),"")</f>
        <v>3808.8938914399996</v>
      </c>
      <c r="G1587" s="5">
        <f t="shared" si="97"/>
        <v>1845.7601209690476</v>
      </c>
      <c r="H1587" s="5">
        <f t="shared" si="98"/>
        <v>837.22270772183708</v>
      </c>
      <c r="I1587" s="19">
        <f t="shared" si="99"/>
        <v>6.3752691772397139</v>
      </c>
      <c r="J1587" s="1" t="str">
        <f>IFERROR(VLOOKUP(B1587,'Pesticides per Section'!$A$1:$D$15204,4,FALSE),"")</f>
        <v>Fresno</v>
      </c>
    </row>
    <row r="1588" spans="1:10" x14ac:dyDescent="0.25">
      <c r="A1588" s="1">
        <v>2517699.72578</v>
      </c>
      <c r="B1588" s="1" t="s">
        <v>479</v>
      </c>
      <c r="C1588" s="1">
        <v>2413029.799089157</v>
      </c>
      <c r="D1588" s="1">
        <v>2398141</v>
      </c>
      <c r="E1588" s="1">
        <f t="shared" si="96"/>
        <v>0.99382974931932055</v>
      </c>
      <c r="F1588" s="21">
        <f>IFERROR(VLOOKUP(B1588,'Pesticides per Section'!$A$2:$D$10187,2,FALSE),"")</f>
        <v>4676.3089063300004</v>
      </c>
      <c r="G1588" s="5">
        <f t="shared" si="97"/>
        <v>4647.4549081176501</v>
      </c>
      <c r="H1588" s="5">
        <f t="shared" si="98"/>
        <v>2108.0500862412173</v>
      </c>
      <c r="I1588" s="19">
        <f t="shared" si="99"/>
        <v>7.8409084886365754</v>
      </c>
      <c r="J1588" s="1" t="str">
        <f>IFERROR(VLOOKUP(B1588,'Pesticides per Section'!$A$1:$D$15204,4,FALSE),"")</f>
        <v>Fresno</v>
      </c>
    </row>
    <row r="1589" spans="1:10" x14ac:dyDescent="0.25">
      <c r="A1589" s="1">
        <v>2583122.6879099999</v>
      </c>
      <c r="B1589" s="1" t="s">
        <v>478</v>
      </c>
      <c r="C1589" s="1">
        <v>2474632.7445780579</v>
      </c>
      <c r="D1589" s="1">
        <v>1950577</v>
      </c>
      <c r="E1589" s="1">
        <f t="shared" si="96"/>
        <v>0.78822879998771533</v>
      </c>
      <c r="F1589" s="21">
        <f>IFERROR(VLOOKUP(B1589,'Pesticides per Section'!$A$2:$D$10187,2,FALSE),"")</f>
        <v>20612.580172309998</v>
      </c>
      <c r="G1589" s="5">
        <f t="shared" si="97"/>
        <v>16247.429333870485</v>
      </c>
      <c r="H1589" s="5">
        <f t="shared" si="98"/>
        <v>7369.7099779578348</v>
      </c>
      <c r="I1589" s="19">
        <f t="shared" si="99"/>
        <v>33.701364196320881</v>
      </c>
      <c r="J1589" s="1" t="str">
        <f>IFERROR(VLOOKUP(B1589,'Pesticides per Section'!$A$1:$D$15204,4,FALSE),"")</f>
        <v>Fresno</v>
      </c>
    </row>
    <row r="1590" spans="1:10" x14ac:dyDescent="0.25">
      <c r="A1590" s="1">
        <v>2655350.5934100002</v>
      </c>
      <c r="B1590" s="1" t="s">
        <v>477</v>
      </c>
      <c r="C1590" s="1">
        <v>2468431.060672584</v>
      </c>
      <c r="D1590" s="1">
        <v>2423856</v>
      </c>
      <c r="E1590" s="1">
        <f t="shared" si="96"/>
        <v>0.98194197042574816</v>
      </c>
      <c r="F1590" s="21">
        <f>IFERROR(VLOOKUP(B1590,'Pesticides per Section'!$A$2:$D$10187,2,FALSE),"")</f>
        <v>23933.717748199997</v>
      </c>
      <c r="G1590" s="5">
        <f t="shared" si="97"/>
        <v>23501.521965281205</v>
      </c>
      <c r="H1590" s="5">
        <f t="shared" si="98"/>
        <v>10660.11104683896</v>
      </c>
      <c r="I1590" s="19">
        <f t="shared" si="99"/>
        <v>39.229704872872539</v>
      </c>
      <c r="J1590" s="1" t="str">
        <f>IFERROR(VLOOKUP(B1590,'Pesticides per Section'!$A$1:$D$15204,4,FALSE),"")</f>
        <v>Fresno</v>
      </c>
    </row>
    <row r="1591" spans="1:10" x14ac:dyDescent="0.25">
      <c r="A1591" s="1">
        <v>2660497.6797099998</v>
      </c>
      <c r="B1591" s="1" t="s">
        <v>2940</v>
      </c>
      <c r="C1591" s="1">
        <v>2420749.326809017</v>
      </c>
      <c r="D1591" s="1">
        <v>738012</v>
      </c>
      <c r="E1591" s="1">
        <f t="shared" si="96"/>
        <v>0.3048692780622857</v>
      </c>
      <c r="F1591" s="21">
        <f>IFERROR(VLOOKUP(B1591,'Pesticides per Section'!$A$2:$D$10187,2,FALSE),"")</f>
        <v>26305.104450870007</v>
      </c>
      <c r="G1591" s="5">
        <f t="shared" si="97"/>
        <v>8019.6182032897577</v>
      </c>
      <c r="H1591" s="5">
        <f t="shared" si="98"/>
        <v>3637.6376273253431</v>
      </c>
      <c r="I1591" s="19">
        <f t="shared" si="99"/>
        <v>43.965912302251688</v>
      </c>
      <c r="J1591" s="1" t="str">
        <f>IFERROR(VLOOKUP(B1591,'Pesticides per Section'!$A$1:$D$15204,4,FALSE),"")</f>
        <v>Fresno</v>
      </c>
    </row>
    <row r="1592" spans="1:10" x14ac:dyDescent="0.25">
      <c r="A1592" s="1">
        <v>4780.3079100000004</v>
      </c>
      <c r="B1592" s="1" t="s">
        <v>10385</v>
      </c>
      <c r="C1592" s="1">
        <v>595.37612886166164</v>
      </c>
      <c r="D1592" s="1">
        <v>567</v>
      </c>
      <c r="E1592" s="1">
        <f t="shared" si="96"/>
        <v>0.95294117647058818</v>
      </c>
      <c r="F1592" s="21" t="str">
        <f>IFERROR(VLOOKUP(B1592,'Pesticides per Section'!$A$2:$D$10187,2,FALSE),"")</f>
        <v/>
      </c>
      <c r="G1592" s="5" t="str">
        <f t="shared" si="97"/>
        <v/>
      </c>
      <c r="H1592" s="5" t="str">
        <f t="shared" si="98"/>
        <v/>
      </c>
      <c r="I1592" s="19" t="str">
        <f t="shared" si="99"/>
        <v/>
      </c>
      <c r="J1592" s="1" t="str">
        <f>IFERROR(VLOOKUP(B1592,'Pesticides per Section'!$A$1:$D$15204,4,FALSE),"")</f>
        <v/>
      </c>
    </row>
    <row r="1593" spans="1:10" x14ac:dyDescent="0.25">
      <c r="A1593" s="1">
        <v>2603682.6669200002</v>
      </c>
      <c r="B1593" s="1" t="s">
        <v>4689</v>
      </c>
      <c r="C1593" s="1">
        <v>1995092.0470087989</v>
      </c>
      <c r="D1593" s="1">
        <v>939382</v>
      </c>
      <c r="E1593" s="1">
        <f t="shared" si="96"/>
        <v>0.4708464572059835</v>
      </c>
      <c r="F1593" s="21">
        <f>IFERROR(VLOOKUP(B1593,'Pesticides per Section'!$A$2:$D$10187,2,FALSE),"")</f>
        <v>9968.5733050199979</v>
      </c>
      <c r="G1593" s="5">
        <f t="shared" si="97"/>
        <v>4693.6674240668081</v>
      </c>
      <c r="H1593" s="5">
        <f t="shared" si="98"/>
        <v>2129.0117308742588</v>
      </c>
      <c r="I1593" s="19">
        <f t="shared" si="99"/>
        <v>20.216033467017791</v>
      </c>
      <c r="J1593" s="1" t="str">
        <f>IFERROR(VLOOKUP(B1593,'Pesticides per Section'!$A$1:$D$15204,4,FALSE),"")</f>
        <v>Kings</v>
      </c>
    </row>
    <row r="1594" spans="1:10" x14ac:dyDescent="0.25">
      <c r="A1594" s="1">
        <v>2610929.4223199999</v>
      </c>
      <c r="B1594" s="1" t="s">
        <v>4840</v>
      </c>
      <c r="C1594" s="1">
        <v>2181714.7896005972</v>
      </c>
      <c r="D1594" s="1">
        <v>959430</v>
      </c>
      <c r="E1594" s="1">
        <f t="shared" si="96"/>
        <v>0.43975954696190839</v>
      </c>
      <c r="F1594" s="21">
        <f>IFERROR(VLOOKUP(B1594,'Pesticides per Section'!$A$2:$D$10187,2,FALSE),"")</f>
        <v>682.05197580000004</v>
      </c>
      <c r="G1594" s="5">
        <f t="shared" si="97"/>
        <v>299.93886788228252</v>
      </c>
      <c r="H1594" s="5">
        <f t="shared" si="98"/>
        <v>136.04998193784141</v>
      </c>
      <c r="I1594" s="19">
        <f t="shared" si="99"/>
        <v>1.2648684911706503</v>
      </c>
      <c r="J1594" s="1" t="str">
        <f>IFERROR(VLOOKUP(B1594,'Pesticides per Section'!$A$1:$D$15204,4,FALSE),"")</f>
        <v>Kings</v>
      </c>
    </row>
    <row r="1595" spans="1:10" x14ac:dyDescent="0.25">
      <c r="A1595" s="1">
        <v>2617045.0135900001</v>
      </c>
      <c r="B1595" s="1" t="s">
        <v>4841</v>
      </c>
      <c r="C1595" s="1">
        <v>2518365.3344356408</v>
      </c>
      <c r="D1595" s="1">
        <v>878562</v>
      </c>
      <c r="E1595" s="1">
        <f t="shared" si="96"/>
        <v>0.34886205931229192</v>
      </c>
      <c r="F1595" s="21">
        <f>IFERROR(VLOOKUP(B1595,'Pesticides per Section'!$A$2:$D$10187,2,FALSE),"")</f>
        <v>16060.5611549</v>
      </c>
      <c r="G1595" s="5">
        <f t="shared" si="97"/>
        <v>5602.9204382094158</v>
      </c>
      <c r="H1595" s="5">
        <f t="shared" si="98"/>
        <v>2541.4419604888476</v>
      </c>
      <c r="I1595" s="19">
        <f t="shared" si="99"/>
        <v>25.8028609051226</v>
      </c>
      <c r="J1595" s="1" t="str">
        <f>IFERROR(VLOOKUP(B1595,'Pesticides per Section'!$A$1:$D$15204,4,FALSE),"")</f>
        <v>Kings</v>
      </c>
    </row>
    <row r="1596" spans="1:10" x14ac:dyDescent="0.25">
      <c r="A1596" s="1">
        <v>2621943.7592600002</v>
      </c>
      <c r="B1596" s="1" t="s">
        <v>4839</v>
      </c>
      <c r="C1596" s="1">
        <v>2154905.7278927621</v>
      </c>
      <c r="D1596" s="1">
        <v>80188</v>
      </c>
      <c r="E1596" s="1">
        <f t="shared" si="96"/>
        <v>3.7211831977821769E-2</v>
      </c>
      <c r="F1596" s="21">
        <f>IFERROR(VLOOKUP(B1596,'Pesticides per Section'!$A$2:$D$10187,2,FALSE),"")</f>
        <v>7230.8276917000012</v>
      </c>
      <c r="G1596" s="5">
        <f t="shared" si="97"/>
        <v>269.07234512412128</v>
      </c>
      <c r="H1596" s="5">
        <f t="shared" si="98"/>
        <v>122.04916272630813</v>
      </c>
      <c r="I1596" s="19">
        <f t="shared" si="99"/>
        <v>13.576430960266173</v>
      </c>
      <c r="J1596" s="1" t="str">
        <f>IFERROR(VLOOKUP(B1596,'Pesticides per Section'!$A$1:$D$15204,4,FALSE),"")</f>
        <v>Kings</v>
      </c>
    </row>
    <row r="1597" spans="1:10" x14ac:dyDescent="0.25">
      <c r="A1597" s="1">
        <v>2618107.3540699999</v>
      </c>
      <c r="B1597" s="1" t="s">
        <v>333</v>
      </c>
      <c r="C1597" s="1">
        <v>1988354.376026588</v>
      </c>
      <c r="D1597" s="1">
        <v>1236756</v>
      </c>
      <c r="E1597" s="1">
        <f t="shared" si="96"/>
        <v>0.62199990544943207</v>
      </c>
      <c r="F1597" s="21" t="str">
        <f>IFERROR(VLOOKUP(B1597,'Pesticides per Section'!$A$2:$D$10187,2,FALSE),"")</f>
        <v/>
      </c>
      <c r="G1597" s="5" t="str">
        <f t="shared" si="97"/>
        <v/>
      </c>
      <c r="H1597" s="5" t="str">
        <f t="shared" si="98"/>
        <v/>
      </c>
      <c r="I1597" s="19" t="str">
        <f t="shared" si="99"/>
        <v/>
      </c>
      <c r="J1597" s="1" t="str">
        <f>IFERROR(VLOOKUP(B1597,'Pesticides per Section'!$A$1:$D$15204,4,FALSE),"")</f>
        <v/>
      </c>
    </row>
    <row r="1598" spans="1:10" x14ac:dyDescent="0.25">
      <c r="A1598" s="1">
        <v>2627500.44337</v>
      </c>
      <c r="B1598" s="1" t="s">
        <v>332</v>
      </c>
      <c r="C1598" s="1">
        <v>2507412.7961626081</v>
      </c>
      <c r="D1598" s="1">
        <v>2493959</v>
      </c>
      <c r="E1598" s="1">
        <f t="shared" si="96"/>
        <v>0.99463431034297101</v>
      </c>
      <c r="F1598" s="21">
        <f>IFERROR(VLOOKUP(B1598,'Pesticides per Section'!$A$2:$D$10187,2,FALSE),"")</f>
        <v>1020.3474007999998</v>
      </c>
      <c r="G1598" s="5">
        <f t="shared" si="97"/>
        <v>1014.8725333049508</v>
      </c>
      <c r="H1598" s="5">
        <f t="shared" si="98"/>
        <v>460.33843762969661</v>
      </c>
      <c r="I1598" s="19">
        <f t="shared" si="99"/>
        <v>1.6464483191418928</v>
      </c>
      <c r="J1598" s="1" t="str">
        <f>IFERROR(VLOOKUP(B1598,'Pesticides per Section'!$A$1:$D$15204,4,FALSE),"")</f>
        <v>Kings</v>
      </c>
    </row>
    <row r="1599" spans="1:10" x14ac:dyDescent="0.25">
      <c r="A1599" s="1">
        <v>2599832.56476</v>
      </c>
      <c r="B1599" s="1" t="s">
        <v>331</v>
      </c>
      <c r="C1599" s="1">
        <v>2379397.4877653951</v>
      </c>
      <c r="D1599" s="1">
        <v>2140225</v>
      </c>
      <c r="E1599" s="1">
        <f t="shared" si="96"/>
        <v>0.89948209567381987</v>
      </c>
      <c r="F1599" s="21">
        <f>IFERROR(VLOOKUP(B1599,'Pesticides per Section'!$A$2:$D$10187,2,FALSE),"")</f>
        <v>9033.3475993499997</v>
      </c>
      <c r="G1599" s="5">
        <f t="shared" si="97"/>
        <v>8125.3344296134073</v>
      </c>
      <c r="H1599" s="5">
        <f t="shared" si="98"/>
        <v>3685.5897009709438</v>
      </c>
      <c r="I1599" s="19">
        <f t="shared" si="99"/>
        <v>15.36057954793208</v>
      </c>
      <c r="J1599" s="1" t="str">
        <f>IFERROR(VLOOKUP(B1599,'Pesticides per Section'!$A$1:$D$15204,4,FALSE),"")</f>
        <v>Kings</v>
      </c>
    </row>
    <row r="1600" spans="1:10" x14ac:dyDescent="0.25">
      <c r="A1600" s="1">
        <v>2608583.5926999999</v>
      </c>
      <c r="B1600" s="1" t="s">
        <v>4844</v>
      </c>
      <c r="C1600" s="1">
        <v>2438781.7169689508</v>
      </c>
      <c r="D1600" s="1">
        <v>977646</v>
      </c>
      <c r="E1600" s="1">
        <f t="shared" si="96"/>
        <v>0.40087469892757943</v>
      </c>
      <c r="F1600" s="21">
        <f>IFERROR(VLOOKUP(B1600,'Pesticides per Section'!$A$2:$D$10187,2,FALSE),"")</f>
        <v>9990.7625370800015</v>
      </c>
      <c r="G1600" s="5">
        <f t="shared" si="97"/>
        <v>4005.0439241088852</v>
      </c>
      <c r="H1600" s="5">
        <f t="shared" si="98"/>
        <v>1816.6573654906495</v>
      </c>
      <c r="I1600" s="19">
        <f t="shared" si="99"/>
        <v>16.574925481754512</v>
      </c>
      <c r="J1600" s="1" t="str">
        <f>IFERROR(VLOOKUP(B1600,'Pesticides per Section'!$A$1:$D$15204,4,FALSE),"")</f>
        <v>Kings</v>
      </c>
    </row>
    <row r="1601" spans="1:10" x14ac:dyDescent="0.25">
      <c r="A1601" s="1">
        <v>2649606.5346499998</v>
      </c>
      <c r="B1601" s="1" t="s">
        <v>330</v>
      </c>
      <c r="C1601" s="1">
        <v>2554230.3632587488</v>
      </c>
      <c r="D1601" s="1">
        <v>2499418</v>
      </c>
      <c r="E1601" s="1">
        <f t="shared" si="96"/>
        <v>0.97854069523887821</v>
      </c>
      <c r="F1601" s="21">
        <f>IFERROR(VLOOKUP(B1601,'Pesticides per Section'!$A$2:$D$10187,2,FALSE),"")</f>
        <v>2762.7097009000004</v>
      </c>
      <c r="G1601" s="5">
        <f t="shared" si="97"/>
        <v>2703.4238714618796</v>
      </c>
      <c r="H1601" s="5">
        <f t="shared" si="98"/>
        <v>1226.2524409709695</v>
      </c>
      <c r="I1601" s="19">
        <f t="shared" si="99"/>
        <v>4.3762393598595928</v>
      </c>
      <c r="J1601" s="1" t="str">
        <f>IFERROR(VLOOKUP(B1601,'Pesticides per Section'!$A$1:$D$15204,4,FALSE),"")</f>
        <v>Kings</v>
      </c>
    </row>
    <row r="1602" spans="1:10" x14ac:dyDescent="0.25">
      <c r="A1602" s="1">
        <v>2661766.1896099998</v>
      </c>
      <c r="B1602" s="1" t="s">
        <v>329</v>
      </c>
      <c r="C1602" s="1">
        <v>2031578.6297033301</v>
      </c>
      <c r="D1602" s="1">
        <v>1439688</v>
      </c>
      <c r="E1602" s="1">
        <f t="shared" si="96"/>
        <v>0.70865469666697678</v>
      </c>
      <c r="F1602" s="21" t="str">
        <f>IFERROR(VLOOKUP(B1602,'Pesticides per Section'!$A$2:$D$10187,2,FALSE),"")</f>
        <v/>
      </c>
      <c r="G1602" s="5" t="str">
        <f t="shared" si="97"/>
        <v/>
      </c>
      <c r="H1602" s="5" t="str">
        <f t="shared" si="98"/>
        <v/>
      </c>
      <c r="I1602" s="19" t="str">
        <f t="shared" si="99"/>
        <v/>
      </c>
      <c r="J1602" s="1" t="str">
        <f>IFERROR(VLOOKUP(B1602,'Pesticides per Section'!$A$1:$D$15204,4,FALSE),"")</f>
        <v/>
      </c>
    </row>
    <row r="1603" spans="1:10" x14ac:dyDescent="0.25">
      <c r="A1603" s="1">
        <v>2620712.14316</v>
      </c>
      <c r="B1603" s="1" t="s">
        <v>328</v>
      </c>
      <c r="C1603" s="1">
        <v>2157672.9594359249</v>
      </c>
      <c r="D1603" s="1">
        <v>369302</v>
      </c>
      <c r="E1603" s="1">
        <f t="shared" ref="E1603:E1666" si="100">D1603/ROUND(C1603,0)</f>
        <v>0.17115753870025718</v>
      </c>
      <c r="F1603" s="21">
        <f>IFERROR(VLOOKUP(B1603,'Pesticides per Section'!$A$2:$D$10187,2,FALSE),"")</f>
        <v>1051.5638631100001</v>
      </c>
      <c r="G1603" s="5">
        <f t="shared" si="97"/>
        <v>179.98308259604178</v>
      </c>
      <c r="H1603" s="5">
        <f t="shared" si="98"/>
        <v>81.638952994644342</v>
      </c>
      <c r="I1603" s="19">
        <f t="shared" si="99"/>
        <v>1.9718592530609167</v>
      </c>
      <c r="J1603" s="1" t="str">
        <f>IFERROR(VLOOKUP(B1603,'Pesticides per Section'!$A$1:$D$15204,4,FALSE),"")</f>
        <v>Kings</v>
      </c>
    </row>
    <row r="1604" spans="1:10" x14ac:dyDescent="0.25">
      <c r="A1604" s="1">
        <v>2618382.73318</v>
      </c>
      <c r="B1604" s="1" t="s">
        <v>326</v>
      </c>
      <c r="C1604" s="1">
        <v>2460561.199752145</v>
      </c>
      <c r="D1604" s="1">
        <v>2434967</v>
      </c>
      <c r="E1604" s="1">
        <f t="shared" si="100"/>
        <v>0.98959830705274121</v>
      </c>
      <c r="F1604" s="21">
        <f>IFERROR(VLOOKUP(B1604,'Pesticides per Section'!$A$2:$D$10187,2,FALSE),"")</f>
        <v>26212.944761619998</v>
      </c>
      <c r="G1604" s="5">
        <f t="shared" ref="G1604:G1667" si="101">IFERROR(E1604*F1604,"")</f>
        <v>25940.285758966173</v>
      </c>
      <c r="H1604" s="5">
        <f t="shared" ref="H1604:H1667" si="102">IFERROR(0.45359237*G1604,"")</f>
        <v>11766.315695886715</v>
      </c>
      <c r="I1604" s="19">
        <f t="shared" ref="I1604:I1667" si="103">IFERROR(F1604/C1604*4046,"")</f>
        <v>43.103002077817777</v>
      </c>
      <c r="J1604" s="1" t="str">
        <f>IFERROR(VLOOKUP(B1604,'Pesticides per Section'!$A$1:$D$15204,4,FALSE),"")</f>
        <v>Kings</v>
      </c>
    </row>
    <row r="1605" spans="1:10" x14ac:dyDescent="0.25">
      <c r="A1605" s="1">
        <v>2684847.5757200001</v>
      </c>
      <c r="B1605" s="1" t="s">
        <v>323</v>
      </c>
      <c r="C1605" s="1">
        <v>1489531.2905673089</v>
      </c>
      <c r="D1605" s="1">
        <v>1367989</v>
      </c>
      <c r="E1605" s="1">
        <f t="shared" si="100"/>
        <v>0.91840250387538092</v>
      </c>
      <c r="F1605" s="21">
        <f>IFERROR(VLOOKUP(B1605,'Pesticides per Section'!$A$2:$D$10187,2,FALSE),"")</f>
        <v>263.72023637999996</v>
      </c>
      <c r="G1605" s="5">
        <f t="shared" si="101"/>
        <v>242.20132541399929</v>
      </c>
      <c r="H1605" s="5">
        <f t="shared" si="102"/>
        <v>109.86067321167717</v>
      </c>
      <c r="I1605" s="19">
        <f t="shared" si="103"/>
        <v>0.71634082691011702</v>
      </c>
      <c r="J1605" s="1" t="str">
        <f>IFERROR(VLOOKUP(B1605,'Pesticides per Section'!$A$1:$D$15204,4,FALSE),"")</f>
        <v>Kings</v>
      </c>
    </row>
    <row r="1606" spans="1:10" x14ac:dyDescent="0.25">
      <c r="A1606" s="1">
        <v>2610591.5434699999</v>
      </c>
      <c r="B1606" s="1" t="s">
        <v>321</v>
      </c>
      <c r="C1606" s="1">
        <v>2149453.7079602489</v>
      </c>
      <c r="D1606" s="1">
        <v>1562794</v>
      </c>
      <c r="E1606" s="1">
        <f t="shared" si="100"/>
        <v>0.72706557107060676</v>
      </c>
      <c r="F1606" s="21">
        <f>IFERROR(VLOOKUP(B1606,'Pesticides per Section'!$A$2:$D$10187,2,FALSE),"")</f>
        <v>6227.2189315999995</v>
      </c>
      <c r="G1606" s="5">
        <f t="shared" si="101"/>
        <v>4527.5964886854472</v>
      </c>
      <c r="H1606" s="5">
        <f t="shared" si="102"/>
        <v>2053.6832217065103</v>
      </c>
      <c r="I1606" s="19">
        <f t="shared" si="103"/>
        <v>11.721735482809267</v>
      </c>
      <c r="J1606" s="1" t="str">
        <f>IFERROR(VLOOKUP(B1606,'Pesticides per Section'!$A$1:$D$15204,4,FALSE),"")</f>
        <v>Kings</v>
      </c>
    </row>
    <row r="1607" spans="1:10" x14ac:dyDescent="0.25">
      <c r="A1607" s="1">
        <v>2550860.4911699998</v>
      </c>
      <c r="B1607" s="1" t="s">
        <v>320</v>
      </c>
      <c r="C1607" s="1">
        <v>2366367.1572636799</v>
      </c>
      <c r="D1607" s="1">
        <v>2363123</v>
      </c>
      <c r="E1607" s="1">
        <f t="shared" si="100"/>
        <v>0.9986291221944863</v>
      </c>
      <c r="F1607" s="21">
        <f>IFERROR(VLOOKUP(B1607,'Pesticides per Section'!$A$2:$D$10187,2,FALSE),"")</f>
        <v>9305.2459808399999</v>
      </c>
      <c r="G1607" s="5">
        <f t="shared" si="101"/>
        <v>9292.4896256500215</v>
      </c>
      <c r="H1607" s="5">
        <f t="shared" si="102"/>
        <v>4215.0023924990064</v>
      </c>
      <c r="I1607" s="19">
        <f t="shared" si="103"/>
        <v>15.910052302286699</v>
      </c>
      <c r="J1607" s="1" t="str">
        <f>IFERROR(VLOOKUP(B1607,'Pesticides per Section'!$A$1:$D$15204,4,FALSE),"")</f>
        <v>Kings</v>
      </c>
    </row>
    <row r="1608" spans="1:10" x14ac:dyDescent="0.25">
      <c r="A1608" s="1">
        <v>2655011.08763</v>
      </c>
      <c r="B1608" s="1" t="s">
        <v>319</v>
      </c>
      <c r="C1608" s="1">
        <v>1417919.0903046329</v>
      </c>
      <c r="D1608" s="1">
        <v>1385841</v>
      </c>
      <c r="E1608" s="1">
        <f t="shared" si="100"/>
        <v>0.9773767048752432</v>
      </c>
      <c r="F1608" s="21">
        <f>IFERROR(VLOOKUP(B1608,'Pesticides per Section'!$A$2:$D$10187,2,FALSE),"")</f>
        <v>2016.84508529</v>
      </c>
      <c r="G1608" s="5">
        <f t="shared" si="101"/>
        <v>1971.2174037045691</v>
      </c>
      <c r="H1608" s="5">
        <f t="shared" si="102"/>
        <v>894.12917393160228</v>
      </c>
      <c r="I1608" s="19">
        <f t="shared" si="103"/>
        <v>5.7550217575039291</v>
      </c>
      <c r="J1608" s="1" t="str">
        <f>IFERROR(VLOOKUP(B1608,'Pesticides per Section'!$A$1:$D$15204,4,FALSE),"")</f>
        <v>Kings</v>
      </c>
    </row>
    <row r="1609" spans="1:10" x14ac:dyDescent="0.25">
      <c r="A1609" s="1">
        <v>2582490.1135900002</v>
      </c>
      <c r="B1609" s="1" t="s">
        <v>318</v>
      </c>
      <c r="C1609" s="1">
        <v>2100900.235527066</v>
      </c>
      <c r="D1609" s="1">
        <v>2096282</v>
      </c>
      <c r="E1609" s="1">
        <f t="shared" si="100"/>
        <v>0.99780189442619827</v>
      </c>
      <c r="F1609" s="21">
        <f>IFERROR(VLOOKUP(B1609,'Pesticides per Section'!$A$2:$D$10187,2,FALSE),"")</f>
        <v>757.4216874</v>
      </c>
      <c r="G1609" s="5">
        <f t="shared" si="101"/>
        <v>755.75679456720775</v>
      </c>
      <c r="H1609" s="5">
        <f t="shared" si="102"/>
        <v>342.8055155913429</v>
      </c>
      <c r="I1609" s="19">
        <f t="shared" si="103"/>
        <v>1.4586738082075481</v>
      </c>
      <c r="J1609" s="1" t="str">
        <f>IFERROR(VLOOKUP(B1609,'Pesticides per Section'!$A$1:$D$15204,4,FALSE),"")</f>
        <v>Kings</v>
      </c>
    </row>
    <row r="1610" spans="1:10" x14ac:dyDescent="0.25">
      <c r="A1610" s="1">
        <v>2562206.34932</v>
      </c>
      <c r="B1610" s="1" t="s">
        <v>317</v>
      </c>
      <c r="C1610" s="1">
        <v>814563.67910414923</v>
      </c>
      <c r="D1610" s="1">
        <v>814564</v>
      </c>
      <c r="E1610" s="1">
        <f t="shared" si="100"/>
        <v>1</v>
      </c>
      <c r="F1610" s="21">
        <f>IFERROR(VLOOKUP(B1610,'Pesticides per Section'!$A$2:$D$10187,2,FALSE),"")</f>
        <v>2112.3021251400005</v>
      </c>
      <c r="G1610" s="5">
        <f t="shared" si="101"/>
        <v>2112.3021251400005</v>
      </c>
      <c r="H1610" s="5">
        <f t="shared" si="102"/>
        <v>958.12412709828948</v>
      </c>
      <c r="I1610" s="19">
        <f t="shared" si="103"/>
        <v>10.491965966019595</v>
      </c>
      <c r="J1610" s="1" t="str">
        <f>IFERROR(VLOOKUP(B1610,'Pesticides per Section'!$A$1:$D$15204,4,FALSE),"")</f>
        <v>Kings</v>
      </c>
    </row>
    <row r="1611" spans="1:10" x14ac:dyDescent="0.25">
      <c r="A1611" s="1">
        <v>2607947.4140400002</v>
      </c>
      <c r="B1611" s="1" t="s">
        <v>4846</v>
      </c>
      <c r="C1611" s="1">
        <v>2520490.1760575632</v>
      </c>
      <c r="D1611" s="1">
        <v>11600</v>
      </c>
      <c r="E1611" s="1">
        <f t="shared" si="100"/>
        <v>4.602279715452154E-3</v>
      </c>
      <c r="F1611" s="21">
        <f>IFERROR(VLOOKUP(B1611,'Pesticides per Section'!$A$2:$D$10187,2,FALSE),"")</f>
        <v>30110.857314420002</v>
      </c>
      <c r="G1611" s="5">
        <f t="shared" si="101"/>
        <v>138.5785878330293</v>
      </c>
      <c r="H1611" s="5">
        <f t="shared" si="102"/>
        <v>62.858190086436927</v>
      </c>
      <c r="I1611" s="19">
        <f t="shared" si="103"/>
        <v>48.335252345518761</v>
      </c>
      <c r="J1611" s="1" t="str">
        <f>IFERROR(VLOOKUP(B1611,'Pesticides per Section'!$A$1:$D$15204,4,FALSE),"")</f>
        <v>Kings</v>
      </c>
    </row>
    <row r="1612" spans="1:10" x14ac:dyDescent="0.25">
      <c r="A1612" s="1">
        <v>2577224.8231899999</v>
      </c>
      <c r="B1612" s="1" t="s">
        <v>10382</v>
      </c>
      <c r="C1612" s="1">
        <v>5573.8495711132291</v>
      </c>
      <c r="D1612" s="1">
        <v>186</v>
      </c>
      <c r="E1612" s="1">
        <f t="shared" si="100"/>
        <v>3.3369214208826693E-2</v>
      </c>
      <c r="F1612" s="21" t="str">
        <f>IFERROR(VLOOKUP(B1612,'Pesticides per Section'!$A$2:$D$10187,2,FALSE),"")</f>
        <v/>
      </c>
      <c r="G1612" s="5" t="str">
        <f t="shared" si="101"/>
        <v/>
      </c>
      <c r="H1612" s="5" t="str">
        <f t="shared" si="102"/>
        <v/>
      </c>
      <c r="I1612" s="19" t="str">
        <f t="shared" si="103"/>
        <v/>
      </c>
      <c r="J1612" s="1" t="str">
        <f>IFERROR(VLOOKUP(B1612,'Pesticides per Section'!$A$1:$D$15204,4,FALSE),"")</f>
        <v/>
      </c>
    </row>
    <row r="1613" spans="1:10" x14ac:dyDescent="0.25">
      <c r="A1613" s="1">
        <v>2633250.4885399998</v>
      </c>
      <c r="B1613" s="1" t="s">
        <v>5871</v>
      </c>
      <c r="C1613" s="1">
        <v>728481.22029664391</v>
      </c>
      <c r="D1613" s="1">
        <v>212194</v>
      </c>
      <c r="E1613" s="1">
        <f t="shared" si="100"/>
        <v>0.29128282000491434</v>
      </c>
      <c r="F1613" s="21">
        <f>IFERROR(VLOOKUP(B1613,'Pesticides per Section'!$A$2:$D$10187,2,FALSE),"")</f>
        <v>370.30196328000011</v>
      </c>
      <c r="G1613" s="5">
        <f t="shared" si="101"/>
        <v>107.86260011755468</v>
      </c>
      <c r="H1613" s="5">
        <f t="shared" si="102"/>
        <v>48.925652421683907</v>
      </c>
      <c r="I1613" s="19">
        <f t="shared" si="103"/>
        <v>2.0566648826180907</v>
      </c>
      <c r="J1613" s="1" t="str">
        <f>IFERROR(VLOOKUP(B1613,'Pesticides per Section'!$A$1:$D$15204,4,FALSE),"")</f>
        <v>Madera</v>
      </c>
    </row>
    <row r="1614" spans="1:10" x14ac:dyDescent="0.25">
      <c r="A1614" s="1">
        <v>2635038.6423200001</v>
      </c>
      <c r="B1614" s="1" t="s">
        <v>5870</v>
      </c>
      <c r="C1614" s="1">
        <v>1632788.348344367</v>
      </c>
      <c r="D1614" s="1">
        <v>887447</v>
      </c>
      <c r="E1614" s="1">
        <f t="shared" si="100"/>
        <v>0.54351636587236063</v>
      </c>
      <c r="F1614" s="21">
        <f>IFERROR(VLOOKUP(B1614,'Pesticides per Section'!$A$2:$D$10187,2,FALSE),"")</f>
        <v>11737.332959506</v>
      </c>
      <c r="G1614" s="5">
        <f t="shared" si="101"/>
        <v>6379.4325551845805</v>
      </c>
      <c r="H1614" s="5">
        <f t="shared" si="102"/>
        <v>2893.6619319613296</v>
      </c>
      <c r="I1614" s="19">
        <f t="shared" si="103"/>
        <v>29.084755046368965</v>
      </c>
      <c r="J1614" s="1" t="str">
        <f>IFERROR(VLOOKUP(B1614,'Pesticides per Section'!$A$1:$D$15204,4,FALSE),"")</f>
        <v>Madera</v>
      </c>
    </row>
    <row r="1615" spans="1:10" x14ac:dyDescent="0.25">
      <c r="A1615" s="1">
        <v>2587143.64292</v>
      </c>
      <c r="B1615" s="1" t="s">
        <v>5869</v>
      </c>
      <c r="C1615" s="1">
        <v>2252486.1460016831</v>
      </c>
      <c r="D1615" s="1">
        <v>59263</v>
      </c>
      <c r="E1615" s="1">
        <f t="shared" si="100"/>
        <v>2.631004143865933E-2</v>
      </c>
      <c r="F1615" s="21">
        <f>IFERROR(VLOOKUP(B1615,'Pesticides per Section'!$A$2:$D$10187,2,FALSE),"")</f>
        <v>10532.535085340001</v>
      </c>
      <c r="G1615" s="5">
        <f t="shared" si="101"/>
        <v>277.11143454942874</v>
      </c>
      <c r="H1615" s="5">
        <f t="shared" si="102"/>
        <v>125.69563235137527</v>
      </c>
      <c r="I1615" s="19">
        <f t="shared" si="103"/>
        <v>18.918934099075166</v>
      </c>
      <c r="J1615" s="1" t="str">
        <f>IFERROR(VLOOKUP(B1615,'Pesticides per Section'!$A$1:$D$15204,4,FALSE),"")</f>
        <v>Madera</v>
      </c>
    </row>
    <row r="1616" spans="1:10" x14ac:dyDescent="0.25">
      <c r="A1616" s="1">
        <v>2631144.1477100002</v>
      </c>
      <c r="B1616" s="1" t="s">
        <v>302</v>
      </c>
      <c r="C1616" s="1">
        <v>2610016.0906593502</v>
      </c>
      <c r="D1616" s="1">
        <v>1885949</v>
      </c>
      <c r="E1616" s="1">
        <f t="shared" si="100"/>
        <v>0.72258139413704747</v>
      </c>
      <c r="F1616" s="21" t="str">
        <f>IFERROR(VLOOKUP(B1616,'Pesticides per Section'!$A$2:$D$10187,2,FALSE),"")</f>
        <v/>
      </c>
      <c r="G1616" s="5" t="str">
        <f t="shared" si="101"/>
        <v/>
      </c>
      <c r="H1616" s="5" t="str">
        <f t="shared" si="102"/>
        <v/>
      </c>
      <c r="I1616" s="19" t="str">
        <f t="shared" si="103"/>
        <v/>
      </c>
      <c r="J1616" s="1" t="str">
        <f>IFERROR(VLOOKUP(B1616,'Pesticides per Section'!$A$1:$D$15204,4,FALSE),"")</f>
        <v/>
      </c>
    </row>
    <row r="1617" spans="1:10" x14ac:dyDescent="0.25">
      <c r="A1617" s="1">
        <v>2637181.2346399999</v>
      </c>
      <c r="B1617" s="1" t="s">
        <v>296</v>
      </c>
      <c r="C1617" s="1">
        <v>1381838.6150079491</v>
      </c>
      <c r="D1617" s="1">
        <v>1375086</v>
      </c>
      <c r="E1617" s="1">
        <f t="shared" si="100"/>
        <v>0.99511303415231445</v>
      </c>
      <c r="F1617" s="21">
        <f>IFERROR(VLOOKUP(B1617,'Pesticides per Section'!$A$2:$D$10187,2,FALSE),"")</f>
        <v>3177.40335104</v>
      </c>
      <c r="G1617" s="5">
        <f t="shared" si="101"/>
        <v>3161.8754893791461</v>
      </c>
      <c r="H1617" s="5">
        <f t="shared" si="102"/>
        <v>1434.2025968723967</v>
      </c>
      <c r="I1617" s="19">
        <f t="shared" si="103"/>
        <v>9.3033830569526277</v>
      </c>
      <c r="J1617" s="1" t="str">
        <f>IFERROR(VLOOKUP(B1617,'Pesticides per Section'!$A$1:$D$15204,4,FALSE),"")</f>
        <v>Madera</v>
      </c>
    </row>
    <row r="1618" spans="1:10" x14ac:dyDescent="0.25">
      <c r="A1618" s="1">
        <v>2584804.5883499999</v>
      </c>
      <c r="B1618" s="1" t="s">
        <v>304</v>
      </c>
      <c r="C1618" s="1">
        <v>1549722.681194901</v>
      </c>
      <c r="D1618" s="1">
        <v>1186914</v>
      </c>
      <c r="E1618" s="1">
        <f t="shared" si="100"/>
        <v>0.76588783931063809</v>
      </c>
      <c r="F1618" s="21">
        <f>IFERROR(VLOOKUP(B1618,'Pesticides per Section'!$A$2:$D$10187,2,FALSE),"")</f>
        <v>4226.7724838799995</v>
      </c>
      <c r="G1618" s="5">
        <f t="shared" si="101"/>
        <v>3237.2336449365116</v>
      </c>
      <c r="H1618" s="5">
        <f t="shared" si="102"/>
        <v>1468.3844812504908</v>
      </c>
      <c r="I1618" s="19">
        <f t="shared" si="103"/>
        <v>11.035214027191298</v>
      </c>
      <c r="J1618" s="1" t="str">
        <f>IFERROR(VLOOKUP(B1618,'Pesticides per Section'!$A$1:$D$15204,4,FALSE),"")</f>
        <v>Madera</v>
      </c>
    </row>
    <row r="1619" spans="1:10" x14ac:dyDescent="0.25">
      <c r="A1619" s="1">
        <v>2531062.3717100001</v>
      </c>
      <c r="B1619" s="1" t="s">
        <v>5872</v>
      </c>
      <c r="C1619" s="1">
        <v>512463.06745389389</v>
      </c>
      <c r="D1619" s="1">
        <v>144798</v>
      </c>
      <c r="E1619" s="1">
        <f t="shared" si="100"/>
        <v>0.28255308188103334</v>
      </c>
      <c r="F1619" s="21">
        <f>IFERROR(VLOOKUP(B1619,'Pesticides per Section'!$A$2:$D$10187,2,FALSE),"")</f>
        <v>2876.0301709</v>
      </c>
      <c r="G1619" s="5">
        <f t="shared" si="101"/>
        <v>812.63118837063007</v>
      </c>
      <c r="H1619" s="5">
        <f t="shared" si="102"/>
        <v>368.60330666895055</v>
      </c>
      <c r="I1619" s="19">
        <f t="shared" si="103"/>
        <v>22.706842327731888</v>
      </c>
      <c r="J1619" s="1" t="str">
        <f>IFERROR(VLOOKUP(B1619,'Pesticides per Section'!$A$1:$D$15204,4,FALSE),"")</f>
        <v>Madera</v>
      </c>
    </row>
    <row r="1620" spans="1:10" x14ac:dyDescent="0.25">
      <c r="A1620" s="1">
        <v>2672044.9574000002</v>
      </c>
      <c r="B1620" s="1" t="s">
        <v>299</v>
      </c>
      <c r="C1620" s="1">
        <v>2656178.1359754228</v>
      </c>
      <c r="D1620" s="1">
        <v>2034976</v>
      </c>
      <c r="E1620" s="1">
        <f t="shared" si="100"/>
        <v>0.76612937837750328</v>
      </c>
      <c r="F1620" s="21">
        <f>IFERROR(VLOOKUP(B1620,'Pesticides per Section'!$A$2:$D$10187,2,FALSE),"")</f>
        <v>61.981803860000007</v>
      </c>
      <c r="G1620" s="5">
        <f t="shared" si="101"/>
        <v>47.486080861978138</v>
      </c>
      <c r="H1620" s="5">
        <f t="shared" si="102"/>
        <v>21.539323960196306</v>
      </c>
      <c r="I1620" s="19">
        <f t="shared" si="103"/>
        <v>9.4413237960588522E-2</v>
      </c>
      <c r="J1620" s="1" t="str">
        <f>IFERROR(VLOOKUP(B1620,'Pesticides per Section'!$A$1:$D$15204,4,FALSE),"")</f>
        <v>Madera</v>
      </c>
    </row>
    <row r="1621" spans="1:10" x14ac:dyDescent="0.25">
      <c r="A1621" s="1">
        <v>2637425.1519399998</v>
      </c>
      <c r="B1621" s="1" t="s">
        <v>301</v>
      </c>
      <c r="C1621" s="1">
        <v>2307215.3610633812</v>
      </c>
      <c r="D1621" s="1">
        <v>2304898</v>
      </c>
      <c r="E1621" s="1">
        <f t="shared" si="100"/>
        <v>0.99899575895614412</v>
      </c>
      <c r="F1621" s="21">
        <f>IFERROR(VLOOKUP(B1621,'Pesticides per Section'!$A$2:$D$10187,2,FALSE),"")</f>
        <v>0.73086689999999999</v>
      </c>
      <c r="G1621" s="5">
        <f t="shared" si="101"/>
        <v>0.73013293346142427</v>
      </c>
      <c r="H1621" s="5">
        <f t="shared" si="102"/>
        <v>0.33118272770381973</v>
      </c>
      <c r="I1621" s="19">
        <f t="shared" si="103"/>
        <v>1.2816694649766447E-3</v>
      </c>
      <c r="J1621" s="1" t="str">
        <f>IFERROR(VLOOKUP(B1621,'Pesticides per Section'!$A$1:$D$15204,4,FALSE),"")</f>
        <v>Madera</v>
      </c>
    </row>
    <row r="1622" spans="1:10" x14ac:dyDescent="0.25">
      <c r="A1622" s="1">
        <v>2664738.91139</v>
      </c>
      <c r="B1622" s="1" t="s">
        <v>287</v>
      </c>
      <c r="C1622" s="1">
        <v>2030156.0879828851</v>
      </c>
      <c r="D1622" s="1">
        <v>68677</v>
      </c>
      <c r="E1622" s="1">
        <f t="shared" si="100"/>
        <v>3.3828434859193089E-2</v>
      </c>
      <c r="F1622" s="21">
        <f>IFERROR(VLOOKUP(B1622,'Pesticides per Section'!$A$2:$D$10187,2,FALSE),"")</f>
        <v>769.23456413999997</v>
      </c>
      <c r="G1622" s="5">
        <f t="shared" si="101"/>
        <v>26.022001344449777</v>
      </c>
      <c r="H1622" s="5">
        <f t="shared" si="102"/>
        <v>11.803381261972161</v>
      </c>
      <c r="I1622" s="19">
        <f t="shared" si="103"/>
        <v>1.5330461854303874</v>
      </c>
      <c r="J1622" s="1" t="str">
        <f>IFERROR(VLOOKUP(B1622,'Pesticides per Section'!$A$1:$D$15204,4,FALSE),"")</f>
        <v>Madera</v>
      </c>
    </row>
    <row r="1623" spans="1:10" x14ac:dyDescent="0.25">
      <c r="A1623" s="1">
        <v>2641859.4664699999</v>
      </c>
      <c r="B1623" s="1" t="s">
        <v>293</v>
      </c>
      <c r="C1623" s="1">
        <v>2187682.7953596492</v>
      </c>
      <c r="D1623" s="1">
        <v>979526</v>
      </c>
      <c r="E1623" s="1">
        <f t="shared" si="100"/>
        <v>0.44774585714657927</v>
      </c>
      <c r="F1623" s="21">
        <f>IFERROR(VLOOKUP(B1623,'Pesticides per Section'!$A$2:$D$10187,2,FALSE),"")</f>
        <v>9995.5173979399988</v>
      </c>
      <c r="G1623" s="5">
        <f t="shared" si="101"/>
        <v>4475.4515049641905</v>
      </c>
      <c r="H1623" s="5">
        <f t="shared" si="102"/>
        <v>2030.030654956774</v>
      </c>
      <c r="I1623" s="19">
        <f t="shared" si="103"/>
        <v>18.486164208928059</v>
      </c>
      <c r="J1623" s="1" t="str">
        <f>IFERROR(VLOOKUP(B1623,'Pesticides per Section'!$A$1:$D$15204,4,FALSE),"")</f>
        <v>Madera</v>
      </c>
    </row>
    <row r="1624" spans="1:10" x14ac:dyDescent="0.25">
      <c r="A1624" s="1">
        <v>2564466.1267499998</v>
      </c>
      <c r="B1624" s="1" t="s">
        <v>305</v>
      </c>
      <c r="C1624" s="1">
        <v>1309190.829184307</v>
      </c>
      <c r="D1624" s="1">
        <v>1126725</v>
      </c>
      <c r="E1624" s="1">
        <f t="shared" si="100"/>
        <v>0.86062690623446081</v>
      </c>
      <c r="F1624" s="21">
        <f>IFERROR(VLOOKUP(B1624,'Pesticides per Section'!$A$2:$D$10187,2,FALSE),"")</f>
        <v>11491.904379240003</v>
      </c>
      <c r="G1624" s="5">
        <f t="shared" si="101"/>
        <v>9890.2421126475747</v>
      </c>
      <c r="H1624" s="5">
        <f t="shared" si="102"/>
        <v>4486.1383597496206</v>
      </c>
      <c r="I1624" s="19">
        <f t="shared" si="103"/>
        <v>35.515254218038322</v>
      </c>
      <c r="J1624" s="1" t="str">
        <f>IFERROR(VLOOKUP(B1624,'Pesticides per Section'!$A$1:$D$15204,4,FALSE),"")</f>
        <v>Madera</v>
      </c>
    </row>
    <row r="1625" spans="1:10" x14ac:dyDescent="0.25">
      <c r="A1625" s="1">
        <v>2643757.66964</v>
      </c>
      <c r="B1625" s="1" t="s">
        <v>300</v>
      </c>
      <c r="C1625" s="1">
        <v>2038474.7724125001</v>
      </c>
      <c r="D1625" s="1">
        <v>2010457</v>
      </c>
      <c r="E1625" s="1">
        <f t="shared" si="100"/>
        <v>0.98625541152086726</v>
      </c>
      <c r="F1625" s="21">
        <f>IFERROR(VLOOKUP(B1625,'Pesticides per Section'!$A$2:$D$10187,2,FALSE),"")</f>
        <v>6494.9254751400022</v>
      </c>
      <c r="G1625" s="5">
        <f t="shared" si="101"/>
        <v>6405.6553972815673</v>
      </c>
      <c r="H1625" s="5">
        <f t="shared" si="102"/>
        <v>2905.5564130562379</v>
      </c>
      <c r="I1625" s="19">
        <f t="shared" si="103"/>
        <v>12.891240464710942</v>
      </c>
      <c r="J1625" s="1" t="str">
        <f>IFERROR(VLOOKUP(B1625,'Pesticides per Section'!$A$1:$D$15204,4,FALSE),"")</f>
        <v>Madera</v>
      </c>
    </row>
    <row r="1626" spans="1:10" x14ac:dyDescent="0.25">
      <c r="A1626" s="1">
        <v>2596273.8097399999</v>
      </c>
      <c r="B1626" s="1" t="s">
        <v>297</v>
      </c>
      <c r="C1626" s="1">
        <v>2407308.1211658129</v>
      </c>
      <c r="D1626" s="1">
        <v>936393</v>
      </c>
      <c r="E1626" s="1">
        <f t="shared" si="100"/>
        <v>0.38897930800711833</v>
      </c>
      <c r="F1626" s="21">
        <f>IFERROR(VLOOKUP(B1626,'Pesticides per Section'!$A$2:$D$10187,2,FALSE),"")</f>
        <v>18319.275082879987</v>
      </c>
      <c r="G1626" s="5">
        <f t="shared" si="101"/>
        <v>7125.8189449307029</v>
      </c>
      <c r="H1626" s="5">
        <f t="shared" si="102"/>
        <v>3232.2171034220173</v>
      </c>
      <c r="I1626" s="19">
        <f t="shared" si="103"/>
        <v>30.789489028698846</v>
      </c>
      <c r="J1626" s="1" t="str">
        <f>IFERROR(VLOOKUP(B1626,'Pesticides per Section'!$A$1:$D$15204,4,FALSE),"")</f>
        <v>Madera</v>
      </c>
    </row>
    <row r="1627" spans="1:10" x14ac:dyDescent="0.25">
      <c r="A1627" s="1">
        <v>2620368.0921999998</v>
      </c>
      <c r="B1627" s="1" t="s">
        <v>289</v>
      </c>
      <c r="C1627" s="1">
        <v>1763379.2280565889</v>
      </c>
      <c r="D1627" s="1">
        <v>1672023</v>
      </c>
      <c r="E1627" s="1">
        <f t="shared" si="100"/>
        <v>0.94819264605056541</v>
      </c>
      <c r="F1627" s="21">
        <f>IFERROR(VLOOKUP(B1627,'Pesticides per Section'!$A$2:$D$10187,2,FALSE),"")</f>
        <v>8195.1361603999994</v>
      </c>
      <c r="G1627" s="5">
        <f t="shared" si="101"/>
        <v>7770.5678406743464</v>
      </c>
      <c r="H1627" s="5">
        <f t="shared" si="102"/>
        <v>3524.6702830972595</v>
      </c>
      <c r="I1627" s="19">
        <f t="shared" si="103"/>
        <v>18.803397690876242</v>
      </c>
      <c r="J1627" s="1" t="str">
        <f>IFERROR(VLOOKUP(B1627,'Pesticides per Section'!$A$1:$D$15204,4,FALSE),"")</f>
        <v>Madera</v>
      </c>
    </row>
    <row r="1628" spans="1:10" x14ac:dyDescent="0.25">
      <c r="A1628" s="1">
        <v>2602393.0209400002</v>
      </c>
      <c r="B1628" s="1" t="s">
        <v>292</v>
      </c>
      <c r="C1628" s="1">
        <v>1664383.9449782739</v>
      </c>
      <c r="D1628" s="1">
        <v>1652657</v>
      </c>
      <c r="E1628" s="1">
        <f t="shared" si="100"/>
        <v>0.99295415000384524</v>
      </c>
      <c r="F1628" s="21">
        <f>IFERROR(VLOOKUP(B1628,'Pesticides per Section'!$A$2:$D$10187,2,FALSE),"")</f>
        <v>20187.731192219999</v>
      </c>
      <c r="G1628" s="5">
        <f t="shared" si="101"/>
        <v>20045.49146647692</v>
      </c>
      <c r="H1628" s="5">
        <f t="shared" si="102"/>
        <v>9092.4819820940429</v>
      </c>
      <c r="I1628" s="19">
        <f t="shared" si="103"/>
        <v>49.074950915119715</v>
      </c>
      <c r="J1628" s="1" t="str">
        <f>IFERROR(VLOOKUP(B1628,'Pesticides per Section'!$A$1:$D$15204,4,FALSE),"")</f>
        <v>Madera</v>
      </c>
    </row>
    <row r="1629" spans="1:10" x14ac:dyDescent="0.25">
      <c r="A1629" s="1">
        <v>2566382.8245799998</v>
      </c>
      <c r="B1629" s="1" t="s">
        <v>308</v>
      </c>
      <c r="C1629" s="1">
        <v>2025512.992602167</v>
      </c>
      <c r="D1629" s="1">
        <v>1255303</v>
      </c>
      <c r="E1629" s="1">
        <f t="shared" si="100"/>
        <v>0.61974571380188626</v>
      </c>
      <c r="F1629" s="21">
        <f>IFERROR(VLOOKUP(B1629,'Pesticides per Section'!$A$2:$D$10187,2,FALSE),"")</f>
        <v>8063.680351789998</v>
      </c>
      <c r="G1629" s="5">
        <f t="shared" si="101"/>
        <v>4997.4313354903379</v>
      </c>
      <c r="H1629" s="5">
        <f t="shared" si="102"/>
        <v>2266.7967233773275</v>
      </c>
      <c r="I1629" s="19">
        <f t="shared" si="103"/>
        <v>16.10735197577198</v>
      </c>
      <c r="J1629" s="1" t="str">
        <f>IFERROR(VLOOKUP(B1629,'Pesticides per Section'!$A$1:$D$15204,4,FALSE),"")</f>
        <v>Madera</v>
      </c>
    </row>
    <row r="1630" spans="1:10" x14ac:dyDescent="0.25">
      <c r="A1630" s="1">
        <v>2615258.1474199998</v>
      </c>
      <c r="B1630" s="1" t="s">
        <v>288</v>
      </c>
      <c r="C1630" s="1">
        <v>2261873.1898968378</v>
      </c>
      <c r="D1630" s="1">
        <v>1774807</v>
      </c>
      <c r="E1630" s="1">
        <f t="shared" si="100"/>
        <v>0.78466253410337361</v>
      </c>
      <c r="F1630" s="21">
        <f>IFERROR(VLOOKUP(B1630,'Pesticides per Section'!$A$2:$D$10187,2,FALSE),"")</f>
        <v>20683.748081809998</v>
      </c>
      <c r="G1630" s="5">
        <f t="shared" si="101"/>
        <v>16229.762184628826</v>
      </c>
      <c r="H1630" s="5">
        <f t="shared" si="102"/>
        <v>7361.6962938621673</v>
      </c>
      <c r="I1630" s="19">
        <f t="shared" si="103"/>
        <v>36.998734107998388</v>
      </c>
      <c r="J1630" s="1" t="str">
        <f>IFERROR(VLOOKUP(B1630,'Pesticides per Section'!$A$1:$D$15204,4,FALSE),"")</f>
        <v>Madera</v>
      </c>
    </row>
    <row r="1631" spans="1:10" x14ac:dyDescent="0.25">
      <c r="A1631" s="1">
        <v>2558087.7112500002</v>
      </c>
      <c r="B1631" s="1" t="s">
        <v>306</v>
      </c>
      <c r="C1631" s="1">
        <v>1987156.6837511261</v>
      </c>
      <c r="D1631" s="1">
        <v>1987157</v>
      </c>
      <c r="E1631" s="1">
        <f t="shared" si="100"/>
        <v>1</v>
      </c>
      <c r="F1631" s="21">
        <f>IFERROR(VLOOKUP(B1631,'Pesticides per Section'!$A$2:$D$10187,2,FALSE),"")</f>
        <v>29135.935019079996</v>
      </c>
      <c r="G1631" s="5">
        <f t="shared" si="101"/>
        <v>29135.935019079996</v>
      </c>
      <c r="H1631" s="5">
        <f t="shared" si="102"/>
        <v>13215.837817470492</v>
      </c>
      <c r="I1631" s="19">
        <f t="shared" si="103"/>
        <v>59.322948236104772</v>
      </c>
      <c r="J1631" s="1" t="str">
        <f>IFERROR(VLOOKUP(B1631,'Pesticides per Section'!$A$1:$D$15204,4,FALSE),"")</f>
        <v>Madera</v>
      </c>
    </row>
    <row r="1632" spans="1:10" x14ac:dyDescent="0.25">
      <c r="A1632" s="1">
        <v>2561518.7701099999</v>
      </c>
      <c r="B1632" s="1" t="s">
        <v>303</v>
      </c>
      <c r="C1632" s="1">
        <v>1717190.8516560199</v>
      </c>
      <c r="D1632" s="1">
        <v>1543866</v>
      </c>
      <c r="E1632" s="1">
        <f t="shared" si="100"/>
        <v>0.89906480991339932</v>
      </c>
      <c r="F1632" s="21">
        <f>IFERROR(VLOOKUP(B1632,'Pesticides per Section'!$A$2:$D$10187,2,FALSE),"")</f>
        <v>15339.464753544993</v>
      </c>
      <c r="G1632" s="5">
        <f t="shared" si="101"/>
        <v>13791.172962819219</v>
      </c>
      <c r="H1632" s="5">
        <f t="shared" si="102"/>
        <v>6255.5708292850913</v>
      </c>
      <c r="I1632" s="19">
        <f t="shared" si="103"/>
        <v>36.142444116208999</v>
      </c>
      <c r="J1632" s="1" t="str">
        <f>IFERROR(VLOOKUP(B1632,'Pesticides per Section'!$A$1:$D$15204,4,FALSE),"")</f>
        <v>Madera</v>
      </c>
    </row>
    <row r="1633" spans="1:10" x14ac:dyDescent="0.25">
      <c r="A1633" s="1">
        <v>2539333.8072199998</v>
      </c>
      <c r="B1633" s="1" t="s">
        <v>6018</v>
      </c>
      <c r="C1633" s="1">
        <v>2139286.3284499091</v>
      </c>
      <c r="D1633" s="1">
        <v>134908</v>
      </c>
      <c r="E1633" s="1">
        <f t="shared" si="100"/>
        <v>6.3062161861480892E-2</v>
      </c>
      <c r="F1633" s="21">
        <f>IFERROR(VLOOKUP(B1633,'Pesticides per Section'!$A$2:$D$10187,2,FALSE),"")</f>
        <v>26953.454390139999</v>
      </c>
      <c r="G1633" s="5">
        <f t="shared" si="101"/>
        <v>1699.7431034770514</v>
      </c>
      <c r="H1633" s="5">
        <f t="shared" si="102"/>
        <v>770.99050269731106</v>
      </c>
      <c r="I1633" s="19">
        <f t="shared" si="103"/>
        <v>50.976662175710203</v>
      </c>
      <c r="J1633" s="1" t="str">
        <f>IFERROR(VLOOKUP(B1633,'Pesticides per Section'!$A$1:$D$15204,4,FALSE),"")</f>
        <v>Madera</v>
      </c>
    </row>
    <row r="1634" spans="1:10" x14ac:dyDescent="0.25">
      <c r="A1634" s="1">
        <v>2660383.83813</v>
      </c>
      <c r="B1634" s="1" t="s">
        <v>5990</v>
      </c>
      <c r="C1634" s="1">
        <v>2289514.9978556349</v>
      </c>
      <c r="D1634" s="1">
        <v>4231</v>
      </c>
      <c r="E1634" s="1">
        <f t="shared" si="100"/>
        <v>1.8479896397271911E-3</v>
      </c>
      <c r="F1634" s="21">
        <f>IFERROR(VLOOKUP(B1634,'Pesticides per Section'!$A$2:$D$10187,2,FALSE),"")</f>
        <v>25339.833152549993</v>
      </c>
      <c r="G1634" s="5">
        <f t="shared" si="101"/>
        <v>46.827749138327995</v>
      </c>
      <c r="H1634" s="5">
        <f t="shared" si="102"/>
        <v>21.240709713419655</v>
      </c>
      <c r="I1634" s="19">
        <f t="shared" si="103"/>
        <v>44.780211106388201</v>
      </c>
      <c r="J1634" s="1" t="str">
        <f>IFERROR(VLOOKUP(B1634,'Pesticides per Section'!$A$1:$D$15204,4,FALSE),"")</f>
        <v>Madera</v>
      </c>
    </row>
    <row r="1635" spans="1:10" x14ac:dyDescent="0.25">
      <c r="A1635" s="1">
        <v>2624948.88644</v>
      </c>
      <c r="B1635" s="1" t="s">
        <v>6019</v>
      </c>
      <c r="C1635" s="1">
        <v>2239854.420206673</v>
      </c>
      <c r="D1635" s="1">
        <v>34401</v>
      </c>
      <c r="E1635" s="1">
        <f t="shared" si="100"/>
        <v>1.5358590336691588E-2</v>
      </c>
      <c r="F1635" s="21">
        <f>IFERROR(VLOOKUP(B1635,'Pesticides per Section'!$A$2:$D$10187,2,FALSE),"")</f>
        <v>30425.13985851999</v>
      </c>
      <c r="G1635" s="5">
        <f t="shared" si="101"/>
        <v>467.28725902355518</v>
      </c>
      <c r="H1635" s="5">
        <f t="shared" si="102"/>
        <v>211.9579352912983</v>
      </c>
      <c r="I1635" s="19">
        <f t="shared" si="103"/>
        <v>54.958980707421752</v>
      </c>
      <c r="J1635" s="1" t="str">
        <f>IFERROR(VLOOKUP(B1635,'Pesticides per Section'!$A$1:$D$15204,4,FALSE),"")</f>
        <v>Madera</v>
      </c>
    </row>
    <row r="1636" spans="1:10" x14ac:dyDescent="0.25">
      <c r="A1636" s="1">
        <v>2617967.13552</v>
      </c>
      <c r="B1636" s="1" t="s">
        <v>6020</v>
      </c>
      <c r="C1636" s="1">
        <v>2185125.199736842</v>
      </c>
      <c r="D1636" s="1">
        <v>12243</v>
      </c>
      <c r="E1636" s="1">
        <f t="shared" si="100"/>
        <v>5.6028831302557059E-3</v>
      </c>
      <c r="F1636" s="21">
        <f>IFERROR(VLOOKUP(B1636,'Pesticides per Section'!$A$2:$D$10187,2,FALSE),"")</f>
        <v>17602.20428898</v>
      </c>
      <c r="G1636" s="5">
        <f t="shared" si="101"/>
        <v>98.623093466040672</v>
      </c>
      <c r="H1636" s="5">
        <f t="shared" si="102"/>
        <v>44.734682701992902</v>
      </c>
      <c r="I1636" s="19">
        <f t="shared" si="103"/>
        <v>32.592420133084381</v>
      </c>
      <c r="J1636" s="1" t="str">
        <f>IFERROR(VLOOKUP(B1636,'Pesticides per Section'!$A$1:$D$15204,4,FALSE),"")</f>
        <v>Madera</v>
      </c>
    </row>
    <row r="1637" spans="1:10" x14ac:dyDescent="0.25">
      <c r="A1637" s="1">
        <v>1116283.3916799999</v>
      </c>
      <c r="B1637" s="1" t="s">
        <v>5920</v>
      </c>
      <c r="C1637" s="1">
        <v>908599.09820599167</v>
      </c>
      <c r="D1637" s="1">
        <v>713945</v>
      </c>
      <c r="E1637" s="1">
        <f t="shared" si="100"/>
        <v>0.78576467726686905</v>
      </c>
      <c r="F1637" s="21">
        <f>IFERROR(VLOOKUP(B1637,'Pesticides per Section'!$A$2:$D$10187,2,FALSE),"")</f>
        <v>308.82197363999995</v>
      </c>
      <c r="G1637" s="5">
        <f t="shared" si="101"/>
        <v>242.66139845015209</v>
      </c>
      <c r="H1637" s="5">
        <f t="shared" si="102"/>
        <v>110.06935883051882</v>
      </c>
      <c r="I1637" s="19">
        <f t="shared" si="103"/>
        <v>1.3751870410333191</v>
      </c>
      <c r="J1637" s="1" t="str">
        <f>IFERROR(VLOOKUP(B1637,'Pesticides per Section'!$A$1:$D$15204,4,FALSE),"")</f>
        <v>Madera</v>
      </c>
    </row>
    <row r="1638" spans="1:10" x14ac:dyDescent="0.25">
      <c r="A1638" s="1">
        <v>2622957.22468</v>
      </c>
      <c r="B1638" s="1" t="s">
        <v>5919</v>
      </c>
      <c r="C1638" s="1">
        <v>2387252.019296871</v>
      </c>
      <c r="D1638" s="1">
        <v>942934</v>
      </c>
      <c r="E1638" s="1">
        <f t="shared" si="100"/>
        <v>0.39498720704810386</v>
      </c>
      <c r="F1638" s="21">
        <f>IFERROR(VLOOKUP(B1638,'Pesticides per Section'!$A$2:$D$10187,2,FALSE),"")</f>
        <v>166.81176635</v>
      </c>
      <c r="G1638" s="5">
        <f t="shared" si="101"/>
        <v>65.888513693347377</v>
      </c>
      <c r="H1638" s="5">
        <f t="shared" si="102"/>
        <v>29.886527081942891</v>
      </c>
      <c r="I1638" s="19">
        <f t="shared" si="103"/>
        <v>0.28271854047939504</v>
      </c>
      <c r="J1638" s="1" t="str">
        <f>IFERROR(VLOOKUP(B1638,'Pesticides per Section'!$A$1:$D$15204,4,FALSE),"")</f>
        <v>Madera</v>
      </c>
    </row>
    <row r="1639" spans="1:10" x14ac:dyDescent="0.25">
      <c r="A1639" s="1">
        <v>2395974.5491200001</v>
      </c>
      <c r="B1639" s="1" t="s">
        <v>307</v>
      </c>
      <c r="C1639" s="1">
        <v>2141222.9965493078</v>
      </c>
      <c r="D1639" s="1">
        <v>2140834</v>
      </c>
      <c r="E1639" s="1">
        <f t="shared" si="100"/>
        <v>0.99981832812369376</v>
      </c>
      <c r="F1639" s="21">
        <f>IFERROR(VLOOKUP(B1639,'Pesticides per Section'!$A$2:$D$10187,2,FALSE),"")</f>
        <v>3467.9780356500009</v>
      </c>
      <c r="G1639" s="5">
        <f t="shared" si="101"/>
        <v>3467.3480015732757</v>
      </c>
      <c r="H1639" s="5">
        <f t="shared" si="102"/>
        <v>1572.762597648386</v>
      </c>
      <c r="I1639" s="19">
        <f t="shared" si="103"/>
        <v>6.5530022584533683</v>
      </c>
      <c r="J1639" s="1" t="str">
        <f>IFERROR(VLOOKUP(B1639,'Pesticides per Section'!$A$1:$D$15204,4,FALSE),"")</f>
        <v>Madera</v>
      </c>
    </row>
    <row r="1640" spans="1:10" x14ac:dyDescent="0.25">
      <c r="A1640" s="1">
        <v>2598953.0276600001</v>
      </c>
      <c r="B1640" s="1" t="s">
        <v>5921</v>
      </c>
      <c r="C1640" s="1">
        <v>2391432.9128045752</v>
      </c>
      <c r="D1640" s="1">
        <v>452692</v>
      </c>
      <c r="E1640" s="1">
        <f t="shared" si="100"/>
        <v>0.18929737943734989</v>
      </c>
      <c r="F1640" s="21">
        <f>IFERROR(VLOOKUP(B1640,'Pesticides per Section'!$A$2:$D$10187,2,FALSE),"")</f>
        <v>2526.7229216000005</v>
      </c>
      <c r="G1640" s="5">
        <f t="shared" si="101"/>
        <v>478.30202762316458</v>
      </c>
      <c r="H1640" s="5">
        <f t="shared" si="102"/>
        <v>216.95415028539671</v>
      </c>
      <c r="I1640" s="19">
        <f t="shared" si="103"/>
        <v>4.2748934691228033</v>
      </c>
      <c r="J1640" s="1" t="str">
        <f>IFERROR(VLOOKUP(B1640,'Pesticides per Section'!$A$1:$D$15204,4,FALSE),"")</f>
        <v>Madera</v>
      </c>
    </row>
    <row r="1641" spans="1:10" x14ac:dyDescent="0.25">
      <c r="A1641" s="1">
        <v>281439.81310999999</v>
      </c>
      <c r="B1641" s="1" t="s">
        <v>290</v>
      </c>
      <c r="C1641" s="1">
        <v>180637.3111964573</v>
      </c>
      <c r="D1641" s="1">
        <v>180637</v>
      </c>
      <c r="E1641" s="1">
        <f t="shared" si="100"/>
        <v>1</v>
      </c>
      <c r="F1641" s="21">
        <f>IFERROR(VLOOKUP(B1641,'Pesticides per Section'!$A$2:$D$10187,2,FALSE),"")</f>
        <v>391.46056339999996</v>
      </c>
      <c r="G1641" s="5">
        <f t="shared" si="101"/>
        <v>391.46056339999996</v>
      </c>
      <c r="H1641" s="5">
        <f t="shared" si="102"/>
        <v>177.56352471414124</v>
      </c>
      <c r="I1641" s="19">
        <f t="shared" si="103"/>
        <v>8.7681189950499157</v>
      </c>
      <c r="J1641" s="1" t="str">
        <f>IFERROR(VLOOKUP(B1641,'Pesticides per Section'!$A$1:$D$15204,4,FALSE),"")</f>
        <v>Madera</v>
      </c>
    </row>
    <row r="1642" spans="1:10" x14ac:dyDescent="0.25">
      <c r="A1642" s="1">
        <v>1568898.2761899999</v>
      </c>
      <c r="B1642" s="1" t="s">
        <v>294</v>
      </c>
      <c r="C1642" s="1">
        <v>1177511.2738493269</v>
      </c>
      <c r="D1642" s="1">
        <v>1177511</v>
      </c>
      <c r="E1642" s="1">
        <f t="shared" si="100"/>
        <v>1</v>
      </c>
      <c r="F1642" s="21">
        <f>IFERROR(VLOOKUP(B1642,'Pesticides per Section'!$A$2:$D$10187,2,FALSE),"")</f>
        <v>939.43373480000025</v>
      </c>
      <c r="G1642" s="5">
        <f t="shared" si="101"/>
        <v>939.43373480000025</v>
      </c>
      <c r="H1642" s="5">
        <f t="shared" si="102"/>
        <v>426.1199742258836</v>
      </c>
      <c r="I1642" s="19">
        <f t="shared" si="103"/>
        <v>3.2279511673594103</v>
      </c>
      <c r="J1642" s="1" t="str">
        <f>IFERROR(VLOOKUP(B1642,'Pesticides per Section'!$A$1:$D$15204,4,FALSE),"")</f>
        <v>Madera</v>
      </c>
    </row>
    <row r="1643" spans="1:10" x14ac:dyDescent="0.25">
      <c r="A1643" s="1">
        <v>54132.902130000002</v>
      </c>
      <c r="B1643" s="1" t="s">
        <v>298</v>
      </c>
      <c r="C1643" s="1">
        <v>6014.2444682606383</v>
      </c>
      <c r="D1643" s="1">
        <v>5790</v>
      </c>
      <c r="E1643" s="1">
        <f t="shared" si="100"/>
        <v>0.96275357499168601</v>
      </c>
      <c r="F1643" s="21" t="str">
        <f>IFERROR(VLOOKUP(B1643,'Pesticides per Section'!$A$2:$D$10187,2,FALSE),"")</f>
        <v/>
      </c>
      <c r="G1643" s="5" t="str">
        <f t="shared" si="101"/>
        <v/>
      </c>
      <c r="H1643" s="5" t="str">
        <f t="shared" si="102"/>
        <v/>
      </c>
      <c r="I1643" s="19" t="str">
        <f t="shared" si="103"/>
        <v/>
      </c>
      <c r="J1643" s="1" t="str">
        <f>IFERROR(VLOOKUP(B1643,'Pesticides per Section'!$A$1:$D$15204,4,FALSE),"")</f>
        <v/>
      </c>
    </row>
    <row r="1644" spans="1:10" x14ac:dyDescent="0.25">
      <c r="A1644" s="1">
        <v>2587525.4640600001</v>
      </c>
      <c r="B1644" s="1" t="s">
        <v>295</v>
      </c>
      <c r="C1644" s="1">
        <v>2261435.2768309442</v>
      </c>
      <c r="D1644" s="1">
        <v>1941340</v>
      </c>
      <c r="E1644" s="1">
        <f t="shared" si="100"/>
        <v>0.85845491911109539</v>
      </c>
      <c r="F1644" s="21">
        <f>IFERROR(VLOOKUP(B1644,'Pesticides per Section'!$A$2:$D$10187,2,FALSE),"")</f>
        <v>2395.1861140700016</v>
      </c>
      <c r="G1644" s="5">
        <f t="shared" si="101"/>
        <v>2056.159301809982</v>
      </c>
      <c r="H1644" s="5">
        <f t="shared" si="102"/>
        <v>932.65817080553506</v>
      </c>
      <c r="I1644" s="19">
        <f t="shared" si="103"/>
        <v>4.2852975350714315</v>
      </c>
      <c r="J1644" s="1" t="str">
        <f>IFERROR(VLOOKUP(B1644,'Pesticides per Section'!$A$1:$D$15204,4,FALSE),"")</f>
        <v>Madera</v>
      </c>
    </row>
    <row r="1645" spans="1:10" x14ac:dyDescent="0.25">
      <c r="A1645" s="1">
        <v>2586842.18462</v>
      </c>
      <c r="B1645" s="1" t="s">
        <v>5925</v>
      </c>
      <c r="C1645" s="1">
        <v>2341367.4556225892</v>
      </c>
      <c r="D1645" s="1">
        <v>111893</v>
      </c>
      <c r="E1645" s="1">
        <f t="shared" si="100"/>
        <v>4.7789603253142285E-2</v>
      </c>
      <c r="F1645" s="21">
        <f>IFERROR(VLOOKUP(B1645,'Pesticides per Section'!$A$2:$D$10187,2,FALSE),"")</f>
        <v>3083.0036176599997</v>
      </c>
      <c r="G1645" s="5">
        <f t="shared" si="101"/>
        <v>147.33551971597376</v>
      </c>
      <c r="H1645" s="5">
        <f t="shared" si="102"/>
        <v>66.830267573150266</v>
      </c>
      <c r="I1645" s="19">
        <f t="shared" si="103"/>
        <v>5.3275843597712704</v>
      </c>
      <c r="J1645" s="1" t="str">
        <f>IFERROR(VLOOKUP(B1645,'Pesticides per Section'!$A$1:$D$15204,4,FALSE),"")</f>
        <v>Madera</v>
      </c>
    </row>
    <row r="1646" spans="1:10" x14ac:dyDescent="0.25">
      <c r="A1646" s="1">
        <v>23507.586139999999</v>
      </c>
      <c r="B1646" s="1" t="s">
        <v>286</v>
      </c>
      <c r="C1646" s="1">
        <v>5418.1306288788583</v>
      </c>
      <c r="D1646" s="1">
        <v>5418</v>
      </c>
      <c r="E1646" s="1">
        <f t="shared" si="100"/>
        <v>1</v>
      </c>
      <c r="F1646" s="21" t="str">
        <f>IFERROR(VLOOKUP(B1646,'Pesticides per Section'!$A$2:$D$10187,2,FALSE),"")</f>
        <v/>
      </c>
      <c r="G1646" s="5" t="str">
        <f t="shared" si="101"/>
        <v/>
      </c>
      <c r="H1646" s="5" t="str">
        <f t="shared" si="102"/>
        <v/>
      </c>
      <c r="I1646" s="19" t="str">
        <f t="shared" si="103"/>
        <v/>
      </c>
      <c r="J1646" s="1" t="str">
        <f>IFERROR(VLOOKUP(B1646,'Pesticides per Section'!$A$1:$D$15204,4,FALSE),"")</f>
        <v/>
      </c>
    </row>
    <row r="1647" spans="1:10" x14ac:dyDescent="0.25">
      <c r="A1647" s="1">
        <v>1414806.5961</v>
      </c>
      <c r="B1647" s="1" t="s">
        <v>291</v>
      </c>
      <c r="C1647" s="1">
        <v>1120735.9268919311</v>
      </c>
      <c r="D1647" s="1">
        <v>1120736</v>
      </c>
      <c r="E1647" s="1">
        <f t="shared" si="100"/>
        <v>1</v>
      </c>
      <c r="F1647" s="21">
        <f>IFERROR(VLOOKUP(B1647,'Pesticides per Section'!$A$2:$D$10187,2,FALSE),"")</f>
        <v>14589.347083029994</v>
      </c>
      <c r="G1647" s="5">
        <f t="shared" si="101"/>
        <v>14589.347083029994</v>
      </c>
      <c r="H1647" s="5">
        <f t="shared" si="102"/>
        <v>6617.6165201441618</v>
      </c>
      <c r="I1647" s="19">
        <f t="shared" si="103"/>
        <v>52.669408449891947</v>
      </c>
      <c r="J1647" s="1" t="str">
        <f>IFERROR(VLOOKUP(B1647,'Pesticides per Section'!$A$1:$D$15204,4,FALSE),"")</f>
        <v>Madera</v>
      </c>
    </row>
    <row r="1648" spans="1:10" x14ac:dyDescent="0.25">
      <c r="A1648" s="1">
        <v>2408235.9423099998</v>
      </c>
      <c r="B1648" s="1" t="s">
        <v>5926</v>
      </c>
      <c r="C1648" s="1">
        <v>2001882.906174646</v>
      </c>
      <c r="D1648" s="1">
        <v>606597</v>
      </c>
      <c r="E1648" s="1">
        <f t="shared" si="100"/>
        <v>0.30301321305990409</v>
      </c>
      <c r="F1648" s="21">
        <f>IFERROR(VLOOKUP(B1648,'Pesticides per Section'!$A$2:$D$10187,2,FALSE),"")</f>
        <v>21574.70266494</v>
      </c>
      <c r="G1648" s="5">
        <f t="shared" si="101"/>
        <v>6537.4199753155444</v>
      </c>
      <c r="H1648" s="5">
        <f t="shared" si="102"/>
        <v>2965.3238202887196</v>
      </c>
      <c r="I1648" s="19">
        <f t="shared" si="103"/>
        <v>43.604571832400609</v>
      </c>
      <c r="J1648" s="1" t="str">
        <f>IFERROR(VLOOKUP(B1648,'Pesticides per Section'!$A$1:$D$15204,4,FALSE),"")</f>
        <v>Madera</v>
      </c>
    </row>
    <row r="1649" spans="1:10" x14ac:dyDescent="0.25">
      <c r="A1649" s="1">
        <v>14562.596509999999</v>
      </c>
      <c r="B1649" s="1" t="s">
        <v>10369</v>
      </c>
      <c r="C1649" s="1">
        <v>127.1445586167397</v>
      </c>
      <c r="D1649" s="1">
        <v>127</v>
      </c>
      <c r="E1649" s="1">
        <f t="shared" si="100"/>
        <v>1</v>
      </c>
      <c r="F1649" s="21" t="str">
        <f>IFERROR(VLOOKUP(B1649,'Pesticides per Section'!$A$2:$D$10187,2,FALSE),"")</f>
        <v/>
      </c>
      <c r="G1649" s="5" t="str">
        <f t="shared" si="101"/>
        <v/>
      </c>
      <c r="H1649" s="5" t="str">
        <f t="shared" si="102"/>
        <v/>
      </c>
      <c r="I1649" s="19" t="str">
        <f t="shared" si="103"/>
        <v/>
      </c>
      <c r="J1649" s="1" t="str">
        <f>IFERROR(VLOOKUP(B1649,'Pesticides per Section'!$A$1:$D$15204,4,FALSE),"")</f>
        <v/>
      </c>
    </row>
    <row r="1650" spans="1:10" x14ac:dyDescent="0.25">
      <c r="A1650" s="1">
        <v>1270194.25783</v>
      </c>
      <c r="B1650" s="1" t="s">
        <v>6162</v>
      </c>
      <c r="C1650" s="1">
        <v>700637.42925684829</v>
      </c>
      <c r="D1650" s="1">
        <v>233687</v>
      </c>
      <c r="E1650" s="1">
        <f t="shared" si="100"/>
        <v>0.3335350545289501</v>
      </c>
      <c r="F1650" s="21">
        <f>IFERROR(VLOOKUP(B1650,'Pesticides per Section'!$A$2:$D$10187,2,FALSE),"")</f>
        <v>10538.508904400005</v>
      </c>
      <c r="G1650" s="5">
        <f t="shared" si="101"/>
        <v>3514.9621420828821</v>
      </c>
      <c r="H1650" s="5">
        <f t="shared" si="102"/>
        <v>1594.3600084876514</v>
      </c>
      <c r="I1650" s="19">
        <f t="shared" si="103"/>
        <v>60.857164128996828</v>
      </c>
      <c r="J1650" s="1" t="str">
        <f>IFERROR(VLOOKUP(B1650,'Pesticides per Section'!$A$1:$D$15204,4,FALSE),"")</f>
        <v>Madera</v>
      </c>
    </row>
    <row r="1651" spans="1:10" x14ac:dyDescent="0.25">
      <c r="A1651" s="1">
        <v>2528582.4410100002</v>
      </c>
      <c r="B1651" s="1" t="s">
        <v>6112</v>
      </c>
      <c r="C1651" s="1">
        <v>2255567.31033296</v>
      </c>
      <c r="D1651" s="1">
        <v>21085</v>
      </c>
      <c r="E1651" s="1">
        <f t="shared" si="100"/>
        <v>9.3479821260020208E-3</v>
      </c>
      <c r="F1651" s="21">
        <f>IFERROR(VLOOKUP(B1651,'Pesticides per Section'!$A$2:$D$10187,2,FALSE),"")</f>
        <v>7511.1992145199993</v>
      </c>
      <c r="G1651" s="5">
        <f t="shared" si="101"/>
        <v>70.214556002173367</v>
      </c>
      <c r="H1651" s="5">
        <f t="shared" si="102"/>
        <v>31.848786865523543</v>
      </c>
      <c r="I1651" s="19">
        <f t="shared" si="103"/>
        <v>13.473467132959021</v>
      </c>
      <c r="J1651" s="1" t="str">
        <f>IFERROR(VLOOKUP(B1651,'Pesticides per Section'!$A$1:$D$15204,4,FALSE),"")</f>
        <v>Madera</v>
      </c>
    </row>
    <row r="1652" spans="1:10" x14ac:dyDescent="0.25">
      <c r="A1652" s="1">
        <v>572581.14520999999</v>
      </c>
      <c r="B1652" s="1" t="s">
        <v>10370</v>
      </c>
      <c r="C1652" s="1">
        <v>167771.4996510458</v>
      </c>
      <c r="D1652" s="1">
        <v>14007</v>
      </c>
      <c r="E1652" s="1">
        <f t="shared" si="100"/>
        <v>8.3488803190062646E-2</v>
      </c>
      <c r="F1652" s="21" t="str">
        <f>IFERROR(VLOOKUP(B1652,'Pesticides per Section'!$A$2:$D$10187,2,FALSE),"")</f>
        <v/>
      </c>
      <c r="G1652" s="5" t="str">
        <f t="shared" si="101"/>
        <v/>
      </c>
      <c r="H1652" s="5" t="str">
        <f t="shared" si="102"/>
        <v/>
      </c>
      <c r="I1652" s="19" t="str">
        <f t="shared" si="103"/>
        <v/>
      </c>
      <c r="J1652" s="1" t="str">
        <f>IFERROR(VLOOKUP(B1652,'Pesticides per Section'!$A$1:$D$15204,4,FALSE),"")</f>
        <v/>
      </c>
    </row>
    <row r="1653" spans="1:10" x14ac:dyDescent="0.25">
      <c r="A1653" s="1">
        <v>1104995.8564500001</v>
      </c>
      <c r="B1653" s="1" t="s">
        <v>6113</v>
      </c>
      <c r="C1653" s="1">
        <v>881328.79931941454</v>
      </c>
      <c r="D1653" s="1">
        <v>685624</v>
      </c>
      <c r="E1653" s="1">
        <f t="shared" si="100"/>
        <v>0.77794331061385702</v>
      </c>
      <c r="F1653" s="21">
        <f>IFERROR(VLOOKUP(B1653,'Pesticides per Section'!$A$2:$D$10187,2,FALSE),"")</f>
        <v>7538.1119446400007</v>
      </c>
      <c r="G1653" s="5">
        <f t="shared" si="101"/>
        <v>5864.223761991102</v>
      </c>
      <c r="H1653" s="5">
        <f t="shared" si="102"/>
        <v>2659.9671544118601</v>
      </c>
      <c r="I1653" s="19">
        <f t="shared" si="103"/>
        <v>34.605927948304583</v>
      </c>
      <c r="J1653" s="1" t="str">
        <f>IFERROR(VLOOKUP(B1653,'Pesticides per Section'!$A$1:$D$15204,4,FALSE),"")</f>
        <v>Madera</v>
      </c>
    </row>
    <row r="1654" spans="1:10" x14ac:dyDescent="0.25">
      <c r="A1654" s="1">
        <v>263439.28250999999</v>
      </c>
      <c r="B1654" s="1" t="s">
        <v>10368</v>
      </c>
      <c r="C1654" s="1">
        <v>132769.93673369559</v>
      </c>
      <c r="D1654" s="1">
        <v>5069</v>
      </c>
      <c r="E1654" s="1">
        <f t="shared" si="100"/>
        <v>3.8178805453039089E-2</v>
      </c>
      <c r="F1654" s="21" t="str">
        <f>IFERROR(VLOOKUP(B1654,'Pesticides per Section'!$A$2:$D$10187,2,FALSE),"")</f>
        <v/>
      </c>
      <c r="G1654" s="5" t="str">
        <f t="shared" si="101"/>
        <v/>
      </c>
      <c r="H1654" s="5" t="str">
        <f t="shared" si="102"/>
        <v/>
      </c>
      <c r="I1654" s="19" t="str">
        <f t="shared" si="103"/>
        <v/>
      </c>
      <c r="J1654" s="1" t="str">
        <f>IFERROR(VLOOKUP(B1654,'Pesticides per Section'!$A$1:$D$15204,4,FALSE),"")</f>
        <v/>
      </c>
    </row>
    <row r="1655" spans="1:10" x14ac:dyDescent="0.25">
      <c r="A1655" s="1">
        <v>327801.44494999998</v>
      </c>
      <c r="B1655" s="1" t="s">
        <v>10371</v>
      </c>
      <c r="C1655" s="1">
        <v>115599.6141884119</v>
      </c>
      <c r="D1655" s="1">
        <v>115600</v>
      </c>
      <c r="E1655" s="1">
        <f t="shared" si="100"/>
        <v>1</v>
      </c>
      <c r="F1655" s="21" t="str">
        <f>IFERROR(VLOOKUP(B1655,'Pesticides per Section'!$A$2:$D$10187,2,FALSE),"")</f>
        <v/>
      </c>
      <c r="G1655" s="5" t="str">
        <f t="shared" si="101"/>
        <v/>
      </c>
      <c r="H1655" s="5" t="str">
        <f t="shared" si="102"/>
        <v/>
      </c>
      <c r="I1655" s="19" t="str">
        <f t="shared" si="103"/>
        <v/>
      </c>
      <c r="J1655" s="1" t="str">
        <f>IFERROR(VLOOKUP(B1655,'Pesticides per Section'!$A$1:$D$15204,4,FALSE),"")</f>
        <v/>
      </c>
    </row>
    <row r="1656" spans="1:10" x14ac:dyDescent="0.25">
      <c r="A1656" s="1">
        <v>2709378.6539500002</v>
      </c>
      <c r="B1656" s="1" t="s">
        <v>50</v>
      </c>
      <c r="C1656" s="1">
        <v>2054224.4951154049</v>
      </c>
      <c r="D1656" s="1">
        <v>1751749</v>
      </c>
      <c r="E1656" s="1">
        <f t="shared" si="100"/>
        <v>0.85275461682854448</v>
      </c>
      <c r="F1656" s="21">
        <f>IFERROR(VLOOKUP(B1656,'Pesticides per Section'!$A$2:$D$10187,2,FALSE),"")</f>
        <v>40912.560630259999</v>
      </c>
      <c r="G1656" s="5">
        <f t="shared" si="101"/>
        <v>34888.374963731956</v>
      </c>
      <c r="H1656" s="5">
        <f t="shared" si="102"/>
        <v>15825.100685247842</v>
      </c>
      <c r="I1656" s="19">
        <f t="shared" si="103"/>
        <v>80.581368153110489</v>
      </c>
      <c r="J1656" s="1" t="str">
        <f>IFERROR(VLOOKUP(B1656,'Pesticides per Section'!$A$1:$D$15204,4,FALSE),"")</f>
        <v>Merced</v>
      </c>
    </row>
    <row r="1657" spans="1:10" x14ac:dyDescent="0.25">
      <c r="A1657" s="1">
        <v>2731397.4437500001</v>
      </c>
      <c r="B1657" s="1" t="s">
        <v>108</v>
      </c>
      <c r="C1657" s="1">
        <v>942420.75548855565</v>
      </c>
      <c r="D1657" s="1">
        <v>452474</v>
      </c>
      <c r="E1657" s="1">
        <f t="shared" si="100"/>
        <v>0.48011875796485859</v>
      </c>
      <c r="F1657" s="21">
        <f>IFERROR(VLOOKUP(B1657,'Pesticides per Section'!$A$2:$D$10187,2,FALSE),"")</f>
        <v>680.3313272800001</v>
      </c>
      <c r="G1657" s="5">
        <f t="shared" si="101"/>
        <v>326.63983185825737</v>
      </c>
      <c r="H1657" s="5">
        <f t="shared" si="102"/>
        <v>148.16133546898848</v>
      </c>
      <c r="I1657" s="19">
        <f t="shared" si="103"/>
        <v>2.9207978858104711</v>
      </c>
      <c r="J1657" s="1" t="str">
        <f>IFERROR(VLOOKUP(B1657,'Pesticides per Section'!$A$1:$D$15204,4,FALSE),"")</f>
        <v>Merced</v>
      </c>
    </row>
    <row r="1658" spans="1:10" x14ac:dyDescent="0.25">
      <c r="A1658" s="1">
        <v>2598086.6950699999</v>
      </c>
      <c r="B1658" s="1" t="s">
        <v>121</v>
      </c>
      <c r="C1658" s="1">
        <v>279752.96321407118</v>
      </c>
      <c r="D1658" s="1">
        <v>192409</v>
      </c>
      <c r="E1658" s="1">
        <f t="shared" si="100"/>
        <v>0.68778172173310026</v>
      </c>
      <c r="F1658" s="21">
        <f>IFERROR(VLOOKUP(B1658,'Pesticides per Section'!$A$2:$D$10187,2,FALSE),"")</f>
        <v>135.16594633</v>
      </c>
      <c r="G1658" s="5">
        <f t="shared" si="101"/>
        <v>92.964667286531224</v>
      </c>
      <c r="H1658" s="5">
        <f t="shared" si="102"/>
        <v>42.168063760759168</v>
      </c>
      <c r="I1658" s="19">
        <f t="shared" si="103"/>
        <v>1.9548726582484781</v>
      </c>
      <c r="J1658" s="1" t="str">
        <f>IFERROR(VLOOKUP(B1658,'Pesticides per Section'!$A$1:$D$15204,4,FALSE),"")</f>
        <v>Merced</v>
      </c>
    </row>
    <row r="1659" spans="1:10" x14ac:dyDescent="0.25">
      <c r="A1659" s="1">
        <v>2567755.4451899999</v>
      </c>
      <c r="B1659" s="1" t="s">
        <v>72</v>
      </c>
      <c r="C1659" s="1">
        <v>223084.75926121531</v>
      </c>
      <c r="D1659" s="1">
        <v>86744</v>
      </c>
      <c r="E1659" s="1">
        <f t="shared" si="100"/>
        <v>0.38883833516372684</v>
      </c>
      <c r="F1659" s="21" t="str">
        <f>IFERROR(VLOOKUP(B1659,'Pesticides per Section'!$A$2:$D$10187,2,FALSE),"")</f>
        <v/>
      </c>
      <c r="G1659" s="5" t="str">
        <f t="shared" si="101"/>
        <v/>
      </c>
      <c r="H1659" s="5" t="str">
        <f t="shared" si="102"/>
        <v/>
      </c>
      <c r="I1659" s="19" t="str">
        <f t="shared" si="103"/>
        <v/>
      </c>
      <c r="J1659" s="1" t="str">
        <f>IFERROR(VLOOKUP(B1659,'Pesticides per Section'!$A$1:$D$15204,4,FALSE),"")</f>
        <v/>
      </c>
    </row>
    <row r="1660" spans="1:10" x14ac:dyDescent="0.25">
      <c r="A1660" s="1">
        <v>2556314.3932699999</v>
      </c>
      <c r="B1660" s="1" t="s">
        <v>47</v>
      </c>
      <c r="C1660" s="1">
        <v>1329255.56851026</v>
      </c>
      <c r="D1660" s="1">
        <v>957873</v>
      </c>
      <c r="E1660" s="1">
        <f t="shared" si="100"/>
        <v>0.72060837039667303</v>
      </c>
      <c r="F1660" s="21">
        <f>IFERROR(VLOOKUP(B1660,'Pesticides per Section'!$A$2:$D$10187,2,FALSE),"")</f>
        <v>6456.5500299399991</v>
      </c>
      <c r="G1660" s="5">
        <f t="shared" si="101"/>
        <v>4652.6439954596535</v>
      </c>
      <c r="H1660" s="5">
        <f t="shared" si="102"/>
        <v>2110.4038166668138</v>
      </c>
      <c r="I1660" s="19">
        <f t="shared" si="103"/>
        <v>19.65250478537725</v>
      </c>
      <c r="J1660" s="1" t="str">
        <f>IFERROR(VLOOKUP(B1660,'Pesticides per Section'!$A$1:$D$15204,4,FALSE),"")</f>
        <v>Merced</v>
      </c>
    </row>
    <row r="1661" spans="1:10" x14ac:dyDescent="0.25">
      <c r="A1661" s="1">
        <v>2615566.7898300001</v>
      </c>
      <c r="B1661" s="1" t="s">
        <v>10363</v>
      </c>
      <c r="C1661" s="1">
        <v>861493.50545715401</v>
      </c>
      <c r="D1661" s="1">
        <v>290220</v>
      </c>
      <c r="E1661" s="1">
        <f t="shared" si="100"/>
        <v>0.33687988540837199</v>
      </c>
      <c r="F1661" s="21" t="str">
        <f>IFERROR(VLOOKUP(B1661,'Pesticides per Section'!$A$2:$D$10187,2,FALSE),"")</f>
        <v/>
      </c>
      <c r="G1661" s="5" t="str">
        <f t="shared" si="101"/>
        <v/>
      </c>
      <c r="H1661" s="5" t="str">
        <f t="shared" si="102"/>
        <v/>
      </c>
      <c r="I1661" s="19" t="str">
        <f t="shared" si="103"/>
        <v/>
      </c>
      <c r="J1661" s="1" t="str">
        <f>IFERROR(VLOOKUP(B1661,'Pesticides per Section'!$A$1:$D$15204,4,FALSE),"")</f>
        <v/>
      </c>
    </row>
    <row r="1662" spans="1:10" x14ac:dyDescent="0.25">
      <c r="A1662" s="1">
        <v>2617435.2330999998</v>
      </c>
      <c r="B1662" s="1" t="s">
        <v>6267</v>
      </c>
      <c r="C1662" s="1">
        <v>328186.91699598491</v>
      </c>
      <c r="D1662" s="1">
        <v>312949</v>
      </c>
      <c r="E1662" s="1">
        <f t="shared" si="100"/>
        <v>0.95356915417124988</v>
      </c>
      <c r="F1662" s="21">
        <f>IFERROR(VLOOKUP(B1662,'Pesticides per Section'!$A$2:$D$10187,2,FALSE),"")</f>
        <v>91.580038200000004</v>
      </c>
      <c r="G1662" s="5">
        <f t="shared" si="101"/>
        <v>87.327899565344751</v>
      </c>
      <c r="H1662" s="5">
        <f t="shared" si="102"/>
        <v>39.611268930966695</v>
      </c>
      <c r="I1662" s="19">
        <f t="shared" si="103"/>
        <v>1.1290298770859692</v>
      </c>
      <c r="J1662" s="1" t="str">
        <f>IFERROR(VLOOKUP(B1662,'Pesticides per Section'!$A$1:$D$15204,4,FALSE),"")</f>
        <v>Merced</v>
      </c>
    </row>
    <row r="1663" spans="1:10" x14ac:dyDescent="0.25">
      <c r="A1663" s="1">
        <v>2610796.7659999998</v>
      </c>
      <c r="B1663" s="1" t="s">
        <v>6266</v>
      </c>
      <c r="C1663" s="1">
        <v>613398.27843705262</v>
      </c>
      <c r="D1663" s="1">
        <v>53376</v>
      </c>
      <c r="E1663" s="1">
        <f t="shared" si="100"/>
        <v>8.7016912347285119E-2</v>
      </c>
      <c r="F1663" s="21">
        <f>IFERROR(VLOOKUP(B1663,'Pesticides per Section'!$A$2:$D$10187,2,FALSE),"")</f>
        <v>176.11541929999999</v>
      </c>
      <c r="G1663" s="5">
        <f t="shared" si="101"/>
        <v>15.325020004233465</v>
      </c>
      <c r="H1663" s="5">
        <f t="shared" si="102"/>
        <v>6.9513121440176677</v>
      </c>
      <c r="I1663" s="19">
        <f t="shared" si="103"/>
        <v>1.1616644707634662</v>
      </c>
      <c r="J1663" s="1" t="str">
        <f>IFERROR(VLOOKUP(B1663,'Pesticides per Section'!$A$1:$D$15204,4,FALSE),"")</f>
        <v>Merced</v>
      </c>
    </row>
    <row r="1664" spans="1:10" x14ac:dyDescent="0.25">
      <c r="A1664" s="1">
        <v>2829308.5923100002</v>
      </c>
      <c r="B1664" s="1" t="s">
        <v>6288</v>
      </c>
      <c r="C1664" s="1">
        <v>533564.106401945</v>
      </c>
      <c r="D1664" s="1">
        <v>2861</v>
      </c>
      <c r="E1664" s="1">
        <f t="shared" si="100"/>
        <v>5.3620559108185709E-3</v>
      </c>
      <c r="F1664" s="21">
        <f>IFERROR(VLOOKUP(B1664,'Pesticides per Section'!$A$2:$D$10187,2,FALSE),"")</f>
        <v>2394.2942362199997</v>
      </c>
      <c r="G1664" s="5">
        <f t="shared" si="101"/>
        <v>12.838339561562284</v>
      </c>
      <c r="H1664" s="5">
        <f t="shared" si="102"/>
        <v>5.8233728685937978</v>
      </c>
      <c r="I1664" s="19">
        <f t="shared" si="103"/>
        <v>18.155858618511459</v>
      </c>
      <c r="J1664" s="1" t="str">
        <f>IFERROR(VLOOKUP(B1664,'Pesticides per Section'!$A$1:$D$15204,4,FALSE),"")</f>
        <v>Merced</v>
      </c>
    </row>
    <row r="1665" spans="1:10" x14ac:dyDescent="0.25">
      <c r="A1665" s="1">
        <v>2670400.0118999998</v>
      </c>
      <c r="B1665" s="1" t="s">
        <v>17</v>
      </c>
      <c r="C1665" s="1">
        <v>975710.34007411217</v>
      </c>
      <c r="D1665" s="1">
        <v>941043</v>
      </c>
      <c r="E1665" s="1">
        <f t="shared" si="100"/>
        <v>0.96446997570999582</v>
      </c>
      <c r="F1665" s="21">
        <f>IFERROR(VLOOKUP(B1665,'Pesticides per Section'!$A$2:$D$10187,2,FALSE),"")</f>
        <v>4729.7512477799983</v>
      </c>
      <c r="G1665" s="5">
        <f t="shared" si="101"/>
        <v>4561.7030710606978</v>
      </c>
      <c r="H1665" s="5">
        <f t="shared" si="102"/>
        <v>2069.1537072387005</v>
      </c>
      <c r="I1665" s="19">
        <f t="shared" si="103"/>
        <v>19.612965818384492</v>
      </c>
      <c r="J1665" s="1" t="str">
        <f>IFERROR(VLOOKUP(B1665,'Pesticides per Section'!$A$1:$D$15204,4,FALSE),"")</f>
        <v>Merced</v>
      </c>
    </row>
    <row r="1666" spans="1:10" x14ac:dyDescent="0.25">
      <c r="A1666" s="1">
        <v>2604887.9268899998</v>
      </c>
      <c r="B1666" s="1" t="s">
        <v>95</v>
      </c>
      <c r="C1666" s="1">
        <v>1256906.6087778481</v>
      </c>
      <c r="D1666" s="1">
        <v>164340</v>
      </c>
      <c r="E1666" s="1">
        <f t="shared" si="100"/>
        <v>0.13074953039485021</v>
      </c>
      <c r="F1666" s="21">
        <f>IFERROR(VLOOKUP(B1666,'Pesticides per Section'!$A$2:$D$10187,2,FALSE),"")</f>
        <v>22711.176835619997</v>
      </c>
      <c r="G1666" s="5">
        <f t="shared" si="101"/>
        <v>2969.4757059717149</v>
      </c>
      <c r="H1666" s="5">
        <f t="shared" si="102"/>
        <v>1346.9315231291334</v>
      </c>
      <c r="I1666" s="19">
        <f t="shared" si="103"/>
        <v>73.107596726114039</v>
      </c>
      <c r="J1666" s="1" t="str">
        <f>IFERROR(VLOOKUP(B1666,'Pesticides per Section'!$A$1:$D$15204,4,FALSE),"")</f>
        <v>Merced</v>
      </c>
    </row>
    <row r="1667" spans="1:10" x14ac:dyDescent="0.25">
      <c r="A1667" s="1">
        <v>2620396.98453</v>
      </c>
      <c r="B1667" s="1" t="s">
        <v>5</v>
      </c>
      <c r="C1667" s="1">
        <v>2217900.1141363909</v>
      </c>
      <c r="D1667" s="1">
        <v>1633934</v>
      </c>
      <c r="E1667" s="1">
        <f t="shared" ref="E1667:E1730" si="104">D1667/ROUND(C1667,0)</f>
        <v>0.7367031877000767</v>
      </c>
      <c r="F1667" s="21">
        <f>IFERROR(VLOOKUP(B1667,'Pesticides per Section'!$A$2:$D$10187,2,FALSE),"")</f>
        <v>6670.8034747600032</v>
      </c>
      <c r="G1667" s="5">
        <f t="shared" si="101"/>
        <v>4914.4021843764422</v>
      </c>
      <c r="H1667" s="5">
        <f t="shared" si="102"/>
        <v>2229.1353339444877</v>
      </c>
      <c r="I1667" s="19">
        <f t="shared" si="103"/>
        <v>12.169200356161399</v>
      </c>
      <c r="J1667" s="1" t="str">
        <f>IFERROR(VLOOKUP(B1667,'Pesticides per Section'!$A$1:$D$15204,4,FALSE),"")</f>
        <v>Merced</v>
      </c>
    </row>
    <row r="1668" spans="1:10" x14ac:dyDescent="0.25">
      <c r="A1668" s="1">
        <v>2529438.3494199999</v>
      </c>
      <c r="B1668" s="1" t="s">
        <v>25</v>
      </c>
      <c r="C1668" s="1">
        <v>1519571.3758489939</v>
      </c>
      <c r="D1668" s="1">
        <v>1519571</v>
      </c>
      <c r="E1668" s="1">
        <f t="shared" si="104"/>
        <v>1</v>
      </c>
      <c r="F1668" s="21">
        <f>IFERROR(VLOOKUP(B1668,'Pesticides per Section'!$A$2:$D$10187,2,FALSE),"")</f>
        <v>12894.004714789999</v>
      </c>
      <c r="G1668" s="5">
        <f t="shared" ref="G1668:G1731" si="105">IFERROR(E1668*F1668,"")</f>
        <v>12894.004714789999</v>
      </c>
      <c r="H1668" s="5">
        <f t="shared" ref="H1668:H1731" si="106">IFERROR(0.45359237*G1668,"")</f>
        <v>5848.6221573727698</v>
      </c>
      <c r="I1668" s="19">
        <f t="shared" ref="I1668:I1731" si="107">IFERROR(F1668/C1668*4046,"")</f>
        <v>34.33148577630525</v>
      </c>
      <c r="J1668" s="1" t="str">
        <f>IFERROR(VLOOKUP(B1668,'Pesticides per Section'!$A$1:$D$15204,4,FALSE),"")</f>
        <v>Merced</v>
      </c>
    </row>
    <row r="1669" spans="1:10" x14ac:dyDescent="0.25">
      <c r="A1669" s="1">
        <v>2582497.1893799999</v>
      </c>
      <c r="B1669" s="1" t="s">
        <v>96</v>
      </c>
      <c r="C1669" s="1">
        <v>2549121.4264220572</v>
      </c>
      <c r="D1669" s="1">
        <v>4016</v>
      </c>
      <c r="E1669" s="1">
        <f t="shared" si="104"/>
        <v>1.5754450259520831E-3</v>
      </c>
      <c r="F1669" s="21">
        <f>IFERROR(VLOOKUP(B1669,'Pesticides per Section'!$A$2:$D$10187,2,FALSE),"")</f>
        <v>828.65718919999995</v>
      </c>
      <c r="G1669" s="5">
        <f t="shared" si="105"/>
        <v>1.3055038469445741</v>
      </c>
      <c r="H1669" s="5">
        <f t="shared" si="106"/>
        <v>0.59216658397970667</v>
      </c>
      <c r="I1669" s="19">
        <f t="shared" si="107"/>
        <v>1.3152558966989307</v>
      </c>
      <c r="J1669" s="1" t="str">
        <f>IFERROR(VLOOKUP(B1669,'Pesticides per Section'!$A$1:$D$15204,4,FALSE),"")</f>
        <v>Merced</v>
      </c>
    </row>
    <row r="1670" spans="1:10" x14ac:dyDescent="0.25">
      <c r="A1670" s="1">
        <v>2610790.09106</v>
      </c>
      <c r="B1670" s="1" t="s">
        <v>111</v>
      </c>
      <c r="C1670" s="1">
        <v>1968850.9952221769</v>
      </c>
      <c r="D1670" s="1">
        <v>1676</v>
      </c>
      <c r="E1670" s="1">
        <f t="shared" si="104"/>
        <v>8.5125791641927197E-4</v>
      </c>
      <c r="F1670" s="21">
        <f>IFERROR(VLOOKUP(B1670,'Pesticides per Section'!$A$2:$D$10187,2,FALSE),"")</f>
        <v>7494.9097030000003</v>
      </c>
      <c r="G1670" s="5">
        <f t="shared" si="105"/>
        <v>6.3801012175263647</v>
      </c>
      <c r="H1670" s="5">
        <f t="shared" si="106"/>
        <v>2.8939652320976696</v>
      </c>
      <c r="I1670" s="19">
        <f t="shared" si="107"/>
        <v>15.402082093528877</v>
      </c>
      <c r="J1670" s="1" t="str">
        <f>IFERROR(VLOOKUP(B1670,'Pesticides per Section'!$A$1:$D$15204,4,FALSE),"")</f>
        <v>Merced</v>
      </c>
    </row>
    <row r="1671" spans="1:10" x14ac:dyDescent="0.25">
      <c r="A1671" s="1">
        <v>2632137.4199700002</v>
      </c>
      <c r="B1671" s="1" t="s">
        <v>6298</v>
      </c>
      <c r="C1671" s="1">
        <v>1712581.680885561</v>
      </c>
      <c r="D1671" s="1">
        <v>13510</v>
      </c>
      <c r="E1671" s="1">
        <f t="shared" si="104"/>
        <v>7.8886733598741553E-3</v>
      </c>
      <c r="F1671" s="21">
        <f>IFERROR(VLOOKUP(B1671,'Pesticides per Section'!$A$2:$D$10187,2,FALSE),"")</f>
        <v>26634.127559220011</v>
      </c>
      <c r="G1671" s="5">
        <f t="shared" si="105"/>
        <v>210.10793253990897</v>
      </c>
      <c r="H1671" s="5">
        <f t="shared" si="106"/>
        <v>95.303355076577432</v>
      </c>
      <c r="I1671" s="19">
        <f t="shared" si="107"/>
        <v>62.92352727309423</v>
      </c>
      <c r="J1671" s="1" t="str">
        <f>IFERROR(VLOOKUP(B1671,'Pesticides per Section'!$A$1:$D$15204,4,FALSE),"")</f>
        <v>Merced</v>
      </c>
    </row>
    <row r="1672" spans="1:10" x14ac:dyDescent="0.25">
      <c r="A1672" s="1">
        <v>2526254.02202</v>
      </c>
      <c r="B1672" s="1" t="s">
        <v>34</v>
      </c>
      <c r="C1672" s="1">
        <v>204029.35582152789</v>
      </c>
      <c r="D1672" s="1">
        <v>90398</v>
      </c>
      <c r="E1672" s="1">
        <f t="shared" si="104"/>
        <v>0.44306446632586544</v>
      </c>
      <c r="F1672" s="21">
        <f>IFERROR(VLOOKUP(B1672,'Pesticides per Section'!$A$2:$D$10187,2,FALSE),"")</f>
        <v>10255.917837140001</v>
      </c>
      <c r="G1672" s="5">
        <f t="shared" si="105"/>
        <v>4544.0327631943592</v>
      </c>
      <c r="H1672" s="5">
        <f t="shared" si="106"/>
        <v>2061.1385904149784</v>
      </c>
      <c r="I1672" s="19">
        <f t="shared" si="107"/>
        <v>203.37977053344255</v>
      </c>
      <c r="J1672" s="1" t="str">
        <f>IFERROR(VLOOKUP(B1672,'Pesticides per Section'!$A$1:$D$15204,4,FALSE),"")</f>
        <v>Merced</v>
      </c>
    </row>
    <row r="1673" spans="1:10" x14ac:dyDescent="0.25">
      <c r="A1673" s="1">
        <v>2576436.2304699998</v>
      </c>
      <c r="B1673" s="1" t="s">
        <v>63</v>
      </c>
      <c r="C1673" s="1">
        <v>1817304.5278591779</v>
      </c>
      <c r="D1673" s="1">
        <v>1816936</v>
      </c>
      <c r="E1673" s="1">
        <f t="shared" si="104"/>
        <v>0.99979695208014063</v>
      </c>
      <c r="F1673" s="21">
        <f>IFERROR(VLOOKUP(B1673,'Pesticides per Section'!$A$2:$D$10187,2,FALSE),"")</f>
        <v>5671.0672372500012</v>
      </c>
      <c r="G1673" s="5">
        <f t="shared" si="105"/>
        <v>5669.9157388440954</v>
      </c>
      <c r="H1673" s="5">
        <f t="shared" si="106"/>
        <v>2571.8305176825943</v>
      </c>
      <c r="I1673" s="19">
        <f t="shared" si="107"/>
        <v>12.625918050698607</v>
      </c>
      <c r="J1673" s="1" t="str">
        <f>IFERROR(VLOOKUP(B1673,'Pesticides per Section'!$A$1:$D$15204,4,FALSE),"")</f>
        <v>Merced</v>
      </c>
    </row>
    <row r="1674" spans="1:10" x14ac:dyDescent="0.25">
      <c r="A1674" s="1">
        <v>2582547.5281400001</v>
      </c>
      <c r="B1674" s="1" t="s">
        <v>6</v>
      </c>
      <c r="C1674" s="1">
        <v>1906902.8448500449</v>
      </c>
      <c r="D1674" s="1">
        <v>1906698</v>
      </c>
      <c r="E1674" s="1">
        <f t="shared" si="104"/>
        <v>0.99989249584273554</v>
      </c>
      <c r="F1674" s="21">
        <f>IFERROR(VLOOKUP(B1674,'Pesticides per Section'!$A$2:$D$10187,2,FALSE),"")</f>
        <v>15157.92848475</v>
      </c>
      <c r="G1674" s="5">
        <f t="shared" si="105"/>
        <v>15156.298944422373</v>
      </c>
      <c r="H1674" s="5">
        <f t="shared" si="106"/>
        <v>6874.7815586290426</v>
      </c>
      <c r="I1674" s="19">
        <f t="shared" si="107"/>
        <v>32.161564400057983</v>
      </c>
      <c r="J1674" s="1" t="str">
        <f>IFERROR(VLOOKUP(B1674,'Pesticides per Section'!$A$1:$D$15204,4,FALSE),"")</f>
        <v>Merced</v>
      </c>
    </row>
    <row r="1675" spans="1:10" x14ac:dyDescent="0.25">
      <c r="A1675" s="1">
        <v>2593093.4477200001</v>
      </c>
      <c r="B1675" s="1" t="s">
        <v>6354</v>
      </c>
      <c r="C1675" s="1">
        <v>2090063.160466657</v>
      </c>
      <c r="D1675" s="1">
        <v>1033313</v>
      </c>
      <c r="E1675" s="1">
        <f t="shared" si="104"/>
        <v>0.49439323120882001</v>
      </c>
      <c r="F1675" s="21">
        <f>IFERROR(VLOOKUP(B1675,'Pesticides per Section'!$A$2:$D$10187,2,FALSE),"")</f>
        <v>10851.897422610002</v>
      </c>
      <c r="G1675" s="5">
        <f t="shared" si="105"/>
        <v>5365.1046315108242</v>
      </c>
      <c r="H1675" s="5">
        <f t="shared" si="106"/>
        <v>2433.5705251049717</v>
      </c>
      <c r="I1675" s="19">
        <f t="shared" si="107"/>
        <v>21.007392409173331</v>
      </c>
      <c r="J1675" s="1" t="str">
        <f>IFERROR(VLOOKUP(B1675,'Pesticides per Section'!$A$1:$D$15204,4,FALSE),"")</f>
        <v>Merced</v>
      </c>
    </row>
    <row r="1676" spans="1:10" x14ac:dyDescent="0.25">
      <c r="A1676" s="1">
        <v>2588026.23807</v>
      </c>
      <c r="B1676" s="1" t="s">
        <v>6353</v>
      </c>
      <c r="C1676" s="1">
        <v>1843399.4417872829</v>
      </c>
      <c r="D1676" s="1">
        <v>952095</v>
      </c>
      <c r="E1676" s="1">
        <f t="shared" si="104"/>
        <v>0.516488833942082</v>
      </c>
      <c r="F1676" s="21">
        <f>IFERROR(VLOOKUP(B1676,'Pesticides per Section'!$A$2:$D$10187,2,FALSE),"")</f>
        <v>3079.8650862100012</v>
      </c>
      <c r="G1676" s="5">
        <f t="shared" si="105"/>
        <v>1590.7159270755335</v>
      </c>
      <c r="H1676" s="5">
        <f t="shared" si="106"/>
        <v>721.53660735893845</v>
      </c>
      <c r="I1676" s="19">
        <f t="shared" si="107"/>
        <v>6.7598665033357452</v>
      </c>
      <c r="J1676" s="1" t="str">
        <f>IFERROR(VLOOKUP(B1676,'Pesticides per Section'!$A$1:$D$15204,4,FALSE),"")</f>
        <v>Merced</v>
      </c>
    </row>
    <row r="1677" spans="1:10" x14ac:dyDescent="0.25">
      <c r="A1677" s="1">
        <v>2660326.5118</v>
      </c>
      <c r="B1677" s="1" t="s">
        <v>6385</v>
      </c>
      <c r="C1677" s="1">
        <v>1818219.364758959</v>
      </c>
      <c r="D1677" s="1">
        <v>74713</v>
      </c>
      <c r="E1677" s="1">
        <f t="shared" si="104"/>
        <v>4.1091309682716987E-2</v>
      </c>
      <c r="F1677" s="21">
        <f>IFERROR(VLOOKUP(B1677,'Pesticides per Section'!$A$2:$D$10187,2,FALSE),"")</f>
        <v>8226.6829641999975</v>
      </c>
      <c r="G1677" s="5">
        <f t="shared" si="105"/>
        <v>338.04517734347422</v>
      </c>
      <c r="H1677" s="5">
        <f t="shared" si="106"/>
        <v>153.33471315829678</v>
      </c>
      <c r="I1677" s="19">
        <f t="shared" si="107"/>
        <v>18.306459560541416</v>
      </c>
      <c r="J1677" s="1" t="str">
        <f>IFERROR(VLOOKUP(B1677,'Pesticides per Section'!$A$1:$D$15204,4,FALSE),"")</f>
        <v>Merced</v>
      </c>
    </row>
    <row r="1678" spans="1:10" x14ac:dyDescent="0.25">
      <c r="A1678" s="1">
        <v>2585219.44087</v>
      </c>
      <c r="B1678" s="1" t="s">
        <v>6361</v>
      </c>
      <c r="C1678" s="1">
        <v>1820147.687508255</v>
      </c>
      <c r="D1678" s="1">
        <v>953305</v>
      </c>
      <c r="E1678" s="1">
        <f t="shared" si="104"/>
        <v>0.52375136527359312</v>
      </c>
      <c r="F1678" s="21">
        <f>IFERROR(VLOOKUP(B1678,'Pesticides per Section'!$A$2:$D$10187,2,FALSE),"")</f>
        <v>6266.0121977899998</v>
      </c>
      <c r="G1678" s="5">
        <f t="shared" si="105"/>
        <v>3281.8324434135002</v>
      </c>
      <c r="H1678" s="5">
        <f t="shared" si="106"/>
        <v>1488.6141559508205</v>
      </c>
      <c r="I1678" s="19">
        <f t="shared" si="107"/>
        <v>13.928696844905536</v>
      </c>
      <c r="J1678" s="1" t="str">
        <f>IFERROR(VLOOKUP(B1678,'Pesticides per Section'!$A$1:$D$15204,4,FALSE),"")</f>
        <v>Merced</v>
      </c>
    </row>
    <row r="1679" spans="1:10" x14ac:dyDescent="0.25">
      <c r="A1679" s="1">
        <v>2615558.1126000001</v>
      </c>
      <c r="B1679" s="1" t="s">
        <v>51</v>
      </c>
      <c r="C1679" s="1">
        <v>2106291.7900016988</v>
      </c>
      <c r="D1679" s="1">
        <v>1575434</v>
      </c>
      <c r="E1679" s="1">
        <f t="shared" si="104"/>
        <v>0.74796561920189608</v>
      </c>
      <c r="F1679" s="21">
        <f>IFERROR(VLOOKUP(B1679,'Pesticides per Section'!$A$2:$D$10187,2,FALSE),"")</f>
        <v>11781.060889060003</v>
      </c>
      <c r="G1679" s="5">
        <f t="shared" si="105"/>
        <v>8811.8285027410057</v>
      </c>
      <c r="H1679" s="5">
        <f t="shared" si="106"/>
        <v>3996.9781745918444</v>
      </c>
      <c r="I1679" s="19">
        <f t="shared" si="107"/>
        <v>22.630374662903815</v>
      </c>
      <c r="J1679" s="1" t="str">
        <f>IFERROR(VLOOKUP(B1679,'Pesticides per Section'!$A$1:$D$15204,4,FALSE),"")</f>
        <v>Merced</v>
      </c>
    </row>
    <row r="1680" spans="1:10" x14ac:dyDescent="0.25">
      <c r="A1680" s="1">
        <v>2588239.3505799999</v>
      </c>
      <c r="B1680" s="1" t="s">
        <v>58</v>
      </c>
      <c r="C1680" s="1">
        <v>2314070.5500472318</v>
      </c>
      <c r="D1680" s="1">
        <v>1084329</v>
      </c>
      <c r="E1680" s="1">
        <f t="shared" si="104"/>
        <v>0.46858069609791575</v>
      </c>
      <c r="F1680" s="21">
        <f>IFERROR(VLOOKUP(B1680,'Pesticides per Section'!$A$2:$D$10187,2,FALSE),"")</f>
        <v>5060.9222563399981</v>
      </c>
      <c r="G1680" s="5">
        <f t="shared" si="105"/>
        <v>2371.4504737732309</v>
      </c>
      <c r="H1680" s="5">
        <f t="shared" si="106"/>
        <v>1075.6718407364226</v>
      </c>
      <c r="I1680" s="19">
        <f t="shared" si="107"/>
        <v>8.8486893576920931</v>
      </c>
      <c r="J1680" s="1" t="str">
        <f>IFERROR(VLOOKUP(B1680,'Pesticides per Section'!$A$1:$D$15204,4,FALSE),"")</f>
        <v>Merced</v>
      </c>
    </row>
    <row r="1681" spans="1:10" x14ac:dyDescent="0.25">
      <c r="A1681" s="1">
        <v>2585437.6633600001</v>
      </c>
      <c r="B1681" s="1" t="s">
        <v>16</v>
      </c>
      <c r="C1681" s="1">
        <v>2262290.4093865841</v>
      </c>
      <c r="D1681" s="1">
        <v>1628885</v>
      </c>
      <c r="E1681" s="1">
        <f t="shared" si="104"/>
        <v>0.72001600148522071</v>
      </c>
      <c r="F1681" s="21">
        <f>IFERROR(VLOOKUP(B1681,'Pesticides per Section'!$A$2:$D$10187,2,FALSE),"")</f>
        <v>13931.035265880002</v>
      </c>
      <c r="G1681" s="5">
        <f t="shared" si="105"/>
        <v>10030.568308688518</v>
      </c>
      <c r="H1681" s="5">
        <f t="shared" si="106"/>
        <v>4549.7892515849171</v>
      </c>
      <c r="I1681" s="19">
        <f t="shared" si="107"/>
        <v>24.915001386154376</v>
      </c>
      <c r="J1681" s="1" t="str">
        <f>IFERROR(VLOOKUP(B1681,'Pesticides per Section'!$A$1:$D$15204,4,FALSE),"")</f>
        <v>Merced</v>
      </c>
    </row>
    <row r="1682" spans="1:10" x14ac:dyDescent="0.25">
      <c r="A1682" s="1">
        <v>2661663.41695</v>
      </c>
      <c r="B1682" s="1" t="s">
        <v>106</v>
      </c>
      <c r="C1682" s="1">
        <v>1566211.963226109</v>
      </c>
      <c r="D1682" s="1">
        <v>1100442</v>
      </c>
      <c r="E1682" s="1">
        <f t="shared" si="104"/>
        <v>0.70261369469778034</v>
      </c>
      <c r="F1682" s="21">
        <f>IFERROR(VLOOKUP(B1682,'Pesticides per Section'!$A$2:$D$10187,2,FALSE),"")</f>
        <v>1787.8067413500003</v>
      </c>
      <c r="G1682" s="5">
        <f t="shared" si="105"/>
        <v>1256.1374999455227</v>
      </c>
      <c r="H1682" s="5">
        <f t="shared" si="106"/>
        <v>569.77438564616455</v>
      </c>
      <c r="I1682" s="19">
        <f t="shared" si="107"/>
        <v>4.6184464461645973</v>
      </c>
      <c r="J1682" s="1" t="str">
        <f>IFERROR(VLOOKUP(B1682,'Pesticides per Section'!$A$1:$D$15204,4,FALSE),"")</f>
        <v>Merced</v>
      </c>
    </row>
    <row r="1683" spans="1:10" x14ac:dyDescent="0.25">
      <c r="A1683" s="1">
        <v>2591504.4751800001</v>
      </c>
      <c r="B1683" s="1" t="s">
        <v>6362</v>
      </c>
      <c r="C1683" s="1">
        <v>2318913.218371212</v>
      </c>
      <c r="D1683" s="1">
        <v>554921</v>
      </c>
      <c r="E1683" s="1">
        <f t="shared" si="104"/>
        <v>0.23930220754293066</v>
      </c>
      <c r="F1683" s="21">
        <f>IFERROR(VLOOKUP(B1683,'Pesticides per Section'!$A$2:$D$10187,2,FALSE),"")</f>
        <v>4343.6553097900005</v>
      </c>
      <c r="G1683" s="5">
        <f t="shared" si="105"/>
        <v>1039.4463044383194</v>
      </c>
      <c r="H1683" s="5">
        <f t="shared" si="106"/>
        <v>471.48491271791886</v>
      </c>
      <c r="I1683" s="19">
        <f t="shared" si="107"/>
        <v>7.5787352645108879</v>
      </c>
      <c r="J1683" s="1" t="str">
        <f>IFERROR(VLOOKUP(B1683,'Pesticides per Section'!$A$1:$D$15204,4,FALSE),"")</f>
        <v>Merced</v>
      </c>
    </row>
    <row r="1684" spans="1:10" x14ac:dyDescent="0.25">
      <c r="A1684" s="1">
        <v>2586183.6906499998</v>
      </c>
      <c r="B1684" s="1" t="s">
        <v>112</v>
      </c>
      <c r="C1684" s="1">
        <v>2186972.6006608591</v>
      </c>
      <c r="D1684" s="1">
        <v>1936955</v>
      </c>
      <c r="E1684" s="1">
        <f t="shared" si="104"/>
        <v>0.88567851546406839</v>
      </c>
      <c r="F1684" s="21">
        <f>IFERROR(VLOOKUP(B1684,'Pesticides per Section'!$A$2:$D$10187,2,FALSE),"")</f>
        <v>6070.9101728500018</v>
      </c>
      <c r="G1684" s="5">
        <f t="shared" si="105"/>
        <v>5376.8747094055007</v>
      </c>
      <c r="H1684" s="5">
        <f t="shared" si="106"/>
        <v>2438.9093426323025</v>
      </c>
      <c r="I1684" s="19">
        <f t="shared" si="107"/>
        <v>11.231463326028271</v>
      </c>
      <c r="J1684" s="1" t="str">
        <f>IFERROR(VLOOKUP(B1684,'Pesticides per Section'!$A$1:$D$15204,4,FALSE),"")</f>
        <v>Merced</v>
      </c>
    </row>
    <row r="1685" spans="1:10" x14ac:dyDescent="0.25">
      <c r="A1685" s="1">
        <v>2580834.5731199998</v>
      </c>
      <c r="B1685" s="1" t="s">
        <v>2</v>
      </c>
      <c r="C1685" s="1">
        <v>2257117.6680596862</v>
      </c>
      <c r="D1685" s="1">
        <v>173800</v>
      </c>
      <c r="E1685" s="1">
        <f t="shared" si="104"/>
        <v>7.7000847984022097E-2</v>
      </c>
      <c r="F1685" s="21">
        <f>IFERROR(VLOOKUP(B1685,'Pesticides per Section'!$A$2:$D$10187,2,FALSE),"")</f>
        <v>4840.5836689500002</v>
      </c>
      <c r="G1685" s="5">
        <f t="shared" si="105"/>
        <v>372.72904724675891</v>
      </c>
      <c r="H1685" s="5">
        <f t="shared" si="106"/>
        <v>169.06705190849937</v>
      </c>
      <c r="I1685" s="19">
        <f t="shared" si="107"/>
        <v>8.6769962424722831</v>
      </c>
      <c r="J1685" s="1" t="str">
        <f>IFERROR(VLOOKUP(B1685,'Pesticides per Section'!$A$1:$D$15204,4,FALSE),"")</f>
        <v>Merced</v>
      </c>
    </row>
    <row r="1686" spans="1:10" x14ac:dyDescent="0.25">
      <c r="A1686" s="1">
        <v>2570645.7424099999</v>
      </c>
      <c r="B1686" s="1" t="s">
        <v>104</v>
      </c>
      <c r="C1686" s="1">
        <v>1882587.5353643119</v>
      </c>
      <c r="D1686" s="1">
        <v>227864</v>
      </c>
      <c r="E1686" s="1">
        <f t="shared" si="104"/>
        <v>0.12103763542527626</v>
      </c>
      <c r="F1686" s="21">
        <f>IFERROR(VLOOKUP(B1686,'Pesticides per Section'!$A$2:$D$10187,2,FALSE),"")</f>
        <v>10835.945996640006</v>
      </c>
      <c r="G1686" s="5">
        <f t="shared" si="105"/>
        <v>1311.5572810292949</v>
      </c>
      <c r="H1686" s="5">
        <f t="shared" si="106"/>
        <v>594.91237549283392</v>
      </c>
      <c r="I1686" s="19">
        <f t="shared" si="107"/>
        <v>23.288286296828829</v>
      </c>
      <c r="J1686" s="1" t="str">
        <f>IFERROR(VLOOKUP(B1686,'Pesticides per Section'!$A$1:$D$15204,4,FALSE),"")</f>
        <v>Merced</v>
      </c>
    </row>
    <row r="1687" spans="1:10" x14ac:dyDescent="0.25">
      <c r="A1687" s="1">
        <v>2656217.62848</v>
      </c>
      <c r="B1687" s="1" t="s">
        <v>18</v>
      </c>
      <c r="C1687" s="1">
        <v>2319564.8366648359</v>
      </c>
      <c r="D1687" s="1">
        <v>2183001</v>
      </c>
      <c r="E1687" s="1">
        <f t="shared" si="104"/>
        <v>0.94112516786552647</v>
      </c>
      <c r="F1687" s="21">
        <f>IFERROR(VLOOKUP(B1687,'Pesticides per Section'!$A$2:$D$10187,2,FALSE),"")</f>
        <v>15555.098988779993</v>
      </c>
      <c r="G1687" s="5">
        <f t="shared" si="105"/>
        <v>14639.295146980452</v>
      </c>
      <c r="H1687" s="5">
        <f t="shared" si="106"/>
        <v>6640.2725808483619</v>
      </c>
      <c r="I1687" s="19">
        <f t="shared" si="107"/>
        <v>27.132645534968397</v>
      </c>
      <c r="J1687" s="1" t="str">
        <f>IFERROR(VLOOKUP(B1687,'Pesticides per Section'!$A$1:$D$15204,4,FALSE),"")</f>
        <v>Merced</v>
      </c>
    </row>
    <row r="1688" spans="1:10" x14ac:dyDescent="0.25">
      <c r="A1688" s="1">
        <v>2606498.9275699998</v>
      </c>
      <c r="B1688" s="1" t="s">
        <v>6368</v>
      </c>
      <c r="C1688" s="1">
        <v>1981141.057057708</v>
      </c>
      <c r="D1688" s="1">
        <v>1038524</v>
      </c>
      <c r="E1688" s="1">
        <f t="shared" si="104"/>
        <v>0.52420499096227879</v>
      </c>
      <c r="F1688" s="21">
        <f>IFERROR(VLOOKUP(B1688,'Pesticides per Section'!$A$2:$D$10187,2,FALSE),"")</f>
        <v>5192.7886547900007</v>
      </c>
      <c r="G1688" s="5">
        <f t="shared" si="105"/>
        <v>2722.085729853216</v>
      </c>
      <c r="H1688" s="5">
        <f t="shared" si="106"/>
        <v>1234.7173175473001</v>
      </c>
      <c r="I1688" s="19">
        <f t="shared" si="107"/>
        <v>10.605011098242233</v>
      </c>
      <c r="J1688" s="1" t="str">
        <f>IFERROR(VLOOKUP(B1688,'Pesticides per Section'!$A$1:$D$15204,4,FALSE),"")</f>
        <v>Merced</v>
      </c>
    </row>
    <row r="1689" spans="1:10" x14ac:dyDescent="0.25">
      <c r="A1689" s="1">
        <v>2606124.5723000001</v>
      </c>
      <c r="B1689" s="1" t="s">
        <v>36</v>
      </c>
      <c r="C1689" s="1">
        <v>2023660.0290169429</v>
      </c>
      <c r="D1689" s="1">
        <v>1799671</v>
      </c>
      <c r="E1689" s="1">
        <f t="shared" si="104"/>
        <v>0.88931490467766328</v>
      </c>
      <c r="F1689" s="21">
        <f>IFERROR(VLOOKUP(B1689,'Pesticides per Section'!$A$2:$D$10187,2,FALSE),"")</f>
        <v>5343.235529900001</v>
      </c>
      <c r="G1689" s="5">
        <f t="shared" si="105"/>
        <v>4751.818995943323</v>
      </c>
      <c r="H1689" s="5">
        <f t="shared" si="106"/>
        <v>2155.3888401809522</v>
      </c>
      <c r="I1689" s="19">
        <f t="shared" si="107"/>
        <v>10.682985602318483</v>
      </c>
      <c r="J1689" s="1" t="str">
        <f>IFERROR(VLOOKUP(B1689,'Pesticides per Section'!$A$1:$D$15204,4,FALSE),"")</f>
        <v>Merced</v>
      </c>
    </row>
    <row r="1690" spans="1:10" x14ac:dyDescent="0.25">
      <c r="A1690" s="1">
        <v>2589139.3278399999</v>
      </c>
      <c r="B1690" s="1" t="s">
        <v>8</v>
      </c>
      <c r="C1690" s="1">
        <v>2555131.676628537</v>
      </c>
      <c r="D1690" s="1">
        <v>2553951</v>
      </c>
      <c r="E1690" s="1">
        <f t="shared" si="104"/>
        <v>0.99953779295942435</v>
      </c>
      <c r="F1690" s="21" t="str">
        <f>IFERROR(VLOOKUP(B1690,'Pesticides per Section'!$A$2:$D$10187,2,FALSE),"")</f>
        <v/>
      </c>
      <c r="G1690" s="5" t="str">
        <f t="shared" si="105"/>
        <v/>
      </c>
      <c r="H1690" s="5" t="str">
        <f t="shared" si="106"/>
        <v/>
      </c>
      <c r="I1690" s="19" t="str">
        <f t="shared" si="107"/>
        <v/>
      </c>
      <c r="J1690" s="1" t="str">
        <f>IFERROR(VLOOKUP(B1690,'Pesticides per Section'!$A$1:$D$15204,4,FALSE),"")</f>
        <v/>
      </c>
    </row>
    <row r="1691" spans="1:10" x14ac:dyDescent="0.25">
      <c r="A1691" s="1">
        <v>2692035.5147699998</v>
      </c>
      <c r="B1691" s="1" t="s">
        <v>24</v>
      </c>
      <c r="C1691" s="1">
        <v>2332174.7579526608</v>
      </c>
      <c r="D1691" s="1">
        <v>1805408</v>
      </c>
      <c r="E1691" s="1">
        <f t="shared" si="104"/>
        <v>0.77413058625531961</v>
      </c>
      <c r="F1691" s="21">
        <f>IFERROR(VLOOKUP(B1691,'Pesticides per Section'!$A$2:$D$10187,2,FALSE),"")</f>
        <v>5.5852219999999999</v>
      </c>
      <c r="G1691" s="5">
        <f t="shared" si="105"/>
        <v>4.323691181226109</v>
      </c>
      <c r="H1691" s="5">
        <f t="shared" si="106"/>
        <v>1.9611933300404503</v>
      </c>
      <c r="I1691" s="19">
        <f t="shared" si="107"/>
        <v>9.6895861405505782E-3</v>
      </c>
      <c r="J1691" s="1" t="str">
        <f>IFERROR(VLOOKUP(B1691,'Pesticides per Section'!$A$1:$D$15204,4,FALSE),"")</f>
        <v>Merced</v>
      </c>
    </row>
    <row r="1692" spans="1:10" x14ac:dyDescent="0.25">
      <c r="A1692" s="1">
        <v>2640788.4573599999</v>
      </c>
      <c r="B1692" s="1" t="s">
        <v>6481</v>
      </c>
      <c r="C1692" s="1">
        <v>2078722.38122089</v>
      </c>
      <c r="D1692" s="1">
        <v>588399</v>
      </c>
      <c r="E1692" s="1">
        <f t="shared" si="104"/>
        <v>0.28305805201465128</v>
      </c>
      <c r="F1692" s="21">
        <f>IFERROR(VLOOKUP(B1692,'Pesticides per Section'!$A$2:$D$10187,2,FALSE),"")</f>
        <v>11134.567741099996</v>
      </c>
      <c r="G1692" s="5">
        <f t="shared" si="105"/>
        <v>3151.7290548209407</v>
      </c>
      <c r="H1692" s="5">
        <f t="shared" si="106"/>
        <v>1429.6002515740904</v>
      </c>
      <c r="I1692" s="19">
        <f t="shared" si="107"/>
        <v>21.672187439494074</v>
      </c>
      <c r="J1692" s="1" t="str">
        <f>IFERROR(VLOOKUP(B1692,'Pesticides per Section'!$A$1:$D$15204,4,FALSE),"")</f>
        <v>Merced</v>
      </c>
    </row>
    <row r="1693" spans="1:10" x14ac:dyDescent="0.25">
      <c r="A1693" s="1">
        <v>2614954.3995099999</v>
      </c>
      <c r="B1693" s="1" t="s">
        <v>6480</v>
      </c>
      <c r="C1693" s="1">
        <v>2614954.359921515</v>
      </c>
      <c r="D1693" s="1">
        <v>794571</v>
      </c>
      <c r="E1693" s="1">
        <f t="shared" si="104"/>
        <v>0.30385658791703413</v>
      </c>
      <c r="F1693" s="21">
        <f>IFERROR(VLOOKUP(B1693,'Pesticides per Section'!$A$2:$D$10187,2,FALSE),"")</f>
        <v>1.0640643000000001</v>
      </c>
      <c r="G1693" s="5">
        <f t="shared" si="105"/>
        <v>0.32332294752232738</v>
      </c>
      <c r="H1693" s="5">
        <f t="shared" si="106"/>
        <v>0.14665682204203812</v>
      </c>
      <c r="I1693" s="19">
        <f t="shared" si="107"/>
        <v>1.6463783168778579E-3</v>
      </c>
      <c r="J1693" s="1" t="str">
        <f>IFERROR(VLOOKUP(B1693,'Pesticides per Section'!$A$1:$D$15204,4,FALSE),"")</f>
        <v>Merced</v>
      </c>
    </row>
    <row r="1694" spans="1:10" x14ac:dyDescent="0.25">
      <c r="A1694" s="1">
        <v>2744561.3395400001</v>
      </c>
      <c r="B1694" s="1" t="s">
        <v>10367</v>
      </c>
      <c r="C1694" s="1">
        <v>2719745.0809370861</v>
      </c>
      <c r="D1694" s="1">
        <v>37579</v>
      </c>
      <c r="E1694" s="1">
        <f t="shared" si="104"/>
        <v>1.381710417704601E-2</v>
      </c>
      <c r="F1694" s="21" t="str">
        <f>IFERROR(VLOOKUP(B1694,'Pesticides per Section'!$A$2:$D$10187,2,FALSE),"")</f>
        <v/>
      </c>
      <c r="G1694" s="5" t="str">
        <f t="shared" si="105"/>
        <v/>
      </c>
      <c r="H1694" s="5" t="str">
        <f t="shared" si="106"/>
        <v/>
      </c>
      <c r="I1694" s="19" t="str">
        <f t="shared" si="107"/>
        <v/>
      </c>
      <c r="J1694" s="1" t="str">
        <f>IFERROR(VLOOKUP(B1694,'Pesticides per Section'!$A$1:$D$15204,4,FALSE),"")</f>
        <v/>
      </c>
    </row>
    <row r="1695" spans="1:10" x14ac:dyDescent="0.25">
      <c r="A1695" s="1">
        <v>2605993.3660400002</v>
      </c>
      <c r="B1695" s="1" t="s">
        <v>6517</v>
      </c>
      <c r="C1695" s="1">
        <v>1522667.5197216121</v>
      </c>
      <c r="D1695" s="1">
        <v>5076</v>
      </c>
      <c r="E1695" s="1">
        <f t="shared" si="104"/>
        <v>3.3336222998053416E-3</v>
      </c>
      <c r="F1695" s="21">
        <f>IFERROR(VLOOKUP(B1695,'Pesticides per Section'!$A$2:$D$10187,2,FALSE),"")</f>
        <v>8.9698238549999996</v>
      </c>
      <c r="G1695" s="5">
        <f t="shared" si="105"/>
        <v>2.9902004828353913E-2</v>
      </c>
      <c r="H1695" s="5">
        <f t="shared" si="106"/>
        <v>1.3563321237844496E-2</v>
      </c>
      <c r="I1695" s="19">
        <f t="shared" si="107"/>
        <v>2.3834426654063792E-2</v>
      </c>
      <c r="J1695" s="1" t="str">
        <f>IFERROR(VLOOKUP(B1695,'Pesticides per Section'!$A$1:$D$15204,4,FALSE),"")</f>
        <v>Merced</v>
      </c>
    </row>
    <row r="1696" spans="1:10" x14ac:dyDescent="0.25">
      <c r="A1696" s="1">
        <v>2602014.1441899999</v>
      </c>
      <c r="B1696" s="1" t="s">
        <v>6519</v>
      </c>
      <c r="C1696" s="1">
        <v>1689584.140918758</v>
      </c>
      <c r="D1696" s="1">
        <v>288656</v>
      </c>
      <c r="E1696" s="1">
        <f t="shared" si="104"/>
        <v>0.17084442087519769</v>
      </c>
      <c r="F1696" s="21">
        <f>IFERROR(VLOOKUP(B1696,'Pesticides per Section'!$A$2:$D$10187,2,FALSE),"")</f>
        <v>203.82018109999999</v>
      </c>
      <c r="G1696" s="5">
        <f t="shared" si="105"/>
        <v>34.82154080270741</v>
      </c>
      <c r="H1696" s="5">
        <f t="shared" si="106"/>
        <v>15.794785219751757</v>
      </c>
      <c r="I1696" s="19">
        <f t="shared" si="107"/>
        <v>0.48808250075203136</v>
      </c>
      <c r="J1696" s="1" t="str">
        <f>IFERROR(VLOOKUP(B1696,'Pesticides per Section'!$A$1:$D$15204,4,FALSE),"")</f>
        <v>Merced</v>
      </c>
    </row>
    <row r="1697" spans="1:10" x14ac:dyDescent="0.25">
      <c r="A1697" s="1">
        <v>2600872.2686000001</v>
      </c>
      <c r="B1697" s="1" t="s">
        <v>6518</v>
      </c>
      <c r="C1697" s="1">
        <v>958039.54772575095</v>
      </c>
      <c r="D1697" s="1">
        <v>645450</v>
      </c>
      <c r="E1697" s="1">
        <f t="shared" si="104"/>
        <v>0.67371926015615213</v>
      </c>
      <c r="F1697" s="21">
        <f>IFERROR(VLOOKUP(B1697,'Pesticides per Section'!$A$2:$D$10187,2,FALSE),"")</f>
        <v>201.15657174000006</v>
      </c>
      <c r="G1697" s="5">
        <f t="shared" si="105"/>
        <v>135.52305668822078</v>
      </c>
      <c r="H1697" s="5">
        <f t="shared" si="106"/>
        <v>61.472224472854414</v>
      </c>
      <c r="I1697" s="19">
        <f t="shared" si="107"/>
        <v>0.84952598375721955</v>
      </c>
      <c r="J1697" s="1" t="str">
        <f>IFERROR(VLOOKUP(B1697,'Pesticides per Section'!$A$1:$D$15204,4,FALSE),"")</f>
        <v>Merced</v>
      </c>
    </row>
    <row r="1698" spans="1:10" x14ac:dyDescent="0.25">
      <c r="A1698" s="1">
        <v>2582216.0468700002</v>
      </c>
      <c r="B1698" s="1" t="s">
        <v>79</v>
      </c>
      <c r="C1698" s="1">
        <v>728732.83107265516</v>
      </c>
      <c r="D1698" s="1">
        <v>629200</v>
      </c>
      <c r="E1698" s="1">
        <f t="shared" si="104"/>
        <v>0.86341636786038234</v>
      </c>
      <c r="F1698" s="21">
        <f>IFERROR(VLOOKUP(B1698,'Pesticides per Section'!$A$2:$D$10187,2,FALSE),"")</f>
        <v>1088.0956577499999</v>
      </c>
      <c r="G1698" s="5">
        <f t="shared" si="105"/>
        <v>939.4796006991586</v>
      </c>
      <c r="H1698" s="5">
        <f t="shared" si="106"/>
        <v>426.140778647785</v>
      </c>
      <c r="I1698" s="19">
        <f t="shared" si="107"/>
        <v>6.0412195574835765</v>
      </c>
      <c r="J1698" s="1" t="str">
        <f>IFERROR(VLOOKUP(B1698,'Pesticides per Section'!$A$1:$D$15204,4,FALSE),"")</f>
        <v>Merced</v>
      </c>
    </row>
    <row r="1699" spans="1:10" x14ac:dyDescent="0.25">
      <c r="A1699" s="1">
        <v>2558664.5453699999</v>
      </c>
      <c r="B1699" s="1" t="s">
        <v>6522</v>
      </c>
      <c r="C1699" s="1">
        <v>1834776.8593259039</v>
      </c>
      <c r="D1699" s="1">
        <v>104437</v>
      </c>
      <c r="E1699" s="1">
        <f t="shared" si="104"/>
        <v>5.692081381007065E-2</v>
      </c>
      <c r="F1699" s="21">
        <f>IFERROR(VLOOKUP(B1699,'Pesticides per Section'!$A$2:$D$10187,2,FALSE),"")</f>
        <v>0.505</v>
      </c>
      <c r="G1699" s="5">
        <f t="shared" si="105"/>
        <v>2.8745010974085678E-2</v>
      </c>
      <c r="H1699" s="5">
        <f t="shared" si="106"/>
        <v>1.3038517653411533E-2</v>
      </c>
      <c r="I1699" s="19">
        <f t="shared" si="107"/>
        <v>1.1136122573241313E-3</v>
      </c>
      <c r="J1699" s="1" t="str">
        <f>IFERROR(VLOOKUP(B1699,'Pesticides per Section'!$A$1:$D$15204,4,FALSE),"")</f>
        <v>Merced</v>
      </c>
    </row>
    <row r="1700" spans="1:10" x14ac:dyDescent="0.25">
      <c r="A1700" s="1">
        <v>2581886.5019399999</v>
      </c>
      <c r="B1700" s="1" t="s">
        <v>11</v>
      </c>
      <c r="C1700" s="1">
        <v>1600508.207026032</v>
      </c>
      <c r="D1700" s="1">
        <v>1462453</v>
      </c>
      <c r="E1700" s="1">
        <f t="shared" si="104"/>
        <v>0.91374301159381899</v>
      </c>
      <c r="F1700" s="21">
        <f>IFERROR(VLOOKUP(B1700,'Pesticides per Section'!$A$2:$D$10187,2,FALSE),"")</f>
        <v>238.93281784000001</v>
      </c>
      <c r="G1700" s="5">
        <f t="shared" si="105"/>
        <v>218.32319254171898</v>
      </c>
      <c r="H1700" s="5">
        <f t="shared" si="106"/>
        <v>99.029734330964644</v>
      </c>
      <c r="I1700" s="19">
        <f t="shared" si="107"/>
        <v>0.60400951193930141</v>
      </c>
      <c r="J1700" s="1" t="str">
        <f>IFERROR(VLOOKUP(B1700,'Pesticides per Section'!$A$1:$D$15204,4,FALSE),"")</f>
        <v>Merced</v>
      </c>
    </row>
    <row r="1701" spans="1:10" x14ac:dyDescent="0.25">
      <c r="A1701" s="1">
        <v>2581811.9800200001</v>
      </c>
      <c r="B1701" s="1" t="s">
        <v>74</v>
      </c>
      <c r="C1701" s="1">
        <v>1065506.3783122951</v>
      </c>
      <c r="D1701" s="1">
        <v>621223</v>
      </c>
      <c r="E1701" s="1">
        <f t="shared" si="104"/>
        <v>0.58303097307758001</v>
      </c>
      <c r="F1701" s="21">
        <f>IFERROR(VLOOKUP(B1701,'Pesticides per Section'!$A$2:$D$10187,2,FALSE),"")</f>
        <v>2897.5548613600004</v>
      </c>
      <c r="G1701" s="5">
        <f t="shared" si="105"/>
        <v>1689.3642303643935</v>
      </c>
      <c r="H1701" s="5">
        <f t="shared" si="106"/>
        <v>766.28272504421125</v>
      </c>
      <c r="I1701" s="19">
        <f t="shared" si="107"/>
        <v>11.002756255323378</v>
      </c>
      <c r="J1701" s="1" t="str">
        <f>IFERROR(VLOOKUP(B1701,'Pesticides per Section'!$A$1:$D$15204,4,FALSE),"")</f>
        <v>Merced</v>
      </c>
    </row>
    <row r="1702" spans="1:10" x14ac:dyDescent="0.25">
      <c r="A1702" s="1">
        <v>2609023.2834600001</v>
      </c>
      <c r="B1702" s="1" t="s">
        <v>130</v>
      </c>
      <c r="C1702" s="1">
        <v>1476219.533435584</v>
      </c>
      <c r="D1702" s="1">
        <v>1027769</v>
      </c>
      <c r="E1702" s="1">
        <f t="shared" si="104"/>
        <v>0.6962166885694544</v>
      </c>
      <c r="F1702" s="21">
        <f>IFERROR(VLOOKUP(B1702,'Pesticides per Section'!$A$2:$D$10187,2,FALSE),"")</f>
        <v>1572.4441551300006</v>
      </c>
      <c r="G1702" s="5">
        <f t="shared" si="105"/>
        <v>1094.7618626450026</v>
      </c>
      <c r="H1702" s="5">
        <f t="shared" si="106"/>
        <v>496.57562786276122</v>
      </c>
      <c r="I1702" s="19">
        <f t="shared" si="107"/>
        <v>4.3097309766993392</v>
      </c>
      <c r="J1702" s="1" t="str">
        <f>IFERROR(VLOOKUP(B1702,'Pesticides per Section'!$A$1:$D$15204,4,FALSE),"")</f>
        <v>Merced</v>
      </c>
    </row>
    <row r="1703" spans="1:10" x14ac:dyDescent="0.25">
      <c r="A1703" s="1">
        <v>2601463.1729899999</v>
      </c>
      <c r="B1703" s="1" t="s">
        <v>6521</v>
      </c>
      <c r="C1703" s="1">
        <v>1753517.917277053</v>
      </c>
      <c r="D1703" s="1">
        <v>1035521</v>
      </c>
      <c r="E1703" s="1">
        <f t="shared" si="104"/>
        <v>0.59053913333082408</v>
      </c>
      <c r="F1703" s="21">
        <f>IFERROR(VLOOKUP(B1703,'Pesticides per Section'!$A$2:$D$10187,2,FALSE),"")</f>
        <v>10185.978353799999</v>
      </c>
      <c r="G1703" s="5">
        <f t="shared" si="105"/>
        <v>6015.2188291795856</v>
      </c>
      <c r="H1703" s="5">
        <f t="shared" si="106"/>
        <v>2728.4573647961934</v>
      </c>
      <c r="I1703" s="19">
        <f t="shared" si="107"/>
        <v>23.502735850838356</v>
      </c>
      <c r="J1703" s="1" t="str">
        <f>IFERROR(VLOOKUP(B1703,'Pesticides per Section'!$A$1:$D$15204,4,FALSE),"")</f>
        <v>Merced</v>
      </c>
    </row>
    <row r="1704" spans="1:10" x14ac:dyDescent="0.25">
      <c r="A1704" s="1">
        <v>2541843.0571400002</v>
      </c>
      <c r="B1704" s="1" t="s">
        <v>6523</v>
      </c>
      <c r="C1704" s="1">
        <v>2541835.702787268</v>
      </c>
      <c r="D1704" s="1">
        <v>1642690</v>
      </c>
      <c r="E1704" s="1">
        <f t="shared" si="104"/>
        <v>0.64626120646650687</v>
      </c>
      <c r="F1704" s="21">
        <f>IFERROR(VLOOKUP(B1704,'Pesticides per Section'!$A$2:$D$10187,2,FALSE),"")</f>
        <v>7.0407028</v>
      </c>
      <c r="G1704" s="5">
        <f t="shared" si="105"/>
        <v>4.5501330859001134</v>
      </c>
      <c r="H1704" s="5">
        <f t="shared" si="106"/>
        <v>2.063905650248846</v>
      </c>
      <c r="I1704" s="19">
        <f t="shared" si="107"/>
        <v>1.120713014517922E-2</v>
      </c>
      <c r="J1704" s="1" t="str">
        <f>IFERROR(VLOOKUP(B1704,'Pesticides per Section'!$A$1:$D$15204,4,FALSE),"")</f>
        <v>Merced</v>
      </c>
    </row>
    <row r="1705" spans="1:10" x14ac:dyDescent="0.25">
      <c r="A1705" s="1">
        <v>2606002.2749700001</v>
      </c>
      <c r="B1705" s="1" t="s">
        <v>13</v>
      </c>
      <c r="C1705" s="1">
        <v>1890530.8980308441</v>
      </c>
      <c r="D1705" s="1">
        <v>1512108</v>
      </c>
      <c r="E1705" s="1">
        <f t="shared" si="104"/>
        <v>0.79983242803212429</v>
      </c>
      <c r="F1705" s="21">
        <f>IFERROR(VLOOKUP(B1705,'Pesticides per Section'!$A$2:$D$10187,2,FALSE),"")</f>
        <v>2196.009107840001</v>
      </c>
      <c r="G1705" s="5">
        <f t="shared" si="105"/>
        <v>1756.439296704327</v>
      </c>
      <c r="H1705" s="5">
        <f t="shared" si="106"/>
        <v>796.70746335324895</v>
      </c>
      <c r="I1705" s="19">
        <f t="shared" si="107"/>
        <v>4.6997660073026131</v>
      </c>
      <c r="J1705" s="1" t="str">
        <f>IFERROR(VLOOKUP(B1705,'Pesticides per Section'!$A$1:$D$15204,4,FALSE),"")</f>
        <v>Merced</v>
      </c>
    </row>
    <row r="1706" spans="1:10" x14ac:dyDescent="0.25">
      <c r="A1706" s="1">
        <v>2577754.8811300001</v>
      </c>
      <c r="B1706" s="1" t="s">
        <v>80</v>
      </c>
      <c r="C1706" s="1">
        <v>2126794.6750240112</v>
      </c>
      <c r="D1706" s="1">
        <v>53281</v>
      </c>
      <c r="E1706" s="1">
        <f t="shared" si="104"/>
        <v>2.5052249981780097E-2</v>
      </c>
      <c r="F1706" s="21">
        <f>IFERROR(VLOOKUP(B1706,'Pesticides per Section'!$A$2:$D$10187,2,FALSE),"")</f>
        <v>17.09102657</v>
      </c>
      <c r="G1706" s="5">
        <f t="shared" si="105"/>
        <v>0.42816867007688564</v>
      </c>
      <c r="H1706" s="5">
        <f t="shared" si="106"/>
        <v>0.19421404181992266</v>
      </c>
      <c r="I1706" s="19">
        <f t="shared" si="107"/>
        <v>3.251385491711338E-2</v>
      </c>
      <c r="J1706" s="1" t="str">
        <f>IFERROR(VLOOKUP(B1706,'Pesticides per Section'!$A$1:$D$15204,4,FALSE),"")</f>
        <v>Merced</v>
      </c>
    </row>
    <row r="1707" spans="1:10" x14ac:dyDescent="0.25">
      <c r="A1707" s="1">
        <v>2555146.9731100001</v>
      </c>
      <c r="B1707" s="1" t="s">
        <v>15</v>
      </c>
      <c r="C1707" s="1">
        <v>1798996.840399724</v>
      </c>
      <c r="D1707" s="1">
        <v>1212222</v>
      </c>
      <c r="E1707" s="1">
        <f t="shared" si="104"/>
        <v>0.67383214090962906</v>
      </c>
      <c r="F1707" s="21">
        <f>IFERROR(VLOOKUP(B1707,'Pesticides per Section'!$A$2:$D$10187,2,FALSE),"")</f>
        <v>909.5185138600001</v>
      </c>
      <c r="G1707" s="5">
        <f t="shared" si="105"/>
        <v>612.86280739122799</v>
      </c>
      <c r="H1707" s="5">
        <f t="shared" si="106"/>
        <v>277.98989328944066</v>
      </c>
      <c r="I1707" s="19">
        <f t="shared" si="107"/>
        <v>2.0455355031418017</v>
      </c>
      <c r="J1707" s="1" t="str">
        <f>IFERROR(VLOOKUP(B1707,'Pesticides per Section'!$A$1:$D$15204,4,FALSE),"")</f>
        <v>Merced</v>
      </c>
    </row>
    <row r="1708" spans="1:10" x14ac:dyDescent="0.25">
      <c r="A1708" s="1">
        <v>2626320.4080099999</v>
      </c>
      <c r="B1708" s="1" t="s">
        <v>6524</v>
      </c>
      <c r="C1708" s="1">
        <v>1897787.2535314369</v>
      </c>
      <c r="D1708" s="1">
        <v>495004</v>
      </c>
      <c r="E1708" s="1">
        <f t="shared" si="104"/>
        <v>0.26083222195114625</v>
      </c>
      <c r="F1708" s="21">
        <f>IFERROR(VLOOKUP(B1708,'Pesticides per Section'!$A$2:$D$10187,2,FALSE),"")</f>
        <v>23861.910441649998</v>
      </c>
      <c r="G1708" s="5">
        <f t="shared" si="105"/>
        <v>6223.9551204948266</v>
      </c>
      <c r="H1708" s="5">
        <f t="shared" si="106"/>
        <v>2823.1385538788841</v>
      </c>
      <c r="I1708" s="19">
        <f t="shared" si="107"/>
        <v>50.872556693202924</v>
      </c>
      <c r="J1708" s="1" t="str">
        <f>IFERROR(VLOOKUP(B1708,'Pesticides per Section'!$A$1:$D$15204,4,FALSE),"")</f>
        <v>Merced</v>
      </c>
    </row>
    <row r="1709" spans="1:10" x14ac:dyDescent="0.25">
      <c r="A1709" s="1">
        <v>2589154.4117100001</v>
      </c>
      <c r="B1709" s="1" t="s">
        <v>6528</v>
      </c>
      <c r="C1709" s="1">
        <v>2588647.4618172948</v>
      </c>
      <c r="D1709" s="1">
        <v>925341</v>
      </c>
      <c r="E1709" s="1">
        <f t="shared" si="104"/>
        <v>0.35746125292479042</v>
      </c>
      <c r="F1709" s="21">
        <f>IFERROR(VLOOKUP(B1709,'Pesticides per Section'!$A$2:$D$10187,2,FALSE),"")</f>
        <v>0.11244270000000001</v>
      </c>
      <c r="G1709" s="5">
        <f t="shared" si="105"/>
        <v>4.0193908424246333E-2</v>
      </c>
      <c r="H1709" s="5">
        <f t="shared" si="106"/>
        <v>1.8231650181716859E-2</v>
      </c>
      <c r="I1709" s="19">
        <f t="shared" si="107"/>
        <v>1.7574550838244255E-4</v>
      </c>
      <c r="J1709" s="1" t="str">
        <f>IFERROR(VLOOKUP(B1709,'Pesticides per Section'!$A$1:$D$15204,4,FALSE),"")</f>
        <v>Merced</v>
      </c>
    </row>
    <row r="1710" spans="1:10" x14ac:dyDescent="0.25">
      <c r="A1710" s="1">
        <v>2570958.0443500001</v>
      </c>
      <c r="B1710" s="1" t="s">
        <v>19</v>
      </c>
      <c r="C1710" s="1">
        <v>2285676.7261747448</v>
      </c>
      <c r="D1710" s="1">
        <v>2134266</v>
      </c>
      <c r="E1710" s="1">
        <f t="shared" si="104"/>
        <v>0.93375660690465012</v>
      </c>
      <c r="F1710" s="21">
        <f>IFERROR(VLOOKUP(B1710,'Pesticides per Section'!$A$2:$D$10187,2,FALSE),"")</f>
        <v>1474.4742372299993</v>
      </c>
      <c r="G1710" s="5">
        <f t="shared" si="105"/>
        <v>1376.8000607242063</v>
      </c>
      <c r="H1710" s="5">
        <f t="shared" si="106"/>
        <v>624.50600256003668</v>
      </c>
      <c r="I1710" s="19">
        <f t="shared" si="107"/>
        <v>2.6100465982416821</v>
      </c>
      <c r="J1710" s="1" t="str">
        <f>IFERROR(VLOOKUP(B1710,'Pesticides per Section'!$A$1:$D$15204,4,FALSE),"")</f>
        <v>Merced</v>
      </c>
    </row>
    <row r="1711" spans="1:10" x14ac:dyDescent="0.25">
      <c r="A1711" s="1">
        <v>2558298.4120900002</v>
      </c>
      <c r="B1711" s="1" t="s">
        <v>6552</v>
      </c>
      <c r="C1711" s="1">
        <v>2406662.3059741212</v>
      </c>
      <c r="D1711" s="1">
        <v>73225</v>
      </c>
      <c r="E1711" s="1">
        <f t="shared" si="104"/>
        <v>3.0425959274713275E-2</v>
      </c>
      <c r="F1711" s="21">
        <f>IFERROR(VLOOKUP(B1711,'Pesticides per Section'!$A$2:$D$10187,2,FALSE),"")</f>
        <v>2479.7739796000001</v>
      </c>
      <c r="G1711" s="5">
        <f t="shared" si="105"/>
        <v>75.449502113803277</v>
      </c>
      <c r="H1711" s="5">
        <f t="shared" si="106"/>
        <v>34.223318479120039</v>
      </c>
      <c r="I1711" s="19">
        <f t="shared" si="107"/>
        <v>4.1689128950729852</v>
      </c>
      <c r="J1711" s="1" t="str">
        <f>IFERROR(VLOOKUP(B1711,'Pesticides per Section'!$A$1:$D$15204,4,FALSE),"")</f>
        <v>Merced</v>
      </c>
    </row>
    <row r="1712" spans="1:10" x14ac:dyDescent="0.25">
      <c r="A1712" s="1">
        <v>2527953.0620300001</v>
      </c>
      <c r="B1712" s="1" t="s">
        <v>85</v>
      </c>
      <c r="C1712" s="1">
        <v>1928865.2776394051</v>
      </c>
      <c r="D1712" s="1">
        <v>1781715</v>
      </c>
      <c r="E1712" s="1">
        <f t="shared" si="104"/>
        <v>0.9237116127878312</v>
      </c>
      <c r="F1712" s="21">
        <f>IFERROR(VLOOKUP(B1712,'Pesticides per Section'!$A$2:$D$10187,2,FALSE),"")</f>
        <v>8093.2180734500025</v>
      </c>
      <c r="G1712" s="5">
        <f t="shared" si="105"/>
        <v>7475.7995192701255</v>
      </c>
      <c r="H1712" s="5">
        <f t="shared" si="106"/>
        <v>3390.965621590597</v>
      </c>
      <c r="I1712" s="19">
        <f t="shared" si="107"/>
        <v>16.976385393412794</v>
      </c>
      <c r="J1712" s="1" t="str">
        <f>IFERROR(VLOOKUP(B1712,'Pesticides per Section'!$A$1:$D$15204,4,FALSE),"")</f>
        <v>Merced</v>
      </c>
    </row>
    <row r="1713" spans="1:10" x14ac:dyDescent="0.25">
      <c r="A1713" s="1">
        <v>2625399.67717</v>
      </c>
      <c r="B1713" s="1" t="s">
        <v>9</v>
      </c>
      <c r="C1713" s="1">
        <v>2107969.0782619161</v>
      </c>
      <c r="D1713" s="1">
        <v>1148237</v>
      </c>
      <c r="E1713" s="1">
        <f t="shared" si="104"/>
        <v>0.54471246968053133</v>
      </c>
      <c r="F1713" s="21">
        <f>IFERROR(VLOOKUP(B1713,'Pesticides per Section'!$A$2:$D$10187,2,FALSE),"")</f>
        <v>3600.5361797700007</v>
      </c>
      <c r="G1713" s="5">
        <f t="shared" si="105"/>
        <v>1961.2569546566226</v>
      </c>
      <c r="H1713" s="5">
        <f t="shared" si="106"/>
        <v>889.61119024167999</v>
      </c>
      <c r="I1713" s="19">
        <f t="shared" si="107"/>
        <v>6.9108079115472547</v>
      </c>
      <c r="J1713" s="1" t="str">
        <f>IFERROR(VLOOKUP(B1713,'Pesticides per Section'!$A$1:$D$15204,4,FALSE),"")</f>
        <v>Merced</v>
      </c>
    </row>
    <row r="1714" spans="1:10" x14ac:dyDescent="0.25">
      <c r="A1714" s="1">
        <v>2617658.06696</v>
      </c>
      <c r="B1714" s="1" t="s">
        <v>6553</v>
      </c>
      <c r="C1714" s="1">
        <v>2129999.2911105901</v>
      </c>
      <c r="D1714" s="1">
        <v>1208133</v>
      </c>
      <c r="E1714" s="1">
        <f t="shared" si="104"/>
        <v>0.56719885783983937</v>
      </c>
      <c r="F1714" s="21">
        <f>IFERROR(VLOOKUP(B1714,'Pesticides per Section'!$A$2:$D$10187,2,FALSE),"")</f>
        <v>5501.943316670001</v>
      </c>
      <c r="G1714" s="5">
        <f t="shared" si="105"/>
        <v>3120.6959651147622</v>
      </c>
      <c r="H1714" s="5">
        <f t="shared" si="106"/>
        <v>1415.5238788658423</v>
      </c>
      <c r="I1714" s="19">
        <f t="shared" si="107"/>
        <v>10.451112707948331</v>
      </c>
      <c r="J1714" s="1" t="str">
        <f>IFERROR(VLOOKUP(B1714,'Pesticides per Section'!$A$1:$D$15204,4,FALSE),"")</f>
        <v>Merced</v>
      </c>
    </row>
    <row r="1715" spans="1:10" x14ac:dyDescent="0.25">
      <c r="A1715" s="1">
        <v>2605035.4776599999</v>
      </c>
      <c r="B1715" s="1" t="s">
        <v>6554</v>
      </c>
      <c r="C1715" s="1">
        <v>2241489.6282201782</v>
      </c>
      <c r="D1715" s="1">
        <v>1152399</v>
      </c>
      <c r="E1715" s="1">
        <f t="shared" si="104"/>
        <v>0.51412185644370489</v>
      </c>
      <c r="F1715" s="21">
        <f>IFERROR(VLOOKUP(B1715,'Pesticides per Section'!$A$2:$D$10187,2,FALSE),"")</f>
        <v>3760.2230958600012</v>
      </c>
      <c r="G1715" s="5">
        <f t="shared" si="105"/>
        <v>1933.2128786860392</v>
      </c>
      <c r="H1715" s="5">
        <f t="shared" si="106"/>
        <v>876.89061135772306</v>
      </c>
      <c r="I1715" s="19">
        <f t="shared" si="107"/>
        <v>6.7873892675246994</v>
      </c>
      <c r="J1715" s="1" t="str">
        <f>IFERROR(VLOOKUP(B1715,'Pesticides per Section'!$A$1:$D$15204,4,FALSE),"")</f>
        <v>Merced</v>
      </c>
    </row>
    <row r="1716" spans="1:10" x14ac:dyDescent="0.25">
      <c r="A1716" s="1">
        <v>2577655.0633399999</v>
      </c>
      <c r="B1716" s="1" t="s">
        <v>6527</v>
      </c>
      <c r="C1716" s="1">
        <v>1803397.756923913</v>
      </c>
      <c r="D1716" s="1">
        <v>9872</v>
      </c>
      <c r="E1716" s="1">
        <f t="shared" si="104"/>
        <v>5.4741105402135301E-3</v>
      </c>
      <c r="F1716" s="21">
        <f>IFERROR(VLOOKUP(B1716,'Pesticides per Section'!$A$2:$D$10187,2,FALSE),"")</f>
        <v>4959.5964054800015</v>
      </c>
      <c r="G1716" s="5">
        <f t="shared" si="105"/>
        <v>27.149378958443211</v>
      </c>
      <c r="H1716" s="5">
        <f t="shared" si="106"/>
        <v>12.314751145788389</v>
      </c>
      <c r="I1716" s="19">
        <f t="shared" si="107"/>
        <v>11.127066660435416</v>
      </c>
      <c r="J1716" s="1" t="str">
        <f>IFERROR(VLOOKUP(B1716,'Pesticides per Section'!$A$1:$D$15204,4,FALSE),"")</f>
        <v>Merced</v>
      </c>
    </row>
    <row r="1717" spans="1:10" x14ac:dyDescent="0.25">
      <c r="A1717" s="1">
        <v>2587161.46569</v>
      </c>
      <c r="B1717" s="1" t="s">
        <v>6575</v>
      </c>
      <c r="C1717" s="1">
        <v>2226261.3235448319</v>
      </c>
      <c r="D1717" s="1">
        <v>186405</v>
      </c>
      <c r="E1717" s="1">
        <f t="shared" si="104"/>
        <v>8.3730074775599087E-2</v>
      </c>
      <c r="F1717" s="21">
        <f>IFERROR(VLOOKUP(B1717,'Pesticides per Section'!$A$2:$D$10187,2,FALSE),"")</f>
        <v>20191.045220200001</v>
      </c>
      <c r="G1717" s="5">
        <f t="shared" si="105"/>
        <v>1690.5977260848485</v>
      </c>
      <c r="H1717" s="5">
        <f t="shared" si="106"/>
        <v>766.84222929143732</v>
      </c>
      <c r="I1717" s="19">
        <f t="shared" si="107"/>
        <v>36.695139109208931</v>
      </c>
      <c r="J1717" s="1" t="str">
        <f>IFERROR(VLOOKUP(B1717,'Pesticides per Section'!$A$1:$D$15204,4,FALSE),"")</f>
        <v>Merced</v>
      </c>
    </row>
    <row r="1718" spans="1:10" x14ac:dyDescent="0.25">
      <c r="A1718" s="1">
        <v>2547156.6390999998</v>
      </c>
      <c r="B1718" s="1" t="s">
        <v>69</v>
      </c>
      <c r="C1718" s="1">
        <v>2398751.5671133772</v>
      </c>
      <c r="D1718" s="1">
        <v>1848279</v>
      </c>
      <c r="E1718" s="1">
        <f t="shared" si="104"/>
        <v>0.77051691879777484</v>
      </c>
      <c r="F1718" s="21">
        <f>IFERROR(VLOOKUP(B1718,'Pesticides per Section'!$A$2:$D$10187,2,FALSE),"")</f>
        <v>1041.3941951000002</v>
      </c>
      <c r="G1718" s="5">
        <f t="shared" si="105"/>
        <v>802.41184646234092</v>
      </c>
      <c r="H1718" s="5">
        <f t="shared" si="106"/>
        <v>363.96789115292933</v>
      </c>
      <c r="I1718" s="19">
        <f t="shared" si="107"/>
        <v>1.7565307600590929</v>
      </c>
      <c r="J1718" s="1" t="str">
        <f>IFERROR(VLOOKUP(B1718,'Pesticides per Section'!$A$1:$D$15204,4,FALSE),"")</f>
        <v>Merced</v>
      </c>
    </row>
    <row r="1719" spans="1:10" x14ac:dyDescent="0.25">
      <c r="A1719" s="1">
        <v>2571632.5077200001</v>
      </c>
      <c r="B1719" s="1" t="s">
        <v>29</v>
      </c>
      <c r="C1719" s="1">
        <v>1173558.464580372</v>
      </c>
      <c r="D1719" s="1">
        <v>964254</v>
      </c>
      <c r="E1719" s="1">
        <f t="shared" si="104"/>
        <v>0.82165005905119304</v>
      </c>
      <c r="F1719" s="21">
        <f>IFERROR(VLOOKUP(B1719,'Pesticides per Section'!$A$2:$D$10187,2,FALSE),"")</f>
        <v>613.05041275000008</v>
      </c>
      <c r="G1719" s="5">
        <f t="shared" si="105"/>
        <v>503.71290783739585</v>
      </c>
      <c r="H1719" s="5">
        <f t="shared" si="106"/>
        <v>228.48033166555598</v>
      </c>
      <c r="I1719" s="19">
        <f t="shared" si="107"/>
        <v>2.1135734135524427</v>
      </c>
      <c r="J1719" s="1" t="str">
        <f>IFERROR(VLOOKUP(B1719,'Pesticides per Section'!$A$1:$D$15204,4,FALSE),"")</f>
        <v>Merced</v>
      </c>
    </row>
    <row r="1720" spans="1:10" x14ac:dyDescent="0.25">
      <c r="A1720" s="1">
        <v>2614414.12103</v>
      </c>
      <c r="B1720" s="1" t="s">
        <v>6576</v>
      </c>
      <c r="C1720" s="1">
        <v>1530742.871419003</v>
      </c>
      <c r="D1720" s="1">
        <v>299025</v>
      </c>
      <c r="E1720" s="1">
        <f t="shared" si="104"/>
        <v>0.19534631221570178</v>
      </c>
      <c r="F1720" s="21">
        <f>IFERROR(VLOOKUP(B1720,'Pesticides per Section'!$A$2:$D$10187,2,FALSE),"")</f>
        <v>2549.6539301800008</v>
      </c>
      <c r="G1720" s="5">
        <f t="shared" si="105"/>
        <v>498.06549268693357</v>
      </c>
      <c r="H1720" s="5">
        <f t="shared" si="106"/>
        <v>225.91870724308387</v>
      </c>
      <c r="I1720" s="19">
        <f t="shared" si="107"/>
        <v>6.7391460669977938</v>
      </c>
      <c r="J1720" s="1" t="str">
        <f>IFERROR(VLOOKUP(B1720,'Pesticides per Section'!$A$1:$D$15204,4,FALSE),"")</f>
        <v>Merced</v>
      </c>
    </row>
    <row r="1721" spans="1:10" x14ac:dyDescent="0.25">
      <c r="A1721" s="1">
        <v>2545825.3573799999</v>
      </c>
      <c r="B1721" s="1" t="s">
        <v>6530</v>
      </c>
      <c r="C1721" s="1">
        <v>2127100.0050901799</v>
      </c>
      <c r="D1721" s="1">
        <v>133997</v>
      </c>
      <c r="E1721" s="1">
        <f t="shared" si="104"/>
        <v>6.2995157726482065E-2</v>
      </c>
      <c r="F1721" s="21">
        <f>IFERROR(VLOOKUP(B1721,'Pesticides per Section'!$A$2:$D$10187,2,FALSE),"")</f>
        <v>947.01238687000011</v>
      </c>
      <c r="G1721" s="5">
        <f t="shared" si="105"/>
        <v>59.657194679807908</v>
      </c>
      <c r="H1721" s="5">
        <f t="shared" si="106"/>
        <v>27.060048322365461</v>
      </c>
      <c r="I1721" s="19">
        <f t="shared" si="107"/>
        <v>1.8013314409792298</v>
      </c>
      <c r="J1721" s="1" t="str">
        <f>IFERROR(VLOOKUP(B1721,'Pesticides per Section'!$A$1:$D$15204,4,FALSE),"")</f>
        <v>Merced</v>
      </c>
    </row>
    <row r="1722" spans="1:10" x14ac:dyDescent="0.25">
      <c r="A1722" s="1">
        <v>2553242.1113700001</v>
      </c>
      <c r="B1722" s="1" t="s">
        <v>6529</v>
      </c>
      <c r="C1722" s="1">
        <v>2531139.4521334772</v>
      </c>
      <c r="D1722" s="1">
        <v>166021</v>
      </c>
      <c r="E1722" s="1">
        <f t="shared" si="104"/>
        <v>6.5591419515087873E-2</v>
      </c>
      <c r="F1722" s="21">
        <f>IFERROR(VLOOKUP(B1722,'Pesticides per Section'!$A$2:$D$10187,2,FALSE),"")</f>
        <v>0.64124999999999999</v>
      </c>
      <c r="G1722" s="5">
        <f t="shared" si="105"/>
        <v>4.2060497764050096E-2</v>
      </c>
      <c r="H1722" s="5">
        <f t="shared" si="106"/>
        <v>1.9078320864175186E-2</v>
      </c>
      <c r="I1722" s="19">
        <f t="shared" si="107"/>
        <v>1.0250314331014512E-3</v>
      </c>
      <c r="J1722" s="1" t="str">
        <f>IFERROR(VLOOKUP(B1722,'Pesticides per Section'!$A$1:$D$15204,4,FALSE),"")</f>
        <v>Merced</v>
      </c>
    </row>
    <row r="1723" spans="1:10" x14ac:dyDescent="0.25">
      <c r="A1723" s="1">
        <v>2720895.1830699998</v>
      </c>
      <c r="B1723" s="1" t="s">
        <v>6557</v>
      </c>
      <c r="C1723" s="1">
        <v>1919123.9668125741</v>
      </c>
      <c r="D1723" s="1">
        <v>343139</v>
      </c>
      <c r="E1723" s="1">
        <f t="shared" si="104"/>
        <v>0.17879980657841807</v>
      </c>
      <c r="F1723" s="21">
        <f>IFERROR(VLOOKUP(B1723,'Pesticides per Section'!$A$2:$D$10187,2,FALSE),"")</f>
        <v>413.60426589999997</v>
      </c>
      <c r="G1723" s="5">
        <f t="shared" si="105"/>
        <v>73.952362742928585</v>
      </c>
      <c r="H1723" s="5">
        <f t="shared" si="106"/>
        <v>33.544227483664677</v>
      </c>
      <c r="I1723" s="19">
        <f t="shared" si="107"/>
        <v>0.87198267999892687</v>
      </c>
      <c r="J1723" s="1" t="str">
        <f>IFERROR(VLOOKUP(B1723,'Pesticides per Section'!$A$1:$D$15204,4,FALSE),"")</f>
        <v>Merced</v>
      </c>
    </row>
    <row r="1724" spans="1:10" x14ac:dyDescent="0.25">
      <c r="A1724" s="1">
        <v>2730961.78682</v>
      </c>
      <c r="B1724" s="1" t="s">
        <v>3</v>
      </c>
      <c r="C1724" s="1">
        <v>2132436.2471561362</v>
      </c>
      <c r="D1724" s="1">
        <v>2049635</v>
      </c>
      <c r="E1724" s="1">
        <f t="shared" si="104"/>
        <v>0.96117069867513028</v>
      </c>
      <c r="F1724" s="21">
        <f>IFERROR(VLOOKUP(B1724,'Pesticides per Section'!$A$2:$D$10187,2,FALSE),"")</f>
        <v>2798.6947438399998</v>
      </c>
      <c r="G1724" s="5">
        <f t="shared" si="105"/>
        <v>2690.0233823151075</v>
      </c>
      <c r="H1724" s="5">
        <f t="shared" si="106"/>
        <v>1220.1740813397257</v>
      </c>
      <c r="I1724" s="19">
        <f t="shared" si="107"/>
        <v>5.3101324593773596</v>
      </c>
      <c r="J1724" s="1" t="str">
        <f>IFERROR(VLOOKUP(B1724,'Pesticides per Section'!$A$1:$D$15204,4,FALSE),"")</f>
        <v>Merced</v>
      </c>
    </row>
    <row r="1725" spans="1:10" x14ac:dyDescent="0.25">
      <c r="A1725" s="1">
        <v>2664189.89304</v>
      </c>
      <c r="B1725" s="1" t="s">
        <v>39</v>
      </c>
      <c r="C1725" s="1">
        <v>1486753.4447361811</v>
      </c>
      <c r="D1725" s="1">
        <v>1434556</v>
      </c>
      <c r="E1725" s="1">
        <f t="shared" si="104"/>
        <v>0.9648919490998169</v>
      </c>
      <c r="F1725" s="21">
        <f>IFERROR(VLOOKUP(B1725,'Pesticides per Section'!$A$2:$D$10187,2,FALSE),"")</f>
        <v>9424.2251923399963</v>
      </c>
      <c r="G1725" s="5">
        <f t="shared" si="105"/>
        <v>9093.3590145925355</v>
      </c>
      <c r="H1725" s="5">
        <f t="shared" si="106"/>
        <v>4124.6782666898926</v>
      </c>
      <c r="I1725" s="19">
        <f t="shared" si="107"/>
        <v>25.646764272319363</v>
      </c>
      <c r="J1725" s="1" t="str">
        <f>IFERROR(VLOOKUP(B1725,'Pesticides per Section'!$A$1:$D$15204,4,FALSE),"")</f>
        <v>Merced</v>
      </c>
    </row>
    <row r="1726" spans="1:10" x14ac:dyDescent="0.25">
      <c r="A1726" s="1">
        <v>2586000.6062500002</v>
      </c>
      <c r="B1726" s="1" t="s">
        <v>6578</v>
      </c>
      <c r="C1726" s="1">
        <v>2297432.0458068699</v>
      </c>
      <c r="D1726" s="1">
        <v>1098025</v>
      </c>
      <c r="E1726" s="1">
        <f t="shared" si="104"/>
        <v>0.47793579962323152</v>
      </c>
      <c r="F1726" s="21">
        <f>IFERROR(VLOOKUP(B1726,'Pesticides per Section'!$A$2:$D$10187,2,FALSE),"")</f>
        <v>4645.5725230799999</v>
      </c>
      <c r="G1726" s="5">
        <f t="shared" si="105"/>
        <v>2220.285418525953</v>
      </c>
      <c r="H1726" s="5">
        <f t="shared" si="106"/>
        <v>1007.104525065629</v>
      </c>
      <c r="I1726" s="19">
        <f t="shared" si="107"/>
        <v>8.1813024514422299</v>
      </c>
      <c r="J1726" s="1" t="str">
        <f>IFERROR(VLOOKUP(B1726,'Pesticides per Section'!$A$1:$D$15204,4,FALSE),"")</f>
        <v>Merced</v>
      </c>
    </row>
    <row r="1727" spans="1:10" x14ac:dyDescent="0.25">
      <c r="A1727" s="1">
        <v>2597430.7852500002</v>
      </c>
      <c r="B1727" s="1" t="s">
        <v>87</v>
      </c>
      <c r="C1727" s="1">
        <v>2383883.4260377958</v>
      </c>
      <c r="D1727" s="1">
        <v>1612242</v>
      </c>
      <c r="E1727" s="1">
        <f t="shared" si="104"/>
        <v>0.67630919806047529</v>
      </c>
      <c r="F1727" s="21">
        <f>IFERROR(VLOOKUP(B1727,'Pesticides per Section'!$A$2:$D$10187,2,FALSE),"")</f>
        <v>16443.097768640004</v>
      </c>
      <c r="G1727" s="5">
        <f t="shared" si="105"/>
        <v>11120.618265538911</v>
      </c>
      <c r="H1727" s="5">
        <f t="shared" si="106"/>
        <v>5044.2275949310842</v>
      </c>
      <c r="I1727" s="19">
        <f t="shared" si="107"/>
        <v>27.907729398703683</v>
      </c>
      <c r="J1727" s="1" t="str">
        <f>IFERROR(VLOOKUP(B1727,'Pesticides per Section'!$A$1:$D$15204,4,FALSE),"")</f>
        <v>Merced</v>
      </c>
    </row>
    <row r="1728" spans="1:10" x14ac:dyDescent="0.25">
      <c r="A1728" s="1">
        <v>2593716.9459799998</v>
      </c>
      <c r="B1728" s="1" t="s">
        <v>12</v>
      </c>
      <c r="C1728" s="1">
        <v>1695928.0086095571</v>
      </c>
      <c r="D1728" s="1">
        <v>561846</v>
      </c>
      <c r="E1728" s="1">
        <f t="shared" si="104"/>
        <v>0.33129118689000947</v>
      </c>
      <c r="F1728" s="21">
        <f>IFERROR(VLOOKUP(B1728,'Pesticides per Section'!$A$2:$D$10187,2,FALSE),"")</f>
        <v>57.453271689999994</v>
      </c>
      <c r="G1728" s="5">
        <f t="shared" si="105"/>
        <v>19.033762568894279</v>
      </c>
      <c r="H1728" s="5">
        <f t="shared" si="106"/>
        <v>8.6335694736420443</v>
      </c>
      <c r="I1728" s="19">
        <f t="shared" si="107"/>
        <v>0.13706710195105742</v>
      </c>
      <c r="J1728" s="1" t="str">
        <f>IFERROR(VLOOKUP(B1728,'Pesticides per Section'!$A$1:$D$15204,4,FALSE),"")</f>
        <v>Merced</v>
      </c>
    </row>
    <row r="1729" spans="1:10" x14ac:dyDescent="0.25">
      <c r="A1729" s="1">
        <v>2595706.08916</v>
      </c>
      <c r="B1729" s="1" t="s">
        <v>42</v>
      </c>
      <c r="C1729" s="1">
        <v>480763.00762079452</v>
      </c>
      <c r="D1729" s="1">
        <v>428752</v>
      </c>
      <c r="E1729" s="1">
        <f t="shared" si="104"/>
        <v>0.89181571793170444</v>
      </c>
      <c r="F1729" s="21">
        <f>IFERROR(VLOOKUP(B1729,'Pesticides per Section'!$A$2:$D$10187,2,FALSE),"")</f>
        <v>241.13315836999999</v>
      </c>
      <c r="G1729" s="5">
        <f t="shared" si="105"/>
        <v>215.04634074888094</v>
      </c>
      <c r="H1729" s="5">
        <f t="shared" si="106"/>
        <v>97.543379360112482</v>
      </c>
      <c r="I1729" s="19">
        <f t="shared" si="107"/>
        <v>2.0293257661258148</v>
      </c>
      <c r="J1729" s="1" t="str">
        <f>IFERROR(VLOOKUP(B1729,'Pesticides per Section'!$A$1:$D$15204,4,FALSE),"")</f>
        <v>Merced</v>
      </c>
    </row>
    <row r="1730" spans="1:10" x14ac:dyDescent="0.25">
      <c r="A1730" s="1">
        <v>2563266.7197199999</v>
      </c>
      <c r="B1730" s="1" t="s">
        <v>6577</v>
      </c>
      <c r="C1730" s="1">
        <v>1899101.0626274189</v>
      </c>
      <c r="D1730" s="1">
        <v>166667</v>
      </c>
      <c r="E1730" s="1">
        <f t="shared" si="104"/>
        <v>8.7760998493497708E-2</v>
      </c>
      <c r="F1730" s="21">
        <f>IFERROR(VLOOKUP(B1730,'Pesticides per Section'!$A$2:$D$10187,2,FALSE),"")</f>
        <v>30.082442820000001</v>
      </c>
      <c r="G1730" s="5">
        <f t="shared" si="105"/>
        <v>2.6400652190067508</v>
      </c>
      <c r="H1730" s="5">
        <f t="shared" si="106"/>
        <v>1.1975134396438412</v>
      </c>
      <c r="I1730" s="19">
        <f t="shared" si="107"/>
        <v>6.4090092962892919E-2</v>
      </c>
      <c r="J1730" s="1" t="str">
        <f>IFERROR(VLOOKUP(B1730,'Pesticides per Section'!$A$1:$D$15204,4,FALSE),"")</f>
        <v>Merced</v>
      </c>
    </row>
    <row r="1731" spans="1:10" x14ac:dyDescent="0.25">
      <c r="A1731" s="1">
        <v>2639961.5435000001</v>
      </c>
      <c r="B1731" s="1" t="s">
        <v>6581</v>
      </c>
      <c r="C1731" s="1">
        <v>2239429.4108477668</v>
      </c>
      <c r="D1731" s="1">
        <v>1040653</v>
      </c>
      <c r="E1731" s="1">
        <f t="shared" ref="E1731:E1794" si="108">D1731/ROUND(C1731,0)</f>
        <v>0.46469568805262412</v>
      </c>
      <c r="F1731" s="21">
        <f>IFERROR(VLOOKUP(B1731,'Pesticides per Section'!$A$2:$D$10187,2,FALSE),"")</f>
        <v>12341.983712970003</v>
      </c>
      <c r="G1731" s="5">
        <f t="shared" si="105"/>
        <v>5735.2666134328756</v>
      </c>
      <c r="H1731" s="5">
        <f t="shared" si="106"/>
        <v>2601.4731757688919</v>
      </c>
      <c r="I1731" s="19">
        <f t="shared" si="107"/>
        <v>22.29838808974684</v>
      </c>
      <c r="J1731" s="1" t="str">
        <f>IFERROR(VLOOKUP(B1731,'Pesticides per Section'!$A$1:$D$15204,4,FALSE),"")</f>
        <v>Merced</v>
      </c>
    </row>
    <row r="1732" spans="1:10" x14ac:dyDescent="0.25">
      <c r="A1732" s="1">
        <v>2595817.3712300002</v>
      </c>
      <c r="B1732" s="1" t="s">
        <v>40</v>
      </c>
      <c r="C1732" s="1">
        <v>1956029.7825362801</v>
      </c>
      <c r="D1732" s="1">
        <v>1427803</v>
      </c>
      <c r="E1732" s="1">
        <f t="shared" si="108"/>
        <v>0.72994943840329651</v>
      </c>
      <c r="F1732" s="21">
        <f>IFERROR(VLOOKUP(B1732,'Pesticides per Section'!$A$2:$D$10187,2,FALSE),"")</f>
        <v>1578.8261932899991</v>
      </c>
      <c r="G1732" s="5">
        <f t="shared" ref="G1732:G1795" si="109">IFERROR(E1732*F1732,"")</f>
        <v>1152.4632931284493</v>
      </c>
      <c r="H1732" s="5">
        <f t="shared" ref="H1732:H1795" si="110">IFERROR(0.45359237*G1732,"")</f>
        <v>522.74855646813808</v>
      </c>
      <c r="I1732" s="19">
        <f t="shared" ref="I1732:I1795" si="111">IFERROR(F1732/C1732*4046,"")</f>
        <v>3.2657635558945555</v>
      </c>
      <c r="J1732" s="1" t="str">
        <f>IFERROR(VLOOKUP(B1732,'Pesticides per Section'!$A$1:$D$15204,4,FALSE),"")</f>
        <v>Merced</v>
      </c>
    </row>
    <row r="1733" spans="1:10" x14ac:dyDescent="0.25">
      <c r="A1733" s="1">
        <v>2590166.2766800001</v>
      </c>
      <c r="B1733" s="1" t="s">
        <v>6563</v>
      </c>
      <c r="C1733" s="1">
        <v>2309057.7006352721</v>
      </c>
      <c r="D1733" s="1">
        <v>725495</v>
      </c>
      <c r="E1733" s="1">
        <f t="shared" si="108"/>
        <v>0.31419522593196014</v>
      </c>
      <c r="F1733" s="21">
        <f>IFERROR(VLOOKUP(B1733,'Pesticides per Section'!$A$2:$D$10187,2,FALSE),"")</f>
        <v>1755.0814344900009</v>
      </c>
      <c r="G1733" s="5">
        <f t="shared" si="109"/>
        <v>551.4382078385745</v>
      </c>
      <c r="H1733" s="5">
        <f t="shared" si="110"/>
        <v>250.12816360205159</v>
      </c>
      <c r="I1733" s="19">
        <f t="shared" si="111"/>
        <v>3.0753062091055097</v>
      </c>
      <c r="J1733" s="1" t="str">
        <f>IFERROR(VLOOKUP(B1733,'Pesticides per Section'!$A$1:$D$15204,4,FALSE),"")</f>
        <v>Merced</v>
      </c>
    </row>
    <row r="1734" spans="1:10" x14ac:dyDescent="0.25">
      <c r="A1734" s="1">
        <v>2593548.4641499999</v>
      </c>
      <c r="B1734" s="1" t="s">
        <v>6561</v>
      </c>
      <c r="C1734" s="1">
        <v>1588153.456305543</v>
      </c>
      <c r="D1734" s="1">
        <v>509</v>
      </c>
      <c r="E1734" s="1">
        <f t="shared" si="108"/>
        <v>3.2049808803056131E-4</v>
      </c>
      <c r="F1734" s="21">
        <f>IFERROR(VLOOKUP(B1734,'Pesticides per Section'!$A$2:$D$10187,2,FALSE),"")</f>
        <v>940.36454460000004</v>
      </c>
      <c r="G1734" s="5">
        <f t="shared" si="109"/>
        <v>0.3013850385960295</v>
      </c>
      <c r="H1734" s="5">
        <f t="shared" si="110"/>
        <v>0.13670595393931451</v>
      </c>
      <c r="I1734" s="19">
        <f t="shared" si="111"/>
        <v>2.3956847068811311</v>
      </c>
      <c r="J1734" s="1" t="str">
        <f>IFERROR(VLOOKUP(B1734,'Pesticides per Section'!$A$1:$D$15204,4,FALSE),"")</f>
        <v>Merced</v>
      </c>
    </row>
    <row r="1735" spans="1:10" x14ac:dyDescent="0.25">
      <c r="A1735" s="1">
        <v>2607612.1720599998</v>
      </c>
      <c r="B1735" s="1" t="s">
        <v>6562</v>
      </c>
      <c r="C1735" s="1">
        <v>1990696.902731953</v>
      </c>
      <c r="D1735" s="1">
        <v>734986</v>
      </c>
      <c r="E1735" s="1">
        <f t="shared" si="108"/>
        <v>0.36921038209230234</v>
      </c>
      <c r="F1735" s="21">
        <f>IFERROR(VLOOKUP(B1735,'Pesticides per Section'!$A$2:$D$10187,2,FALSE),"")</f>
        <v>3434.1339330100004</v>
      </c>
      <c r="G1735" s="5">
        <f t="shared" si="109"/>
        <v>1267.9179015627633</v>
      </c>
      <c r="H1735" s="5">
        <f t="shared" si="110"/>
        <v>575.11788593528058</v>
      </c>
      <c r="I1735" s="19">
        <f t="shared" si="111"/>
        <v>6.979719450957198</v>
      </c>
      <c r="J1735" s="1" t="str">
        <f>IFERROR(VLOOKUP(B1735,'Pesticides per Section'!$A$1:$D$15204,4,FALSE),"")</f>
        <v>Merced</v>
      </c>
    </row>
    <row r="1736" spans="1:10" x14ac:dyDescent="0.25">
      <c r="A1736" s="1">
        <v>2597867.67649</v>
      </c>
      <c r="B1736" s="1" t="s">
        <v>125</v>
      </c>
      <c r="C1736" s="1">
        <v>1921845.7469781139</v>
      </c>
      <c r="D1736" s="1">
        <v>1215997</v>
      </c>
      <c r="E1736" s="1">
        <f t="shared" si="108"/>
        <v>0.63272343361538852</v>
      </c>
      <c r="F1736" s="21">
        <f>IFERROR(VLOOKUP(B1736,'Pesticides per Section'!$A$2:$D$10187,2,FALSE),"")</f>
        <v>3270.1069346999989</v>
      </c>
      <c r="G1736" s="5">
        <f t="shared" si="109"/>
        <v>2069.0732880128762</v>
      </c>
      <c r="H1736" s="5">
        <f t="shared" si="110"/>
        <v>938.51585641345321</v>
      </c>
      <c r="I1736" s="19">
        <f t="shared" si="111"/>
        <v>6.8844508871745935</v>
      </c>
      <c r="J1736" s="1" t="str">
        <f>IFERROR(VLOOKUP(B1736,'Pesticides per Section'!$A$1:$D$15204,4,FALSE),"")</f>
        <v>Merced</v>
      </c>
    </row>
    <row r="1737" spans="1:10" x14ac:dyDescent="0.25">
      <c r="A1737" s="1">
        <v>2600157.8973300001</v>
      </c>
      <c r="B1737" s="1" t="s">
        <v>91</v>
      </c>
      <c r="C1737" s="1">
        <v>1751418.6777372209</v>
      </c>
      <c r="D1737" s="1">
        <v>1739330</v>
      </c>
      <c r="E1737" s="1">
        <f t="shared" si="108"/>
        <v>0.99309759686288657</v>
      </c>
      <c r="F1737" s="21">
        <f>IFERROR(VLOOKUP(B1737,'Pesticides per Section'!$A$2:$D$10187,2,FALSE),"")</f>
        <v>1863.0585812699992</v>
      </c>
      <c r="G1737" s="5">
        <f t="shared" si="109"/>
        <v>1850.198999874015</v>
      </c>
      <c r="H1737" s="5">
        <f t="shared" si="110"/>
        <v>839.23614932448424</v>
      </c>
      <c r="I1737" s="19">
        <f t="shared" si="111"/>
        <v>4.3039023824715619</v>
      </c>
      <c r="J1737" s="1" t="str">
        <f>IFERROR(VLOOKUP(B1737,'Pesticides per Section'!$A$1:$D$15204,4,FALSE),"")</f>
        <v>Merced</v>
      </c>
    </row>
    <row r="1738" spans="1:10" x14ac:dyDescent="0.25">
      <c r="A1738" s="1">
        <v>2596185.3510699999</v>
      </c>
      <c r="B1738" s="1" t="s">
        <v>6582</v>
      </c>
      <c r="C1738" s="1">
        <v>1358648.7771385941</v>
      </c>
      <c r="D1738" s="1">
        <v>14357</v>
      </c>
      <c r="E1738" s="1">
        <f t="shared" si="108"/>
        <v>1.0567114832454887E-2</v>
      </c>
      <c r="F1738" s="21">
        <f>IFERROR(VLOOKUP(B1738,'Pesticides per Section'!$A$2:$D$10187,2,FALSE),"")</f>
        <v>1270.5287331</v>
      </c>
      <c r="G1738" s="5">
        <f t="shared" si="109"/>
        <v>13.425823020601126</v>
      </c>
      <c r="H1738" s="5">
        <f t="shared" si="110"/>
        <v>6.089850883115024</v>
      </c>
      <c r="I1738" s="19">
        <f t="shared" si="111"/>
        <v>3.7835821447165796</v>
      </c>
      <c r="J1738" s="1" t="str">
        <f>IFERROR(VLOOKUP(B1738,'Pesticides per Section'!$A$1:$D$15204,4,FALSE),"")</f>
        <v>Merced</v>
      </c>
    </row>
    <row r="1739" spans="1:10" x14ac:dyDescent="0.25">
      <c r="A1739" s="1">
        <v>2753674.28217</v>
      </c>
      <c r="B1739" s="1" t="s">
        <v>6708</v>
      </c>
      <c r="C1739" s="1">
        <v>2312379.069306422</v>
      </c>
      <c r="D1739" s="1">
        <v>154277</v>
      </c>
      <c r="E1739" s="1">
        <f t="shared" si="108"/>
        <v>6.6717869345812253E-2</v>
      </c>
      <c r="F1739" s="21">
        <f>IFERROR(VLOOKUP(B1739,'Pesticides per Section'!$A$2:$D$10187,2,FALSE),"")</f>
        <v>3874.4933052300003</v>
      </c>
      <c r="G1739" s="5">
        <f t="shared" si="109"/>
        <v>258.49793811955942</v>
      </c>
      <c r="H1739" s="5">
        <f t="shared" si="110"/>
        <v>117.25269239176431</v>
      </c>
      <c r="I1739" s="19">
        <f t="shared" si="111"/>
        <v>6.7792517762507343</v>
      </c>
      <c r="J1739" s="1" t="str">
        <f>IFERROR(VLOOKUP(B1739,'Pesticides per Section'!$A$1:$D$15204,4,FALSE),"")</f>
        <v>Merced</v>
      </c>
    </row>
    <row r="1740" spans="1:10" x14ac:dyDescent="0.25">
      <c r="A1740" s="1">
        <v>2746635.0236499999</v>
      </c>
      <c r="B1740" s="1" t="s">
        <v>6707</v>
      </c>
      <c r="C1740" s="1">
        <v>2306789.507068994</v>
      </c>
      <c r="D1740" s="1">
        <v>1104535</v>
      </c>
      <c r="E1740" s="1">
        <f t="shared" si="108"/>
        <v>0.4788190515825021</v>
      </c>
      <c r="F1740" s="21">
        <f>IFERROR(VLOOKUP(B1740,'Pesticides per Section'!$A$2:$D$10187,2,FALSE),"")</f>
        <v>6652.9156743099957</v>
      </c>
      <c r="G1740" s="5">
        <f t="shared" si="109"/>
        <v>3185.5427734314744</v>
      </c>
      <c r="H1740" s="5">
        <f t="shared" si="110"/>
        <v>1444.9378963371555</v>
      </c>
      <c r="I1740" s="19">
        <f t="shared" si="111"/>
        <v>11.668900320454405</v>
      </c>
      <c r="J1740" s="1" t="str">
        <f>IFERROR(VLOOKUP(B1740,'Pesticides per Section'!$A$1:$D$15204,4,FALSE),"")</f>
        <v>Merced</v>
      </c>
    </row>
    <row r="1741" spans="1:10" x14ac:dyDescent="0.25">
      <c r="A1741" s="1">
        <v>2729344.6102300002</v>
      </c>
      <c r="B1741" s="1" t="s">
        <v>6706</v>
      </c>
      <c r="C1741" s="1">
        <v>2414143.7045480399</v>
      </c>
      <c r="D1741" s="1">
        <v>1322216</v>
      </c>
      <c r="E1741" s="1">
        <f t="shared" si="108"/>
        <v>0.54769558071100977</v>
      </c>
      <c r="F1741" s="21">
        <f>IFERROR(VLOOKUP(B1741,'Pesticides per Section'!$A$2:$D$10187,2,FALSE),"")</f>
        <v>1306.3112860800006</v>
      </c>
      <c r="G1741" s="5">
        <f t="shared" si="109"/>
        <v>715.4609184189319</v>
      </c>
      <c r="H1741" s="5">
        <f t="shared" si="110"/>
        <v>324.52761362801999</v>
      </c>
      <c r="I1741" s="19">
        <f t="shared" si="111"/>
        <v>2.1893209809849195</v>
      </c>
      <c r="J1741" s="1" t="str">
        <f>IFERROR(VLOOKUP(B1741,'Pesticides per Section'!$A$1:$D$15204,4,FALSE),"")</f>
        <v>Merced</v>
      </c>
    </row>
    <row r="1742" spans="1:10" x14ac:dyDescent="0.25">
      <c r="A1742" s="1">
        <v>2723861.27519</v>
      </c>
      <c r="B1742" s="1" t="s">
        <v>6705</v>
      </c>
      <c r="C1742" s="1">
        <v>2344122.388416898</v>
      </c>
      <c r="D1742" s="1">
        <v>1066257</v>
      </c>
      <c r="E1742" s="1">
        <f t="shared" si="108"/>
        <v>0.45486412396624409</v>
      </c>
      <c r="F1742" s="21">
        <f>IFERROR(VLOOKUP(B1742,'Pesticides per Section'!$A$2:$D$10187,2,FALSE),"")</f>
        <v>2581.8403918800004</v>
      </c>
      <c r="G1742" s="5">
        <f t="shared" si="109"/>
        <v>1174.3865680731608</v>
      </c>
      <c r="H1742" s="5">
        <f t="shared" si="110"/>
        <v>532.69278670847132</v>
      </c>
      <c r="I1742" s="19">
        <f t="shared" si="111"/>
        <v>4.4563058128553044</v>
      </c>
      <c r="J1742" s="1" t="str">
        <f>IFERROR(VLOOKUP(B1742,'Pesticides per Section'!$A$1:$D$15204,4,FALSE),"")</f>
        <v>Merced</v>
      </c>
    </row>
    <row r="1743" spans="1:10" x14ac:dyDescent="0.25">
      <c r="A1743" s="1">
        <v>2639852.4986700001</v>
      </c>
      <c r="B1743" s="1" t="s">
        <v>6715</v>
      </c>
      <c r="C1743" s="1">
        <v>2208115.4693001611</v>
      </c>
      <c r="D1743" s="1">
        <v>378425</v>
      </c>
      <c r="E1743" s="1">
        <f t="shared" si="108"/>
        <v>0.17137920805755136</v>
      </c>
      <c r="F1743" s="21">
        <f>IFERROR(VLOOKUP(B1743,'Pesticides per Section'!$A$2:$D$10187,2,FALSE),"")</f>
        <v>4278.8839565899998</v>
      </c>
      <c r="G1743" s="5">
        <f t="shared" si="109"/>
        <v>733.31174385055613</v>
      </c>
      <c r="H1743" s="5">
        <f t="shared" si="110"/>
        <v>332.62461184200669</v>
      </c>
      <c r="I1743" s="19">
        <f t="shared" si="111"/>
        <v>7.8403347692003216</v>
      </c>
      <c r="J1743" s="1" t="str">
        <f>IFERROR(VLOOKUP(B1743,'Pesticides per Section'!$A$1:$D$15204,4,FALSE),"")</f>
        <v>Merced</v>
      </c>
    </row>
    <row r="1744" spans="1:10" x14ac:dyDescent="0.25">
      <c r="A1744" s="1">
        <v>2602266.25337</v>
      </c>
      <c r="B1744" s="1" t="s">
        <v>6739</v>
      </c>
      <c r="C1744" s="1">
        <v>2218628.4100953839</v>
      </c>
      <c r="D1744" s="1">
        <v>1024435</v>
      </c>
      <c r="E1744" s="1">
        <f t="shared" si="108"/>
        <v>0.46174257243665906</v>
      </c>
      <c r="F1744" s="21">
        <f>IFERROR(VLOOKUP(B1744,'Pesticides per Section'!$A$2:$D$10187,2,FALSE),"")</f>
        <v>4424.8041588699998</v>
      </c>
      <c r="G1744" s="5">
        <f t="shared" si="109"/>
        <v>2043.1204548450612</v>
      </c>
      <c r="H1744" s="5">
        <f t="shared" si="110"/>
        <v>926.74384930864937</v>
      </c>
      <c r="I1744" s="19">
        <f t="shared" si="111"/>
        <v>8.0692907137244934</v>
      </c>
      <c r="J1744" s="1" t="str">
        <f>IFERROR(VLOOKUP(B1744,'Pesticides per Section'!$A$1:$D$15204,4,FALSE),"")</f>
        <v>Merced</v>
      </c>
    </row>
    <row r="1745" spans="1:10" x14ac:dyDescent="0.25">
      <c r="A1745" s="1">
        <v>2598750.56434</v>
      </c>
      <c r="B1745" s="1" t="s">
        <v>10364</v>
      </c>
      <c r="C1745" s="1">
        <v>248147.22462504829</v>
      </c>
      <c r="D1745" s="1">
        <v>248147</v>
      </c>
      <c r="E1745" s="1">
        <f t="shared" si="108"/>
        <v>1</v>
      </c>
      <c r="F1745" s="21" t="str">
        <f>IFERROR(VLOOKUP(B1745,'Pesticides per Section'!$A$2:$D$10187,2,FALSE),"")</f>
        <v/>
      </c>
      <c r="G1745" s="5" t="str">
        <f t="shared" si="109"/>
        <v/>
      </c>
      <c r="H1745" s="5" t="str">
        <f t="shared" si="110"/>
        <v/>
      </c>
      <c r="I1745" s="19" t="str">
        <f t="shared" si="111"/>
        <v/>
      </c>
      <c r="J1745" s="1" t="str">
        <f>IFERROR(VLOOKUP(B1745,'Pesticides per Section'!$A$1:$D$15204,4,FALSE),"")</f>
        <v/>
      </c>
    </row>
    <row r="1746" spans="1:10" x14ac:dyDescent="0.25">
      <c r="A1746" s="1">
        <v>2578926.6972400001</v>
      </c>
      <c r="B1746" s="1" t="s">
        <v>10360</v>
      </c>
      <c r="C1746" s="1">
        <v>272104.78017659468</v>
      </c>
      <c r="D1746" s="1">
        <v>5220</v>
      </c>
      <c r="E1746" s="1">
        <f t="shared" si="108"/>
        <v>1.9183770970764961E-2</v>
      </c>
      <c r="F1746" s="21" t="str">
        <f>IFERROR(VLOOKUP(B1746,'Pesticides per Section'!$A$2:$D$10187,2,FALSE),"")</f>
        <v/>
      </c>
      <c r="G1746" s="5" t="str">
        <f t="shared" si="109"/>
        <v/>
      </c>
      <c r="H1746" s="5" t="str">
        <f t="shared" si="110"/>
        <v/>
      </c>
      <c r="I1746" s="19" t="str">
        <f t="shared" si="111"/>
        <v/>
      </c>
      <c r="J1746" s="1" t="str">
        <f>IFERROR(VLOOKUP(B1746,'Pesticides per Section'!$A$1:$D$15204,4,FALSE),"")</f>
        <v/>
      </c>
    </row>
    <row r="1747" spans="1:10" x14ac:dyDescent="0.25">
      <c r="A1747" s="1">
        <v>2592497.9774199999</v>
      </c>
      <c r="B1747" s="1" t="s">
        <v>20</v>
      </c>
      <c r="C1747" s="1">
        <v>2379817.9683685331</v>
      </c>
      <c r="D1747" s="1">
        <v>1748453</v>
      </c>
      <c r="E1747" s="1">
        <f t="shared" si="108"/>
        <v>0.73470030061122316</v>
      </c>
      <c r="F1747" s="21">
        <f>IFERROR(VLOOKUP(B1747,'Pesticides per Section'!$A$2:$D$10187,2,FALSE),"")</f>
        <v>2933.7936426100014</v>
      </c>
      <c r="G1747" s="5">
        <f t="shared" si="109"/>
        <v>2155.4590711568635</v>
      </c>
      <c r="H1747" s="5">
        <f t="shared" si="110"/>
        <v>977.6997885240404</v>
      </c>
      <c r="I1747" s="19">
        <f t="shared" si="111"/>
        <v>4.9878306810741266</v>
      </c>
      <c r="J1747" s="1" t="str">
        <f>IFERROR(VLOOKUP(B1747,'Pesticides per Section'!$A$1:$D$15204,4,FALSE),"")</f>
        <v>Merced</v>
      </c>
    </row>
    <row r="1748" spans="1:10" x14ac:dyDescent="0.25">
      <c r="A1748" s="1">
        <v>2595006.6032199999</v>
      </c>
      <c r="B1748" s="1" t="s">
        <v>55</v>
      </c>
      <c r="C1748" s="1">
        <v>2029441.4457348259</v>
      </c>
      <c r="D1748" s="1">
        <v>1267338</v>
      </c>
      <c r="E1748" s="1">
        <f t="shared" si="108"/>
        <v>0.62447639522410359</v>
      </c>
      <c r="F1748" s="21">
        <f>IFERROR(VLOOKUP(B1748,'Pesticides per Section'!$A$2:$D$10187,2,FALSE),"")</f>
        <v>2528.4714226500009</v>
      </c>
      <c r="G1748" s="5">
        <f t="shared" si="109"/>
        <v>1578.9707194436335</v>
      </c>
      <c r="H1748" s="5">
        <f t="shared" si="110"/>
        <v>716.20907079304277</v>
      </c>
      <c r="I1748" s="19">
        <f t="shared" si="111"/>
        <v>5.0408921122322532</v>
      </c>
      <c r="J1748" s="1" t="str">
        <f>IFERROR(VLOOKUP(B1748,'Pesticides per Section'!$A$1:$D$15204,4,FALSE),"")</f>
        <v>Merced</v>
      </c>
    </row>
    <row r="1749" spans="1:10" x14ac:dyDescent="0.25">
      <c r="A1749" s="1">
        <v>2619173.8536299998</v>
      </c>
      <c r="B1749" s="1" t="s">
        <v>113</v>
      </c>
      <c r="C1749" s="1">
        <v>1331797.5961241031</v>
      </c>
      <c r="D1749" s="1">
        <v>861255</v>
      </c>
      <c r="E1749" s="1">
        <f t="shared" si="108"/>
        <v>0.64668590882401089</v>
      </c>
      <c r="F1749" s="21">
        <f>IFERROR(VLOOKUP(B1749,'Pesticides per Section'!$A$2:$D$10187,2,FALSE),"")</f>
        <v>874.42061431000002</v>
      </c>
      <c r="G1749" s="5">
        <f t="shared" si="109"/>
        <v>565.47548965951228</v>
      </c>
      <c r="H1749" s="5">
        <f t="shared" si="110"/>
        <v>256.49536753156866</v>
      </c>
      <c r="I1749" s="19">
        <f t="shared" si="111"/>
        <v>2.6564891059981925</v>
      </c>
      <c r="J1749" s="1" t="str">
        <f>IFERROR(VLOOKUP(B1749,'Pesticides per Section'!$A$1:$D$15204,4,FALSE),"")</f>
        <v>Merced</v>
      </c>
    </row>
    <row r="1750" spans="1:10" x14ac:dyDescent="0.25">
      <c r="A1750" s="1">
        <v>2585705.0533199999</v>
      </c>
      <c r="B1750" s="1" t="s">
        <v>6742</v>
      </c>
      <c r="C1750" s="1">
        <v>2150576.2955753468</v>
      </c>
      <c r="D1750" s="1">
        <v>975707</v>
      </c>
      <c r="E1750" s="1">
        <f t="shared" si="108"/>
        <v>0.45369566106940651</v>
      </c>
      <c r="F1750" s="21">
        <f>IFERROR(VLOOKUP(B1750,'Pesticides per Section'!$A$2:$D$10187,2,FALSE),"")</f>
        <v>1292.0423983499998</v>
      </c>
      <c r="G1750" s="5">
        <f t="shared" si="109"/>
        <v>586.19403004910464</v>
      </c>
      <c r="H1750" s="5">
        <f t="shared" si="110"/>
        <v>265.89313936982461</v>
      </c>
      <c r="I1750" s="19">
        <f t="shared" si="111"/>
        <v>2.4307919484091358</v>
      </c>
      <c r="J1750" s="1" t="str">
        <f>IFERROR(VLOOKUP(B1750,'Pesticides per Section'!$A$1:$D$15204,4,FALSE),"")</f>
        <v>Merced</v>
      </c>
    </row>
    <row r="1751" spans="1:10" x14ac:dyDescent="0.25">
      <c r="A1751" s="1">
        <v>2546728.5880399998</v>
      </c>
      <c r="B1751" s="1" t="s">
        <v>86</v>
      </c>
      <c r="C1751" s="1">
        <v>2418734.7744752462</v>
      </c>
      <c r="D1751" s="1">
        <v>1453279</v>
      </c>
      <c r="E1751" s="1">
        <f t="shared" si="108"/>
        <v>0.60084258920468758</v>
      </c>
      <c r="F1751" s="21">
        <f>IFERROR(VLOOKUP(B1751,'Pesticides per Section'!$A$2:$D$10187,2,FALSE),"")</f>
        <v>2013.2890186100005</v>
      </c>
      <c r="G1751" s="5">
        <f t="shared" si="109"/>
        <v>1209.6697867589971</v>
      </c>
      <c r="H1751" s="5">
        <f t="shared" si="110"/>
        <v>548.69698549340819</v>
      </c>
      <c r="I1751" s="19">
        <f t="shared" si="111"/>
        <v>3.3677803185606892</v>
      </c>
      <c r="J1751" s="1" t="str">
        <f>IFERROR(VLOOKUP(B1751,'Pesticides per Section'!$A$1:$D$15204,4,FALSE),"")</f>
        <v>Merced</v>
      </c>
    </row>
    <row r="1752" spans="1:10" x14ac:dyDescent="0.25">
      <c r="A1752" s="1">
        <v>2540033.0545299998</v>
      </c>
      <c r="B1752" s="1" t="s">
        <v>89</v>
      </c>
      <c r="C1752" s="1">
        <v>2286748.112178734</v>
      </c>
      <c r="D1752" s="1">
        <v>1714605</v>
      </c>
      <c r="E1752" s="1">
        <f t="shared" si="108"/>
        <v>0.74980059018308964</v>
      </c>
      <c r="F1752" s="21">
        <f>IFERROR(VLOOKUP(B1752,'Pesticides per Section'!$A$2:$D$10187,2,FALSE),"")</f>
        <v>6532.1369715900028</v>
      </c>
      <c r="G1752" s="5">
        <f t="shared" si="109"/>
        <v>4897.8001564549641</v>
      </c>
      <c r="H1752" s="5">
        <f t="shared" si="110"/>
        <v>2221.604780752778</v>
      </c>
      <c r="I1752" s="19">
        <f t="shared" si="111"/>
        <v>11.557471523119569</v>
      </c>
      <c r="J1752" s="1" t="str">
        <f>IFERROR(VLOOKUP(B1752,'Pesticides per Section'!$A$1:$D$15204,4,FALSE),"")</f>
        <v>Merced</v>
      </c>
    </row>
    <row r="1753" spans="1:10" x14ac:dyDescent="0.25">
      <c r="A1753" s="1">
        <v>2543385.3846300002</v>
      </c>
      <c r="B1753" s="1" t="s">
        <v>54</v>
      </c>
      <c r="C1753" s="1">
        <v>2160655.3797336491</v>
      </c>
      <c r="D1753" s="1">
        <v>1600299</v>
      </c>
      <c r="E1753" s="1">
        <f t="shared" si="108"/>
        <v>0.74065457002621893</v>
      </c>
      <c r="F1753" s="21">
        <f>IFERROR(VLOOKUP(B1753,'Pesticides per Section'!$A$2:$D$10187,2,FALSE),"")</f>
        <v>3868.9403255300012</v>
      </c>
      <c r="G1753" s="5">
        <f t="shared" si="109"/>
        <v>2865.5483332625226</v>
      </c>
      <c r="H1753" s="5">
        <f t="shared" si="110"/>
        <v>1299.7908598340975</v>
      </c>
      <c r="I1753" s="19">
        <f t="shared" si="111"/>
        <v>7.2449001834915814</v>
      </c>
      <c r="J1753" s="1" t="str">
        <f>IFERROR(VLOOKUP(B1753,'Pesticides per Section'!$A$1:$D$15204,4,FALSE),"")</f>
        <v>Merced</v>
      </c>
    </row>
    <row r="1754" spans="1:10" x14ac:dyDescent="0.25">
      <c r="A1754" s="1">
        <v>2538406.1148100002</v>
      </c>
      <c r="B1754" s="1" t="s">
        <v>6743</v>
      </c>
      <c r="C1754" s="1">
        <v>2161117.3616629848</v>
      </c>
      <c r="D1754" s="1">
        <v>1062162</v>
      </c>
      <c r="E1754" s="1">
        <f t="shared" si="108"/>
        <v>0.4914875039157991</v>
      </c>
      <c r="F1754" s="21">
        <f>IFERROR(VLOOKUP(B1754,'Pesticides per Section'!$A$2:$D$10187,2,FALSE),"")</f>
        <v>1979.1483330400006</v>
      </c>
      <c r="G1754" s="5">
        <f t="shared" si="109"/>
        <v>972.72667408494453</v>
      </c>
      <c r="H1754" s="5">
        <f t="shared" si="110"/>
        <v>441.22139746040762</v>
      </c>
      <c r="I1754" s="19">
        <f t="shared" si="111"/>
        <v>3.7053212831152997</v>
      </c>
      <c r="J1754" s="1" t="str">
        <f>IFERROR(VLOOKUP(B1754,'Pesticides per Section'!$A$1:$D$15204,4,FALSE),"")</f>
        <v>Merced</v>
      </c>
    </row>
    <row r="1755" spans="1:10" x14ac:dyDescent="0.25">
      <c r="A1755" s="1">
        <v>2577933.2412899998</v>
      </c>
      <c r="B1755" s="1" t="s">
        <v>6750</v>
      </c>
      <c r="C1755" s="1">
        <v>2324137.9214705238</v>
      </c>
      <c r="D1755" s="1">
        <v>1169533</v>
      </c>
      <c r="E1755" s="1">
        <f t="shared" si="108"/>
        <v>0.50321151325781854</v>
      </c>
      <c r="F1755" s="21">
        <f>IFERROR(VLOOKUP(B1755,'Pesticides per Section'!$A$2:$D$10187,2,FALSE),"")</f>
        <v>2677.262045309998</v>
      </c>
      <c r="G1755" s="5">
        <f t="shared" si="109"/>
        <v>1347.2290852081665</v>
      </c>
      <c r="H1755" s="5">
        <f t="shared" si="110"/>
        <v>611.0928336925042</v>
      </c>
      <c r="I1755" s="19">
        <f t="shared" si="111"/>
        <v>4.6607398533691677</v>
      </c>
      <c r="J1755" s="1" t="str">
        <f>IFERROR(VLOOKUP(B1755,'Pesticides per Section'!$A$1:$D$15204,4,FALSE),"")</f>
        <v>Merced</v>
      </c>
    </row>
    <row r="1756" spans="1:10" x14ac:dyDescent="0.25">
      <c r="A1756" s="1">
        <v>2566601.8940599998</v>
      </c>
      <c r="B1756" s="1" t="s">
        <v>6751</v>
      </c>
      <c r="C1756" s="1">
        <v>2195713.2078475058</v>
      </c>
      <c r="D1756" s="1">
        <v>1139121</v>
      </c>
      <c r="E1756" s="1">
        <f t="shared" si="108"/>
        <v>0.51879321204547224</v>
      </c>
      <c r="F1756" s="21">
        <f>IFERROR(VLOOKUP(B1756,'Pesticides per Section'!$A$2:$D$10187,2,FALSE),"")</f>
        <v>3790.3999623800037</v>
      </c>
      <c r="G1756" s="5">
        <f t="shared" si="109"/>
        <v>1966.4337714201592</v>
      </c>
      <c r="H1756" s="5">
        <f t="shared" si="110"/>
        <v>891.95935482650839</v>
      </c>
      <c r="I1756" s="19">
        <f t="shared" si="111"/>
        <v>6.9844997028658353</v>
      </c>
      <c r="J1756" s="1" t="str">
        <f>IFERROR(VLOOKUP(B1756,'Pesticides per Section'!$A$1:$D$15204,4,FALSE),"")</f>
        <v>Merced</v>
      </c>
    </row>
    <row r="1757" spans="1:10" x14ac:dyDescent="0.25">
      <c r="A1757" s="1">
        <v>2558990.5346900001</v>
      </c>
      <c r="B1757" s="1" t="s">
        <v>6749</v>
      </c>
      <c r="C1757" s="1">
        <v>1375658.4687468361</v>
      </c>
      <c r="D1757" s="1">
        <v>104509</v>
      </c>
      <c r="E1757" s="1">
        <f t="shared" si="108"/>
        <v>7.5970190265313042E-2</v>
      </c>
      <c r="F1757" s="21">
        <f>IFERROR(VLOOKUP(B1757,'Pesticides per Section'!$A$2:$D$10187,2,FALSE),"")</f>
        <v>250.32465325999999</v>
      </c>
      <c r="G1757" s="5">
        <f t="shared" si="109"/>
        <v>19.017211536260714</v>
      </c>
      <c r="H1757" s="5">
        <f t="shared" si="110"/>
        <v>8.6260620515238386</v>
      </c>
      <c r="I1757" s="19">
        <f t="shared" si="111"/>
        <v>0.73623909574924384</v>
      </c>
      <c r="J1757" s="1" t="str">
        <f>IFERROR(VLOOKUP(B1757,'Pesticides per Section'!$A$1:$D$15204,4,FALSE),"")</f>
        <v>Merced</v>
      </c>
    </row>
    <row r="1758" spans="1:10" x14ac:dyDescent="0.25">
      <c r="A1758" s="1">
        <v>2572140.6752300002</v>
      </c>
      <c r="B1758" s="1" t="s">
        <v>6726</v>
      </c>
      <c r="C1758" s="1">
        <v>2104030.7834669491</v>
      </c>
      <c r="D1758" s="1">
        <v>198351</v>
      </c>
      <c r="E1758" s="1">
        <f t="shared" si="108"/>
        <v>9.4271899986264465E-2</v>
      </c>
      <c r="F1758" s="21">
        <f>IFERROR(VLOOKUP(B1758,'Pesticides per Section'!$A$2:$D$10187,2,FALSE),"")</f>
        <v>305.91432164000003</v>
      </c>
      <c r="G1758" s="5">
        <f t="shared" si="109"/>
        <v>28.839124334012023</v>
      </c>
      <c r="H1758" s="5">
        <f t="shared" si="110"/>
        <v>13.081206755389186</v>
      </c>
      <c r="I1758" s="19">
        <f t="shared" si="111"/>
        <v>0.588265796813083</v>
      </c>
      <c r="J1758" s="1" t="str">
        <f>IFERROR(VLOOKUP(B1758,'Pesticides per Section'!$A$1:$D$15204,4,FALSE),"")</f>
        <v>Merced</v>
      </c>
    </row>
    <row r="1759" spans="1:10" x14ac:dyDescent="0.25">
      <c r="A1759" s="1">
        <v>2588786.9917600001</v>
      </c>
      <c r="B1759" s="1" t="s">
        <v>6870</v>
      </c>
      <c r="C1759" s="1">
        <v>2415588.922365407</v>
      </c>
      <c r="D1759" s="1">
        <v>727847</v>
      </c>
      <c r="E1759" s="1">
        <f t="shared" si="108"/>
        <v>0.30131243353070408</v>
      </c>
      <c r="F1759" s="21">
        <f>IFERROR(VLOOKUP(B1759,'Pesticides per Section'!$A$2:$D$10187,2,FALSE),"")</f>
        <v>3752.8005031199978</v>
      </c>
      <c r="G1759" s="5">
        <f t="shared" si="109"/>
        <v>1130.7654521503371</v>
      </c>
      <c r="H1759" s="5">
        <f t="shared" si="110"/>
        <v>512.90658135499302</v>
      </c>
      <c r="I1759" s="19">
        <f t="shared" si="111"/>
        <v>6.2857677045294249</v>
      </c>
      <c r="J1759" s="1" t="str">
        <f>IFERROR(VLOOKUP(B1759,'Pesticides per Section'!$A$1:$D$15204,4,FALSE),"")</f>
        <v>Merced</v>
      </c>
    </row>
    <row r="1760" spans="1:10" x14ac:dyDescent="0.25">
      <c r="A1760" s="1">
        <v>2596191.5394000001</v>
      </c>
      <c r="B1760" s="1" t="s">
        <v>105</v>
      </c>
      <c r="C1760" s="1">
        <v>2117272.291523356</v>
      </c>
      <c r="D1760" s="1">
        <v>2112848</v>
      </c>
      <c r="E1760" s="1">
        <f t="shared" si="108"/>
        <v>0.99791051881855519</v>
      </c>
      <c r="F1760" s="21">
        <f>IFERROR(VLOOKUP(B1760,'Pesticides per Section'!$A$2:$D$10187,2,FALSE),"")</f>
        <v>4516.3588543999995</v>
      </c>
      <c r="G1760" s="5">
        <f t="shared" si="109"/>
        <v>4506.9220075650792</v>
      </c>
      <c r="H1760" s="5">
        <f t="shared" si="110"/>
        <v>2044.3054348166022</v>
      </c>
      <c r="I1760" s="19">
        <f t="shared" si="111"/>
        <v>8.6305327841205646</v>
      </c>
      <c r="J1760" s="1" t="str">
        <f>IFERROR(VLOOKUP(B1760,'Pesticides per Section'!$A$1:$D$15204,4,FALSE),"")</f>
        <v>Merced</v>
      </c>
    </row>
    <row r="1761" spans="1:10" x14ac:dyDescent="0.25">
      <c r="A1761" s="1">
        <v>2612868.8327100002</v>
      </c>
      <c r="B1761" s="1" t="s">
        <v>119</v>
      </c>
      <c r="C1761" s="1">
        <v>1737679.4931238629</v>
      </c>
      <c r="D1761" s="1">
        <v>1721303</v>
      </c>
      <c r="E1761" s="1">
        <f t="shared" si="108"/>
        <v>0.99057593491087825</v>
      </c>
      <c r="F1761" s="21">
        <f>IFERROR(VLOOKUP(B1761,'Pesticides per Section'!$A$2:$D$10187,2,FALSE),"")</f>
        <v>1733.5735661999986</v>
      </c>
      <c r="G1761" s="5">
        <f t="shared" si="109"/>
        <v>1717.2362560753488</v>
      </c>
      <c r="H1761" s="5">
        <f t="shared" si="110"/>
        <v>778.9252632431444</v>
      </c>
      <c r="I1761" s="19">
        <f t="shared" si="111"/>
        <v>4.0364397903067326</v>
      </c>
      <c r="J1761" s="1" t="str">
        <f>IFERROR(VLOOKUP(B1761,'Pesticides per Section'!$A$1:$D$15204,4,FALSE),"")</f>
        <v>Merced</v>
      </c>
    </row>
    <row r="1762" spans="1:10" x14ac:dyDescent="0.25">
      <c r="A1762" s="1">
        <v>2622628.8494600002</v>
      </c>
      <c r="B1762" s="1" t="s">
        <v>1</v>
      </c>
      <c r="C1762" s="1">
        <v>1971778.9942229921</v>
      </c>
      <c r="D1762" s="1">
        <v>1953919</v>
      </c>
      <c r="E1762" s="1">
        <f t="shared" si="108"/>
        <v>0.99094218976873172</v>
      </c>
      <c r="F1762" s="21">
        <f>IFERROR(VLOOKUP(B1762,'Pesticides per Section'!$A$2:$D$10187,2,FALSE),"")</f>
        <v>3043.8149092900003</v>
      </c>
      <c r="G1762" s="5">
        <f t="shared" si="109"/>
        <v>3016.2446114625463</v>
      </c>
      <c r="H1762" s="5">
        <f t="shared" si="110"/>
        <v>1368.1455418130256</v>
      </c>
      <c r="I1762" s="19">
        <f t="shared" si="111"/>
        <v>6.2457684958959376</v>
      </c>
      <c r="J1762" s="1" t="str">
        <f>IFERROR(VLOOKUP(B1762,'Pesticides per Section'!$A$1:$D$15204,4,FALSE),"")</f>
        <v>Merced</v>
      </c>
    </row>
    <row r="1763" spans="1:10" x14ac:dyDescent="0.25">
      <c r="A1763" s="1">
        <v>2636006.6298199999</v>
      </c>
      <c r="B1763" s="1" t="s">
        <v>52</v>
      </c>
      <c r="C1763" s="1">
        <v>1574984.868588614</v>
      </c>
      <c r="D1763" s="1">
        <v>1154043</v>
      </c>
      <c r="E1763" s="1">
        <f t="shared" si="108"/>
        <v>0.73273269269231134</v>
      </c>
      <c r="F1763" s="21">
        <f>IFERROR(VLOOKUP(B1763,'Pesticides per Section'!$A$2:$D$10187,2,FALSE),"")</f>
        <v>1991.1177852099995</v>
      </c>
      <c r="G1763" s="5">
        <f t="shared" si="109"/>
        <v>1458.9570962244741</v>
      </c>
      <c r="H1763" s="5">
        <f t="shared" si="110"/>
        <v>661.77180700477732</v>
      </c>
      <c r="I1763" s="19">
        <f t="shared" si="111"/>
        <v>5.1150094960460866</v>
      </c>
      <c r="J1763" s="1" t="str">
        <f>IFERROR(VLOOKUP(B1763,'Pesticides per Section'!$A$1:$D$15204,4,FALSE),"")</f>
        <v>Merced</v>
      </c>
    </row>
    <row r="1764" spans="1:10" x14ac:dyDescent="0.25">
      <c r="A1764" s="1">
        <v>2609934.0870699999</v>
      </c>
      <c r="B1764" s="1" t="s">
        <v>6876</v>
      </c>
      <c r="C1764" s="1">
        <v>27981.751761642681</v>
      </c>
      <c r="D1764" s="1">
        <v>27982</v>
      </c>
      <c r="E1764" s="1">
        <f t="shared" si="108"/>
        <v>1</v>
      </c>
      <c r="F1764" s="21">
        <f>IFERROR(VLOOKUP(B1764,'Pesticides per Section'!$A$2:$D$10187,2,FALSE),"")</f>
        <v>554.92497809999986</v>
      </c>
      <c r="G1764" s="5">
        <f t="shared" si="109"/>
        <v>554.92497809999986</v>
      </c>
      <c r="H1764" s="5">
        <f t="shared" si="110"/>
        <v>251.70973598857705</v>
      </c>
      <c r="I1764" s="19">
        <f t="shared" si="111"/>
        <v>80.238952890374449</v>
      </c>
      <c r="J1764" s="1" t="str">
        <f>IFERROR(VLOOKUP(B1764,'Pesticides per Section'!$A$1:$D$15204,4,FALSE),"")</f>
        <v>Merced</v>
      </c>
    </row>
    <row r="1765" spans="1:10" x14ac:dyDescent="0.25">
      <c r="A1765" s="1">
        <v>2611197.2006600001</v>
      </c>
      <c r="B1765" s="1" t="s">
        <v>68</v>
      </c>
      <c r="C1765" s="1">
        <v>1362735.5278039321</v>
      </c>
      <c r="D1765" s="1">
        <v>741125</v>
      </c>
      <c r="E1765" s="1">
        <f t="shared" si="108"/>
        <v>0.54385075319064002</v>
      </c>
      <c r="F1765" s="21">
        <f>IFERROR(VLOOKUP(B1765,'Pesticides per Section'!$A$2:$D$10187,2,FALSE),"")</f>
        <v>1632.1844417</v>
      </c>
      <c r="G1765" s="5">
        <f t="shared" si="109"/>
        <v>887.66473796458922</v>
      </c>
      <c r="H1765" s="5">
        <f t="shared" si="110"/>
        <v>402.63795225878704</v>
      </c>
      <c r="I1765" s="19">
        <f t="shared" si="111"/>
        <v>4.8460013820585921</v>
      </c>
      <c r="J1765" s="1" t="str">
        <f>IFERROR(VLOOKUP(B1765,'Pesticides per Section'!$A$1:$D$15204,4,FALSE),"")</f>
        <v>Merced</v>
      </c>
    </row>
    <row r="1766" spans="1:10" x14ac:dyDescent="0.25">
      <c r="A1766" s="1">
        <v>2670793.8410700001</v>
      </c>
      <c r="B1766" s="1" t="s">
        <v>35</v>
      </c>
      <c r="C1766" s="1">
        <v>2342224.0308561418</v>
      </c>
      <c r="D1766" s="1">
        <v>403</v>
      </c>
      <c r="E1766" s="1">
        <f t="shared" si="108"/>
        <v>1.7205869293457842E-4</v>
      </c>
      <c r="F1766" s="21">
        <f>IFERROR(VLOOKUP(B1766,'Pesticides per Section'!$A$2:$D$10187,2,FALSE),"")</f>
        <v>2996.7528172699986</v>
      </c>
      <c r="G1766" s="5">
        <f t="shared" si="109"/>
        <v>0.51561737278749153</v>
      </c>
      <c r="H1766" s="5">
        <f t="shared" si="110"/>
        <v>0.23388010613585181</v>
      </c>
      <c r="I1766" s="19">
        <f t="shared" si="111"/>
        <v>5.1766448208809779</v>
      </c>
      <c r="J1766" s="1" t="str">
        <f>IFERROR(VLOOKUP(B1766,'Pesticides per Section'!$A$1:$D$15204,4,FALSE),"")</f>
        <v>Merced</v>
      </c>
    </row>
    <row r="1767" spans="1:10" x14ac:dyDescent="0.25">
      <c r="A1767" s="1">
        <v>2599008.3901999998</v>
      </c>
      <c r="B1767" s="1" t="s">
        <v>129</v>
      </c>
      <c r="C1767" s="1">
        <v>1647115.5109789381</v>
      </c>
      <c r="D1767" s="1">
        <v>1642213</v>
      </c>
      <c r="E1767" s="1">
        <f t="shared" si="108"/>
        <v>0.99702328190607092</v>
      </c>
      <c r="F1767" s="21">
        <f>IFERROR(VLOOKUP(B1767,'Pesticides per Section'!$A$2:$D$10187,2,FALSE),"")</f>
        <v>3108.2682057600009</v>
      </c>
      <c r="G1767" s="5">
        <f t="shared" si="109"/>
        <v>3099.0157675511305</v>
      </c>
      <c r="H1767" s="5">
        <f t="shared" si="110"/>
        <v>1405.6899066708863</v>
      </c>
      <c r="I1767" s="19">
        <f t="shared" si="111"/>
        <v>7.6351980639357695</v>
      </c>
      <c r="J1767" s="1" t="str">
        <f>IFERROR(VLOOKUP(B1767,'Pesticides per Section'!$A$1:$D$15204,4,FALSE),"")</f>
        <v>Merced</v>
      </c>
    </row>
    <row r="1768" spans="1:10" x14ac:dyDescent="0.25">
      <c r="A1768" s="1">
        <v>2611828.5334600001</v>
      </c>
      <c r="B1768" s="1" t="s">
        <v>10366</v>
      </c>
      <c r="C1768" s="1">
        <v>2438002.6697627041</v>
      </c>
      <c r="D1768" s="1">
        <v>1151446</v>
      </c>
      <c r="E1768" s="1">
        <f t="shared" si="108"/>
        <v>0.47229064115179514</v>
      </c>
      <c r="F1768" s="21" t="str">
        <f>IFERROR(VLOOKUP(B1768,'Pesticides per Section'!$A$2:$D$10187,2,FALSE),"")</f>
        <v/>
      </c>
      <c r="G1768" s="5" t="str">
        <f t="shared" si="109"/>
        <v/>
      </c>
      <c r="H1768" s="5" t="str">
        <f t="shared" si="110"/>
        <v/>
      </c>
      <c r="I1768" s="19" t="str">
        <f t="shared" si="111"/>
        <v/>
      </c>
      <c r="J1768" s="1" t="str">
        <f>IFERROR(VLOOKUP(B1768,'Pesticides per Section'!$A$1:$D$15204,4,FALSE),"")</f>
        <v/>
      </c>
    </row>
    <row r="1769" spans="1:10" x14ac:dyDescent="0.25">
      <c r="A1769" s="1">
        <v>2608327.68334</v>
      </c>
      <c r="B1769" s="1" t="s">
        <v>116</v>
      </c>
      <c r="C1769" s="1">
        <v>1503567.151308323</v>
      </c>
      <c r="D1769" s="1">
        <v>897812</v>
      </c>
      <c r="E1769" s="1">
        <f t="shared" si="108"/>
        <v>0.59712137869479709</v>
      </c>
      <c r="F1769" s="21">
        <f>IFERROR(VLOOKUP(B1769,'Pesticides per Section'!$A$2:$D$10187,2,FALSE),"")</f>
        <v>2455.0096293099996</v>
      </c>
      <c r="G1769" s="5">
        <f t="shared" si="109"/>
        <v>1465.9387345625896</v>
      </c>
      <c r="H1769" s="5">
        <f t="shared" si="110"/>
        <v>664.93862488504601</v>
      </c>
      <c r="I1769" s="19">
        <f t="shared" si="111"/>
        <v>6.6062689328807993</v>
      </c>
      <c r="J1769" s="1" t="str">
        <f>IFERROR(VLOOKUP(B1769,'Pesticides per Section'!$A$1:$D$15204,4,FALSE),"")</f>
        <v>Merced</v>
      </c>
    </row>
    <row r="1770" spans="1:10" x14ac:dyDescent="0.25">
      <c r="A1770" s="1">
        <v>2592638.8092899998</v>
      </c>
      <c r="B1770" s="1" t="s">
        <v>27</v>
      </c>
      <c r="C1770" s="1">
        <v>1578906.4361254161</v>
      </c>
      <c r="D1770" s="1">
        <v>706718</v>
      </c>
      <c r="E1770" s="1">
        <f t="shared" si="108"/>
        <v>0.44759979378126374</v>
      </c>
      <c r="F1770" s="21">
        <f>IFERROR(VLOOKUP(B1770,'Pesticides per Section'!$A$2:$D$10187,2,FALSE),"")</f>
        <v>744.12914609999984</v>
      </c>
      <c r="G1770" s="5">
        <f t="shared" si="109"/>
        <v>333.0720523409878</v>
      </c>
      <c r="H1770" s="5">
        <f t="shared" si="110"/>
        <v>151.07894160211271</v>
      </c>
      <c r="I1770" s="19">
        <f t="shared" si="111"/>
        <v>1.9068555654943502</v>
      </c>
      <c r="J1770" s="1" t="str">
        <f>IFERROR(VLOOKUP(B1770,'Pesticides per Section'!$A$1:$D$15204,4,FALSE),"")</f>
        <v>Merced</v>
      </c>
    </row>
    <row r="1771" spans="1:10" x14ac:dyDescent="0.25">
      <c r="A1771" s="1">
        <v>2678082.7321199998</v>
      </c>
      <c r="B1771" s="1" t="s">
        <v>43</v>
      </c>
      <c r="C1771" s="1">
        <v>1372047.674185283</v>
      </c>
      <c r="D1771" s="1">
        <v>1371267</v>
      </c>
      <c r="E1771" s="1">
        <f t="shared" si="108"/>
        <v>0.99943077793196744</v>
      </c>
      <c r="F1771" s="21">
        <f>IFERROR(VLOOKUP(B1771,'Pesticides per Section'!$A$2:$D$10187,2,FALSE),"")</f>
        <v>1855.6512109700002</v>
      </c>
      <c r="G1771" s="5">
        <f t="shared" si="109"/>
        <v>1854.5949333501446</v>
      </c>
      <c r="H1771" s="5">
        <f t="shared" si="110"/>
        <v>841.23011120828414</v>
      </c>
      <c r="I1771" s="19">
        <f t="shared" si="111"/>
        <v>5.4720874069064864</v>
      </c>
      <c r="J1771" s="1" t="str">
        <f>IFERROR(VLOOKUP(B1771,'Pesticides per Section'!$A$1:$D$15204,4,FALSE),"")</f>
        <v>Merced</v>
      </c>
    </row>
    <row r="1772" spans="1:10" x14ac:dyDescent="0.25">
      <c r="A1772" s="1">
        <v>2586537.39597</v>
      </c>
      <c r="B1772" s="1" t="s">
        <v>23</v>
      </c>
      <c r="C1772" s="1">
        <v>1583554.665474388</v>
      </c>
      <c r="D1772" s="1">
        <v>1343323</v>
      </c>
      <c r="E1772" s="1">
        <f t="shared" si="108"/>
        <v>0.84829576490870229</v>
      </c>
      <c r="F1772" s="21">
        <f>IFERROR(VLOOKUP(B1772,'Pesticides per Section'!$A$2:$D$10187,2,FALSE),"")</f>
        <v>1794.6352888300014</v>
      </c>
      <c r="G1772" s="5">
        <f t="shared" si="109"/>
        <v>1522.381515070196</v>
      </c>
      <c r="H1772" s="5">
        <f t="shared" si="110"/>
        <v>690.540639464881</v>
      </c>
      <c r="I1772" s="19">
        <f t="shared" si="111"/>
        <v>4.5853133692931065</v>
      </c>
      <c r="J1772" s="1" t="str">
        <f>IFERROR(VLOOKUP(B1772,'Pesticides per Section'!$A$1:$D$15204,4,FALSE),"")</f>
        <v>Merced</v>
      </c>
    </row>
    <row r="1773" spans="1:10" x14ac:dyDescent="0.25">
      <c r="A1773" s="1">
        <v>2610285.4119600002</v>
      </c>
      <c r="B1773" s="1" t="s">
        <v>6883</v>
      </c>
      <c r="C1773" s="1">
        <v>2449892.3352560918</v>
      </c>
      <c r="D1773" s="1">
        <v>148414</v>
      </c>
      <c r="E1773" s="1">
        <f t="shared" si="108"/>
        <v>6.0579813314219563E-2</v>
      </c>
      <c r="F1773" s="21">
        <f>IFERROR(VLOOKUP(B1773,'Pesticides per Section'!$A$2:$D$10187,2,FALSE),"")</f>
        <v>842.07210048999991</v>
      </c>
      <c r="G1773" s="5">
        <f t="shared" si="109"/>
        <v>51.012570644796931</v>
      </c>
      <c r="H1773" s="5">
        <f t="shared" si="110"/>
        <v>23.138912818565871</v>
      </c>
      <c r="I1773" s="19">
        <f t="shared" si="111"/>
        <v>1.3906830392309453</v>
      </c>
      <c r="J1773" s="1" t="str">
        <f>IFERROR(VLOOKUP(B1773,'Pesticides per Section'!$A$1:$D$15204,4,FALSE),"")</f>
        <v>Merced</v>
      </c>
    </row>
    <row r="1774" spans="1:10" x14ac:dyDescent="0.25">
      <c r="A1774" s="1">
        <v>2617715.4169100001</v>
      </c>
      <c r="B1774" s="1" t="s">
        <v>6884</v>
      </c>
      <c r="C1774" s="1">
        <v>2446755.4089777819</v>
      </c>
      <c r="D1774" s="1">
        <v>1175651</v>
      </c>
      <c r="E1774" s="1">
        <f t="shared" si="108"/>
        <v>0.48049396036791586</v>
      </c>
      <c r="F1774" s="21">
        <f>IFERROR(VLOOKUP(B1774,'Pesticides per Section'!$A$2:$D$10187,2,FALSE),"")</f>
        <v>1032.44071308</v>
      </c>
      <c r="G1774" s="5">
        <f t="shared" si="109"/>
        <v>496.08152707288434</v>
      </c>
      <c r="H1774" s="5">
        <f t="shared" si="110"/>
        <v>225.0187955782088</v>
      </c>
      <c r="I1774" s="19">
        <f t="shared" si="111"/>
        <v>1.7072630593945946</v>
      </c>
      <c r="J1774" s="1" t="str">
        <f>IFERROR(VLOOKUP(B1774,'Pesticides per Section'!$A$1:$D$15204,4,FALSE),"")</f>
        <v>Merced</v>
      </c>
    </row>
    <row r="1775" spans="1:10" x14ac:dyDescent="0.25">
      <c r="A1775" s="1">
        <v>2608926.4215299999</v>
      </c>
      <c r="B1775" s="1" t="s">
        <v>6885</v>
      </c>
      <c r="C1775" s="1">
        <v>2116325.34057059</v>
      </c>
      <c r="D1775" s="1">
        <v>1046153</v>
      </c>
      <c r="E1775" s="1">
        <f t="shared" si="108"/>
        <v>0.49432530447828193</v>
      </c>
      <c r="F1775" s="21">
        <f>IFERROR(VLOOKUP(B1775,'Pesticides per Section'!$A$2:$D$10187,2,FALSE),"")</f>
        <v>3338.2694637200011</v>
      </c>
      <c r="G1775" s="5">
        <f t="shared" si="109"/>
        <v>1650.1910690839404</v>
      </c>
      <c r="H1775" s="5">
        <f t="shared" si="110"/>
        <v>748.51407797861827</v>
      </c>
      <c r="I1775" s="19">
        <f t="shared" si="111"/>
        <v>6.3821180946449152</v>
      </c>
      <c r="J1775" s="1" t="str">
        <f>IFERROR(VLOOKUP(B1775,'Pesticides per Section'!$A$1:$D$15204,4,FALSE),"")</f>
        <v>Merced</v>
      </c>
    </row>
    <row r="1776" spans="1:10" x14ac:dyDescent="0.25">
      <c r="A1776" s="1">
        <v>2694520.28382</v>
      </c>
      <c r="B1776" s="1" t="s">
        <v>6908</v>
      </c>
      <c r="C1776" s="1">
        <v>665639.04813160712</v>
      </c>
      <c r="D1776" s="1">
        <v>5354</v>
      </c>
      <c r="E1776" s="1">
        <f t="shared" si="108"/>
        <v>8.0433988994034304E-3</v>
      </c>
      <c r="F1776" s="21">
        <f>IFERROR(VLOOKUP(B1776,'Pesticides per Section'!$A$2:$D$10187,2,FALSE),"")</f>
        <v>505.16205461000004</v>
      </c>
      <c r="G1776" s="5">
        <f t="shared" si="109"/>
        <v>4.0632199140704497</v>
      </c>
      <c r="H1776" s="5">
        <f t="shared" si="110"/>
        <v>1.8430455506544117</v>
      </c>
      <c r="I1776" s="19">
        <f t="shared" si="111"/>
        <v>3.0705615583837451</v>
      </c>
      <c r="J1776" s="1" t="str">
        <f>IFERROR(VLOOKUP(B1776,'Pesticides per Section'!$A$1:$D$15204,4,FALSE),"")</f>
        <v>Merced</v>
      </c>
    </row>
    <row r="1777" spans="1:10" x14ac:dyDescent="0.25">
      <c r="A1777" s="1">
        <v>2437299.9596600002</v>
      </c>
      <c r="B1777" s="1" t="s">
        <v>7022</v>
      </c>
      <c r="C1777" s="1">
        <v>2088873.031304939</v>
      </c>
      <c r="D1777" s="1">
        <v>7</v>
      </c>
      <c r="E1777" s="1">
        <f t="shared" si="108"/>
        <v>3.3510893194559937E-6</v>
      </c>
      <c r="F1777" s="21">
        <f>IFERROR(VLOOKUP(B1777,'Pesticides per Section'!$A$2:$D$10187,2,FALSE),"")</f>
        <v>19259.603375040009</v>
      </c>
      <c r="G1777" s="5">
        <f t="shared" si="109"/>
        <v>6.454065116705518E-2</v>
      </c>
      <c r="H1777" s="5">
        <f t="shared" si="110"/>
        <v>2.9275146924207827E-2</v>
      </c>
      <c r="I1777" s="19">
        <f t="shared" si="111"/>
        <v>37.30449581549329</v>
      </c>
      <c r="J1777" s="1" t="str">
        <f>IFERROR(VLOOKUP(B1777,'Pesticides per Section'!$A$1:$D$15204,4,FALSE),"")</f>
        <v>Merced</v>
      </c>
    </row>
    <row r="1778" spans="1:10" x14ac:dyDescent="0.25">
      <c r="A1778" s="1">
        <v>2584822.37677</v>
      </c>
      <c r="B1778" s="1" t="s">
        <v>7025</v>
      </c>
      <c r="C1778" s="1">
        <v>1728433.6152429981</v>
      </c>
      <c r="D1778" s="1">
        <v>141570</v>
      </c>
      <c r="E1778" s="1">
        <f t="shared" si="108"/>
        <v>8.1906511906153195E-2</v>
      </c>
      <c r="F1778" s="21">
        <f>IFERROR(VLOOKUP(B1778,'Pesticides per Section'!$A$2:$D$10187,2,FALSE),"")</f>
        <v>3372.4436166600012</v>
      </c>
      <c r="G1778" s="5">
        <f t="shared" si="109"/>
        <v>276.22509324079272</v>
      </c>
      <c r="H1778" s="5">
        <f t="shared" si="110"/>
        <v>125.29359469656215</v>
      </c>
      <c r="I1778" s="19">
        <f t="shared" si="111"/>
        <v>7.8943771705620565</v>
      </c>
      <c r="J1778" s="1" t="str">
        <f>IFERROR(VLOOKUP(B1778,'Pesticides per Section'!$A$1:$D$15204,4,FALSE),"")</f>
        <v>Merced</v>
      </c>
    </row>
    <row r="1779" spans="1:10" x14ac:dyDescent="0.25">
      <c r="A1779" s="1">
        <v>2596736.79042</v>
      </c>
      <c r="B1779" s="1" t="s">
        <v>28</v>
      </c>
      <c r="C1779" s="1">
        <v>1449955.1811132969</v>
      </c>
      <c r="D1779" s="1">
        <v>1318108</v>
      </c>
      <c r="E1779" s="1">
        <f t="shared" si="108"/>
        <v>0.90906821246176606</v>
      </c>
      <c r="F1779" s="21">
        <f>IFERROR(VLOOKUP(B1779,'Pesticides per Section'!$A$2:$D$10187,2,FALSE),"")</f>
        <v>1213.7638725000002</v>
      </c>
      <c r="G1779" s="5">
        <f t="shared" si="109"/>
        <v>1103.394153924246</v>
      </c>
      <c r="H1779" s="5">
        <f t="shared" si="110"/>
        <v>500.49116932264354</v>
      </c>
      <c r="I1779" s="19">
        <f t="shared" si="111"/>
        <v>3.3869244319430263</v>
      </c>
      <c r="J1779" s="1" t="str">
        <f>IFERROR(VLOOKUP(B1779,'Pesticides per Section'!$A$1:$D$15204,4,FALSE),"")</f>
        <v>Merced</v>
      </c>
    </row>
    <row r="1780" spans="1:10" x14ac:dyDescent="0.25">
      <c r="A1780" s="1">
        <v>2585717.0177099998</v>
      </c>
      <c r="B1780" s="1" t="s">
        <v>73</v>
      </c>
      <c r="C1780" s="1">
        <v>2232088.965517689</v>
      </c>
      <c r="D1780" s="1">
        <v>2227301</v>
      </c>
      <c r="E1780" s="1">
        <f t="shared" si="108"/>
        <v>0.99785492424361211</v>
      </c>
      <c r="F1780" s="21">
        <f>IFERROR(VLOOKUP(B1780,'Pesticides per Section'!$A$2:$D$10187,2,FALSE),"")</f>
        <v>2291.2760152000001</v>
      </c>
      <c r="G1780" s="5">
        <f t="shared" si="109"/>
        <v>2286.3610545686015</v>
      </c>
      <c r="H1780" s="5">
        <f t="shared" si="110"/>
        <v>1037.0759294174713</v>
      </c>
      <c r="I1780" s="19">
        <f t="shared" si="111"/>
        <v>4.1532855099926937</v>
      </c>
      <c r="J1780" s="1" t="str">
        <f>IFERROR(VLOOKUP(B1780,'Pesticides per Section'!$A$1:$D$15204,4,FALSE),"")</f>
        <v>Merced</v>
      </c>
    </row>
    <row r="1781" spans="1:10" x14ac:dyDescent="0.25">
      <c r="A1781" s="1">
        <v>2524782.0539500001</v>
      </c>
      <c r="B1781" s="1" t="s">
        <v>71</v>
      </c>
      <c r="C1781" s="1">
        <v>2326089.9240193381</v>
      </c>
      <c r="D1781" s="1">
        <v>2295244</v>
      </c>
      <c r="E1781" s="1">
        <f t="shared" si="108"/>
        <v>0.98673912015442222</v>
      </c>
      <c r="F1781" s="21">
        <f>IFERROR(VLOOKUP(B1781,'Pesticides per Section'!$A$2:$D$10187,2,FALSE),"")</f>
        <v>29860.944012200005</v>
      </c>
      <c r="G1781" s="5">
        <f t="shared" si="109"/>
        <v>29464.961621578695</v>
      </c>
      <c r="H1781" s="5">
        <f t="shared" si="110"/>
        <v>13365.081773890925</v>
      </c>
      <c r="I1781" s="19">
        <f t="shared" si="111"/>
        <v>51.940115567241847</v>
      </c>
      <c r="J1781" s="1" t="str">
        <f>IFERROR(VLOOKUP(B1781,'Pesticides per Section'!$A$1:$D$15204,4,FALSE),"")</f>
        <v>Merced</v>
      </c>
    </row>
    <row r="1782" spans="1:10" x14ac:dyDescent="0.25">
      <c r="A1782" s="1">
        <v>2593772.74028</v>
      </c>
      <c r="B1782" s="1" t="s">
        <v>7024</v>
      </c>
      <c r="C1782" s="1">
        <v>2112858.2660936462</v>
      </c>
      <c r="D1782" s="1">
        <v>809824</v>
      </c>
      <c r="E1782" s="1">
        <f t="shared" si="108"/>
        <v>0.38328368494238607</v>
      </c>
      <c r="F1782" s="21">
        <f>IFERROR(VLOOKUP(B1782,'Pesticides per Section'!$A$2:$D$10187,2,FALSE),"")</f>
        <v>50493.19976653</v>
      </c>
      <c r="G1782" s="5">
        <f t="shared" si="109"/>
        <v>19353.219671047646</v>
      </c>
      <c r="H1782" s="5">
        <f t="shared" si="110"/>
        <v>8778.4727777211228</v>
      </c>
      <c r="I1782" s="19">
        <f t="shared" si="111"/>
        <v>96.691524241752234</v>
      </c>
      <c r="J1782" s="1" t="str">
        <f>IFERROR(VLOOKUP(B1782,'Pesticides per Section'!$A$1:$D$15204,4,FALSE),"")</f>
        <v>Merced</v>
      </c>
    </row>
    <row r="1783" spans="1:10" x14ac:dyDescent="0.25">
      <c r="A1783" s="1">
        <v>2582261.9539100002</v>
      </c>
      <c r="B1783" s="1" t="s">
        <v>7028</v>
      </c>
      <c r="C1783" s="1">
        <v>2117817.7940696692</v>
      </c>
      <c r="D1783" s="1">
        <v>330419</v>
      </c>
      <c r="E1783" s="1">
        <f t="shared" si="108"/>
        <v>0.15601860027632214</v>
      </c>
      <c r="F1783" s="21">
        <f>IFERROR(VLOOKUP(B1783,'Pesticides per Section'!$A$2:$D$10187,2,FALSE),"")</f>
        <v>14508.357325070001</v>
      </c>
      <c r="G1783" s="5">
        <f t="shared" si="109"/>
        <v>2263.5736021661469</v>
      </c>
      <c r="H1783" s="5">
        <f t="shared" si="110"/>
        <v>1026.7397148759796</v>
      </c>
      <c r="I1783" s="19">
        <f t="shared" si="111"/>
        <v>27.717593978862453</v>
      </c>
      <c r="J1783" s="1" t="str">
        <f>IFERROR(VLOOKUP(B1783,'Pesticides per Section'!$A$1:$D$15204,4,FALSE),"")</f>
        <v>Merced</v>
      </c>
    </row>
    <row r="1784" spans="1:10" x14ac:dyDescent="0.25">
      <c r="A1784" s="1">
        <v>2587872.6407300001</v>
      </c>
      <c r="B1784" s="1" t="s">
        <v>38</v>
      </c>
      <c r="C1784" s="1">
        <v>1930588.6426575501</v>
      </c>
      <c r="D1784" s="1">
        <v>1748633</v>
      </c>
      <c r="E1784" s="1">
        <f t="shared" si="108"/>
        <v>0.9057510428164669</v>
      </c>
      <c r="F1784" s="21">
        <f>IFERROR(VLOOKUP(B1784,'Pesticides per Section'!$A$2:$D$10187,2,FALSE),"")</f>
        <v>11284.246297800006</v>
      </c>
      <c r="G1784" s="5">
        <f t="shared" si="109"/>
        <v>10220.717851630212</v>
      </c>
      <c r="H1784" s="5">
        <f t="shared" si="110"/>
        <v>4636.0396334222569</v>
      </c>
      <c r="I1784" s="19">
        <f t="shared" si="111"/>
        <v>23.648777120148708</v>
      </c>
      <c r="J1784" s="1" t="str">
        <f>IFERROR(VLOOKUP(B1784,'Pesticides per Section'!$A$1:$D$15204,4,FALSE),"")</f>
        <v>Merced</v>
      </c>
    </row>
    <row r="1785" spans="1:10" x14ac:dyDescent="0.25">
      <c r="A1785" s="1">
        <v>2585052.1730300002</v>
      </c>
      <c r="B1785" s="1" t="s">
        <v>131</v>
      </c>
      <c r="C1785" s="1">
        <v>1919746.471753235</v>
      </c>
      <c r="D1785" s="1">
        <v>320679</v>
      </c>
      <c r="E1785" s="1">
        <f t="shared" si="108"/>
        <v>0.16704241081893126</v>
      </c>
      <c r="F1785" s="21">
        <f>IFERROR(VLOOKUP(B1785,'Pesticides per Section'!$A$2:$D$10187,2,FALSE),"")</f>
        <v>4561.692507069999</v>
      </c>
      <c r="G1785" s="5">
        <f t="shared" si="109"/>
        <v>761.99611379562725</v>
      </c>
      <c r="H1785" s="5">
        <f t="shared" si="110"/>
        <v>345.6356231873483</v>
      </c>
      <c r="I1785" s="19">
        <f t="shared" si="111"/>
        <v>9.6140861072917954</v>
      </c>
      <c r="J1785" s="1" t="str">
        <f>IFERROR(VLOOKUP(B1785,'Pesticides per Section'!$A$1:$D$15204,4,FALSE),"")</f>
        <v>Merced</v>
      </c>
    </row>
    <row r="1786" spans="1:10" x14ac:dyDescent="0.25">
      <c r="A1786" s="1">
        <v>2546270.7288500001</v>
      </c>
      <c r="B1786" s="1" t="s">
        <v>75</v>
      </c>
      <c r="C1786" s="1">
        <v>1946425.622354645</v>
      </c>
      <c r="D1786" s="1">
        <v>1086402</v>
      </c>
      <c r="E1786" s="1">
        <f t="shared" si="108"/>
        <v>0.55815222361394679</v>
      </c>
      <c r="F1786" s="21">
        <f>IFERROR(VLOOKUP(B1786,'Pesticides per Section'!$A$2:$D$10187,2,FALSE),"")</f>
        <v>12216.787012000001</v>
      </c>
      <c r="G1786" s="5">
        <f t="shared" si="109"/>
        <v>6818.8268361657856</v>
      </c>
      <c r="H1786" s="5">
        <f t="shared" si="110"/>
        <v>3092.9678252360404</v>
      </c>
      <c r="I1786" s="19">
        <f t="shared" si="111"/>
        <v>25.394815852637734</v>
      </c>
      <c r="J1786" s="1" t="str">
        <f>IFERROR(VLOOKUP(B1786,'Pesticides per Section'!$A$1:$D$15204,4,FALSE),"")</f>
        <v>Merced</v>
      </c>
    </row>
    <row r="1787" spans="1:10" x14ac:dyDescent="0.25">
      <c r="A1787" s="1">
        <v>2581654.05516</v>
      </c>
      <c r="B1787" s="1" t="s">
        <v>7029</v>
      </c>
      <c r="C1787" s="1">
        <v>2066975.407321116</v>
      </c>
      <c r="D1787" s="1">
        <v>1207288</v>
      </c>
      <c r="E1787" s="1">
        <f t="shared" si="108"/>
        <v>0.58408447126839946</v>
      </c>
      <c r="F1787" s="21">
        <f>IFERROR(VLOOKUP(B1787,'Pesticides per Section'!$A$2:$D$10187,2,FALSE),"")</f>
        <v>49065.793509699986</v>
      </c>
      <c r="G1787" s="5">
        <f t="shared" si="109"/>
        <v>28658.568059477584</v>
      </c>
      <c r="H1787" s="5">
        <f t="shared" si="110"/>
        <v>12999.307806904739</v>
      </c>
      <c r="I1787" s="19">
        <f t="shared" si="111"/>
        <v>96.043813505036525</v>
      </c>
      <c r="J1787" s="1" t="str">
        <f>IFERROR(VLOOKUP(B1787,'Pesticides per Section'!$A$1:$D$15204,4,FALSE),"")</f>
        <v>Merced</v>
      </c>
    </row>
    <row r="1788" spans="1:10" x14ac:dyDescent="0.25">
      <c r="A1788" s="1">
        <v>2580874.2919100001</v>
      </c>
      <c r="B1788" s="1" t="s">
        <v>7031</v>
      </c>
      <c r="C1788" s="1">
        <v>1986830.9353841611</v>
      </c>
      <c r="D1788" s="1">
        <v>924181</v>
      </c>
      <c r="E1788" s="1">
        <f t="shared" si="108"/>
        <v>0.46515330191646898</v>
      </c>
      <c r="F1788" s="21">
        <f>IFERROR(VLOOKUP(B1788,'Pesticides per Section'!$A$2:$D$10187,2,FALSE),"")</f>
        <v>3749.3677656600003</v>
      </c>
      <c r="G1788" s="5">
        <f t="shared" si="109"/>
        <v>1744.0307962959228</v>
      </c>
      <c r="H1788" s="5">
        <f t="shared" si="110"/>
        <v>791.07906224485487</v>
      </c>
      <c r="I1788" s="19">
        <f t="shared" si="111"/>
        <v>7.6352455106741113</v>
      </c>
      <c r="J1788" s="1" t="str">
        <f>IFERROR(VLOOKUP(B1788,'Pesticides per Section'!$A$1:$D$15204,4,FALSE),"")</f>
        <v>Merced</v>
      </c>
    </row>
    <row r="1789" spans="1:10" x14ac:dyDescent="0.25">
      <c r="A1789" s="1">
        <v>2600869.9868000001</v>
      </c>
      <c r="B1789" s="1" t="s">
        <v>65</v>
      </c>
      <c r="C1789" s="1">
        <v>2057274.6457497419</v>
      </c>
      <c r="D1789" s="1">
        <v>1973524</v>
      </c>
      <c r="E1789" s="1">
        <f t="shared" si="108"/>
        <v>0.95929032336464493</v>
      </c>
      <c r="F1789" s="21">
        <f>IFERROR(VLOOKUP(B1789,'Pesticides per Section'!$A$2:$D$10187,2,FALSE),"")</f>
        <v>2152.9974881800003</v>
      </c>
      <c r="G1789" s="5">
        <f t="shared" si="109"/>
        <v>2065.349656639461</v>
      </c>
      <c r="H1789" s="5">
        <f t="shared" si="110"/>
        <v>936.82684563377939</v>
      </c>
      <c r="I1789" s="19">
        <f t="shared" si="111"/>
        <v>4.2342561578605764</v>
      </c>
      <c r="J1789" s="1" t="str">
        <f>IFERROR(VLOOKUP(B1789,'Pesticides per Section'!$A$1:$D$15204,4,FALSE),"")</f>
        <v>Merced</v>
      </c>
    </row>
    <row r="1790" spans="1:10" x14ac:dyDescent="0.25">
      <c r="A1790" s="1">
        <v>2587198.65105</v>
      </c>
      <c r="B1790" s="1" t="s">
        <v>22</v>
      </c>
      <c r="C1790" s="1">
        <v>2138837.1242474648</v>
      </c>
      <c r="D1790" s="1">
        <v>1934414</v>
      </c>
      <c r="E1790" s="1">
        <f t="shared" si="108"/>
        <v>0.90442329172349267</v>
      </c>
      <c r="F1790" s="21">
        <f>IFERROR(VLOOKUP(B1790,'Pesticides per Section'!$A$2:$D$10187,2,FALSE),"")</f>
        <v>880.63188738000008</v>
      </c>
      <c r="G1790" s="5">
        <f t="shared" si="109"/>
        <v>796.4639903808918</v>
      </c>
      <c r="H1790" s="5">
        <f t="shared" si="110"/>
        <v>361.26998901652593</v>
      </c>
      <c r="I1790" s="19">
        <f t="shared" si="111"/>
        <v>1.6658756180852763</v>
      </c>
      <c r="J1790" s="1" t="str">
        <f>IFERROR(VLOOKUP(B1790,'Pesticides per Section'!$A$1:$D$15204,4,FALSE),"")</f>
        <v>Merced</v>
      </c>
    </row>
    <row r="1791" spans="1:10" x14ac:dyDescent="0.25">
      <c r="A1791" s="1">
        <v>2569776.9816399999</v>
      </c>
      <c r="B1791" s="1" t="s">
        <v>7030</v>
      </c>
      <c r="C1791" s="1">
        <v>2172380.5949150301</v>
      </c>
      <c r="D1791" s="1">
        <v>769441</v>
      </c>
      <c r="E1791" s="1">
        <f t="shared" si="108"/>
        <v>0.35419247360384759</v>
      </c>
      <c r="F1791" s="21">
        <f>IFERROR(VLOOKUP(B1791,'Pesticides per Section'!$A$2:$D$10187,2,FALSE),"")</f>
        <v>11830.611941450008</v>
      </c>
      <c r="G1791" s="5">
        <f t="shared" si="109"/>
        <v>4190.3137077893962</v>
      </c>
      <c r="H1791" s="5">
        <f t="shared" si="110"/>
        <v>1900.6943257596797</v>
      </c>
      <c r="I1791" s="19">
        <f t="shared" si="111"/>
        <v>22.034194204804606</v>
      </c>
      <c r="J1791" s="1" t="str">
        <f>IFERROR(VLOOKUP(B1791,'Pesticides per Section'!$A$1:$D$15204,4,FALSE),"")</f>
        <v>Merced</v>
      </c>
    </row>
    <row r="1792" spans="1:10" x14ac:dyDescent="0.25">
      <c r="A1792" s="1">
        <v>2601180.0009900001</v>
      </c>
      <c r="B1792" s="1" t="s">
        <v>7037</v>
      </c>
      <c r="C1792" s="1">
        <v>1976047.3868428159</v>
      </c>
      <c r="D1792" s="1">
        <v>705821</v>
      </c>
      <c r="E1792" s="1">
        <f t="shared" si="108"/>
        <v>0.35718836647104041</v>
      </c>
      <c r="F1792" s="21">
        <f>IFERROR(VLOOKUP(B1792,'Pesticides per Section'!$A$2:$D$10187,2,FALSE),"")</f>
        <v>975.99346472000013</v>
      </c>
      <c r="G1792" s="5">
        <f t="shared" si="109"/>
        <v>348.61351134974785</v>
      </c>
      <c r="H1792" s="5">
        <f t="shared" si="110"/>
        <v>158.12842882715404</v>
      </c>
      <c r="I1792" s="19">
        <f t="shared" si="111"/>
        <v>1.9983678450982576</v>
      </c>
      <c r="J1792" s="1" t="str">
        <f>IFERROR(VLOOKUP(B1792,'Pesticides per Section'!$A$1:$D$15204,4,FALSE),"")</f>
        <v>Merced</v>
      </c>
    </row>
    <row r="1793" spans="1:10" x14ac:dyDescent="0.25">
      <c r="A1793" s="1">
        <v>2570970.6748100002</v>
      </c>
      <c r="B1793" s="1" t="s">
        <v>7038</v>
      </c>
      <c r="C1793" s="1">
        <v>2209972.3720427882</v>
      </c>
      <c r="D1793" s="1">
        <v>910250</v>
      </c>
      <c r="E1793" s="1">
        <f t="shared" si="108"/>
        <v>0.41188304648203689</v>
      </c>
      <c r="F1793" s="21">
        <f>IFERROR(VLOOKUP(B1793,'Pesticides per Section'!$A$2:$D$10187,2,FALSE),"")</f>
        <v>5715.3381900700015</v>
      </c>
      <c r="G1793" s="5">
        <f t="shared" si="109"/>
        <v>2354.0509054011632</v>
      </c>
      <c r="H1793" s="5">
        <f t="shared" si="110"/>
        <v>1067.7795292815595</v>
      </c>
      <c r="I1793" s="19">
        <f t="shared" si="111"/>
        <v>10.463596110773238</v>
      </c>
      <c r="J1793" s="1" t="str">
        <f>IFERROR(VLOOKUP(B1793,'Pesticides per Section'!$A$1:$D$15204,4,FALSE),"")</f>
        <v>Merced</v>
      </c>
    </row>
    <row r="1794" spans="1:10" x14ac:dyDescent="0.25">
      <c r="A1794" s="1">
        <v>2599499.6910899999</v>
      </c>
      <c r="B1794" s="1" t="s">
        <v>7039</v>
      </c>
      <c r="C1794" s="1">
        <v>2218105.587889587</v>
      </c>
      <c r="D1794" s="1">
        <v>16022</v>
      </c>
      <c r="E1794" s="1">
        <f t="shared" si="108"/>
        <v>7.2232796809530292E-3</v>
      </c>
      <c r="F1794" s="21">
        <f>IFERROR(VLOOKUP(B1794,'Pesticides per Section'!$A$2:$D$10187,2,FALSE),"")</f>
        <v>1419.6435223000005</v>
      </c>
      <c r="G1794" s="5">
        <f t="shared" si="109"/>
        <v>10.254482208826182</v>
      </c>
      <c r="H1794" s="5">
        <f t="shared" si="110"/>
        <v>4.6513548882243034</v>
      </c>
      <c r="I1794" s="19">
        <f t="shared" si="111"/>
        <v>2.5895420500206239</v>
      </c>
      <c r="J1794" s="1" t="str">
        <f>IFERROR(VLOOKUP(B1794,'Pesticides per Section'!$A$1:$D$15204,4,FALSE),"")</f>
        <v>Merced</v>
      </c>
    </row>
    <row r="1795" spans="1:10" x14ac:dyDescent="0.25">
      <c r="A1795" s="1">
        <v>2619586.1215300001</v>
      </c>
      <c r="B1795" s="1" t="s">
        <v>7108</v>
      </c>
      <c r="C1795" s="1">
        <v>2290761.464322553</v>
      </c>
      <c r="D1795" s="1">
        <v>60208</v>
      </c>
      <c r="E1795" s="1">
        <f t="shared" ref="E1795:E1817" si="112">D1795/ROUND(C1795,0)</f>
        <v>2.6282968847470337E-2</v>
      </c>
      <c r="F1795" s="21">
        <f>IFERROR(VLOOKUP(B1795,'Pesticides per Section'!$A$2:$D$10187,2,FALSE),"")</f>
        <v>10764.815729129998</v>
      </c>
      <c r="G1795" s="5">
        <f t="shared" si="109"/>
        <v>282.93131645748241</v>
      </c>
      <c r="H1795" s="5">
        <f t="shared" si="110"/>
        <v>128.33548637916945</v>
      </c>
      <c r="I1795" s="19">
        <f t="shared" si="111"/>
        <v>19.013085874892838</v>
      </c>
      <c r="J1795" s="1" t="str">
        <f>IFERROR(VLOOKUP(B1795,'Pesticides per Section'!$A$1:$D$15204,4,FALSE),"")</f>
        <v>Merced</v>
      </c>
    </row>
    <row r="1796" spans="1:10" x14ac:dyDescent="0.25">
      <c r="A1796" s="1">
        <v>2618754.80589</v>
      </c>
      <c r="B1796" s="1" t="s">
        <v>7107</v>
      </c>
      <c r="C1796" s="1">
        <v>2116325.8305728789</v>
      </c>
      <c r="D1796" s="1">
        <v>649423</v>
      </c>
      <c r="E1796" s="1">
        <f t="shared" si="112"/>
        <v>0.30686340384231919</v>
      </c>
      <c r="F1796" s="21">
        <f>IFERROR(VLOOKUP(B1796,'Pesticides per Section'!$A$2:$D$10187,2,FALSE),"")</f>
        <v>639.07487710000009</v>
      </c>
      <c r="G1796" s="5">
        <f t="shared" ref="G1796:G1817" si="113">IFERROR(E1796*F1796,"")</f>
        <v>196.10869209701784</v>
      </c>
      <c r="H1796" s="5">
        <f t="shared" ref="H1796:H1817" si="114">IFERROR(0.45359237*G1796,"")</f>
        <v>88.953406425886598</v>
      </c>
      <c r="I1796" s="19">
        <f t="shared" ref="I1796:I1859" si="115">IFERROR(F1796/C1796*4046,"")</f>
        <v>1.2217858495100753</v>
      </c>
      <c r="J1796" s="1" t="str">
        <f>IFERROR(VLOOKUP(B1796,'Pesticides per Section'!$A$1:$D$15204,4,FALSE),"")</f>
        <v>Merced</v>
      </c>
    </row>
    <row r="1797" spans="1:10" x14ac:dyDescent="0.25">
      <c r="A1797" s="1">
        <v>2606340.2534500002</v>
      </c>
      <c r="B1797" s="1" t="s">
        <v>66</v>
      </c>
      <c r="C1797" s="1">
        <v>2001029.3468785521</v>
      </c>
      <c r="D1797" s="1">
        <v>1349422</v>
      </c>
      <c r="E1797" s="1">
        <f t="shared" si="112"/>
        <v>0.67436403970157355</v>
      </c>
      <c r="F1797" s="21">
        <f>IFERROR(VLOOKUP(B1797,'Pesticides per Section'!$A$2:$D$10187,2,FALSE),"")</f>
        <v>1343.4761013100001</v>
      </c>
      <c r="G1797" s="5">
        <f t="shared" si="113"/>
        <v>905.99197092193219</v>
      </c>
      <c r="H1797" s="5">
        <f t="shared" si="114"/>
        <v>410.95104529145033</v>
      </c>
      <c r="I1797" s="19">
        <f t="shared" si="115"/>
        <v>2.716454066193247</v>
      </c>
      <c r="J1797" s="1" t="str">
        <f>IFERROR(VLOOKUP(B1797,'Pesticides per Section'!$A$1:$D$15204,4,FALSE),"")</f>
        <v>Merced</v>
      </c>
    </row>
    <row r="1798" spans="1:10" x14ac:dyDescent="0.25">
      <c r="A1798" s="1">
        <v>2590448.32828</v>
      </c>
      <c r="B1798" s="1" t="s">
        <v>56</v>
      </c>
      <c r="C1798" s="1">
        <v>1981137.09441721</v>
      </c>
      <c r="D1798" s="1">
        <v>1915073</v>
      </c>
      <c r="E1798" s="1">
        <f t="shared" si="112"/>
        <v>0.9666534924136998</v>
      </c>
      <c r="F1798" s="21">
        <f>IFERROR(VLOOKUP(B1798,'Pesticides per Section'!$A$2:$D$10187,2,FALSE),"")</f>
        <v>1555.2395146799995</v>
      </c>
      <c r="G1798" s="5">
        <f t="shared" si="113"/>
        <v>1503.377708405209</v>
      </c>
      <c r="H1798" s="5">
        <f t="shared" si="114"/>
        <v>681.92065776068773</v>
      </c>
      <c r="I1798" s="19">
        <f t="shared" si="115"/>
        <v>3.1762057730014583</v>
      </c>
      <c r="J1798" s="1" t="str">
        <f>IFERROR(VLOOKUP(B1798,'Pesticides per Section'!$A$1:$D$15204,4,FALSE),"")</f>
        <v>Merced</v>
      </c>
    </row>
    <row r="1799" spans="1:10" x14ac:dyDescent="0.25">
      <c r="A1799" s="1">
        <v>2600485.1166300001</v>
      </c>
      <c r="B1799" s="1" t="s">
        <v>7106</v>
      </c>
      <c r="C1799" s="1">
        <v>2307257.4527499699</v>
      </c>
      <c r="D1799" s="1">
        <v>944959</v>
      </c>
      <c r="E1799" s="1">
        <f t="shared" si="112"/>
        <v>0.40955948990511243</v>
      </c>
      <c r="F1799" s="21">
        <f>IFERROR(VLOOKUP(B1799,'Pesticides per Section'!$A$2:$D$10187,2,FALSE),"")</f>
        <v>10613.405695370002</v>
      </c>
      <c r="G1799" s="5">
        <f t="shared" si="113"/>
        <v>4346.8210227517529</v>
      </c>
      <c r="H1799" s="5">
        <f t="shared" si="114"/>
        <v>1971.6848496757916</v>
      </c>
      <c r="I1799" s="19">
        <f t="shared" si="115"/>
        <v>18.611637549284143</v>
      </c>
      <c r="J1799" s="1" t="str">
        <f>IFERROR(VLOOKUP(B1799,'Pesticides per Section'!$A$1:$D$15204,4,FALSE),"")</f>
        <v>Merced</v>
      </c>
    </row>
    <row r="1800" spans="1:10" x14ac:dyDescent="0.25">
      <c r="A1800" s="1">
        <v>2552794.5082</v>
      </c>
      <c r="B1800" s="1" t="s">
        <v>7109</v>
      </c>
      <c r="C1800" s="1">
        <v>2459104.200400339</v>
      </c>
      <c r="D1800" s="1">
        <v>1068061</v>
      </c>
      <c r="E1800" s="1">
        <f t="shared" si="112"/>
        <v>0.43432933296029774</v>
      </c>
      <c r="F1800" s="21">
        <f>IFERROR(VLOOKUP(B1800,'Pesticides per Section'!$A$2:$D$10187,2,FALSE),"")</f>
        <v>1539.4311015999999</v>
      </c>
      <c r="G1800" s="5">
        <f t="shared" si="113"/>
        <v>668.62008349626433</v>
      </c>
      <c r="H1800" s="5">
        <f t="shared" si="114"/>
        <v>303.28096830266844</v>
      </c>
      <c r="I1800" s="19">
        <f t="shared" si="115"/>
        <v>2.5328484397121529</v>
      </c>
      <c r="J1800" s="1" t="str">
        <f>IFERROR(VLOOKUP(B1800,'Pesticides per Section'!$A$1:$D$15204,4,FALSE),"")</f>
        <v>Merced</v>
      </c>
    </row>
    <row r="1801" spans="1:10" x14ac:dyDescent="0.25">
      <c r="A1801" s="1">
        <v>2571697.51994</v>
      </c>
      <c r="B1801" s="1" t="s">
        <v>49</v>
      </c>
      <c r="C1801" s="1">
        <v>1584993.6424792849</v>
      </c>
      <c r="D1801" s="1">
        <v>1089581</v>
      </c>
      <c r="E1801" s="1">
        <f t="shared" si="112"/>
        <v>0.68743540985013196</v>
      </c>
      <c r="F1801" s="21">
        <f>IFERROR(VLOOKUP(B1801,'Pesticides per Section'!$A$2:$D$10187,2,FALSE),"")</f>
        <v>435.48373953000004</v>
      </c>
      <c r="G1801" s="5">
        <f t="shared" si="113"/>
        <v>299.36694296687369</v>
      </c>
      <c r="H1801" s="5">
        <f t="shared" si="114"/>
        <v>135.79056115999907</v>
      </c>
      <c r="I1801" s="19">
        <f t="shared" si="115"/>
        <v>1.1116556955914783</v>
      </c>
      <c r="J1801" s="1" t="str">
        <f>IFERROR(VLOOKUP(B1801,'Pesticides per Section'!$A$1:$D$15204,4,FALSE),"")</f>
        <v>Merced</v>
      </c>
    </row>
    <row r="1802" spans="1:10" x14ac:dyDescent="0.25">
      <c r="A1802" s="1">
        <v>2575014.2629800001</v>
      </c>
      <c r="B1802" s="1" t="s">
        <v>37</v>
      </c>
      <c r="C1802" s="1">
        <v>2403914.0772667178</v>
      </c>
      <c r="D1802" s="1">
        <v>613326</v>
      </c>
      <c r="E1802" s="1">
        <f t="shared" si="112"/>
        <v>0.25513641502982221</v>
      </c>
      <c r="F1802" s="21">
        <f>IFERROR(VLOOKUP(B1802,'Pesticides per Section'!$A$2:$D$10187,2,FALSE),"")</f>
        <v>427.3722226000001</v>
      </c>
      <c r="G1802" s="5">
        <f t="shared" si="113"/>
        <v>109.03821675749118</v>
      </c>
      <c r="H1802" s="5">
        <f t="shared" si="114"/>
        <v>49.458903159604141</v>
      </c>
      <c r="I1802" s="19">
        <f t="shared" si="115"/>
        <v>0.71930524846614508</v>
      </c>
      <c r="J1802" s="1" t="str">
        <f>IFERROR(VLOOKUP(B1802,'Pesticides per Section'!$A$1:$D$15204,4,FALSE),"")</f>
        <v>Merced</v>
      </c>
    </row>
    <row r="1803" spans="1:10" x14ac:dyDescent="0.25">
      <c r="A1803" s="1">
        <v>2594596.0249899998</v>
      </c>
      <c r="B1803" s="1" t="s">
        <v>76</v>
      </c>
      <c r="C1803" s="1">
        <v>2202190.8721469422</v>
      </c>
      <c r="D1803" s="1">
        <v>2181151</v>
      </c>
      <c r="E1803" s="1">
        <f t="shared" si="112"/>
        <v>0.99044587867264922</v>
      </c>
      <c r="F1803" s="21">
        <f>IFERROR(VLOOKUP(B1803,'Pesticides per Section'!$A$2:$D$10187,2,FALSE),"")</f>
        <v>8963.7762649499982</v>
      </c>
      <c r="G1803" s="5">
        <f t="shared" si="113"/>
        <v>8878.1352589634389</v>
      </c>
      <c r="H1803" s="5">
        <f t="shared" si="114"/>
        <v>4027.0544132937903</v>
      </c>
      <c r="I1803" s="19">
        <f t="shared" si="115"/>
        <v>16.468798970468047</v>
      </c>
      <c r="J1803" s="1" t="str">
        <f>IFERROR(VLOOKUP(B1803,'Pesticides per Section'!$A$1:$D$15204,4,FALSE),"")</f>
        <v>Merced</v>
      </c>
    </row>
    <row r="1804" spans="1:10" x14ac:dyDescent="0.25">
      <c r="A1804" s="1">
        <v>2592827.5036200001</v>
      </c>
      <c r="B1804" s="1" t="s">
        <v>117</v>
      </c>
      <c r="C1804" s="1">
        <v>1134590.071645879</v>
      </c>
      <c r="D1804" s="1">
        <v>699</v>
      </c>
      <c r="E1804" s="1">
        <f t="shared" si="112"/>
        <v>6.1608158013026727E-4</v>
      </c>
      <c r="F1804" s="21">
        <f>IFERROR(VLOOKUP(B1804,'Pesticides per Section'!$A$2:$D$10187,2,FALSE),"")</f>
        <v>344.1906267</v>
      </c>
      <c r="G1804" s="5">
        <f t="shared" si="113"/>
        <v>0.21204950516336296</v>
      </c>
      <c r="H1804" s="5">
        <f t="shared" si="114"/>
        <v>9.6184037604377048E-2</v>
      </c>
      <c r="I1804" s="19">
        <f t="shared" si="115"/>
        <v>1.227399490291722</v>
      </c>
      <c r="J1804" s="1" t="str">
        <f>IFERROR(VLOOKUP(B1804,'Pesticides per Section'!$A$1:$D$15204,4,FALSE),"")</f>
        <v>Merced</v>
      </c>
    </row>
    <row r="1805" spans="1:10" x14ac:dyDescent="0.25">
      <c r="A1805" s="1">
        <v>2577548.4729900002</v>
      </c>
      <c r="B1805" s="1" t="s">
        <v>81</v>
      </c>
      <c r="C1805" s="1">
        <v>2198012.3265942619</v>
      </c>
      <c r="D1805" s="1">
        <v>1690420</v>
      </c>
      <c r="E1805" s="1">
        <f t="shared" si="112"/>
        <v>0.76906768479880916</v>
      </c>
      <c r="F1805" s="21">
        <f>IFERROR(VLOOKUP(B1805,'Pesticides per Section'!$A$2:$D$10187,2,FALSE),"")</f>
        <v>1100.3906426999997</v>
      </c>
      <c r="G1805" s="5">
        <f t="shared" si="113"/>
        <v>846.27488395556236</v>
      </c>
      <c r="H1805" s="5">
        <f t="shared" si="114"/>
        <v>383.86383028487853</v>
      </c>
      <c r="I1805" s="19">
        <f t="shared" si="115"/>
        <v>2.0255484860099426</v>
      </c>
      <c r="J1805" s="1" t="str">
        <f>IFERROR(VLOOKUP(B1805,'Pesticides per Section'!$A$1:$D$15204,4,FALSE),"")</f>
        <v>Merced</v>
      </c>
    </row>
    <row r="1806" spans="1:10" x14ac:dyDescent="0.25">
      <c r="A1806" s="1">
        <v>2591646.5313800001</v>
      </c>
      <c r="B1806" s="1" t="s">
        <v>99</v>
      </c>
      <c r="C1806" s="1">
        <v>1944339.861840372</v>
      </c>
      <c r="D1806" s="1">
        <v>1396799</v>
      </c>
      <c r="E1806" s="1">
        <f t="shared" si="112"/>
        <v>0.71839235936101709</v>
      </c>
      <c r="F1806" s="21">
        <f>IFERROR(VLOOKUP(B1806,'Pesticides per Section'!$A$2:$D$10187,2,FALSE),"")</f>
        <v>6209.8259097599948</v>
      </c>
      <c r="G1806" s="5">
        <f t="shared" si="113"/>
        <v>4461.0914865336572</v>
      </c>
      <c r="H1806" s="5">
        <f t="shared" si="114"/>
        <v>2023.5170601636248</v>
      </c>
      <c r="I1806" s="19">
        <f t="shared" si="115"/>
        <v>12.922100772602311</v>
      </c>
      <c r="J1806" s="1" t="str">
        <f>IFERROR(VLOOKUP(B1806,'Pesticides per Section'!$A$1:$D$15204,4,FALSE),"")</f>
        <v>Merced</v>
      </c>
    </row>
    <row r="1807" spans="1:10" x14ac:dyDescent="0.25">
      <c r="A1807" s="1">
        <v>2596781.00514</v>
      </c>
      <c r="B1807" s="1" t="s">
        <v>59</v>
      </c>
      <c r="C1807" s="1">
        <v>1988654.0426637849</v>
      </c>
      <c r="D1807" s="1">
        <v>1320589</v>
      </c>
      <c r="E1807" s="1">
        <f t="shared" si="112"/>
        <v>0.66406172214975556</v>
      </c>
      <c r="F1807" s="21">
        <f>IFERROR(VLOOKUP(B1807,'Pesticides per Section'!$A$2:$D$10187,2,FALSE),"")</f>
        <v>1747.9098830800003</v>
      </c>
      <c r="G1807" s="5">
        <f t="shared" si="113"/>
        <v>1160.7200471206829</v>
      </c>
      <c r="H1807" s="5">
        <f t="shared" si="114"/>
        <v>526.49375707998229</v>
      </c>
      <c r="I1807" s="19">
        <f t="shared" si="115"/>
        <v>3.5561959170478645</v>
      </c>
      <c r="J1807" s="1" t="str">
        <f>IFERROR(VLOOKUP(B1807,'Pesticides per Section'!$A$1:$D$15204,4,FALSE),"")</f>
        <v>Merced</v>
      </c>
    </row>
    <row r="1808" spans="1:10" x14ac:dyDescent="0.25">
      <c r="A1808" s="1">
        <v>2603027.9413000001</v>
      </c>
      <c r="B1808" s="1" t="s">
        <v>124</v>
      </c>
      <c r="C1808" s="1">
        <v>1997446.871398838</v>
      </c>
      <c r="D1808" s="1">
        <v>1499162</v>
      </c>
      <c r="E1808" s="1">
        <f t="shared" si="112"/>
        <v>0.75053906311406515</v>
      </c>
      <c r="F1808" s="21">
        <f>IFERROR(VLOOKUP(B1808,'Pesticides per Section'!$A$2:$D$10187,2,FALSE),"")</f>
        <v>4062.9102554799988</v>
      </c>
      <c r="G1808" s="5">
        <f t="shared" si="113"/>
        <v>3049.3728566644854</v>
      </c>
      <c r="H1808" s="5">
        <f t="shared" si="114"/>
        <v>1383.1722610681143</v>
      </c>
      <c r="I1808" s="19">
        <f t="shared" si="115"/>
        <v>8.229773281609214</v>
      </c>
      <c r="J1808" s="1" t="str">
        <f>IFERROR(VLOOKUP(B1808,'Pesticides per Section'!$A$1:$D$15204,4,FALSE),"")</f>
        <v>Merced</v>
      </c>
    </row>
    <row r="1809" spans="1:10" x14ac:dyDescent="0.25">
      <c r="A1809" s="1">
        <v>2605132.6496600001</v>
      </c>
      <c r="B1809" s="1" t="s">
        <v>7112</v>
      </c>
      <c r="C1809" s="1">
        <v>2313230.0175835388</v>
      </c>
      <c r="D1809" s="1">
        <v>29536</v>
      </c>
      <c r="E1809" s="1">
        <f t="shared" si="112"/>
        <v>1.2768293684588216E-2</v>
      </c>
      <c r="F1809" s="21">
        <f>IFERROR(VLOOKUP(B1809,'Pesticides per Section'!$A$2:$D$10187,2,FALSE),"")</f>
        <v>16014.601882399997</v>
      </c>
      <c r="G1809" s="5">
        <f t="shared" si="113"/>
        <v>204.47914007624243</v>
      </c>
      <c r="H1809" s="5">
        <f t="shared" si="114"/>
        <v>92.750177762744784</v>
      </c>
      <c r="I1809" s="19">
        <f t="shared" si="115"/>
        <v>28.010651220874713</v>
      </c>
      <c r="J1809" s="1" t="str">
        <f>IFERROR(VLOOKUP(B1809,'Pesticides per Section'!$A$1:$D$15204,4,FALSE),"")</f>
        <v>Merced</v>
      </c>
    </row>
    <row r="1810" spans="1:10" x14ac:dyDescent="0.25">
      <c r="A1810" s="1">
        <v>2646807.7869299999</v>
      </c>
      <c r="B1810" s="1" t="s">
        <v>263</v>
      </c>
      <c r="C1810" s="1">
        <v>2114454.2131291199</v>
      </c>
      <c r="D1810" s="1">
        <v>1762830</v>
      </c>
      <c r="E1810" s="1">
        <f t="shared" si="112"/>
        <v>0.83370458756728683</v>
      </c>
      <c r="F1810" s="21">
        <f>IFERROR(VLOOKUP(B1810,'Pesticides per Section'!$A$2:$D$10187,2,FALSE),"")</f>
        <v>1826.5161155900003</v>
      </c>
      <c r="G1810" s="5">
        <f t="shared" si="113"/>
        <v>1522.7748648329639</v>
      </c>
      <c r="H1810" s="5">
        <f t="shared" si="114"/>
        <v>690.71905991601375</v>
      </c>
      <c r="I1810" s="19">
        <f t="shared" si="115"/>
        <v>3.4950315583995399</v>
      </c>
      <c r="J1810" s="1" t="str">
        <f>IFERROR(VLOOKUP(B1810,'Pesticides per Section'!$A$1:$D$15204,4,FALSE),"")</f>
        <v>San Joaquin</v>
      </c>
    </row>
    <row r="1811" spans="1:10" x14ac:dyDescent="0.25">
      <c r="A1811" s="1">
        <v>2566878.18084</v>
      </c>
      <c r="B1811" s="1" t="s">
        <v>246</v>
      </c>
      <c r="C1811" s="1">
        <v>1495066.4590006031</v>
      </c>
      <c r="D1811" s="1">
        <v>447705</v>
      </c>
      <c r="E1811" s="1">
        <f t="shared" si="112"/>
        <v>0.29945500733746871</v>
      </c>
      <c r="F1811" s="21">
        <f>IFERROR(VLOOKUP(B1811,'Pesticides per Section'!$A$2:$D$10187,2,FALSE),"")</f>
        <v>369.40820745999997</v>
      </c>
      <c r="G1811" s="5">
        <f t="shared" si="113"/>
        <v>110.62113747545546</v>
      </c>
      <c r="H1811" s="5">
        <f t="shared" si="114"/>
        <v>50.176903919587659</v>
      </c>
      <c r="I1811" s="19">
        <f t="shared" si="115"/>
        <v>0.99970512908319953</v>
      </c>
      <c r="J1811" s="1" t="str">
        <f>IFERROR(VLOOKUP(B1811,'Pesticides per Section'!$A$1:$D$15204,4,FALSE),"")</f>
        <v>San Joaquin</v>
      </c>
    </row>
    <row r="1812" spans="1:10" x14ac:dyDescent="0.25">
      <c r="A1812" s="1">
        <v>2557877.38791</v>
      </c>
      <c r="B1812" s="1" t="s">
        <v>269</v>
      </c>
      <c r="C1812" s="1">
        <v>2257349.2784777302</v>
      </c>
      <c r="D1812" s="1">
        <v>2163722</v>
      </c>
      <c r="E1812" s="1">
        <f t="shared" si="112"/>
        <v>0.95852347155889495</v>
      </c>
      <c r="F1812" s="21">
        <f>IFERROR(VLOOKUP(B1812,'Pesticides per Section'!$A$2:$D$10187,2,FALSE),"")</f>
        <v>2044.5654967799996</v>
      </c>
      <c r="G1812" s="5">
        <f t="shared" si="113"/>
        <v>1959.764017803102</v>
      </c>
      <c r="H1812" s="5">
        <f t="shared" si="114"/>
        <v>888.9340054760313</v>
      </c>
      <c r="I1812" s="19">
        <f t="shared" si="115"/>
        <v>3.6646132164139029</v>
      </c>
      <c r="J1812" s="1" t="str">
        <f>IFERROR(VLOOKUP(B1812,'Pesticides per Section'!$A$1:$D$15204,4,FALSE),"")</f>
        <v>San Joaquin</v>
      </c>
    </row>
    <row r="1813" spans="1:10" x14ac:dyDescent="0.25">
      <c r="A1813" s="1">
        <v>2753997.5218799999</v>
      </c>
      <c r="B1813" s="1" t="s">
        <v>7842</v>
      </c>
      <c r="C1813" s="1">
        <v>2397621.7976528499</v>
      </c>
      <c r="D1813" s="1">
        <v>238627</v>
      </c>
      <c r="E1813" s="1">
        <f t="shared" si="112"/>
        <v>9.9526530871004687E-2</v>
      </c>
      <c r="F1813" s="21">
        <f>IFERROR(VLOOKUP(B1813,'Pesticides per Section'!$A$2:$D$10187,2,FALSE),"")</f>
        <v>1234.3988539099998</v>
      </c>
      <c r="G1813" s="5">
        <f t="shared" si="113"/>
        <v>122.85543564080641</v>
      </c>
      <c r="H1813" s="5">
        <f t="shared" si="114"/>
        <v>55.726288219695846</v>
      </c>
      <c r="I1813" s="19">
        <f t="shared" si="115"/>
        <v>2.0830548703757619</v>
      </c>
      <c r="J1813" s="1" t="str">
        <f>IFERROR(VLOOKUP(B1813,'Pesticides per Section'!$A$1:$D$15204,4,FALSE),"")</f>
        <v>San Joaquin</v>
      </c>
    </row>
    <row r="1814" spans="1:10" x14ac:dyDescent="0.25">
      <c r="A1814" s="1">
        <v>2785799.2475999999</v>
      </c>
      <c r="B1814" s="1" t="s">
        <v>7821</v>
      </c>
      <c r="C1814" s="1">
        <v>2285973.8699548952</v>
      </c>
      <c r="D1814" s="1">
        <v>803942</v>
      </c>
      <c r="E1814" s="1">
        <f t="shared" si="112"/>
        <v>0.35168466482995869</v>
      </c>
      <c r="F1814" s="21">
        <f>IFERROR(VLOOKUP(B1814,'Pesticides per Section'!$A$2:$D$10187,2,FALSE),"")</f>
        <v>1002.4769603</v>
      </c>
      <c r="G1814" s="5">
        <f t="shared" si="113"/>
        <v>352.55577378286131</v>
      </c>
      <c r="H1814" s="5">
        <f t="shared" si="114"/>
        <v>159.91660898735194</v>
      </c>
      <c r="I1814" s="19">
        <f t="shared" si="115"/>
        <v>1.7743080245505298</v>
      </c>
      <c r="J1814" s="1" t="str">
        <f>IFERROR(VLOOKUP(B1814,'Pesticides per Section'!$A$1:$D$15204,4,FALSE),"")</f>
        <v>San Joaquin</v>
      </c>
    </row>
    <row r="1815" spans="1:10" x14ac:dyDescent="0.25">
      <c r="A1815" s="1">
        <v>2701900.96655</v>
      </c>
      <c r="B1815" s="1" t="s">
        <v>7822</v>
      </c>
      <c r="C1815" s="1">
        <v>1622620.3751311321</v>
      </c>
      <c r="D1815" s="1">
        <v>1138945</v>
      </c>
      <c r="E1815" s="1">
        <f t="shared" si="112"/>
        <v>0.70191726960101564</v>
      </c>
      <c r="F1815" s="21">
        <f>IFERROR(VLOOKUP(B1815,'Pesticides per Section'!$A$2:$D$10187,2,FALSE),"")</f>
        <v>3198.5413645300005</v>
      </c>
      <c r="G1815" s="5">
        <f t="shared" si="113"/>
        <v>2245.1114212968046</v>
      </c>
      <c r="H1815" s="5">
        <f t="shared" si="114"/>
        <v>1018.3654105000861</v>
      </c>
      <c r="I1815" s="19">
        <f t="shared" si="115"/>
        <v>7.9755551940746034</v>
      </c>
      <c r="J1815" s="1" t="str">
        <f>IFERROR(VLOOKUP(B1815,'Pesticides per Section'!$A$1:$D$15204,4,FALSE),"")</f>
        <v>San Joaquin</v>
      </c>
    </row>
    <row r="1816" spans="1:10" x14ac:dyDescent="0.25">
      <c r="A1816" s="1">
        <v>2677202.0419899998</v>
      </c>
      <c r="B1816" s="1" t="s">
        <v>7843</v>
      </c>
      <c r="C1816" s="1">
        <v>1916768.5043847261</v>
      </c>
      <c r="D1816" s="1">
        <v>829914</v>
      </c>
      <c r="E1816" s="1">
        <f t="shared" si="112"/>
        <v>0.43297549156940662</v>
      </c>
      <c r="F1816" s="21">
        <f>IFERROR(VLOOKUP(B1816,'Pesticides per Section'!$A$2:$D$10187,2,FALSE),"")</f>
        <v>467.30885022000001</v>
      </c>
      <c r="G1816" s="5">
        <f t="shared" si="113"/>
        <v>202.3332791387387</v>
      </c>
      <c r="H1816" s="5">
        <f t="shared" si="114"/>
        <v>91.776831614412046</v>
      </c>
      <c r="I1816" s="19">
        <f t="shared" si="115"/>
        <v>0.98641625405726086</v>
      </c>
      <c r="J1816" s="1" t="str">
        <f>IFERROR(VLOOKUP(B1816,'Pesticides per Section'!$A$1:$D$15204,4,FALSE),"")</f>
        <v>San Joaquin</v>
      </c>
    </row>
    <row r="1817" spans="1:10" x14ac:dyDescent="0.25">
      <c r="A1817" s="1">
        <v>2866196.9184500002</v>
      </c>
      <c r="B1817" s="1" t="s">
        <v>7844</v>
      </c>
      <c r="C1817" s="1">
        <v>2429332.7526153061</v>
      </c>
      <c r="D1817" s="1">
        <v>1079</v>
      </c>
      <c r="E1817" s="1">
        <f t="shared" si="112"/>
        <v>4.4415483591586663E-4</v>
      </c>
      <c r="F1817" s="21">
        <f>IFERROR(VLOOKUP(B1817,'Pesticides per Section'!$A$2:$D$10187,2,FALSE),"")</f>
        <v>4581.1428290300009</v>
      </c>
      <c r="G1817" s="5">
        <f t="shared" si="113"/>
        <v>2.0347367415349691</v>
      </c>
      <c r="H1817" s="5">
        <f t="shared" si="114"/>
        <v>0.92294106091892414</v>
      </c>
      <c r="I1817" s="19">
        <f t="shared" si="115"/>
        <v>7.6297921173215739</v>
      </c>
      <c r="J1817" s="1" t="str">
        <f>IFERROR(VLOOKUP(B1817,'Pesticides per Section'!$A$1:$D$15204,4,FALSE),"")</f>
        <v>San Joaquin</v>
      </c>
    </row>
    <row r="1818" spans="1:10" x14ac:dyDescent="0.25">
      <c r="I1818" s="19" t="str">
        <f t="shared" si="115"/>
        <v/>
      </c>
      <c r="J1818" s="1" t="str">
        <f>IFERROR(VLOOKUP(B1818,'Pesticides per Section'!$A$1:$D$15204,4,FALSE),"")</f>
        <v/>
      </c>
    </row>
    <row r="1819" spans="1:10" x14ac:dyDescent="0.25">
      <c r="I1819" s="19" t="str">
        <f t="shared" si="115"/>
        <v/>
      </c>
      <c r="J1819" s="1" t="str">
        <f>IFERROR(VLOOKUP(B1819,'Pesticides per Section'!$A$1:$D$15204,4,FALSE),"")</f>
        <v/>
      </c>
    </row>
    <row r="1820" spans="1:10" x14ac:dyDescent="0.25">
      <c r="I1820" s="19" t="str">
        <f t="shared" si="115"/>
        <v/>
      </c>
      <c r="J1820" s="1" t="str">
        <f>IFERROR(VLOOKUP(B1820,'Pesticides per Section'!$A$1:$D$15204,4,FALSE),"")</f>
        <v/>
      </c>
    </row>
    <row r="1821" spans="1:10" x14ac:dyDescent="0.25">
      <c r="I1821" s="19" t="str">
        <f t="shared" si="115"/>
        <v/>
      </c>
      <c r="J1821" s="1" t="str">
        <f>IFERROR(VLOOKUP(B1821,'Pesticides per Section'!$A$1:$D$15204,4,FALSE),"")</f>
        <v/>
      </c>
    </row>
    <row r="1822" spans="1:10" x14ac:dyDescent="0.25">
      <c r="I1822" s="19" t="str">
        <f t="shared" si="115"/>
        <v/>
      </c>
      <c r="J1822" s="1" t="str">
        <f>IFERROR(VLOOKUP(B1822,'Pesticides per Section'!$A$1:$D$15204,4,FALSE),"")</f>
        <v/>
      </c>
    </row>
    <row r="1823" spans="1:10" x14ac:dyDescent="0.25">
      <c r="I1823" s="19" t="str">
        <f t="shared" si="115"/>
        <v/>
      </c>
      <c r="J1823" s="1" t="str">
        <f>IFERROR(VLOOKUP(B1823,'Pesticides per Section'!$A$1:$D$15204,4,FALSE),"")</f>
        <v/>
      </c>
    </row>
    <row r="1824" spans="1:10" x14ac:dyDescent="0.25">
      <c r="I1824" s="19" t="str">
        <f t="shared" si="115"/>
        <v/>
      </c>
      <c r="J1824" s="1" t="str">
        <f>IFERROR(VLOOKUP(B1824,'Pesticides per Section'!$A$1:$D$15204,4,FALSE),"")</f>
        <v/>
      </c>
    </row>
    <row r="1825" spans="9:10" x14ac:dyDescent="0.25">
      <c r="I1825" s="19" t="str">
        <f t="shared" si="115"/>
        <v/>
      </c>
      <c r="J1825" s="1" t="str">
        <f>IFERROR(VLOOKUP(B1825,'Pesticides per Section'!$A$1:$D$15204,4,FALSE),"")</f>
        <v/>
      </c>
    </row>
    <row r="1826" spans="9:10" x14ac:dyDescent="0.25">
      <c r="I1826" s="19" t="str">
        <f t="shared" si="115"/>
        <v/>
      </c>
      <c r="J1826" s="1" t="str">
        <f>IFERROR(VLOOKUP(B1826,'Pesticides per Section'!$A$1:$D$15204,4,FALSE),"")</f>
        <v/>
      </c>
    </row>
    <row r="1827" spans="9:10" x14ac:dyDescent="0.25">
      <c r="I1827" s="19" t="str">
        <f t="shared" si="115"/>
        <v/>
      </c>
      <c r="J1827" s="1" t="str">
        <f>IFERROR(VLOOKUP(B1827,'Pesticides per Section'!$A$1:$D$15204,4,FALSE),"")</f>
        <v/>
      </c>
    </row>
    <row r="1828" spans="9:10" x14ac:dyDescent="0.25">
      <c r="I1828" s="19" t="str">
        <f t="shared" si="115"/>
        <v/>
      </c>
      <c r="J1828" s="1" t="str">
        <f>IFERROR(VLOOKUP(B1828,'Pesticides per Section'!$A$1:$D$15204,4,FALSE),"")</f>
        <v/>
      </c>
    </row>
    <row r="1829" spans="9:10" x14ac:dyDescent="0.25">
      <c r="I1829" s="19" t="str">
        <f t="shared" si="115"/>
        <v/>
      </c>
      <c r="J1829" s="1" t="str">
        <f>IFERROR(VLOOKUP(B1829,'Pesticides per Section'!$A$1:$D$15204,4,FALSE),"")</f>
        <v/>
      </c>
    </row>
    <row r="1830" spans="9:10" x14ac:dyDescent="0.25">
      <c r="I1830" s="19" t="str">
        <f t="shared" si="115"/>
        <v/>
      </c>
      <c r="J1830" s="1" t="str">
        <f>IFERROR(VLOOKUP(B1830,'Pesticides per Section'!$A$1:$D$15204,4,FALSE),"")</f>
        <v/>
      </c>
    </row>
    <row r="1831" spans="9:10" x14ac:dyDescent="0.25">
      <c r="I1831" s="19" t="str">
        <f t="shared" si="115"/>
        <v/>
      </c>
      <c r="J1831" s="1" t="str">
        <f>IFERROR(VLOOKUP(B1831,'Pesticides per Section'!$A$1:$D$15204,4,FALSE),"")</f>
        <v/>
      </c>
    </row>
    <row r="1832" spans="9:10" x14ac:dyDescent="0.25">
      <c r="I1832" s="19" t="str">
        <f t="shared" si="115"/>
        <v/>
      </c>
      <c r="J1832" s="1" t="str">
        <f>IFERROR(VLOOKUP(B1832,'Pesticides per Section'!$A$1:$D$15204,4,FALSE),"")</f>
        <v/>
      </c>
    </row>
    <row r="1833" spans="9:10" x14ac:dyDescent="0.25">
      <c r="I1833" s="19" t="str">
        <f t="shared" si="115"/>
        <v/>
      </c>
      <c r="J1833" s="1" t="str">
        <f>IFERROR(VLOOKUP(B1833,'Pesticides per Section'!$A$1:$D$15204,4,FALSE),"")</f>
        <v/>
      </c>
    </row>
    <row r="1834" spans="9:10" x14ac:dyDescent="0.25">
      <c r="I1834" s="19" t="str">
        <f t="shared" si="115"/>
        <v/>
      </c>
      <c r="J1834" s="1" t="str">
        <f>IFERROR(VLOOKUP(B1834,'Pesticides per Section'!$A$1:$D$15204,4,FALSE),"")</f>
        <v/>
      </c>
    </row>
    <row r="1835" spans="9:10" x14ac:dyDescent="0.25">
      <c r="I1835" s="19" t="str">
        <f t="shared" si="115"/>
        <v/>
      </c>
      <c r="J1835" s="1" t="str">
        <f>IFERROR(VLOOKUP(B1835,'Pesticides per Section'!$A$1:$D$15204,4,FALSE),"")</f>
        <v/>
      </c>
    </row>
    <row r="1836" spans="9:10" x14ac:dyDescent="0.25">
      <c r="I1836" s="19" t="str">
        <f t="shared" si="115"/>
        <v/>
      </c>
      <c r="J1836" s="1" t="str">
        <f>IFERROR(VLOOKUP(B1836,'Pesticides per Section'!$A$1:$D$15204,4,FALSE),"")</f>
        <v/>
      </c>
    </row>
    <row r="1837" spans="9:10" x14ac:dyDescent="0.25">
      <c r="I1837" s="19" t="str">
        <f t="shared" si="115"/>
        <v/>
      </c>
      <c r="J1837" s="1" t="str">
        <f>IFERROR(VLOOKUP(B1837,'Pesticides per Section'!$A$1:$D$15204,4,FALSE),"")</f>
        <v/>
      </c>
    </row>
    <row r="1838" spans="9:10" x14ac:dyDescent="0.25">
      <c r="I1838" s="19" t="str">
        <f t="shared" si="115"/>
        <v/>
      </c>
      <c r="J1838" s="1" t="str">
        <f>IFERROR(VLOOKUP(B1838,'Pesticides per Section'!$A$1:$D$15204,4,FALSE),"")</f>
        <v/>
      </c>
    </row>
    <row r="1839" spans="9:10" x14ac:dyDescent="0.25">
      <c r="I1839" s="19" t="str">
        <f t="shared" si="115"/>
        <v/>
      </c>
      <c r="J1839" s="1" t="str">
        <f>IFERROR(VLOOKUP(B1839,'Pesticides per Section'!$A$1:$D$15204,4,FALSE),"")</f>
        <v/>
      </c>
    </row>
    <row r="1840" spans="9:10" x14ac:dyDescent="0.25">
      <c r="I1840" s="19" t="str">
        <f t="shared" si="115"/>
        <v/>
      </c>
      <c r="J1840" s="1" t="str">
        <f>IFERROR(VLOOKUP(B1840,'Pesticides per Section'!$A$1:$D$15204,4,FALSE),"")</f>
        <v/>
      </c>
    </row>
    <row r="1841" spans="9:10" x14ac:dyDescent="0.25">
      <c r="I1841" s="19" t="str">
        <f t="shared" si="115"/>
        <v/>
      </c>
      <c r="J1841" s="1" t="str">
        <f>IFERROR(VLOOKUP(B1841,'Pesticides per Section'!$A$1:$D$15204,4,FALSE),"")</f>
        <v/>
      </c>
    </row>
    <row r="1842" spans="9:10" x14ac:dyDescent="0.25">
      <c r="I1842" s="19" t="str">
        <f t="shared" si="115"/>
        <v/>
      </c>
      <c r="J1842" s="1" t="str">
        <f>IFERROR(VLOOKUP(B1842,'Pesticides per Section'!$A$1:$D$15204,4,FALSE),"")</f>
        <v/>
      </c>
    </row>
    <row r="1843" spans="9:10" x14ac:dyDescent="0.25">
      <c r="I1843" s="19" t="str">
        <f t="shared" si="115"/>
        <v/>
      </c>
      <c r="J1843" s="1" t="str">
        <f>IFERROR(VLOOKUP(B1843,'Pesticides per Section'!$A$1:$D$15204,4,FALSE),"")</f>
        <v/>
      </c>
    </row>
    <row r="1844" spans="9:10" x14ac:dyDescent="0.25">
      <c r="I1844" s="19" t="str">
        <f t="shared" si="115"/>
        <v/>
      </c>
      <c r="J1844" s="1" t="str">
        <f>IFERROR(VLOOKUP(B1844,'Pesticides per Section'!$A$1:$D$15204,4,FALSE),"")</f>
        <v/>
      </c>
    </row>
    <row r="1845" spans="9:10" x14ac:dyDescent="0.25">
      <c r="I1845" s="19" t="str">
        <f t="shared" si="115"/>
        <v/>
      </c>
      <c r="J1845" s="1" t="str">
        <f>IFERROR(VLOOKUP(B1845,'Pesticides per Section'!$A$1:$D$15204,4,FALSE),"")</f>
        <v/>
      </c>
    </row>
    <row r="1846" spans="9:10" x14ac:dyDescent="0.25">
      <c r="I1846" s="19" t="str">
        <f t="shared" si="115"/>
        <v/>
      </c>
      <c r="J1846" s="1" t="str">
        <f>IFERROR(VLOOKUP(B1846,'Pesticides per Section'!$A$1:$D$15204,4,FALSE),"")</f>
        <v/>
      </c>
    </row>
    <row r="1847" spans="9:10" x14ac:dyDescent="0.25">
      <c r="I1847" s="19" t="str">
        <f t="shared" si="115"/>
        <v/>
      </c>
      <c r="J1847" s="1" t="str">
        <f>IFERROR(VLOOKUP(B1847,'Pesticides per Section'!$A$1:$D$15204,4,FALSE),"")</f>
        <v/>
      </c>
    </row>
    <row r="1848" spans="9:10" x14ac:dyDescent="0.25">
      <c r="I1848" s="19" t="str">
        <f t="shared" si="115"/>
        <v/>
      </c>
      <c r="J1848" s="1" t="str">
        <f>IFERROR(VLOOKUP(B1848,'Pesticides per Section'!$A$1:$D$15204,4,FALSE),"")</f>
        <v/>
      </c>
    </row>
    <row r="1849" spans="9:10" x14ac:dyDescent="0.25">
      <c r="I1849" s="19" t="str">
        <f t="shared" si="115"/>
        <v/>
      </c>
      <c r="J1849" s="1" t="str">
        <f>IFERROR(VLOOKUP(B1849,'Pesticides per Section'!$A$1:$D$15204,4,FALSE),"")</f>
        <v/>
      </c>
    </row>
    <row r="1850" spans="9:10" x14ac:dyDescent="0.25">
      <c r="I1850" s="19" t="str">
        <f t="shared" si="115"/>
        <v/>
      </c>
      <c r="J1850" s="1" t="str">
        <f>IFERROR(VLOOKUP(B1850,'Pesticides per Section'!$A$1:$D$15204,4,FALSE),"")</f>
        <v/>
      </c>
    </row>
    <row r="1851" spans="9:10" x14ac:dyDescent="0.25">
      <c r="I1851" s="19" t="str">
        <f t="shared" si="115"/>
        <v/>
      </c>
      <c r="J1851" s="1" t="str">
        <f>IFERROR(VLOOKUP(B1851,'Pesticides per Section'!$A$1:$D$15204,4,FALSE),"")</f>
        <v/>
      </c>
    </row>
    <row r="1852" spans="9:10" x14ac:dyDescent="0.25">
      <c r="I1852" s="19" t="str">
        <f t="shared" si="115"/>
        <v/>
      </c>
      <c r="J1852" s="1" t="str">
        <f>IFERROR(VLOOKUP(B1852,'Pesticides per Section'!$A$1:$D$15204,4,FALSE),"")</f>
        <v/>
      </c>
    </row>
    <row r="1853" spans="9:10" x14ac:dyDescent="0.25">
      <c r="I1853" s="19" t="str">
        <f t="shared" si="115"/>
        <v/>
      </c>
      <c r="J1853" s="1" t="str">
        <f>IFERROR(VLOOKUP(B1853,'Pesticides per Section'!$A$1:$D$15204,4,FALSE),"")</f>
        <v/>
      </c>
    </row>
    <row r="1854" spans="9:10" x14ac:dyDescent="0.25">
      <c r="I1854" s="19" t="str">
        <f t="shared" si="115"/>
        <v/>
      </c>
      <c r="J1854" s="1" t="str">
        <f>IFERROR(VLOOKUP(B1854,'Pesticides per Section'!$A$1:$D$15204,4,FALSE),"")</f>
        <v/>
      </c>
    </row>
    <row r="1855" spans="9:10" x14ac:dyDescent="0.25">
      <c r="I1855" s="19" t="str">
        <f t="shared" si="115"/>
        <v/>
      </c>
      <c r="J1855" s="1" t="str">
        <f>IFERROR(VLOOKUP(B1855,'Pesticides per Section'!$A$1:$D$15204,4,FALSE),"")</f>
        <v/>
      </c>
    </row>
    <row r="1856" spans="9:10" x14ac:dyDescent="0.25">
      <c r="I1856" s="19" t="str">
        <f t="shared" si="115"/>
        <v/>
      </c>
      <c r="J1856" s="1" t="str">
        <f>IFERROR(VLOOKUP(B1856,'Pesticides per Section'!$A$1:$D$15204,4,FALSE),"")</f>
        <v/>
      </c>
    </row>
    <row r="1857" spans="9:10" x14ac:dyDescent="0.25">
      <c r="I1857" s="19" t="str">
        <f t="shared" si="115"/>
        <v/>
      </c>
      <c r="J1857" s="1" t="str">
        <f>IFERROR(VLOOKUP(B1857,'Pesticides per Section'!$A$1:$D$15204,4,FALSE),"")</f>
        <v/>
      </c>
    </row>
    <row r="1858" spans="9:10" x14ac:dyDescent="0.25">
      <c r="I1858" s="19" t="str">
        <f t="shared" si="115"/>
        <v/>
      </c>
      <c r="J1858" s="1" t="str">
        <f>IFERROR(VLOOKUP(B1858,'Pesticides per Section'!$A$1:$D$15204,4,FALSE),"")</f>
        <v/>
      </c>
    </row>
    <row r="1859" spans="9:10" x14ac:dyDescent="0.25">
      <c r="I1859" s="19" t="str">
        <f t="shared" si="115"/>
        <v/>
      </c>
      <c r="J1859" s="1" t="str">
        <f>IFERROR(VLOOKUP(B1859,'Pesticides per Section'!$A$1:$D$15204,4,FALSE),"")</f>
        <v/>
      </c>
    </row>
    <row r="1860" spans="9:10" x14ac:dyDescent="0.25">
      <c r="I1860" s="19" t="str">
        <f t="shared" ref="I1860:I1923" si="116">IFERROR(F1860/C1860*4046,"")</f>
        <v/>
      </c>
      <c r="J1860" s="1" t="str">
        <f>IFERROR(VLOOKUP(B1860,'Pesticides per Section'!$A$1:$D$15204,4,FALSE),"")</f>
        <v/>
      </c>
    </row>
    <row r="1861" spans="9:10" x14ac:dyDescent="0.25">
      <c r="I1861" s="19" t="str">
        <f t="shared" si="116"/>
        <v/>
      </c>
      <c r="J1861" s="1" t="str">
        <f>IFERROR(VLOOKUP(B1861,'Pesticides per Section'!$A$1:$D$15204,4,FALSE),"")</f>
        <v/>
      </c>
    </row>
    <row r="1862" spans="9:10" x14ac:dyDescent="0.25">
      <c r="I1862" s="19" t="str">
        <f t="shared" si="116"/>
        <v/>
      </c>
      <c r="J1862" s="1" t="str">
        <f>IFERROR(VLOOKUP(B1862,'Pesticides per Section'!$A$1:$D$15204,4,FALSE),"")</f>
        <v/>
      </c>
    </row>
    <row r="1863" spans="9:10" x14ac:dyDescent="0.25">
      <c r="I1863" s="19" t="str">
        <f t="shared" si="116"/>
        <v/>
      </c>
      <c r="J1863" s="1" t="str">
        <f>IFERROR(VLOOKUP(B1863,'Pesticides per Section'!$A$1:$D$15204,4,FALSE),"")</f>
        <v/>
      </c>
    </row>
    <row r="1864" spans="9:10" x14ac:dyDescent="0.25">
      <c r="I1864" s="19" t="str">
        <f t="shared" si="116"/>
        <v/>
      </c>
      <c r="J1864" s="1" t="str">
        <f>IFERROR(VLOOKUP(B1864,'Pesticides per Section'!$A$1:$D$15204,4,FALSE),"")</f>
        <v/>
      </c>
    </row>
    <row r="1865" spans="9:10" x14ac:dyDescent="0.25">
      <c r="I1865" s="19" t="str">
        <f t="shared" si="116"/>
        <v/>
      </c>
      <c r="J1865" s="1" t="str">
        <f>IFERROR(VLOOKUP(B1865,'Pesticides per Section'!$A$1:$D$15204,4,FALSE),"")</f>
        <v/>
      </c>
    </row>
    <row r="1866" spans="9:10" x14ac:dyDescent="0.25">
      <c r="I1866" s="19" t="str">
        <f t="shared" si="116"/>
        <v/>
      </c>
      <c r="J1866" s="1" t="str">
        <f>IFERROR(VLOOKUP(B1866,'Pesticides per Section'!$A$1:$D$15204,4,FALSE),"")</f>
        <v/>
      </c>
    </row>
    <row r="1867" spans="9:10" x14ac:dyDescent="0.25">
      <c r="I1867" s="19" t="str">
        <f t="shared" si="116"/>
        <v/>
      </c>
      <c r="J1867" s="1" t="str">
        <f>IFERROR(VLOOKUP(B1867,'Pesticides per Section'!$A$1:$D$15204,4,FALSE),"")</f>
        <v/>
      </c>
    </row>
    <row r="1868" spans="9:10" x14ac:dyDescent="0.25">
      <c r="I1868" s="19" t="str">
        <f t="shared" si="116"/>
        <v/>
      </c>
      <c r="J1868" s="1" t="str">
        <f>IFERROR(VLOOKUP(B1868,'Pesticides per Section'!$A$1:$D$15204,4,FALSE),"")</f>
        <v/>
      </c>
    </row>
    <row r="1869" spans="9:10" x14ac:dyDescent="0.25">
      <c r="I1869" s="19" t="str">
        <f t="shared" si="116"/>
        <v/>
      </c>
      <c r="J1869" s="1" t="str">
        <f>IFERROR(VLOOKUP(B1869,'Pesticides per Section'!$A$1:$D$15204,4,FALSE),"")</f>
        <v/>
      </c>
    </row>
    <row r="1870" spans="9:10" x14ac:dyDescent="0.25">
      <c r="I1870" s="19" t="str">
        <f t="shared" si="116"/>
        <v/>
      </c>
      <c r="J1870" s="1" t="str">
        <f>IFERROR(VLOOKUP(B1870,'Pesticides per Section'!$A$1:$D$15204,4,FALSE),"")</f>
        <v/>
      </c>
    </row>
    <row r="1871" spans="9:10" x14ac:dyDescent="0.25">
      <c r="I1871" s="19" t="str">
        <f t="shared" si="116"/>
        <v/>
      </c>
      <c r="J1871" s="1" t="str">
        <f>IFERROR(VLOOKUP(B1871,'Pesticides per Section'!$A$1:$D$15204,4,FALSE),"")</f>
        <v/>
      </c>
    </row>
    <row r="1872" spans="9:10" x14ac:dyDescent="0.25">
      <c r="I1872" s="19" t="str">
        <f t="shared" si="116"/>
        <v/>
      </c>
      <c r="J1872" s="1" t="str">
        <f>IFERROR(VLOOKUP(B1872,'Pesticides per Section'!$A$1:$D$15204,4,FALSE),"")</f>
        <v/>
      </c>
    </row>
    <row r="1873" spans="9:10" x14ac:dyDescent="0.25">
      <c r="I1873" s="19" t="str">
        <f t="shared" si="116"/>
        <v/>
      </c>
      <c r="J1873" s="1" t="str">
        <f>IFERROR(VLOOKUP(B1873,'Pesticides per Section'!$A$1:$D$15204,4,FALSE),"")</f>
        <v/>
      </c>
    </row>
    <row r="1874" spans="9:10" x14ac:dyDescent="0.25">
      <c r="I1874" s="19" t="str">
        <f t="shared" si="116"/>
        <v/>
      </c>
      <c r="J1874" s="1" t="str">
        <f>IFERROR(VLOOKUP(B1874,'Pesticides per Section'!$A$1:$D$15204,4,FALSE),"")</f>
        <v/>
      </c>
    </row>
    <row r="1875" spans="9:10" x14ac:dyDescent="0.25">
      <c r="I1875" s="19" t="str">
        <f t="shared" si="116"/>
        <v/>
      </c>
      <c r="J1875" s="1" t="str">
        <f>IFERROR(VLOOKUP(B1875,'Pesticides per Section'!$A$1:$D$15204,4,FALSE),"")</f>
        <v/>
      </c>
    </row>
    <row r="1876" spans="9:10" x14ac:dyDescent="0.25">
      <c r="I1876" s="19" t="str">
        <f t="shared" si="116"/>
        <v/>
      </c>
      <c r="J1876" s="1" t="str">
        <f>IFERROR(VLOOKUP(B1876,'Pesticides per Section'!$A$1:$D$15204,4,FALSE),"")</f>
        <v/>
      </c>
    </row>
    <row r="1877" spans="9:10" x14ac:dyDescent="0.25">
      <c r="I1877" s="19" t="str">
        <f t="shared" si="116"/>
        <v/>
      </c>
      <c r="J1877" s="1" t="str">
        <f>IFERROR(VLOOKUP(B1877,'Pesticides per Section'!$A$1:$D$15204,4,FALSE),"")</f>
        <v/>
      </c>
    </row>
    <row r="1878" spans="9:10" x14ac:dyDescent="0.25">
      <c r="I1878" s="19" t="str">
        <f t="shared" si="116"/>
        <v/>
      </c>
      <c r="J1878" s="1" t="str">
        <f>IFERROR(VLOOKUP(B1878,'Pesticides per Section'!$A$1:$D$15204,4,FALSE),"")</f>
        <v/>
      </c>
    </row>
    <row r="1879" spans="9:10" x14ac:dyDescent="0.25">
      <c r="I1879" s="19" t="str">
        <f t="shared" si="116"/>
        <v/>
      </c>
      <c r="J1879" s="1" t="str">
        <f>IFERROR(VLOOKUP(B1879,'Pesticides per Section'!$A$1:$D$15204,4,FALSE),"")</f>
        <v/>
      </c>
    </row>
    <row r="1880" spans="9:10" x14ac:dyDescent="0.25">
      <c r="I1880" s="19" t="str">
        <f t="shared" si="116"/>
        <v/>
      </c>
      <c r="J1880" s="1" t="str">
        <f>IFERROR(VLOOKUP(B1880,'Pesticides per Section'!$A$1:$D$15204,4,FALSE),"")</f>
        <v/>
      </c>
    </row>
    <row r="1881" spans="9:10" x14ac:dyDescent="0.25">
      <c r="I1881" s="19" t="str">
        <f t="shared" si="116"/>
        <v/>
      </c>
      <c r="J1881" s="1" t="str">
        <f>IFERROR(VLOOKUP(B1881,'Pesticides per Section'!$A$1:$D$15204,4,FALSE),"")</f>
        <v/>
      </c>
    </row>
    <row r="1882" spans="9:10" x14ac:dyDescent="0.25">
      <c r="I1882" s="19" t="str">
        <f t="shared" si="116"/>
        <v/>
      </c>
      <c r="J1882" s="1" t="str">
        <f>IFERROR(VLOOKUP(B1882,'Pesticides per Section'!$A$1:$D$15204,4,FALSE),"")</f>
        <v/>
      </c>
    </row>
    <row r="1883" spans="9:10" x14ac:dyDescent="0.25">
      <c r="I1883" s="19" t="str">
        <f t="shared" si="116"/>
        <v/>
      </c>
      <c r="J1883" s="1" t="str">
        <f>IFERROR(VLOOKUP(B1883,'Pesticides per Section'!$A$1:$D$15204,4,FALSE),"")</f>
        <v/>
      </c>
    </row>
    <row r="1884" spans="9:10" x14ac:dyDescent="0.25">
      <c r="I1884" s="19" t="str">
        <f t="shared" si="116"/>
        <v/>
      </c>
      <c r="J1884" s="1" t="str">
        <f>IFERROR(VLOOKUP(B1884,'Pesticides per Section'!$A$1:$D$15204,4,FALSE),"")</f>
        <v/>
      </c>
    </row>
    <row r="1885" spans="9:10" x14ac:dyDescent="0.25">
      <c r="I1885" s="19" t="str">
        <f t="shared" si="116"/>
        <v/>
      </c>
      <c r="J1885" s="1" t="str">
        <f>IFERROR(VLOOKUP(B1885,'Pesticides per Section'!$A$1:$D$15204,4,FALSE),"")</f>
        <v/>
      </c>
    </row>
    <row r="1886" spans="9:10" x14ac:dyDescent="0.25">
      <c r="I1886" s="19" t="str">
        <f t="shared" si="116"/>
        <v/>
      </c>
      <c r="J1886" s="1" t="str">
        <f>IFERROR(VLOOKUP(B1886,'Pesticides per Section'!$A$1:$D$15204,4,FALSE),"")</f>
        <v/>
      </c>
    </row>
    <row r="1887" spans="9:10" x14ac:dyDescent="0.25">
      <c r="I1887" s="19" t="str">
        <f t="shared" si="116"/>
        <v/>
      </c>
      <c r="J1887" s="1" t="str">
        <f>IFERROR(VLOOKUP(B1887,'Pesticides per Section'!$A$1:$D$15204,4,FALSE),"")</f>
        <v/>
      </c>
    </row>
    <row r="1888" spans="9:10" x14ac:dyDescent="0.25">
      <c r="I1888" s="19" t="str">
        <f t="shared" si="116"/>
        <v/>
      </c>
      <c r="J1888" s="1" t="str">
        <f>IFERROR(VLOOKUP(B1888,'Pesticides per Section'!$A$1:$D$15204,4,FALSE),"")</f>
        <v/>
      </c>
    </row>
    <row r="1889" spans="9:10" x14ac:dyDescent="0.25">
      <c r="I1889" s="19" t="str">
        <f t="shared" si="116"/>
        <v/>
      </c>
      <c r="J1889" s="1" t="str">
        <f>IFERROR(VLOOKUP(B1889,'Pesticides per Section'!$A$1:$D$15204,4,FALSE),"")</f>
        <v/>
      </c>
    </row>
    <row r="1890" spans="9:10" x14ac:dyDescent="0.25">
      <c r="I1890" s="19" t="str">
        <f t="shared" si="116"/>
        <v/>
      </c>
      <c r="J1890" s="1" t="str">
        <f>IFERROR(VLOOKUP(B1890,'Pesticides per Section'!$A$1:$D$15204,4,FALSE),"")</f>
        <v/>
      </c>
    </row>
    <row r="1891" spans="9:10" x14ac:dyDescent="0.25">
      <c r="I1891" s="19" t="str">
        <f t="shared" si="116"/>
        <v/>
      </c>
      <c r="J1891" s="1" t="str">
        <f>IFERROR(VLOOKUP(B1891,'Pesticides per Section'!$A$1:$D$15204,4,FALSE),"")</f>
        <v/>
      </c>
    </row>
    <row r="1892" spans="9:10" x14ac:dyDescent="0.25">
      <c r="I1892" s="19" t="str">
        <f t="shared" si="116"/>
        <v/>
      </c>
      <c r="J1892" s="1" t="str">
        <f>IFERROR(VLOOKUP(B1892,'Pesticides per Section'!$A$1:$D$15204,4,FALSE),"")</f>
        <v/>
      </c>
    </row>
    <row r="1893" spans="9:10" x14ac:dyDescent="0.25">
      <c r="I1893" s="19" t="str">
        <f t="shared" si="116"/>
        <v/>
      </c>
      <c r="J1893" s="1" t="str">
        <f>IFERROR(VLOOKUP(B1893,'Pesticides per Section'!$A$1:$D$15204,4,FALSE),"")</f>
        <v/>
      </c>
    </row>
    <row r="1894" spans="9:10" x14ac:dyDescent="0.25">
      <c r="I1894" s="19" t="str">
        <f t="shared" si="116"/>
        <v/>
      </c>
      <c r="J1894" s="1" t="str">
        <f>IFERROR(VLOOKUP(B1894,'Pesticides per Section'!$A$1:$D$15204,4,FALSE),"")</f>
        <v/>
      </c>
    </row>
    <row r="1895" spans="9:10" x14ac:dyDescent="0.25">
      <c r="I1895" s="19" t="str">
        <f t="shared" si="116"/>
        <v/>
      </c>
      <c r="J1895" s="1" t="str">
        <f>IFERROR(VLOOKUP(B1895,'Pesticides per Section'!$A$1:$D$15204,4,FALSE),"")</f>
        <v/>
      </c>
    </row>
    <row r="1896" spans="9:10" x14ac:dyDescent="0.25">
      <c r="I1896" s="19" t="str">
        <f t="shared" si="116"/>
        <v/>
      </c>
      <c r="J1896" s="1" t="str">
        <f>IFERROR(VLOOKUP(B1896,'Pesticides per Section'!$A$1:$D$15204,4,FALSE),"")</f>
        <v/>
      </c>
    </row>
    <row r="1897" spans="9:10" x14ac:dyDescent="0.25">
      <c r="I1897" s="19" t="str">
        <f t="shared" si="116"/>
        <v/>
      </c>
      <c r="J1897" s="1" t="str">
        <f>IFERROR(VLOOKUP(B1897,'Pesticides per Section'!$A$1:$D$15204,4,FALSE),"")</f>
        <v/>
      </c>
    </row>
    <row r="1898" spans="9:10" x14ac:dyDescent="0.25">
      <c r="I1898" s="19" t="str">
        <f t="shared" si="116"/>
        <v/>
      </c>
      <c r="J1898" s="1" t="str">
        <f>IFERROR(VLOOKUP(B1898,'Pesticides per Section'!$A$1:$D$15204,4,FALSE),"")</f>
        <v/>
      </c>
    </row>
    <row r="1899" spans="9:10" x14ac:dyDescent="0.25">
      <c r="I1899" s="19" t="str">
        <f t="shared" si="116"/>
        <v/>
      </c>
      <c r="J1899" s="1" t="str">
        <f>IFERROR(VLOOKUP(B1899,'Pesticides per Section'!$A$1:$D$15204,4,FALSE),"")</f>
        <v/>
      </c>
    </row>
    <row r="1900" spans="9:10" x14ac:dyDescent="0.25">
      <c r="I1900" s="19" t="str">
        <f t="shared" si="116"/>
        <v/>
      </c>
      <c r="J1900" s="1" t="str">
        <f>IFERROR(VLOOKUP(B1900,'Pesticides per Section'!$A$1:$D$15204,4,FALSE),"")</f>
        <v/>
      </c>
    </row>
    <row r="1901" spans="9:10" x14ac:dyDescent="0.25">
      <c r="I1901" s="19" t="str">
        <f t="shared" si="116"/>
        <v/>
      </c>
      <c r="J1901" s="1" t="str">
        <f>IFERROR(VLOOKUP(B1901,'Pesticides per Section'!$A$1:$D$15204,4,FALSE),"")</f>
        <v/>
      </c>
    </row>
    <row r="1902" spans="9:10" x14ac:dyDescent="0.25">
      <c r="I1902" s="19" t="str">
        <f t="shared" si="116"/>
        <v/>
      </c>
      <c r="J1902" s="1" t="str">
        <f>IFERROR(VLOOKUP(B1902,'Pesticides per Section'!$A$1:$D$15204,4,FALSE),"")</f>
        <v/>
      </c>
    </row>
    <row r="1903" spans="9:10" x14ac:dyDescent="0.25">
      <c r="I1903" s="19" t="str">
        <f t="shared" si="116"/>
        <v/>
      </c>
      <c r="J1903" s="1" t="str">
        <f>IFERROR(VLOOKUP(B1903,'Pesticides per Section'!$A$1:$D$15204,4,FALSE),"")</f>
        <v/>
      </c>
    </row>
    <row r="1904" spans="9:10" x14ac:dyDescent="0.25">
      <c r="I1904" s="19" t="str">
        <f t="shared" si="116"/>
        <v/>
      </c>
      <c r="J1904" s="1" t="str">
        <f>IFERROR(VLOOKUP(B1904,'Pesticides per Section'!$A$1:$D$15204,4,FALSE),"")</f>
        <v/>
      </c>
    </row>
    <row r="1905" spans="9:10" x14ac:dyDescent="0.25">
      <c r="I1905" s="19" t="str">
        <f t="shared" si="116"/>
        <v/>
      </c>
      <c r="J1905" s="1" t="str">
        <f>IFERROR(VLOOKUP(B1905,'Pesticides per Section'!$A$1:$D$15204,4,FALSE),"")</f>
        <v/>
      </c>
    </row>
    <row r="1906" spans="9:10" x14ac:dyDescent="0.25">
      <c r="I1906" s="19" t="str">
        <f t="shared" si="116"/>
        <v/>
      </c>
      <c r="J1906" s="1" t="str">
        <f>IFERROR(VLOOKUP(B1906,'Pesticides per Section'!$A$1:$D$15204,4,FALSE),"")</f>
        <v/>
      </c>
    </row>
    <row r="1907" spans="9:10" x14ac:dyDescent="0.25">
      <c r="I1907" s="19" t="str">
        <f t="shared" si="116"/>
        <v/>
      </c>
      <c r="J1907" s="1" t="str">
        <f>IFERROR(VLOOKUP(B1907,'Pesticides per Section'!$A$1:$D$15204,4,FALSE),"")</f>
        <v/>
      </c>
    </row>
    <row r="1908" spans="9:10" x14ac:dyDescent="0.25">
      <c r="I1908" s="19" t="str">
        <f t="shared" si="116"/>
        <v/>
      </c>
      <c r="J1908" s="1" t="str">
        <f>IFERROR(VLOOKUP(B1908,'Pesticides per Section'!$A$1:$D$15204,4,FALSE),"")</f>
        <v/>
      </c>
    </row>
    <row r="1909" spans="9:10" x14ac:dyDescent="0.25">
      <c r="I1909" s="19" t="str">
        <f t="shared" si="116"/>
        <v/>
      </c>
      <c r="J1909" s="1" t="str">
        <f>IFERROR(VLOOKUP(B1909,'Pesticides per Section'!$A$1:$D$15204,4,FALSE),"")</f>
        <v/>
      </c>
    </row>
    <row r="1910" spans="9:10" x14ac:dyDescent="0.25">
      <c r="I1910" s="19" t="str">
        <f t="shared" si="116"/>
        <v/>
      </c>
      <c r="J1910" s="1" t="str">
        <f>IFERROR(VLOOKUP(B1910,'Pesticides per Section'!$A$1:$D$15204,4,FALSE),"")</f>
        <v/>
      </c>
    </row>
    <row r="1911" spans="9:10" x14ac:dyDescent="0.25">
      <c r="I1911" s="19" t="str">
        <f t="shared" si="116"/>
        <v/>
      </c>
      <c r="J1911" s="1" t="str">
        <f>IFERROR(VLOOKUP(B1911,'Pesticides per Section'!$A$1:$D$15204,4,FALSE),"")</f>
        <v/>
      </c>
    </row>
    <row r="1912" spans="9:10" x14ac:dyDescent="0.25">
      <c r="I1912" s="19" t="str">
        <f t="shared" si="116"/>
        <v/>
      </c>
      <c r="J1912" s="1" t="str">
        <f>IFERROR(VLOOKUP(B1912,'Pesticides per Section'!$A$1:$D$15204,4,FALSE),"")</f>
        <v/>
      </c>
    </row>
    <row r="1913" spans="9:10" x14ac:dyDescent="0.25">
      <c r="I1913" s="19" t="str">
        <f t="shared" si="116"/>
        <v/>
      </c>
      <c r="J1913" s="1" t="str">
        <f>IFERROR(VLOOKUP(B1913,'Pesticides per Section'!$A$1:$D$15204,4,FALSE),"")</f>
        <v/>
      </c>
    </row>
    <row r="1914" spans="9:10" x14ac:dyDescent="0.25">
      <c r="I1914" s="19" t="str">
        <f t="shared" si="116"/>
        <v/>
      </c>
      <c r="J1914" s="1" t="str">
        <f>IFERROR(VLOOKUP(B1914,'Pesticides per Section'!$A$1:$D$15204,4,FALSE),"")</f>
        <v/>
      </c>
    </row>
    <row r="1915" spans="9:10" x14ac:dyDescent="0.25">
      <c r="I1915" s="19" t="str">
        <f t="shared" si="116"/>
        <v/>
      </c>
      <c r="J1915" s="1" t="str">
        <f>IFERROR(VLOOKUP(B1915,'Pesticides per Section'!$A$1:$D$15204,4,FALSE),"")</f>
        <v/>
      </c>
    </row>
    <row r="1916" spans="9:10" x14ac:dyDescent="0.25">
      <c r="I1916" s="19" t="str">
        <f t="shared" si="116"/>
        <v/>
      </c>
      <c r="J1916" s="1" t="str">
        <f>IFERROR(VLOOKUP(B1916,'Pesticides per Section'!$A$1:$D$15204,4,FALSE),"")</f>
        <v/>
      </c>
    </row>
    <row r="1917" spans="9:10" x14ac:dyDescent="0.25">
      <c r="I1917" s="19" t="str">
        <f t="shared" si="116"/>
        <v/>
      </c>
      <c r="J1917" s="1" t="str">
        <f>IFERROR(VLOOKUP(B1917,'Pesticides per Section'!$A$1:$D$15204,4,FALSE),"")</f>
        <v/>
      </c>
    </row>
    <row r="1918" spans="9:10" x14ac:dyDescent="0.25">
      <c r="I1918" s="19" t="str">
        <f t="shared" si="116"/>
        <v/>
      </c>
      <c r="J1918" s="1" t="str">
        <f>IFERROR(VLOOKUP(B1918,'Pesticides per Section'!$A$1:$D$15204,4,FALSE),"")</f>
        <v/>
      </c>
    </row>
    <row r="1919" spans="9:10" x14ac:dyDescent="0.25">
      <c r="I1919" s="19" t="str">
        <f t="shared" si="116"/>
        <v/>
      </c>
      <c r="J1919" s="1" t="str">
        <f>IFERROR(VLOOKUP(B1919,'Pesticides per Section'!$A$1:$D$15204,4,FALSE),"")</f>
        <v/>
      </c>
    </row>
    <row r="1920" spans="9:10" x14ac:dyDescent="0.25">
      <c r="I1920" s="19" t="str">
        <f t="shared" si="116"/>
        <v/>
      </c>
      <c r="J1920" s="1" t="str">
        <f>IFERROR(VLOOKUP(B1920,'Pesticides per Section'!$A$1:$D$15204,4,FALSE),"")</f>
        <v/>
      </c>
    </row>
    <row r="1921" spans="9:10" x14ac:dyDescent="0.25">
      <c r="I1921" s="19" t="str">
        <f t="shared" si="116"/>
        <v/>
      </c>
      <c r="J1921" s="1" t="str">
        <f>IFERROR(VLOOKUP(B1921,'Pesticides per Section'!$A$1:$D$15204,4,FALSE),"")</f>
        <v/>
      </c>
    </row>
    <row r="1922" spans="9:10" x14ac:dyDescent="0.25">
      <c r="I1922" s="19" t="str">
        <f t="shared" si="116"/>
        <v/>
      </c>
      <c r="J1922" s="1" t="str">
        <f>IFERROR(VLOOKUP(B1922,'Pesticides per Section'!$A$1:$D$15204,4,FALSE),"")</f>
        <v/>
      </c>
    </row>
    <row r="1923" spans="9:10" x14ac:dyDescent="0.25">
      <c r="I1923" s="19" t="str">
        <f t="shared" si="116"/>
        <v/>
      </c>
      <c r="J1923" s="1" t="str">
        <f>IFERROR(VLOOKUP(B1923,'Pesticides per Section'!$A$1:$D$15204,4,FALSE),"")</f>
        <v/>
      </c>
    </row>
    <row r="1924" spans="9:10" x14ac:dyDescent="0.25">
      <c r="I1924" s="19" t="str">
        <f t="shared" ref="I1924:I1987" si="117">IFERROR(F1924/C1924*4046,"")</f>
        <v/>
      </c>
      <c r="J1924" s="1" t="str">
        <f>IFERROR(VLOOKUP(B1924,'Pesticides per Section'!$A$1:$D$15204,4,FALSE),"")</f>
        <v/>
      </c>
    </row>
    <row r="1925" spans="9:10" x14ac:dyDescent="0.25">
      <c r="I1925" s="19" t="str">
        <f t="shared" si="117"/>
        <v/>
      </c>
      <c r="J1925" s="1" t="str">
        <f>IFERROR(VLOOKUP(B1925,'Pesticides per Section'!$A$1:$D$15204,4,FALSE),"")</f>
        <v/>
      </c>
    </row>
    <row r="1926" spans="9:10" x14ac:dyDescent="0.25">
      <c r="I1926" s="19" t="str">
        <f t="shared" si="117"/>
        <v/>
      </c>
      <c r="J1926" s="1" t="str">
        <f>IFERROR(VLOOKUP(B1926,'Pesticides per Section'!$A$1:$D$15204,4,FALSE),"")</f>
        <v/>
      </c>
    </row>
    <row r="1927" spans="9:10" x14ac:dyDescent="0.25">
      <c r="I1927" s="19" t="str">
        <f t="shared" si="117"/>
        <v/>
      </c>
      <c r="J1927" s="1" t="str">
        <f>IFERROR(VLOOKUP(B1927,'Pesticides per Section'!$A$1:$D$15204,4,FALSE),"")</f>
        <v/>
      </c>
    </row>
    <row r="1928" spans="9:10" x14ac:dyDescent="0.25">
      <c r="I1928" s="19" t="str">
        <f t="shared" si="117"/>
        <v/>
      </c>
      <c r="J1928" s="1" t="str">
        <f>IFERROR(VLOOKUP(B1928,'Pesticides per Section'!$A$1:$D$15204,4,FALSE),"")</f>
        <v/>
      </c>
    </row>
    <row r="1929" spans="9:10" x14ac:dyDescent="0.25">
      <c r="I1929" s="19" t="str">
        <f t="shared" si="117"/>
        <v/>
      </c>
      <c r="J1929" s="1" t="str">
        <f>IFERROR(VLOOKUP(B1929,'Pesticides per Section'!$A$1:$D$15204,4,FALSE),"")</f>
        <v/>
      </c>
    </row>
    <row r="1930" spans="9:10" x14ac:dyDescent="0.25">
      <c r="I1930" s="19" t="str">
        <f t="shared" si="117"/>
        <v/>
      </c>
      <c r="J1930" s="1" t="str">
        <f>IFERROR(VLOOKUP(B1930,'Pesticides per Section'!$A$1:$D$15204,4,FALSE),"")</f>
        <v/>
      </c>
    </row>
    <row r="1931" spans="9:10" x14ac:dyDescent="0.25">
      <c r="I1931" s="19" t="str">
        <f t="shared" si="117"/>
        <v/>
      </c>
      <c r="J1931" s="1" t="str">
        <f>IFERROR(VLOOKUP(B1931,'Pesticides per Section'!$A$1:$D$15204,4,FALSE),"")</f>
        <v/>
      </c>
    </row>
    <row r="1932" spans="9:10" x14ac:dyDescent="0.25">
      <c r="I1932" s="19" t="str">
        <f t="shared" si="117"/>
        <v/>
      </c>
      <c r="J1932" s="1" t="str">
        <f>IFERROR(VLOOKUP(B1932,'Pesticides per Section'!$A$1:$D$15204,4,FALSE),"")</f>
        <v/>
      </c>
    </row>
    <row r="1933" spans="9:10" x14ac:dyDescent="0.25">
      <c r="I1933" s="19" t="str">
        <f t="shared" si="117"/>
        <v/>
      </c>
      <c r="J1933" s="1" t="str">
        <f>IFERROR(VLOOKUP(B1933,'Pesticides per Section'!$A$1:$D$15204,4,FALSE),"")</f>
        <v/>
      </c>
    </row>
    <row r="1934" spans="9:10" x14ac:dyDescent="0.25">
      <c r="I1934" s="19" t="str">
        <f t="shared" si="117"/>
        <v/>
      </c>
      <c r="J1934" s="1" t="str">
        <f>IFERROR(VLOOKUP(B1934,'Pesticides per Section'!$A$1:$D$15204,4,FALSE),"")</f>
        <v/>
      </c>
    </row>
    <row r="1935" spans="9:10" x14ac:dyDescent="0.25">
      <c r="I1935" s="19" t="str">
        <f t="shared" si="117"/>
        <v/>
      </c>
      <c r="J1935" s="1" t="str">
        <f>IFERROR(VLOOKUP(B1935,'Pesticides per Section'!$A$1:$D$15204,4,FALSE),"")</f>
        <v/>
      </c>
    </row>
    <row r="1936" spans="9:10" x14ac:dyDescent="0.25">
      <c r="I1936" s="19" t="str">
        <f t="shared" si="117"/>
        <v/>
      </c>
      <c r="J1936" s="1" t="str">
        <f>IFERROR(VLOOKUP(B1936,'Pesticides per Section'!$A$1:$D$15204,4,FALSE),"")</f>
        <v/>
      </c>
    </row>
    <row r="1937" spans="9:10" x14ac:dyDescent="0.25">
      <c r="I1937" s="19" t="str">
        <f t="shared" si="117"/>
        <v/>
      </c>
      <c r="J1937" s="1" t="str">
        <f>IFERROR(VLOOKUP(B1937,'Pesticides per Section'!$A$1:$D$15204,4,FALSE),"")</f>
        <v/>
      </c>
    </row>
    <row r="1938" spans="9:10" x14ac:dyDescent="0.25">
      <c r="I1938" s="19" t="str">
        <f t="shared" si="117"/>
        <v/>
      </c>
      <c r="J1938" s="1" t="str">
        <f>IFERROR(VLOOKUP(B1938,'Pesticides per Section'!$A$1:$D$15204,4,FALSE),"")</f>
        <v/>
      </c>
    </row>
    <row r="1939" spans="9:10" x14ac:dyDescent="0.25">
      <c r="I1939" s="19" t="str">
        <f t="shared" si="117"/>
        <v/>
      </c>
      <c r="J1939" s="1" t="str">
        <f>IFERROR(VLOOKUP(B1939,'Pesticides per Section'!$A$1:$D$15204,4,FALSE),"")</f>
        <v/>
      </c>
    </row>
    <row r="1940" spans="9:10" x14ac:dyDescent="0.25">
      <c r="I1940" s="19" t="str">
        <f t="shared" si="117"/>
        <v/>
      </c>
      <c r="J1940" s="1" t="str">
        <f>IFERROR(VLOOKUP(B1940,'Pesticides per Section'!$A$1:$D$15204,4,FALSE),"")</f>
        <v/>
      </c>
    </row>
    <row r="1941" spans="9:10" x14ac:dyDescent="0.25">
      <c r="I1941" s="19" t="str">
        <f t="shared" si="117"/>
        <v/>
      </c>
      <c r="J1941" s="1" t="str">
        <f>IFERROR(VLOOKUP(B1941,'Pesticides per Section'!$A$1:$D$15204,4,FALSE),"")</f>
        <v/>
      </c>
    </row>
    <row r="1942" spans="9:10" x14ac:dyDescent="0.25">
      <c r="I1942" s="19" t="str">
        <f t="shared" si="117"/>
        <v/>
      </c>
      <c r="J1942" s="1" t="str">
        <f>IFERROR(VLOOKUP(B1942,'Pesticides per Section'!$A$1:$D$15204,4,FALSE),"")</f>
        <v/>
      </c>
    </row>
    <row r="1943" spans="9:10" x14ac:dyDescent="0.25">
      <c r="I1943" s="19" t="str">
        <f t="shared" si="117"/>
        <v/>
      </c>
      <c r="J1943" s="1" t="str">
        <f>IFERROR(VLOOKUP(B1943,'Pesticides per Section'!$A$1:$D$15204,4,FALSE),"")</f>
        <v/>
      </c>
    </row>
    <row r="1944" spans="9:10" x14ac:dyDescent="0.25">
      <c r="I1944" s="19" t="str">
        <f t="shared" si="117"/>
        <v/>
      </c>
      <c r="J1944" s="1" t="str">
        <f>IFERROR(VLOOKUP(B1944,'Pesticides per Section'!$A$1:$D$15204,4,FALSE),"")</f>
        <v/>
      </c>
    </row>
    <row r="1945" spans="9:10" x14ac:dyDescent="0.25">
      <c r="I1945" s="19" t="str">
        <f t="shared" si="117"/>
        <v/>
      </c>
      <c r="J1945" s="1" t="str">
        <f>IFERROR(VLOOKUP(B1945,'Pesticides per Section'!$A$1:$D$15204,4,FALSE),"")</f>
        <v/>
      </c>
    </row>
    <row r="1946" spans="9:10" x14ac:dyDescent="0.25">
      <c r="I1946" s="19" t="str">
        <f t="shared" si="117"/>
        <v/>
      </c>
      <c r="J1946" s="1" t="str">
        <f>IFERROR(VLOOKUP(B1946,'Pesticides per Section'!$A$1:$D$15204,4,FALSE),"")</f>
        <v/>
      </c>
    </row>
    <row r="1947" spans="9:10" x14ac:dyDescent="0.25">
      <c r="I1947" s="19" t="str">
        <f t="shared" si="117"/>
        <v/>
      </c>
      <c r="J1947" s="1" t="str">
        <f>IFERROR(VLOOKUP(B1947,'Pesticides per Section'!$A$1:$D$15204,4,FALSE),"")</f>
        <v/>
      </c>
    </row>
    <row r="1948" spans="9:10" x14ac:dyDescent="0.25">
      <c r="I1948" s="19" t="str">
        <f t="shared" si="117"/>
        <v/>
      </c>
      <c r="J1948" s="1" t="str">
        <f>IFERROR(VLOOKUP(B1948,'Pesticides per Section'!$A$1:$D$15204,4,FALSE),"")</f>
        <v/>
      </c>
    </row>
    <row r="1949" spans="9:10" x14ac:dyDescent="0.25">
      <c r="I1949" s="19" t="str">
        <f t="shared" si="117"/>
        <v/>
      </c>
      <c r="J1949" s="1" t="str">
        <f>IFERROR(VLOOKUP(B1949,'Pesticides per Section'!$A$1:$D$15204,4,FALSE),"")</f>
        <v/>
      </c>
    </row>
    <row r="1950" spans="9:10" x14ac:dyDescent="0.25">
      <c r="I1950" s="19" t="str">
        <f t="shared" si="117"/>
        <v/>
      </c>
      <c r="J1950" s="1" t="str">
        <f>IFERROR(VLOOKUP(B1950,'Pesticides per Section'!$A$1:$D$15204,4,FALSE),"")</f>
        <v/>
      </c>
    </row>
    <row r="1951" spans="9:10" x14ac:dyDescent="0.25">
      <c r="I1951" s="19" t="str">
        <f t="shared" si="117"/>
        <v/>
      </c>
      <c r="J1951" s="1" t="str">
        <f>IFERROR(VLOOKUP(B1951,'Pesticides per Section'!$A$1:$D$15204,4,FALSE),"")</f>
        <v/>
      </c>
    </row>
    <row r="1952" spans="9:10" x14ac:dyDescent="0.25">
      <c r="I1952" s="19" t="str">
        <f t="shared" si="117"/>
        <v/>
      </c>
      <c r="J1952" s="1" t="str">
        <f>IFERROR(VLOOKUP(B1952,'Pesticides per Section'!$A$1:$D$15204,4,FALSE),"")</f>
        <v/>
      </c>
    </row>
    <row r="1953" spans="9:10" x14ac:dyDescent="0.25">
      <c r="I1953" s="19" t="str">
        <f t="shared" si="117"/>
        <v/>
      </c>
      <c r="J1953" s="1" t="str">
        <f>IFERROR(VLOOKUP(B1953,'Pesticides per Section'!$A$1:$D$15204,4,FALSE),"")</f>
        <v/>
      </c>
    </row>
    <row r="1954" spans="9:10" x14ac:dyDescent="0.25">
      <c r="I1954" s="19" t="str">
        <f t="shared" si="117"/>
        <v/>
      </c>
      <c r="J1954" s="1" t="str">
        <f>IFERROR(VLOOKUP(B1954,'Pesticides per Section'!$A$1:$D$15204,4,FALSE),"")</f>
        <v/>
      </c>
    </row>
    <row r="1955" spans="9:10" x14ac:dyDescent="0.25">
      <c r="I1955" s="19" t="str">
        <f t="shared" si="117"/>
        <v/>
      </c>
      <c r="J1955" s="1" t="str">
        <f>IFERROR(VLOOKUP(B1955,'Pesticides per Section'!$A$1:$D$15204,4,FALSE),"")</f>
        <v/>
      </c>
    </row>
    <row r="1956" spans="9:10" x14ac:dyDescent="0.25">
      <c r="I1956" s="19" t="str">
        <f t="shared" si="117"/>
        <v/>
      </c>
      <c r="J1956" s="1" t="str">
        <f>IFERROR(VLOOKUP(B1956,'Pesticides per Section'!$A$1:$D$15204,4,FALSE),"")</f>
        <v/>
      </c>
    </row>
    <row r="1957" spans="9:10" x14ac:dyDescent="0.25">
      <c r="I1957" s="19" t="str">
        <f t="shared" si="117"/>
        <v/>
      </c>
      <c r="J1957" s="1" t="str">
        <f>IFERROR(VLOOKUP(B1957,'Pesticides per Section'!$A$1:$D$15204,4,FALSE),"")</f>
        <v/>
      </c>
    </row>
    <row r="1958" spans="9:10" x14ac:dyDescent="0.25">
      <c r="I1958" s="19" t="str">
        <f t="shared" si="117"/>
        <v/>
      </c>
      <c r="J1958" s="1" t="str">
        <f>IFERROR(VLOOKUP(B1958,'Pesticides per Section'!$A$1:$D$15204,4,FALSE),"")</f>
        <v/>
      </c>
    </row>
    <row r="1959" spans="9:10" x14ac:dyDescent="0.25">
      <c r="I1959" s="19" t="str">
        <f t="shared" si="117"/>
        <v/>
      </c>
      <c r="J1959" s="1" t="str">
        <f>IFERROR(VLOOKUP(B1959,'Pesticides per Section'!$A$1:$D$15204,4,FALSE),"")</f>
        <v/>
      </c>
    </row>
    <row r="1960" spans="9:10" x14ac:dyDescent="0.25">
      <c r="I1960" s="19" t="str">
        <f t="shared" si="117"/>
        <v/>
      </c>
      <c r="J1960" s="1" t="str">
        <f>IFERROR(VLOOKUP(B1960,'Pesticides per Section'!$A$1:$D$15204,4,FALSE),"")</f>
        <v/>
      </c>
    </row>
    <row r="1961" spans="9:10" x14ac:dyDescent="0.25">
      <c r="I1961" s="19" t="str">
        <f t="shared" si="117"/>
        <v/>
      </c>
      <c r="J1961" s="1" t="str">
        <f>IFERROR(VLOOKUP(B1961,'Pesticides per Section'!$A$1:$D$15204,4,FALSE),"")</f>
        <v/>
      </c>
    </row>
    <row r="1962" spans="9:10" x14ac:dyDescent="0.25">
      <c r="I1962" s="19" t="str">
        <f t="shared" si="117"/>
        <v/>
      </c>
      <c r="J1962" s="1" t="str">
        <f>IFERROR(VLOOKUP(B1962,'Pesticides per Section'!$A$1:$D$15204,4,FALSE),"")</f>
        <v/>
      </c>
    </row>
    <row r="1963" spans="9:10" x14ac:dyDescent="0.25">
      <c r="I1963" s="19" t="str">
        <f t="shared" si="117"/>
        <v/>
      </c>
      <c r="J1963" s="1" t="str">
        <f>IFERROR(VLOOKUP(B1963,'Pesticides per Section'!$A$1:$D$15204,4,FALSE),"")</f>
        <v/>
      </c>
    </row>
    <row r="1964" spans="9:10" x14ac:dyDescent="0.25">
      <c r="I1964" s="19" t="str">
        <f t="shared" si="117"/>
        <v/>
      </c>
      <c r="J1964" s="1" t="str">
        <f>IFERROR(VLOOKUP(B1964,'Pesticides per Section'!$A$1:$D$15204,4,FALSE),"")</f>
        <v/>
      </c>
    </row>
    <row r="1965" spans="9:10" x14ac:dyDescent="0.25">
      <c r="I1965" s="19" t="str">
        <f t="shared" si="117"/>
        <v/>
      </c>
      <c r="J1965" s="1" t="str">
        <f>IFERROR(VLOOKUP(B1965,'Pesticides per Section'!$A$1:$D$15204,4,FALSE),"")</f>
        <v/>
      </c>
    </row>
    <row r="1966" spans="9:10" x14ac:dyDescent="0.25">
      <c r="I1966" s="19" t="str">
        <f t="shared" si="117"/>
        <v/>
      </c>
      <c r="J1966" s="1" t="str">
        <f>IFERROR(VLOOKUP(B1966,'Pesticides per Section'!$A$1:$D$15204,4,FALSE),"")</f>
        <v/>
      </c>
    </row>
    <row r="1967" spans="9:10" x14ac:dyDescent="0.25">
      <c r="I1967" s="19" t="str">
        <f t="shared" si="117"/>
        <v/>
      </c>
      <c r="J1967" s="1" t="str">
        <f>IFERROR(VLOOKUP(B1967,'Pesticides per Section'!$A$1:$D$15204,4,FALSE),"")</f>
        <v/>
      </c>
    </row>
    <row r="1968" spans="9:10" x14ac:dyDescent="0.25">
      <c r="I1968" s="19" t="str">
        <f t="shared" si="117"/>
        <v/>
      </c>
      <c r="J1968" s="1" t="str">
        <f>IFERROR(VLOOKUP(B1968,'Pesticides per Section'!$A$1:$D$15204,4,FALSE),"")</f>
        <v/>
      </c>
    </row>
    <row r="1969" spans="9:10" x14ac:dyDescent="0.25">
      <c r="I1969" s="19" t="str">
        <f t="shared" si="117"/>
        <v/>
      </c>
      <c r="J1969" s="1" t="str">
        <f>IFERROR(VLOOKUP(B1969,'Pesticides per Section'!$A$1:$D$15204,4,FALSE),"")</f>
        <v/>
      </c>
    </row>
    <row r="1970" spans="9:10" x14ac:dyDescent="0.25">
      <c r="I1970" s="19" t="str">
        <f t="shared" si="117"/>
        <v/>
      </c>
      <c r="J1970" s="1" t="str">
        <f>IFERROR(VLOOKUP(B1970,'Pesticides per Section'!$A$1:$D$15204,4,FALSE),"")</f>
        <v/>
      </c>
    </row>
    <row r="1971" spans="9:10" x14ac:dyDescent="0.25">
      <c r="I1971" s="19" t="str">
        <f t="shared" si="117"/>
        <v/>
      </c>
      <c r="J1971" s="1" t="str">
        <f>IFERROR(VLOOKUP(B1971,'Pesticides per Section'!$A$1:$D$15204,4,FALSE),"")</f>
        <v/>
      </c>
    </row>
    <row r="1972" spans="9:10" x14ac:dyDescent="0.25">
      <c r="I1972" s="19" t="str">
        <f t="shared" si="117"/>
        <v/>
      </c>
      <c r="J1972" s="1" t="str">
        <f>IFERROR(VLOOKUP(B1972,'Pesticides per Section'!$A$1:$D$15204,4,FALSE),"")</f>
        <v/>
      </c>
    </row>
    <row r="1973" spans="9:10" x14ac:dyDescent="0.25">
      <c r="I1973" s="19" t="str">
        <f t="shared" si="117"/>
        <v/>
      </c>
      <c r="J1973" s="1" t="str">
        <f>IFERROR(VLOOKUP(B1973,'Pesticides per Section'!$A$1:$D$15204,4,FALSE),"")</f>
        <v/>
      </c>
    </row>
    <row r="1974" spans="9:10" x14ac:dyDescent="0.25">
      <c r="I1974" s="19" t="str">
        <f t="shared" si="117"/>
        <v/>
      </c>
      <c r="J1974" s="1" t="str">
        <f>IFERROR(VLOOKUP(B1974,'Pesticides per Section'!$A$1:$D$15204,4,FALSE),"")</f>
        <v/>
      </c>
    </row>
    <row r="1975" spans="9:10" x14ac:dyDescent="0.25">
      <c r="I1975" s="19" t="str">
        <f t="shared" si="117"/>
        <v/>
      </c>
      <c r="J1975" s="1" t="str">
        <f>IFERROR(VLOOKUP(B1975,'Pesticides per Section'!$A$1:$D$15204,4,FALSE),"")</f>
        <v/>
      </c>
    </row>
    <row r="1976" spans="9:10" x14ac:dyDescent="0.25">
      <c r="I1976" s="19" t="str">
        <f t="shared" si="117"/>
        <v/>
      </c>
      <c r="J1976" s="1" t="str">
        <f>IFERROR(VLOOKUP(B1976,'Pesticides per Section'!$A$1:$D$15204,4,FALSE),"")</f>
        <v/>
      </c>
    </row>
    <row r="1977" spans="9:10" x14ac:dyDescent="0.25">
      <c r="I1977" s="19" t="str">
        <f t="shared" si="117"/>
        <v/>
      </c>
      <c r="J1977" s="1" t="str">
        <f>IFERROR(VLOOKUP(B1977,'Pesticides per Section'!$A$1:$D$15204,4,FALSE),"")</f>
        <v/>
      </c>
    </row>
    <row r="1978" spans="9:10" x14ac:dyDescent="0.25">
      <c r="I1978" s="19" t="str">
        <f t="shared" si="117"/>
        <v/>
      </c>
      <c r="J1978" s="1" t="str">
        <f>IFERROR(VLOOKUP(B1978,'Pesticides per Section'!$A$1:$D$15204,4,FALSE),"")</f>
        <v/>
      </c>
    </row>
    <row r="1979" spans="9:10" x14ac:dyDescent="0.25">
      <c r="I1979" s="19" t="str">
        <f t="shared" si="117"/>
        <v/>
      </c>
      <c r="J1979" s="1" t="str">
        <f>IFERROR(VLOOKUP(B1979,'Pesticides per Section'!$A$1:$D$15204,4,FALSE),"")</f>
        <v/>
      </c>
    </row>
    <row r="1980" spans="9:10" x14ac:dyDescent="0.25">
      <c r="I1980" s="19" t="str">
        <f t="shared" si="117"/>
        <v/>
      </c>
      <c r="J1980" s="1" t="str">
        <f>IFERROR(VLOOKUP(B1980,'Pesticides per Section'!$A$1:$D$15204,4,FALSE),"")</f>
        <v/>
      </c>
    </row>
    <row r="1981" spans="9:10" x14ac:dyDescent="0.25">
      <c r="I1981" s="19" t="str">
        <f t="shared" si="117"/>
        <v/>
      </c>
      <c r="J1981" s="1" t="str">
        <f>IFERROR(VLOOKUP(B1981,'Pesticides per Section'!$A$1:$D$15204,4,FALSE),"")</f>
        <v/>
      </c>
    </row>
    <row r="1982" spans="9:10" x14ac:dyDescent="0.25">
      <c r="I1982" s="19" t="str">
        <f t="shared" si="117"/>
        <v/>
      </c>
      <c r="J1982" s="1" t="str">
        <f>IFERROR(VLOOKUP(B1982,'Pesticides per Section'!$A$1:$D$15204,4,FALSE),"")</f>
        <v/>
      </c>
    </row>
    <row r="1983" spans="9:10" x14ac:dyDescent="0.25">
      <c r="I1983" s="19" t="str">
        <f t="shared" si="117"/>
        <v/>
      </c>
      <c r="J1983" s="1" t="str">
        <f>IFERROR(VLOOKUP(B1983,'Pesticides per Section'!$A$1:$D$15204,4,FALSE),"")</f>
        <v/>
      </c>
    </row>
    <row r="1984" spans="9:10" x14ac:dyDescent="0.25">
      <c r="I1984" s="19" t="str">
        <f t="shared" si="117"/>
        <v/>
      </c>
      <c r="J1984" s="1" t="str">
        <f>IFERROR(VLOOKUP(B1984,'Pesticides per Section'!$A$1:$D$15204,4,FALSE),"")</f>
        <v/>
      </c>
    </row>
    <row r="1985" spans="9:10" x14ac:dyDescent="0.25">
      <c r="I1985" s="19" t="str">
        <f t="shared" si="117"/>
        <v/>
      </c>
      <c r="J1985" s="1" t="str">
        <f>IFERROR(VLOOKUP(B1985,'Pesticides per Section'!$A$1:$D$15204,4,FALSE),"")</f>
        <v/>
      </c>
    </row>
    <row r="1986" spans="9:10" x14ac:dyDescent="0.25">
      <c r="I1986" s="19" t="str">
        <f t="shared" si="117"/>
        <v/>
      </c>
      <c r="J1986" s="1" t="str">
        <f>IFERROR(VLOOKUP(B1986,'Pesticides per Section'!$A$1:$D$15204,4,FALSE),"")</f>
        <v/>
      </c>
    </row>
    <row r="1987" spans="9:10" x14ac:dyDescent="0.25">
      <c r="I1987" s="19" t="str">
        <f t="shared" si="117"/>
        <v/>
      </c>
      <c r="J1987" s="1" t="str">
        <f>IFERROR(VLOOKUP(B1987,'Pesticides per Section'!$A$1:$D$15204,4,FALSE),"")</f>
        <v/>
      </c>
    </row>
    <row r="1988" spans="9:10" x14ac:dyDescent="0.25">
      <c r="I1988" s="19" t="str">
        <f t="shared" ref="I1988:I2051" si="118">IFERROR(F1988/C1988*4046,"")</f>
        <v/>
      </c>
      <c r="J1988" s="1" t="str">
        <f>IFERROR(VLOOKUP(B1988,'Pesticides per Section'!$A$1:$D$15204,4,FALSE),"")</f>
        <v/>
      </c>
    </row>
    <row r="1989" spans="9:10" x14ac:dyDescent="0.25">
      <c r="I1989" s="19" t="str">
        <f t="shared" si="118"/>
        <v/>
      </c>
      <c r="J1989" s="1" t="str">
        <f>IFERROR(VLOOKUP(B1989,'Pesticides per Section'!$A$1:$D$15204,4,FALSE),"")</f>
        <v/>
      </c>
    </row>
    <row r="1990" spans="9:10" x14ac:dyDescent="0.25">
      <c r="I1990" s="19" t="str">
        <f t="shared" si="118"/>
        <v/>
      </c>
      <c r="J1990" s="1" t="str">
        <f>IFERROR(VLOOKUP(B1990,'Pesticides per Section'!$A$1:$D$15204,4,FALSE),"")</f>
        <v/>
      </c>
    </row>
    <row r="1991" spans="9:10" x14ac:dyDescent="0.25">
      <c r="I1991" s="19" t="str">
        <f t="shared" si="118"/>
        <v/>
      </c>
      <c r="J1991" s="1" t="str">
        <f>IFERROR(VLOOKUP(B1991,'Pesticides per Section'!$A$1:$D$15204,4,FALSE),"")</f>
        <v/>
      </c>
    </row>
    <row r="1992" spans="9:10" x14ac:dyDescent="0.25">
      <c r="I1992" s="19" t="str">
        <f t="shared" si="118"/>
        <v/>
      </c>
      <c r="J1992" s="1" t="str">
        <f>IFERROR(VLOOKUP(B1992,'Pesticides per Section'!$A$1:$D$15204,4,FALSE),"")</f>
        <v/>
      </c>
    </row>
    <row r="1993" spans="9:10" x14ac:dyDescent="0.25">
      <c r="I1993" s="19" t="str">
        <f t="shared" si="118"/>
        <v/>
      </c>
      <c r="J1993" s="1" t="str">
        <f>IFERROR(VLOOKUP(B1993,'Pesticides per Section'!$A$1:$D$15204,4,FALSE),"")</f>
        <v/>
      </c>
    </row>
    <row r="1994" spans="9:10" x14ac:dyDescent="0.25">
      <c r="I1994" s="19" t="str">
        <f t="shared" si="118"/>
        <v/>
      </c>
      <c r="J1994" s="1" t="str">
        <f>IFERROR(VLOOKUP(B1994,'Pesticides per Section'!$A$1:$D$15204,4,FALSE),"")</f>
        <v/>
      </c>
    </row>
    <row r="1995" spans="9:10" x14ac:dyDescent="0.25">
      <c r="I1995" s="19" t="str">
        <f t="shared" si="118"/>
        <v/>
      </c>
      <c r="J1995" s="1" t="str">
        <f>IFERROR(VLOOKUP(B1995,'Pesticides per Section'!$A$1:$D$15204,4,FALSE),"")</f>
        <v/>
      </c>
    </row>
    <row r="1996" spans="9:10" x14ac:dyDescent="0.25">
      <c r="I1996" s="19" t="str">
        <f t="shared" si="118"/>
        <v/>
      </c>
      <c r="J1996" s="1" t="str">
        <f>IFERROR(VLOOKUP(B1996,'Pesticides per Section'!$A$1:$D$15204,4,FALSE),"")</f>
        <v/>
      </c>
    </row>
    <row r="1997" spans="9:10" x14ac:dyDescent="0.25">
      <c r="I1997" s="19" t="str">
        <f t="shared" si="118"/>
        <v/>
      </c>
      <c r="J1997" s="1" t="str">
        <f>IFERROR(VLOOKUP(B1997,'Pesticides per Section'!$A$1:$D$15204,4,FALSE),"")</f>
        <v/>
      </c>
    </row>
    <row r="1998" spans="9:10" x14ac:dyDescent="0.25">
      <c r="I1998" s="19" t="str">
        <f t="shared" si="118"/>
        <v/>
      </c>
      <c r="J1998" s="1" t="str">
        <f>IFERROR(VLOOKUP(B1998,'Pesticides per Section'!$A$1:$D$15204,4,FALSE),"")</f>
        <v/>
      </c>
    </row>
    <row r="1999" spans="9:10" x14ac:dyDescent="0.25">
      <c r="I1999" s="19" t="str">
        <f t="shared" si="118"/>
        <v/>
      </c>
      <c r="J1999" s="1" t="str">
        <f>IFERROR(VLOOKUP(B1999,'Pesticides per Section'!$A$1:$D$15204,4,FALSE),"")</f>
        <v/>
      </c>
    </row>
    <row r="2000" spans="9:10" x14ac:dyDescent="0.25">
      <c r="I2000" s="19" t="str">
        <f t="shared" si="118"/>
        <v/>
      </c>
      <c r="J2000" s="1" t="str">
        <f>IFERROR(VLOOKUP(B2000,'Pesticides per Section'!$A$1:$D$15204,4,FALSE),"")</f>
        <v/>
      </c>
    </row>
    <row r="2001" spans="9:10" x14ac:dyDescent="0.25">
      <c r="I2001" s="19" t="str">
        <f t="shared" si="118"/>
        <v/>
      </c>
      <c r="J2001" s="1" t="str">
        <f>IFERROR(VLOOKUP(B2001,'Pesticides per Section'!$A$1:$D$15204,4,FALSE),"")</f>
        <v/>
      </c>
    </row>
    <row r="2002" spans="9:10" x14ac:dyDescent="0.25">
      <c r="I2002" s="19" t="str">
        <f t="shared" si="118"/>
        <v/>
      </c>
      <c r="J2002" s="1" t="str">
        <f>IFERROR(VLOOKUP(B2002,'Pesticides per Section'!$A$1:$D$15204,4,FALSE),"")</f>
        <v/>
      </c>
    </row>
    <row r="2003" spans="9:10" x14ac:dyDescent="0.25">
      <c r="I2003" s="19" t="str">
        <f t="shared" si="118"/>
        <v/>
      </c>
      <c r="J2003" s="1" t="str">
        <f>IFERROR(VLOOKUP(B2003,'Pesticides per Section'!$A$1:$D$15204,4,FALSE),"")</f>
        <v/>
      </c>
    </row>
    <row r="2004" spans="9:10" x14ac:dyDescent="0.25">
      <c r="I2004" s="19" t="str">
        <f t="shared" si="118"/>
        <v/>
      </c>
      <c r="J2004" s="1" t="str">
        <f>IFERROR(VLOOKUP(B2004,'Pesticides per Section'!$A$1:$D$15204,4,FALSE),"")</f>
        <v/>
      </c>
    </row>
    <row r="2005" spans="9:10" x14ac:dyDescent="0.25">
      <c r="I2005" s="19" t="str">
        <f t="shared" si="118"/>
        <v/>
      </c>
      <c r="J2005" s="1" t="str">
        <f>IFERROR(VLOOKUP(B2005,'Pesticides per Section'!$A$1:$D$15204,4,FALSE),"")</f>
        <v/>
      </c>
    </row>
    <row r="2006" spans="9:10" x14ac:dyDescent="0.25">
      <c r="I2006" s="19" t="str">
        <f t="shared" si="118"/>
        <v/>
      </c>
      <c r="J2006" s="1" t="str">
        <f>IFERROR(VLOOKUP(B2006,'Pesticides per Section'!$A$1:$D$15204,4,FALSE),"")</f>
        <v/>
      </c>
    </row>
    <row r="2007" spans="9:10" x14ac:dyDescent="0.25">
      <c r="I2007" s="19" t="str">
        <f t="shared" si="118"/>
        <v/>
      </c>
      <c r="J2007" s="1" t="str">
        <f>IFERROR(VLOOKUP(B2007,'Pesticides per Section'!$A$1:$D$15204,4,FALSE),"")</f>
        <v/>
      </c>
    </row>
    <row r="2008" spans="9:10" x14ac:dyDescent="0.25">
      <c r="I2008" s="19" t="str">
        <f t="shared" si="118"/>
        <v/>
      </c>
      <c r="J2008" s="1" t="str">
        <f>IFERROR(VLOOKUP(B2008,'Pesticides per Section'!$A$1:$D$15204,4,FALSE),"")</f>
        <v/>
      </c>
    </row>
    <row r="2009" spans="9:10" x14ac:dyDescent="0.25">
      <c r="I2009" s="19" t="str">
        <f t="shared" si="118"/>
        <v/>
      </c>
      <c r="J2009" s="1" t="str">
        <f>IFERROR(VLOOKUP(B2009,'Pesticides per Section'!$A$1:$D$15204,4,FALSE),"")</f>
        <v/>
      </c>
    </row>
    <row r="2010" spans="9:10" x14ac:dyDescent="0.25">
      <c r="I2010" s="19" t="str">
        <f t="shared" si="118"/>
        <v/>
      </c>
      <c r="J2010" s="1" t="str">
        <f>IFERROR(VLOOKUP(B2010,'Pesticides per Section'!$A$1:$D$15204,4,FALSE),"")</f>
        <v/>
      </c>
    </row>
    <row r="2011" spans="9:10" x14ac:dyDescent="0.25">
      <c r="I2011" s="19" t="str">
        <f t="shared" si="118"/>
        <v/>
      </c>
      <c r="J2011" s="1" t="str">
        <f>IFERROR(VLOOKUP(B2011,'Pesticides per Section'!$A$1:$D$15204,4,FALSE),"")</f>
        <v/>
      </c>
    </row>
    <row r="2012" spans="9:10" x14ac:dyDescent="0.25">
      <c r="I2012" s="19" t="str">
        <f t="shared" si="118"/>
        <v/>
      </c>
      <c r="J2012" s="1" t="str">
        <f>IFERROR(VLOOKUP(B2012,'Pesticides per Section'!$A$1:$D$15204,4,FALSE),"")</f>
        <v/>
      </c>
    </row>
    <row r="2013" spans="9:10" x14ac:dyDescent="0.25">
      <c r="I2013" s="19" t="str">
        <f t="shared" si="118"/>
        <v/>
      </c>
      <c r="J2013" s="1" t="str">
        <f>IFERROR(VLOOKUP(B2013,'Pesticides per Section'!$A$1:$D$15204,4,FALSE),"")</f>
        <v/>
      </c>
    </row>
    <row r="2014" spans="9:10" x14ac:dyDescent="0.25">
      <c r="I2014" s="19" t="str">
        <f t="shared" si="118"/>
        <v/>
      </c>
      <c r="J2014" s="1" t="str">
        <f>IFERROR(VLOOKUP(B2014,'Pesticides per Section'!$A$1:$D$15204,4,FALSE),"")</f>
        <v/>
      </c>
    </row>
    <row r="2015" spans="9:10" x14ac:dyDescent="0.25">
      <c r="I2015" s="19" t="str">
        <f t="shared" si="118"/>
        <v/>
      </c>
      <c r="J2015" s="1" t="str">
        <f>IFERROR(VLOOKUP(B2015,'Pesticides per Section'!$A$1:$D$15204,4,FALSE),"")</f>
        <v/>
      </c>
    </row>
    <row r="2016" spans="9:10" x14ac:dyDescent="0.25">
      <c r="I2016" s="19" t="str">
        <f t="shared" si="118"/>
        <v/>
      </c>
      <c r="J2016" s="1" t="str">
        <f>IFERROR(VLOOKUP(B2016,'Pesticides per Section'!$A$1:$D$15204,4,FALSE),"")</f>
        <v/>
      </c>
    </row>
    <row r="2017" spans="9:10" x14ac:dyDescent="0.25">
      <c r="I2017" s="19" t="str">
        <f t="shared" si="118"/>
        <v/>
      </c>
      <c r="J2017" s="1" t="str">
        <f>IFERROR(VLOOKUP(B2017,'Pesticides per Section'!$A$1:$D$15204,4,FALSE),"")</f>
        <v/>
      </c>
    </row>
    <row r="2018" spans="9:10" x14ac:dyDescent="0.25">
      <c r="I2018" s="19" t="str">
        <f t="shared" si="118"/>
        <v/>
      </c>
      <c r="J2018" s="1" t="str">
        <f>IFERROR(VLOOKUP(B2018,'Pesticides per Section'!$A$1:$D$15204,4,FALSE),"")</f>
        <v/>
      </c>
    </row>
    <row r="2019" spans="9:10" x14ac:dyDescent="0.25">
      <c r="I2019" s="19" t="str">
        <f t="shared" si="118"/>
        <v/>
      </c>
      <c r="J2019" s="1" t="str">
        <f>IFERROR(VLOOKUP(B2019,'Pesticides per Section'!$A$1:$D$15204,4,FALSE),"")</f>
        <v/>
      </c>
    </row>
    <row r="2020" spans="9:10" x14ac:dyDescent="0.25">
      <c r="I2020" s="19" t="str">
        <f t="shared" si="118"/>
        <v/>
      </c>
      <c r="J2020" s="1" t="str">
        <f>IFERROR(VLOOKUP(B2020,'Pesticides per Section'!$A$1:$D$15204,4,FALSE),"")</f>
        <v/>
      </c>
    </row>
    <row r="2021" spans="9:10" x14ac:dyDescent="0.25">
      <c r="I2021" s="19" t="str">
        <f t="shared" si="118"/>
        <v/>
      </c>
      <c r="J2021" s="1" t="str">
        <f>IFERROR(VLOOKUP(B2021,'Pesticides per Section'!$A$1:$D$15204,4,FALSE),"")</f>
        <v/>
      </c>
    </row>
    <row r="2022" spans="9:10" x14ac:dyDescent="0.25">
      <c r="I2022" s="19" t="str">
        <f t="shared" si="118"/>
        <v/>
      </c>
      <c r="J2022" s="1" t="str">
        <f>IFERROR(VLOOKUP(B2022,'Pesticides per Section'!$A$1:$D$15204,4,FALSE),"")</f>
        <v/>
      </c>
    </row>
    <row r="2023" spans="9:10" x14ac:dyDescent="0.25">
      <c r="I2023" s="19" t="str">
        <f t="shared" si="118"/>
        <v/>
      </c>
      <c r="J2023" s="1" t="str">
        <f>IFERROR(VLOOKUP(B2023,'Pesticides per Section'!$A$1:$D$15204,4,FALSE),"")</f>
        <v/>
      </c>
    </row>
    <row r="2024" spans="9:10" x14ac:dyDescent="0.25">
      <c r="I2024" s="19" t="str">
        <f t="shared" si="118"/>
        <v/>
      </c>
      <c r="J2024" s="1" t="str">
        <f>IFERROR(VLOOKUP(B2024,'Pesticides per Section'!$A$1:$D$15204,4,FALSE),"")</f>
        <v/>
      </c>
    </row>
    <row r="2025" spans="9:10" x14ac:dyDescent="0.25">
      <c r="I2025" s="19" t="str">
        <f t="shared" si="118"/>
        <v/>
      </c>
      <c r="J2025" s="1" t="str">
        <f>IFERROR(VLOOKUP(B2025,'Pesticides per Section'!$A$1:$D$15204,4,FALSE),"")</f>
        <v/>
      </c>
    </row>
    <row r="2026" spans="9:10" x14ac:dyDescent="0.25">
      <c r="I2026" s="19" t="str">
        <f t="shared" si="118"/>
        <v/>
      </c>
      <c r="J2026" s="1" t="str">
        <f>IFERROR(VLOOKUP(B2026,'Pesticides per Section'!$A$1:$D$15204,4,FALSE),"")</f>
        <v/>
      </c>
    </row>
    <row r="2027" spans="9:10" x14ac:dyDescent="0.25">
      <c r="I2027" s="19" t="str">
        <f t="shared" si="118"/>
        <v/>
      </c>
      <c r="J2027" s="1" t="str">
        <f>IFERROR(VLOOKUP(B2027,'Pesticides per Section'!$A$1:$D$15204,4,FALSE),"")</f>
        <v/>
      </c>
    </row>
    <row r="2028" spans="9:10" x14ac:dyDescent="0.25">
      <c r="I2028" s="19" t="str">
        <f t="shared" si="118"/>
        <v/>
      </c>
      <c r="J2028" s="1" t="str">
        <f>IFERROR(VLOOKUP(B2028,'Pesticides per Section'!$A$1:$D$15204,4,FALSE),"")</f>
        <v/>
      </c>
    </row>
    <row r="2029" spans="9:10" x14ac:dyDescent="0.25">
      <c r="I2029" s="19" t="str">
        <f t="shared" si="118"/>
        <v/>
      </c>
      <c r="J2029" s="1" t="str">
        <f>IFERROR(VLOOKUP(B2029,'Pesticides per Section'!$A$1:$D$15204,4,FALSE),"")</f>
        <v/>
      </c>
    </row>
    <row r="2030" spans="9:10" x14ac:dyDescent="0.25">
      <c r="I2030" s="19" t="str">
        <f t="shared" si="118"/>
        <v/>
      </c>
      <c r="J2030" s="1" t="str">
        <f>IFERROR(VLOOKUP(B2030,'Pesticides per Section'!$A$1:$D$15204,4,FALSE),"")</f>
        <v/>
      </c>
    </row>
    <row r="2031" spans="9:10" x14ac:dyDescent="0.25">
      <c r="I2031" s="19" t="str">
        <f t="shared" si="118"/>
        <v/>
      </c>
      <c r="J2031" s="1" t="str">
        <f>IFERROR(VLOOKUP(B2031,'Pesticides per Section'!$A$1:$D$15204,4,FALSE),"")</f>
        <v/>
      </c>
    </row>
    <row r="2032" spans="9:10" x14ac:dyDescent="0.25">
      <c r="I2032" s="19" t="str">
        <f t="shared" si="118"/>
        <v/>
      </c>
      <c r="J2032" s="1" t="str">
        <f>IFERROR(VLOOKUP(B2032,'Pesticides per Section'!$A$1:$D$15204,4,FALSE),"")</f>
        <v/>
      </c>
    </row>
    <row r="2033" spans="9:10" x14ac:dyDescent="0.25">
      <c r="I2033" s="19" t="str">
        <f t="shared" si="118"/>
        <v/>
      </c>
      <c r="J2033" s="1" t="str">
        <f>IFERROR(VLOOKUP(B2033,'Pesticides per Section'!$A$1:$D$15204,4,FALSE),"")</f>
        <v/>
      </c>
    </row>
    <row r="2034" spans="9:10" x14ac:dyDescent="0.25">
      <c r="I2034" s="19" t="str">
        <f t="shared" si="118"/>
        <v/>
      </c>
      <c r="J2034" s="1" t="str">
        <f>IFERROR(VLOOKUP(B2034,'Pesticides per Section'!$A$1:$D$15204,4,FALSE),"")</f>
        <v/>
      </c>
    </row>
    <row r="2035" spans="9:10" x14ac:dyDescent="0.25">
      <c r="I2035" s="19" t="str">
        <f t="shared" si="118"/>
        <v/>
      </c>
      <c r="J2035" s="1" t="str">
        <f>IFERROR(VLOOKUP(B2035,'Pesticides per Section'!$A$1:$D$15204,4,FALSE),"")</f>
        <v/>
      </c>
    </row>
    <row r="2036" spans="9:10" x14ac:dyDescent="0.25">
      <c r="I2036" s="19" t="str">
        <f t="shared" si="118"/>
        <v/>
      </c>
      <c r="J2036" s="1" t="str">
        <f>IFERROR(VLOOKUP(B2036,'Pesticides per Section'!$A$1:$D$15204,4,FALSE),"")</f>
        <v/>
      </c>
    </row>
    <row r="2037" spans="9:10" x14ac:dyDescent="0.25">
      <c r="I2037" s="19" t="str">
        <f t="shared" si="118"/>
        <v/>
      </c>
      <c r="J2037" s="1" t="str">
        <f>IFERROR(VLOOKUP(B2037,'Pesticides per Section'!$A$1:$D$15204,4,FALSE),"")</f>
        <v/>
      </c>
    </row>
    <row r="2038" spans="9:10" x14ac:dyDescent="0.25">
      <c r="I2038" s="19" t="str">
        <f t="shared" si="118"/>
        <v/>
      </c>
      <c r="J2038" s="1" t="str">
        <f>IFERROR(VLOOKUP(B2038,'Pesticides per Section'!$A$1:$D$15204,4,FALSE),"")</f>
        <v/>
      </c>
    </row>
    <row r="2039" spans="9:10" x14ac:dyDescent="0.25">
      <c r="I2039" s="19" t="str">
        <f t="shared" si="118"/>
        <v/>
      </c>
      <c r="J2039" s="1" t="str">
        <f>IFERROR(VLOOKUP(B2039,'Pesticides per Section'!$A$1:$D$15204,4,FALSE),"")</f>
        <v/>
      </c>
    </row>
    <row r="2040" spans="9:10" x14ac:dyDescent="0.25">
      <c r="I2040" s="19" t="str">
        <f t="shared" si="118"/>
        <v/>
      </c>
      <c r="J2040" s="1" t="str">
        <f>IFERROR(VLOOKUP(B2040,'Pesticides per Section'!$A$1:$D$15204,4,FALSE),"")</f>
        <v/>
      </c>
    </row>
    <row r="2041" spans="9:10" x14ac:dyDescent="0.25">
      <c r="I2041" s="19" t="str">
        <f t="shared" si="118"/>
        <v/>
      </c>
      <c r="J2041" s="1" t="str">
        <f>IFERROR(VLOOKUP(B2041,'Pesticides per Section'!$A$1:$D$15204,4,FALSE),"")</f>
        <v/>
      </c>
    </row>
    <row r="2042" spans="9:10" x14ac:dyDescent="0.25">
      <c r="I2042" s="19" t="str">
        <f t="shared" si="118"/>
        <v/>
      </c>
      <c r="J2042" s="1" t="str">
        <f>IFERROR(VLOOKUP(B2042,'Pesticides per Section'!$A$1:$D$15204,4,FALSE),"")</f>
        <v/>
      </c>
    </row>
    <row r="2043" spans="9:10" x14ac:dyDescent="0.25">
      <c r="I2043" s="19" t="str">
        <f t="shared" si="118"/>
        <v/>
      </c>
      <c r="J2043" s="1" t="str">
        <f>IFERROR(VLOOKUP(B2043,'Pesticides per Section'!$A$1:$D$15204,4,FALSE),"")</f>
        <v/>
      </c>
    </row>
    <row r="2044" spans="9:10" x14ac:dyDescent="0.25">
      <c r="I2044" s="19" t="str">
        <f t="shared" si="118"/>
        <v/>
      </c>
      <c r="J2044" s="1" t="str">
        <f>IFERROR(VLOOKUP(B2044,'Pesticides per Section'!$A$1:$D$15204,4,FALSE),"")</f>
        <v/>
      </c>
    </row>
    <row r="2045" spans="9:10" x14ac:dyDescent="0.25">
      <c r="I2045" s="19" t="str">
        <f t="shared" si="118"/>
        <v/>
      </c>
      <c r="J2045" s="1" t="str">
        <f>IFERROR(VLOOKUP(B2045,'Pesticides per Section'!$A$1:$D$15204,4,FALSE),"")</f>
        <v/>
      </c>
    </row>
    <row r="2046" spans="9:10" x14ac:dyDescent="0.25">
      <c r="I2046" s="19" t="str">
        <f t="shared" si="118"/>
        <v/>
      </c>
      <c r="J2046" s="1" t="str">
        <f>IFERROR(VLOOKUP(B2046,'Pesticides per Section'!$A$1:$D$15204,4,FALSE),"")</f>
        <v/>
      </c>
    </row>
    <row r="2047" spans="9:10" x14ac:dyDescent="0.25">
      <c r="I2047" s="19" t="str">
        <f t="shared" si="118"/>
        <v/>
      </c>
      <c r="J2047" s="1" t="str">
        <f>IFERROR(VLOOKUP(B2047,'Pesticides per Section'!$A$1:$D$15204,4,FALSE),"")</f>
        <v/>
      </c>
    </row>
    <row r="2048" spans="9:10" x14ac:dyDescent="0.25">
      <c r="I2048" s="19" t="str">
        <f t="shared" si="118"/>
        <v/>
      </c>
      <c r="J2048" s="1" t="str">
        <f>IFERROR(VLOOKUP(B2048,'Pesticides per Section'!$A$1:$D$15204,4,FALSE),"")</f>
        <v/>
      </c>
    </row>
    <row r="2049" spans="9:10" x14ac:dyDescent="0.25">
      <c r="I2049" s="19" t="str">
        <f t="shared" si="118"/>
        <v/>
      </c>
      <c r="J2049" s="1" t="str">
        <f>IFERROR(VLOOKUP(B2049,'Pesticides per Section'!$A$1:$D$15204,4,FALSE),"")</f>
        <v/>
      </c>
    </row>
    <row r="2050" spans="9:10" x14ac:dyDescent="0.25">
      <c r="I2050" s="19" t="str">
        <f t="shared" si="118"/>
        <v/>
      </c>
      <c r="J2050" s="1" t="str">
        <f>IFERROR(VLOOKUP(B2050,'Pesticides per Section'!$A$1:$D$15204,4,FALSE),"")</f>
        <v/>
      </c>
    </row>
    <row r="2051" spans="9:10" x14ac:dyDescent="0.25">
      <c r="I2051" s="19" t="str">
        <f t="shared" si="118"/>
        <v/>
      </c>
      <c r="J2051" s="1" t="str">
        <f>IFERROR(VLOOKUP(B2051,'Pesticides per Section'!$A$1:$D$15204,4,FALSE),"")</f>
        <v/>
      </c>
    </row>
    <row r="2052" spans="9:10" x14ac:dyDescent="0.25">
      <c r="I2052" s="19" t="str">
        <f t="shared" ref="I2052:I2115" si="119">IFERROR(F2052/C2052*4046,"")</f>
        <v/>
      </c>
      <c r="J2052" s="1" t="str">
        <f>IFERROR(VLOOKUP(B2052,'Pesticides per Section'!$A$1:$D$15204,4,FALSE),"")</f>
        <v/>
      </c>
    </row>
    <row r="2053" spans="9:10" x14ac:dyDescent="0.25">
      <c r="I2053" s="19" t="str">
        <f t="shared" si="119"/>
        <v/>
      </c>
      <c r="J2053" s="1" t="str">
        <f>IFERROR(VLOOKUP(B2053,'Pesticides per Section'!$A$1:$D$15204,4,FALSE),"")</f>
        <v/>
      </c>
    </row>
    <row r="2054" spans="9:10" x14ac:dyDescent="0.25">
      <c r="I2054" s="19" t="str">
        <f t="shared" si="119"/>
        <v/>
      </c>
      <c r="J2054" s="1" t="str">
        <f>IFERROR(VLOOKUP(B2054,'Pesticides per Section'!$A$1:$D$15204,4,FALSE),"")</f>
        <v/>
      </c>
    </row>
    <row r="2055" spans="9:10" x14ac:dyDescent="0.25">
      <c r="I2055" s="19" t="str">
        <f t="shared" si="119"/>
        <v/>
      </c>
      <c r="J2055" s="1" t="str">
        <f>IFERROR(VLOOKUP(B2055,'Pesticides per Section'!$A$1:$D$15204,4,FALSE),"")</f>
        <v/>
      </c>
    </row>
    <row r="2056" spans="9:10" x14ac:dyDescent="0.25">
      <c r="I2056" s="19" t="str">
        <f t="shared" si="119"/>
        <v/>
      </c>
      <c r="J2056" s="1" t="str">
        <f>IFERROR(VLOOKUP(B2056,'Pesticides per Section'!$A$1:$D$15204,4,FALSE),"")</f>
        <v/>
      </c>
    </row>
    <row r="2057" spans="9:10" x14ac:dyDescent="0.25">
      <c r="I2057" s="19" t="str">
        <f t="shared" si="119"/>
        <v/>
      </c>
      <c r="J2057" s="1" t="str">
        <f>IFERROR(VLOOKUP(B2057,'Pesticides per Section'!$A$1:$D$15204,4,FALSE),"")</f>
        <v/>
      </c>
    </row>
    <row r="2058" spans="9:10" x14ac:dyDescent="0.25">
      <c r="I2058" s="19" t="str">
        <f t="shared" si="119"/>
        <v/>
      </c>
      <c r="J2058" s="1" t="str">
        <f>IFERROR(VLOOKUP(B2058,'Pesticides per Section'!$A$1:$D$15204,4,FALSE),"")</f>
        <v/>
      </c>
    </row>
    <row r="2059" spans="9:10" x14ac:dyDescent="0.25">
      <c r="I2059" s="19" t="str">
        <f t="shared" si="119"/>
        <v/>
      </c>
      <c r="J2059" s="1" t="str">
        <f>IFERROR(VLOOKUP(B2059,'Pesticides per Section'!$A$1:$D$15204,4,FALSE),"")</f>
        <v/>
      </c>
    </row>
    <row r="2060" spans="9:10" x14ac:dyDescent="0.25">
      <c r="I2060" s="19" t="str">
        <f t="shared" si="119"/>
        <v/>
      </c>
      <c r="J2060" s="1" t="str">
        <f>IFERROR(VLOOKUP(B2060,'Pesticides per Section'!$A$1:$D$15204,4,FALSE),"")</f>
        <v/>
      </c>
    </row>
    <row r="2061" spans="9:10" x14ac:dyDescent="0.25">
      <c r="I2061" s="19" t="str">
        <f t="shared" si="119"/>
        <v/>
      </c>
      <c r="J2061" s="1" t="str">
        <f>IFERROR(VLOOKUP(B2061,'Pesticides per Section'!$A$1:$D$15204,4,FALSE),"")</f>
        <v/>
      </c>
    </row>
    <row r="2062" spans="9:10" x14ac:dyDescent="0.25">
      <c r="I2062" s="19" t="str">
        <f t="shared" si="119"/>
        <v/>
      </c>
      <c r="J2062" s="1" t="str">
        <f>IFERROR(VLOOKUP(B2062,'Pesticides per Section'!$A$1:$D$15204,4,FALSE),"")</f>
        <v/>
      </c>
    </row>
    <row r="2063" spans="9:10" x14ac:dyDescent="0.25">
      <c r="I2063" s="19" t="str">
        <f t="shared" si="119"/>
        <v/>
      </c>
      <c r="J2063" s="1" t="str">
        <f>IFERROR(VLOOKUP(B2063,'Pesticides per Section'!$A$1:$D$15204,4,FALSE),"")</f>
        <v/>
      </c>
    </row>
    <row r="2064" spans="9:10" x14ac:dyDescent="0.25">
      <c r="I2064" s="19" t="str">
        <f t="shared" si="119"/>
        <v/>
      </c>
      <c r="J2064" s="1" t="str">
        <f>IFERROR(VLOOKUP(B2064,'Pesticides per Section'!$A$1:$D$15204,4,FALSE),"")</f>
        <v/>
      </c>
    </row>
    <row r="2065" spans="9:10" x14ac:dyDescent="0.25">
      <c r="I2065" s="19" t="str">
        <f t="shared" si="119"/>
        <v/>
      </c>
      <c r="J2065" s="1" t="str">
        <f>IFERROR(VLOOKUP(B2065,'Pesticides per Section'!$A$1:$D$15204,4,FALSE),"")</f>
        <v/>
      </c>
    </row>
    <row r="2066" spans="9:10" x14ac:dyDescent="0.25">
      <c r="I2066" s="19" t="str">
        <f t="shared" si="119"/>
        <v/>
      </c>
      <c r="J2066" s="1" t="str">
        <f>IFERROR(VLOOKUP(B2066,'Pesticides per Section'!$A$1:$D$15204,4,FALSE),"")</f>
        <v/>
      </c>
    </row>
    <row r="2067" spans="9:10" x14ac:dyDescent="0.25">
      <c r="I2067" s="19" t="str">
        <f t="shared" si="119"/>
        <v/>
      </c>
      <c r="J2067" s="1" t="str">
        <f>IFERROR(VLOOKUP(B2067,'Pesticides per Section'!$A$1:$D$15204,4,FALSE),"")</f>
        <v/>
      </c>
    </row>
    <row r="2068" spans="9:10" x14ac:dyDescent="0.25">
      <c r="I2068" s="19" t="str">
        <f t="shared" si="119"/>
        <v/>
      </c>
      <c r="J2068" s="1" t="str">
        <f>IFERROR(VLOOKUP(B2068,'Pesticides per Section'!$A$1:$D$15204,4,FALSE),"")</f>
        <v/>
      </c>
    </row>
    <row r="2069" spans="9:10" x14ac:dyDescent="0.25">
      <c r="I2069" s="19" t="str">
        <f t="shared" si="119"/>
        <v/>
      </c>
      <c r="J2069" s="1" t="str">
        <f>IFERROR(VLOOKUP(B2069,'Pesticides per Section'!$A$1:$D$15204,4,FALSE),"")</f>
        <v/>
      </c>
    </row>
    <row r="2070" spans="9:10" x14ac:dyDescent="0.25">
      <c r="I2070" s="19" t="str">
        <f t="shared" si="119"/>
        <v/>
      </c>
      <c r="J2070" s="1" t="str">
        <f>IFERROR(VLOOKUP(B2070,'Pesticides per Section'!$A$1:$D$15204,4,FALSE),"")</f>
        <v/>
      </c>
    </row>
    <row r="2071" spans="9:10" x14ac:dyDescent="0.25">
      <c r="I2071" s="19" t="str">
        <f t="shared" si="119"/>
        <v/>
      </c>
      <c r="J2071" s="1" t="str">
        <f>IFERROR(VLOOKUP(B2071,'Pesticides per Section'!$A$1:$D$15204,4,FALSE),"")</f>
        <v/>
      </c>
    </row>
    <row r="2072" spans="9:10" x14ac:dyDescent="0.25">
      <c r="I2072" s="19" t="str">
        <f t="shared" si="119"/>
        <v/>
      </c>
      <c r="J2072" s="1" t="str">
        <f>IFERROR(VLOOKUP(B2072,'Pesticides per Section'!$A$1:$D$15204,4,FALSE),"")</f>
        <v/>
      </c>
    </row>
    <row r="2073" spans="9:10" x14ac:dyDescent="0.25">
      <c r="I2073" s="19" t="str">
        <f t="shared" si="119"/>
        <v/>
      </c>
      <c r="J2073" s="1" t="str">
        <f>IFERROR(VLOOKUP(B2073,'Pesticides per Section'!$A$1:$D$15204,4,FALSE),"")</f>
        <v/>
      </c>
    </row>
    <row r="2074" spans="9:10" x14ac:dyDescent="0.25">
      <c r="I2074" s="19" t="str">
        <f t="shared" si="119"/>
        <v/>
      </c>
      <c r="J2074" s="1" t="str">
        <f>IFERROR(VLOOKUP(B2074,'Pesticides per Section'!$A$1:$D$15204,4,FALSE),"")</f>
        <v/>
      </c>
    </row>
    <row r="2075" spans="9:10" x14ac:dyDescent="0.25">
      <c r="I2075" s="19" t="str">
        <f t="shared" si="119"/>
        <v/>
      </c>
      <c r="J2075" s="1" t="str">
        <f>IFERROR(VLOOKUP(B2075,'Pesticides per Section'!$A$1:$D$15204,4,FALSE),"")</f>
        <v/>
      </c>
    </row>
    <row r="2076" spans="9:10" x14ac:dyDescent="0.25">
      <c r="I2076" s="19" t="str">
        <f t="shared" si="119"/>
        <v/>
      </c>
      <c r="J2076" s="1" t="str">
        <f>IFERROR(VLOOKUP(B2076,'Pesticides per Section'!$A$1:$D$15204,4,FALSE),"")</f>
        <v/>
      </c>
    </row>
    <row r="2077" spans="9:10" x14ac:dyDescent="0.25">
      <c r="I2077" s="19" t="str">
        <f t="shared" si="119"/>
        <v/>
      </c>
      <c r="J2077" s="1" t="str">
        <f>IFERROR(VLOOKUP(B2077,'Pesticides per Section'!$A$1:$D$15204,4,FALSE),"")</f>
        <v/>
      </c>
    </row>
    <row r="2078" spans="9:10" x14ac:dyDescent="0.25">
      <c r="I2078" s="19" t="str">
        <f t="shared" si="119"/>
        <v/>
      </c>
      <c r="J2078" s="1" t="str">
        <f>IFERROR(VLOOKUP(B2078,'Pesticides per Section'!$A$1:$D$15204,4,FALSE),"")</f>
        <v/>
      </c>
    </row>
    <row r="2079" spans="9:10" x14ac:dyDescent="0.25">
      <c r="I2079" s="19" t="str">
        <f t="shared" si="119"/>
        <v/>
      </c>
      <c r="J2079" s="1" t="str">
        <f>IFERROR(VLOOKUP(B2079,'Pesticides per Section'!$A$1:$D$15204,4,FALSE),"")</f>
        <v/>
      </c>
    </row>
    <row r="2080" spans="9:10" x14ac:dyDescent="0.25">
      <c r="I2080" s="19" t="str">
        <f t="shared" si="119"/>
        <v/>
      </c>
      <c r="J2080" s="1" t="str">
        <f>IFERROR(VLOOKUP(B2080,'Pesticides per Section'!$A$1:$D$15204,4,FALSE),"")</f>
        <v/>
      </c>
    </row>
    <row r="2081" spans="9:10" x14ac:dyDescent="0.25">
      <c r="I2081" s="19" t="str">
        <f t="shared" si="119"/>
        <v/>
      </c>
      <c r="J2081" s="1" t="str">
        <f>IFERROR(VLOOKUP(B2081,'Pesticides per Section'!$A$1:$D$15204,4,FALSE),"")</f>
        <v/>
      </c>
    </row>
    <row r="2082" spans="9:10" x14ac:dyDescent="0.25">
      <c r="I2082" s="19" t="str">
        <f t="shared" si="119"/>
        <v/>
      </c>
      <c r="J2082" s="1" t="str">
        <f>IFERROR(VLOOKUP(B2082,'Pesticides per Section'!$A$1:$D$15204,4,FALSE),"")</f>
        <v/>
      </c>
    </row>
    <row r="2083" spans="9:10" x14ac:dyDescent="0.25">
      <c r="I2083" s="19" t="str">
        <f t="shared" si="119"/>
        <v/>
      </c>
      <c r="J2083" s="1" t="str">
        <f>IFERROR(VLOOKUP(B2083,'Pesticides per Section'!$A$1:$D$15204,4,FALSE),"")</f>
        <v/>
      </c>
    </row>
    <row r="2084" spans="9:10" x14ac:dyDescent="0.25">
      <c r="I2084" s="19" t="str">
        <f t="shared" si="119"/>
        <v/>
      </c>
      <c r="J2084" s="1" t="str">
        <f>IFERROR(VLOOKUP(B2084,'Pesticides per Section'!$A$1:$D$15204,4,FALSE),"")</f>
        <v/>
      </c>
    </row>
    <row r="2085" spans="9:10" x14ac:dyDescent="0.25">
      <c r="I2085" s="19" t="str">
        <f t="shared" si="119"/>
        <v/>
      </c>
      <c r="J2085" s="1" t="str">
        <f>IFERROR(VLOOKUP(B2085,'Pesticides per Section'!$A$1:$D$15204,4,FALSE),"")</f>
        <v/>
      </c>
    </row>
    <row r="2086" spans="9:10" x14ac:dyDescent="0.25">
      <c r="I2086" s="19" t="str">
        <f t="shared" si="119"/>
        <v/>
      </c>
      <c r="J2086" s="1" t="str">
        <f>IFERROR(VLOOKUP(B2086,'Pesticides per Section'!$A$1:$D$15204,4,FALSE),"")</f>
        <v/>
      </c>
    </row>
    <row r="2087" spans="9:10" x14ac:dyDescent="0.25">
      <c r="I2087" s="19" t="str">
        <f t="shared" si="119"/>
        <v/>
      </c>
      <c r="J2087" s="1" t="str">
        <f>IFERROR(VLOOKUP(B2087,'Pesticides per Section'!$A$1:$D$15204,4,FALSE),"")</f>
        <v/>
      </c>
    </row>
    <row r="2088" spans="9:10" x14ac:dyDescent="0.25">
      <c r="I2088" s="19" t="str">
        <f t="shared" si="119"/>
        <v/>
      </c>
      <c r="J2088" s="1" t="str">
        <f>IFERROR(VLOOKUP(B2088,'Pesticides per Section'!$A$1:$D$15204,4,FALSE),"")</f>
        <v/>
      </c>
    </row>
    <row r="2089" spans="9:10" x14ac:dyDescent="0.25">
      <c r="I2089" s="19" t="str">
        <f t="shared" si="119"/>
        <v/>
      </c>
      <c r="J2089" s="1" t="str">
        <f>IFERROR(VLOOKUP(B2089,'Pesticides per Section'!$A$1:$D$15204,4,FALSE),"")</f>
        <v/>
      </c>
    </row>
    <row r="2090" spans="9:10" x14ac:dyDescent="0.25">
      <c r="I2090" s="19" t="str">
        <f t="shared" si="119"/>
        <v/>
      </c>
      <c r="J2090" s="1" t="str">
        <f>IFERROR(VLOOKUP(B2090,'Pesticides per Section'!$A$1:$D$15204,4,FALSE),"")</f>
        <v/>
      </c>
    </row>
    <row r="2091" spans="9:10" x14ac:dyDescent="0.25">
      <c r="I2091" s="19" t="str">
        <f t="shared" si="119"/>
        <v/>
      </c>
      <c r="J2091" s="1" t="str">
        <f>IFERROR(VLOOKUP(B2091,'Pesticides per Section'!$A$1:$D$15204,4,FALSE),"")</f>
        <v/>
      </c>
    </row>
    <row r="2092" spans="9:10" x14ac:dyDescent="0.25">
      <c r="I2092" s="19" t="str">
        <f t="shared" si="119"/>
        <v/>
      </c>
      <c r="J2092" s="1" t="str">
        <f>IFERROR(VLOOKUP(B2092,'Pesticides per Section'!$A$1:$D$15204,4,FALSE),"")</f>
        <v/>
      </c>
    </row>
    <row r="2093" spans="9:10" x14ac:dyDescent="0.25">
      <c r="I2093" s="19" t="str">
        <f t="shared" si="119"/>
        <v/>
      </c>
      <c r="J2093" s="1" t="str">
        <f>IFERROR(VLOOKUP(B2093,'Pesticides per Section'!$A$1:$D$15204,4,FALSE),"")</f>
        <v/>
      </c>
    </row>
    <row r="2094" spans="9:10" x14ac:dyDescent="0.25">
      <c r="I2094" s="19" t="str">
        <f t="shared" si="119"/>
        <v/>
      </c>
      <c r="J2094" s="1" t="str">
        <f>IFERROR(VLOOKUP(B2094,'Pesticides per Section'!$A$1:$D$15204,4,FALSE),"")</f>
        <v/>
      </c>
    </row>
    <row r="2095" spans="9:10" x14ac:dyDescent="0.25">
      <c r="I2095" s="19" t="str">
        <f t="shared" si="119"/>
        <v/>
      </c>
      <c r="J2095" s="1" t="str">
        <f>IFERROR(VLOOKUP(B2095,'Pesticides per Section'!$A$1:$D$15204,4,FALSE),"")</f>
        <v/>
      </c>
    </row>
    <row r="2096" spans="9:10" x14ac:dyDescent="0.25">
      <c r="I2096" s="19" t="str">
        <f t="shared" si="119"/>
        <v/>
      </c>
      <c r="J2096" s="1" t="str">
        <f>IFERROR(VLOOKUP(B2096,'Pesticides per Section'!$A$1:$D$15204,4,FALSE),"")</f>
        <v/>
      </c>
    </row>
    <row r="2097" spans="9:10" x14ac:dyDescent="0.25">
      <c r="I2097" s="19" t="str">
        <f t="shared" si="119"/>
        <v/>
      </c>
      <c r="J2097" s="1" t="str">
        <f>IFERROR(VLOOKUP(B2097,'Pesticides per Section'!$A$1:$D$15204,4,FALSE),"")</f>
        <v/>
      </c>
    </row>
    <row r="2098" spans="9:10" x14ac:dyDescent="0.25">
      <c r="I2098" s="19" t="str">
        <f t="shared" si="119"/>
        <v/>
      </c>
      <c r="J2098" s="1" t="str">
        <f>IFERROR(VLOOKUP(B2098,'Pesticides per Section'!$A$1:$D$15204,4,FALSE),"")</f>
        <v/>
      </c>
    </row>
    <row r="2099" spans="9:10" x14ac:dyDescent="0.25">
      <c r="I2099" s="19" t="str">
        <f t="shared" si="119"/>
        <v/>
      </c>
      <c r="J2099" s="1" t="str">
        <f>IFERROR(VLOOKUP(B2099,'Pesticides per Section'!$A$1:$D$15204,4,FALSE),"")</f>
        <v/>
      </c>
    </row>
    <row r="2100" spans="9:10" x14ac:dyDescent="0.25">
      <c r="I2100" s="19" t="str">
        <f t="shared" si="119"/>
        <v/>
      </c>
      <c r="J2100" s="1" t="str">
        <f>IFERROR(VLOOKUP(B2100,'Pesticides per Section'!$A$1:$D$15204,4,FALSE),"")</f>
        <v/>
      </c>
    </row>
    <row r="2101" spans="9:10" x14ac:dyDescent="0.25">
      <c r="I2101" s="19" t="str">
        <f t="shared" si="119"/>
        <v/>
      </c>
      <c r="J2101" s="1" t="str">
        <f>IFERROR(VLOOKUP(B2101,'Pesticides per Section'!$A$1:$D$15204,4,FALSE),"")</f>
        <v/>
      </c>
    </row>
    <row r="2102" spans="9:10" x14ac:dyDescent="0.25">
      <c r="I2102" s="19" t="str">
        <f t="shared" si="119"/>
        <v/>
      </c>
      <c r="J2102" s="1" t="str">
        <f>IFERROR(VLOOKUP(B2102,'Pesticides per Section'!$A$1:$D$15204,4,FALSE),"")</f>
        <v/>
      </c>
    </row>
    <row r="2103" spans="9:10" x14ac:dyDescent="0.25">
      <c r="I2103" s="19" t="str">
        <f t="shared" si="119"/>
        <v/>
      </c>
      <c r="J2103" s="1" t="str">
        <f>IFERROR(VLOOKUP(B2103,'Pesticides per Section'!$A$1:$D$15204,4,FALSE),"")</f>
        <v/>
      </c>
    </row>
    <row r="2104" spans="9:10" x14ac:dyDescent="0.25">
      <c r="I2104" s="19" t="str">
        <f t="shared" si="119"/>
        <v/>
      </c>
      <c r="J2104" s="1" t="str">
        <f>IFERROR(VLOOKUP(B2104,'Pesticides per Section'!$A$1:$D$15204,4,FALSE),"")</f>
        <v/>
      </c>
    </row>
    <row r="2105" spans="9:10" x14ac:dyDescent="0.25">
      <c r="I2105" s="19" t="str">
        <f t="shared" si="119"/>
        <v/>
      </c>
      <c r="J2105" s="1" t="str">
        <f>IFERROR(VLOOKUP(B2105,'Pesticides per Section'!$A$1:$D$15204,4,FALSE),"")</f>
        <v/>
      </c>
    </row>
    <row r="2106" spans="9:10" x14ac:dyDescent="0.25">
      <c r="I2106" s="19" t="str">
        <f t="shared" si="119"/>
        <v/>
      </c>
      <c r="J2106" s="1" t="str">
        <f>IFERROR(VLOOKUP(B2106,'Pesticides per Section'!$A$1:$D$15204,4,FALSE),"")</f>
        <v/>
      </c>
    </row>
    <row r="2107" spans="9:10" x14ac:dyDescent="0.25">
      <c r="I2107" s="19" t="str">
        <f t="shared" si="119"/>
        <v/>
      </c>
      <c r="J2107" s="1" t="str">
        <f>IFERROR(VLOOKUP(B2107,'Pesticides per Section'!$A$1:$D$15204,4,FALSE),"")</f>
        <v/>
      </c>
    </row>
    <row r="2108" spans="9:10" x14ac:dyDescent="0.25">
      <c r="I2108" s="19" t="str">
        <f t="shared" si="119"/>
        <v/>
      </c>
      <c r="J2108" s="1" t="str">
        <f>IFERROR(VLOOKUP(B2108,'Pesticides per Section'!$A$1:$D$15204,4,FALSE),"")</f>
        <v/>
      </c>
    </row>
    <row r="2109" spans="9:10" x14ac:dyDescent="0.25">
      <c r="I2109" s="19" t="str">
        <f t="shared" si="119"/>
        <v/>
      </c>
      <c r="J2109" s="1" t="str">
        <f>IFERROR(VLOOKUP(B2109,'Pesticides per Section'!$A$1:$D$15204,4,FALSE),"")</f>
        <v/>
      </c>
    </row>
    <row r="2110" spans="9:10" x14ac:dyDescent="0.25">
      <c r="I2110" s="19" t="str">
        <f t="shared" si="119"/>
        <v/>
      </c>
      <c r="J2110" s="1" t="str">
        <f>IFERROR(VLOOKUP(B2110,'Pesticides per Section'!$A$1:$D$15204,4,FALSE),"")</f>
        <v/>
      </c>
    </row>
    <row r="2111" spans="9:10" x14ac:dyDescent="0.25">
      <c r="I2111" s="19" t="str">
        <f t="shared" si="119"/>
        <v/>
      </c>
      <c r="J2111" s="1" t="str">
        <f>IFERROR(VLOOKUP(B2111,'Pesticides per Section'!$A$1:$D$15204,4,FALSE),"")</f>
        <v/>
      </c>
    </row>
    <row r="2112" spans="9:10" x14ac:dyDescent="0.25">
      <c r="I2112" s="19" t="str">
        <f t="shared" si="119"/>
        <v/>
      </c>
      <c r="J2112" s="1" t="str">
        <f>IFERROR(VLOOKUP(B2112,'Pesticides per Section'!$A$1:$D$15204,4,FALSE),"")</f>
        <v/>
      </c>
    </row>
    <row r="2113" spans="9:10" x14ac:dyDescent="0.25">
      <c r="I2113" s="19" t="str">
        <f t="shared" si="119"/>
        <v/>
      </c>
      <c r="J2113" s="1" t="str">
        <f>IFERROR(VLOOKUP(B2113,'Pesticides per Section'!$A$1:$D$15204,4,FALSE),"")</f>
        <v/>
      </c>
    </row>
    <row r="2114" spans="9:10" x14ac:dyDescent="0.25">
      <c r="I2114" s="19" t="str">
        <f t="shared" si="119"/>
        <v/>
      </c>
      <c r="J2114" s="1" t="str">
        <f>IFERROR(VLOOKUP(B2114,'Pesticides per Section'!$A$1:$D$15204,4,FALSE),"")</f>
        <v/>
      </c>
    </row>
    <row r="2115" spans="9:10" x14ac:dyDescent="0.25">
      <c r="I2115" s="19" t="str">
        <f t="shared" si="119"/>
        <v/>
      </c>
      <c r="J2115" s="1" t="str">
        <f>IFERROR(VLOOKUP(B2115,'Pesticides per Section'!$A$1:$D$15204,4,FALSE),"")</f>
        <v/>
      </c>
    </row>
    <row r="2116" spans="9:10" x14ac:dyDescent="0.25">
      <c r="I2116" s="19" t="str">
        <f t="shared" ref="I2116:I2179" si="120">IFERROR(F2116/C2116*4046,"")</f>
        <v/>
      </c>
      <c r="J2116" s="1" t="str">
        <f>IFERROR(VLOOKUP(B2116,'Pesticides per Section'!$A$1:$D$15204,4,FALSE),"")</f>
        <v/>
      </c>
    </row>
    <row r="2117" spans="9:10" x14ac:dyDescent="0.25">
      <c r="I2117" s="19" t="str">
        <f t="shared" si="120"/>
        <v/>
      </c>
      <c r="J2117" s="1" t="str">
        <f>IFERROR(VLOOKUP(B2117,'Pesticides per Section'!$A$1:$D$15204,4,FALSE),"")</f>
        <v/>
      </c>
    </row>
    <row r="2118" spans="9:10" x14ac:dyDescent="0.25">
      <c r="I2118" s="19" t="str">
        <f t="shared" si="120"/>
        <v/>
      </c>
      <c r="J2118" s="1" t="str">
        <f>IFERROR(VLOOKUP(B2118,'Pesticides per Section'!$A$1:$D$15204,4,FALSE),"")</f>
        <v/>
      </c>
    </row>
    <row r="2119" spans="9:10" x14ac:dyDescent="0.25">
      <c r="I2119" s="19" t="str">
        <f t="shared" si="120"/>
        <v/>
      </c>
      <c r="J2119" s="1" t="str">
        <f>IFERROR(VLOOKUP(B2119,'Pesticides per Section'!$A$1:$D$15204,4,FALSE),"")</f>
        <v/>
      </c>
    </row>
    <row r="2120" spans="9:10" x14ac:dyDescent="0.25">
      <c r="I2120" s="19" t="str">
        <f t="shared" si="120"/>
        <v/>
      </c>
      <c r="J2120" s="1" t="str">
        <f>IFERROR(VLOOKUP(B2120,'Pesticides per Section'!$A$1:$D$15204,4,FALSE),"")</f>
        <v/>
      </c>
    </row>
    <row r="2121" spans="9:10" x14ac:dyDescent="0.25">
      <c r="I2121" s="19" t="str">
        <f t="shared" si="120"/>
        <v/>
      </c>
      <c r="J2121" s="1" t="str">
        <f>IFERROR(VLOOKUP(B2121,'Pesticides per Section'!$A$1:$D$15204,4,FALSE),"")</f>
        <v/>
      </c>
    </row>
    <row r="2122" spans="9:10" x14ac:dyDescent="0.25">
      <c r="I2122" s="19" t="str">
        <f t="shared" si="120"/>
        <v/>
      </c>
      <c r="J2122" s="1" t="str">
        <f>IFERROR(VLOOKUP(B2122,'Pesticides per Section'!$A$1:$D$15204,4,FALSE),"")</f>
        <v/>
      </c>
    </row>
    <row r="2123" spans="9:10" x14ac:dyDescent="0.25">
      <c r="I2123" s="19" t="str">
        <f t="shared" si="120"/>
        <v/>
      </c>
      <c r="J2123" s="1" t="str">
        <f>IFERROR(VLOOKUP(B2123,'Pesticides per Section'!$A$1:$D$15204,4,FALSE),"")</f>
        <v/>
      </c>
    </row>
    <row r="2124" spans="9:10" x14ac:dyDescent="0.25">
      <c r="I2124" s="19" t="str">
        <f t="shared" si="120"/>
        <v/>
      </c>
      <c r="J2124" s="1" t="str">
        <f>IFERROR(VLOOKUP(B2124,'Pesticides per Section'!$A$1:$D$15204,4,FALSE),"")</f>
        <v/>
      </c>
    </row>
    <row r="2125" spans="9:10" x14ac:dyDescent="0.25">
      <c r="I2125" s="19" t="str">
        <f t="shared" si="120"/>
        <v/>
      </c>
      <c r="J2125" s="1" t="str">
        <f>IFERROR(VLOOKUP(B2125,'Pesticides per Section'!$A$1:$D$15204,4,FALSE),"")</f>
        <v/>
      </c>
    </row>
    <row r="2126" spans="9:10" x14ac:dyDescent="0.25">
      <c r="I2126" s="19" t="str">
        <f t="shared" si="120"/>
        <v/>
      </c>
      <c r="J2126" s="1" t="str">
        <f>IFERROR(VLOOKUP(B2126,'Pesticides per Section'!$A$1:$D$15204,4,FALSE),"")</f>
        <v/>
      </c>
    </row>
    <row r="2127" spans="9:10" x14ac:dyDescent="0.25">
      <c r="I2127" s="19" t="str">
        <f t="shared" si="120"/>
        <v/>
      </c>
      <c r="J2127" s="1" t="str">
        <f>IFERROR(VLOOKUP(B2127,'Pesticides per Section'!$A$1:$D$15204,4,FALSE),"")</f>
        <v/>
      </c>
    </row>
    <row r="2128" spans="9:10" x14ac:dyDescent="0.25">
      <c r="I2128" s="19" t="str">
        <f t="shared" si="120"/>
        <v/>
      </c>
      <c r="J2128" s="1" t="str">
        <f>IFERROR(VLOOKUP(B2128,'Pesticides per Section'!$A$1:$D$15204,4,FALSE),"")</f>
        <v/>
      </c>
    </row>
    <row r="2129" spans="9:10" x14ac:dyDescent="0.25">
      <c r="I2129" s="19" t="str">
        <f t="shared" si="120"/>
        <v/>
      </c>
      <c r="J2129" s="1" t="str">
        <f>IFERROR(VLOOKUP(B2129,'Pesticides per Section'!$A$1:$D$15204,4,FALSE),"")</f>
        <v/>
      </c>
    </row>
    <row r="2130" spans="9:10" x14ac:dyDescent="0.25">
      <c r="I2130" s="19" t="str">
        <f t="shared" si="120"/>
        <v/>
      </c>
      <c r="J2130" s="1" t="str">
        <f>IFERROR(VLOOKUP(B2130,'Pesticides per Section'!$A$1:$D$15204,4,FALSE),"")</f>
        <v/>
      </c>
    </row>
    <row r="2131" spans="9:10" x14ac:dyDescent="0.25">
      <c r="I2131" s="19" t="str">
        <f t="shared" si="120"/>
        <v/>
      </c>
      <c r="J2131" s="1" t="str">
        <f>IFERROR(VLOOKUP(B2131,'Pesticides per Section'!$A$1:$D$15204,4,FALSE),"")</f>
        <v/>
      </c>
    </row>
    <row r="2132" spans="9:10" x14ac:dyDescent="0.25">
      <c r="I2132" s="19" t="str">
        <f t="shared" si="120"/>
        <v/>
      </c>
      <c r="J2132" s="1" t="str">
        <f>IFERROR(VLOOKUP(B2132,'Pesticides per Section'!$A$1:$D$15204,4,FALSE),"")</f>
        <v/>
      </c>
    </row>
    <row r="2133" spans="9:10" x14ac:dyDescent="0.25">
      <c r="I2133" s="19" t="str">
        <f t="shared" si="120"/>
        <v/>
      </c>
      <c r="J2133" s="1" t="str">
        <f>IFERROR(VLOOKUP(B2133,'Pesticides per Section'!$A$1:$D$15204,4,FALSE),"")</f>
        <v/>
      </c>
    </row>
    <row r="2134" spans="9:10" x14ac:dyDescent="0.25">
      <c r="I2134" s="19" t="str">
        <f t="shared" si="120"/>
        <v/>
      </c>
      <c r="J2134" s="1" t="str">
        <f>IFERROR(VLOOKUP(B2134,'Pesticides per Section'!$A$1:$D$15204,4,FALSE),"")</f>
        <v/>
      </c>
    </row>
    <row r="2135" spans="9:10" x14ac:dyDescent="0.25">
      <c r="I2135" s="19" t="str">
        <f t="shared" si="120"/>
        <v/>
      </c>
      <c r="J2135" s="1" t="str">
        <f>IFERROR(VLOOKUP(B2135,'Pesticides per Section'!$A$1:$D$15204,4,FALSE),"")</f>
        <v/>
      </c>
    </row>
    <row r="2136" spans="9:10" x14ac:dyDescent="0.25">
      <c r="I2136" s="19" t="str">
        <f t="shared" si="120"/>
        <v/>
      </c>
      <c r="J2136" s="1" t="str">
        <f>IFERROR(VLOOKUP(B2136,'Pesticides per Section'!$A$1:$D$15204,4,FALSE),"")</f>
        <v/>
      </c>
    </row>
    <row r="2137" spans="9:10" x14ac:dyDescent="0.25">
      <c r="I2137" s="19" t="str">
        <f t="shared" si="120"/>
        <v/>
      </c>
      <c r="J2137" s="1" t="str">
        <f>IFERROR(VLOOKUP(B2137,'Pesticides per Section'!$A$1:$D$15204,4,FALSE),"")</f>
        <v/>
      </c>
    </row>
    <row r="2138" spans="9:10" x14ac:dyDescent="0.25">
      <c r="I2138" s="19" t="str">
        <f t="shared" si="120"/>
        <v/>
      </c>
      <c r="J2138" s="1" t="str">
        <f>IFERROR(VLOOKUP(B2138,'Pesticides per Section'!$A$1:$D$15204,4,FALSE),"")</f>
        <v/>
      </c>
    </row>
    <row r="2139" spans="9:10" x14ac:dyDescent="0.25">
      <c r="I2139" s="19" t="str">
        <f t="shared" si="120"/>
        <v/>
      </c>
      <c r="J2139" s="1" t="str">
        <f>IFERROR(VLOOKUP(B2139,'Pesticides per Section'!$A$1:$D$15204,4,FALSE),"")</f>
        <v/>
      </c>
    </row>
    <row r="2140" spans="9:10" x14ac:dyDescent="0.25">
      <c r="I2140" s="19" t="str">
        <f t="shared" si="120"/>
        <v/>
      </c>
      <c r="J2140" s="1" t="str">
        <f>IFERROR(VLOOKUP(B2140,'Pesticides per Section'!$A$1:$D$15204,4,FALSE),"")</f>
        <v/>
      </c>
    </row>
    <row r="2141" spans="9:10" x14ac:dyDescent="0.25">
      <c r="I2141" s="19" t="str">
        <f t="shared" si="120"/>
        <v/>
      </c>
      <c r="J2141" s="1" t="str">
        <f>IFERROR(VLOOKUP(B2141,'Pesticides per Section'!$A$1:$D$15204,4,FALSE),"")</f>
        <v/>
      </c>
    </row>
    <row r="2142" spans="9:10" x14ac:dyDescent="0.25">
      <c r="I2142" s="19" t="str">
        <f t="shared" si="120"/>
        <v/>
      </c>
      <c r="J2142" s="1" t="str">
        <f>IFERROR(VLOOKUP(B2142,'Pesticides per Section'!$A$1:$D$15204,4,FALSE),"")</f>
        <v/>
      </c>
    </row>
    <row r="2143" spans="9:10" x14ac:dyDescent="0.25">
      <c r="I2143" s="19" t="str">
        <f t="shared" si="120"/>
        <v/>
      </c>
      <c r="J2143" s="1" t="str">
        <f>IFERROR(VLOOKUP(B2143,'Pesticides per Section'!$A$1:$D$15204,4,FALSE),"")</f>
        <v/>
      </c>
    </row>
    <row r="2144" spans="9:10" x14ac:dyDescent="0.25">
      <c r="I2144" s="19" t="str">
        <f t="shared" si="120"/>
        <v/>
      </c>
      <c r="J2144" s="1" t="str">
        <f>IFERROR(VLOOKUP(B2144,'Pesticides per Section'!$A$1:$D$15204,4,FALSE),"")</f>
        <v/>
      </c>
    </row>
    <row r="2145" spans="9:10" x14ac:dyDescent="0.25">
      <c r="I2145" s="19" t="str">
        <f t="shared" si="120"/>
        <v/>
      </c>
      <c r="J2145" s="1" t="str">
        <f>IFERROR(VLOOKUP(B2145,'Pesticides per Section'!$A$1:$D$15204,4,FALSE),"")</f>
        <v/>
      </c>
    </row>
    <row r="2146" spans="9:10" x14ac:dyDescent="0.25">
      <c r="I2146" s="19" t="str">
        <f t="shared" si="120"/>
        <v/>
      </c>
      <c r="J2146" s="1" t="str">
        <f>IFERROR(VLOOKUP(B2146,'Pesticides per Section'!$A$1:$D$15204,4,FALSE),"")</f>
        <v/>
      </c>
    </row>
    <row r="2147" spans="9:10" x14ac:dyDescent="0.25">
      <c r="I2147" s="19" t="str">
        <f t="shared" si="120"/>
        <v/>
      </c>
      <c r="J2147" s="1" t="str">
        <f>IFERROR(VLOOKUP(B2147,'Pesticides per Section'!$A$1:$D$15204,4,FALSE),"")</f>
        <v/>
      </c>
    </row>
    <row r="2148" spans="9:10" x14ac:dyDescent="0.25">
      <c r="I2148" s="19" t="str">
        <f t="shared" si="120"/>
        <v/>
      </c>
      <c r="J2148" s="1" t="str">
        <f>IFERROR(VLOOKUP(B2148,'Pesticides per Section'!$A$1:$D$15204,4,FALSE),"")</f>
        <v/>
      </c>
    </row>
    <row r="2149" spans="9:10" x14ac:dyDescent="0.25">
      <c r="I2149" s="19" t="str">
        <f t="shared" si="120"/>
        <v/>
      </c>
      <c r="J2149" s="1" t="str">
        <f>IFERROR(VLOOKUP(B2149,'Pesticides per Section'!$A$1:$D$15204,4,FALSE),"")</f>
        <v/>
      </c>
    </row>
    <row r="2150" spans="9:10" x14ac:dyDescent="0.25">
      <c r="I2150" s="19" t="str">
        <f t="shared" si="120"/>
        <v/>
      </c>
      <c r="J2150" s="1" t="str">
        <f>IFERROR(VLOOKUP(B2150,'Pesticides per Section'!$A$1:$D$15204,4,FALSE),"")</f>
        <v/>
      </c>
    </row>
    <row r="2151" spans="9:10" x14ac:dyDescent="0.25">
      <c r="I2151" s="19" t="str">
        <f t="shared" si="120"/>
        <v/>
      </c>
      <c r="J2151" s="1" t="str">
        <f>IFERROR(VLOOKUP(B2151,'Pesticides per Section'!$A$1:$D$15204,4,FALSE),"")</f>
        <v/>
      </c>
    </row>
    <row r="2152" spans="9:10" x14ac:dyDescent="0.25">
      <c r="I2152" s="19" t="str">
        <f t="shared" si="120"/>
        <v/>
      </c>
      <c r="J2152" s="1" t="str">
        <f>IFERROR(VLOOKUP(B2152,'Pesticides per Section'!$A$1:$D$15204,4,FALSE),"")</f>
        <v/>
      </c>
    </row>
    <row r="2153" spans="9:10" x14ac:dyDescent="0.25">
      <c r="I2153" s="19" t="str">
        <f t="shared" si="120"/>
        <v/>
      </c>
      <c r="J2153" s="1" t="str">
        <f>IFERROR(VLOOKUP(B2153,'Pesticides per Section'!$A$1:$D$15204,4,FALSE),"")</f>
        <v/>
      </c>
    </row>
    <row r="2154" spans="9:10" x14ac:dyDescent="0.25">
      <c r="I2154" s="19" t="str">
        <f t="shared" si="120"/>
        <v/>
      </c>
      <c r="J2154" s="1" t="str">
        <f>IFERROR(VLOOKUP(B2154,'Pesticides per Section'!$A$1:$D$15204,4,FALSE),"")</f>
        <v/>
      </c>
    </row>
    <row r="2155" spans="9:10" x14ac:dyDescent="0.25">
      <c r="I2155" s="19" t="str">
        <f t="shared" si="120"/>
        <v/>
      </c>
      <c r="J2155" s="1" t="str">
        <f>IFERROR(VLOOKUP(B2155,'Pesticides per Section'!$A$1:$D$15204,4,FALSE),"")</f>
        <v/>
      </c>
    </row>
    <row r="2156" spans="9:10" x14ac:dyDescent="0.25">
      <c r="I2156" s="19" t="str">
        <f t="shared" si="120"/>
        <v/>
      </c>
      <c r="J2156" s="1" t="str">
        <f>IFERROR(VLOOKUP(B2156,'Pesticides per Section'!$A$1:$D$15204,4,FALSE),"")</f>
        <v/>
      </c>
    </row>
    <row r="2157" spans="9:10" x14ac:dyDescent="0.25">
      <c r="I2157" s="19" t="str">
        <f t="shared" si="120"/>
        <v/>
      </c>
      <c r="J2157" s="1" t="str">
        <f>IFERROR(VLOOKUP(B2157,'Pesticides per Section'!$A$1:$D$15204,4,FALSE),"")</f>
        <v/>
      </c>
    </row>
    <row r="2158" spans="9:10" x14ac:dyDescent="0.25">
      <c r="I2158" s="19" t="str">
        <f t="shared" si="120"/>
        <v/>
      </c>
      <c r="J2158" s="1" t="str">
        <f>IFERROR(VLOOKUP(B2158,'Pesticides per Section'!$A$1:$D$15204,4,FALSE),"")</f>
        <v/>
      </c>
    </row>
    <row r="2159" spans="9:10" x14ac:dyDescent="0.25">
      <c r="I2159" s="19" t="str">
        <f t="shared" si="120"/>
        <v/>
      </c>
      <c r="J2159" s="1" t="str">
        <f>IFERROR(VLOOKUP(B2159,'Pesticides per Section'!$A$1:$D$15204,4,FALSE),"")</f>
        <v/>
      </c>
    </row>
    <row r="2160" spans="9:10" x14ac:dyDescent="0.25">
      <c r="I2160" s="19" t="str">
        <f t="shared" si="120"/>
        <v/>
      </c>
      <c r="J2160" s="1" t="str">
        <f>IFERROR(VLOOKUP(B2160,'Pesticides per Section'!$A$1:$D$15204,4,FALSE),"")</f>
        <v/>
      </c>
    </row>
    <row r="2161" spans="9:10" x14ac:dyDescent="0.25">
      <c r="I2161" s="19" t="str">
        <f t="shared" si="120"/>
        <v/>
      </c>
      <c r="J2161" s="1" t="str">
        <f>IFERROR(VLOOKUP(B2161,'Pesticides per Section'!$A$1:$D$15204,4,FALSE),"")</f>
        <v/>
      </c>
    </row>
    <row r="2162" spans="9:10" x14ac:dyDescent="0.25">
      <c r="I2162" s="19" t="str">
        <f t="shared" si="120"/>
        <v/>
      </c>
      <c r="J2162" s="1" t="str">
        <f>IFERROR(VLOOKUP(B2162,'Pesticides per Section'!$A$1:$D$15204,4,FALSE),"")</f>
        <v/>
      </c>
    </row>
    <row r="2163" spans="9:10" x14ac:dyDescent="0.25">
      <c r="I2163" s="19" t="str">
        <f t="shared" si="120"/>
        <v/>
      </c>
      <c r="J2163" s="1" t="str">
        <f>IFERROR(VLOOKUP(B2163,'Pesticides per Section'!$A$1:$D$15204,4,FALSE),"")</f>
        <v/>
      </c>
    </row>
    <row r="2164" spans="9:10" x14ac:dyDescent="0.25">
      <c r="I2164" s="19" t="str">
        <f t="shared" si="120"/>
        <v/>
      </c>
      <c r="J2164" s="1" t="str">
        <f>IFERROR(VLOOKUP(B2164,'Pesticides per Section'!$A$1:$D$15204,4,FALSE),"")</f>
        <v/>
      </c>
    </row>
    <row r="2165" spans="9:10" x14ac:dyDescent="0.25">
      <c r="I2165" s="19" t="str">
        <f t="shared" si="120"/>
        <v/>
      </c>
      <c r="J2165" s="1" t="str">
        <f>IFERROR(VLOOKUP(B2165,'Pesticides per Section'!$A$1:$D$15204,4,FALSE),"")</f>
        <v/>
      </c>
    </row>
    <row r="2166" spans="9:10" x14ac:dyDescent="0.25">
      <c r="I2166" s="19" t="str">
        <f t="shared" si="120"/>
        <v/>
      </c>
      <c r="J2166" s="1" t="str">
        <f>IFERROR(VLOOKUP(B2166,'Pesticides per Section'!$A$1:$D$15204,4,FALSE),"")</f>
        <v/>
      </c>
    </row>
    <row r="2167" spans="9:10" x14ac:dyDescent="0.25">
      <c r="I2167" s="19" t="str">
        <f t="shared" si="120"/>
        <v/>
      </c>
      <c r="J2167" s="1" t="str">
        <f>IFERROR(VLOOKUP(B2167,'Pesticides per Section'!$A$1:$D$15204,4,FALSE),"")</f>
        <v/>
      </c>
    </row>
    <row r="2168" spans="9:10" x14ac:dyDescent="0.25">
      <c r="I2168" s="19" t="str">
        <f t="shared" si="120"/>
        <v/>
      </c>
      <c r="J2168" s="1" t="str">
        <f>IFERROR(VLOOKUP(B2168,'Pesticides per Section'!$A$1:$D$15204,4,FALSE),"")</f>
        <v/>
      </c>
    </row>
    <row r="2169" spans="9:10" x14ac:dyDescent="0.25">
      <c r="I2169" s="19" t="str">
        <f t="shared" si="120"/>
        <v/>
      </c>
      <c r="J2169" s="1" t="str">
        <f>IFERROR(VLOOKUP(B2169,'Pesticides per Section'!$A$1:$D$15204,4,FALSE),"")</f>
        <v/>
      </c>
    </row>
    <row r="2170" spans="9:10" x14ac:dyDescent="0.25">
      <c r="I2170" s="19" t="str">
        <f t="shared" si="120"/>
        <v/>
      </c>
      <c r="J2170" s="1" t="str">
        <f>IFERROR(VLOOKUP(B2170,'Pesticides per Section'!$A$1:$D$15204,4,FALSE),"")</f>
        <v/>
      </c>
    </row>
    <row r="2171" spans="9:10" x14ac:dyDescent="0.25">
      <c r="I2171" s="19" t="str">
        <f t="shared" si="120"/>
        <v/>
      </c>
      <c r="J2171" s="1" t="str">
        <f>IFERROR(VLOOKUP(B2171,'Pesticides per Section'!$A$1:$D$15204,4,FALSE),"")</f>
        <v/>
      </c>
    </row>
    <row r="2172" spans="9:10" x14ac:dyDescent="0.25">
      <c r="I2172" s="19" t="str">
        <f t="shared" si="120"/>
        <v/>
      </c>
      <c r="J2172" s="1" t="str">
        <f>IFERROR(VLOOKUP(B2172,'Pesticides per Section'!$A$1:$D$15204,4,FALSE),"")</f>
        <v/>
      </c>
    </row>
    <row r="2173" spans="9:10" x14ac:dyDescent="0.25">
      <c r="I2173" s="19" t="str">
        <f t="shared" si="120"/>
        <v/>
      </c>
      <c r="J2173" s="1" t="str">
        <f>IFERROR(VLOOKUP(B2173,'Pesticides per Section'!$A$1:$D$15204,4,FALSE),"")</f>
        <v/>
      </c>
    </row>
    <row r="2174" spans="9:10" x14ac:dyDescent="0.25">
      <c r="I2174" s="19" t="str">
        <f t="shared" si="120"/>
        <v/>
      </c>
      <c r="J2174" s="1" t="str">
        <f>IFERROR(VLOOKUP(B2174,'Pesticides per Section'!$A$1:$D$15204,4,FALSE),"")</f>
        <v/>
      </c>
    </row>
    <row r="2175" spans="9:10" x14ac:dyDescent="0.25">
      <c r="I2175" s="19" t="str">
        <f t="shared" si="120"/>
        <v/>
      </c>
      <c r="J2175" s="1" t="str">
        <f>IFERROR(VLOOKUP(B2175,'Pesticides per Section'!$A$1:$D$15204,4,FALSE),"")</f>
        <v/>
      </c>
    </row>
    <row r="2176" spans="9:10" x14ac:dyDescent="0.25">
      <c r="I2176" s="19" t="str">
        <f t="shared" si="120"/>
        <v/>
      </c>
      <c r="J2176" s="1" t="str">
        <f>IFERROR(VLOOKUP(B2176,'Pesticides per Section'!$A$1:$D$15204,4,FALSE),"")</f>
        <v/>
      </c>
    </row>
    <row r="2177" spans="9:10" x14ac:dyDescent="0.25">
      <c r="I2177" s="19" t="str">
        <f t="shared" si="120"/>
        <v/>
      </c>
      <c r="J2177" s="1" t="str">
        <f>IFERROR(VLOOKUP(B2177,'Pesticides per Section'!$A$1:$D$15204,4,FALSE),"")</f>
        <v/>
      </c>
    </row>
    <row r="2178" spans="9:10" x14ac:dyDescent="0.25">
      <c r="I2178" s="19" t="str">
        <f t="shared" si="120"/>
        <v/>
      </c>
      <c r="J2178" s="1" t="str">
        <f>IFERROR(VLOOKUP(B2178,'Pesticides per Section'!$A$1:$D$15204,4,FALSE),"")</f>
        <v/>
      </c>
    </row>
    <row r="2179" spans="9:10" x14ac:dyDescent="0.25">
      <c r="I2179" s="19" t="str">
        <f t="shared" si="120"/>
        <v/>
      </c>
      <c r="J2179" s="1" t="str">
        <f>IFERROR(VLOOKUP(B2179,'Pesticides per Section'!$A$1:$D$15204,4,FALSE),"")</f>
        <v/>
      </c>
    </row>
    <row r="2180" spans="9:10" x14ac:dyDescent="0.25">
      <c r="I2180" s="19" t="str">
        <f t="shared" ref="I2180:I2228" si="121">IFERROR(F2180/C2180*4046,"")</f>
        <v/>
      </c>
      <c r="J2180" s="1" t="str">
        <f>IFERROR(VLOOKUP(B2180,'Pesticides per Section'!$A$1:$D$15204,4,FALSE),"")</f>
        <v/>
      </c>
    </row>
    <row r="2181" spans="9:10" x14ac:dyDescent="0.25">
      <c r="I2181" s="19" t="str">
        <f t="shared" si="121"/>
        <v/>
      </c>
      <c r="J2181" s="1" t="str">
        <f>IFERROR(VLOOKUP(B2181,'Pesticides per Section'!$A$1:$D$15204,4,FALSE),"")</f>
        <v/>
      </c>
    </row>
    <row r="2182" spans="9:10" x14ac:dyDescent="0.25">
      <c r="I2182" s="19" t="str">
        <f t="shared" si="121"/>
        <v/>
      </c>
      <c r="J2182" s="1" t="str">
        <f>IFERROR(VLOOKUP(B2182,'Pesticides per Section'!$A$1:$D$15204,4,FALSE),"")</f>
        <v/>
      </c>
    </row>
    <row r="2183" spans="9:10" x14ac:dyDescent="0.25">
      <c r="I2183" s="19" t="str">
        <f t="shared" si="121"/>
        <v/>
      </c>
      <c r="J2183" s="1" t="str">
        <f>IFERROR(VLOOKUP(B2183,'Pesticides per Section'!$A$1:$D$15204,4,FALSE),"")</f>
        <v/>
      </c>
    </row>
    <row r="2184" spans="9:10" x14ac:dyDescent="0.25">
      <c r="I2184" s="19" t="str">
        <f t="shared" si="121"/>
        <v/>
      </c>
      <c r="J2184" s="1" t="str">
        <f>IFERROR(VLOOKUP(B2184,'Pesticides per Section'!$A$1:$D$15204,4,FALSE),"")</f>
        <v/>
      </c>
    </row>
    <row r="2185" spans="9:10" x14ac:dyDescent="0.25">
      <c r="I2185" s="19" t="str">
        <f t="shared" si="121"/>
        <v/>
      </c>
      <c r="J2185" s="1" t="str">
        <f>IFERROR(VLOOKUP(B2185,'Pesticides per Section'!$A$1:$D$15204,4,FALSE),"")</f>
        <v/>
      </c>
    </row>
    <row r="2186" spans="9:10" x14ac:dyDescent="0.25">
      <c r="I2186" s="19" t="str">
        <f t="shared" si="121"/>
        <v/>
      </c>
      <c r="J2186" s="1" t="str">
        <f>IFERROR(VLOOKUP(B2186,'Pesticides per Section'!$A$1:$D$15204,4,FALSE),"")</f>
        <v/>
      </c>
    </row>
    <row r="2187" spans="9:10" x14ac:dyDescent="0.25">
      <c r="I2187" s="19" t="str">
        <f t="shared" si="121"/>
        <v/>
      </c>
      <c r="J2187" s="1" t="str">
        <f>IFERROR(VLOOKUP(B2187,'Pesticides per Section'!$A$1:$D$15204,4,FALSE),"")</f>
        <v/>
      </c>
    </row>
    <row r="2188" spans="9:10" x14ac:dyDescent="0.25">
      <c r="I2188" s="19" t="str">
        <f t="shared" si="121"/>
        <v/>
      </c>
      <c r="J2188" s="1" t="str">
        <f>IFERROR(VLOOKUP(B2188,'Pesticides per Section'!$A$1:$D$15204,4,FALSE),"")</f>
        <v/>
      </c>
    </row>
    <row r="2189" spans="9:10" x14ac:dyDescent="0.25">
      <c r="I2189" s="19" t="str">
        <f t="shared" si="121"/>
        <v/>
      </c>
      <c r="J2189" s="1" t="str">
        <f>IFERROR(VLOOKUP(B2189,'Pesticides per Section'!$A$1:$D$15204,4,FALSE),"")</f>
        <v/>
      </c>
    </row>
    <row r="2190" spans="9:10" x14ac:dyDescent="0.25">
      <c r="I2190" s="19" t="str">
        <f t="shared" si="121"/>
        <v/>
      </c>
      <c r="J2190" s="1" t="str">
        <f>IFERROR(VLOOKUP(B2190,'Pesticides per Section'!$A$1:$D$15204,4,FALSE),"")</f>
        <v/>
      </c>
    </row>
    <row r="2191" spans="9:10" x14ac:dyDescent="0.25">
      <c r="I2191" s="19" t="str">
        <f t="shared" si="121"/>
        <v/>
      </c>
      <c r="J2191" s="1" t="str">
        <f>IFERROR(VLOOKUP(B2191,'Pesticides per Section'!$A$1:$D$15204,4,FALSE),"")</f>
        <v/>
      </c>
    </row>
    <row r="2192" spans="9:10" x14ac:dyDescent="0.25">
      <c r="I2192" s="19" t="str">
        <f t="shared" si="121"/>
        <v/>
      </c>
      <c r="J2192" s="1" t="str">
        <f>IFERROR(VLOOKUP(B2192,'Pesticides per Section'!$A$1:$D$15204,4,FALSE),"")</f>
        <v/>
      </c>
    </row>
    <row r="2193" spans="9:10" x14ac:dyDescent="0.25">
      <c r="I2193" s="19" t="str">
        <f t="shared" si="121"/>
        <v/>
      </c>
      <c r="J2193" s="1" t="str">
        <f>IFERROR(VLOOKUP(B2193,'Pesticides per Section'!$A$1:$D$15204,4,FALSE),"")</f>
        <v/>
      </c>
    </row>
    <row r="2194" spans="9:10" x14ac:dyDescent="0.25">
      <c r="I2194" s="19" t="str">
        <f t="shared" si="121"/>
        <v/>
      </c>
      <c r="J2194" s="1" t="str">
        <f>IFERROR(VLOOKUP(B2194,'Pesticides per Section'!$A$1:$D$15204,4,FALSE),"")</f>
        <v/>
      </c>
    </row>
    <row r="2195" spans="9:10" x14ac:dyDescent="0.25">
      <c r="I2195" s="19" t="str">
        <f t="shared" si="121"/>
        <v/>
      </c>
      <c r="J2195" s="1" t="str">
        <f>IFERROR(VLOOKUP(B2195,'Pesticides per Section'!$A$1:$D$15204,4,FALSE),"")</f>
        <v/>
      </c>
    </row>
    <row r="2196" spans="9:10" x14ac:dyDescent="0.25">
      <c r="I2196" s="19" t="str">
        <f t="shared" si="121"/>
        <v/>
      </c>
      <c r="J2196" s="1" t="str">
        <f>IFERROR(VLOOKUP(B2196,'Pesticides per Section'!$A$1:$D$15204,4,FALSE),"")</f>
        <v/>
      </c>
    </row>
    <row r="2197" spans="9:10" x14ac:dyDescent="0.25">
      <c r="I2197" s="19" t="str">
        <f t="shared" si="121"/>
        <v/>
      </c>
      <c r="J2197" s="1" t="str">
        <f>IFERROR(VLOOKUP(B2197,'Pesticides per Section'!$A$1:$D$15204,4,FALSE),"")</f>
        <v/>
      </c>
    </row>
    <row r="2198" spans="9:10" x14ac:dyDescent="0.25">
      <c r="I2198" s="19" t="str">
        <f t="shared" si="121"/>
        <v/>
      </c>
      <c r="J2198" s="1" t="str">
        <f>IFERROR(VLOOKUP(B2198,'Pesticides per Section'!$A$1:$D$15204,4,FALSE),"")</f>
        <v/>
      </c>
    </row>
    <row r="2199" spans="9:10" x14ac:dyDescent="0.25">
      <c r="I2199" s="19" t="str">
        <f t="shared" si="121"/>
        <v/>
      </c>
      <c r="J2199" s="1" t="str">
        <f>IFERROR(VLOOKUP(B2199,'Pesticides per Section'!$A$1:$D$15204,4,FALSE),"")</f>
        <v/>
      </c>
    </row>
    <row r="2200" spans="9:10" x14ac:dyDescent="0.25">
      <c r="I2200" s="19" t="str">
        <f t="shared" si="121"/>
        <v/>
      </c>
      <c r="J2200" s="1" t="str">
        <f>IFERROR(VLOOKUP(B2200,'Pesticides per Section'!$A$1:$D$15204,4,FALSE),"")</f>
        <v/>
      </c>
    </row>
    <row r="2201" spans="9:10" x14ac:dyDescent="0.25">
      <c r="I2201" s="19" t="str">
        <f t="shared" si="121"/>
        <v/>
      </c>
      <c r="J2201" s="1" t="str">
        <f>IFERROR(VLOOKUP(B2201,'Pesticides per Section'!$A$1:$D$15204,4,FALSE),"")</f>
        <v/>
      </c>
    </row>
    <row r="2202" spans="9:10" x14ac:dyDescent="0.25">
      <c r="I2202" s="19" t="str">
        <f t="shared" si="121"/>
        <v/>
      </c>
      <c r="J2202" s="1" t="str">
        <f>IFERROR(VLOOKUP(B2202,'Pesticides per Section'!$A$1:$D$15204,4,FALSE),"")</f>
        <v/>
      </c>
    </row>
    <row r="2203" spans="9:10" x14ac:dyDescent="0.25">
      <c r="I2203" s="19" t="str">
        <f t="shared" si="121"/>
        <v/>
      </c>
      <c r="J2203" s="1" t="str">
        <f>IFERROR(VLOOKUP(B2203,'Pesticides per Section'!$A$1:$D$15204,4,FALSE),"")</f>
        <v/>
      </c>
    </row>
    <row r="2204" spans="9:10" x14ac:dyDescent="0.25">
      <c r="I2204" s="19" t="str">
        <f t="shared" si="121"/>
        <v/>
      </c>
      <c r="J2204" s="1" t="str">
        <f>IFERROR(VLOOKUP(B2204,'Pesticides per Section'!$A$1:$D$15204,4,FALSE),"")</f>
        <v/>
      </c>
    </row>
    <row r="2205" spans="9:10" x14ac:dyDescent="0.25">
      <c r="I2205" s="19" t="str">
        <f t="shared" si="121"/>
        <v/>
      </c>
      <c r="J2205" s="1" t="str">
        <f>IFERROR(VLOOKUP(B2205,'Pesticides per Section'!$A$1:$D$15204,4,FALSE),"")</f>
        <v/>
      </c>
    </row>
    <row r="2206" spans="9:10" x14ac:dyDescent="0.25">
      <c r="I2206" s="19" t="str">
        <f t="shared" si="121"/>
        <v/>
      </c>
      <c r="J2206" s="1" t="str">
        <f>IFERROR(VLOOKUP(B2206,'Pesticides per Section'!$A$1:$D$15204,4,FALSE),"")</f>
        <v/>
      </c>
    </row>
    <row r="2207" spans="9:10" x14ac:dyDescent="0.25">
      <c r="I2207" s="19" t="str">
        <f t="shared" si="121"/>
        <v/>
      </c>
      <c r="J2207" s="1" t="str">
        <f>IFERROR(VLOOKUP(B2207,'Pesticides per Section'!$A$1:$D$15204,4,FALSE),"")</f>
        <v/>
      </c>
    </row>
    <row r="2208" spans="9:10" x14ac:dyDescent="0.25">
      <c r="I2208" s="19" t="str">
        <f t="shared" si="121"/>
        <v/>
      </c>
      <c r="J2208" s="1" t="str">
        <f>IFERROR(VLOOKUP(B2208,'Pesticides per Section'!$A$1:$D$15204,4,FALSE),"")</f>
        <v/>
      </c>
    </row>
    <row r="2209" spans="9:10" x14ac:dyDescent="0.25">
      <c r="I2209" s="19" t="str">
        <f t="shared" si="121"/>
        <v/>
      </c>
      <c r="J2209" s="1" t="str">
        <f>IFERROR(VLOOKUP(B2209,'Pesticides per Section'!$A$1:$D$15204,4,FALSE),"")</f>
        <v/>
      </c>
    </row>
    <row r="2210" spans="9:10" x14ac:dyDescent="0.25">
      <c r="I2210" s="19" t="str">
        <f t="shared" si="121"/>
        <v/>
      </c>
      <c r="J2210" s="1" t="str">
        <f>IFERROR(VLOOKUP(B2210,'Pesticides per Section'!$A$1:$D$15204,4,FALSE),"")</f>
        <v/>
      </c>
    </row>
    <row r="2211" spans="9:10" x14ac:dyDescent="0.25">
      <c r="I2211" s="19" t="str">
        <f t="shared" si="121"/>
        <v/>
      </c>
      <c r="J2211" s="1" t="str">
        <f>IFERROR(VLOOKUP(B2211,'Pesticides per Section'!$A$1:$D$15204,4,FALSE),"")</f>
        <v/>
      </c>
    </row>
    <row r="2212" spans="9:10" x14ac:dyDescent="0.25">
      <c r="I2212" s="19" t="str">
        <f t="shared" si="121"/>
        <v/>
      </c>
      <c r="J2212" s="1" t="str">
        <f>IFERROR(VLOOKUP(B2212,'Pesticides per Section'!$A$1:$D$15204,4,FALSE),"")</f>
        <v/>
      </c>
    </row>
    <row r="2213" spans="9:10" x14ac:dyDescent="0.25">
      <c r="I2213" s="19" t="str">
        <f t="shared" si="121"/>
        <v/>
      </c>
      <c r="J2213" s="1" t="str">
        <f>IFERROR(VLOOKUP(B2213,'Pesticides per Section'!$A$1:$D$15204,4,FALSE),"")</f>
        <v/>
      </c>
    </row>
    <row r="2214" spans="9:10" x14ac:dyDescent="0.25">
      <c r="I2214" s="19" t="str">
        <f t="shared" si="121"/>
        <v/>
      </c>
      <c r="J2214" s="1" t="str">
        <f>IFERROR(VLOOKUP(B2214,'Pesticides per Section'!$A$1:$D$15204,4,FALSE),"")</f>
        <v/>
      </c>
    </row>
    <row r="2215" spans="9:10" x14ac:dyDescent="0.25">
      <c r="I2215" s="19" t="str">
        <f t="shared" si="121"/>
        <v/>
      </c>
      <c r="J2215" s="1" t="str">
        <f>IFERROR(VLOOKUP(B2215,'Pesticides per Section'!$A$1:$D$15204,4,FALSE),"")</f>
        <v/>
      </c>
    </row>
    <row r="2216" spans="9:10" x14ac:dyDescent="0.25">
      <c r="I2216" s="19" t="str">
        <f t="shared" si="121"/>
        <v/>
      </c>
      <c r="J2216" s="1" t="str">
        <f>IFERROR(VLOOKUP(B2216,'Pesticides per Section'!$A$1:$D$15204,4,FALSE),"")</f>
        <v/>
      </c>
    </row>
    <row r="2217" spans="9:10" x14ac:dyDescent="0.25">
      <c r="I2217" s="19" t="str">
        <f t="shared" si="121"/>
        <v/>
      </c>
      <c r="J2217" s="1" t="str">
        <f>IFERROR(VLOOKUP(B2217,'Pesticides per Section'!$A$1:$D$15204,4,FALSE),"")</f>
        <v/>
      </c>
    </row>
    <row r="2218" spans="9:10" x14ac:dyDescent="0.25">
      <c r="I2218" s="19" t="str">
        <f t="shared" si="121"/>
        <v/>
      </c>
      <c r="J2218" s="1" t="str">
        <f>IFERROR(VLOOKUP(B2218,'Pesticides per Section'!$A$1:$D$15204,4,FALSE),"")</f>
        <v/>
      </c>
    </row>
    <row r="2219" spans="9:10" x14ac:dyDescent="0.25">
      <c r="I2219" s="19" t="str">
        <f t="shared" si="121"/>
        <v/>
      </c>
      <c r="J2219" s="1" t="str">
        <f>IFERROR(VLOOKUP(B2219,'Pesticides per Section'!$A$1:$D$15204,4,FALSE),"")</f>
        <v/>
      </c>
    </row>
    <row r="2220" spans="9:10" x14ac:dyDescent="0.25">
      <c r="I2220" s="19" t="str">
        <f t="shared" si="121"/>
        <v/>
      </c>
      <c r="J2220" s="1" t="str">
        <f>IFERROR(VLOOKUP(B2220,'Pesticides per Section'!$A$1:$D$15204,4,FALSE),"")</f>
        <v/>
      </c>
    </row>
    <row r="2221" spans="9:10" x14ac:dyDescent="0.25">
      <c r="I2221" s="19" t="str">
        <f t="shared" si="121"/>
        <v/>
      </c>
      <c r="J2221" s="1" t="str">
        <f>IFERROR(VLOOKUP(B2221,'Pesticides per Section'!$A$1:$D$15204,4,FALSE),"")</f>
        <v/>
      </c>
    </row>
    <row r="2222" spans="9:10" x14ac:dyDescent="0.25">
      <c r="I2222" s="19" t="str">
        <f t="shared" si="121"/>
        <v/>
      </c>
      <c r="J2222" s="1" t="str">
        <f>IFERROR(VLOOKUP(B2222,'Pesticides per Section'!$A$1:$D$15204,4,FALSE),"")</f>
        <v/>
      </c>
    </row>
    <row r="2223" spans="9:10" x14ac:dyDescent="0.25">
      <c r="I2223" s="19" t="str">
        <f t="shared" si="121"/>
        <v/>
      </c>
      <c r="J2223" s="1" t="str">
        <f>IFERROR(VLOOKUP(B2223,'Pesticides per Section'!$A$1:$D$15204,4,FALSE),"")</f>
        <v/>
      </c>
    </row>
    <row r="2224" spans="9:10" x14ac:dyDescent="0.25">
      <c r="I2224" s="19" t="str">
        <f t="shared" si="121"/>
        <v/>
      </c>
      <c r="J2224" s="1" t="str">
        <f>IFERROR(VLOOKUP(B2224,'Pesticides per Section'!$A$1:$D$15204,4,FALSE),"")</f>
        <v/>
      </c>
    </row>
    <row r="2225" spans="9:10" x14ac:dyDescent="0.25">
      <c r="I2225" s="19" t="str">
        <f t="shared" si="121"/>
        <v/>
      </c>
      <c r="J2225" s="1" t="str">
        <f>IFERROR(VLOOKUP(B2225,'Pesticides per Section'!$A$1:$D$15204,4,FALSE),"")</f>
        <v/>
      </c>
    </row>
    <row r="2226" spans="9:10" x14ac:dyDescent="0.25">
      <c r="I2226" s="19" t="str">
        <f t="shared" si="121"/>
        <v/>
      </c>
      <c r="J2226" s="1" t="str">
        <f>IFERROR(VLOOKUP(B2226,'Pesticides per Section'!$A$1:$D$15204,4,FALSE),"")</f>
        <v/>
      </c>
    </row>
    <row r="2227" spans="9:10" x14ac:dyDescent="0.25">
      <c r="I2227" s="19" t="str">
        <f t="shared" si="121"/>
        <v/>
      </c>
      <c r="J2227" s="1" t="str">
        <f>IFERROR(VLOOKUP(B2227,'Pesticides per Section'!$A$1:$D$15204,4,FALSE),"")</f>
        <v/>
      </c>
    </row>
    <row r="2228" spans="9:10" x14ac:dyDescent="0.25">
      <c r="I2228" s="19" t="str">
        <f t="shared" si="121"/>
        <v/>
      </c>
      <c r="J2228" s="1" t="str">
        <f>IFERROR(VLOOKUP(B2228,'Pesticides per Section'!$A$1:$D$15204,4,FALSE),"")</f>
        <v/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811E-706C-4E8D-9D22-62F0DC6EB210}">
  <dimension ref="A1:J2228"/>
  <sheetViews>
    <sheetView workbookViewId="0">
      <selection activeCell="F2" sqref="F2"/>
    </sheetView>
  </sheetViews>
  <sheetFormatPr defaultColWidth="9.140625" defaultRowHeight="15" x14ac:dyDescent="0.25"/>
  <cols>
    <col min="1" max="8" width="23.42578125" style="1" customWidth="1"/>
    <col min="9" max="9" width="24.42578125" style="19" bestFit="1" customWidth="1"/>
    <col min="10" max="10" width="19.42578125" style="1" bestFit="1" customWidth="1"/>
    <col min="11" max="11" width="22.7109375" style="1" bestFit="1" customWidth="1"/>
    <col min="12" max="12" width="23.140625" style="1" bestFit="1" customWidth="1"/>
    <col min="13" max="16384" width="9.140625" style="1"/>
  </cols>
  <sheetData>
    <row r="1" spans="1:10" x14ac:dyDescent="0.25">
      <c r="F1" s="22">
        <f>SUM(F3:F7970)</f>
        <v>545757.5469239098</v>
      </c>
      <c r="G1" s="2">
        <f>SUM(G3:G7970)</f>
        <v>161046.16413213374</v>
      </c>
      <c r="H1" s="2">
        <f>SUM(H3:H7970)</f>
        <v>73049.311268103498</v>
      </c>
    </row>
    <row r="2" spans="1:10" ht="29.25" customHeight="1" thickBot="1" x14ac:dyDescent="0.3">
      <c r="A2" s="17" t="s">
        <v>10455</v>
      </c>
      <c r="B2" s="17" t="s">
        <v>0</v>
      </c>
      <c r="C2" s="17" t="s">
        <v>10454</v>
      </c>
      <c r="D2" s="3" t="s">
        <v>10453</v>
      </c>
      <c r="E2" s="16" t="s">
        <v>10452</v>
      </c>
      <c r="F2" s="20" t="s">
        <v>1070</v>
      </c>
      <c r="G2" s="3" t="s">
        <v>1071</v>
      </c>
      <c r="H2" s="3" t="s">
        <v>1072</v>
      </c>
      <c r="I2" s="19" t="s">
        <v>10456</v>
      </c>
      <c r="J2" s="26" t="s">
        <v>1079</v>
      </c>
    </row>
    <row r="3" spans="1:10" x14ac:dyDescent="0.25">
      <c r="A3" s="1">
        <v>2599292.15894</v>
      </c>
      <c r="B3" s="1" t="s">
        <v>10675</v>
      </c>
      <c r="C3" s="1">
        <v>2001027.1752770969</v>
      </c>
      <c r="D3" s="1">
        <v>25337</v>
      </c>
      <c r="E3" s="1">
        <f t="shared" ref="E3:E66" si="0">D3/ROUND(C3,0)</f>
        <v>1.2661998063994139E-2</v>
      </c>
      <c r="F3" s="21">
        <f>IFERROR(VLOOKUP(B3,'Pesticides per Section'!$A$2:$D$101870,2,FALSE),"")</f>
        <v>5795.8148493499993</v>
      </c>
      <c r="G3" s="5">
        <f>IFERROR(E3*F3,"")</f>
        <v>73.386596401738174</v>
      </c>
      <c r="H3" s="5">
        <f>IFERROR(0.45359237*G3,"")</f>
        <v>33.28760018809789</v>
      </c>
      <c r="I3" s="19">
        <f>IFERROR(F3/C3*4046,"")</f>
        <v>11.718914750481998</v>
      </c>
      <c r="J3" s="1" t="str">
        <f>IFERROR(VLOOKUP(B3,'Pesticides per Section'!$A$1:$D$15204,4,FALSE),"")</f>
        <v>Butte</v>
      </c>
    </row>
    <row r="4" spans="1:10" x14ac:dyDescent="0.25">
      <c r="A4" s="1">
        <v>2614924.0229400001</v>
      </c>
      <c r="B4" s="1" t="s">
        <v>10674</v>
      </c>
      <c r="C4" s="1">
        <v>2307861.7665439649</v>
      </c>
      <c r="D4" s="1">
        <v>1086063</v>
      </c>
      <c r="E4" s="1">
        <f t="shared" si="0"/>
        <v>0.47059269575043916</v>
      </c>
      <c r="F4" s="21">
        <f>IFERROR(VLOOKUP(B4,'Pesticides per Section'!$A$2:$D$101870,2,FALSE),"")</f>
        <v>1443.17605862</v>
      </c>
      <c r="G4" s="5">
        <f t="shared" ref="G4:G22" si="1">IFERROR(E4*F4,"")</f>
        <v>679.14811186847965</v>
      </c>
      <c r="H4" s="5">
        <f t="shared" ref="H4:H67" si="2">IFERROR(0.45359237*G4,"")</f>
        <v>308.05640164344885</v>
      </c>
      <c r="I4" s="19">
        <f t="shared" ref="I4:I67" si="3">IFERROR(F4/C4*4046,"")</f>
        <v>2.5300866879564405</v>
      </c>
      <c r="J4" s="1" t="str">
        <f>IFERROR(VLOOKUP(B4,'Pesticides per Section'!$A$1:$D$15204,4,FALSE),"")</f>
        <v>Butte</v>
      </c>
    </row>
    <row r="5" spans="1:10" x14ac:dyDescent="0.25">
      <c r="A5" s="1">
        <v>2607208.6608799999</v>
      </c>
      <c r="B5" s="1" t="s">
        <v>10673</v>
      </c>
      <c r="C5" s="1">
        <v>1736253.303161582</v>
      </c>
      <c r="D5" s="1">
        <v>387170</v>
      </c>
      <c r="E5" s="1">
        <f t="shared" si="0"/>
        <v>0.22299169533472368</v>
      </c>
      <c r="F5" s="21">
        <f>IFERROR(VLOOKUP(B5,'Pesticides per Section'!$A$2:$D$101870,2,FALSE),"")</f>
        <v>3460.7344916000015</v>
      </c>
      <c r="G5" s="5">
        <f t="shared" si="1"/>
        <v>771.71505138523742</v>
      </c>
      <c r="H5" s="5">
        <f t="shared" si="2"/>
        <v>350.04405912250166</v>
      </c>
      <c r="I5" s="19">
        <f t="shared" si="3"/>
        <v>8.0645673805295672</v>
      </c>
      <c r="J5" s="1" t="str">
        <f>IFERROR(VLOOKUP(B5,'Pesticides per Section'!$A$1:$D$15204,4,FALSE),"")</f>
        <v>Butte</v>
      </c>
    </row>
    <row r="6" spans="1:10" x14ac:dyDescent="0.25">
      <c r="A6" s="1">
        <v>2652837.1069399999</v>
      </c>
      <c r="B6" s="1" t="s">
        <v>10672</v>
      </c>
      <c r="C6" s="1">
        <v>2313671.9385635308</v>
      </c>
      <c r="D6" s="1">
        <v>22135</v>
      </c>
      <c r="E6" s="1">
        <f t="shared" si="0"/>
        <v>9.5670432109650812E-3</v>
      </c>
      <c r="F6" s="21">
        <f>IFERROR(VLOOKUP(B6,'Pesticides per Section'!$A$2:$D$101870,2,FALSE),"")</f>
        <v>1938.0451679000005</v>
      </c>
      <c r="G6" s="5">
        <f t="shared" si="1"/>
        <v>18.541361866101379</v>
      </c>
      <c r="H6" s="5">
        <f t="shared" si="2"/>
        <v>8.4102202718725483</v>
      </c>
      <c r="I6" s="19">
        <f t="shared" si="3"/>
        <v>3.3891281726793903</v>
      </c>
      <c r="J6" s="1" t="str">
        <f>IFERROR(VLOOKUP(B6,'Pesticides per Section'!$A$1:$D$15204,4,FALSE),"")</f>
        <v>Butte</v>
      </c>
    </row>
    <row r="7" spans="1:10" x14ac:dyDescent="0.25">
      <c r="A7" s="1">
        <v>2720169.0213600001</v>
      </c>
      <c r="B7" s="1" t="s">
        <v>10671</v>
      </c>
      <c r="C7" s="1">
        <v>1964828.235998211</v>
      </c>
      <c r="D7" s="1">
        <v>249267</v>
      </c>
      <c r="E7" s="1">
        <f t="shared" si="0"/>
        <v>0.12686453979686771</v>
      </c>
      <c r="F7" s="21">
        <f>IFERROR(VLOOKUP(B7,'Pesticides per Section'!$A$2:$D$101870,2,FALSE),"")</f>
        <v>4002.7395951700005</v>
      </c>
      <c r="G7" s="5">
        <f t="shared" si="1"/>
        <v>507.80571666794265</v>
      </c>
      <c r="H7" s="5">
        <f t="shared" si="2"/>
        <v>230.33679852296061</v>
      </c>
      <c r="I7" s="19">
        <f t="shared" si="3"/>
        <v>8.2424937230353255</v>
      </c>
      <c r="J7" s="1" t="str">
        <f>IFERROR(VLOOKUP(B7,'Pesticides per Section'!$A$1:$D$15204,4,FALSE),"")</f>
        <v>Butte</v>
      </c>
    </row>
    <row r="8" spans="1:10" x14ac:dyDescent="0.25">
      <c r="A8" s="1">
        <v>2601164.0040199999</v>
      </c>
      <c r="B8" s="1" t="s">
        <v>10670</v>
      </c>
      <c r="C8" s="1">
        <v>2308410.0251420792</v>
      </c>
      <c r="D8" s="1">
        <v>1521827</v>
      </c>
      <c r="E8" s="1">
        <f t="shared" si="0"/>
        <v>0.65925333887827553</v>
      </c>
      <c r="F8" s="21">
        <f>IFERROR(VLOOKUP(B8,'Pesticides per Section'!$A$2:$D$101870,2,FALSE),"")</f>
        <v>87.586496699999998</v>
      </c>
      <c r="G8" s="5">
        <f t="shared" si="1"/>
        <v>57.74169039012606</v>
      </c>
      <c r="H8" s="5">
        <f t="shared" si="2"/>
        <v>26.191190191863505</v>
      </c>
      <c r="I8" s="19">
        <f t="shared" si="3"/>
        <v>0.15351474035744092</v>
      </c>
      <c r="J8" s="1" t="str">
        <f>IFERROR(VLOOKUP(B8,'Pesticides per Section'!$A$1:$D$15204,4,FALSE),"")</f>
        <v>Butte</v>
      </c>
    </row>
    <row r="9" spans="1:10" x14ac:dyDescent="0.25">
      <c r="A9" s="1">
        <v>2585852.5794700002</v>
      </c>
      <c r="B9" s="1" t="s">
        <v>10669</v>
      </c>
      <c r="C9" s="1">
        <v>2205540.641096449</v>
      </c>
      <c r="D9" s="1">
        <v>580975</v>
      </c>
      <c r="E9" s="1">
        <f t="shared" si="0"/>
        <v>0.26341609609615058</v>
      </c>
      <c r="F9" s="21">
        <f>IFERROR(VLOOKUP(B9,'Pesticides per Section'!$A$2:$D$101870,2,FALSE),"")</f>
        <v>6611.7158053199973</v>
      </c>
      <c r="G9" s="5">
        <f t="shared" si="1"/>
        <v>1741.6323659346101</v>
      </c>
      <c r="H9" s="5">
        <f t="shared" si="2"/>
        <v>789.99115253298714</v>
      </c>
      <c r="I9" s="19">
        <f t="shared" si="3"/>
        <v>12.128999869631004</v>
      </c>
      <c r="J9" s="1" t="str">
        <f>IFERROR(VLOOKUP(B9,'Pesticides per Section'!$A$1:$D$15204,4,FALSE),"")</f>
        <v>Butte</v>
      </c>
    </row>
    <row r="10" spans="1:10" x14ac:dyDescent="0.25">
      <c r="A10" s="1">
        <v>2712459.8502199999</v>
      </c>
      <c r="B10" s="1" t="s">
        <v>10668</v>
      </c>
      <c r="C10" s="1">
        <v>1847350.5833572459</v>
      </c>
      <c r="D10" s="1">
        <v>560159</v>
      </c>
      <c r="E10" s="1">
        <f t="shared" si="0"/>
        <v>0.30322283096173924</v>
      </c>
      <c r="F10" s="21">
        <f>IFERROR(VLOOKUP(B10,'Pesticides per Section'!$A$2:$D$101870,2,FALSE),"")</f>
        <v>1846.1517493499991</v>
      </c>
      <c r="G10" s="5">
        <f t="shared" si="1"/>
        <v>559.79535982287393</v>
      </c>
      <c r="H10" s="5">
        <f t="shared" si="2"/>
        <v>253.91890397706018</v>
      </c>
      <c r="I10" s="19">
        <f t="shared" si="3"/>
        <v>4.0433743573975516</v>
      </c>
      <c r="J10" s="1" t="str">
        <f>IFERROR(VLOOKUP(B10,'Pesticides per Section'!$A$1:$D$15204,4,FALSE),"")</f>
        <v>Butte</v>
      </c>
    </row>
    <row r="11" spans="1:10" x14ac:dyDescent="0.25">
      <c r="A11" s="1">
        <v>2609643.02783</v>
      </c>
      <c r="B11" s="1" t="s">
        <v>10667</v>
      </c>
      <c r="C11" s="1">
        <v>2041449.48432394</v>
      </c>
      <c r="D11" s="1">
        <v>1648050</v>
      </c>
      <c r="E11" s="1">
        <f t="shared" si="0"/>
        <v>0.80729423071553585</v>
      </c>
      <c r="F11" s="21">
        <f>IFERROR(VLOOKUP(B11,'Pesticides per Section'!$A$2:$D$101870,2,FALSE),"")</f>
        <v>444.51394910000005</v>
      </c>
      <c r="G11" s="5">
        <f t="shared" si="1"/>
        <v>358.85354658100943</v>
      </c>
      <c r="H11" s="5">
        <f t="shared" si="2"/>
        <v>162.77323067658548</v>
      </c>
      <c r="I11" s="19">
        <f t="shared" si="3"/>
        <v>0.88099335882132035</v>
      </c>
      <c r="J11" s="1" t="str">
        <f>IFERROR(VLOOKUP(B11,'Pesticides per Section'!$A$1:$D$15204,4,FALSE),"")</f>
        <v>Butte</v>
      </c>
    </row>
    <row r="12" spans="1:10" x14ac:dyDescent="0.25">
      <c r="A12" s="1">
        <v>2537497.9555600001</v>
      </c>
      <c r="B12" s="1" t="s">
        <v>10666</v>
      </c>
      <c r="C12" s="1">
        <v>1510065.1013595511</v>
      </c>
      <c r="D12" s="1">
        <v>194755</v>
      </c>
      <c r="E12" s="1">
        <f t="shared" si="0"/>
        <v>0.1289712694486661</v>
      </c>
      <c r="F12" s="21">
        <f>IFERROR(VLOOKUP(B12,'Pesticides per Section'!$A$2:$D$101870,2,FALSE),"")</f>
        <v>2678.8603839399998</v>
      </c>
      <c r="G12" s="5">
        <f t="shared" si="1"/>
        <v>345.49602439248287</v>
      </c>
      <c r="H12" s="5">
        <f t="shared" si="2"/>
        <v>156.71436052976412</v>
      </c>
      <c r="I12" s="19">
        <f t="shared" si="3"/>
        <v>7.1776171131051907</v>
      </c>
      <c r="J12" s="1" t="str">
        <f>IFERROR(VLOOKUP(B12,'Pesticides per Section'!$A$1:$D$15204,4,FALSE),"")</f>
        <v>Butte</v>
      </c>
    </row>
    <row r="13" spans="1:10" x14ac:dyDescent="0.25">
      <c r="A13" s="1">
        <v>1384604.1689200001</v>
      </c>
      <c r="B13" s="1" t="s">
        <v>10665</v>
      </c>
      <c r="C13" s="1">
        <v>1195336.360599058</v>
      </c>
      <c r="D13" s="1">
        <v>613454</v>
      </c>
      <c r="E13" s="1">
        <f t="shared" si="0"/>
        <v>0.51320632859714754</v>
      </c>
      <c r="F13" s="21">
        <f>IFERROR(VLOOKUP(B13,'Pesticides per Section'!$A$2:$D$101870,2,FALSE),"")</f>
        <v>1391.5225513</v>
      </c>
      <c r="G13" s="5">
        <f t="shared" si="1"/>
        <v>714.13817971280889</v>
      </c>
      <c r="H13" s="5">
        <f t="shared" si="2"/>
        <v>323.92762944341894</v>
      </c>
      <c r="I13" s="19">
        <f t="shared" si="3"/>
        <v>4.7100552013143844</v>
      </c>
      <c r="J13" s="1" t="str">
        <f>IFERROR(VLOOKUP(B13,'Pesticides per Section'!$A$1:$D$15204,4,FALSE),"")</f>
        <v>Colusa</v>
      </c>
    </row>
    <row r="14" spans="1:10" x14ac:dyDescent="0.25">
      <c r="A14" s="1">
        <v>1047069.94669</v>
      </c>
      <c r="B14" s="1" t="s">
        <v>10664</v>
      </c>
      <c r="C14" s="1">
        <v>770242.16555349214</v>
      </c>
      <c r="D14" s="1">
        <v>765663</v>
      </c>
      <c r="E14" s="1">
        <f t="shared" si="0"/>
        <v>0.99405511514562961</v>
      </c>
      <c r="F14" s="21">
        <f>IFERROR(VLOOKUP(B14,'Pesticides per Section'!$A$2:$D$101870,2,FALSE),"")</f>
        <v>88.845079699999999</v>
      </c>
      <c r="G14" s="5">
        <f t="shared" si="1"/>
        <v>88.316905931306138</v>
      </c>
      <c r="H14" s="5">
        <f t="shared" si="2"/>
        <v>40.05987467244821</v>
      </c>
      <c r="I14" s="19">
        <f t="shared" si="3"/>
        <v>0.46669373418149429</v>
      </c>
      <c r="J14" s="1" t="str">
        <f>IFERROR(VLOOKUP(B14,'Pesticides per Section'!$A$1:$D$15204,4,FALSE),"")</f>
        <v>Colusa</v>
      </c>
    </row>
    <row r="15" spans="1:10" x14ac:dyDescent="0.25">
      <c r="A15" s="1">
        <v>2602694.0996099999</v>
      </c>
      <c r="B15" s="1" t="s">
        <v>10663</v>
      </c>
      <c r="C15" s="1">
        <v>2230924.528250156</v>
      </c>
      <c r="D15" s="1">
        <v>1263955</v>
      </c>
      <c r="E15" s="1">
        <f t="shared" si="0"/>
        <v>0.56656095565740672</v>
      </c>
      <c r="F15" s="21">
        <f>IFERROR(VLOOKUP(B15,'Pesticides per Section'!$A$2:$D$101870,2,FALSE),"")</f>
        <v>3412.8139729999994</v>
      </c>
      <c r="G15" s="5">
        <f t="shared" si="1"/>
        <v>1933.5671460238307</v>
      </c>
      <c r="H15" s="5">
        <f t="shared" si="2"/>
        <v>877.05130431908549</v>
      </c>
      <c r="I15" s="19">
        <f t="shared" si="3"/>
        <v>6.1894721941080668</v>
      </c>
      <c r="J15" s="1" t="str">
        <f>IFERROR(VLOOKUP(B15,'Pesticides per Section'!$A$1:$D$15204,4,FALSE),"")</f>
        <v>Colusa</v>
      </c>
    </row>
    <row r="16" spans="1:10" x14ac:dyDescent="0.25">
      <c r="A16" s="1">
        <v>2387210.3978200001</v>
      </c>
      <c r="B16" s="1" t="s">
        <v>10662</v>
      </c>
      <c r="C16" s="1">
        <v>1428688.9540282569</v>
      </c>
      <c r="D16" s="1">
        <v>1409927</v>
      </c>
      <c r="E16" s="1">
        <f t="shared" si="0"/>
        <v>0.98686768078987097</v>
      </c>
      <c r="F16" s="21">
        <f>IFERROR(VLOOKUP(B16,'Pesticides per Section'!$A$2:$D$101870,2,FALSE),"")</f>
        <v>851.44070269999997</v>
      </c>
      <c r="G16" s="5">
        <f t="shared" si="1"/>
        <v>840.25931160364701</v>
      </c>
      <c r="H16" s="5">
        <f t="shared" si="2"/>
        <v>381.13521256486678</v>
      </c>
      <c r="I16" s="19">
        <f t="shared" si="3"/>
        <v>2.4112519897428037</v>
      </c>
      <c r="J16" s="1" t="str">
        <f>IFERROR(VLOOKUP(B16,'Pesticides per Section'!$A$1:$D$15204,4,FALSE),"")</f>
        <v>Colusa</v>
      </c>
    </row>
    <row r="17" spans="1:10" x14ac:dyDescent="0.25">
      <c r="A17" s="1">
        <v>2615181.4809500002</v>
      </c>
      <c r="B17" s="1" t="s">
        <v>10661</v>
      </c>
      <c r="C17" s="1">
        <v>1438407.9036507241</v>
      </c>
      <c r="D17" s="1">
        <v>44210</v>
      </c>
      <c r="E17" s="1">
        <f t="shared" si="0"/>
        <v>3.0735368546337339E-2</v>
      </c>
      <c r="F17" s="21">
        <f>IFERROR(VLOOKUP(B17,'Pesticides per Section'!$A$2:$D$101870,2,FALSE),"")</f>
        <v>2313.8475083399985</v>
      </c>
      <c r="G17" s="5">
        <f t="shared" si="1"/>
        <v>71.11695592885421</v>
      </c>
      <c r="H17" s="5">
        <f t="shared" si="2"/>
        <v>32.258108586954535</v>
      </c>
      <c r="I17" s="19">
        <f t="shared" si="3"/>
        <v>6.5084646677642866</v>
      </c>
      <c r="J17" s="1" t="str">
        <f>IFERROR(VLOOKUP(B17,'Pesticides per Section'!$A$1:$D$15204,4,FALSE),"")</f>
        <v>Colusa</v>
      </c>
    </row>
    <row r="18" spans="1:10" x14ac:dyDescent="0.25">
      <c r="A18" s="1">
        <v>2547821.52941</v>
      </c>
      <c r="B18" s="1" t="s">
        <v>10660</v>
      </c>
      <c r="C18" s="1">
        <v>2374691.5593293458</v>
      </c>
      <c r="D18" s="1">
        <v>2020348</v>
      </c>
      <c r="E18" s="1">
        <f t="shared" si="0"/>
        <v>0.85078317524967451</v>
      </c>
      <c r="F18" s="21" t="str">
        <f>IFERROR(VLOOKUP(B18,'Pesticides per Section'!$A$2:$D$101870,2,FALSE),"")</f>
        <v/>
      </c>
      <c r="G18" s="5" t="str">
        <f t="shared" si="1"/>
        <v/>
      </c>
      <c r="H18" s="5" t="str">
        <f t="shared" si="2"/>
        <v/>
      </c>
      <c r="I18" s="19" t="str">
        <f t="shared" si="3"/>
        <v/>
      </c>
      <c r="J18" s="1" t="str">
        <f>IFERROR(VLOOKUP(B18,'Pesticides per Section'!$A$1:$D$15204,4,FALSE),"")</f>
        <v/>
      </c>
    </row>
    <row r="19" spans="1:10" x14ac:dyDescent="0.25">
      <c r="A19" s="1">
        <v>2550499.0610400001</v>
      </c>
      <c r="B19" s="1" t="s">
        <v>10659</v>
      </c>
      <c r="C19" s="1">
        <v>1819880.5984541811</v>
      </c>
      <c r="D19" s="1">
        <v>729248</v>
      </c>
      <c r="E19" s="1">
        <f t="shared" si="0"/>
        <v>0.40071191468013567</v>
      </c>
      <c r="F19" s="21">
        <f>IFERROR(VLOOKUP(B19,'Pesticides per Section'!$A$2:$D$101870,2,FALSE),"")</f>
        <v>1773.18148206</v>
      </c>
      <c r="G19" s="5">
        <f t="shared" si="1"/>
        <v>710.53494675162324</v>
      </c>
      <c r="H19" s="5">
        <f t="shared" si="2"/>
        <v>322.29323046489259</v>
      </c>
      <c r="I19" s="19">
        <f t="shared" si="3"/>
        <v>3.942177460712891</v>
      </c>
      <c r="J19" s="1" t="str">
        <f>IFERROR(VLOOKUP(B19,'Pesticides per Section'!$A$1:$D$15204,4,FALSE),"")</f>
        <v>Colusa</v>
      </c>
    </row>
    <row r="20" spans="1:10" x14ac:dyDescent="0.25">
      <c r="A20" s="1">
        <v>2598083.97169</v>
      </c>
      <c r="B20" s="1" t="s">
        <v>10658</v>
      </c>
      <c r="C20" s="1">
        <v>1656430.0153071531</v>
      </c>
      <c r="D20" s="1">
        <v>12729</v>
      </c>
      <c r="E20" s="1">
        <f t="shared" si="0"/>
        <v>7.6845988058656268E-3</v>
      </c>
      <c r="F20" s="21">
        <f>IFERROR(VLOOKUP(B20,'Pesticides per Section'!$A$2:$D$101870,2,FALSE),"")</f>
        <v>60.956333299999997</v>
      </c>
      <c r="G20" s="5">
        <f t="shared" si="1"/>
        <v>0.46842496608712714</v>
      </c>
      <c r="H20" s="5">
        <f t="shared" si="2"/>
        <v>0.21247399053462965</v>
      </c>
      <c r="I20" s="19">
        <f t="shared" si="3"/>
        <v>0.14889208855954433</v>
      </c>
      <c r="J20" s="1" t="str">
        <f>IFERROR(VLOOKUP(B20,'Pesticides per Section'!$A$1:$D$15204,4,FALSE),"")</f>
        <v>Colusa</v>
      </c>
    </row>
    <row r="21" spans="1:10" x14ac:dyDescent="0.25">
      <c r="A21" s="1">
        <v>2453798.9793699998</v>
      </c>
      <c r="B21" s="1" t="s">
        <v>10657</v>
      </c>
      <c r="C21" s="1">
        <v>2029187.1280443349</v>
      </c>
      <c r="D21" s="1">
        <v>1070916</v>
      </c>
      <c r="E21" s="1">
        <f t="shared" si="0"/>
        <v>0.52775619004064189</v>
      </c>
      <c r="F21" s="21">
        <f>IFERROR(VLOOKUP(B21,'Pesticides per Section'!$A$2:$D$101870,2,FALSE),"")</f>
        <v>71.383710199999996</v>
      </c>
      <c r="G21" s="5">
        <f t="shared" si="1"/>
        <v>37.673194926117304</v>
      </c>
      <c r="H21" s="5">
        <f t="shared" si="2"/>
        <v>17.088273772009522</v>
      </c>
      <c r="I21" s="19">
        <f t="shared" si="3"/>
        <v>0.14233211293211478</v>
      </c>
      <c r="J21" s="1" t="str">
        <f>IFERROR(VLOOKUP(B21,'Pesticides per Section'!$A$1:$D$15204,4,FALSE),"")</f>
        <v>Colusa</v>
      </c>
    </row>
    <row r="22" spans="1:10" x14ac:dyDescent="0.25">
      <c r="A22" s="1">
        <v>2508074.3400900001</v>
      </c>
      <c r="B22" s="1" t="s">
        <v>10656</v>
      </c>
      <c r="C22" s="1">
        <v>2051283.726002824</v>
      </c>
      <c r="D22" s="1">
        <v>370396</v>
      </c>
      <c r="E22" s="1">
        <f t="shared" si="0"/>
        <v>0.18056787846051547</v>
      </c>
      <c r="F22" s="21">
        <f>IFERROR(VLOOKUP(B22,'Pesticides per Section'!$A$2:$D$101870,2,FALSE),"")</f>
        <v>6986.1588849500013</v>
      </c>
      <c r="G22" s="5">
        <f t="shared" si="1"/>
        <v>1261.4758884435021</v>
      </c>
      <c r="H22" s="5">
        <f t="shared" si="2"/>
        <v>572.19583793694369</v>
      </c>
      <c r="I22" s="19">
        <f t="shared" si="3"/>
        <v>13.779663188567017</v>
      </c>
      <c r="J22" s="1" t="str">
        <f>IFERROR(VLOOKUP(B22,'Pesticides per Section'!$A$1:$D$15204,4,FALSE),"")</f>
        <v>Colusa</v>
      </c>
    </row>
    <row r="23" spans="1:10" x14ac:dyDescent="0.25">
      <c r="A23" s="1">
        <v>2520263.9809599998</v>
      </c>
      <c r="B23" s="1" t="s">
        <v>10655</v>
      </c>
      <c r="C23" s="1">
        <v>2182059.019419563</v>
      </c>
      <c r="D23" s="1">
        <v>53732</v>
      </c>
      <c r="E23" s="1">
        <f t="shared" si="0"/>
        <v>2.4624448743136643E-2</v>
      </c>
      <c r="F23" s="21">
        <f>IFERROR(VLOOKUP(B23,'Pesticides per Section'!$A$2:$D$101870,2,FALSE),"")</f>
        <v>873.71288145999995</v>
      </c>
      <c r="G23" s="5">
        <f t="shared" ref="G23:G86" si="4">IFERROR(E23*F23,"")</f>
        <v>21.514698065729991</v>
      </c>
      <c r="H23" s="5">
        <f t="shared" si="2"/>
        <v>9.7589028854688831</v>
      </c>
      <c r="I23" s="19">
        <f t="shared" si="3"/>
        <v>1.6200489019437687</v>
      </c>
      <c r="J23" s="1" t="str">
        <f>IFERROR(VLOOKUP(B23,'Pesticides per Section'!$A$1:$D$15204,4,FALSE),"")</f>
        <v>Colusa</v>
      </c>
    </row>
    <row r="24" spans="1:10" x14ac:dyDescent="0.25">
      <c r="A24" s="1">
        <v>2325397.9249900002</v>
      </c>
      <c r="B24" s="1" t="s">
        <v>10654</v>
      </c>
      <c r="C24" s="1">
        <v>1494213.0996923579</v>
      </c>
      <c r="D24" s="1">
        <v>327720</v>
      </c>
      <c r="E24" s="1">
        <f t="shared" si="0"/>
        <v>0.21932616032653979</v>
      </c>
      <c r="F24" s="21">
        <f>IFERROR(VLOOKUP(B24,'Pesticides per Section'!$A$2:$D$101870,2,FALSE),"")</f>
        <v>1722.7665443699998</v>
      </c>
      <c r="G24" s="5">
        <f t="shared" si="4"/>
        <v>377.84777131569348</v>
      </c>
      <c r="H24" s="5">
        <f t="shared" si="2"/>
        <v>171.38886609030342</v>
      </c>
      <c r="I24" s="19">
        <f t="shared" si="3"/>
        <v>4.6648723933394303</v>
      </c>
      <c r="J24" s="1" t="str">
        <f>IFERROR(VLOOKUP(B24,'Pesticides per Section'!$A$1:$D$15204,4,FALSE),"")</f>
        <v>Colusa</v>
      </c>
    </row>
    <row r="25" spans="1:10" x14ac:dyDescent="0.25">
      <c r="A25" s="1">
        <v>2534966.46936</v>
      </c>
      <c r="B25" s="1" t="s">
        <v>10653</v>
      </c>
      <c r="C25" s="1">
        <v>2278661.7954006158</v>
      </c>
      <c r="D25" s="1">
        <v>198744</v>
      </c>
      <c r="E25" s="1">
        <f t="shared" si="0"/>
        <v>8.721960518936113E-2</v>
      </c>
      <c r="F25" s="21">
        <f>IFERROR(VLOOKUP(B25,'Pesticides per Section'!$A$2:$D$101870,2,FALSE),"")</f>
        <v>6181.1549080100012</v>
      </c>
      <c r="G25" s="5">
        <f t="shared" si="4"/>
        <v>539.11789069091412</v>
      </c>
      <c r="H25" s="5">
        <f t="shared" si="2"/>
        <v>244.5397617478927</v>
      </c>
      <c r="I25" s="19">
        <f t="shared" si="3"/>
        <v>10.975280670561993</v>
      </c>
      <c r="J25" s="1" t="str">
        <f>IFERROR(VLOOKUP(B25,'Pesticides per Section'!$A$1:$D$15204,4,FALSE),"")</f>
        <v>Colusa</v>
      </c>
    </row>
    <row r="26" spans="1:10" x14ac:dyDescent="0.25">
      <c r="A26" s="1">
        <v>2664797.2038699999</v>
      </c>
      <c r="B26" s="1" t="s">
        <v>10652</v>
      </c>
      <c r="C26" s="1">
        <v>2002753.5233781871</v>
      </c>
      <c r="D26" s="1">
        <v>1846763</v>
      </c>
      <c r="E26" s="1">
        <f t="shared" si="0"/>
        <v>0.92211175211733443</v>
      </c>
      <c r="F26" s="21">
        <f>IFERROR(VLOOKUP(B26,'Pesticides per Section'!$A$2:$D$101870,2,FALSE),"")</f>
        <v>1053.2617454899998</v>
      </c>
      <c r="G26" s="5">
        <f t="shared" si="4"/>
        <v>971.22503357194569</v>
      </c>
      <c r="H26" s="5">
        <f t="shared" si="2"/>
        <v>440.54026478122842</v>
      </c>
      <c r="I26" s="19">
        <f t="shared" si="3"/>
        <v>2.1278190114300077</v>
      </c>
      <c r="J26" s="1" t="str">
        <f>IFERROR(VLOOKUP(B26,'Pesticides per Section'!$A$1:$D$15204,4,FALSE),"")</f>
        <v>Colusa</v>
      </c>
    </row>
    <row r="27" spans="1:10" x14ac:dyDescent="0.25">
      <c r="A27" s="1">
        <v>181904.78357999999</v>
      </c>
      <c r="B27" s="1" t="s">
        <v>10651</v>
      </c>
      <c r="C27" s="1">
        <v>91929.053922664112</v>
      </c>
      <c r="D27" s="1">
        <v>91874</v>
      </c>
      <c r="E27" s="1">
        <f t="shared" si="0"/>
        <v>0.99940171219092999</v>
      </c>
      <c r="F27" s="21">
        <f>IFERROR(VLOOKUP(B27,'Pesticides per Section'!$A$2:$D$101870,2,FALSE),"")</f>
        <v>2131.8400185999999</v>
      </c>
      <c r="G27" s="5">
        <f t="shared" si="4"/>
        <v>2130.5645647059841</v>
      </c>
      <c r="H27" s="5">
        <f t="shared" si="2"/>
        <v>966.4078303430058</v>
      </c>
      <c r="I27" s="19">
        <f t="shared" si="3"/>
        <v>93.826971422024982</v>
      </c>
      <c r="J27" s="1" t="str">
        <f>IFERROR(VLOOKUP(B27,'Pesticides per Section'!$A$1:$D$15204,4,FALSE),"")</f>
        <v>Colusa</v>
      </c>
    </row>
    <row r="28" spans="1:10" x14ac:dyDescent="0.25">
      <c r="A28" s="1">
        <v>2815658.2759400001</v>
      </c>
      <c r="B28" s="1" t="s">
        <v>10650</v>
      </c>
      <c r="C28" s="1">
        <v>2458112.939518732</v>
      </c>
      <c r="D28" s="1">
        <v>893047</v>
      </c>
      <c r="E28" s="1">
        <f t="shared" si="0"/>
        <v>0.36330591799481959</v>
      </c>
      <c r="F28" s="21">
        <f>IFERROR(VLOOKUP(B28,'Pesticides per Section'!$A$2:$D$101870,2,FALSE),"")</f>
        <v>10014.491202119994</v>
      </c>
      <c r="G28" s="5">
        <f t="shared" si="4"/>
        <v>3638.3239194372491</v>
      </c>
      <c r="H28" s="5">
        <f t="shared" si="2"/>
        <v>1650.3159694452308</v>
      </c>
      <c r="I28" s="19">
        <f t="shared" si="3"/>
        <v>16.483632933363324</v>
      </c>
      <c r="J28" s="1" t="str">
        <f>IFERROR(VLOOKUP(B28,'Pesticides per Section'!$A$1:$D$15204,4,FALSE),"")</f>
        <v>Colusa</v>
      </c>
    </row>
    <row r="29" spans="1:10" x14ac:dyDescent="0.25">
      <c r="A29" s="1">
        <v>2733477.2580200001</v>
      </c>
      <c r="B29" s="1" t="s">
        <v>10649</v>
      </c>
      <c r="C29" s="1">
        <v>2341388.2774351658</v>
      </c>
      <c r="D29" s="1">
        <v>1362896</v>
      </c>
      <c r="E29" s="1">
        <f t="shared" si="0"/>
        <v>0.58208891478046354</v>
      </c>
      <c r="F29" s="21">
        <f>IFERROR(VLOOKUP(B29,'Pesticides per Section'!$A$2:$D$101870,2,FALSE),"")</f>
        <v>3790.8083301899992</v>
      </c>
      <c r="G29" s="5">
        <f t="shared" si="4"/>
        <v>2206.5875070610377</v>
      </c>
      <c r="H29" s="5">
        <f t="shared" si="2"/>
        <v>1000.8912569402079</v>
      </c>
      <c r="I29" s="19">
        <f t="shared" si="3"/>
        <v>6.5506480286772693</v>
      </c>
      <c r="J29" s="1" t="str">
        <f>IFERROR(VLOOKUP(B29,'Pesticides per Section'!$A$1:$D$15204,4,FALSE),"")</f>
        <v>Colusa</v>
      </c>
    </row>
    <row r="30" spans="1:10" x14ac:dyDescent="0.25">
      <c r="A30" s="1">
        <v>2144904.4146799999</v>
      </c>
      <c r="B30" s="1" t="s">
        <v>10648</v>
      </c>
      <c r="C30" s="1">
        <v>1723040.644710815</v>
      </c>
      <c r="D30" s="1">
        <v>123</v>
      </c>
      <c r="E30" s="1">
        <f t="shared" si="0"/>
        <v>7.1385416829895519E-5</v>
      </c>
      <c r="F30" s="21">
        <f>IFERROR(VLOOKUP(B30,'Pesticides per Section'!$A$2:$D$101870,2,FALSE),"")</f>
        <v>14473.74934677001</v>
      </c>
      <c r="G30" s="5">
        <f t="shared" si="4"/>
        <v>1.0332146302106051</v>
      </c>
      <c r="H30" s="5">
        <f t="shared" si="2"/>
        <v>0.468658272835902</v>
      </c>
      <c r="I30" s="19">
        <f t="shared" si="3"/>
        <v>33.986888258727035</v>
      </c>
      <c r="J30" s="1" t="str">
        <f>IFERROR(VLOOKUP(B30,'Pesticides per Section'!$A$1:$D$15204,4,FALSE),"")</f>
        <v>Colusa</v>
      </c>
    </row>
    <row r="31" spans="1:10" x14ac:dyDescent="0.25">
      <c r="A31" s="1">
        <v>2571183.28663</v>
      </c>
      <c r="B31" s="1" t="s">
        <v>10647</v>
      </c>
      <c r="C31" s="1">
        <v>698638.34981228819</v>
      </c>
      <c r="D31" s="1">
        <v>412929</v>
      </c>
      <c r="E31" s="1">
        <f t="shared" si="0"/>
        <v>0.59104858310026076</v>
      </c>
      <c r="F31" s="21" t="str">
        <f>IFERROR(VLOOKUP(B31,'Pesticides per Section'!$A$2:$D$101870,2,FALSE),"")</f>
        <v/>
      </c>
      <c r="G31" s="5" t="str">
        <f t="shared" si="4"/>
        <v/>
      </c>
      <c r="H31" s="5" t="str">
        <f t="shared" si="2"/>
        <v/>
      </c>
      <c r="I31" s="19" t="str">
        <f t="shared" si="3"/>
        <v/>
      </c>
      <c r="J31" s="1" t="str">
        <f>IFERROR(VLOOKUP(B31,'Pesticides per Section'!$A$1:$D$15204,4,FALSE),"")</f>
        <v/>
      </c>
    </row>
    <row r="32" spans="1:10" x14ac:dyDescent="0.25">
      <c r="A32" s="1">
        <v>2553193.94178</v>
      </c>
      <c r="B32" s="1" t="s">
        <v>10646</v>
      </c>
      <c r="C32" s="1">
        <v>1124080.694029436</v>
      </c>
      <c r="D32" s="1">
        <v>95711</v>
      </c>
      <c r="E32" s="1">
        <f t="shared" si="0"/>
        <v>8.5145999265177505E-2</v>
      </c>
      <c r="F32" s="21">
        <f>IFERROR(VLOOKUP(B32,'Pesticides per Section'!$A$2:$D$101870,2,FALSE),"")</f>
        <v>1311.6815335400001</v>
      </c>
      <c r="G32" s="5">
        <f t="shared" si="4"/>
        <v>111.68443489094375</v>
      </c>
      <c r="H32" s="5">
        <f t="shared" si="2"/>
        <v>50.659207514293868</v>
      </c>
      <c r="I32" s="19">
        <f t="shared" si="3"/>
        <v>4.721247783091866</v>
      </c>
      <c r="J32" s="1" t="str">
        <f>IFERROR(VLOOKUP(B32,'Pesticides per Section'!$A$1:$D$15204,4,FALSE),"")</f>
        <v>Glenn</v>
      </c>
    </row>
    <row r="33" spans="1:10" x14ac:dyDescent="0.25">
      <c r="A33" s="1">
        <v>2557829.7829499999</v>
      </c>
      <c r="B33" s="1" t="s">
        <v>10645</v>
      </c>
      <c r="C33" s="1">
        <v>1815299.774570741</v>
      </c>
      <c r="D33" s="1">
        <v>1257581</v>
      </c>
      <c r="E33" s="1">
        <f t="shared" si="0"/>
        <v>0.69276758662480031</v>
      </c>
      <c r="F33" s="21">
        <f>IFERROR(VLOOKUP(B33,'Pesticides per Section'!$A$2:$D$101870,2,FALSE),"")</f>
        <v>55.945624250000002</v>
      </c>
      <c r="G33" s="5">
        <f t="shared" si="4"/>
        <v>38.757315093890405</v>
      </c>
      <c r="H33" s="5">
        <f t="shared" si="2"/>
        <v>17.580022408274523</v>
      </c>
      <c r="I33" s="19">
        <f t="shared" si="3"/>
        <v>0.1246934522255564</v>
      </c>
      <c r="J33" s="1" t="str">
        <f>IFERROR(VLOOKUP(B33,'Pesticides per Section'!$A$1:$D$15204,4,FALSE),"")</f>
        <v>Glenn</v>
      </c>
    </row>
    <row r="34" spans="1:10" x14ac:dyDescent="0.25">
      <c r="A34" s="1">
        <v>2596321.4574000002</v>
      </c>
      <c r="B34" s="1" t="s">
        <v>10644</v>
      </c>
      <c r="C34" s="1">
        <v>2514104.883887039</v>
      </c>
      <c r="D34" s="1">
        <v>2461486</v>
      </c>
      <c r="E34" s="1">
        <f t="shared" si="0"/>
        <v>0.97907048432742472</v>
      </c>
      <c r="F34" s="21" t="str">
        <f>IFERROR(VLOOKUP(B34,'Pesticides per Section'!$A$2:$D$101870,2,FALSE),"")</f>
        <v/>
      </c>
      <c r="G34" s="5" t="str">
        <f t="shared" si="4"/>
        <v/>
      </c>
      <c r="H34" s="5" t="str">
        <f t="shared" si="2"/>
        <v/>
      </c>
      <c r="I34" s="19" t="str">
        <f t="shared" si="3"/>
        <v/>
      </c>
      <c r="J34" s="1" t="str">
        <f>IFERROR(VLOOKUP(B34,'Pesticides per Section'!$A$1:$D$15204,4,FALSE),"")</f>
        <v/>
      </c>
    </row>
    <row r="35" spans="1:10" x14ac:dyDescent="0.25">
      <c r="A35" s="1">
        <v>2571063.3265399998</v>
      </c>
      <c r="B35" s="1" t="s">
        <v>10643</v>
      </c>
      <c r="C35" s="1">
        <v>1875997.5540419789</v>
      </c>
      <c r="D35" s="1">
        <v>1319305</v>
      </c>
      <c r="E35" s="1">
        <f t="shared" si="0"/>
        <v>0.70325501413114511</v>
      </c>
      <c r="F35" s="21">
        <f>IFERROR(VLOOKUP(B35,'Pesticides per Section'!$A$2:$D$101870,2,FALSE),"")</f>
        <v>3014.3272340099993</v>
      </c>
      <c r="G35" s="5">
        <f t="shared" si="4"/>
        <v>2119.8407415495976</v>
      </c>
      <c r="H35" s="5">
        <f t="shared" si="2"/>
        <v>961.54358598203953</v>
      </c>
      <c r="I35" s="19">
        <f t="shared" si="3"/>
        <v>6.5010575107239985</v>
      </c>
      <c r="J35" s="1" t="str">
        <f>IFERROR(VLOOKUP(B35,'Pesticides per Section'!$A$1:$D$15204,4,FALSE),"")</f>
        <v>Glenn</v>
      </c>
    </row>
    <row r="36" spans="1:10" x14ac:dyDescent="0.25">
      <c r="A36" s="1">
        <v>2251563.4803399998</v>
      </c>
      <c r="B36" s="1" t="s">
        <v>10642</v>
      </c>
      <c r="C36" s="1">
        <v>1899591.227521135</v>
      </c>
      <c r="D36" s="1">
        <v>304804</v>
      </c>
      <c r="E36" s="1">
        <f t="shared" si="0"/>
        <v>0.16045769852562999</v>
      </c>
      <c r="F36" s="21">
        <f>IFERROR(VLOOKUP(B36,'Pesticides per Section'!$A$2:$D$101870,2,FALSE),"")</f>
        <v>8014.6908180899991</v>
      </c>
      <c r="G36" s="5">
        <f t="shared" si="4"/>
        <v>1286.0188430652199</v>
      </c>
      <c r="H36" s="5">
        <f t="shared" si="2"/>
        <v>583.32833489061125</v>
      </c>
      <c r="I36" s="19">
        <f t="shared" si="3"/>
        <v>17.070745842677013</v>
      </c>
      <c r="J36" s="1" t="str">
        <f>IFERROR(VLOOKUP(B36,'Pesticides per Section'!$A$1:$D$15204,4,FALSE),"")</f>
        <v>Glenn</v>
      </c>
    </row>
    <row r="37" spans="1:10" x14ac:dyDescent="0.25">
      <c r="A37" s="1">
        <v>2451314.92985</v>
      </c>
      <c r="B37" s="1" t="s">
        <v>10641</v>
      </c>
      <c r="C37" s="1">
        <v>2068524.131348297</v>
      </c>
      <c r="D37" s="1">
        <v>427376</v>
      </c>
      <c r="E37" s="1">
        <f t="shared" si="0"/>
        <v>0.20660915706078345</v>
      </c>
      <c r="F37" s="21">
        <f>IFERROR(VLOOKUP(B37,'Pesticides per Section'!$A$2:$D$101870,2,FALSE),"")</f>
        <v>2630.9555883099993</v>
      </c>
      <c r="G37" s="5">
        <f t="shared" si="4"/>
        <v>543.57951636508653</v>
      </c>
      <c r="H37" s="5">
        <f t="shared" si="2"/>
        <v>246.5635211114934</v>
      </c>
      <c r="I37" s="19">
        <f t="shared" si="3"/>
        <v>5.1461069024917672</v>
      </c>
      <c r="J37" s="1" t="str">
        <f>IFERROR(VLOOKUP(B37,'Pesticides per Section'!$A$1:$D$15204,4,FALSE),"")</f>
        <v>Glenn</v>
      </c>
    </row>
    <row r="38" spans="1:10" x14ac:dyDescent="0.25">
      <c r="A38" s="1">
        <v>2585660.8646200001</v>
      </c>
      <c r="B38" s="1" t="s">
        <v>10640</v>
      </c>
      <c r="C38" s="1">
        <v>1635631.2699774471</v>
      </c>
      <c r="D38" s="1">
        <v>120601</v>
      </c>
      <c r="E38" s="1">
        <f t="shared" si="0"/>
        <v>7.3733623292784253E-2</v>
      </c>
      <c r="F38" s="21">
        <f>IFERROR(VLOOKUP(B38,'Pesticides per Section'!$A$2:$D$101870,2,FALSE),"")</f>
        <v>1435.7664282300007</v>
      </c>
      <c r="G38" s="5">
        <f t="shared" si="4"/>
        <v>105.86426095553723</v>
      </c>
      <c r="H38" s="5">
        <f t="shared" si="2"/>
        <v>48.019221025120601</v>
      </c>
      <c r="I38" s="19">
        <f t="shared" si="3"/>
        <v>3.5516018036868919</v>
      </c>
      <c r="J38" s="1" t="str">
        <f>IFERROR(VLOOKUP(B38,'Pesticides per Section'!$A$1:$D$15204,4,FALSE),"")</f>
        <v>Glenn</v>
      </c>
    </row>
    <row r="39" spans="1:10" x14ac:dyDescent="0.25">
      <c r="A39" s="1">
        <v>2569276.59509</v>
      </c>
      <c r="B39" s="1" t="s">
        <v>10639</v>
      </c>
      <c r="C39" s="1">
        <v>1489228.6521887151</v>
      </c>
      <c r="D39" s="1">
        <v>484818</v>
      </c>
      <c r="E39" s="1">
        <f t="shared" si="0"/>
        <v>0.32554966361788551</v>
      </c>
      <c r="F39" s="21">
        <f>IFERROR(VLOOKUP(B39,'Pesticides per Section'!$A$2:$D$101870,2,FALSE),"")</f>
        <v>38.09197494</v>
      </c>
      <c r="G39" s="5">
        <f t="shared" si="4"/>
        <v>12.400829628257924</v>
      </c>
      <c r="H39" s="5">
        <f t="shared" si="2"/>
        <v>5.6249217010477306</v>
      </c>
      <c r="I39" s="19">
        <f t="shared" si="3"/>
        <v>0.1034899042405141</v>
      </c>
      <c r="J39" s="1" t="str">
        <f>IFERROR(VLOOKUP(B39,'Pesticides per Section'!$A$1:$D$15204,4,FALSE),"")</f>
        <v>Glenn</v>
      </c>
    </row>
    <row r="40" spans="1:10" x14ac:dyDescent="0.25">
      <c r="A40" s="1">
        <v>2567814.5722599998</v>
      </c>
      <c r="B40" s="1" t="s">
        <v>10638</v>
      </c>
      <c r="C40" s="1">
        <v>1342861.208194572</v>
      </c>
      <c r="D40" s="1">
        <v>239724</v>
      </c>
      <c r="E40" s="1">
        <f t="shared" si="0"/>
        <v>0.17851735957779696</v>
      </c>
      <c r="F40" s="21">
        <f>IFERROR(VLOOKUP(B40,'Pesticides per Section'!$A$2:$D$101870,2,FALSE),"")</f>
        <v>772.42341429000032</v>
      </c>
      <c r="G40" s="5">
        <f t="shared" si="4"/>
        <v>137.89098839511763</v>
      </c>
      <c r="H40" s="5">
        <f t="shared" si="2"/>
        <v>62.546300227783902</v>
      </c>
      <c r="I40" s="19">
        <f t="shared" si="3"/>
        <v>2.3272882671315624</v>
      </c>
      <c r="J40" s="1" t="str">
        <f>IFERROR(VLOOKUP(B40,'Pesticides per Section'!$A$1:$D$15204,4,FALSE),"")</f>
        <v>Glenn</v>
      </c>
    </row>
    <row r="41" spans="1:10" x14ac:dyDescent="0.25">
      <c r="A41" s="1">
        <v>2181543.5543300002</v>
      </c>
      <c r="B41" s="1" t="s">
        <v>10637</v>
      </c>
      <c r="C41" s="1">
        <v>1866609.9954570951</v>
      </c>
      <c r="D41" s="1">
        <v>49157</v>
      </c>
      <c r="E41" s="1">
        <f t="shared" si="0"/>
        <v>2.633490659537879E-2</v>
      </c>
      <c r="F41" s="21">
        <f>IFERROR(VLOOKUP(B41,'Pesticides per Section'!$A$2:$D$101870,2,FALSE),"")</f>
        <v>8291.319443649998</v>
      </c>
      <c r="G41" s="5">
        <f t="shared" si="4"/>
        <v>218.35112310097074</v>
      </c>
      <c r="H41" s="5">
        <f t="shared" si="2"/>
        <v>99.04240341953107</v>
      </c>
      <c r="I41" s="19">
        <f t="shared" si="3"/>
        <v>17.971980515829706</v>
      </c>
      <c r="J41" s="1" t="str">
        <f>IFERROR(VLOOKUP(B41,'Pesticides per Section'!$A$1:$D$15204,4,FALSE),"")</f>
        <v>Glenn</v>
      </c>
    </row>
    <row r="42" spans="1:10" x14ac:dyDescent="0.25">
      <c r="A42" s="1">
        <v>2474127.4902300001</v>
      </c>
      <c r="B42" s="1" t="s">
        <v>10636</v>
      </c>
      <c r="C42" s="1">
        <v>1960970.8351564461</v>
      </c>
      <c r="D42" s="1">
        <v>25810</v>
      </c>
      <c r="E42" s="1">
        <f t="shared" si="0"/>
        <v>1.3161846860560406E-2</v>
      </c>
      <c r="F42" s="21">
        <f>IFERROR(VLOOKUP(B42,'Pesticides per Section'!$A$2:$D$101870,2,FALSE),"")</f>
        <v>4504.1748194500005</v>
      </c>
      <c r="G42" s="5">
        <f t="shared" si="4"/>
        <v>59.283259206793218</v>
      </c>
      <c r="H42" s="5">
        <f t="shared" si="2"/>
        <v>26.890434044933656</v>
      </c>
      <c r="I42" s="19">
        <f t="shared" si="3"/>
        <v>9.2933005390877241</v>
      </c>
      <c r="J42" s="1" t="str">
        <f>IFERROR(VLOOKUP(B42,'Pesticides per Section'!$A$1:$D$15204,4,FALSE),"")</f>
        <v>Glenn</v>
      </c>
    </row>
    <row r="43" spans="1:10" x14ac:dyDescent="0.25">
      <c r="A43" s="1">
        <v>2584396.3981900001</v>
      </c>
      <c r="B43" s="1" t="s">
        <v>10635</v>
      </c>
      <c r="C43" s="1">
        <v>2175508.8412814662</v>
      </c>
      <c r="D43" s="1">
        <v>2175085</v>
      </c>
      <c r="E43" s="1">
        <f t="shared" si="0"/>
        <v>0.99980510308162363</v>
      </c>
      <c r="F43" s="21">
        <f>IFERROR(VLOOKUP(B43,'Pesticides per Section'!$A$2:$D$101870,2,FALSE),"")</f>
        <v>305.16200217999994</v>
      </c>
      <c r="G43" s="5">
        <f t="shared" si="4"/>
        <v>305.10252704616948</v>
      </c>
      <c r="H43" s="5">
        <f t="shared" si="2"/>
        <v>138.39217833586113</v>
      </c>
      <c r="I43" s="19">
        <f t="shared" si="3"/>
        <v>0.56753870055200428</v>
      </c>
      <c r="J43" s="1" t="str">
        <f>IFERROR(VLOOKUP(B43,'Pesticides per Section'!$A$1:$D$15204,4,FALSE),"")</f>
        <v>Glenn</v>
      </c>
    </row>
    <row r="44" spans="1:10" x14ac:dyDescent="0.25">
      <c r="A44" s="1">
        <v>2603248.1789500001</v>
      </c>
      <c r="B44" s="1" t="s">
        <v>10634</v>
      </c>
      <c r="C44" s="1">
        <v>1937274.915640851</v>
      </c>
      <c r="D44" s="1">
        <v>325959</v>
      </c>
      <c r="E44" s="1">
        <f t="shared" si="0"/>
        <v>0.16825644268366649</v>
      </c>
      <c r="F44" s="21">
        <f>IFERROR(VLOOKUP(B44,'Pesticides per Section'!$A$2:$D$101870,2,FALSE),"")</f>
        <v>2566.3608968800004</v>
      </c>
      <c r="G44" s="5">
        <f t="shared" si="4"/>
        <v>431.80675515149272</v>
      </c>
      <c r="H44" s="5">
        <f t="shared" si="2"/>
        <v>195.86424945117531</v>
      </c>
      <c r="I44" s="19">
        <f t="shared" si="3"/>
        <v>5.3598465065251819</v>
      </c>
      <c r="J44" s="1" t="str">
        <f>IFERROR(VLOOKUP(B44,'Pesticides per Section'!$A$1:$D$15204,4,FALSE),"")</f>
        <v>Glenn</v>
      </c>
    </row>
    <row r="45" spans="1:10" x14ac:dyDescent="0.25">
      <c r="A45" s="1">
        <v>2595027.52868</v>
      </c>
      <c r="B45" s="1" t="s">
        <v>10633</v>
      </c>
      <c r="C45" s="1">
        <v>1875982.663209907</v>
      </c>
      <c r="D45" s="1">
        <v>1874396</v>
      </c>
      <c r="E45" s="1">
        <f t="shared" si="0"/>
        <v>0.99915404350679082</v>
      </c>
      <c r="F45" s="21">
        <f>IFERROR(VLOOKUP(B45,'Pesticides per Section'!$A$2:$D$101870,2,FALSE),"")</f>
        <v>30.416634609999999</v>
      </c>
      <c r="G45" s="5">
        <f t="shared" si="4"/>
        <v>30.390903460450097</v>
      </c>
      <c r="H45" s="5">
        <f t="shared" si="2"/>
        <v>13.785081927066761</v>
      </c>
      <c r="I45" s="19">
        <f t="shared" si="3"/>
        <v>6.5600661480254813E-2</v>
      </c>
      <c r="J45" s="1" t="str">
        <f>IFERROR(VLOOKUP(B45,'Pesticides per Section'!$A$1:$D$15204,4,FALSE),"")</f>
        <v>Glenn</v>
      </c>
    </row>
    <row r="46" spans="1:10" x14ac:dyDescent="0.25">
      <c r="A46" s="1">
        <v>2591612.9143099999</v>
      </c>
      <c r="B46" s="1" t="s">
        <v>10632</v>
      </c>
      <c r="C46" s="1">
        <v>2322946.1174422838</v>
      </c>
      <c r="D46" s="1">
        <v>79</v>
      </c>
      <c r="E46" s="1">
        <f t="shared" si="0"/>
        <v>3.4008539156743208E-5</v>
      </c>
      <c r="F46" s="21">
        <f>IFERROR(VLOOKUP(B46,'Pesticides per Section'!$A$2:$D$101870,2,FALSE),"")</f>
        <v>1852.542018820001</v>
      </c>
      <c r="G46" s="5">
        <f t="shared" si="4"/>
        <v>6.3002247786552112E-2</v>
      </c>
      <c r="H46" s="5">
        <f t="shared" si="2"/>
        <v>2.8577338888829427E-2</v>
      </c>
      <c r="I46" s="19">
        <f t="shared" si="3"/>
        <v>3.2266719197079934</v>
      </c>
      <c r="J46" s="1" t="str">
        <f>IFERROR(VLOOKUP(B46,'Pesticides per Section'!$A$1:$D$15204,4,FALSE),"")</f>
        <v>Glenn</v>
      </c>
    </row>
    <row r="47" spans="1:10" x14ac:dyDescent="0.25">
      <c r="A47" s="1">
        <v>2307568.4891300001</v>
      </c>
      <c r="B47" s="1" t="s">
        <v>10631</v>
      </c>
      <c r="C47" s="1">
        <v>1694966.675390149</v>
      </c>
      <c r="D47" s="1">
        <v>548629</v>
      </c>
      <c r="E47" s="1">
        <f t="shared" si="0"/>
        <v>0.3236812280121088</v>
      </c>
      <c r="F47" s="21">
        <f>IFERROR(VLOOKUP(B47,'Pesticides per Section'!$A$2:$D$101870,2,FALSE),"")</f>
        <v>370.17820741000003</v>
      </c>
      <c r="G47" s="5">
        <f t="shared" si="4"/>
        <v>119.81973675778993</v>
      </c>
      <c r="H47" s="5">
        <f t="shared" si="2"/>
        <v>54.349318368742054</v>
      </c>
      <c r="I47" s="19">
        <f t="shared" si="3"/>
        <v>0.88364039773000769</v>
      </c>
      <c r="J47" s="1" t="str">
        <f>IFERROR(VLOOKUP(B47,'Pesticides per Section'!$A$1:$D$15204,4,FALSE),"")</f>
        <v>Glenn</v>
      </c>
    </row>
    <row r="48" spans="1:10" x14ac:dyDescent="0.25">
      <c r="A48" s="1">
        <v>2297865.1416000002</v>
      </c>
      <c r="B48" s="1" t="s">
        <v>10630</v>
      </c>
      <c r="C48" s="1">
        <v>1919296.5080746231</v>
      </c>
      <c r="D48" s="1">
        <v>850490</v>
      </c>
      <c r="E48" s="1">
        <f t="shared" si="0"/>
        <v>0.44312579032843796</v>
      </c>
      <c r="F48" s="21">
        <f>IFERROR(VLOOKUP(B48,'Pesticides per Section'!$A$2:$D$101870,2,FALSE),"")</f>
        <v>1284.10108253</v>
      </c>
      <c r="G48" s="5">
        <f t="shared" si="4"/>
        <v>569.01830705770897</v>
      </c>
      <c r="H48" s="5">
        <f t="shared" si="2"/>
        <v>258.10236247169394</v>
      </c>
      <c r="I48" s="19">
        <f t="shared" si="3"/>
        <v>2.706967348744</v>
      </c>
      <c r="J48" s="1" t="str">
        <f>IFERROR(VLOOKUP(B48,'Pesticides per Section'!$A$1:$D$15204,4,FALSE),"")</f>
        <v>Glenn</v>
      </c>
    </row>
    <row r="49" spans="1:10" x14ac:dyDescent="0.25">
      <c r="A49" s="1">
        <v>2615592.4532400002</v>
      </c>
      <c r="B49" s="1" t="s">
        <v>10629</v>
      </c>
      <c r="C49" s="1">
        <v>2314180.439649831</v>
      </c>
      <c r="D49" s="1">
        <v>404825</v>
      </c>
      <c r="E49" s="1">
        <f t="shared" si="0"/>
        <v>0.17493237345409604</v>
      </c>
      <c r="F49" s="21">
        <f>IFERROR(VLOOKUP(B49,'Pesticides per Section'!$A$2:$D$101870,2,FALSE),"")</f>
        <v>1283.1945168</v>
      </c>
      <c r="G49" s="5">
        <f t="shared" si="4"/>
        <v>224.4722624271059</v>
      </c>
      <c r="H49" s="5">
        <f t="shared" si="2"/>
        <v>101.81890551357293</v>
      </c>
      <c r="I49" s="19">
        <f t="shared" si="3"/>
        <v>2.2434745908397686</v>
      </c>
      <c r="J49" s="1" t="str">
        <f>IFERROR(VLOOKUP(B49,'Pesticides per Section'!$A$1:$D$15204,4,FALSE),"")</f>
        <v>Glenn</v>
      </c>
    </row>
    <row r="50" spans="1:10" x14ac:dyDescent="0.25">
      <c r="A50" s="1">
        <v>2605868.2925999998</v>
      </c>
      <c r="B50" s="1" t="s">
        <v>10628</v>
      </c>
      <c r="C50" s="1">
        <v>2605911.9334515939</v>
      </c>
      <c r="D50" s="1">
        <v>1100910</v>
      </c>
      <c r="E50" s="1">
        <f t="shared" si="0"/>
        <v>0.42246629970620653</v>
      </c>
      <c r="F50" s="21">
        <f>IFERROR(VLOOKUP(B50,'Pesticides per Section'!$A$2:$D$101870,2,FALSE),"")</f>
        <v>24.416833199999999</v>
      </c>
      <c r="G50" s="5">
        <f t="shared" si="4"/>
        <v>10.315289172547654</v>
      </c>
      <c r="H50" s="5">
        <f t="shared" si="2"/>
        <v>4.6789364630112296</v>
      </c>
      <c r="I50" s="19">
        <f t="shared" si="3"/>
        <v>3.7910148021138054E-2</v>
      </c>
      <c r="J50" s="1" t="str">
        <f>IFERROR(VLOOKUP(B50,'Pesticides per Section'!$A$1:$D$15204,4,FALSE),"")</f>
        <v>Glenn</v>
      </c>
    </row>
    <row r="51" spans="1:10" x14ac:dyDescent="0.25">
      <c r="A51" s="1">
        <v>2635272.0903400001</v>
      </c>
      <c r="B51" s="1" t="s">
        <v>10627</v>
      </c>
      <c r="C51" s="1">
        <v>2185469.7512832009</v>
      </c>
      <c r="D51" s="1">
        <v>239762</v>
      </c>
      <c r="E51" s="1">
        <f t="shared" si="0"/>
        <v>0.10970729408319492</v>
      </c>
      <c r="F51" s="21">
        <f>IFERROR(VLOOKUP(B51,'Pesticides per Section'!$A$2:$D$101870,2,FALSE),"")</f>
        <v>126.12259302000001</v>
      </c>
      <c r="G51" s="5">
        <f t="shared" si="4"/>
        <v>13.836568402980248</v>
      </c>
      <c r="H51" s="5">
        <f t="shared" si="2"/>
        <v>6.2761618545749265</v>
      </c>
      <c r="I51" s="19">
        <f t="shared" si="3"/>
        <v>0.23349305615385504</v>
      </c>
      <c r="J51" s="1" t="str">
        <f>IFERROR(VLOOKUP(B51,'Pesticides per Section'!$A$1:$D$15204,4,FALSE),"")</f>
        <v>Glenn</v>
      </c>
    </row>
    <row r="52" spans="1:10" x14ac:dyDescent="0.25">
      <c r="A52" s="1">
        <v>2632031.1601499999</v>
      </c>
      <c r="B52" s="1" t="s">
        <v>10626</v>
      </c>
      <c r="C52" s="1">
        <v>2535222.3001669371</v>
      </c>
      <c r="D52" s="1">
        <v>2382115</v>
      </c>
      <c r="E52" s="1">
        <f t="shared" si="0"/>
        <v>0.93960805010369897</v>
      </c>
      <c r="F52" s="21" t="str">
        <f>IFERROR(VLOOKUP(B52,'Pesticides per Section'!$A$2:$D$101870,2,FALSE),"")</f>
        <v/>
      </c>
      <c r="G52" s="5" t="str">
        <f t="shared" si="4"/>
        <v/>
      </c>
      <c r="H52" s="5" t="str">
        <f t="shared" si="2"/>
        <v/>
      </c>
      <c r="I52" s="19" t="str">
        <f t="shared" si="3"/>
        <v/>
      </c>
      <c r="J52" s="1" t="str">
        <f>IFERROR(VLOOKUP(B52,'Pesticides per Section'!$A$1:$D$15204,4,FALSE),"")</f>
        <v/>
      </c>
    </row>
    <row r="53" spans="1:10" x14ac:dyDescent="0.25">
      <c r="A53" s="1">
        <v>2613683.6412300002</v>
      </c>
      <c r="B53" s="1" t="s">
        <v>10625</v>
      </c>
      <c r="C53" s="1">
        <v>2136659.9358637431</v>
      </c>
      <c r="D53" s="1">
        <v>613920</v>
      </c>
      <c r="E53" s="1">
        <f t="shared" si="0"/>
        <v>0.28732694953806409</v>
      </c>
      <c r="F53" s="21">
        <f>IFERROR(VLOOKUP(B53,'Pesticides per Section'!$A$2:$D$101870,2,FALSE),"")</f>
        <v>1875.1936360299994</v>
      </c>
      <c r="G53" s="5">
        <f t="shared" si="4"/>
        <v>538.7936672336906</v>
      </c>
      <c r="H53" s="5">
        <f t="shared" si="2"/>
        <v>244.39269646152107</v>
      </c>
      <c r="I53" s="19">
        <f t="shared" si="3"/>
        <v>3.550884875983003</v>
      </c>
      <c r="J53" s="1" t="str">
        <f>IFERROR(VLOOKUP(B53,'Pesticides per Section'!$A$1:$D$15204,4,FALSE),"")</f>
        <v>Glenn</v>
      </c>
    </row>
    <row r="54" spans="1:10" x14ac:dyDescent="0.25">
      <c r="A54" s="1">
        <v>2618300.8470399999</v>
      </c>
      <c r="B54" s="1" t="s">
        <v>10624</v>
      </c>
      <c r="C54" s="1">
        <v>2108485.9047944918</v>
      </c>
      <c r="D54" s="1">
        <v>955639</v>
      </c>
      <c r="E54" s="1">
        <f t="shared" si="0"/>
        <v>0.45323469067378203</v>
      </c>
      <c r="F54" s="21">
        <f>IFERROR(VLOOKUP(B54,'Pesticides per Section'!$A$2:$D$101870,2,FALSE),"")</f>
        <v>1633.9660116699999</v>
      </c>
      <c r="G54" s="5">
        <f t="shared" si="4"/>
        <v>740.57007987072575</v>
      </c>
      <c r="H54" s="5">
        <f t="shared" si="2"/>
        <v>335.91693767965182</v>
      </c>
      <c r="I54" s="19">
        <f t="shared" si="3"/>
        <v>3.1354378363089785</v>
      </c>
      <c r="J54" s="1" t="str">
        <f>IFERROR(VLOOKUP(B54,'Pesticides per Section'!$A$1:$D$15204,4,FALSE),"")</f>
        <v>Glenn</v>
      </c>
    </row>
    <row r="55" spans="1:10" x14ac:dyDescent="0.25">
      <c r="A55" s="1">
        <v>2627338.5946</v>
      </c>
      <c r="B55" s="1" t="s">
        <v>10623</v>
      </c>
      <c r="C55" s="1">
        <v>2004997.2911863441</v>
      </c>
      <c r="D55" s="1">
        <v>843008</v>
      </c>
      <c r="E55" s="1">
        <f t="shared" si="0"/>
        <v>0.42045349693790063</v>
      </c>
      <c r="F55" s="21">
        <f>IFERROR(VLOOKUP(B55,'Pesticides per Section'!$A$2:$D$101870,2,FALSE),"")</f>
        <v>7848.5404073</v>
      </c>
      <c r="G55" s="5">
        <f t="shared" si="4"/>
        <v>3299.9462601076998</v>
      </c>
      <c r="H55" s="5">
        <f t="shared" si="2"/>
        <v>1496.830444994888</v>
      </c>
      <c r="I55" s="19">
        <f t="shared" si="3"/>
        <v>15.838023636005243</v>
      </c>
      <c r="J55" s="1" t="str">
        <f>IFERROR(VLOOKUP(B55,'Pesticides per Section'!$A$1:$D$15204,4,FALSE),"")</f>
        <v>Glenn</v>
      </c>
    </row>
    <row r="56" spans="1:10" x14ac:dyDescent="0.25">
      <c r="A56" s="1">
        <v>2604758.2301099999</v>
      </c>
      <c r="B56" s="1" t="s">
        <v>10622</v>
      </c>
      <c r="C56" s="1">
        <v>2202472.2729219622</v>
      </c>
      <c r="D56" s="1">
        <v>3755</v>
      </c>
      <c r="E56" s="1">
        <f t="shared" si="0"/>
        <v>1.7049024913824103E-3</v>
      </c>
      <c r="F56" s="21">
        <f>IFERROR(VLOOKUP(B56,'Pesticides per Section'!$A$2:$D$101870,2,FALSE),"")</f>
        <v>3448.4052334000003</v>
      </c>
      <c r="G56" s="5">
        <f t="shared" si="4"/>
        <v>5.8791946737198026</v>
      </c>
      <c r="H56" s="5">
        <f t="shared" si="2"/>
        <v>2.666757845743942</v>
      </c>
      <c r="I56" s="19">
        <f t="shared" si="3"/>
        <v>6.3348119047266458</v>
      </c>
      <c r="J56" s="1" t="str">
        <f>IFERROR(VLOOKUP(B56,'Pesticides per Section'!$A$1:$D$15204,4,FALSE),"")</f>
        <v>Glenn</v>
      </c>
    </row>
    <row r="57" spans="1:10" x14ac:dyDescent="0.25">
      <c r="A57" s="1">
        <v>1261815.6840900001</v>
      </c>
      <c r="B57" s="1" t="s">
        <v>10621</v>
      </c>
      <c r="C57" s="1">
        <v>1172139.4964290331</v>
      </c>
      <c r="D57" s="1">
        <v>616</v>
      </c>
      <c r="E57" s="1">
        <f t="shared" si="0"/>
        <v>5.2553494082186499E-4</v>
      </c>
      <c r="F57" s="21">
        <f>IFERROR(VLOOKUP(B57,'Pesticides per Section'!$A$2:$D$101870,2,FALSE),"")</f>
        <v>404.31263109999998</v>
      </c>
      <c r="G57" s="5">
        <f t="shared" si="4"/>
        <v>0.21248041465867101</v>
      </c>
      <c r="H57" s="5">
        <f t="shared" si="2"/>
        <v>9.6379494863609333E-2</v>
      </c>
      <c r="I57" s="19">
        <f t="shared" si="3"/>
        <v>1.3956094052066967</v>
      </c>
      <c r="J57" s="1" t="str">
        <f>IFERROR(VLOOKUP(B57,'Pesticides per Section'!$A$1:$D$15204,4,FALSE),"")</f>
        <v>Glenn</v>
      </c>
    </row>
    <row r="58" spans="1:10" x14ac:dyDescent="0.25">
      <c r="A58" s="1">
        <v>1972485.3557899999</v>
      </c>
      <c r="B58" s="1" t="s">
        <v>10620</v>
      </c>
      <c r="C58" s="1">
        <v>1104188.9458107229</v>
      </c>
      <c r="D58" s="1">
        <v>576</v>
      </c>
      <c r="E58" s="1">
        <f t="shared" si="0"/>
        <v>5.2164982625257093E-4</v>
      </c>
      <c r="F58" s="21">
        <f>IFERROR(VLOOKUP(B58,'Pesticides per Section'!$A$2:$D$101870,2,FALSE),"")</f>
        <v>854.41254404999984</v>
      </c>
      <c r="G58" s="5">
        <f t="shared" si="4"/>
        <v>0.44570415515169953</v>
      </c>
      <c r="H58" s="5">
        <f t="shared" si="2"/>
        <v>0.20216800405410712</v>
      </c>
      <c r="I58" s="19">
        <f t="shared" si="3"/>
        <v>3.1307623268118472</v>
      </c>
      <c r="J58" s="1" t="str">
        <f>IFERROR(VLOOKUP(B58,'Pesticides per Section'!$A$1:$D$15204,4,FALSE),"")</f>
        <v>Glenn</v>
      </c>
    </row>
    <row r="59" spans="1:10" x14ac:dyDescent="0.25">
      <c r="A59" s="1">
        <v>2509132.3867799998</v>
      </c>
      <c r="B59" s="1" t="s">
        <v>10619</v>
      </c>
      <c r="C59" s="1">
        <v>2509123.6027972032</v>
      </c>
      <c r="D59" s="1">
        <v>311744</v>
      </c>
      <c r="E59" s="1">
        <f t="shared" si="0"/>
        <v>0.12424415851906881</v>
      </c>
      <c r="F59" s="21" t="str">
        <f>IFERROR(VLOOKUP(B59,'Pesticides per Section'!$A$2:$D$101870,2,FALSE),"")</f>
        <v/>
      </c>
      <c r="G59" s="5" t="str">
        <f t="shared" si="4"/>
        <v/>
      </c>
      <c r="H59" s="5" t="str">
        <f t="shared" si="2"/>
        <v/>
      </c>
      <c r="I59" s="19" t="str">
        <f t="shared" si="3"/>
        <v/>
      </c>
      <c r="J59" s="1" t="str">
        <f>IFERROR(VLOOKUP(B59,'Pesticides per Section'!$A$1:$D$15204,4,FALSE),"")</f>
        <v/>
      </c>
    </row>
    <row r="60" spans="1:10" x14ac:dyDescent="0.25">
      <c r="A60" s="1">
        <v>2539481.2236600001</v>
      </c>
      <c r="B60" s="1" t="s">
        <v>10618</v>
      </c>
      <c r="C60" s="1">
        <v>2539471.686635043</v>
      </c>
      <c r="D60" s="1">
        <v>647024</v>
      </c>
      <c r="E60" s="1">
        <f t="shared" si="0"/>
        <v>0.25478682182752949</v>
      </c>
      <c r="F60" s="21" t="str">
        <f>IFERROR(VLOOKUP(B60,'Pesticides per Section'!$A$2:$D$101870,2,FALSE),"")</f>
        <v/>
      </c>
      <c r="G60" s="5" t="str">
        <f t="shared" si="4"/>
        <v/>
      </c>
      <c r="H60" s="5" t="str">
        <f t="shared" si="2"/>
        <v/>
      </c>
      <c r="I60" s="19" t="str">
        <f t="shared" si="3"/>
        <v/>
      </c>
      <c r="J60" s="1" t="str">
        <f>IFERROR(VLOOKUP(B60,'Pesticides per Section'!$A$1:$D$15204,4,FALSE),"")</f>
        <v/>
      </c>
    </row>
    <row r="61" spans="1:10" x14ac:dyDescent="0.25">
      <c r="A61" s="1">
        <v>2562282.2115799999</v>
      </c>
      <c r="B61" s="1" t="s">
        <v>10617</v>
      </c>
      <c r="C61" s="1">
        <v>2562271.969119749</v>
      </c>
      <c r="D61" s="1">
        <v>346947</v>
      </c>
      <c r="E61" s="1">
        <f t="shared" si="0"/>
        <v>0.13540599905084238</v>
      </c>
      <c r="F61" s="21" t="str">
        <f>IFERROR(VLOOKUP(B61,'Pesticides per Section'!$A$2:$D$101870,2,FALSE),"")</f>
        <v/>
      </c>
      <c r="G61" s="5" t="str">
        <f t="shared" si="4"/>
        <v/>
      </c>
      <c r="H61" s="5" t="str">
        <f t="shared" si="2"/>
        <v/>
      </c>
      <c r="I61" s="19" t="str">
        <f t="shared" si="3"/>
        <v/>
      </c>
      <c r="J61" s="1" t="str">
        <f>IFERROR(VLOOKUP(B61,'Pesticides per Section'!$A$1:$D$15204,4,FALSE),"")</f>
        <v/>
      </c>
    </row>
    <row r="62" spans="1:10" x14ac:dyDescent="0.25">
      <c r="A62" s="1">
        <v>2572334.1522499998</v>
      </c>
      <c r="B62" s="1" t="s">
        <v>10616</v>
      </c>
      <c r="C62" s="1">
        <v>2572325.3308257898</v>
      </c>
      <c r="D62" s="1">
        <v>1003639</v>
      </c>
      <c r="E62" s="1">
        <f t="shared" si="0"/>
        <v>0.39016803864208449</v>
      </c>
      <c r="F62" s="21" t="str">
        <f>IFERROR(VLOOKUP(B62,'Pesticides per Section'!$A$2:$D$101870,2,FALSE),"")</f>
        <v/>
      </c>
      <c r="G62" s="5" t="str">
        <f t="shared" si="4"/>
        <v/>
      </c>
      <c r="H62" s="5" t="str">
        <f t="shared" si="2"/>
        <v/>
      </c>
      <c r="I62" s="19" t="str">
        <f t="shared" si="3"/>
        <v/>
      </c>
      <c r="J62" s="1" t="str">
        <f>IFERROR(VLOOKUP(B62,'Pesticides per Section'!$A$1:$D$15204,4,FALSE),"")</f>
        <v/>
      </c>
    </row>
    <row r="63" spans="1:10" x14ac:dyDescent="0.25">
      <c r="A63" s="1">
        <v>2569587.7272299998</v>
      </c>
      <c r="B63" s="1" t="s">
        <v>10615</v>
      </c>
      <c r="C63" s="1">
        <v>2569578.2736575878</v>
      </c>
      <c r="D63" s="1">
        <v>2569578</v>
      </c>
      <c r="E63" s="1">
        <f t="shared" si="0"/>
        <v>1</v>
      </c>
      <c r="F63" s="21" t="str">
        <f>IFERROR(VLOOKUP(B63,'Pesticides per Section'!$A$2:$D$101870,2,FALSE),"")</f>
        <v/>
      </c>
      <c r="G63" s="5" t="str">
        <f t="shared" si="4"/>
        <v/>
      </c>
      <c r="H63" s="5" t="str">
        <f t="shared" si="2"/>
        <v/>
      </c>
      <c r="I63" s="19" t="str">
        <f t="shared" si="3"/>
        <v/>
      </c>
      <c r="J63" s="1" t="str">
        <f>IFERROR(VLOOKUP(B63,'Pesticides per Section'!$A$1:$D$15204,4,FALSE),"")</f>
        <v/>
      </c>
    </row>
    <row r="64" spans="1:10" x14ac:dyDescent="0.25">
      <c r="A64" s="1">
        <v>2608039.3141200002</v>
      </c>
      <c r="B64" s="1" t="s">
        <v>10614</v>
      </c>
      <c r="C64" s="1">
        <v>2608028.9720563311</v>
      </c>
      <c r="D64" s="1">
        <v>1212158</v>
      </c>
      <c r="E64" s="1">
        <f t="shared" si="0"/>
        <v>0.4647793410272662</v>
      </c>
      <c r="F64" s="21" t="str">
        <f>IFERROR(VLOOKUP(B64,'Pesticides per Section'!$A$2:$D$101870,2,FALSE),"")</f>
        <v/>
      </c>
      <c r="G64" s="5" t="str">
        <f t="shared" si="4"/>
        <v/>
      </c>
      <c r="H64" s="5" t="str">
        <f t="shared" si="2"/>
        <v/>
      </c>
      <c r="I64" s="19" t="str">
        <f t="shared" si="3"/>
        <v/>
      </c>
      <c r="J64" s="1" t="str">
        <f>IFERROR(VLOOKUP(B64,'Pesticides per Section'!$A$1:$D$15204,4,FALSE),"")</f>
        <v/>
      </c>
    </row>
    <row r="65" spans="1:10" x14ac:dyDescent="0.25">
      <c r="A65" s="1">
        <v>2604702.40564</v>
      </c>
      <c r="B65" s="1" t="s">
        <v>10613</v>
      </c>
      <c r="C65" s="1">
        <v>2604693.776451584</v>
      </c>
      <c r="D65" s="1">
        <v>1170377</v>
      </c>
      <c r="E65" s="1">
        <f t="shared" si="0"/>
        <v>0.44933377970694444</v>
      </c>
      <c r="F65" s="21" t="str">
        <f>IFERROR(VLOOKUP(B65,'Pesticides per Section'!$A$2:$D$101870,2,FALSE),"")</f>
        <v/>
      </c>
      <c r="G65" s="5" t="str">
        <f t="shared" si="4"/>
        <v/>
      </c>
      <c r="H65" s="5" t="str">
        <f t="shared" si="2"/>
        <v/>
      </c>
      <c r="I65" s="19" t="str">
        <f t="shared" si="3"/>
        <v/>
      </c>
      <c r="J65" s="1" t="str">
        <f>IFERROR(VLOOKUP(B65,'Pesticides per Section'!$A$1:$D$15204,4,FALSE),"")</f>
        <v/>
      </c>
    </row>
    <row r="66" spans="1:10" x14ac:dyDescent="0.25">
      <c r="A66" s="1">
        <v>2592646.1977200001</v>
      </c>
      <c r="B66" s="1" t="s">
        <v>10612</v>
      </c>
      <c r="C66" s="1">
        <v>2592636.8314827951</v>
      </c>
      <c r="D66" s="1">
        <v>2588474</v>
      </c>
      <c r="E66" s="1">
        <f t="shared" si="0"/>
        <v>0.99839429893193687</v>
      </c>
      <c r="F66" s="21" t="str">
        <f>IFERROR(VLOOKUP(B66,'Pesticides per Section'!$A$2:$D$101870,2,FALSE),"")</f>
        <v/>
      </c>
      <c r="G66" s="5" t="str">
        <f t="shared" si="4"/>
        <v/>
      </c>
      <c r="H66" s="5" t="str">
        <f t="shared" si="2"/>
        <v/>
      </c>
      <c r="I66" s="19" t="str">
        <f t="shared" si="3"/>
        <v/>
      </c>
      <c r="J66" s="1" t="str">
        <f>IFERROR(VLOOKUP(B66,'Pesticides per Section'!$A$1:$D$15204,4,FALSE),"")</f>
        <v/>
      </c>
    </row>
    <row r="67" spans="1:10" x14ac:dyDescent="0.25">
      <c r="A67" s="1">
        <v>2666155.8165000002</v>
      </c>
      <c r="B67" s="1" t="s">
        <v>10611</v>
      </c>
      <c r="C67" s="1">
        <v>2666145.5196381961</v>
      </c>
      <c r="D67" s="1">
        <v>141639</v>
      </c>
      <c r="E67" s="1">
        <f t="shared" ref="E67:E130" si="5">D67/ROUND(C67,0)</f>
        <v>5.3124997655792296E-2</v>
      </c>
      <c r="F67" s="21" t="str">
        <f>IFERROR(VLOOKUP(B67,'Pesticides per Section'!$A$2:$D$101870,2,FALSE),"")</f>
        <v/>
      </c>
      <c r="G67" s="5" t="str">
        <f t="shared" si="4"/>
        <v/>
      </c>
      <c r="H67" s="5" t="str">
        <f t="shared" si="2"/>
        <v/>
      </c>
      <c r="I67" s="19" t="str">
        <f t="shared" si="3"/>
        <v/>
      </c>
      <c r="J67" s="1" t="str">
        <f>IFERROR(VLOOKUP(B67,'Pesticides per Section'!$A$1:$D$15204,4,FALSE),"")</f>
        <v/>
      </c>
    </row>
    <row r="68" spans="1:10" x14ac:dyDescent="0.25">
      <c r="A68" s="1">
        <v>2546449.3257399998</v>
      </c>
      <c r="B68" s="1" t="s">
        <v>10610</v>
      </c>
      <c r="C68" s="1">
        <v>2546441.032295892</v>
      </c>
      <c r="D68" s="1">
        <v>408369</v>
      </c>
      <c r="E68" s="1">
        <f t="shared" si="5"/>
        <v>0.16036853003859111</v>
      </c>
      <c r="F68" s="21" t="str">
        <f>IFERROR(VLOOKUP(B68,'Pesticides per Section'!$A$2:$D$101870,2,FALSE),"")</f>
        <v/>
      </c>
      <c r="G68" s="5" t="str">
        <f t="shared" si="4"/>
        <v/>
      </c>
      <c r="H68" s="5" t="str">
        <f t="shared" ref="H68:H131" si="6">IFERROR(0.45359237*G68,"")</f>
        <v/>
      </c>
      <c r="I68" s="19" t="str">
        <f t="shared" ref="I68:I131" si="7">IFERROR(F68/C68*4046,"")</f>
        <v/>
      </c>
      <c r="J68" s="1" t="str">
        <f>IFERROR(VLOOKUP(B68,'Pesticides per Section'!$A$1:$D$15204,4,FALSE),"")</f>
        <v/>
      </c>
    </row>
    <row r="69" spans="1:10" x14ac:dyDescent="0.25">
      <c r="A69" s="1">
        <v>2521322.4906000001</v>
      </c>
      <c r="B69" s="1" t="s">
        <v>10609</v>
      </c>
      <c r="C69" s="1">
        <v>2521313.5657269042</v>
      </c>
      <c r="D69" s="1">
        <v>475880</v>
      </c>
      <c r="E69" s="1">
        <f t="shared" si="5"/>
        <v>0.18874285392458059</v>
      </c>
      <c r="F69" s="21" t="str">
        <f>IFERROR(VLOOKUP(B69,'Pesticides per Section'!$A$2:$D$101870,2,FALSE),"")</f>
        <v/>
      </c>
      <c r="G69" s="5" t="str">
        <f t="shared" si="4"/>
        <v/>
      </c>
      <c r="H69" s="5" t="str">
        <f t="shared" si="6"/>
        <v/>
      </c>
      <c r="I69" s="19" t="str">
        <f t="shared" si="7"/>
        <v/>
      </c>
      <c r="J69" s="1" t="str">
        <f>IFERROR(VLOOKUP(B69,'Pesticides per Section'!$A$1:$D$15204,4,FALSE),"")</f>
        <v/>
      </c>
    </row>
    <row r="70" spans="1:10" x14ac:dyDescent="0.25">
      <c r="A70" s="1">
        <v>2587147.52783</v>
      </c>
      <c r="B70" s="1" t="s">
        <v>10608</v>
      </c>
      <c r="C70" s="1">
        <v>31661.559219759471</v>
      </c>
      <c r="D70" s="1">
        <v>30423</v>
      </c>
      <c r="E70" s="1">
        <f t="shared" si="5"/>
        <v>0.96086791737729771</v>
      </c>
      <c r="F70" s="21" t="str">
        <f>IFERROR(VLOOKUP(B70,'Pesticides per Section'!$A$2:$D$101870,2,FALSE),"")</f>
        <v/>
      </c>
      <c r="G70" s="5" t="str">
        <f t="shared" si="4"/>
        <v/>
      </c>
      <c r="H70" s="5" t="str">
        <f t="shared" si="6"/>
        <v/>
      </c>
      <c r="I70" s="19" t="str">
        <f t="shared" si="7"/>
        <v/>
      </c>
      <c r="J70" s="1" t="str">
        <f>IFERROR(VLOOKUP(B70,'Pesticides per Section'!$A$1:$D$15204,4,FALSE),"")</f>
        <v/>
      </c>
    </row>
    <row r="71" spans="1:10" x14ac:dyDescent="0.25">
      <c r="A71" s="1">
        <v>2671278.3713400001</v>
      </c>
      <c r="B71" s="1" t="s">
        <v>10607</v>
      </c>
      <c r="C71" s="1">
        <v>209308.15771983989</v>
      </c>
      <c r="D71" s="1">
        <v>98524</v>
      </c>
      <c r="E71" s="1">
        <f t="shared" si="5"/>
        <v>0.47071301622489348</v>
      </c>
      <c r="F71" s="21" t="str">
        <f>IFERROR(VLOOKUP(B71,'Pesticides per Section'!$A$2:$D$101870,2,FALSE),"")</f>
        <v/>
      </c>
      <c r="G71" s="5" t="str">
        <f t="shared" si="4"/>
        <v/>
      </c>
      <c r="H71" s="5" t="str">
        <f t="shared" si="6"/>
        <v/>
      </c>
      <c r="I71" s="19" t="str">
        <f t="shared" si="7"/>
        <v/>
      </c>
      <c r="J71" s="1" t="str">
        <f>IFERROR(VLOOKUP(B71,'Pesticides per Section'!$A$1:$D$15204,4,FALSE),"")</f>
        <v/>
      </c>
    </row>
    <row r="72" spans="1:10" x14ac:dyDescent="0.25">
      <c r="A72" s="1">
        <v>2664357.9897400001</v>
      </c>
      <c r="B72" s="1" t="s">
        <v>10606</v>
      </c>
      <c r="C72" s="1">
        <v>1759009.2167691339</v>
      </c>
      <c r="D72" s="1">
        <v>1723501</v>
      </c>
      <c r="E72" s="1">
        <f t="shared" si="5"/>
        <v>0.97981363369942964</v>
      </c>
      <c r="F72" s="21" t="str">
        <f>IFERROR(VLOOKUP(B72,'Pesticides per Section'!$A$2:$D$101870,2,FALSE),"")</f>
        <v/>
      </c>
      <c r="G72" s="5" t="str">
        <f t="shared" si="4"/>
        <v/>
      </c>
      <c r="H72" s="5" t="str">
        <f t="shared" si="6"/>
        <v/>
      </c>
      <c r="I72" s="19" t="str">
        <f t="shared" si="7"/>
        <v/>
      </c>
      <c r="J72" s="1" t="str">
        <f>IFERROR(VLOOKUP(B72,'Pesticides per Section'!$A$1:$D$15204,4,FALSE),"")</f>
        <v/>
      </c>
    </row>
    <row r="73" spans="1:10" x14ac:dyDescent="0.25">
      <c r="A73" s="1">
        <v>2619768.5981399999</v>
      </c>
      <c r="B73" s="1" t="s">
        <v>10605</v>
      </c>
      <c r="C73" s="1">
        <v>1138333.395630667</v>
      </c>
      <c r="D73" s="1">
        <v>307059</v>
      </c>
      <c r="E73" s="1">
        <f t="shared" si="5"/>
        <v>0.26974444209207676</v>
      </c>
      <c r="F73" s="21" t="str">
        <f>IFERROR(VLOOKUP(B73,'Pesticides per Section'!$A$2:$D$101870,2,FALSE),"")</f>
        <v/>
      </c>
      <c r="G73" s="5" t="str">
        <f t="shared" si="4"/>
        <v/>
      </c>
      <c r="H73" s="5" t="str">
        <f t="shared" si="6"/>
        <v/>
      </c>
      <c r="I73" s="19" t="str">
        <f t="shared" si="7"/>
        <v/>
      </c>
      <c r="J73" s="1" t="str">
        <f>IFERROR(VLOOKUP(B73,'Pesticides per Section'!$A$1:$D$15204,4,FALSE),"")</f>
        <v/>
      </c>
    </row>
    <row r="74" spans="1:10" x14ac:dyDescent="0.25">
      <c r="A74" s="1">
        <v>2309722.2044500001</v>
      </c>
      <c r="B74" s="1" t="s">
        <v>10604</v>
      </c>
      <c r="C74" s="1">
        <v>970146.39860605716</v>
      </c>
      <c r="D74" s="1">
        <v>437381</v>
      </c>
      <c r="E74" s="1">
        <f t="shared" si="5"/>
        <v>0.45084038897238149</v>
      </c>
      <c r="F74" s="21" t="str">
        <f>IFERROR(VLOOKUP(B74,'Pesticides per Section'!$A$2:$D$101870,2,FALSE),"")</f>
        <v/>
      </c>
      <c r="G74" s="5" t="str">
        <f t="shared" si="4"/>
        <v/>
      </c>
      <c r="H74" s="5" t="str">
        <f t="shared" si="6"/>
        <v/>
      </c>
      <c r="I74" s="19" t="str">
        <f t="shared" si="7"/>
        <v/>
      </c>
      <c r="J74" s="1" t="str">
        <f>IFERROR(VLOOKUP(B74,'Pesticides per Section'!$A$1:$D$15204,4,FALSE),"")</f>
        <v/>
      </c>
    </row>
    <row r="75" spans="1:10" x14ac:dyDescent="0.25">
      <c r="A75" s="1">
        <v>2123578.8554600002</v>
      </c>
      <c r="B75" s="1" t="s">
        <v>10603</v>
      </c>
      <c r="C75" s="1">
        <v>1136983.1029270359</v>
      </c>
      <c r="D75" s="1">
        <v>1134827</v>
      </c>
      <c r="E75" s="1">
        <f t="shared" si="5"/>
        <v>0.99810375353017589</v>
      </c>
      <c r="F75" s="21" t="str">
        <f>IFERROR(VLOOKUP(B75,'Pesticides per Section'!$A$2:$D$101870,2,FALSE),"")</f>
        <v/>
      </c>
      <c r="G75" s="5" t="str">
        <f t="shared" si="4"/>
        <v/>
      </c>
      <c r="H75" s="5" t="str">
        <f t="shared" si="6"/>
        <v/>
      </c>
      <c r="I75" s="19" t="str">
        <f t="shared" si="7"/>
        <v/>
      </c>
      <c r="J75" s="1" t="str">
        <f>IFERROR(VLOOKUP(B75,'Pesticides per Section'!$A$1:$D$15204,4,FALSE),"")</f>
        <v/>
      </c>
    </row>
    <row r="76" spans="1:10" x14ac:dyDescent="0.25">
      <c r="A76" s="1">
        <v>1868082.0075900001</v>
      </c>
      <c r="B76" s="1" t="s">
        <v>10602</v>
      </c>
      <c r="C76" s="1">
        <v>478923.18979808828</v>
      </c>
      <c r="D76" s="1">
        <v>127108</v>
      </c>
      <c r="E76" s="1">
        <f t="shared" si="5"/>
        <v>0.26540383318404004</v>
      </c>
      <c r="F76" s="21" t="str">
        <f>IFERROR(VLOOKUP(B76,'Pesticides per Section'!$A$2:$D$101870,2,FALSE),"")</f>
        <v/>
      </c>
      <c r="G76" s="5" t="str">
        <f t="shared" si="4"/>
        <v/>
      </c>
      <c r="H76" s="5" t="str">
        <f t="shared" si="6"/>
        <v/>
      </c>
      <c r="I76" s="19" t="str">
        <f t="shared" si="7"/>
        <v/>
      </c>
      <c r="J76" s="1" t="str">
        <f>IFERROR(VLOOKUP(B76,'Pesticides per Section'!$A$1:$D$15204,4,FALSE),"")</f>
        <v/>
      </c>
    </row>
    <row r="77" spans="1:10" x14ac:dyDescent="0.25">
      <c r="A77" s="1">
        <v>2552716.2101799999</v>
      </c>
      <c r="B77" s="1" t="s">
        <v>10601</v>
      </c>
      <c r="C77" s="1">
        <v>2026935.0608190021</v>
      </c>
      <c r="D77" s="1">
        <v>38255</v>
      </c>
      <c r="E77" s="1">
        <f t="shared" si="5"/>
        <v>1.8873323515554274E-2</v>
      </c>
      <c r="F77" s="21">
        <f>IFERROR(VLOOKUP(B77,'Pesticides per Section'!$A$2:$D$101870,2,FALSE),"")</f>
        <v>7699.7810221999998</v>
      </c>
      <c r="G77" s="5">
        <f t="shared" si="4"/>
        <v>145.32045823090579</v>
      </c>
      <c r="H77" s="5">
        <f t="shared" si="6"/>
        <v>65.916251058442569</v>
      </c>
      <c r="I77" s="19">
        <f t="shared" si="7"/>
        <v>15.369665569469902</v>
      </c>
      <c r="J77" s="1" t="str">
        <f>IFERROR(VLOOKUP(B77,'Pesticides per Section'!$A$1:$D$15204,4,FALSE),"")</f>
        <v>Sutter</v>
      </c>
    </row>
    <row r="78" spans="1:10" x14ac:dyDescent="0.25">
      <c r="A78" s="1">
        <v>2600432.5598499998</v>
      </c>
      <c r="B78" s="1" t="s">
        <v>10600</v>
      </c>
      <c r="C78" s="1">
        <v>2151029.701379728</v>
      </c>
      <c r="D78" s="1">
        <v>18734</v>
      </c>
      <c r="E78" s="1">
        <f t="shared" si="5"/>
        <v>8.7093160021013191E-3</v>
      </c>
      <c r="F78" s="21">
        <f>IFERROR(VLOOKUP(B78,'Pesticides per Section'!$A$2:$D$101870,2,FALSE),"")</f>
        <v>3498.4557167000003</v>
      </c>
      <c r="G78" s="5">
        <f t="shared" si="4"/>
        <v>30.46915635609815</v>
      </c>
      <c r="H78" s="5">
        <f t="shared" si="6"/>
        <v>13.820576843463124</v>
      </c>
      <c r="I78" s="19">
        <f t="shared" si="7"/>
        <v>6.5804539196687815</v>
      </c>
      <c r="J78" s="1" t="str">
        <f>IFERROR(VLOOKUP(B78,'Pesticides per Section'!$A$1:$D$15204,4,FALSE),"")</f>
        <v>Sutter</v>
      </c>
    </row>
    <row r="79" spans="1:10" x14ac:dyDescent="0.25">
      <c r="A79" s="1">
        <v>2661240.8356900001</v>
      </c>
      <c r="B79" s="1" t="s">
        <v>10599</v>
      </c>
      <c r="C79" s="1">
        <v>2235964.4662382728</v>
      </c>
      <c r="D79" s="1">
        <v>1280382</v>
      </c>
      <c r="E79" s="1">
        <f t="shared" si="5"/>
        <v>0.5726308652554335</v>
      </c>
      <c r="F79" s="21">
        <f>IFERROR(VLOOKUP(B79,'Pesticides per Section'!$A$2:$D$101870,2,FALSE),"")</f>
        <v>12213.015195160004</v>
      </c>
      <c r="G79" s="5">
        <f t="shared" si="4"/>
        <v>6993.5494585822298</v>
      </c>
      <c r="H79" s="5">
        <f t="shared" si="6"/>
        <v>3172.2206736305307</v>
      </c>
      <c r="I79" s="19">
        <f t="shared" si="7"/>
        <v>22.099572790953129</v>
      </c>
      <c r="J79" s="1" t="str">
        <f>IFERROR(VLOOKUP(B79,'Pesticides per Section'!$A$1:$D$15204,4,FALSE),"")</f>
        <v>Sutter</v>
      </c>
    </row>
    <row r="80" spans="1:10" x14ac:dyDescent="0.25">
      <c r="A80" s="1">
        <v>2444156.6202400001</v>
      </c>
      <c r="B80" s="1" t="s">
        <v>10598</v>
      </c>
      <c r="C80" s="1">
        <v>2192336.7121754158</v>
      </c>
      <c r="D80" s="1">
        <v>317882</v>
      </c>
      <c r="E80" s="1">
        <f t="shared" si="5"/>
        <v>0.14499686863835259</v>
      </c>
      <c r="F80" s="21">
        <f>IFERROR(VLOOKUP(B80,'Pesticides per Section'!$A$2:$D$101870,2,FALSE),"")</f>
        <v>23496.928193849984</v>
      </c>
      <c r="G80" s="5">
        <f t="shared" si="4"/>
        <v>3406.9810107284698</v>
      </c>
      <c r="H80" s="5">
        <f t="shared" si="6"/>
        <v>1545.3805912013222</v>
      </c>
      <c r="I80" s="19">
        <f t="shared" si="7"/>
        <v>43.364037533259307</v>
      </c>
      <c r="J80" s="1" t="str">
        <f>IFERROR(VLOOKUP(B80,'Pesticides per Section'!$A$1:$D$15204,4,FALSE),"")</f>
        <v>Sutter</v>
      </c>
    </row>
    <row r="81" spans="1:10" x14ac:dyDescent="0.25">
      <c r="A81" s="1">
        <v>2531829.8605900002</v>
      </c>
      <c r="B81" s="1" t="s">
        <v>10597</v>
      </c>
      <c r="C81" s="1">
        <v>2271375.2745259418</v>
      </c>
      <c r="D81" s="1">
        <v>1965452</v>
      </c>
      <c r="E81" s="1">
        <f t="shared" si="5"/>
        <v>0.86531374167629738</v>
      </c>
      <c r="F81" s="21">
        <f>IFERROR(VLOOKUP(B81,'Pesticides per Section'!$A$2:$D$101870,2,FALSE),"")</f>
        <v>5226.9150356499995</v>
      </c>
      <c r="G81" s="5">
        <f t="shared" si="4"/>
        <v>4522.9214069223981</v>
      </c>
      <c r="H81" s="5">
        <f t="shared" si="6"/>
        <v>2051.5626402896651</v>
      </c>
      <c r="I81" s="19">
        <f t="shared" si="7"/>
        <v>9.3107019660825134</v>
      </c>
      <c r="J81" s="1" t="str">
        <f>IFERROR(VLOOKUP(B81,'Pesticides per Section'!$A$1:$D$15204,4,FALSE),"")</f>
        <v>Sutter</v>
      </c>
    </row>
    <row r="82" spans="1:10" x14ac:dyDescent="0.25">
      <c r="A82" s="1">
        <v>2454588.09717</v>
      </c>
      <c r="B82" s="1" t="s">
        <v>10596</v>
      </c>
      <c r="C82" s="1">
        <v>2001781.9187418141</v>
      </c>
      <c r="D82" s="1">
        <v>403969</v>
      </c>
      <c r="E82" s="1">
        <f t="shared" si="5"/>
        <v>0.2018046920194107</v>
      </c>
      <c r="F82" s="21">
        <f>IFERROR(VLOOKUP(B82,'Pesticides per Section'!$A$2:$D$101870,2,FALSE),"")</f>
        <v>11196.468151200001</v>
      </c>
      <c r="G82" s="5">
        <f t="shared" si="4"/>
        <v>2259.499806958057</v>
      </c>
      <c r="H82" s="5">
        <f t="shared" si="6"/>
        <v>1024.8918724526477</v>
      </c>
      <c r="I82" s="19">
        <f t="shared" si="7"/>
        <v>22.630292398798524</v>
      </c>
      <c r="J82" s="1" t="str">
        <f>IFERROR(VLOOKUP(B82,'Pesticides per Section'!$A$1:$D$15204,4,FALSE),"")</f>
        <v>Sutter</v>
      </c>
    </row>
    <row r="83" spans="1:10" x14ac:dyDescent="0.25">
      <c r="A83" s="1">
        <v>2517601.36307</v>
      </c>
      <c r="B83" s="1" t="s">
        <v>10595</v>
      </c>
      <c r="C83" s="1">
        <v>1950054.4878894771</v>
      </c>
      <c r="D83" s="1">
        <v>71759</v>
      </c>
      <c r="E83" s="1">
        <f t="shared" si="5"/>
        <v>3.6798468144984706E-2</v>
      </c>
      <c r="F83" s="21">
        <f>IFERROR(VLOOKUP(B83,'Pesticides per Section'!$A$2:$D$101870,2,FALSE),"")</f>
        <v>7583.1874069000014</v>
      </c>
      <c r="G83" s="5">
        <f t="shared" si="4"/>
        <v>279.0496802302589</v>
      </c>
      <c r="H83" s="5">
        <f t="shared" si="6"/>
        <v>126.57480580338529</v>
      </c>
      <c r="I83" s="19">
        <f t="shared" si="7"/>
        <v>15.733702026718108</v>
      </c>
      <c r="J83" s="1" t="str">
        <f>IFERROR(VLOOKUP(B83,'Pesticides per Section'!$A$1:$D$15204,4,FALSE),"")</f>
        <v>Sutter</v>
      </c>
    </row>
    <row r="84" spans="1:10" x14ac:dyDescent="0.25">
      <c r="A84" s="1">
        <v>2578755.41016</v>
      </c>
      <c r="B84" s="1" t="s">
        <v>10594</v>
      </c>
      <c r="C84" s="1">
        <v>2071552.5738413541</v>
      </c>
      <c r="D84" s="1">
        <v>1859365</v>
      </c>
      <c r="E84" s="1">
        <f t="shared" si="5"/>
        <v>0.89757056662320489</v>
      </c>
      <c r="F84" s="21">
        <f>IFERROR(VLOOKUP(B84,'Pesticides per Section'!$A$2:$D$101870,2,FALSE),"")</f>
        <v>2887.9859070999996</v>
      </c>
      <c r="G84" s="5">
        <f t="shared" si="4"/>
        <v>2592.1711470355772</v>
      </c>
      <c r="H84" s="5">
        <f t="shared" si="6"/>
        <v>1175.7890540294859</v>
      </c>
      <c r="I84" s="19">
        <f t="shared" si="7"/>
        <v>5.6405959123012126</v>
      </c>
      <c r="J84" s="1" t="str">
        <f>IFERROR(VLOOKUP(B84,'Pesticides per Section'!$A$1:$D$15204,4,FALSE),"")</f>
        <v>Sutter</v>
      </c>
    </row>
    <row r="85" spans="1:10" x14ac:dyDescent="0.25">
      <c r="A85" s="1">
        <v>2488421.7978500002</v>
      </c>
      <c r="B85" s="1" t="s">
        <v>10593</v>
      </c>
      <c r="C85" s="1">
        <v>2038932.908346172</v>
      </c>
      <c r="D85" s="1">
        <v>835862</v>
      </c>
      <c r="E85" s="1">
        <f t="shared" si="5"/>
        <v>0.40995069479968199</v>
      </c>
      <c r="F85" s="21">
        <f>IFERROR(VLOOKUP(B85,'Pesticides per Section'!$A$2:$D$101870,2,FALSE),"")</f>
        <v>5216.8256632700013</v>
      </c>
      <c r="G85" s="5">
        <f t="shared" si="4"/>
        <v>2138.6413053063488</v>
      </c>
      <c r="H85" s="5">
        <f t="shared" si="6"/>
        <v>970.07137825380039</v>
      </c>
      <c r="I85" s="19">
        <f t="shared" si="7"/>
        <v>10.352119261595051</v>
      </c>
      <c r="J85" s="1" t="str">
        <f>IFERROR(VLOOKUP(B85,'Pesticides per Section'!$A$1:$D$15204,4,FALSE),"")</f>
        <v>Sutter</v>
      </c>
    </row>
    <row r="86" spans="1:10" x14ac:dyDescent="0.25">
      <c r="A86" s="1">
        <v>2081314.5734999999</v>
      </c>
      <c r="B86" s="1" t="s">
        <v>10592</v>
      </c>
      <c r="C86" s="1">
        <v>1485235.041915467</v>
      </c>
      <c r="D86" s="1">
        <v>8382</v>
      </c>
      <c r="E86" s="1">
        <f t="shared" si="5"/>
        <v>5.6435513571926332E-3</v>
      </c>
      <c r="F86" s="21">
        <f>IFERROR(VLOOKUP(B86,'Pesticides per Section'!$A$2:$D$101870,2,FALSE),"")</f>
        <v>12059.563840799998</v>
      </c>
      <c r="G86" s="5">
        <f t="shared" si="4"/>
        <v>68.058767880898031</v>
      </c>
      <c r="H86" s="5">
        <f t="shared" si="6"/>
        <v>30.870937822376419</v>
      </c>
      <c r="I86" s="19">
        <f t="shared" si="7"/>
        <v>32.852036157825765</v>
      </c>
      <c r="J86" s="1" t="str">
        <f>IFERROR(VLOOKUP(B86,'Pesticides per Section'!$A$1:$D$15204,4,FALSE),"")</f>
        <v>Sutter</v>
      </c>
    </row>
    <row r="87" spans="1:10" x14ac:dyDescent="0.25">
      <c r="A87" s="1">
        <v>2542425.34546</v>
      </c>
      <c r="B87" s="1" t="s">
        <v>10591</v>
      </c>
      <c r="C87" s="1">
        <v>1750199.7627506021</v>
      </c>
      <c r="D87" s="1">
        <v>158715</v>
      </c>
      <c r="E87" s="1">
        <f t="shared" si="5"/>
        <v>9.0683921837504289E-2</v>
      </c>
      <c r="F87" s="21">
        <f>IFERROR(VLOOKUP(B87,'Pesticides per Section'!$A$2:$D$101870,2,FALSE),"")</f>
        <v>3047.0186123800008</v>
      </c>
      <c r="G87" s="5">
        <f t="shared" ref="G87:G150" si="8">IFERROR(E87*F87,"")</f>
        <v>276.31559768248877</v>
      </c>
      <c r="H87" s="5">
        <f t="shared" si="6"/>
        <v>125.33464682076659</v>
      </c>
      <c r="I87" s="19">
        <f t="shared" si="7"/>
        <v>7.0439029692899222</v>
      </c>
      <c r="J87" s="1" t="str">
        <f>IFERROR(VLOOKUP(B87,'Pesticides per Section'!$A$1:$D$15204,4,FALSE),"")</f>
        <v>Sutter</v>
      </c>
    </row>
    <row r="88" spans="1:10" x14ac:dyDescent="0.25">
      <c r="A88" s="1">
        <v>2617146.6475200001</v>
      </c>
      <c r="B88" s="1" t="s">
        <v>10590</v>
      </c>
      <c r="C88" s="1">
        <v>2168330.962204318</v>
      </c>
      <c r="D88" s="1">
        <v>1482445</v>
      </c>
      <c r="E88" s="1">
        <f t="shared" si="5"/>
        <v>0.68368021303020621</v>
      </c>
      <c r="F88" s="21">
        <f>IFERROR(VLOOKUP(B88,'Pesticides per Section'!$A$2:$D$101870,2,FALSE),"")</f>
        <v>2354.8978587200004</v>
      </c>
      <c r="G88" s="5">
        <f t="shared" si="8"/>
        <v>1609.9970697140664</v>
      </c>
      <c r="H88" s="5">
        <f t="shared" si="6"/>
        <v>730.28238654465861</v>
      </c>
      <c r="I88" s="19">
        <f t="shared" si="7"/>
        <v>4.3941247450043663</v>
      </c>
      <c r="J88" s="1" t="str">
        <f>IFERROR(VLOOKUP(B88,'Pesticides per Section'!$A$1:$D$15204,4,FALSE),"")</f>
        <v>Sutter</v>
      </c>
    </row>
    <row r="89" spans="1:10" x14ac:dyDescent="0.25">
      <c r="A89" s="1">
        <v>1105103.9097500001</v>
      </c>
      <c r="B89" s="1" t="s">
        <v>10589</v>
      </c>
      <c r="C89" s="1">
        <v>848716.09995449521</v>
      </c>
      <c r="D89" s="1">
        <v>426221</v>
      </c>
      <c r="E89" s="1">
        <f t="shared" si="5"/>
        <v>0.50219508056876505</v>
      </c>
      <c r="F89" s="21">
        <f>IFERROR(VLOOKUP(B89,'Pesticides per Section'!$A$2:$D$101870,2,FALSE),"")</f>
        <v>1864.9154753800005</v>
      </c>
      <c r="G89" s="5">
        <f t="shared" si="8"/>
        <v>936.55137741239616</v>
      </c>
      <c r="H89" s="5">
        <f t="shared" si="6"/>
        <v>424.81255890725328</v>
      </c>
      <c r="I89" s="19">
        <f t="shared" si="7"/>
        <v>8.8904263908650254</v>
      </c>
      <c r="J89" s="1" t="str">
        <f>IFERROR(VLOOKUP(B89,'Pesticides per Section'!$A$1:$D$15204,4,FALSE),"")</f>
        <v>Sutter</v>
      </c>
    </row>
    <row r="90" spans="1:10" x14ac:dyDescent="0.25">
      <c r="A90" s="1">
        <v>2600249.4278000002</v>
      </c>
      <c r="B90" s="1" t="s">
        <v>10588</v>
      </c>
      <c r="C90" s="1">
        <v>2203830.4094898272</v>
      </c>
      <c r="D90" s="1">
        <v>2202644</v>
      </c>
      <c r="E90" s="1">
        <f t="shared" si="5"/>
        <v>0.99946184596815546</v>
      </c>
      <c r="F90" s="21">
        <f>IFERROR(VLOOKUP(B90,'Pesticides per Section'!$A$2:$D$101870,2,FALSE),"")</f>
        <v>5738.00835499</v>
      </c>
      <c r="G90" s="5">
        <f t="shared" si="8"/>
        <v>5734.9204226590045</v>
      </c>
      <c r="H90" s="5">
        <f t="shared" si="6"/>
        <v>2601.3161462752996</v>
      </c>
      <c r="I90" s="19">
        <f t="shared" si="7"/>
        <v>10.534377647354406</v>
      </c>
      <c r="J90" s="1" t="str">
        <f>IFERROR(VLOOKUP(B90,'Pesticides per Section'!$A$1:$D$15204,4,FALSE),"")</f>
        <v>Sutter</v>
      </c>
    </row>
    <row r="91" spans="1:10" x14ac:dyDescent="0.25">
      <c r="A91" s="1">
        <v>978473.24303999997</v>
      </c>
      <c r="B91" s="1" t="s">
        <v>10587</v>
      </c>
      <c r="C91" s="1">
        <v>601578.07904843718</v>
      </c>
      <c r="D91" s="1">
        <v>601578</v>
      </c>
      <c r="E91" s="1">
        <f t="shared" si="5"/>
        <v>1</v>
      </c>
      <c r="F91" s="21">
        <f>IFERROR(VLOOKUP(B91,'Pesticides per Section'!$A$2:$D$101870,2,FALSE),"")</f>
        <v>1328.0657781399998</v>
      </c>
      <c r="G91" s="5">
        <f t="shared" si="8"/>
        <v>1328.0657781399998</v>
      </c>
      <c r="H91" s="5">
        <f t="shared" si="6"/>
        <v>602.40050382241668</v>
      </c>
      <c r="I91" s="19">
        <f t="shared" si="7"/>
        <v>8.9320976370247589</v>
      </c>
      <c r="J91" s="1" t="str">
        <f>IFERROR(VLOOKUP(B91,'Pesticides per Section'!$A$1:$D$15204,4,FALSE),"")</f>
        <v>Sutter</v>
      </c>
    </row>
    <row r="92" spans="1:10" x14ac:dyDescent="0.25">
      <c r="A92" s="1">
        <v>2498621.1431499999</v>
      </c>
      <c r="B92" s="1" t="s">
        <v>10586</v>
      </c>
      <c r="C92" s="1">
        <v>2041469.272540017</v>
      </c>
      <c r="D92" s="1">
        <v>2041469</v>
      </c>
      <c r="E92" s="1">
        <f t="shared" si="5"/>
        <v>1</v>
      </c>
      <c r="F92" s="21">
        <f>IFERROR(VLOOKUP(B92,'Pesticides per Section'!$A$2:$D$101870,2,FALSE),"")</f>
        <v>1981.9103169800003</v>
      </c>
      <c r="G92" s="5">
        <f t="shared" si="8"/>
        <v>1981.9103169800003</v>
      </c>
      <c r="H92" s="5">
        <f t="shared" si="6"/>
        <v>898.97939780640957</v>
      </c>
      <c r="I92" s="19">
        <f t="shared" si="7"/>
        <v>3.9279597544586093</v>
      </c>
      <c r="J92" s="1" t="str">
        <f>IFERROR(VLOOKUP(B92,'Pesticides per Section'!$A$1:$D$15204,4,FALSE),"")</f>
        <v>Sutter</v>
      </c>
    </row>
    <row r="93" spans="1:10" x14ac:dyDescent="0.25">
      <c r="A93" s="1">
        <v>2783366.0425499999</v>
      </c>
      <c r="B93" s="1" t="s">
        <v>10585</v>
      </c>
      <c r="C93" s="1">
        <v>2144023.5370941679</v>
      </c>
      <c r="D93" s="1">
        <v>2127244</v>
      </c>
      <c r="E93" s="1">
        <f t="shared" si="5"/>
        <v>0.992173595071697</v>
      </c>
      <c r="F93" s="21">
        <f>IFERROR(VLOOKUP(B93,'Pesticides per Section'!$A$2:$D$101870,2,FALSE),"")</f>
        <v>1581.2945161899997</v>
      </c>
      <c r="G93" s="5">
        <f t="shared" si="8"/>
        <v>1568.9186649953917</v>
      </c>
      <c r="H93" s="5">
        <f t="shared" si="6"/>
        <v>711.64953559249579</v>
      </c>
      <c r="I93" s="19">
        <f t="shared" si="7"/>
        <v>2.9840706045494008</v>
      </c>
      <c r="J93" s="1" t="str">
        <f>IFERROR(VLOOKUP(B93,'Pesticides per Section'!$A$1:$D$15204,4,FALSE),"")</f>
        <v>Sutter</v>
      </c>
    </row>
    <row r="94" spans="1:10" x14ac:dyDescent="0.25">
      <c r="A94" s="1">
        <v>2813529.7877099998</v>
      </c>
      <c r="B94" s="1" t="s">
        <v>10584</v>
      </c>
      <c r="C94" s="1">
        <v>2449083.4957482601</v>
      </c>
      <c r="D94" s="1">
        <v>399227</v>
      </c>
      <c r="E94" s="1">
        <f t="shared" si="5"/>
        <v>0.16301080853527627</v>
      </c>
      <c r="F94" s="21">
        <f>IFERROR(VLOOKUP(B94,'Pesticides per Section'!$A$2:$D$101870,2,FALSE),"")</f>
        <v>1908.1259444000002</v>
      </c>
      <c r="G94" s="5">
        <f t="shared" si="8"/>
        <v>311.04515298378163</v>
      </c>
      <c r="H94" s="5">
        <f t="shared" si="6"/>
        <v>141.08770811892609</v>
      </c>
      <c r="I94" s="19">
        <f t="shared" si="7"/>
        <v>3.1523129303044244</v>
      </c>
      <c r="J94" s="1" t="str">
        <f>IFERROR(VLOOKUP(B94,'Pesticides per Section'!$A$1:$D$15204,4,FALSE),"")</f>
        <v>Sutter</v>
      </c>
    </row>
    <row r="95" spans="1:10" x14ac:dyDescent="0.25">
      <c r="A95" s="1">
        <v>600825.76248999999</v>
      </c>
      <c r="B95" s="1" t="s">
        <v>10583</v>
      </c>
      <c r="C95" s="1">
        <v>362409.83982409071</v>
      </c>
      <c r="D95" s="1">
        <v>324077</v>
      </c>
      <c r="E95" s="1">
        <f t="shared" si="5"/>
        <v>0.89422753235286001</v>
      </c>
      <c r="F95" s="21">
        <f>IFERROR(VLOOKUP(B95,'Pesticides per Section'!$A$2:$D$101870,2,FALSE),"")</f>
        <v>279.1714442</v>
      </c>
      <c r="G95" s="5">
        <f t="shared" si="8"/>
        <v>249.64279165035015</v>
      </c>
      <c r="H95" s="5">
        <f t="shared" si="6"/>
        <v>113.23606551809854</v>
      </c>
      <c r="I95" s="19">
        <f t="shared" si="7"/>
        <v>3.1167135632450234</v>
      </c>
      <c r="J95" s="1" t="str">
        <f>IFERROR(VLOOKUP(B95,'Pesticides per Section'!$A$1:$D$15204,4,FALSE),"")</f>
        <v>Sutter</v>
      </c>
    </row>
    <row r="96" spans="1:10" x14ac:dyDescent="0.25">
      <c r="A96" s="1">
        <v>2477705.2443599999</v>
      </c>
      <c r="B96" s="1" t="s">
        <v>10582</v>
      </c>
      <c r="C96" s="1">
        <v>1719020.513296728</v>
      </c>
      <c r="D96" s="1">
        <v>1329721</v>
      </c>
      <c r="E96" s="1">
        <f t="shared" si="5"/>
        <v>0.77353388934748324</v>
      </c>
      <c r="F96" s="21">
        <f>IFERROR(VLOOKUP(B96,'Pesticides per Section'!$A$2:$D$101870,2,FALSE),"")</f>
        <v>3170.9086019299989</v>
      </c>
      <c r="G96" s="5">
        <f t="shared" si="8"/>
        <v>2452.8052636163025</v>
      </c>
      <c r="H96" s="5">
        <f t="shared" si="6"/>
        <v>1112.5737526721935</v>
      </c>
      <c r="I96" s="19">
        <f t="shared" si="7"/>
        <v>7.4632595156205781</v>
      </c>
      <c r="J96" s="1" t="str">
        <f>IFERROR(VLOOKUP(B96,'Pesticides per Section'!$A$1:$D$15204,4,FALSE),"")</f>
        <v>Sutter</v>
      </c>
    </row>
    <row r="97" spans="1:10" x14ac:dyDescent="0.25">
      <c r="A97" s="1">
        <v>2721756.0709899999</v>
      </c>
      <c r="B97" s="1" t="s">
        <v>10581</v>
      </c>
      <c r="C97" s="1">
        <v>2425522.8205964491</v>
      </c>
      <c r="D97" s="1">
        <v>570977</v>
      </c>
      <c r="E97" s="1">
        <f t="shared" si="5"/>
        <v>0.23540366345732447</v>
      </c>
      <c r="F97" s="21">
        <f>IFERROR(VLOOKUP(B97,'Pesticides per Section'!$A$2:$D$101870,2,FALSE),"")</f>
        <v>1485.7461663799997</v>
      </c>
      <c r="G97" s="5">
        <f t="shared" si="8"/>
        <v>349.75009053352744</v>
      </c>
      <c r="H97" s="5">
        <f t="shared" si="6"/>
        <v>158.6439724728173</v>
      </c>
      <c r="I97" s="19">
        <f t="shared" si="7"/>
        <v>2.4783642265197328</v>
      </c>
      <c r="J97" s="1" t="str">
        <f>IFERROR(VLOOKUP(B97,'Pesticides per Section'!$A$1:$D$15204,4,FALSE),"")</f>
        <v>Sutter</v>
      </c>
    </row>
    <row r="98" spans="1:10" x14ac:dyDescent="0.25">
      <c r="A98" s="1">
        <v>2620168.1541800001</v>
      </c>
      <c r="B98" s="1" t="s">
        <v>10580</v>
      </c>
      <c r="C98" s="1">
        <v>165187.0332706098</v>
      </c>
      <c r="D98" s="1">
        <v>165187</v>
      </c>
      <c r="E98" s="1">
        <f t="shared" si="5"/>
        <v>1</v>
      </c>
      <c r="F98" s="21" t="str">
        <f>IFERROR(VLOOKUP(B98,'Pesticides per Section'!$A$2:$D$101870,2,FALSE),"")</f>
        <v/>
      </c>
      <c r="G98" s="5" t="str">
        <f t="shared" si="8"/>
        <v/>
      </c>
      <c r="H98" s="5" t="str">
        <f t="shared" si="6"/>
        <v/>
      </c>
      <c r="I98" s="19" t="str">
        <f t="shared" si="7"/>
        <v/>
      </c>
      <c r="J98" s="1" t="str">
        <f>IFERROR(VLOOKUP(B98,'Pesticides per Section'!$A$1:$D$15204,4,FALSE),"")</f>
        <v/>
      </c>
    </row>
    <row r="99" spans="1:10" x14ac:dyDescent="0.25">
      <c r="A99" s="1">
        <v>2643349.6037599999</v>
      </c>
      <c r="B99" s="1" t="s">
        <v>10579</v>
      </c>
      <c r="C99" s="1">
        <v>671184.57319725188</v>
      </c>
      <c r="D99" s="1">
        <v>671185</v>
      </c>
      <c r="E99" s="1">
        <f t="shared" si="5"/>
        <v>1</v>
      </c>
      <c r="F99" s="21">
        <f>IFERROR(VLOOKUP(B99,'Pesticides per Section'!$A$2:$D$101870,2,FALSE),"")</f>
        <v>14068.686331499994</v>
      </c>
      <c r="G99" s="5">
        <f t="shared" si="8"/>
        <v>14068.686331499994</v>
      </c>
      <c r="H99" s="5">
        <f t="shared" si="6"/>
        <v>6381.4487758916885</v>
      </c>
      <c r="I99" s="19">
        <f t="shared" si="7"/>
        <v>84.808124576070085</v>
      </c>
      <c r="J99" s="1" t="str">
        <f>IFERROR(VLOOKUP(B99,'Pesticides per Section'!$A$1:$D$15204,4,FALSE),"")</f>
        <v>Tehama</v>
      </c>
    </row>
    <row r="100" spans="1:10" x14ac:dyDescent="0.25">
      <c r="A100" s="1">
        <v>2590540.6710199998</v>
      </c>
      <c r="B100" s="1" t="s">
        <v>10578</v>
      </c>
      <c r="C100" s="1">
        <v>394676.13741698448</v>
      </c>
      <c r="D100" s="1">
        <v>394676</v>
      </c>
      <c r="E100" s="1">
        <f t="shared" si="5"/>
        <v>1</v>
      </c>
      <c r="F100" s="21">
        <f>IFERROR(VLOOKUP(B100,'Pesticides per Section'!$A$2:$D$101870,2,FALSE),"")</f>
        <v>329.08463019999999</v>
      </c>
      <c r="G100" s="5">
        <f t="shared" si="8"/>
        <v>329.08463019999999</v>
      </c>
      <c r="H100" s="5">
        <f t="shared" si="6"/>
        <v>149.27027734299159</v>
      </c>
      <c r="I100" s="19">
        <f t="shared" si="7"/>
        <v>3.3735923902145224</v>
      </c>
      <c r="J100" s="1" t="str">
        <f>IFERROR(VLOOKUP(B100,'Pesticides per Section'!$A$1:$D$15204,4,FALSE),"")</f>
        <v>Tehama</v>
      </c>
    </row>
    <row r="101" spans="1:10" x14ac:dyDescent="0.25">
      <c r="A101" s="1">
        <v>2579206.7415700001</v>
      </c>
      <c r="B101" s="1" t="s">
        <v>10577</v>
      </c>
      <c r="C101" s="1">
        <v>662880.91767182108</v>
      </c>
      <c r="D101" s="1">
        <v>662881</v>
      </c>
      <c r="E101" s="1">
        <f t="shared" si="5"/>
        <v>1</v>
      </c>
      <c r="F101" s="21">
        <f>IFERROR(VLOOKUP(B101,'Pesticides per Section'!$A$2:$D$101870,2,FALSE),"")</f>
        <v>9.6182047999999991</v>
      </c>
      <c r="G101" s="5">
        <f t="shared" si="8"/>
        <v>9.6182047999999991</v>
      </c>
      <c r="H101" s="5">
        <f t="shared" si="6"/>
        <v>4.3627443103773755</v>
      </c>
      <c r="I101" s="19">
        <f t="shared" si="7"/>
        <v>5.8706255653698199E-2</v>
      </c>
      <c r="J101" s="1" t="str">
        <f>IFERROR(VLOOKUP(B101,'Pesticides per Section'!$A$1:$D$15204,4,FALSE),"")</f>
        <v>Tehama</v>
      </c>
    </row>
    <row r="102" spans="1:10" x14ac:dyDescent="0.25">
      <c r="A102" s="1">
        <v>2511670.0150000001</v>
      </c>
      <c r="B102" s="1" t="s">
        <v>10576</v>
      </c>
      <c r="C102" s="1">
        <v>104015.5967415053</v>
      </c>
      <c r="D102" s="1">
        <v>104016</v>
      </c>
      <c r="E102" s="1">
        <f t="shared" si="5"/>
        <v>1</v>
      </c>
      <c r="F102" s="21">
        <f>IFERROR(VLOOKUP(B102,'Pesticides per Section'!$A$2:$D$101870,2,FALSE),"")</f>
        <v>127.5479698</v>
      </c>
      <c r="G102" s="5">
        <f t="shared" si="8"/>
        <v>127.5479698</v>
      </c>
      <c r="H102" s="5">
        <f t="shared" si="6"/>
        <v>57.854785910270429</v>
      </c>
      <c r="I102" s="19">
        <f t="shared" si="7"/>
        <v>4.961362545400628</v>
      </c>
      <c r="J102" s="1" t="str">
        <f>IFERROR(VLOOKUP(B102,'Pesticides per Section'!$A$1:$D$15204,4,FALSE),"")</f>
        <v>Tehama</v>
      </c>
    </row>
    <row r="103" spans="1:10" x14ac:dyDescent="0.25">
      <c r="A103" s="1">
        <v>2488712.41065</v>
      </c>
      <c r="B103" s="1" t="s">
        <v>10575</v>
      </c>
      <c r="C103" s="1">
        <v>1612069.123895915</v>
      </c>
      <c r="D103" s="1">
        <v>10823</v>
      </c>
      <c r="E103" s="1">
        <f t="shared" si="5"/>
        <v>6.7137324767116051E-3</v>
      </c>
      <c r="F103" s="21">
        <f>IFERROR(VLOOKUP(B103,'Pesticides per Section'!$A$2:$D$101870,2,FALSE),"")</f>
        <v>708.85631550000005</v>
      </c>
      <c r="G103" s="5">
        <f t="shared" si="8"/>
        <v>4.7590716666944779</v>
      </c>
      <c r="H103" s="5">
        <f t="shared" si="6"/>
        <v>2.1586785962957986</v>
      </c>
      <c r="I103" s="19">
        <f t="shared" si="7"/>
        <v>1.77910029414978</v>
      </c>
      <c r="J103" s="1" t="str">
        <f>IFERROR(VLOOKUP(B103,'Pesticides per Section'!$A$1:$D$15204,4,FALSE),"")</f>
        <v>Tehama</v>
      </c>
    </row>
    <row r="104" spans="1:10" x14ac:dyDescent="0.25">
      <c r="A104" s="1">
        <v>2630226.9262600001</v>
      </c>
      <c r="B104" s="1" t="s">
        <v>10574</v>
      </c>
      <c r="C104" s="1">
        <v>2041989.7637117191</v>
      </c>
      <c r="D104" s="1">
        <v>669869</v>
      </c>
      <c r="E104" s="1">
        <f t="shared" si="5"/>
        <v>0.32804715008398672</v>
      </c>
      <c r="F104" s="21">
        <f>IFERROR(VLOOKUP(B104,'Pesticides per Section'!$A$2:$D$101870,2,FALSE),"")</f>
        <v>7280.5652806200005</v>
      </c>
      <c r="G104" s="5">
        <f t="shared" si="8"/>
        <v>2388.3686913078122</v>
      </c>
      <c r="H104" s="5">
        <f t="shared" si="6"/>
        <v>1083.3458151241091</v>
      </c>
      <c r="I104" s="19">
        <f t="shared" si="7"/>
        <v>14.425717331630651</v>
      </c>
      <c r="J104" s="1" t="str">
        <f>IFERROR(VLOOKUP(B104,'Pesticides per Section'!$A$1:$D$15204,4,FALSE),"")</f>
        <v>Tehama</v>
      </c>
    </row>
    <row r="105" spans="1:10" x14ac:dyDescent="0.25">
      <c r="A105" s="1">
        <v>2654929.5264900001</v>
      </c>
      <c r="B105" s="1" t="s">
        <v>10573</v>
      </c>
      <c r="C105" s="1">
        <v>1361580.678945075</v>
      </c>
      <c r="D105" s="1">
        <v>1065526</v>
      </c>
      <c r="E105" s="1">
        <f t="shared" si="5"/>
        <v>0.78256526787609404</v>
      </c>
      <c r="F105" s="21">
        <f>IFERROR(VLOOKUP(B105,'Pesticides per Section'!$A$2:$D$101870,2,FALSE),"")</f>
        <v>4494.9850406499991</v>
      </c>
      <c r="G105" s="5">
        <f t="shared" si="8"/>
        <v>3517.6191724353021</v>
      </c>
      <c r="H105" s="5">
        <f t="shared" si="6"/>
        <v>1595.5652171823674</v>
      </c>
      <c r="I105" s="19">
        <f t="shared" si="7"/>
        <v>13.357056071448214</v>
      </c>
      <c r="J105" s="1" t="str">
        <f>IFERROR(VLOOKUP(B105,'Pesticides per Section'!$A$1:$D$15204,4,FALSE),"")</f>
        <v>Tehama</v>
      </c>
    </row>
    <row r="106" spans="1:10" x14ac:dyDescent="0.25">
      <c r="A106" s="1">
        <v>2519995.6178100002</v>
      </c>
      <c r="B106" s="1" t="s">
        <v>10572</v>
      </c>
      <c r="C106" s="1">
        <v>1956834.4535661179</v>
      </c>
      <c r="D106" s="1">
        <v>622723</v>
      </c>
      <c r="E106" s="1">
        <f t="shared" si="5"/>
        <v>0.31822985495959288</v>
      </c>
      <c r="F106" s="21">
        <f>IFERROR(VLOOKUP(B106,'Pesticides per Section'!$A$2:$D$101870,2,FALSE),"")</f>
        <v>10550.198576300003</v>
      </c>
      <c r="G106" s="5">
        <f t="shared" si="8"/>
        <v>3357.3881627308533</v>
      </c>
      <c r="H106" s="5">
        <f t="shared" si="6"/>
        <v>1522.8856537430336</v>
      </c>
      <c r="I106" s="19">
        <f t="shared" si="7"/>
        <v>21.813855209835982</v>
      </c>
      <c r="J106" s="1" t="str">
        <f>IFERROR(VLOOKUP(B106,'Pesticides per Section'!$A$1:$D$15204,4,FALSE),"")</f>
        <v>Tehama</v>
      </c>
    </row>
    <row r="107" spans="1:10" x14ac:dyDescent="0.25">
      <c r="A107" s="1">
        <v>2065394.30201</v>
      </c>
      <c r="B107" s="1" t="s">
        <v>10571</v>
      </c>
      <c r="C107" s="1">
        <v>1451429.012454438</v>
      </c>
      <c r="D107" s="1">
        <v>155033</v>
      </c>
      <c r="E107" s="1">
        <f t="shared" si="5"/>
        <v>0.1068140432635699</v>
      </c>
      <c r="F107" s="21">
        <f>IFERROR(VLOOKUP(B107,'Pesticides per Section'!$A$2:$D$101870,2,FALSE),"")</f>
        <v>635.25920267000026</v>
      </c>
      <c r="G107" s="5">
        <f t="shared" si="8"/>
        <v>67.854603957574327</v>
      </c>
      <c r="H107" s="5">
        <f t="shared" si="6"/>
        <v>30.77833062452752</v>
      </c>
      <c r="I107" s="19">
        <f t="shared" si="7"/>
        <v>1.7708470148714934</v>
      </c>
      <c r="J107" s="1" t="str">
        <f>IFERROR(VLOOKUP(B107,'Pesticides per Section'!$A$1:$D$15204,4,FALSE),"")</f>
        <v>Tehama</v>
      </c>
    </row>
    <row r="108" spans="1:10" x14ac:dyDescent="0.25">
      <c r="A108" s="1">
        <v>2034776.2907700001</v>
      </c>
      <c r="B108" s="1" t="s">
        <v>10570</v>
      </c>
      <c r="C108" s="1">
        <v>519184.73179949011</v>
      </c>
      <c r="D108" s="1">
        <v>38210</v>
      </c>
      <c r="E108" s="1">
        <f t="shared" si="5"/>
        <v>7.3596116991053284E-2</v>
      </c>
      <c r="F108" s="21" t="str">
        <f>IFERROR(VLOOKUP(B108,'Pesticides per Section'!$A$2:$D$101870,2,FALSE),"")</f>
        <v/>
      </c>
      <c r="G108" s="5" t="str">
        <f t="shared" si="8"/>
        <v/>
      </c>
      <c r="H108" s="5" t="str">
        <f t="shared" si="6"/>
        <v/>
      </c>
      <c r="I108" s="19" t="str">
        <f t="shared" si="7"/>
        <v/>
      </c>
      <c r="J108" s="1" t="str">
        <f>IFERROR(VLOOKUP(B108,'Pesticides per Section'!$A$1:$D$15204,4,FALSE),"")</f>
        <v/>
      </c>
    </row>
    <row r="109" spans="1:10" x14ac:dyDescent="0.25">
      <c r="A109" s="1">
        <v>2534455.8298300002</v>
      </c>
      <c r="B109" s="1" t="s">
        <v>10569</v>
      </c>
      <c r="C109" s="1">
        <v>2294308.442627233</v>
      </c>
      <c r="D109" s="1">
        <v>31872</v>
      </c>
      <c r="E109" s="1">
        <f t="shared" si="5"/>
        <v>1.3891770416177776E-2</v>
      </c>
      <c r="F109" s="21">
        <f>IFERROR(VLOOKUP(B109,'Pesticides per Section'!$A$2:$D$101870,2,FALSE),"")</f>
        <v>4624.8829527499984</v>
      </c>
      <c r="G109" s="5">
        <f t="shared" si="8"/>
        <v>64.247812181297348</v>
      </c>
      <c r="H109" s="5">
        <f t="shared" si="6"/>
        <v>29.142317394629536</v>
      </c>
      <c r="I109" s="19">
        <f t="shared" si="7"/>
        <v>8.1559550055087193</v>
      </c>
      <c r="J109" s="1" t="str">
        <f>IFERROR(VLOOKUP(B109,'Pesticides per Section'!$A$1:$D$15204,4,FALSE),"")</f>
        <v>Tehama</v>
      </c>
    </row>
    <row r="110" spans="1:10" x14ac:dyDescent="0.25">
      <c r="A110" s="1">
        <v>2800780.3441099999</v>
      </c>
      <c r="B110" s="1" t="s">
        <v>10568</v>
      </c>
      <c r="C110" s="1">
        <v>972845.3363549012</v>
      </c>
      <c r="D110" s="1">
        <v>202400</v>
      </c>
      <c r="E110" s="1">
        <f t="shared" si="5"/>
        <v>0.20804958652200506</v>
      </c>
      <c r="F110" s="21">
        <f>IFERROR(VLOOKUP(B110,'Pesticides per Section'!$A$2:$D$101870,2,FALSE),"")</f>
        <v>933.82912125000007</v>
      </c>
      <c r="G110" s="5">
        <f t="shared" si="8"/>
        <v>194.28276255826984</v>
      </c>
      <c r="H110" s="5">
        <f t="shared" si="6"/>
        <v>88.125178718952881</v>
      </c>
      <c r="I110" s="19">
        <f t="shared" si="7"/>
        <v>3.8837341182454499</v>
      </c>
      <c r="J110" s="1" t="str">
        <f>IFERROR(VLOOKUP(B110,'Pesticides per Section'!$A$1:$D$15204,4,FALSE),"")</f>
        <v>Tehama</v>
      </c>
    </row>
    <row r="111" spans="1:10" x14ac:dyDescent="0.25">
      <c r="A111" s="1">
        <v>2584767.3315400002</v>
      </c>
      <c r="B111" s="1" t="s">
        <v>10567</v>
      </c>
      <c r="C111" s="1">
        <v>826874.18794063036</v>
      </c>
      <c r="D111" s="1">
        <v>654201</v>
      </c>
      <c r="E111" s="1">
        <f t="shared" si="5"/>
        <v>0.7911737459395265</v>
      </c>
      <c r="F111" s="21" t="str">
        <f>IFERROR(VLOOKUP(B111,'Pesticides per Section'!$A$2:$D$101870,2,FALSE),"")</f>
        <v/>
      </c>
      <c r="G111" s="5" t="str">
        <f t="shared" si="8"/>
        <v/>
      </c>
      <c r="H111" s="5" t="str">
        <f t="shared" si="6"/>
        <v/>
      </c>
      <c r="I111" s="19" t="str">
        <f t="shared" si="7"/>
        <v/>
      </c>
      <c r="J111" s="1" t="str">
        <f>IFERROR(VLOOKUP(B111,'Pesticides per Section'!$A$1:$D$15204,4,FALSE),"")</f>
        <v/>
      </c>
    </row>
    <row r="112" spans="1:10" x14ac:dyDescent="0.25">
      <c r="A112" s="1">
        <v>2465748.12109</v>
      </c>
      <c r="B112" s="1" t="s">
        <v>10566</v>
      </c>
      <c r="C112" s="1">
        <v>2024376.9910602539</v>
      </c>
      <c r="D112" s="1">
        <v>1046382</v>
      </c>
      <c r="E112" s="1">
        <f t="shared" si="5"/>
        <v>0.51689087556319802</v>
      </c>
      <c r="F112" s="21">
        <f>IFERROR(VLOOKUP(B112,'Pesticides per Section'!$A$2:$D$101870,2,FALSE),"")</f>
        <v>5312.8794862299983</v>
      </c>
      <c r="G112" s="5">
        <f t="shared" si="8"/>
        <v>2746.1789293991774</v>
      </c>
      <c r="H112" s="5">
        <f t="shared" si="6"/>
        <v>1245.6458090302356</v>
      </c>
      <c r="I112" s="19">
        <f t="shared" si="7"/>
        <v>10.618531279605303</v>
      </c>
      <c r="J112" s="1" t="str">
        <f>IFERROR(VLOOKUP(B112,'Pesticides per Section'!$A$1:$D$15204,4,FALSE),"")</f>
        <v>Tehama</v>
      </c>
    </row>
    <row r="113" spans="1:10" x14ac:dyDescent="0.25">
      <c r="A113" s="1">
        <v>2747458.8402100001</v>
      </c>
      <c r="B113" s="1" t="s">
        <v>10565</v>
      </c>
      <c r="C113" s="1">
        <v>1426803.107356865</v>
      </c>
      <c r="D113" s="1">
        <v>601008</v>
      </c>
      <c r="E113" s="1">
        <f t="shared" si="5"/>
        <v>0.42122703694903924</v>
      </c>
      <c r="F113" s="21">
        <f>IFERROR(VLOOKUP(B113,'Pesticides per Section'!$A$2:$D$101870,2,FALSE),"")</f>
        <v>232.29381407999998</v>
      </c>
      <c r="G113" s="5">
        <f t="shared" si="8"/>
        <v>97.848435006509405</v>
      </c>
      <c r="H113" s="5">
        <f t="shared" si="6"/>
        <v>44.383303535393566</v>
      </c>
      <c r="I113" s="19">
        <f t="shared" si="7"/>
        <v>0.65871791764510546</v>
      </c>
      <c r="J113" s="1" t="str">
        <f>IFERROR(VLOOKUP(B113,'Pesticides per Section'!$A$1:$D$15204,4,FALSE),"")</f>
        <v>Tehama</v>
      </c>
    </row>
    <row r="114" spans="1:10" x14ac:dyDescent="0.25">
      <c r="A114" s="1">
        <v>2559846.4021000001</v>
      </c>
      <c r="B114" s="1" t="s">
        <v>10564</v>
      </c>
      <c r="C114" s="1">
        <v>1557543.7012475389</v>
      </c>
      <c r="D114" s="1">
        <v>1249345</v>
      </c>
      <c r="E114" s="1">
        <f t="shared" si="5"/>
        <v>0.80212501219869226</v>
      </c>
      <c r="F114" s="21">
        <f>IFERROR(VLOOKUP(B114,'Pesticides per Section'!$A$2:$D$101870,2,FALSE),"")</f>
        <v>385.85151769999999</v>
      </c>
      <c r="G114" s="5">
        <f t="shared" si="8"/>
        <v>309.50115334199643</v>
      </c>
      <c r="H114" s="5">
        <f t="shared" si="6"/>
        <v>140.38736166212959</v>
      </c>
      <c r="I114" s="19">
        <f t="shared" si="7"/>
        <v>1.0023187403112788</v>
      </c>
      <c r="J114" s="1" t="str">
        <f>IFERROR(VLOOKUP(B114,'Pesticides per Section'!$A$1:$D$15204,4,FALSE),"")</f>
        <v>Tehama</v>
      </c>
    </row>
    <row r="115" spans="1:10" x14ac:dyDescent="0.25">
      <c r="A115" s="1">
        <v>2407652.2624499998</v>
      </c>
      <c r="B115" s="1" t="s">
        <v>10563</v>
      </c>
      <c r="C115" s="1">
        <v>113772.100963844</v>
      </c>
      <c r="D115" s="1">
        <v>113726</v>
      </c>
      <c r="E115" s="1">
        <f t="shared" si="5"/>
        <v>0.99959568259325671</v>
      </c>
      <c r="F115" s="21" t="str">
        <f>IFERROR(VLOOKUP(B115,'Pesticides per Section'!$A$2:$D$101870,2,FALSE),"")</f>
        <v/>
      </c>
      <c r="G115" s="5" t="str">
        <f t="shared" si="8"/>
        <v/>
      </c>
      <c r="H115" s="5" t="str">
        <f t="shared" si="6"/>
        <v/>
      </c>
      <c r="I115" s="19" t="str">
        <f t="shared" si="7"/>
        <v/>
      </c>
      <c r="J115" s="1" t="str">
        <f>IFERROR(VLOOKUP(B115,'Pesticides per Section'!$A$1:$D$15204,4,FALSE),"")</f>
        <v/>
      </c>
    </row>
    <row r="116" spans="1:10" x14ac:dyDescent="0.25">
      <c r="A116" s="1">
        <v>2579832.7714800001</v>
      </c>
      <c r="B116" s="1" t="s">
        <v>10562</v>
      </c>
      <c r="C116" s="1">
        <v>1913667.752104637</v>
      </c>
      <c r="D116" s="1">
        <v>223771</v>
      </c>
      <c r="E116" s="1">
        <f t="shared" si="5"/>
        <v>0.11693303122589707</v>
      </c>
      <c r="F116" s="21">
        <f>IFERROR(VLOOKUP(B116,'Pesticides per Section'!$A$2:$D$101870,2,FALSE),"")</f>
        <v>9002.3386533500016</v>
      </c>
      <c r="G116" s="5">
        <f t="shared" si="8"/>
        <v>1052.6707468582758</v>
      </c>
      <c r="H116" s="5">
        <f t="shared" si="6"/>
        <v>477.48341889711543</v>
      </c>
      <c r="I116" s="19">
        <f t="shared" si="7"/>
        <v>19.033326005204334</v>
      </c>
      <c r="J116" s="1" t="str">
        <f>IFERROR(VLOOKUP(B116,'Pesticides per Section'!$A$1:$D$15204,4,FALSE),"")</f>
        <v>Tehama</v>
      </c>
    </row>
    <row r="117" spans="1:10" x14ac:dyDescent="0.25">
      <c r="A117" s="1">
        <v>2407291.7419400001</v>
      </c>
      <c r="B117" s="1" t="s">
        <v>10561</v>
      </c>
      <c r="C117" s="1">
        <v>914463.06720785936</v>
      </c>
      <c r="D117" s="1">
        <v>70117</v>
      </c>
      <c r="E117" s="1">
        <f t="shared" si="5"/>
        <v>7.667560087176846E-2</v>
      </c>
      <c r="F117" s="21">
        <f>IFERROR(VLOOKUP(B117,'Pesticides per Section'!$A$2:$D$101870,2,FALSE),"")</f>
        <v>1997.9992541999998</v>
      </c>
      <c r="G117" s="5">
        <f t="shared" si="8"/>
        <v>153.19779335713022</v>
      </c>
      <c r="H117" s="5">
        <f t="shared" si="6"/>
        <v>69.48935016763096</v>
      </c>
      <c r="I117" s="19">
        <f t="shared" si="7"/>
        <v>8.8400562826182565</v>
      </c>
      <c r="J117" s="1" t="str">
        <f>IFERROR(VLOOKUP(B117,'Pesticides per Section'!$A$1:$D$15204,4,FALSE),"")</f>
        <v>Tehama</v>
      </c>
    </row>
    <row r="118" spans="1:10" x14ac:dyDescent="0.25">
      <c r="A118" s="1">
        <v>2601512.35243</v>
      </c>
      <c r="B118" s="1" t="s">
        <v>10560</v>
      </c>
      <c r="C118" s="1">
        <v>154875.2372464826</v>
      </c>
      <c r="D118" s="1">
        <v>10984</v>
      </c>
      <c r="E118" s="1">
        <f t="shared" si="5"/>
        <v>7.0921711057304271E-2</v>
      </c>
      <c r="F118" s="21">
        <f>IFERROR(VLOOKUP(B118,'Pesticides per Section'!$A$2:$D$101870,2,FALSE),"")</f>
        <v>325.7334601</v>
      </c>
      <c r="G118" s="5">
        <f t="shared" si="8"/>
        <v>23.101574338908151</v>
      </c>
      <c r="H118" s="5">
        <f t="shared" si="6"/>
        <v>10.478697855116533</v>
      </c>
      <c r="I118" s="19">
        <f t="shared" si="7"/>
        <v>8.5095435719471766</v>
      </c>
      <c r="J118" s="1" t="str">
        <f>IFERROR(VLOOKUP(B118,'Pesticides per Section'!$A$1:$D$15204,4,FALSE),"")</f>
        <v>Tehama</v>
      </c>
    </row>
    <row r="119" spans="1:10" x14ac:dyDescent="0.25">
      <c r="A119" s="1">
        <v>2379664.5885100001</v>
      </c>
      <c r="B119" s="1" t="s">
        <v>10559</v>
      </c>
      <c r="C119" s="1">
        <v>1230101.8710395631</v>
      </c>
      <c r="D119" s="1">
        <v>132972</v>
      </c>
      <c r="E119" s="1">
        <f t="shared" si="5"/>
        <v>0.10809835281952228</v>
      </c>
      <c r="F119" s="21">
        <f>IFERROR(VLOOKUP(B119,'Pesticides per Section'!$A$2:$D$101870,2,FALSE),"")</f>
        <v>790.67664924999997</v>
      </c>
      <c r="G119" s="5">
        <f t="shared" si="8"/>
        <v>85.470843396784161</v>
      </c>
      <c r="H119" s="5">
        <f t="shared" si="6"/>
        <v>38.768922422246177</v>
      </c>
      <c r="I119" s="19">
        <f t="shared" si="7"/>
        <v>2.6006608055655982</v>
      </c>
      <c r="J119" s="1" t="str">
        <f>IFERROR(VLOOKUP(B119,'Pesticides per Section'!$A$1:$D$15204,4,FALSE),"")</f>
        <v>Tehama</v>
      </c>
    </row>
    <row r="120" spans="1:10" x14ac:dyDescent="0.25">
      <c r="A120" s="1">
        <v>2570155.8218999999</v>
      </c>
      <c r="B120" s="1" t="s">
        <v>10558</v>
      </c>
      <c r="C120" s="1">
        <v>1467423.4445752769</v>
      </c>
      <c r="D120" s="1">
        <v>169306</v>
      </c>
      <c r="E120" s="1">
        <f t="shared" si="5"/>
        <v>0.11537641157321372</v>
      </c>
      <c r="F120" s="21">
        <f>IFERROR(VLOOKUP(B120,'Pesticides per Section'!$A$2:$D$101870,2,FALSE),"")</f>
        <v>471.03261853000015</v>
      </c>
      <c r="G120" s="5">
        <f t="shared" si="8"/>
        <v>54.346053259925874</v>
      </c>
      <c r="H120" s="5">
        <f t="shared" si="6"/>
        <v>24.650955098316004</v>
      </c>
      <c r="I120" s="19">
        <f t="shared" si="7"/>
        <v>1.2987375809059563</v>
      </c>
      <c r="J120" s="1" t="str">
        <f>IFERROR(VLOOKUP(B120,'Pesticides per Section'!$A$1:$D$15204,4,FALSE),"")</f>
        <v>Tehama</v>
      </c>
    </row>
    <row r="121" spans="1:10" x14ac:dyDescent="0.25">
      <c r="A121" s="1">
        <v>2564708.7429200001</v>
      </c>
      <c r="B121" s="1" t="s">
        <v>10557</v>
      </c>
      <c r="C121" s="1">
        <v>1699621.689708153</v>
      </c>
      <c r="D121" s="1">
        <v>1323851</v>
      </c>
      <c r="E121" s="1">
        <f t="shared" si="5"/>
        <v>0.77890907507669349</v>
      </c>
      <c r="F121" s="21">
        <f>IFERROR(VLOOKUP(B121,'Pesticides per Section'!$A$2:$D$101870,2,FALSE),"")</f>
        <v>25.340897660000007</v>
      </c>
      <c r="G121" s="5">
        <f t="shared" si="8"/>
        <v>19.738255157963753</v>
      </c>
      <c r="H121" s="5">
        <f t="shared" si="6"/>
        <v>8.9531219367655037</v>
      </c>
      <c r="I121" s="19">
        <f t="shared" si="7"/>
        <v>6.0324760829550031E-2</v>
      </c>
      <c r="J121" s="1" t="str">
        <f>IFERROR(VLOOKUP(B121,'Pesticides per Section'!$A$1:$D$15204,4,FALSE),"")</f>
        <v>Tehama</v>
      </c>
    </row>
    <row r="122" spans="1:10" x14ac:dyDescent="0.25">
      <c r="A122" s="1">
        <v>2651610.87757</v>
      </c>
      <c r="B122" s="1" t="s">
        <v>10556</v>
      </c>
      <c r="C122" s="1">
        <v>1404667.3109294879</v>
      </c>
      <c r="D122" s="1">
        <v>70</v>
      </c>
      <c r="E122" s="1">
        <f t="shared" si="5"/>
        <v>4.9833875217400278E-5</v>
      </c>
      <c r="F122" s="21">
        <f>IFERROR(VLOOKUP(B122,'Pesticides per Section'!$A$2:$D$101870,2,FALSE),"")</f>
        <v>7998.0522823000038</v>
      </c>
      <c r="G122" s="5">
        <f t="shared" si="8"/>
        <v>0.39857393941838187</v>
      </c>
      <c r="H122" s="5">
        <f t="shared" si="6"/>
        <v>0.18079009780102026</v>
      </c>
      <c r="I122" s="19">
        <f t="shared" si="7"/>
        <v>23.037568598910923</v>
      </c>
      <c r="J122" s="1" t="str">
        <f>IFERROR(VLOOKUP(B122,'Pesticides per Section'!$A$1:$D$15204,4,FALSE),"")</f>
        <v>Tehama</v>
      </c>
    </row>
    <row r="123" spans="1:10" x14ac:dyDescent="0.25">
      <c r="A123" s="1">
        <v>2608922.0150100002</v>
      </c>
      <c r="B123" s="1" t="s">
        <v>10555</v>
      </c>
      <c r="C123" s="1">
        <v>1469452.879227638</v>
      </c>
      <c r="D123" s="1">
        <v>1188175</v>
      </c>
      <c r="E123" s="1">
        <f t="shared" si="5"/>
        <v>0.80858319388234945</v>
      </c>
      <c r="F123" s="21">
        <f>IFERROR(VLOOKUP(B123,'Pesticides per Section'!$A$2:$D$101870,2,FALSE),"")</f>
        <v>373.13156702000003</v>
      </c>
      <c r="G123" s="5">
        <f t="shared" si="8"/>
        <v>301.70791419935756</v>
      </c>
      <c r="H123" s="5">
        <f t="shared" si="6"/>
        <v>136.85240784944327</v>
      </c>
      <c r="I123" s="19">
        <f t="shared" si="7"/>
        <v>1.0273826003569653</v>
      </c>
      <c r="J123" s="1" t="str">
        <f>IFERROR(VLOOKUP(B123,'Pesticides per Section'!$A$1:$D$15204,4,FALSE),"")</f>
        <v>Tehama</v>
      </c>
    </row>
    <row r="124" spans="1:10" x14ac:dyDescent="0.25">
      <c r="A124" s="1">
        <v>2560342.7362000002</v>
      </c>
      <c r="B124" s="1" t="s">
        <v>10554</v>
      </c>
      <c r="C124" s="1">
        <v>1997513.1162056271</v>
      </c>
      <c r="D124" s="1">
        <v>1453941</v>
      </c>
      <c r="E124" s="1">
        <f t="shared" si="5"/>
        <v>0.72787561332516981</v>
      </c>
      <c r="F124" s="21">
        <f>IFERROR(VLOOKUP(B124,'Pesticides per Section'!$A$2:$D$101870,2,FALSE),"")</f>
        <v>671.40153935000012</v>
      </c>
      <c r="G124" s="5">
        <f t="shared" si="8"/>
        <v>488.69680724184445</v>
      </c>
      <c r="H124" s="5">
        <f t="shared" si="6"/>
        <v>221.66914300826139</v>
      </c>
      <c r="I124" s="19">
        <f t="shared" si="7"/>
        <v>1.3599363158977429</v>
      </c>
      <c r="J124" s="1" t="str">
        <f>IFERROR(VLOOKUP(B124,'Pesticides per Section'!$A$1:$D$15204,4,FALSE),"")</f>
        <v>Tehama</v>
      </c>
    </row>
    <row r="125" spans="1:10" x14ac:dyDescent="0.25">
      <c r="A125" s="1">
        <v>2651689.37781</v>
      </c>
      <c r="B125" s="1" t="s">
        <v>10553</v>
      </c>
      <c r="C125" s="1">
        <v>1147782.4936408061</v>
      </c>
      <c r="D125" s="1">
        <v>699960</v>
      </c>
      <c r="E125" s="1">
        <f t="shared" si="5"/>
        <v>0.60983705965070023</v>
      </c>
      <c r="F125" s="21">
        <f>IFERROR(VLOOKUP(B125,'Pesticides per Section'!$A$2:$D$101870,2,FALSE),"")</f>
        <v>1700.9551088999999</v>
      </c>
      <c r="G125" s="5">
        <f t="shared" si="8"/>
        <v>1037.3054622094126</v>
      </c>
      <c r="H125" s="5">
        <f t="shared" si="6"/>
        <v>470.5138430175129</v>
      </c>
      <c r="I125" s="19">
        <f t="shared" si="7"/>
        <v>5.9959656195654736</v>
      </c>
      <c r="J125" s="1" t="str">
        <f>IFERROR(VLOOKUP(B125,'Pesticides per Section'!$A$1:$D$15204,4,FALSE),"")</f>
        <v>Tehama</v>
      </c>
    </row>
    <row r="126" spans="1:10" x14ac:dyDescent="0.25">
      <c r="A126" s="1">
        <v>2544958.7663599998</v>
      </c>
      <c r="B126" s="1" t="s">
        <v>10552</v>
      </c>
      <c r="C126" s="1">
        <v>1366916.192095648</v>
      </c>
      <c r="D126" s="1">
        <v>195548</v>
      </c>
      <c r="E126" s="1">
        <f t="shared" si="5"/>
        <v>0.14305780311299304</v>
      </c>
      <c r="F126" s="21">
        <f>IFERROR(VLOOKUP(B126,'Pesticides per Section'!$A$2:$D$101870,2,FALSE),"")</f>
        <v>12.8292017</v>
      </c>
      <c r="G126" s="5">
        <f t="shared" si="8"/>
        <v>1.8353174108954757</v>
      </c>
      <c r="H126" s="5">
        <f t="shared" si="6"/>
        <v>0.83248597411034275</v>
      </c>
      <c r="I126" s="19">
        <f t="shared" si="7"/>
        <v>3.7973761945580851E-2</v>
      </c>
      <c r="J126" s="1" t="str">
        <f>IFERROR(VLOOKUP(B126,'Pesticides per Section'!$A$1:$D$15204,4,FALSE),"")</f>
        <v>Tehama</v>
      </c>
    </row>
    <row r="127" spans="1:10" x14ac:dyDescent="0.25">
      <c r="A127" s="1">
        <v>2562018.7011699998</v>
      </c>
      <c r="B127" s="1" t="s">
        <v>10551</v>
      </c>
      <c r="C127" s="1">
        <v>1870629.3611744421</v>
      </c>
      <c r="D127" s="1">
        <v>1562655</v>
      </c>
      <c r="E127" s="1">
        <f t="shared" si="5"/>
        <v>0.83536339915611268</v>
      </c>
      <c r="F127" s="21" t="str">
        <f>IFERROR(VLOOKUP(B127,'Pesticides per Section'!$A$2:$D$101870,2,FALSE),"")</f>
        <v/>
      </c>
      <c r="G127" s="5" t="str">
        <f t="shared" si="8"/>
        <v/>
      </c>
      <c r="H127" s="5" t="str">
        <f t="shared" si="6"/>
        <v/>
      </c>
      <c r="I127" s="19" t="str">
        <f t="shared" si="7"/>
        <v/>
      </c>
      <c r="J127" s="1" t="str">
        <f>IFERROR(VLOOKUP(B127,'Pesticides per Section'!$A$1:$D$15204,4,FALSE),"")</f>
        <v/>
      </c>
    </row>
    <row r="128" spans="1:10" x14ac:dyDescent="0.25">
      <c r="A128" s="1">
        <v>2543709.59192</v>
      </c>
      <c r="B128" s="1" t="s">
        <v>10550</v>
      </c>
      <c r="C128" s="1">
        <v>1737866.1544445821</v>
      </c>
      <c r="D128" s="1">
        <v>1128026</v>
      </c>
      <c r="E128" s="1">
        <f t="shared" si="5"/>
        <v>0.64908686860782128</v>
      </c>
      <c r="F128" s="21">
        <f>IFERROR(VLOOKUP(B128,'Pesticides per Section'!$A$2:$D$101870,2,FALSE),"")</f>
        <v>469.89012431000015</v>
      </c>
      <c r="G128" s="5">
        <f t="shared" si="8"/>
        <v>304.99950937811786</v>
      </c>
      <c r="H128" s="5">
        <f t="shared" si="6"/>
        <v>138.34545030765773</v>
      </c>
      <c r="I128" s="19">
        <f t="shared" si="7"/>
        <v>1.0939711542779149</v>
      </c>
      <c r="J128" s="1" t="str">
        <f>IFERROR(VLOOKUP(B128,'Pesticides per Section'!$A$1:$D$15204,4,FALSE),"")</f>
        <v>Tehama</v>
      </c>
    </row>
    <row r="129" spans="1:10" x14ac:dyDescent="0.25">
      <c r="A129" s="1">
        <v>2397571.5844800002</v>
      </c>
      <c r="B129" s="1" t="s">
        <v>10549</v>
      </c>
      <c r="C129" s="1">
        <v>2187789.250883996</v>
      </c>
      <c r="D129" s="1">
        <v>297431</v>
      </c>
      <c r="E129" s="1">
        <f t="shared" si="5"/>
        <v>0.13595049614016708</v>
      </c>
      <c r="F129" s="21">
        <f>IFERROR(VLOOKUP(B129,'Pesticides per Section'!$A$2:$D$101870,2,FALSE),"")</f>
        <v>20521.74315022002</v>
      </c>
      <c r="G129" s="5">
        <f t="shared" si="8"/>
        <v>2789.9411629334868</v>
      </c>
      <c r="H129" s="5">
        <f t="shared" si="6"/>
        <v>1265.4960242555564</v>
      </c>
      <c r="I129" s="19">
        <f t="shared" si="7"/>
        <v>37.951997776861177</v>
      </c>
      <c r="J129" s="1" t="str">
        <f>IFERROR(VLOOKUP(B129,'Pesticides per Section'!$A$1:$D$15204,4,FALSE),"")</f>
        <v>Tehama</v>
      </c>
    </row>
    <row r="130" spans="1:10" x14ac:dyDescent="0.25">
      <c r="A130" s="1">
        <v>2635995.8934300002</v>
      </c>
      <c r="B130" s="1" t="s">
        <v>10548</v>
      </c>
      <c r="C130" s="1">
        <v>1247049.6585375811</v>
      </c>
      <c r="D130" s="1">
        <v>148857</v>
      </c>
      <c r="E130" s="1">
        <f t="shared" si="5"/>
        <v>0.1193673068441522</v>
      </c>
      <c r="F130" s="21">
        <f>IFERROR(VLOOKUP(B130,'Pesticides per Section'!$A$2:$D$101870,2,FALSE),"")</f>
        <v>11357.228866810001</v>
      </c>
      <c r="G130" s="5">
        <f t="shared" si="8"/>
        <v>1355.6818230437723</v>
      </c>
      <c r="H130" s="5">
        <f t="shared" si="6"/>
        <v>614.9269310803453</v>
      </c>
      <c r="I130" s="19">
        <f t="shared" si="7"/>
        <v>36.848049859538506</v>
      </c>
      <c r="J130" s="1" t="str">
        <f>IFERROR(VLOOKUP(B130,'Pesticides per Section'!$A$1:$D$15204,4,FALSE),"")</f>
        <v>Tehama</v>
      </c>
    </row>
    <row r="131" spans="1:10" x14ac:dyDescent="0.25">
      <c r="A131" s="1">
        <v>2540237.4495799998</v>
      </c>
      <c r="B131" s="1" t="s">
        <v>10547</v>
      </c>
      <c r="C131" s="1">
        <v>1354428.533180417</v>
      </c>
      <c r="D131" s="1">
        <v>151398</v>
      </c>
      <c r="E131" s="1">
        <f t="shared" ref="E131:E194" si="9">D131/ROUND(C131,0)</f>
        <v>0.11177994564499136</v>
      </c>
      <c r="F131" s="21">
        <f>IFERROR(VLOOKUP(B131,'Pesticides per Section'!$A$2:$D$101870,2,FALSE),"")</f>
        <v>5902.9878084699994</v>
      </c>
      <c r="G131" s="5">
        <f t="shared" si="8"/>
        <v>659.83565637382321</v>
      </c>
      <c r="H131" s="5">
        <f t="shared" si="6"/>
        <v>299.29641918510811</v>
      </c>
      <c r="I131" s="19">
        <f t="shared" si="7"/>
        <v>17.633627827514331</v>
      </c>
      <c r="J131" s="1" t="str">
        <f>IFERROR(VLOOKUP(B131,'Pesticides per Section'!$A$1:$D$15204,4,FALSE),"")</f>
        <v>Tehama</v>
      </c>
    </row>
    <row r="132" spans="1:10" x14ac:dyDescent="0.25">
      <c r="A132" s="1">
        <v>2579019.6926199999</v>
      </c>
      <c r="B132" s="1" t="s">
        <v>10546</v>
      </c>
      <c r="C132" s="1">
        <v>1580419.224493538</v>
      </c>
      <c r="D132" s="1">
        <v>284799</v>
      </c>
      <c r="E132" s="1">
        <f t="shared" si="9"/>
        <v>0.18020474317253843</v>
      </c>
      <c r="F132" s="21">
        <f>IFERROR(VLOOKUP(B132,'Pesticides per Section'!$A$2:$D$101870,2,FALSE),"")</f>
        <v>827.35273648000032</v>
      </c>
      <c r="G132" s="5">
        <f t="shared" si="8"/>
        <v>149.09288739047531</v>
      </c>
      <c r="H132" s="5">
        <f t="shared" ref="H132:H195" si="10">IFERROR(0.45359237*G132,"")</f>
        <v>67.627396141588818</v>
      </c>
      <c r="I132" s="19">
        <f t="shared" ref="I132:I195" si="11">IFERROR(F132/C132*4046,"")</f>
        <v>2.1180893777540657</v>
      </c>
      <c r="J132" s="1" t="str">
        <f>IFERROR(VLOOKUP(B132,'Pesticides per Section'!$A$1:$D$15204,4,FALSE),"")</f>
        <v>Tehama</v>
      </c>
    </row>
    <row r="133" spans="1:10" x14ac:dyDescent="0.25">
      <c r="A133" s="1">
        <v>2673928.2011600002</v>
      </c>
      <c r="B133" s="1" t="s">
        <v>10545</v>
      </c>
      <c r="C133" s="1">
        <v>1572840.4289793409</v>
      </c>
      <c r="D133" s="1">
        <v>813377</v>
      </c>
      <c r="E133" s="1">
        <f t="shared" si="9"/>
        <v>0.51713906055288528</v>
      </c>
      <c r="F133" s="21">
        <f>IFERROR(VLOOKUP(B133,'Pesticides per Section'!$A$2:$D$101870,2,FALSE),"")</f>
        <v>2734.8878365999994</v>
      </c>
      <c r="G133" s="5">
        <f t="shared" si="8"/>
        <v>1414.3173265368366</v>
      </c>
      <c r="H133" s="5">
        <f t="shared" si="10"/>
        <v>641.52354807590768</v>
      </c>
      <c r="I133" s="19">
        <f t="shared" si="11"/>
        <v>7.0352694291207971</v>
      </c>
      <c r="J133" s="1" t="str">
        <f>IFERROR(VLOOKUP(B133,'Pesticides per Section'!$A$1:$D$15204,4,FALSE),"")</f>
        <v>Yuba</v>
      </c>
    </row>
    <row r="134" spans="1:10" x14ac:dyDescent="0.25">
      <c r="A134" s="1">
        <v>2616969.6398999998</v>
      </c>
      <c r="B134" s="1" t="s">
        <v>10544</v>
      </c>
      <c r="C134" s="1">
        <v>2209489.1227053339</v>
      </c>
      <c r="D134" s="1">
        <v>1307502</v>
      </c>
      <c r="E134" s="1">
        <f t="shared" si="9"/>
        <v>0.59176669356579736</v>
      </c>
      <c r="F134" s="21">
        <f>IFERROR(VLOOKUP(B134,'Pesticides per Section'!$A$2:$D$101870,2,FALSE),"")</f>
        <v>2789.0500058000002</v>
      </c>
      <c r="G134" s="5">
        <f t="shared" si="8"/>
        <v>1650.466900121934</v>
      </c>
      <c r="H134" s="5">
        <f t="shared" si="10"/>
        <v>748.63919283286134</v>
      </c>
      <c r="I134" s="19">
        <f t="shared" si="11"/>
        <v>5.1072875659373622</v>
      </c>
      <c r="J134" s="1" t="str">
        <f>IFERROR(VLOOKUP(B134,'Pesticides per Section'!$A$1:$D$15204,4,FALSE),"")</f>
        <v>Yuba</v>
      </c>
    </row>
    <row r="135" spans="1:10" x14ac:dyDescent="0.25">
      <c r="A135" s="1">
        <v>2665031.7275999999</v>
      </c>
      <c r="B135" s="1" t="s">
        <v>10543</v>
      </c>
      <c r="C135" s="1">
        <v>1007807.097417367</v>
      </c>
      <c r="D135" s="1">
        <v>4140</v>
      </c>
      <c r="E135" s="1">
        <f t="shared" si="9"/>
        <v>4.1079293952115828E-3</v>
      </c>
      <c r="F135" s="21">
        <f>IFERROR(VLOOKUP(B135,'Pesticides per Section'!$A$2:$D$101870,2,FALSE),"")</f>
        <v>10063.40556499</v>
      </c>
      <c r="G135" s="5">
        <f t="shared" si="8"/>
        <v>41.339759536358251</v>
      </c>
      <c r="H135" s="5">
        <f t="shared" si="10"/>
        <v>18.751399503326841</v>
      </c>
      <c r="I135" s="19">
        <f t="shared" si="11"/>
        <v>40.401123409718799</v>
      </c>
      <c r="J135" s="1" t="str">
        <f>IFERROR(VLOOKUP(B135,'Pesticides per Section'!$A$1:$D$15204,4,FALSE),"")</f>
        <v>Yuba</v>
      </c>
    </row>
    <row r="136" spans="1:10" x14ac:dyDescent="0.25">
      <c r="A136" s="1">
        <v>1375593.32183</v>
      </c>
      <c r="B136" s="1" t="s">
        <v>10542</v>
      </c>
      <c r="C136" s="1">
        <v>747427.624569949</v>
      </c>
      <c r="D136" s="1">
        <v>461246</v>
      </c>
      <c r="E136" s="1">
        <f t="shared" si="9"/>
        <v>0.61711094580347536</v>
      </c>
      <c r="F136" s="21">
        <f>IFERROR(VLOOKUP(B136,'Pesticides per Section'!$A$2:$D$101870,2,FALSE),"")</f>
        <v>3783.5307290999999</v>
      </c>
      <c r="G136" s="5">
        <f t="shared" si="8"/>
        <v>2334.8582267114139</v>
      </c>
      <c r="H136" s="5">
        <f t="shared" si="10"/>
        <v>1059.0738766680277</v>
      </c>
      <c r="I136" s="19">
        <f t="shared" si="11"/>
        <v>20.481133994407195</v>
      </c>
      <c r="J136" s="1" t="str">
        <f>IFERROR(VLOOKUP(B136,'Pesticides per Section'!$A$1:$D$15204,4,FALSE),"")</f>
        <v>Yuba</v>
      </c>
    </row>
    <row r="137" spans="1:10" x14ac:dyDescent="0.25">
      <c r="A137" s="1">
        <v>2625052.3522999999</v>
      </c>
      <c r="B137" s="1" t="s">
        <v>10541</v>
      </c>
      <c r="C137" s="1">
        <v>2354572.5818007789</v>
      </c>
      <c r="D137" s="1">
        <v>2291067</v>
      </c>
      <c r="E137" s="1">
        <f t="shared" si="9"/>
        <v>0.9730286553018318</v>
      </c>
      <c r="F137" s="21">
        <f>IFERROR(VLOOKUP(B137,'Pesticides per Section'!$A$2:$D$101870,2,FALSE),"")</f>
        <v>91.535174999999995</v>
      </c>
      <c r="G137" s="5">
        <f t="shared" si="8"/>
        <v>89.06634824306785</v>
      </c>
      <c r="H137" s="5">
        <f t="shared" si="10"/>
        <v>40.399815986818481</v>
      </c>
      <c r="I137" s="19">
        <f t="shared" si="11"/>
        <v>0.15729025340418895</v>
      </c>
      <c r="J137" s="1" t="str">
        <f>IFERROR(VLOOKUP(B137,'Pesticides per Section'!$A$1:$D$15204,4,FALSE),"")</f>
        <v>Yuba</v>
      </c>
    </row>
    <row r="138" spans="1:10" x14ac:dyDescent="0.25">
      <c r="A138" s="1">
        <v>2564052.2330299998</v>
      </c>
      <c r="B138" s="1" t="s">
        <v>10540</v>
      </c>
      <c r="C138" s="1">
        <v>1680058.235197945</v>
      </c>
      <c r="D138" s="1">
        <v>480818</v>
      </c>
      <c r="E138" s="1">
        <f t="shared" si="9"/>
        <v>0.28619131006191451</v>
      </c>
      <c r="F138" s="21">
        <f>IFERROR(VLOOKUP(B138,'Pesticides per Section'!$A$2:$D$101870,2,FALSE),"")</f>
        <v>5317.1565003000032</v>
      </c>
      <c r="G138" s="5">
        <f t="shared" si="8"/>
        <v>1521.7239846250825</v>
      </c>
      <c r="H138" s="5">
        <f t="shared" si="10"/>
        <v>690.2423886719348</v>
      </c>
      <c r="I138" s="19">
        <f t="shared" si="11"/>
        <v>12.805041366723291</v>
      </c>
      <c r="J138" s="1" t="str">
        <f>IFERROR(VLOOKUP(B138,'Pesticides per Section'!$A$1:$D$15204,4,FALSE),"")</f>
        <v>Yuba</v>
      </c>
    </row>
    <row r="139" spans="1:10" x14ac:dyDescent="0.25">
      <c r="A139" s="1">
        <v>716835.92409999995</v>
      </c>
      <c r="B139" s="1" t="s">
        <v>10539</v>
      </c>
      <c r="C139" s="1">
        <v>287592.28734332568</v>
      </c>
      <c r="D139" s="1">
        <v>286684</v>
      </c>
      <c r="E139" s="1">
        <f t="shared" si="9"/>
        <v>0.99684274945061058</v>
      </c>
      <c r="F139" s="21" t="str">
        <f>IFERROR(VLOOKUP(B139,'Pesticides per Section'!$A$2:$D$101870,2,FALSE),"")</f>
        <v/>
      </c>
      <c r="G139" s="5" t="str">
        <f t="shared" si="8"/>
        <v/>
      </c>
      <c r="H139" s="5" t="str">
        <f t="shared" si="10"/>
        <v/>
      </c>
      <c r="I139" s="19" t="str">
        <f t="shared" si="11"/>
        <v/>
      </c>
      <c r="J139" s="1" t="str">
        <f>IFERROR(VLOOKUP(B139,'Pesticides per Section'!$A$1:$D$15204,4,FALSE),"")</f>
        <v/>
      </c>
    </row>
    <row r="140" spans="1:10" x14ac:dyDescent="0.25">
      <c r="A140" s="1">
        <v>2549443.1772699999</v>
      </c>
      <c r="B140" s="1" t="s">
        <v>10538</v>
      </c>
      <c r="C140" s="1">
        <v>1196646.905453945</v>
      </c>
      <c r="D140" s="1">
        <v>929902</v>
      </c>
      <c r="E140" s="1">
        <f t="shared" si="9"/>
        <v>0.77708965133410268</v>
      </c>
      <c r="F140" s="21" t="str">
        <f>IFERROR(VLOOKUP(B140,'Pesticides per Section'!$A$2:$D$101870,2,FALSE),"")</f>
        <v/>
      </c>
      <c r="G140" s="5" t="str">
        <f t="shared" si="8"/>
        <v/>
      </c>
      <c r="H140" s="5" t="str">
        <f t="shared" si="10"/>
        <v/>
      </c>
      <c r="I140" s="19" t="str">
        <f t="shared" si="11"/>
        <v/>
      </c>
      <c r="J140" s="1" t="str">
        <f>IFERROR(VLOOKUP(B140,'Pesticides per Section'!$A$1:$D$15204,4,FALSE),"")</f>
        <v/>
      </c>
    </row>
    <row r="141" spans="1:10" x14ac:dyDescent="0.25">
      <c r="A141" s="1">
        <v>2649373.0320700002</v>
      </c>
      <c r="B141" s="1" t="s">
        <v>10537</v>
      </c>
      <c r="C141" s="1">
        <v>2649365.484923596</v>
      </c>
      <c r="D141" s="1">
        <v>490402</v>
      </c>
      <c r="E141" s="1">
        <f t="shared" si="9"/>
        <v>0.18510171305199546</v>
      </c>
      <c r="F141" s="21">
        <f>IFERROR(VLOOKUP(B141,'Pesticides per Section'!$A$2:$D$101870,2,FALSE),"")</f>
        <v>12.565635780000001</v>
      </c>
      <c r="G141" s="5">
        <f t="shared" si="8"/>
        <v>2.3259207084654472</v>
      </c>
      <c r="H141" s="5">
        <f t="shared" si="10"/>
        <v>1.0550198865849214</v>
      </c>
      <c r="I141" s="19">
        <f t="shared" si="11"/>
        <v>1.9189712652026254E-2</v>
      </c>
      <c r="J141" s="1" t="str">
        <f>IFERROR(VLOOKUP(B141,'Pesticides per Section'!$A$1:$D$15204,4,FALSE),"")</f>
        <v>Sacramento</v>
      </c>
    </row>
    <row r="142" spans="1:10" x14ac:dyDescent="0.25">
      <c r="A142" s="1">
        <v>2653869.7947999998</v>
      </c>
      <c r="B142" s="1" t="s">
        <v>10536</v>
      </c>
      <c r="C142" s="1">
        <v>2653863.0349451932</v>
      </c>
      <c r="D142" s="1">
        <v>185791</v>
      </c>
      <c r="E142" s="1">
        <f t="shared" si="9"/>
        <v>7.0007758501475018E-2</v>
      </c>
      <c r="F142" s="21" t="str">
        <f>IFERROR(VLOOKUP(B142,'Pesticides per Section'!$A$2:$D$101870,2,FALSE),"")</f>
        <v/>
      </c>
      <c r="G142" s="5" t="str">
        <f t="shared" si="8"/>
        <v/>
      </c>
      <c r="H142" s="5" t="str">
        <f t="shared" si="10"/>
        <v/>
      </c>
      <c r="I142" s="19" t="str">
        <f t="shared" si="11"/>
        <v/>
      </c>
      <c r="J142" s="1" t="str">
        <f>IFERROR(VLOOKUP(B142,'Pesticides per Section'!$A$1:$D$15204,4,FALSE),"")</f>
        <v/>
      </c>
    </row>
    <row r="143" spans="1:10" x14ac:dyDescent="0.25">
      <c r="A143" s="1">
        <v>2649972.0304899998</v>
      </c>
      <c r="B143" s="1" t="s">
        <v>10535</v>
      </c>
      <c r="C143" s="1">
        <v>2649964.5844177501</v>
      </c>
      <c r="D143" s="1">
        <v>1532569</v>
      </c>
      <c r="E143" s="1">
        <f t="shared" si="9"/>
        <v>0.57833556292252919</v>
      </c>
      <c r="F143" s="21" t="str">
        <f>IFERROR(VLOOKUP(B143,'Pesticides per Section'!$A$2:$D$101870,2,FALSE),"")</f>
        <v/>
      </c>
      <c r="G143" s="5" t="str">
        <f t="shared" si="8"/>
        <v/>
      </c>
      <c r="H143" s="5" t="str">
        <f t="shared" si="10"/>
        <v/>
      </c>
      <c r="I143" s="19" t="str">
        <f t="shared" si="11"/>
        <v/>
      </c>
      <c r="J143" s="1" t="str">
        <f>IFERROR(VLOOKUP(B143,'Pesticides per Section'!$A$1:$D$15204,4,FALSE),"")</f>
        <v/>
      </c>
    </row>
    <row r="144" spans="1:10" x14ac:dyDescent="0.25">
      <c r="A144" s="1">
        <v>2616373.1894499999</v>
      </c>
      <c r="B144" s="1" t="s">
        <v>10534</v>
      </c>
      <c r="C144" s="1">
        <v>2616365.0989489388</v>
      </c>
      <c r="D144" s="1">
        <v>301051</v>
      </c>
      <c r="E144" s="1">
        <f t="shared" si="9"/>
        <v>0.11506460298926181</v>
      </c>
      <c r="F144" s="21" t="str">
        <f>IFERROR(VLOOKUP(B144,'Pesticides per Section'!$A$2:$D$101870,2,FALSE),"")</f>
        <v/>
      </c>
      <c r="G144" s="5" t="str">
        <f t="shared" si="8"/>
        <v/>
      </c>
      <c r="H144" s="5" t="str">
        <f t="shared" si="10"/>
        <v/>
      </c>
      <c r="I144" s="19" t="str">
        <f t="shared" si="11"/>
        <v/>
      </c>
      <c r="J144" s="1" t="str">
        <f>IFERROR(VLOOKUP(B144,'Pesticides per Section'!$A$1:$D$15204,4,FALSE),"")</f>
        <v/>
      </c>
    </row>
    <row r="145" spans="1:10" x14ac:dyDescent="0.25">
      <c r="A145" s="1">
        <v>2581068.89041</v>
      </c>
      <c r="B145" s="1" t="s">
        <v>10533</v>
      </c>
      <c r="C145" s="1">
        <v>2581062.4092363981</v>
      </c>
      <c r="D145" s="1">
        <v>816853</v>
      </c>
      <c r="E145" s="1">
        <f t="shared" si="9"/>
        <v>0.31647941816198139</v>
      </c>
      <c r="F145" s="21" t="str">
        <f>IFERROR(VLOOKUP(B145,'Pesticides per Section'!$A$2:$D$101870,2,FALSE),"")</f>
        <v/>
      </c>
      <c r="G145" s="5" t="str">
        <f t="shared" si="8"/>
        <v/>
      </c>
      <c r="H145" s="5" t="str">
        <f t="shared" si="10"/>
        <v/>
      </c>
      <c r="I145" s="19" t="str">
        <f t="shared" si="11"/>
        <v/>
      </c>
      <c r="J145" s="1" t="str">
        <f>IFERROR(VLOOKUP(B145,'Pesticides per Section'!$A$1:$D$15204,4,FALSE),"")</f>
        <v/>
      </c>
    </row>
    <row r="146" spans="1:10" x14ac:dyDescent="0.25">
      <c r="A146" s="1">
        <v>2566627.1457500001</v>
      </c>
      <c r="B146" s="1" t="s">
        <v>10532</v>
      </c>
      <c r="C146" s="1">
        <v>2566620.1174609102</v>
      </c>
      <c r="D146" s="1">
        <v>2553721</v>
      </c>
      <c r="E146" s="1">
        <f t="shared" si="9"/>
        <v>0.99497432420849208</v>
      </c>
      <c r="F146" s="21" t="str">
        <f>IFERROR(VLOOKUP(B146,'Pesticides per Section'!$A$2:$D$101870,2,FALSE),"")</f>
        <v/>
      </c>
      <c r="G146" s="5" t="str">
        <f t="shared" si="8"/>
        <v/>
      </c>
      <c r="H146" s="5" t="str">
        <f t="shared" si="10"/>
        <v/>
      </c>
      <c r="I146" s="19" t="str">
        <f t="shared" si="11"/>
        <v/>
      </c>
      <c r="J146" s="1" t="str">
        <f>IFERROR(VLOOKUP(B146,'Pesticides per Section'!$A$1:$D$15204,4,FALSE),"")</f>
        <v/>
      </c>
    </row>
    <row r="147" spans="1:10" x14ac:dyDescent="0.25">
      <c r="A147" s="1">
        <v>2554371.9466200001</v>
      </c>
      <c r="B147" s="1" t="s">
        <v>10531</v>
      </c>
      <c r="C147" s="1">
        <v>2554364.1797027439</v>
      </c>
      <c r="D147" s="1">
        <v>1134154</v>
      </c>
      <c r="E147" s="1">
        <f t="shared" si="9"/>
        <v>0.44400641412108843</v>
      </c>
      <c r="F147" s="21" t="str">
        <f>IFERROR(VLOOKUP(B147,'Pesticides per Section'!$A$2:$D$101870,2,FALSE),"")</f>
        <v/>
      </c>
      <c r="G147" s="5" t="str">
        <f t="shared" si="8"/>
        <v/>
      </c>
      <c r="H147" s="5" t="str">
        <f t="shared" si="10"/>
        <v/>
      </c>
      <c r="I147" s="19" t="str">
        <f t="shared" si="11"/>
        <v/>
      </c>
      <c r="J147" s="1" t="str">
        <f>IFERROR(VLOOKUP(B147,'Pesticides per Section'!$A$1:$D$15204,4,FALSE),"")</f>
        <v/>
      </c>
    </row>
    <row r="148" spans="1:10" x14ac:dyDescent="0.25">
      <c r="A148" s="1">
        <v>2654723.89169</v>
      </c>
      <c r="B148" s="1" t="s">
        <v>10530</v>
      </c>
      <c r="C148" s="1">
        <v>2574020.1222428712</v>
      </c>
      <c r="D148" s="1">
        <v>988395</v>
      </c>
      <c r="E148" s="1">
        <f t="shared" si="9"/>
        <v>0.38398885789543202</v>
      </c>
      <c r="F148" s="21" t="str">
        <f>IFERROR(VLOOKUP(B148,'Pesticides per Section'!$A$2:$D$101870,2,FALSE),"")</f>
        <v/>
      </c>
      <c r="G148" s="5" t="str">
        <f t="shared" si="8"/>
        <v/>
      </c>
      <c r="H148" s="5" t="str">
        <f t="shared" si="10"/>
        <v/>
      </c>
      <c r="I148" s="19" t="str">
        <f t="shared" si="11"/>
        <v/>
      </c>
      <c r="J148" s="1" t="str">
        <f>IFERROR(VLOOKUP(B148,'Pesticides per Section'!$A$1:$D$15204,4,FALSE),"")</f>
        <v/>
      </c>
    </row>
    <row r="149" spans="1:10" x14ac:dyDescent="0.25">
      <c r="A149" s="1">
        <v>2617586.4860499999</v>
      </c>
      <c r="B149" s="1" t="s">
        <v>10529</v>
      </c>
      <c r="C149" s="1">
        <v>2617579.5476632551</v>
      </c>
      <c r="D149" s="1">
        <v>2156369</v>
      </c>
      <c r="E149" s="1">
        <f t="shared" si="9"/>
        <v>0.82380251988477904</v>
      </c>
      <c r="F149" s="21" t="str">
        <f>IFERROR(VLOOKUP(B149,'Pesticides per Section'!$A$2:$D$101870,2,FALSE),"")</f>
        <v/>
      </c>
      <c r="G149" s="5" t="str">
        <f t="shared" si="8"/>
        <v/>
      </c>
      <c r="H149" s="5" t="str">
        <f t="shared" si="10"/>
        <v/>
      </c>
      <c r="I149" s="19" t="str">
        <f t="shared" si="11"/>
        <v/>
      </c>
      <c r="J149" s="1" t="str">
        <f>IFERROR(VLOOKUP(B149,'Pesticides per Section'!$A$1:$D$15204,4,FALSE),"")</f>
        <v/>
      </c>
    </row>
    <row r="150" spans="1:10" x14ac:dyDescent="0.25">
      <c r="A150" s="1">
        <v>2615964.90601</v>
      </c>
      <c r="B150" s="1" t="s">
        <v>10528</v>
      </c>
      <c r="C150" s="1">
        <v>2615957.3570650672</v>
      </c>
      <c r="D150" s="1">
        <v>144290</v>
      </c>
      <c r="E150" s="1">
        <f t="shared" si="9"/>
        <v>5.5157634471820448E-2</v>
      </c>
      <c r="F150" s="21" t="str">
        <f>IFERROR(VLOOKUP(B150,'Pesticides per Section'!$A$2:$D$101870,2,FALSE),"")</f>
        <v/>
      </c>
      <c r="G150" s="5" t="str">
        <f t="shared" si="8"/>
        <v/>
      </c>
      <c r="H150" s="5" t="str">
        <f t="shared" si="10"/>
        <v/>
      </c>
      <c r="I150" s="19" t="str">
        <f t="shared" si="11"/>
        <v/>
      </c>
      <c r="J150" s="1" t="str">
        <f>IFERROR(VLOOKUP(B150,'Pesticides per Section'!$A$1:$D$15204,4,FALSE),"")</f>
        <v/>
      </c>
    </row>
    <row r="151" spans="1:10" x14ac:dyDescent="0.25">
      <c r="A151" s="1">
        <v>2629142.0532200001</v>
      </c>
      <c r="B151" s="1" t="s">
        <v>10527</v>
      </c>
      <c r="C151" s="1">
        <v>2629135.8157031122</v>
      </c>
      <c r="D151" s="1">
        <v>12080</v>
      </c>
      <c r="E151" s="1">
        <f t="shared" si="9"/>
        <v>4.5946653197095925E-3</v>
      </c>
      <c r="F151" s="21" t="str">
        <f>IFERROR(VLOOKUP(B151,'Pesticides per Section'!$A$2:$D$101870,2,FALSE),"")</f>
        <v/>
      </c>
      <c r="G151" s="5" t="str">
        <f t="shared" ref="G151:G214" si="12">IFERROR(E151*F151,"")</f>
        <v/>
      </c>
      <c r="H151" s="5" t="str">
        <f t="shared" si="10"/>
        <v/>
      </c>
      <c r="I151" s="19" t="str">
        <f t="shared" si="11"/>
        <v/>
      </c>
      <c r="J151" s="1" t="str">
        <f>IFERROR(VLOOKUP(B151,'Pesticides per Section'!$A$1:$D$15204,4,FALSE),"")</f>
        <v/>
      </c>
    </row>
    <row r="152" spans="1:10" x14ac:dyDescent="0.25">
      <c r="A152" s="1">
        <v>2578154.68768</v>
      </c>
      <c r="B152" s="1" t="s">
        <v>10526</v>
      </c>
      <c r="C152" s="1">
        <v>2578147.75724519</v>
      </c>
      <c r="D152" s="1">
        <v>153940</v>
      </c>
      <c r="E152" s="1">
        <f t="shared" si="9"/>
        <v>5.9709527924696332E-2</v>
      </c>
      <c r="F152" s="21" t="str">
        <f>IFERROR(VLOOKUP(B152,'Pesticides per Section'!$A$2:$D$101870,2,FALSE),"")</f>
        <v/>
      </c>
      <c r="G152" s="5" t="str">
        <f t="shared" si="12"/>
        <v/>
      </c>
      <c r="H152" s="5" t="str">
        <f t="shared" si="10"/>
        <v/>
      </c>
      <c r="I152" s="19" t="str">
        <f t="shared" si="11"/>
        <v/>
      </c>
      <c r="J152" s="1" t="str">
        <f>IFERROR(VLOOKUP(B152,'Pesticides per Section'!$A$1:$D$15204,4,FALSE),"")</f>
        <v/>
      </c>
    </row>
    <row r="153" spans="1:10" x14ac:dyDescent="0.25">
      <c r="A153" s="1">
        <v>2610021.9715900002</v>
      </c>
      <c r="B153" s="1" t="s">
        <v>10525</v>
      </c>
      <c r="C153" s="1">
        <v>2610019.0489600352</v>
      </c>
      <c r="D153" s="1">
        <v>3401</v>
      </c>
      <c r="E153" s="1">
        <f t="shared" si="9"/>
        <v>1.3030556482539015E-3</v>
      </c>
      <c r="F153" s="21" t="str">
        <f>IFERROR(VLOOKUP(B153,'Pesticides per Section'!$A$2:$D$101870,2,FALSE),"")</f>
        <v/>
      </c>
      <c r="G153" s="5" t="str">
        <f t="shared" si="12"/>
        <v/>
      </c>
      <c r="H153" s="5" t="str">
        <f t="shared" si="10"/>
        <v/>
      </c>
      <c r="I153" s="19" t="str">
        <f t="shared" si="11"/>
        <v/>
      </c>
      <c r="J153" s="1" t="str">
        <f>IFERROR(VLOOKUP(B153,'Pesticides per Section'!$A$1:$D$15204,4,FALSE),"")</f>
        <v/>
      </c>
    </row>
    <row r="154" spans="1:10" x14ac:dyDescent="0.25">
      <c r="A154" s="1">
        <v>2634363.6376200002</v>
      </c>
      <c r="B154" s="1" t="s">
        <v>10524</v>
      </c>
      <c r="C154" s="1">
        <v>2634360.1402287129</v>
      </c>
      <c r="D154" s="1">
        <v>1584519</v>
      </c>
      <c r="E154" s="1">
        <f t="shared" si="9"/>
        <v>0.60148157427230897</v>
      </c>
      <c r="F154" s="21" t="str">
        <f>IFERROR(VLOOKUP(B154,'Pesticides per Section'!$A$2:$D$101870,2,FALSE),"")</f>
        <v/>
      </c>
      <c r="G154" s="5" t="str">
        <f t="shared" si="12"/>
        <v/>
      </c>
      <c r="H154" s="5" t="str">
        <f t="shared" si="10"/>
        <v/>
      </c>
      <c r="I154" s="19" t="str">
        <f t="shared" si="11"/>
        <v/>
      </c>
      <c r="J154" s="1" t="str">
        <f>IFERROR(VLOOKUP(B154,'Pesticides per Section'!$A$1:$D$15204,4,FALSE),"")</f>
        <v/>
      </c>
    </row>
    <row r="155" spans="1:10" x14ac:dyDescent="0.25">
      <c r="A155" s="1">
        <v>2588885.7149700001</v>
      </c>
      <c r="B155" s="1" t="s">
        <v>10523</v>
      </c>
      <c r="C155" s="1">
        <v>2588881.643771579</v>
      </c>
      <c r="D155" s="1">
        <v>2270</v>
      </c>
      <c r="E155" s="1">
        <f t="shared" si="9"/>
        <v>8.7682636752080625E-4</v>
      </c>
      <c r="F155" s="21" t="str">
        <f>IFERROR(VLOOKUP(B155,'Pesticides per Section'!$A$2:$D$101870,2,FALSE),"")</f>
        <v/>
      </c>
      <c r="G155" s="5" t="str">
        <f t="shared" si="12"/>
        <v/>
      </c>
      <c r="H155" s="5" t="str">
        <f t="shared" si="10"/>
        <v/>
      </c>
      <c r="I155" s="19" t="str">
        <f t="shared" si="11"/>
        <v/>
      </c>
      <c r="J155" s="1" t="str">
        <f>IFERROR(VLOOKUP(B155,'Pesticides per Section'!$A$1:$D$15204,4,FALSE),"")</f>
        <v/>
      </c>
    </row>
    <row r="156" spans="1:10" x14ac:dyDescent="0.25">
      <c r="A156" s="1">
        <v>2565692.63</v>
      </c>
      <c r="B156" s="1" t="s">
        <v>10522</v>
      </c>
      <c r="C156" s="1">
        <v>2565690.1258010068</v>
      </c>
      <c r="D156" s="1">
        <v>1026078</v>
      </c>
      <c r="E156" s="1">
        <f t="shared" si="9"/>
        <v>0.39992282777732308</v>
      </c>
      <c r="F156" s="21" t="str">
        <f>IFERROR(VLOOKUP(B156,'Pesticides per Section'!$A$2:$D$101870,2,FALSE),"")</f>
        <v/>
      </c>
      <c r="G156" s="5" t="str">
        <f t="shared" si="12"/>
        <v/>
      </c>
      <c r="H156" s="5" t="str">
        <f t="shared" si="10"/>
        <v/>
      </c>
      <c r="I156" s="19" t="str">
        <f t="shared" si="11"/>
        <v/>
      </c>
      <c r="J156" s="1" t="str">
        <f>IFERROR(VLOOKUP(B156,'Pesticides per Section'!$A$1:$D$15204,4,FALSE),"")</f>
        <v/>
      </c>
    </row>
    <row r="157" spans="1:10" x14ac:dyDescent="0.25">
      <c r="A157" s="1">
        <v>2603201.1218599998</v>
      </c>
      <c r="B157" s="1" t="s">
        <v>10521</v>
      </c>
      <c r="C157" s="1">
        <v>2603197.761163671</v>
      </c>
      <c r="D157" s="1">
        <v>2603198</v>
      </c>
      <c r="E157" s="1">
        <f t="shared" si="9"/>
        <v>1</v>
      </c>
      <c r="F157" s="21" t="str">
        <f>IFERROR(VLOOKUP(B157,'Pesticides per Section'!$A$2:$D$101870,2,FALSE),"")</f>
        <v/>
      </c>
      <c r="G157" s="5" t="str">
        <f t="shared" si="12"/>
        <v/>
      </c>
      <c r="H157" s="5" t="str">
        <f t="shared" si="10"/>
        <v/>
      </c>
      <c r="I157" s="19" t="str">
        <f t="shared" si="11"/>
        <v/>
      </c>
      <c r="J157" s="1" t="str">
        <f>IFERROR(VLOOKUP(B157,'Pesticides per Section'!$A$1:$D$15204,4,FALSE),"")</f>
        <v/>
      </c>
    </row>
    <row r="158" spans="1:10" x14ac:dyDescent="0.25">
      <c r="A158" s="1">
        <v>2584945.1952399998</v>
      </c>
      <c r="B158" s="1" t="s">
        <v>10520</v>
      </c>
      <c r="C158" s="1">
        <v>2584941.2148252148</v>
      </c>
      <c r="D158" s="1">
        <v>581837</v>
      </c>
      <c r="E158" s="1">
        <f t="shared" si="9"/>
        <v>0.22508714899102145</v>
      </c>
      <c r="F158" s="21" t="str">
        <f>IFERROR(VLOOKUP(B158,'Pesticides per Section'!$A$2:$D$101870,2,FALSE),"")</f>
        <v/>
      </c>
      <c r="G158" s="5" t="str">
        <f t="shared" si="12"/>
        <v/>
      </c>
      <c r="H158" s="5" t="str">
        <f t="shared" si="10"/>
        <v/>
      </c>
      <c r="I158" s="19" t="str">
        <f t="shared" si="11"/>
        <v/>
      </c>
      <c r="J158" s="1" t="str">
        <f>IFERROR(VLOOKUP(B158,'Pesticides per Section'!$A$1:$D$15204,4,FALSE),"")</f>
        <v/>
      </c>
    </row>
    <row r="159" spans="1:10" x14ac:dyDescent="0.25">
      <c r="A159" s="1">
        <v>2558051.9555199998</v>
      </c>
      <c r="B159" s="1" t="s">
        <v>10519</v>
      </c>
      <c r="C159" s="1">
        <v>2558045.0277063851</v>
      </c>
      <c r="D159" s="1">
        <v>803387</v>
      </c>
      <c r="E159" s="1">
        <f t="shared" si="9"/>
        <v>0.31406288786944719</v>
      </c>
      <c r="F159" s="21" t="str">
        <f>IFERROR(VLOOKUP(B159,'Pesticides per Section'!$A$2:$D$101870,2,FALSE),"")</f>
        <v/>
      </c>
      <c r="G159" s="5" t="str">
        <f t="shared" si="12"/>
        <v/>
      </c>
      <c r="H159" s="5" t="str">
        <f t="shared" si="10"/>
        <v/>
      </c>
      <c r="I159" s="19" t="str">
        <f t="shared" si="11"/>
        <v/>
      </c>
      <c r="J159" s="1" t="str">
        <f>IFERROR(VLOOKUP(B159,'Pesticides per Section'!$A$1:$D$15204,4,FALSE),"")</f>
        <v/>
      </c>
    </row>
    <row r="160" spans="1:10" x14ac:dyDescent="0.25">
      <c r="A160" s="1">
        <v>2596592.9278699998</v>
      </c>
      <c r="B160" s="1" t="s">
        <v>10518</v>
      </c>
      <c r="C160" s="1">
        <v>2596585.6198368068</v>
      </c>
      <c r="D160" s="1">
        <v>2421946</v>
      </c>
      <c r="E160" s="1">
        <f t="shared" si="9"/>
        <v>0.93274245490039609</v>
      </c>
      <c r="F160" s="21" t="str">
        <f>IFERROR(VLOOKUP(B160,'Pesticides per Section'!$A$2:$D$101870,2,FALSE),"")</f>
        <v/>
      </c>
      <c r="G160" s="5" t="str">
        <f t="shared" si="12"/>
        <v/>
      </c>
      <c r="H160" s="5" t="str">
        <f t="shared" si="10"/>
        <v/>
      </c>
      <c r="I160" s="19" t="str">
        <f t="shared" si="11"/>
        <v/>
      </c>
      <c r="J160" s="1" t="str">
        <f>IFERROR(VLOOKUP(B160,'Pesticides per Section'!$A$1:$D$15204,4,FALSE),"")</f>
        <v/>
      </c>
    </row>
    <row r="161" spans="1:10" x14ac:dyDescent="0.25">
      <c r="A161" s="1">
        <v>2592687.18279</v>
      </c>
      <c r="B161" s="1" t="s">
        <v>10517</v>
      </c>
      <c r="C161" s="1">
        <v>2592679.446525353</v>
      </c>
      <c r="D161" s="1">
        <v>1014884</v>
      </c>
      <c r="E161" s="1">
        <f t="shared" si="9"/>
        <v>0.39144221093316989</v>
      </c>
      <c r="F161" s="21" t="str">
        <f>IFERROR(VLOOKUP(B161,'Pesticides per Section'!$A$2:$D$101870,2,FALSE),"")</f>
        <v/>
      </c>
      <c r="G161" s="5" t="str">
        <f t="shared" si="12"/>
        <v/>
      </c>
      <c r="H161" s="5" t="str">
        <f t="shared" si="10"/>
        <v/>
      </c>
      <c r="I161" s="19" t="str">
        <f t="shared" si="11"/>
        <v/>
      </c>
      <c r="J161" s="1" t="str">
        <f>IFERROR(VLOOKUP(B161,'Pesticides per Section'!$A$1:$D$15204,4,FALSE),"")</f>
        <v/>
      </c>
    </row>
    <row r="162" spans="1:10" x14ac:dyDescent="0.25">
      <c r="A162" s="1">
        <v>2595471.4822200001</v>
      </c>
      <c r="B162" s="1" t="s">
        <v>10516</v>
      </c>
      <c r="C162" s="1">
        <v>2595452.7326929262</v>
      </c>
      <c r="D162" s="1">
        <v>1094868</v>
      </c>
      <c r="E162" s="1">
        <f t="shared" si="9"/>
        <v>0.4218408116039859</v>
      </c>
      <c r="F162" s="21" t="str">
        <f>IFERROR(VLOOKUP(B162,'Pesticides per Section'!$A$2:$D$101870,2,FALSE),"")</f>
        <v/>
      </c>
      <c r="G162" s="5" t="str">
        <f t="shared" si="12"/>
        <v/>
      </c>
      <c r="H162" s="5" t="str">
        <f t="shared" si="10"/>
        <v/>
      </c>
      <c r="I162" s="19" t="str">
        <f t="shared" si="11"/>
        <v/>
      </c>
      <c r="J162" s="1" t="str">
        <f>IFERROR(VLOOKUP(B162,'Pesticides per Section'!$A$1:$D$15204,4,FALSE),"")</f>
        <v/>
      </c>
    </row>
    <row r="163" spans="1:10" x14ac:dyDescent="0.25">
      <c r="A163" s="1">
        <v>2586162.5655499999</v>
      </c>
      <c r="B163" s="1" t="s">
        <v>10515</v>
      </c>
      <c r="C163" s="1">
        <v>2586144.25747011</v>
      </c>
      <c r="D163" s="1">
        <v>914298</v>
      </c>
      <c r="E163" s="1">
        <f t="shared" si="9"/>
        <v>0.35353715802368313</v>
      </c>
      <c r="F163" s="21" t="str">
        <f>IFERROR(VLOOKUP(B163,'Pesticides per Section'!$A$2:$D$101870,2,FALSE),"")</f>
        <v/>
      </c>
      <c r="G163" s="5" t="str">
        <f t="shared" si="12"/>
        <v/>
      </c>
      <c r="H163" s="5" t="str">
        <f t="shared" si="10"/>
        <v/>
      </c>
      <c r="I163" s="19" t="str">
        <f t="shared" si="11"/>
        <v/>
      </c>
      <c r="J163" s="1" t="str">
        <f>IFERROR(VLOOKUP(B163,'Pesticides per Section'!$A$1:$D$15204,4,FALSE),"")</f>
        <v/>
      </c>
    </row>
    <row r="164" spans="1:10" x14ac:dyDescent="0.25">
      <c r="A164" s="1">
        <v>1636236.3520500001</v>
      </c>
      <c r="B164" s="1" t="s">
        <v>10514</v>
      </c>
      <c r="C164" s="1">
        <v>1414720.002299214</v>
      </c>
      <c r="D164" s="1">
        <v>5112</v>
      </c>
      <c r="E164" s="1">
        <f t="shared" si="9"/>
        <v>3.613435874236598E-3</v>
      </c>
      <c r="F164" s="21" t="str">
        <f>IFERROR(VLOOKUP(B164,'Pesticides per Section'!$A$2:$D$101870,2,FALSE),"")</f>
        <v/>
      </c>
      <c r="G164" s="5" t="str">
        <f t="shared" si="12"/>
        <v/>
      </c>
      <c r="H164" s="5" t="str">
        <f t="shared" si="10"/>
        <v/>
      </c>
      <c r="I164" s="19" t="str">
        <f t="shared" si="11"/>
        <v/>
      </c>
      <c r="J164" s="1" t="str">
        <f>IFERROR(VLOOKUP(B164,'Pesticides per Section'!$A$1:$D$15204,4,FALSE),"")</f>
        <v/>
      </c>
    </row>
    <row r="165" spans="1:10" x14ac:dyDescent="0.25">
      <c r="A165" s="1">
        <v>286312.41305999999</v>
      </c>
      <c r="B165" s="1" t="s">
        <v>10513</v>
      </c>
      <c r="C165" s="1">
        <v>129910.6388281437</v>
      </c>
      <c r="D165" s="1">
        <v>76906</v>
      </c>
      <c r="E165" s="1">
        <f t="shared" si="9"/>
        <v>0.59198990077822511</v>
      </c>
      <c r="F165" s="21" t="str">
        <f>IFERROR(VLOOKUP(B165,'Pesticides per Section'!$A$2:$D$101870,2,FALSE),"")</f>
        <v/>
      </c>
      <c r="G165" s="5" t="str">
        <f t="shared" si="12"/>
        <v/>
      </c>
      <c r="H165" s="5" t="str">
        <f t="shared" si="10"/>
        <v/>
      </c>
      <c r="I165" s="19" t="str">
        <f t="shared" si="11"/>
        <v/>
      </c>
      <c r="J165" s="1" t="str">
        <f>IFERROR(VLOOKUP(B165,'Pesticides per Section'!$A$1:$D$15204,4,FALSE),"")</f>
        <v/>
      </c>
    </row>
    <row r="166" spans="1:10" x14ac:dyDescent="0.25">
      <c r="A166" s="1">
        <v>2621958.86656</v>
      </c>
      <c r="B166" s="1" t="s">
        <v>10512</v>
      </c>
      <c r="C166" s="1">
        <v>1260070.0392514339</v>
      </c>
      <c r="D166" s="1">
        <v>10552</v>
      </c>
      <c r="E166" s="1">
        <f t="shared" si="9"/>
        <v>8.3741379447173567E-3</v>
      </c>
      <c r="F166" s="21">
        <f>IFERROR(VLOOKUP(B166,'Pesticides per Section'!$A$2:$D$101870,2,FALSE),"")</f>
        <v>58.908744479999996</v>
      </c>
      <c r="G166" s="5">
        <f t="shared" si="12"/>
        <v>0.49330995242562709</v>
      </c>
      <c r="H166" s="5">
        <f t="shared" si="10"/>
        <v>0.22376163046532746</v>
      </c>
      <c r="I166" s="19">
        <f t="shared" si="11"/>
        <v>0.18915200960390485</v>
      </c>
      <c r="J166" s="1" t="str">
        <f>IFERROR(VLOOKUP(B166,'Pesticides per Section'!$A$1:$D$15204,4,FALSE),"")</f>
        <v>Sacramento</v>
      </c>
    </row>
    <row r="167" spans="1:10" x14ac:dyDescent="0.25">
      <c r="A167" s="1">
        <v>2585820.7941899998</v>
      </c>
      <c r="B167" s="1" t="s">
        <v>10511</v>
      </c>
      <c r="C167" s="1">
        <v>2312626.69397905</v>
      </c>
      <c r="D167" s="1">
        <v>57517</v>
      </c>
      <c r="E167" s="1">
        <f t="shared" si="9"/>
        <v>2.487085033600317E-2</v>
      </c>
      <c r="F167" s="21" t="str">
        <f>IFERROR(VLOOKUP(B167,'Pesticides per Section'!$A$2:$D$101870,2,FALSE),"")</f>
        <v/>
      </c>
      <c r="G167" s="5" t="str">
        <f t="shared" si="12"/>
        <v/>
      </c>
      <c r="H167" s="5" t="str">
        <f t="shared" si="10"/>
        <v/>
      </c>
      <c r="I167" s="19" t="str">
        <f t="shared" si="11"/>
        <v/>
      </c>
      <c r="J167" s="1" t="str">
        <f>IFERROR(VLOOKUP(B167,'Pesticides per Section'!$A$1:$D$15204,4,FALSE),"")</f>
        <v/>
      </c>
    </row>
    <row r="168" spans="1:10" x14ac:dyDescent="0.25">
      <c r="A168" s="1">
        <v>2528784.5960200001</v>
      </c>
      <c r="B168" s="1" t="s">
        <v>10510</v>
      </c>
      <c r="C168" s="1">
        <v>2528761.183230021</v>
      </c>
      <c r="D168" s="1">
        <v>1296737</v>
      </c>
      <c r="E168" s="1">
        <f t="shared" si="9"/>
        <v>0.51279539663890739</v>
      </c>
      <c r="F168" s="21">
        <f>IFERROR(VLOOKUP(B168,'Pesticides per Section'!$A$2:$D$101870,2,FALSE),"")</f>
        <v>45.308932800000001</v>
      </c>
      <c r="G168" s="5">
        <f t="shared" si="12"/>
        <v>23.234212166461599</v>
      </c>
      <c r="H168" s="5">
        <f t="shared" si="10"/>
        <v>10.538861361668152</v>
      </c>
      <c r="I168" s="19">
        <f t="shared" si="11"/>
        <v>7.2493971880192715E-2</v>
      </c>
      <c r="J168" s="1" t="str">
        <f>IFERROR(VLOOKUP(B168,'Pesticides per Section'!$A$1:$D$15204,4,FALSE),"")</f>
        <v>Sacramento</v>
      </c>
    </row>
    <row r="169" spans="1:10" x14ac:dyDescent="0.25">
      <c r="A169" s="1">
        <v>2513895.55388</v>
      </c>
      <c r="B169" s="1" t="s">
        <v>10509</v>
      </c>
      <c r="C169" s="1">
        <v>1839126.9278448061</v>
      </c>
      <c r="D169" s="1">
        <v>1492919</v>
      </c>
      <c r="E169" s="1">
        <f t="shared" si="9"/>
        <v>0.81175416379619247</v>
      </c>
      <c r="F169" s="21">
        <f>IFERROR(VLOOKUP(B169,'Pesticides per Section'!$A$2:$D$101870,2,FALSE),"")</f>
        <v>108.87206370000003</v>
      </c>
      <c r="G169" s="5">
        <f t="shared" si="12"/>
        <v>88.377351029559321</v>
      </c>
      <c r="H169" s="5">
        <f t="shared" si="10"/>
        <v>40.087292107819756</v>
      </c>
      <c r="I169" s="19">
        <f t="shared" si="11"/>
        <v>0.23951384924062794</v>
      </c>
      <c r="J169" s="1" t="str">
        <f>IFERROR(VLOOKUP(B169,'Pesticides per Section'!$A$1:$D$15204,4,FALSE),"")</f>
        <v>Sacramento</v>
      </c>
    </row>
    <row r="170" spans="1:10" x14ac:dyDescent="0.25">
      <c r="A170" s="1">
        <v>2623935.1629499998</v>
      </c>
      <c r="B170" s="1" t="s">
        <v>10508</v>
      </c>
      <c r="C170" s="1">
        <v>2421435.63031484</v>
      </c>
      <c r="D170" s="1">
        <v>845964</v>
      </c>
      <c r="E170" s="1">
        <f t="shared" si="9"/>
        <v>0.34936459191983599</v>
      </c>
      <c r="F170" s="21" t="str">
        <f>IFERROR(VLOOKUP(B170,'Pesticides per Section'!$A$2:$D$101870,2,FALSE),"")</f>
        <v/>
      </c>
      <c r="G170" s="5" t="str">
        <f t="shared" si="12"/>
        <v/>
      </c>
      <c r="H170" s="5" t="str">
        <f t="shared" si="10"/>
        <v/>
      </c>
      <c r="I170" s="19" t="str">
        <f t="shared" si="11"/>
        <v/>
      </c>
      <c r="J170" s="1" t="str">
        <f>IFERROR(VLOOKUP(B170,'Pesticides per Section'!$A$1:$D$15204,4,FALSE),"")</f>
        <v/>
      </c>
    </row>
    <row r="171" spans="1:10" x14ac:dyDescent="0.25">
      <c r="A171" s="1">
        <v>2609106.79996</v>
      </c>
      <c r="B171" s="1" t="s">
        <v>10507</v>
      </c>
      <c r="C171" s="1">
        <v>2163087.062635771</v>
      </c>
      <c r="D171" s="1">
        <v>1097042</v>
      </c>
      <c r="E171" s="1">
        <f t="shared" si="9"/>
        <v>0.50716499151444205</v>
      </c>
      <c r="F171" s="21">
        <f>IFERROR(VLOOKUP(B171,'Pesticides per Section'!$A$2:$D$101870,2,FALSE),"")</f>
        <v>181.86653570000001</v>
      </c>
      <c r="G171" s="5">
        <f t="shared" si="12"/>
        <v>92.236340035051484</v>
      </c>
      <c r="H171" s="5">
        <f t="shared" si="10"/>
        <v>41.837700076624884</v>
      </c>
      <c r="I171" s="19">
        <f t="shared" si="11"/>
        <v>0.34017678536968921</v>
      </c>
      <c r="J171" s="1" t="str">
        <f>IFERROR(VLOOKUP(B171,'Pesticides per Section'!$A$1:$D$15204,4,FALSE),"")</f>
        <v>Sacramento</v>
      </c>
    </row>
    <row r="172" spans="1:10" x14ac:dyDescent="0.25">
      <c r="A172" s="1">
        <v>2411951.5375000001</v>
      </c>
      <c r="B172" s="1" t="s">
        <v>10506</v>
      </c>
      <c r="C172" s="1">
        <v>1785381.849526867</v>
      </c>
      <c r="D172" s="1">
        <v>418933</v>
      </c>
      <c r="E172" s="1">
        <f t="shared" si="9"/>
        <v>0.23464614295428093</v>
      </c>
      <c r="F172" s="21">
        <f>IFERROR(VLOOKUP(B172,'Pesticides per Section'!$A$2:$D$101870,2,FALSE),"")</f>
        <v>53.788029899999998</v>
      </c>
      <c r="G172" s="5">
        <f t="shared" si="12"/>
        <v>12.621153753144537</v>
      </c>
      <c r="H172" s="5">
        <f t="shared" si="10"/>
        <v>5.7248590430232253</v>
      </c>
      <c r="I172" s="19">
        <f t="shared" si="11"/>
        <v>0.12189345883239028</v>
      </c>
      <c r="J172" s="1" t="str">
        <f>IFERROR(VLOOKUP(B172,'Pesticides per Section'!$A$1:$D$15204,4,FALSE),"")</f>
        <v>Sacramento</v>
      </c>
    </row>
    <row r="173" spans="1:10" x14ac:dyDescent="0.25">
      <c r="A173" s="1">
        <v>2383751.2769800001</v>
      </c>
      <c r="B173" s="1" t="s">
        <v>10505</v>
      </c>
      <c r="C173" s="1">
        <v>1600514.271232649</v>
      </c>
      <c r="D173" s="1">
        <v>87742</v>
      </c>
      <c r="E173" s="1">
        <f t="shared" si="9"/>
        <v>5.4821138709189671E-2</v>
      </c>
      <c r="F173" s="21">
        <f>IFERROR(VLOOKUP(B173,'Pesticides per Section'!$A$2:$D$101870,2,FALSE),"")</f>
        <v>13580.347522510003</v>
      </c>
      <c r="G173" s="5">
        <f t="shared" si="12"/>
        <v>744.49011525052117</v>
      </c>
      <c r="H173" s="5">
        <f t="shared" si="10"/>
        <v>337.69503581805708</v>
      </c>
      <c r="I173" s="19">
        <f t="shared" si="11"/>
        <v>34.330269378828028</v>
      </c>
      <c r="J173" s="1" t="str">
        <f>IFERROR(VLOOKUP(B173,'Pesticides per Section'!$A$1:$D$15204,4,FALSE),"")</f>
        <v>Sacramento</v>
      </c>
    </row>
    <row r="174" spans="1:10" x14ac:dyDescent="0.25">
      <c r="A174" s="1">
        <v>1095780.5810400001</v>
      </c>
      <c r="B174" s="1" t="s">
        <v>10504</v>
      </c>
      <c r="C174" s="1">
        <v>867785.04340892693</v>
      </c>
      <c r="D174" s="1">
        <v>270521</v>
      </c>
      <c r="E174" s="1">
        <f t="shared" si="9"/>
        <v>0.31173735429858779</v>
      </c>
      <c r="F174" s="21">
        <f>IFERROR(VLOOKUP(B174,'Pesticides per Section'!$A$2:$D$101870,2,FALSE),"")</f>
        <v>473.42839429999998</v>
      </c>
      <c r="G174" s="5">
        <f t="shared" si="12"/>
        <v>147.58531508891062</v>
      </c>
      <c r="H174" s="5">
        <f t="shared" si="10"/>
        <v>66.943572848375737</v>
      </c>
      <c r="I174" s="19">
        <f t="shared" si="11"/>
        <v>2.2073338298308993</v>
      </c>
      <c r="J174" s="1" t="str">
        <f>IFERROR(VLOOKUP(B174,'Pesticides per Section'!$A$1:$D$15204,4,FALSE),"")</f>
        <v>Solano</v>
      </c>
    </row>
    <row r="175" spans="1:10" x14ac:dyDescent="0.25">
      <c r="A175" s="1">
        <v>120035.87535</v>
      </c>
      <c r="B175" s="1" t="s">
        <v>10503</v>
      </c>
      <c r="C175" s="1">
        <v>120037.37439347029</v>
      </c>
      <c r="D175" s="1">
        <v>120037</v>
      </c>
      <c r="E175" s="1">
        <f t="shared" si="9"/>
        <v>1</v>
      </c>
      <c r="F175" s="21" t="str">
        <f>IFERROR(VLOOKUP(B175,'Pesticides per Section'!$A$2:$D$101870,2,FALSE),"")</f>
        <v/>
      </c>
      <c r="G175" s="5" t="str">
        <f t="shared" si="12"/>
        <v/>
      </c>
      <c r="H175" s="5" t="str">
        <f t="shared" si="10"/>
        <v/>
      </c>
      <c r="I175" s="19" t="str">
        <f t="shared" si="11"/>
        <v/>
      </c>
      <c r="J175" s="1" t="str">
        <f>IFERROR(VLOOKUP(B175,'Pesticides per Section'!$A$1:$D$15204,4,FALSE),"")</f>
        <v/>
      </c>
    </row>
    <row r="176" spans="1:10" x14ac:dyDescent="0.25">
      <c r="A176" s="1">
        <v>2055303.013</v>
      </c>
      <c r="B176" s="1" t="s">
        <v>10502</v>
      </c>
      <c r="C176" s="1">
        <v>1250016.1034321091</v>
      </c>
      <c r="D176" s="1">
        <v>6759</v>
      </c>
      <c r="E176" s="1">
        <f t="shared" si="9"/>
        <v>5.4071307887259045E-3</v>
      </c>
      <c r="F176" s="21">
        <f>IFERROR(VLOOKUP(B176,'Pesticides per Section'!$A$2:$D$101870,2,FALSE),"")</f>
        <v>543.47875126000008</v>
      </c>
      <c r="G176" s="5">
        <f t="shared" si="12"/>
        <v>2.9386606889562539</v>
      </c>
      <c r="H176" s="5">
        <f t="shared" si="10"/>
        <v>1.3329540665295001</v>
      </c>
      <c r="I176" s="19">
        <f t="shared" si="11"/>
        <v>1.7591093599198482</v>
      </c>
      <c r="J176" s="1" t="str">
        <f>IFERROR(VLOOKUP(B176,'Pesticides per Section'!$A$1:$D$15204,4,FALSE),"")</f>
        <v>Solano</v>
      </c>
    </row>
    <row r="177" spans="1:10" x14ac:dyDescent="0.25">
      <c r="A177" s="1">
        <v>2383282.2313399999</v>
      </c>
      <c r="B177" s="1" t="s">
        <v>10501</v>
      </c>
      <c r="C177" s="1">
        <v>1943988.072021829</v>
      </c>
      <c r="D177" s="1">
        <v>374462</v>
      </c>
      <c r="E177" s="1">
        <f t="shared" si="9"/>
        <v>0.19262567464408217</v>
      </c>
      <c r="F177" s="21">
        <f>IFERROR(VLOOKUP(B177,'Pesticides per Section'!$A$2:$D$101870,2,FALSE),"")</f>
        <v>1881.6351989599984</v>
      </c>
      <c r="G177" s="5">
        <f t="shared" si="12"/>
        <v>362.45124963372149</v>
      </c>
      <c r="H177" s="5">
        <f t="shared" si="10"/>
        <v>164.40512133082137</v>
      </c>
      <c r="I177" s="19">
        <f t="shared" si="11"/>
        <v>3.9162256829457882</v>
      </c>
      <c r="J177" s="1" t="str">
        <f>IFERROR(VLOOKUP(B177,'Pesticides per Section'!$A$1:$D$15204,4,FALSE),"")</f>
        <v>Solano</v>
      </c>
    </row>
    <row r="178" spans="1:10" x14ac:dyDescent="0.25">
      <c r="A178" s="1">
        <v>2454225.4260800001</v>
      </c>
      <c r="B178" s="1" t="s">
        <v>10500</v>
      </c>
      <c r="C178" s="1">
        <v>1915029.6098779</v>
      </c>
      <c r="D178" s="1">
        <v>9810</v>
      </c>
      <c r="E178" s="1">
        <f t="shared" si="9"/>
        <v>5.1226351545406602E-3</v>
      </c>
      <c r="F178" s="21">
        <f>IFERROR(VLOOKUP(B178,'Pesticides per Section'!$A$2:$D$101870,2,FALSE),"")</f>
        <v>1441.28069869</v>
      </c>
      <c r="G178" s="5">
        <f t="shared" si="12"/>
        <v>7.3831551746703186</v>
      </c>
      <c r="H178" s="5">
        <f t="shared" si="10"/>
        <v>3.348942853756474</v>
      </c>
      <c r="I178" s="19">
        <f t="shared" si="11"/>
        <v>3.0450817453791457</v>
      </c>
      <c r="J178" s="1" t="str">
        <f>IFERROR(VLOOKUP(B178,'Pesticides per Section'!$A$1:$D$15204,4,FALSE),"")</f>
        <v>Solano</v>
      </c>
    </row>
    <row r="179" spans="1:10" x14ac:dyDescent="0.25">
      <c r="A179" s="1">
        <v>2530532.06702</v>
      </c>
      <c r="B179" s="1" t="s">
        <v>10499</v>
      </c>
      <c r="C179" s="1">
        <v>2141197.8633067212</v>
      </c>
      <c r="D179" s="1">
        <v>792102</v>
      </c>
      <c r="E179" s="1">
        <f t="shared" si="9"/>
        <v>0.36993402758642591</v>
      </c>
      <c r="F179" s="21">
        <f>IFERROR(VLOOKUP(B179,'Pesticides per Section'!$A$2:$D$101870,2,FALSE),"")</f>
        <v>821.05183216</v>
      </c>
      <c r="G179" s="5">
        <f t="shared" si="12"/>
        <v>303.73501112816297</v>
      </c>
      <c r="H179" s="5">
        <f t="shared" si="10"/>
        <v>137.77188354959981</v>
      </c>
      <c r="I179" s="19">
        <f t="shared" si="11"/>
        <v>1.551456672849993</v>
      </c>
      <c r="J179" s="1" t="str">
        <f>IFERROR(VLOOKUP(B179,'Pesticides per Section'!$A$1:$D$15204,4,FALSE),"")</f>
        <v>Sutter</v>
      </c>
    </row>
    <row r="180" spans="1:10" x14ac:dyDescent="0.25">
      <c r="A180" s="1">
        <v>1646634.2948100001</v>
      </c>
      <c r="B180" s="1" t="s">
        <v>10498</v>
      </c>
      <c r="C180" s="1">
        <v>880050.48659197835</v>
      </c>
      <c r="D180" s="1">
        <v>189456</v>
      </c>
      <c r="E180" s="1">
        <f t="shared" si="9"/>
        <v>0.21527867734787795</v>
      </c>
      <c r="F180" s="21">
        <f>IFERROR(VLOOKUP(B180,'Pesticides per Section'!$A$2:$D$101870,2,FALSE),"")</f>
        <v>3292.4538648400003</v>
      </c>
      <c r="G180" s="5">
        <f t="shared" si="12"/>
        <v>708.79511325166413</v>
      </c>
      <c r="H180" s="5">
        <f t="shared" si="10"/>
        <v>321.50405526424078</v>
      </c>
      <c r="I180" s="19">
        <f t="shared" si="11"/>
        <v>15.136936505460783</v>
      </c>
      <c r="J180" s="1" t="str">
        <f>IFERROR(VLOOKUP(B180,'Pesticides per Section'!$A$1:$D$15204,4,FALSE),"")</f>
        <v>Sutter</v>
      </c>
    </row>
    <row r="181" spans="1:10" x14ac:dyDescent="0.25">
      <c r="A181" s="1">
        <v>2582535.90441</v>
      </c>
      <c r="B181" s="1" t="s">
        <v>10497</v>
      </c>
      <c r="C181" s="1">
        <v>2181448.8781293542</v>
      </c>
      <c r="D181" s="1">
        <v>2303</v>
      </c>
      <c r="E181" s="1">
        <f t="shared" si="9"/>
        <v>1.0557203033396609E-3</v>
      </c>
      <c r="F181" s="21">
        <f>IFERROR(VLOOKUP(B181,'Pesticides per Section'!$A$2:$D$101870,2,FALSE),"")</f>
        <v>3830.8774678000004</v>
      </c>
      <c r="G181" s="5">
        <f t="shared" si="12"/>
        <v>4.0443351223628889</v>
      </c>
      <c r="H181" s="5">
        <f t="shared" si="10"/>
        <v>1.834479553226823</v>
      </c>
      <c r="I181" s="19">
        <f t="shared" si="11"/>
        <v>7.1052456879072956</v>
      </c>
      <c r="J181" s="1" t="str">
        <f>IFERROR(VLOOKUP(B181,'Pesticides per Section'!$A$1:$D$15204,4,FALSE),"")</f>
        <v>Sutter</v>
      </c>
    </row>
    <row r="182" spans="1:10" x14ac:dyDescent="0.25">
      <c r="A182" s="1">
        <v>2603574.8224399998</v>
      </c>
      <c r="B182" s="1" t="s">
        <v>10496</v>
      </c>
      <c r="C182" s="1">
        <v>1714480.8898479659</v>
      </c>
      <c r="D182" s="1">
        <v>1377861</v>
      </c>
      <c r="E182" s="1">
        <f t="shared" si="9"/>
        <v>0.80366069965196463</v>
      </c>
      <c r="F182" s="21">
        <f>IFERROR(VLOOKUP(B182,'Pesticides per Section'!$A$2:$D$101870,2,FALSE),"")</f>
        <v>1582.9369623800001</v>
      </c>
      <c r="G182" s="5">
        <f t="shared" si="12"/>
        <v>1272.1442266912666</v>
      </c>
      <c r="H182" s="5">
        <f t="shared" si="10"/>
        <v>577.03491476670888</v>
      </c>
      <c r="I182" s="19">
        <f t="shared" si="11"/>
        <v>3.7355697504201486</v>
      </c>
      <c r="J182" s="1" t="str">
        <f>IFERROR(VLOOKUP(B182,'Pesticides per Section'!$A$1:$D$15204,4,FALSE),"")</f>
        <v>Sutter</v>
      </c>
    </row>
    <row r="183" spans="1:10" x14ac:dyDescent="0.25">
      <c r="A183" s="1">
        <v>2498642.0345399999</v>
      </c>
      <c r="B183" s="1" t="s">
        <v>10495</v>
      </c>
      <c r="C183" s="1">
        <v>1931997.9810938351</v>
      </c>
      <c r="D183" s="1">
        <v>1877880</v>
      </c>
      <c r="E183" s="1">
        <f t="shared" si="9"/>
        <v>0.97198858383911368</v>
      </c>
      <c r="F183" s="21">
        <f>IFERROR(VLOOKUP(B183,'Pesticides per Section'!$A$2:$D$101870,2,FALSE),"")</f>
        <v>1722.6652101800005</v>
      </c>
      <c r="G183" s="5">
        <f t="shared" si="12"/>
        <v>1674.4109180717678</v>
      </c>
      <c r="H183" s="5">
        <f t="shared" si="10"/>
        <v>759.50001668204902</v>
      </c>
      <c r="I183" s="19">
        <f t="shared" si="11"/>
        <v>3.6076142462851575</v>
      </c>
      <c r="J183" s="1" t="str">
        <f>IFERROR(VLOOKUP(B183,'Pesticides per Section'!$A$1:$D$15204,4,FALSE),"")</f>
        <v>Sutter</v>
      </c>
    </row>
    <row r="184" spans="1:10" x14ac:dyDescent="0.25">
      <c r="A184" s="1">
        <v>2339602.6565100001</v>
      </c>
      <c r="B184" s="1" t="s">
        <v>10494</v>
      </c>
      <c r="C184" s="1">
        <v>1022127.885785423</v>
      </c>
      <c r="D184" s="1">
        <v>122671</v>
      </c>
      <c r="E184" s="1">
        <f t="shared" si="9"/>
        <v>0.12001530141039086</v>
      </c>
      <c r="F184" s="21">
        <f>IFERROR(VLOOKUP(B184,'Pesticides per Section'!$A$2:$D$101870,2,FALSE),"")</f>
        <v>5026.4642145200005</v>
      </c>
      <c r="G184" s="5">
        <f t="shared" si="12"/>
        <v>603.25261773416139</v>
      </c>
      <c r="H184" s="5">
        <f t="shared" si="10"/>
        <v>273.63078458674232</v>
      </c>
      <c r="I184" s="19">
        <f t="shared" si="11"/>
        <v>19.896800092016388</v>
      </c>
      <c r="J184" s="1" t="str">
        <f>IFERROR(VLOOKUP(B184,'Pesticides per Section'!$A$1:$D$15204,4,FALSE),"")</f>
        <v>Sutter</v>
      </c>
    </row>
    <row r="185" spans="1:10" x14ac:dyDescent="0.25">
      <c r="A185" s="1">
        <v>2591261.4509000001</v>
      </c>
      <c r="B185" s="1" t="s">
        <v>10493</v>
      </c>
      <c r="C185" s="1">
        <v>2001542.4681851</v>
      </c>
      <c r="D185" s="1">
        <v>4538</v>
      </c>
      <c r="E185" s="1">
        <f t="shared" si="9"/>
        <v>2.2672519487475155E-3</v>
      </c>
      <c r="F185" s="21">
        <f>IFERROR(VLOOKUP(B185,'Pesticides per Section'!$A$2:$D$101870,2,FALSE),"")</f>
        <v>1150.5605602000001</v>
      </c>
      <c r="G185" s="5">
        <f t="shared" si="12"/>
        <v>2.6086106722654834</v>
      </c>
      <c r="H185" s="5">
        <f t="shared" si="10"/>
        <v>1.183245897240194</v>
      </c>
      <c r="I185" s="19">
        <f t="shared" si="11"/>
        <v>2.3257902845250529</v>
      </c>
      <c r="J185" s="1" t="str">
        <f>IFERROR(VLOOKUP(B185,'Pesticides per Section'!$A$1:$D$15204,4,FALSE),"")</f>
        <v>Sutter</v>
      </c>
    </row>
    <row r="186" spans="1:10" x14ac:dyDescent="0.25">
      <c r="A186" s="1">
        <v>2592638.5433999998</v>
      </c>
      <c r="B186" s="1" t="s">
        <v>10492</v>
      </c>
      <c r="C186" s="1">
        <v>2249393.873824907</v>
      </c>
      <c r="D186" s="1">
        <v>2249394</v>
      </c>
      <c r="E186" s="1">
        <f t="shared" si="9"/>
        <v>1</v>
      </c>
      <c r="F186" s="21">
        <f>IFERROR(VLOOKUP(B186,'Pesticides per Section'!$A$2:$D$101870,2,FALSE),"")</f>
        <v>2359.8609506000003</v>
      </c>
      <c r="G186" s="5">
        <f t="shared" si="12"/>
        <v>2359.8609506000003</v>
      </c>
      <c r="H186" s="5">
        <f t="shared" si="10"/>
        <v>1070.4149214531071</v>
      </c>
      <c r="I186" s="19">
        <f t="shared" si="11"/>
        <v>4.244697879385626</v>
      </c>
      <c r="J186" s="1" t="str">
        <f>IFERROR(VLOOKUP(B186,'Pesticides per Section'!$A$1:$D$15204,4,FALSE),"")</f>
        <v>Sutter</v>
      </c>
    </row>
    <row r="187" spans="1:10" x14ac:dyDescent="0.25">
      <c r="A187" s="1">
        <v>2525237.8301400002</v>
      </c>
      <c r="B187" s="1" t="s">
        <v>10491</v>
      </c>
      <c r="C187" s="1">
        <v>1707425.244247009</v>
      </c>
      <c r="D187" s="1">
        <v>1659751</v>
      </c>
      <c r="E187" s="1">
        <f t="shared" si="9"/>
        <v>0.9720784221854547</v>
      </c>
      <c r="F187" s="21">
        <f>IFERROR(VLOOKUP(B187,'Pesticides per Section'!$A$2:$D$101870,2,FALSE),"")</f>
        <v>4099.7464843399994</v>
      </c>
      <c r="G187" s="5">
        <f t="shared" si="12"/>
        <v>3985.2750938575914</v>
      </c>
      <c r="H187" s="5">
        <f t="shared" si="10"/>
        <v>1807.6903749248374</v>
      </c>
      <c r="I187" s="19">
        <f t="shared" si="11"/>
        <v>9.7149637042849957</v>
      </c>
      <c r="J187" s="1" t="str">
        <f>IFERROR(VLOOKUP(B187,'Pesticides per Section'!$A$1:$D$15204,4,FALSE),"")</f>
        <v>Sutter</v>
      </c>
    </row>
    <row r="188" spans="1:10" x14ac:dyDescent="0.25">
      <c r="A188" s="1">
        <v>2560658.8371600001</v>
      </c>
      <c r="B188" s="1" t="s">
        <v>10490</v>
      </c>
      <c r="C188" s="1">
        <v>2134936.5077813552</v>
      </c>
      <c r="D188" s="1">
        <v>8</v>
      </c>
      <c r="E188" s="1">
        <f t="shared" si="9"/>
        <v>3.7471831721498103E-6</v>
      </c>
      <c r="F188" s="21">
        <f>IFERROR(VLOOKUP(B188,'Pesticides per Section'!$A$2:$D$101870,2,FALSE),"")</f>
        <v>2741.5405013</v>
      </c>
      <c r="G188" s="5">
        <f t="shared" si="12"/>
        <v>1.0273054432238514E-2</v>
      </c>
      <c r="H188" s="5">
        <f t="shared" si="10"/>
        <v>4.6597791070580727E-3</v>
      </c>
      <c r="I188" s="19">
        <f t="shared" si="11"/>
        <v>5.1955984769715648</v>
      </c>
      <c r="J188" s="1" t="str">
        <f>IFERROR(VLOOKUP(B188,'Pesticides per Section'!$A$1:$D$15204,4,FALSE),"")</f>
        <v>Sutter</v>
      </c>
    </row>
    <row r="189" spans="1:10" x14ac:dyDescent="0.25">
      <c r="A189" s="1">
        <v>2638935.0412599999</v>
      </c>
      <c r="B189" s="1" t="s">
        <v>10489</v>
      </c>
      <c r="C189" s="1">
        <v>2376480.8555137729</v>
      </c>
      <c r="D189" s="1">
        <v>9921</v>
      </c>
      <c r="E189" s="1">
        <f t="shared" si="9"/>
        <v>4.174659927851306E-3</v>
      </c>
      <c r="F189" s="21">
        <f>IFERROR(VLOOKUP(B189,'Pesticides per Section'!$A$2:$D$101870,2,FALSE),"")</f>
        <v>5181.9105096000012</v>
      </c>
      <c r="G189" s="5">
        <f t="shared" si="12"/>
        <v>21.632714154138664</v>
      </c>
      <c r="H189" s="5">
        <f t="shared" si="10"/>
        <v>9.8124340827083021</v>
      </c>
      <c r="I189" s="19">
        <f t="shared" si="11"/>
        <v>8.8222927919648431</v>
      </c>
      <c r="J189" s="1" t="str">
        <f>IFERROR(VLOOKUP(B189,'Pesticides per Section'!$A$1:$D$15204,4,FALSE),"")</f>
        <v>Sutter</v>
      </c>
    </row>
    <row r="190" spans="1:10" x14ac:dyDescent="0.25">
      <c r="A190" s="1">
        <v>2592928.1460600002</v>
      </c>
      <c r="B190" s="1" t="s">
        <v>10488</v>
      </c>
      <c r="C190" s="1">
        <v>2147089.5741620879</v>
      </c>
      <c r="D190" s="1">
        <v>504</v>
      </c>
      <c r="E190" s="1">
        <f t="shared" si="9"/>
        <v>2.3473631752744413E-4</v>
      </c>
      <c r="F190" s="21">
        <f>IFERROR(VLOOKUP(B190,'Pesticides per Section'!$A$2:$D$101870,2,FALSE),"")</f>
        <v>8022.3403054</v>
      </c>
      <c r="G190" s="5">
        <f t="shared" si="12"/>
        <v>1.8831346212415876</v>
      </c>
      <c r="H190" s="5">
        <f t="shared" si="10"/>
        <v>0.8541754958780241</v>
      </c>
      <c r="I190" s="19">
        <f t="shared" si="11"/>
        <v>15.117389263238096</v>
      </c>
      <c r="J190" s="1" t="str">
        <f>IFERROR(VLOOKUP(B190,'Pesticides per Section'!$A$1:$D$15204,4,FALSE),"")</f>
        <v>Sutter</v>
      </c>
    </row>
    <row r="191" spans="1:10" x14ac:dyDescent="0.25">
      <c r="A191" s="1">
        <v>2607225.8851299998</v>
      </c>
      <c r="B191" s="1" t="s">
        <v>10487</v>
      </c>
      <c r="C191" s="1">
        <v>2227463.8541820738</v>
      </c>
      <c r="D191" s="1">
        <v>867362</v>
      </c>
      <c r="E191" s="1">
        <f t="shared" si="9"/>
        <v>0.3893943964975416</v>
      </c>
      <c r="F191" s="21">
        <f>IFERROR(VLOOKUP(B191,'Pesticides per Section'!$A$2:$D$101870,2,FALSE),"")</f>
        <v>2355.2926778400001</v>
      </c>
      <c r="G191" s="5">
        <f t="shared" si="12"/>
        <v>917.13777086258551</v>
      </c>
      <c r="H191" s="5">
        <f t="shared" si="10"/>
        <v>416.00669510207712</v>
      </c>
      <c r="I191" s="19">
        <f t="shared" si="11"/>
        <v>4.2781902640749623</v>
      </c>
      <c r="J191" s="1" t="str">
        <f>IFERROR(VLOOKUP(B191,'Pesticides per Section'!$A$1:$D$15204,4,FALSE),"")</f>
        <v>Sutter</v>
      </c>
    </row>
    <row r="192" spans="1:10" x14ac:dyDescent="0.25">
      <c r="A192" s="1">
        <v>2524744.96796</v>
      </c>
      <c r="B192" s="1" t="s">
        <v>10486</v>
      </c>
      <c r="C192" s="1">
        <v>1751336.514399932</v>
      </c>
      <c r="D192" s="1">
        <v>869</v>
      </c>
      <c r="E192" s="1">
        <f t="shared" si="9"/>
        <v>4.961923376254827E-4</v>
      </c>
      <c r="F192" s="21">
        <f>IFERROR(VLOOKUP(B192,'Pesticides per Section'!$A$2:$D$101870,2,FALSE),"")</f>
        <v>4063.1847212199996</v>
      </c>
      <c r="G192" s="5">
        <f t="shared" si="12"/>
        <v>2.0161211250262969</v>
      </c>
      <c r="H192" s="5">
        <f t="shared" si="10"/>
        <v>0.91449715930774433</v>
      </c>
      <c r="I192" s="19">
        <f t="shared" si="11"/>
        <v>9.3869140778400908</v>
      </c>
      <c r="J192" s="1" t="str">
        <f>IFERROR(VLOOKUP(B192,'Pesticides per Section'!$A$1:$D$15204,4,FALSE),"")</f>
        <v>Sutter</v>
      </c>
    </row>
    <row r="193" spans="1:10" x14ac:dyDescent="0.25">
      <c r="A193" s="1">
        <v>2602400.8868399998</v>
      </c>
      <c r="B193" s="1" t="s">
        <v>10485</v>
      </c>
      <c r="C193" s="1">
        <v>2177624.651216805</v>
      </c>
      <c r="D193" s="1">
        <v>1021750</v>
      </c>
      <c r="E193" s="1">
        <f t="shared" si="9"/>
        <v>0.46920383445267205</v>
      </c>
      <c r="F193" s="21">
        <f>IFERROR(VLOOKUP(B193,'Pesticides per Section'!$A$2:$D$101870,2,FALSE),"")</f>
        <v>4082.1821804000001</v>
      </c>
      <c r="G193" s="5">
        <f t="shared" si="12"/>
        <v>1915.3755319780496</v>
      </c>
      <c r="H193" s="5">
        <f t="shared" si="10"/>
        <v>868.79972698993436</v>
      </c>
      <c r="I193" s="19">
        <f t="shared" si="11"/>
        <v>7.5846446230618154</v>
      </c>
      <c r="J193" s="1" t="str">
        <f>IFERROR(VLOOKUP(B193,'Pesticides per Section'!$A$1:$D$15204,4,FALSE),"")</f>
        <v>Sutter</v>
      </c>
    </row>
    <row r="194" spans="1:10" x14ac:dyDescent="0.25">
      <c r="A194" s="1">
        <v>2659883.3287300002</v>
      </c>
      <c r="B194" s="1" t="s">
        <v>10484</v>
      </c>
      <c r="C194" s="1">
        <v>1996280.9852665041</v>
      </c>
      <c r="D194" s="1">
        <v>1996281</v>
      </c>
      <c r="E194" s="1">
        <f t="shared" si="9"/>
        <v>1</v>
      </c>
      <c r="F194" s="21">
        <f>IFERROR(VLOOKUP(B194,'Pesticides per Section'!$A$2:$D$101870,2,FALSE),"")</f>
        <v>1657.5456427999998</v>
      </c>
      <c r="G194" s="5">
        <f t="shared" si="12"/>
        <v>1657.5456427999998</v>
      </c>
      <c r="H194" s="5">
        <f t="shared" si="10"/>
        <v>751.85005650082542</v>
      </c>
      <c r="I194" s="19">
        <f t="shared" si="11"/>
        <v>3.3594617793113368</v>
      </c>
      <c r="J194" s="1" t="str">
        <f>IFERROR(VLOOKUP(B194,'Pesticides per Section'!$A$1:$D$15204,4,FALSE),"")</f>
        <v>Sutter</v>
      </c>
    </row>
    <row r="195" spans="1:10" x14ac:dyDescent="0.25">
      <c r="A195" s="1">
        <v>2546604.4720399999</v>
      </c>
      <c r="B195" s="1" t="s">
        <v>10483</v>
      </c>
      <c r="C195" s="1">
        <v>2322919.4486191212</v>
      </c>
      <c r="D195" s="1">
        <v>32085</v>
      </c>
      <c r="E195" s="1">
        <f t="shared" ref="E195:E221" si="13">D195/ROUND(C195,0)</f>
        <v>1.3812362807312696E-2</v>
      </c>
      <c r="F195" s="21">
        <f>IFERROR(VLOOKUP(B195,'Pesticides per Section'!$A$2:$D$101870,2,FALSE),"")</f>
        <v>10368.456699299999</v>
      </c>
      <c r="G195" s="5">
        <f t="shared" si="12"/>
        <v>143.21288568264347</v>
      </c>
      <c r="H195" s="5">
        <f t="shared" si="10"/>
        <v>64.960272231329327</v>
      </c>
      <c r="I195" s="19">
        <f t="shared" si="11"/>
        <v>18.059505175827681</v>
      </c>
      <c r="J195" s="1" t="str">
        <f>IFERROR(VLOOKUP(B195,'Pesticides per Section'!$A$1:$D$15204,4,FALSE),"")</f>
        <v>Sutter</v>
      </c>
    </row>
    <row r="196" spans="1:10" x14ac:dyDescent="0.25">
      <c r="A196" s="1">
        <v>2489595.0451799999</v>
      </c>
      <c r="B196" s="1" t="s">
        <v>10482</v>
      </c>
      <c r="C196" s="1">
        <v>2014595.0075046171</v>
      </c>
      <c r="D196" s="1">
        <v>971075</v>
      </c>
      <c r="E196" s="1">
        <f t="shared" si="13"/>
        <v>0.48201995934666769</v>
      </c>
      <c r="F196" s="21">
        <f>IFERROR(VLOOKUP(B196,'Pesticides per Section'!$A$2:$D$101870,2,FALSE),"")</f>
        <v>1545.1666622699993</v>
      </c>
      <c r="G196" s="5">
        <f t="shared" si="12"/>
        <v>744.8011717312113</v>
      </c>
      <c r="H196" s="5">
        <f t="shared" ref="H196:H221" si="14">IFERROR(0.45359237*G196,"")</f>
        <v>337.83612866433714</v>
      </c>
      <c r="I196" s="19">
        <f t="shared" ref="I196:I259" si="15">IFERROR(F196/C196*4046,"")</f>
        <v>3.1032263518254992</v>
      </c>
      <c r="J196" s="1" t="str">
        <f>IFERROR(VLOOKUP(B196,'Pesticides per Section'!$A$1:$D$15204,4,FALSE),"")</f>
        <v>Sutter</v>
      </c>
    </row>
    <row r="197" spans="1:10" x14ac:dyDescent="0.25">
      <c r="A197" s="1">
        <v>2640599.9484199998</v>
      </c>
      <c r="B197" s="1" t="s">
        <v>10481</v>
      </c>
      <c r="C197" s="1">
        <v>2282278.8798960811</v>
      </c>
      <c r="D197" s="1">
        <v>1146923</v>
      </c>
      <c r="E197" s="1">
        <f t="shared" si="13"/>
        <v>0.50253408982863179</v>
      </c>
      <c r="F197" s="21">
        <f>IFERROR(VLOOKUP(B197,'Pesticides per Section'!$A$2:$D$101870,2,FALSE),"")</f>
        <v>2278.3792742000005</v>
      </c>
      <c r="G197" s="5">
        <f t="shared" si="12"/>
        <v>1144.9632548445159</v>
      </c>
      <c r="H197" s="5">
        <f t="shared" si="14"/>
        <v>519.34659632783791</v>
      </c>
      <c r="I197" s="19">
        <f t="shared" si="15"/>
        <v>4.0390868200265428</v>
      </c>
      <c r="J197" s="1" t="str">
        <f>IFERROR(VLOOKUP(B197,'Pesticides per Section'!$A$1:$D$15204,4,FALSE),"")</f>
        <v>Sutter</v>
      </c>
    </row>
    <row r="198" spans="1:10" x14ac:dyDescent="0.25">
      <c r="A198" s="1">
        <v>2581098.3268499998</v>
      </c>
      <c r="B198" s="1" t="s">
        <v>10480</v>
      </c>
      <c r="C198" s="1">
        <v>2328044.307974054</v>
      </c>
      <c r="D198" s="1">
        <v>20022</v>
      </c>
      <c r="E198" s="1">
        <f t="shared" si="13"/>
        <v>8.6003529142919984E-3</v>
      </c>
      <c r="F198" s="21">
        <f>IFERROR(VLOOKUP(B198,'Pesticides per Section'!$A$2:$D$101870,2,FALSE),"")</f>
        <v>3358.3783123799994</v>
      </c>
      <c r="G198" s="5">
        <f t="shared" si="12"/>
        <v>28.883238706172371</v>
      </c>
      <c r="H198" s="5">
        <f t="shared" si="14"/>
        <v>13.101216698008461</v>
      </c>
      <c r="I198" s="19">
        <f t="shared" si="15"/>
        <v>5.8366580933823515</v>
      </c>
      <c r="J198" s="1" t="str">
        <f>IFERROR(VLOOKUP(B198,'Pesticides per Section'!$A$1:$D$15204,4,FALSE),"")</f>
        <v>Sutter</v>
      </c>
    </row>
    <row r="199" spans="1:10" x14ac:dyDescent="0.25">
      <c r="A199" s="1">
        <v>2497035.4058400001</v>
      </c>
      <c r="B199" s="1" t="s">
        <v>10479</v>
      </c>
      <c r="C199" s="1">
        <v>2030054.430714634</v>
      </c>
      <c r="D199" s="1">
        <v>102707</v>
      </c>
      <c r="E199" s="1">
        <f t="shared" si="13"/>
        <v>5.0593235450879633E-2</v>
      </c>
      <c r="F199" s="21">
        <f>IFERROR(VLOOKUP(B199,'Pesticides per Section'!$A$2:$D$101870,2,FALSE),"")</f>
        <v>1873.9630058299997</v>
      </c>
      <c r="G199" s="5">
        <f t="shared" si="12"/>
        <v>94.8098515801953</v>
      </c>
      <c r="H199" s="5">
        <f t="shared" si="14"/>
        <v>43.005025277609036</v>
      </c>
      <c r="I199" s="19">
        <f t="shared" si="15"/>
        <v>3.7349019843369868</v>
      </c>
      <c r="J199" s="1" t="str">
        <f>IFERROR(VLOOKUP(B199,'Pesticides per Section'!$A$1:$D$15204,4,FALSE),"")</f>
        <v>Sutter</v>
      </c>
    </row>
    <row r="200" spans="1:10" x14ac:dyDescent="0.25">
      <c r="A200" s="1">
        <v>2693912.2085600002</v>
      </c>
      <c r="B200" s="1" t="s">
        <v>10478</v>
      </c>
      <c r="C200" s="1">
        <v>1485297.7112800099</v>
      </c>
      <c r="D200" s="1">
        <v>1454125</v>
      </c>
      <c r="E200" s="1">
        <f t="shared" si="13"/>
        <v>0.97901229248272059</v>
      </c>
      <c r="F200" s="21">
        <f>IFERROR(VLOOKUP(B200,'Pesticides per Section'!$A$2:$D$101870,2,FALSE),"")</f>
        <v>888.9916975000001</v>
      </c>
      <c r="G200" s="5">
        <f t="shared" si="12"/>
        <v>870.33379976758033</v>
      </c>
      <c r="H200" s="5">
        <f t="shared" si="14"/>
        <v>394.77677092768221</v>
      </c>
      <c r="I200" s="19">
        <f t="shared" si="15"/>
        <v>2.4216427324763554</v>
      </c>
      <c r="J200" s="1" t="str">
        <f>IFERROR(VLOOKUP(B200,'Pesticides per Section'!$A$1:$D$15204,4,FALSE),"")</f>
        <v>Yolo</v>
      </c>
    </row>
    <row r="201" spans="1:10" x14ac:dyDescent="0.25">
      <c r="A201" s="1">
        <v>2666993.18823</v>
      </c>
      <c r="B201" s="1" t="s">
        <v>10477</v>
      </c>
      <c r="C201" s="1">
        <v>2220605.4822257082</v>
      </c>
      <c r="D201" s="1">
        <v>1391170</v>
      </c>
      <c r="E201" s="1">
        <f t="shared" si="13"/>
        <v>0.62648242258303477</v>
      </c>
      <c r="F201" s="21">
        <f>IFERROR(VLOOKUP(B201,'Pesticides per Section'!$A$2:$D$101870,2,FALSE),"")</f>
        <v>24419.388141359996</v>
      </c>
      <c r="G201" s="5">
        <f t="shared" si="12"/>
        <v>15298.317440794641</v>
      </c>
      <c r="H201" s="5">
        <f t="shared" si="14"/>
        <v>6939.2000649823758</v>
      </c>
      <c r="I201" s="19">
        <f t="shared" si="15"/>
        <v>44.492749932741162</v>
      </c>
      <c r="J201" s="1" t="str">
        <f>IFERROR(VLOOKUP(B201,'Pesticides per Section'!$A$1:$D$15204,4,FALSE),"")</f>
        <v>Yolo</v>
      </c>
    </row>
    <row r="202" spans="1:10" x14ac:dyDescent="0.25">
      <c r="A202" s="1">
        <v>2619621.25073</v>
      </c>
      <c r="B202" s="1" t="s">
        <v>10476</v>
      </c>
      <c r="C202" s="1">
        <v>2396448.4409598992</v>
      </c>
      <c r="D202" s="1">
        <v>1219955</v>
      </c>
      <c r="E202" s="1">
        <f t="shared" si="13"/>
        <v>0.50906800397922258</v>
      </c>
      <c r="F202" s="21">
        <f>IFERROR(VLOOKUP(B202,'Pesticides per Section'!$A$2:$D$101870,2,FALSE),"")</f>
        <v>461.35008102999996</v>
      </c>
      <c r="G202" s="5">
        <f t="shared" si="12"/>
        <v>234.85856488559469</v>
      </c>
      <c r="H202" s="5">
        <f t="shared" si="14"/>
        <v>106.53005306125569</v>
      </c>
      <c r="I202" s="19">
        <f t="shared" si="15"/>
        <v>0.77891199157187074</v>
      </c>
      <c r="J202" s="1" t="str">
        <f>IFERROR(VLOOKUP(B202,'Pesticides per Section'!$A$1:$D$15204,4,FALSE),"")</f>
        <v>Yolo</v>
      </c>
    </row>
    <row r="203" spans="1:10" x14ac:dyDescent="0.25">
      <c r="A203" s="1">
        <v>2666282.8583300002</v>
      </c>
      <c r="B203" s="1" t="s">
        <v>10475</v>
      </c>
      <c r="C203" s="1">
        <v>2442243.06507095</v>
      </c>
      <c r="D203" s="1">
        <v>322088</v>
      </c>
      <c r="E203" s="1">
        <f t="shared" si="13"/>
        <v>0.13188204449761962</v>
      </c>
      <c r="F203" s="21">
        <f>IFERROR(VLOOKUP(B203,'Pesticides per Section'!$A$2:$D$101870,2,FALSE),"")</f>
        <v>2373.8053579199996</v>
      </c>
      <c r="G203" s="5">
        <f t="shared" si="12"/>
        <v>313.06230384189325</v>
      </c>
      <c r="H203" s="5">
        <f t="shared" si="14"/>
        <v>142.00267235730448</v>
      </c>
      <c r="I203" s="19">
        <f t="shared" si="15"/>
        <v>3.9326210464089488</v>
      </c>
      <c r="J203" s="1" t="str">
        <f>IFERROR(VLOOKUP(B203,'Pesticides per Section'!$A$1:$D$15204,4,FALSE),"")</f>
        <v>Yolo</v>
      </c>
    </row>
    <row r="204" spans="1:10" x14ac:dyDescent="0.25">
      <c r="A204" s="1">
        <v>2653566.6631499999</v>
      </c>
      <c r="B204" s="1" t="s">
        <v>10474</v>
      </c>
      <c r="C204" s="1">
        <v>1481697.791433142</v>
      </c>
      <c r="D204" s="1">
        <v>3419</v>
      </c>
      <c r="E204" s="1">
        <f t="shared" si="13"/>
        <v>2.3074877606637789E-3</v>
      </c>
      <c r="F204" s="21" t="str">
        <f>IFERROR(VLOOKUP(B204,'Pesticides per Section'!$A$2:$D$101870,2,FALSE),"")</f>
        <v/>
      </c>
      <c r="G204" s="5" t="str">
        <f t="shared" si="12"/>
        <v/>
      </c>
      <c r="H204" s="5" t="str">
        <f t="shared" si="14"/>
        <v/>
      </c>
      <c r="I204" s="19" t="str">
        <f t="shared" si="15"/>
        <v/>
      </c>
      <c r="J204" s="1" t="str">
        <f>IFERROR(VLOOKUP(B204,'Pesticides per Section'!$A$1:$D$15204,4,FALSE),"")</f>
        <v/>
      </c>
    </row>
    <row r="205" spans="1:10" x14ac:dyDescent="0.25">
      <c r="A205" s="1">
        <v>2633670.9359200001</v>
      </c>
      <c r="B205" s="1" t="s">
        <v>10473</v>
      </c>
      <c r="C205" s="1">
        <v>2189309.8903583572</v>
      </c>
      <c r="D205" s="1">
        <v>2189310</v>
      </c>
      <c r="E205" s="1">
        <f t="shared" si="13"/>
        <v>1</v>
      </c>
      <c r="F205" s="21">
        <f>IFERROR(VLOOKUP(B205,'Pesticides per Section'!$A$2:$D$101870,2,FALSE),"")</f>
        <v>634.19841478000012</v>
      </c>
      <c r="G205" s="5">
        <f t="shared" si="12"/>
        <v>634.19841478000012</v>
      </c>
      <c r="H205" s="5">
        <f t="shared" si="14"/>
        <v>287.6675620103033</v>
      </c>
      <c r="I205" s="19">
        <f t="shared" si="15"/>
        <v>1.1720436643073266</v>
      </c>
      <c r="J205" s="1" t="str">
        <f>IFERROR(VLOOKUP(B205,'Pesticides per Section'!$A$1:$D$15204,4,FALSE),"")</f>
        <v>Yolo</v>
      </c>
    </row>
    <row r="206" spans="1:10" x14ac:dyDescent="0.25">
      <c r="A206" s="1">
        <v>2585848.3553499999</v>
      </c>
      <c r="B206" s="1" t="s">
        <v>10472</v>
      </c>
      <c r="C206" s="1">
        <v>2224000.6166473348</v>
      </c>
      <c r="D206" s="1">
        <v>2224001</v>
      </c>
      <c r="E206" s="1">
        <f t="shared" si="13"/>
        <v>1</v>
      </c>
      <c r="F206" s="21">
        <f>IFERROR(VLOOKUP(B206,'Pesticides per Section'!$A$2:$D$101870,2,FALSE),"")</f>
        <v>9182.6387447299985</v>
      </c>
      <c r="G206" s="5">
        <f t="shared" si="12"/>
        <v>9182.6387447299985</v>
      </c>
      <c r="H206" s="5">
        <f t="shared" si="14"/>
        <v>4165.1748710759057</v>
      </c>
      <c r="I206" s="19">
        <f t="shared" si="15"/>
        <v>16.705461357823449</v>
      </c>
      <c r="J206" s="1" t="str">
        <f>IFERROR(VLOOKUP(B206,'Pesticides per Section'!$A$1:$D$15204,4,FALSE),"")</f>
        <v>Yolo</v>
      </c>
    </row>
    <row r="207" spans="1:10" x14ac:dyDescent="0.25">
      <c r="A207" s="1">
        <v>2621048.4248000002</v>
      </c>
      <c r="B207" s="1" t="s">
        <v>10471</v>
      </c>
      <c r="C207" s="1">
        <v>2426910.568383371</v>
      </c>
      <c r="D207" s="1">
        <v>498709</v>
      </c>
      <c r="E207" s="1">
        <f t="shared" si="13"/>
        <v>0.20549126028931428</v>
      </c>
      <c r="F207" s="21">
        <f>IFERROR(VLOOKUP(B207,'Pesticides per Section'!$A$2:$D$101870,2,FALSE),"")</f>
        <v>1156.6243726799999</v>
      </c>
      <c r="G207" s="5">
        <f t="shared" si="12"/>
        <v>237.6762000233507</v>
      </c>
      <c r="H207" s="5">
        <f t="shared" si="14"/>
        <v>107.80811086118571</v>
      </c>
      <c r="I207" s="19">
        <f t="shared" si="15"/>
        <v>1.9282549068054666</v>
      </c>
      <c r="J207" s="1" t="str">
        <f>IFERROR(VLOOKUP(B207,'Pesticides per Section'!$A$1:$D$15204,4,FALSE),"")</f>
        <v>Yolo</v>
      </c>
    </row>
    <row r="208" spans="1:10" x14ac:dyDescent="0.25">
      <c r="A208" s="1">
        <v>2594004.1195700001</v>
      </c>
      <c r="B208" s="1" t="s">
        <v>10470</v>
      </c>
      <c r="C208" s="1">
        <v>2210128.1528578759</v>
      </c>
      <c r="D208" s="1">
        <v>92581</v>
      </c>
      <c r="E208" s="1">
        <f t="shared" si="13"/>
        <v>4.188942902854495E-2</v>
      </c>
      <c r="F208" s="21">
        <f>IFERROR(VLOOKUP(B208,'Pesticides per Section'!$A$2:$D$101870,2,FALSE),"")</f>
        <v>1540.9480468600002</v>
      </c>
      <c r="G208" s="5">
        <f t="shared" si="12"/>
        <v>64.549433845616932</v>
      </c>
      <c r="H208" s="5">
        <f t="shared" si="14"/>
        <v>29.279130680191599</v>
      </c>
      <c r="I208" s="19">
        <f t="shared" si="15"/>
        <v>2.8209566895628275</v>
      </c>
      <c r="J208" s="1" t="str">
        <f>IFERROR(VLOOKUP(B208,'Pesticides per Section'!$A$1:$D$15204,4,FALSE),"")</f>
        <v>Yolo</v>
      </c>
    </row>
    <row r="209" spans="1:10" x14ac:dyDescent="0.25">
      <c r="A209" s="1">
        <v>2574976.4956700001</v>
      </c>
      <c r="B209" s="1" t="s">
        <v>10469</v>
      </c>
      <c r="C209" s="1">
        <v>2090654.8925458619</v>
      </c>
      <c r="D209" s="1">
        <v>1115390</v>
      </c>
      <c r="E209" s="1">
        <f t="shared" si="13"/>
        <v>0.53351222463773318</v>
      </c>
      <c r="F209" s="21">
        <f>IFERROR(VLOOKUP(B209,'Pesticides per Section'!$A$2:$D$101870,2,FALSE),"")</f>
        <v>589.46492232000014</v>
      </c>
      <c r="G209" s="5">
        <f t="shared" si="12"/>
        <v>314.48674205285187</v>
      </c>
      <c r="H209" s="5">
        <f t="shared" si="14"/>
        <v>142.64878666133174</v>
      </c>
      <c r="I209" s="19">
        <f t="shared" si="15"/>
        <v>1.1407789416657164</v>
      </c>
      <c r="J209" s="1" t="str">
        <f>IFERROR(VLOOKUP(B209,'Pesticides per Section'!$A$1:$D$15204,4,FALSE),"")</f>
        <v>Yolo</v>
      </c>
    </row>
    <row r="210" spans="1:10" x14ac:dyDescent="0.25">
      <c r="A210" s="1">
        <v>2542004.62873</v>
      </c>
      <c r="B210" s="1" t="s">
        <v>10468</v>
      </c>
      <c r="C210" s="1">
        <v>2062213.0399558891</v>
      </c>
      <c r="D210" s="1">
        <v>64257</v>
      </c>
      <c r="E210" s="1">
        <f t="shared" si="13"/>
        <v>3.1159244947054451E-2</v>
      </c>
      <c r="F210" s="21">
        <f>IFERROR(VLOOKUP(B210,'Pesticides per Section'!$A$2:$D$101870,2,FALSE),"")</f>
        <v>591.35456357000021</v>
      </c>
      <c r="G210" s="5">
        <f t="shared" si="12"/>
        <v>18.426161696836118</v>
      </c>
      <c r="H210" s="5">
        <f t="shared" si="14"/>
        <v>8.3579663540711167</v>
      </c>
      <c r="I210" s="19">
        <f t="shared" si="15"/>
        <v>1.1602198792494296</v>
      </c>
      <c r="J210" s="1" t="str">
        <f>IFERROR(VLOOKUP(B210,'Pesticides per Section'!$A$1:$D$15204,4,FALSE),"")</f>
        <v>Yolo</v>
      </c>
    </row>
    <row r="211" spans="1:10" x14ac:dyDescent="0.25">
      <c r="A211" s="1">
        <v>2622552.5606800001</v>
      </c>
      <c r="B211" s="1" t="s">
        <v>10467</v>
      </c>
      <c r="C211" s="1">
        <v>1827622.861898985</v>
      </c>
      <c r="D211" s="1">
        <v>14579</v>
      </c>
      <c r="E211" s="1">
        <f t="shared" si="13"/>
        <v>7.9770280851138332E-3</v>
      </c>
      <c r="F211" s="21">
        <f>IFERROR(VLOOKUP(B211,'Pesticides per Section'!$A$2:$D$101870,2,FALSE),"")</f>
        <v>10465.922391970002</v>
      </c>
      <c r="G211" s="5">
        <f t="shared" si="12"/>
        <v>83.486956857366451</v>
      </c>
      <c r="H211" s="5">
        <f t="shared" si="14"/>
        <v>37.869046625020601</v>
      </c>
      <c r="I211" s="19">
        <f t="shared" si="15"/>
        <v>23.169507714470193</v>
      </c>
      <c r="J211" s="1" t="str">
        <f>IFERROR(VLOOKUP(B211,'Pesticides per Section'!$A$1:$D$15204,4,FALSE),"")</f>
        <v>Yolo</v>
      </c>
    </row>
    <row r="212" spans="1:10" x14ac:dyDescent="0.25">
      <c r="A212" s="1">
        <v>2498078.3271499998</v>
      </c>
      <c r="B212" s="1" t="s">
        <v>10466</v>
      </c>
      <c r="C212" s="1">
        <v>2066962.92901291</v>
      </c>
      <c r="D212" s="1">
        <v>424</v>
      </c>
      <c r="E212" s="1">
        <f t="shared" si="13"/>
        <v>2.0513187705827342E-4</v>
      </c>
      <c r="F212" s="21">
        <f>IFERROR(VLOOKUP(B212,'Pesticides per Section'!$A$2:$D$101870,2,FALSE),"")</f>
        <v>5793.3571694399998</v>
      </c>
      <c r="G212" s="5">
        <f t="shared" si="12"/>
        <v>1.188402230636233</v>
      </c>
      <c r="H212" s="5">
        <f t="shared" si="14"/>
        <v>0.53905018430757556</v>
      </c>
      <c r="I212" s="19">
        <f t="shared" si="15"/>
        <v>11.340272618603812</v>
      </c>
      <c r="J212" s="1" t="str">
        <f>IFERROR(VLOOKUP(B212,'Pesticides per Section'!$A$1:$D$15204,4,FALSE),"")</f>
        <v>Yolo</v>
      </c>
    </row>
    <row r="213" spans="1:10" x14ac:dyDescent="0.25">
      <c r="A213" s="1">
        <v>1980005.0486300001</v>
      </c>
      <c r="B213" s="1" t="s">
        <v>10465</v>
      </c>
      <c r="C213" s="1">
        <v>1387487.1352183369</v>
      </c>
      <c r="D213" s="1">
        <v>851314</v>
      </c>
      <c r="E213" s="1">
        <f t="shared" si="13"/>
        <v>0.61356538836039543</v>
      </c>
      <c r="F213" s="21">
        <f>IFERROR(VLOOKUP(B213,'Pesticides per Section'!$A$2:$D$101870,2,FALSE),"")</f>
        <v>629.98623999999995</v>
      </c>
      <c r="G213" s="5">
        <f t="shared" si="12"/>
        <v>386.53775200730524</v>
      </c>
      <c r="H213" s="5">
        <f t="shared" si="14"/>
        <v>175.33057502746584</v>
      </c>
      <c r="I213" s="19">
        <f t="shared" si="15"/>
        <v>1.8370796112923218</v>
      </c>
      <c r="J213" s="1" t="str">
        <f>IFERROR(VLOOKUP(B213,'Pesticides per Section'!$A$1:$D$15204,4,FALSE),"")</f>
        <v>Yolo</v>
      </c>
    </row>
    <row r="214" spans="1:10" x14ac:dyDescent="0.25">
      <c r="A214" s="1">
        <v>1392061.2042400001</v>
      </c>
      <c r="B214" s="1" t="s">
        <v>10464</v>
      </c>
      <c r="C214" s="1">
        <v>969215.95301201474</v>
      </c>
      <c r="D214" s="1">
        <v>151307</v>
      </c>
      <c r="E214" s="1">
        <f t="shared" si="13"/>
        <v>0.15611277568674062</v>
      </c>
      <c r="F214" s="21">
        <f>IFERROR(VLOOKUP(B214,'Pesticides per Section'!$A$2:$D$101870,2,FALSE),"")</f>
        <v>4401.8471891700001</v>
      </c>
      <c r="G214" s="5">
        <f t="shared" si="12"/>
        <v>687.18458285020597</v>
      </c>
      <c r="H214" s="5">
        <f t="shared" si="14"/>
        <v>311.70168356248632</v>
      </c>
      <c r="I214" s="19">
        <f t="shared" si="15"/>
        <v>18.375547443306523</v>
      </c>
      <c r="J214" s="1" t="str">
        <f>IFERROR(VLOOKUP(B214,'Pesticides per Section'!$A$1:$D$15204,4,FALSE),"")</f>
        <v>Yolo</v>
      </c>
    </row>
    <row r="215" spans="1:10" x14ac:dyDescent="0.25">
      <c r="A215" s="1">
        <v>2579232.0704999999</v>
      </c>
      <c r="B215" s="1" t="s">
        <v>10463</v>
      </c>
      <c r="C215" s="1">
        <v>1663694.7803688899</v>
      </c>
      <c r="D215" s="1">
        <v>867</v>
      </c>
      <c r="E215" s="1">
        <f t="shared" si="13"/>
        <v>5.2112917331602251E-4</v>
      </c>
      <c r="F215" s="21">
        <f>IFERROR(VLOOKUP(B215,'Pesticides per Section'!$A$2:$D$101870,2,FALSE),"")</f>
        <v>490.0634761</v>
      </c>
      <c r="G215" s="5">
        <f t="shared" ref="G215:G221" si="16">IFERROR(E215*F215,"")</f>
        <v>0.25538637417236937</v>
      </c>
      <c r="H215" s="5">
        <f t="shared" si="14"/>
        <v>0.11584131072655182</v>
      </c>
      <c r="I215" s="19">
        <f t="shared" si="15"/>
        <v>1.1918032368058256</v>
      </c>
      <c r="J215" s="1" t="str">
        <f>IFERROR(VLOOKUP(B215,'Pesticides per Section'!$A$1:$D$15204,4,FALSE),"")</f>
        <v>Yolo</v>
      </c>
    </row>
    <row r="216" spans="1:10" x14ac:dyDescent="0.25">
      <c r="A216" s="1">
        <v>2556227.1491999999</v>
      </c>
      <c r="B216" s="1" t="s">
        <v>10462</v>
      </c>
      <c r="C216" s="1">
        <v>2556262.1316722631</v>
      </c>
      <c r="D216" s="1">
        <v>1277</v>
      </c>
      <c r="E216" s="1">
        <f t="shared" si="13"/>
        <v>4.9955755708921859E-4</v>
      </c>
      <c r="F216" s="21" t="str">
        <f>IFERROR(VLOOKUP(B216,'Pesticides per Section'!$A$2:$D$101870,2,FALSE),"")</f>
        <v/>
      </c>
      <c r="G216" s="5" t="str">
        <f t="shared" si="16"/>
        <v/>
      </c>
      <c r="H216" s="5" t="str">
        <f t="shared" si="14"/>
        <v/>
      </c>
      <c r="I216" s="19" t="str">
        <f t="shared" si="15"/>
        <v/>
      </c>
      <c r="J216" s="1" t="str">
        <f>IFERROR(VLOOKUP(B216,'Pesticides per Section'!$A$1:$D$15204,4,FALSE),"")</f>
        <v/>
      </c>
    </row>
    <row r="217" spans="1:10" x14ac:dyDescent="0.25">
      <c r="A217" s="1">
        <v>2521639.8355299998</v>
      </c>
      <c r="B217" s="1" t="s">
        <v>10461</v>
      </c>
      <c r="C217" s="1">
        <v>1519212.668719447</v>
      </c>
      <c r="D217" s="1">
        <v>11438</v>
      </c>
      <c r="E217" s="1">
        <f t="shared" si="13"/>
        <v>7.5288981861003036E-3</v>
      </c>
      <c r="F217" s="21">
        <f>IFERROR(VLOOKUP(B217,'Pesticides per Section'!$A$2:$D$101870,2,FALSE),"")</f>
        <v>95.023551060000003</v>
      </c>
      <c r="G217" s="5">
        <f t="shared" si="16"/>
        <v>0.71542264121244359</v>
      </c>
      <c r="H217" s="5">
        <f t="shared" si="14"/>
        <v>0.32451025137921197</v>
      </c>
      <c r="I217" s="19">
        <f t="shared" si="15"/>
        <v>0.2530687740465119</v>
      </c>
      <c r="J217" s="1" t="str">
        <f>IFERROR(VLOOKUP(B217,'Pesticides per Section'!$A$1:$D$15204,4,FALSE),"")</f>
        <v>Yolo</v>
      </c>
    </row>
    <row r="218" spans="1:10" x14ac:dyDescent="0.25">
      <c r="A218" s="1">
        <v>2483343.6062500002</v>
      </c>
      <c r="B218" s="1" t="s">
        <v>10460</v>
      </c>
      <c r="C218" s="1">
        <v>2427376.5806795768</v>
      </c>
      <c r="D218" s="1">
        <v>2408480</v>
      </c>
      <c r="E218" s="1">
        <f t="shared" si="13"/>
        <v>0.99221505353309358</v>
      </c>
      <c r="F218" s="21">
        <f>IFERROR(VLOOKUP(B218,'Pesticides per Section'!$A$2:$D$101870,2,FALSE),"")</f>
        <v>13.572527619999999</v>
      </c>
      <c r="G218" s="5">
        <f t="shared" si="16"/>
        <v>13.466866219057691</v>
      </c>
      <c r="H218" s="5">
        <f t="shared" si="14"/>
        <v>6.1084677647753169</v>
      </c>
      <c r="I218" s="19">
        <f t="shared" si="15"/>
        <v>2.2622961425765239E-2</v>
      </c>
      <c r="J218" s="1" t="str">
        <f>IFERROR(VLOOKUP(B218,'Pesticides per Section'!$A$1:$D$15204,4,FALSE),"")</f>
        <v>Yolo</v>
      </c>
    </row>
    <row r="219" spans="1:10" x14ac:dyDescent="0.25">
      <c r="A219" s="1">
        <v>1421344.65805</v>
      </c>
      <c r="B219" s="1" t="s">
        <v>10459</v>
      </c>
      <c r="C219" s="1">
        <v>1388442.493658772</v>
      </c>
      <c r="D219" s="1">
        <v>292560</v>
      </c>
      <c r="E219" s="1">
        <f t="shared" si="13"/>
        <v>0.21071099837083579</v>
      </c>
      <c r="F219" s="21">
        <f>IFERROR(VLOOKUP(B219,'Pesticides per Section'!$A$2:$D$101870,2,FALSE),"")</f>
        <v>12.608233779999994</v>
      </c>
      <c r="G219" s="5">
        <f t="shared" si="16"/>
        <v>2.6566935274766954</v>
      </c>
      <c r="H219" s="5">
        <f t="shared" si="14"/>
        <v>1.2050559134918144</v>
      </c>
      <c r="I219" s="19">
        <f t="shared" si="15"/>
        <v>3.6741106748650887E-2</v>
      </c>
      <c r="J219" s="1" t="str">
        <f>IFERROR(VLOOKUP(B219,'Pesticides per Section'!$A$1:$D$15204,4,FALSE),"")</f>
        <v>Yolo</v>
      </c>
    </row>
    <row r="220" spans="1:10" x14ac:dyDescent="0.25">
      <c r="A220" s="1">
        <v>3956.79106</v>
      </c>
      <c r="B220" s="1" t="s">
        <v>10458</v>
      </c>
      <c r="C220" s="1">
        <v>3625.9876319097989</v>
      </c>
      <c r="D220" s="1">
        <v>1538</v>
      </c>
      <c r="E220" s="1">
        <f t="shared" si="13"/>
        <v>0.42415885273028131</v>
      </c>
      <c r="F220" s="21" t="str">
        <f>IFERROR(VLOOKUP(B220,'Pesticides per Section'!$A$2:$D$101870,2,FALSE),"")</f>
        <v/>
      </c>
      <c r="G220" s="5" t="str">
        <f t="shared" si="16"/>
        <v/>
      </c>
      <c r="H220" s="5" t="str">
        <f t="shared" si="14"/>
        <v/>
      </c>
      <c r="I220" s="19" t="str">
        <f t="shared" si="15"/>
        <v/>
      </c>
      <c r="J220" s="1" t="str">
        <f>IFERROR(VLOOKUP(B220,'Pesticides per Section'!$A$1:$D$15204,4,FALSE),"")</f>
        <v/>
      </c>
    </row>
    <row r="221" spans="1:10" x14ac:dyDescent="0.25">
      <c r="A221" s="1">
        <v>235479.10949</v>
      </c>
      <c r="B221" s="1" t="s">
        <v>10457</v>
      </c>
      <c r="C221" s="1">
        <v>235482.74468677159</v>
      </c>
      <c r="D221" s="1">
        <v>235483</v>
      </c>
      <c r="E221" s="1">
        <f t="shared" si="13"/>
        <v>1</v>
      </c>
      <c r="F221" s="21" t="str">
        <f>IFERROR(VLOOKUP(B221,'Pesticides per Section'!$A$2:$D$101870,2,FALSE),"")</f>
        <v/>
      </c>
      <c r="G221" s="5" t="str">
        <f t="shared" si="16"/>
        <v/>
      </c>
      <c r="H221" s="5" t="str">
        <f t="shared" si="14"/>
        <v/>
      </c>
      <c r="I221" s="19" t="str">
        <f t="shared" si="15"/>
        <v/>
      </c>
      <c r="J221" s="1" t="str">
        <f>IFERROR(VLOOKUP(B221,'Pesticides per Section'!$A$1:$D$15204,4,FALSE),"")</f>
        <v/>
      </c>
    </row>
    <row r="222" spans="1:10" x14ac:dyDescent="0.25">
      <c r="I222" s="19" t="str">
        <f t="shared" si="15"/>
        <v/>
      </c>
      <c r="J222" s="1" t="str">
        <f>IFERROR(VLOOKUP(B222,'Pesticides per Section'!$A$1:$D$15204,4,FALSE),"")</f>
        <v/>
      </c>
    </row>
    <row r="223" spans="1:10" x14ac:dyDescent="0.25">
      <c r="I223" s="19" t="str">
        <f t="shared" si="15"/>
        <v/>
      </c>
      <c r="J223" s="1" t="str">
        <f>IFERROR(VLOOKUP(B223,'Pesticides per Section'!$A$1:$D$15204,4,FALSE),"")</f>
        <v/>
      </c>
    </row>
    <row r="224" spans="1:10" x14ac:dyDescent="0.25">
      <c r="I224" s="19" t="str">
        <f t="shared" si="15"/>
        <v/>
      </c>
      <c r="J224" s="1" t="str">
        <f>IFERROR(VLOOKUP(B224,'Pesticides per Section'!$A$1:$D$15204,4,FALSE),"")</f>
        <v/>
      </c>
    </row>
    <row r="225" spans="9:10" x14ac:dyDescent="0.25">
      <c r="I225" s="19" t="str">
        <f t="shared" si="15"/>
        <v/>
      </c>
      <c r="J225" s="1" t="str">
        <f>IFERROR(VLOOKUP(B225,'Pesticides per Section'!$A$1:$D$15204,4,FALSE),"")</f>
        <v/>
      </c>
    </row>
    <row r="226" spans="9:10" x14ac:dyDescent="0.25">
      <c r="I226" s="19" t="str">
        <f t="shared" si="15"/>
        <v/>
      </c>
      <c r="J226" s="1" t="str">
        <f>IFERROR(VLOOKUP(B226,'Pesticides per Section'!$A$1:$D$15204,4,FALSE),"")</f>
        <v/>
      </c>
    </row>
    <row r="227" spans="9:10" x14ac:dyDescent="0.25">
      <c r="I227" s="19" t="str">
        <f t="shared" si="15"/>
        <v/>
      </c>
      <c r="J227" s="1" t="str">
        <f>IFERROR(VLOOKUP(B227,'Pesticides per Section'!$A$1:$D$15204,4,FALSE),"")</f>
        <v/>
      </c>
    </row>
    <row r="228" spans="9:10" x14ac:dyDescent="0.25">
      <c r="I228" s="19" t="str">
        <f t="shared" si="15"/>
        <v/>
      </c>
      <c r="J228" s="1" t="str">
        <f>IFERROR(VLOOKUP(B228,'Pesticides per Section'!$A$1:$D$15204,4,FALSE),"")</f>
        <v/>
      </c>
    </row>
    <row r="229" spans="9:10" x14ac:dyDescent="0.25">
      <c r="I229" s="19" t="str">
        <f t="shared" si="15"/>
        <v/>
      </c>
      <c r="J229" s="1" t="str">
        <f>IFERROR(VLOOKUP(B229,'Pesticides per Section'!$A$1:$D$15204,4,FALSE),"")</f>
        <v/>
      </c>
    </row>
    <row r="230" spans="9:10" x14ac:dyDescent="0.25">
      <c r="I230" s="19" t="str">
        <f t="shared" si="15"/>
        <v/>
      </c>
      <c r="J230" s="1" t="str">
        <f>IFERROR(VLOOKUP(B230,'Pesticides per Section'!$A$1:$D$15204,4,FALSE),"")</f>
        <v/>
      </c>
    </row>
    <row r="231" spans="9:10" x14ac:dyDescent="0.25">
      <c r="I231" s="19" t="str">
        <f t="shared" si="15"/>
        <v/>
      </c>
      <c r="J231" s="1" t="str">
        <f>IFERROR(VLOOKUP(B231,'Pesticides per Section'!$A$1:$D$15204,4,FALSE),"")</f>
        <v/>
      </c>
    </row>
    <row r="232" spans="9:10" x14ac:dyDescent="0.25">
      <c r="I232" s="19" t="str">
        <f t="shared" si="15"/>
        <v/>
      </c>
      <c r="J232" s="1" t="str">
        <f>IFERROR(VLOOKUP(B232,'Pesticides per Section'!$A$1:$D$15204,4,FALSE),"")</f>
        <v/>
      </c>
    </row>
    <row r="233" spans="9:10" x14ac:dyDescent="0.25">
      <c r="I233" s="19" t="str">
        <f t="shared" si="15"/>
        <v/>
      </c>
      <c r="J233" s="1" t="str">
        <f>IFERROR(VLOOKUP(B233,'Pesticides per Section'!$A$1:$D$15204,4,FALSE),"")</f>
        <v/>
      </c>
    </row>
    <row r="234" spans="9:10" x14ac:dyDescent="0.25">
      <c r="I234" s="19" t="str">
        <f t="shared" si="15"/>
        <v/>
      </c>
      <c r="J234" s="1" t="str">
        <f>IFERROR(VLOOKUP(B234,'Pesticides per Section'!$A$1:$D$15204,4,FALSE),"")</f>
        <v/>
      </c>
    </row>
    <row r="235" spans="9:10" x14ac:dyDescent="0.25">
      <c r="I235" s="19" t="str">
        <f t="shared" si="15"/>
        <v/>
      </c>
      <c r="J235" s="1" t="str">
        <f>IFERROR(VLOOKUP(B235,'Pesticides per Section'!$A$1:$D$15204,4,FALSE),"")</f>
        <v/>
      </c>
    </row>
    <row r="236" spans="9:10" x14ac:dyDescent="0.25">
      <c r="I236" s="19" t="str">
        <f t="shared" si="15"/>
        <v/>
      </c>
      <c r="J236" s="1" t="str">
        <f>IFERROR(VLOOKUP(B236,'Pesticides per Section'!$A$1:$D$15204,4,FALSE),"")</f>
        <v/>
      </c>
    </row>
    <row r="237" spans="9:10" x14ac:dyDescent="0.25">
      <c r="I237" s="19" t="str">
        <f t="shared" si="15"/>
        <v/>
      </c>
      <c r="J237" s="1" t="str">
        <f>IFERROR(VLOOKUP(B237,'Pesticides per Section'!$A$1:$D$15204,4,FALSE),"")</f>
        <v/>
      </c>
    </row>
    <row r="238" spans="9:10" x14ac:dyDescent="0.25">
      <c r="I238" s="19" t="str">
        <f t="shared" si="15"/>
        <v/>
      </c>
      <c r="J238" s="1" t="str">
        <f>IFERROR(VLOOKUP(B238,'Pesticides per Section'!$A$1:$D$15204,4,FALSE),"")</f>
        <v/>
      </c>
    </row>
    <row r="239" spans="9:10" x14ac:dyDescent="0.25">
      <c r="I239" s="19" t="str">
        <f t="shared" si="15"/>
        <v/>
      </c>
      <c r="J239" s="1" t="str">
        <f>IFERROR(VLOOKUP(B239,'Pesticides per Section'!$A$1:$D$15204,4,FALSE),"")</f>
        <v/>
      </c>
    </row>
    <row r="240" spans="9:10" x14ac:dyDescent="0.25">
      <c r="I240" s="19" t="str">
        <f t="shared" si="15"/>
        <v/>
      </c>
      <c r="J240" s="1" t="str">
        <f>IFERROR(VLOOKUP(B240,'Pesticides per Section'!$A$1:$D$15204,4,FALSE),"")</f>
        <v/>
      </c>
    </row>
    <row r="241" spans="9:10" x14ac:dyDescent="0.25">
      <c r="I241" s="19" t="str">
        <f t="shared" si="15"/>
        <v/>
      </c>
      <c r="J241" s="1" t="str">
        <f>IFERROR(VLOOKUP(B241,'Pesticides per Section'!$A$1:$D$15204,4,FALSE),"")</f>
        <v/>
      </c>
    </row>
    <row r="242" spans="9:10" x14ac:dyDescent="0.25">
      <c r="I242" s="19" t="str">
        <f t="shared" si="15"/>
        <v/>
      </c>
      <c r="J242" s="1" t="str">
        <f>IFERROR(VLOOKUP(B242,'Pesticides per Section'!$A$1:$D$15204,4,FALSE),"")</f>
        <v/>
      </c>
    </row>
    <row r="243" spans="9:10" x14ac:dyDescent="0.25">
      <c r="I243" s="19" t="str">
        <f t="shared" si="15"/>
        <v/>
      </c>
      <c r="J243" s="1" t="str">
        <f>IFERROR(VLOOKUP(B243,'Pesticides per Section'!$A$1:$D$15204,4,FALSE),"")</f>
        <v/>
      </c>
    </row>
    <row r="244" spans="9:10" x14ac:dyDescent="0.25">
      <c r="I244" s="19" t="str">
        <f t="shared" si="15"/>
        <v/>
      </c>
      <c r="J244" s="1" t="str">
        <f>IFERROR(VLOOKUP(B244,'Pesticides per Section'!$A$1:$D$15204,4,FALSE),"")</f>
        <v/>
      </c>
    </row>
    <row r="245" spans="9:10" x14ac:dyDescent="0.25">
      <c r="I245" s="19" t="str">
        <f t="shared" si="15"/>
        <v/>
      </c>
      <c r="J245" s="1" t="str">
        <f>IFERROR(VLOOKUP(B245,'Pesticides per Section'!$A$1:$D$15204,4,FALSE),"")</f>
        <v/>
      </c>
    </row>
    <row r="246" spans="9:10" x14ac:dyDescent="0.25">
      <c r="I246" s="19" t="str">
        <f t="shared" si="15"/>
        <v/>
      </c>
      <c r="J246" s="1" t="str">
        <f>IFERROR(VLOOKUP(B246,'Pesticides per Section'!$A$1:$D$15204,4,FALSE),"")</f>
        <v/>
      </c>
    </row>
    <row r="247" spans="9:10" x14ac:dyDescent="0.25">
      <c r="I247" s="19" t="str">
        <f t="shared" si="15"/>
        <v/>
      </c>
      <c r="J247" s="1" t="str">
        <f>IFERROR(VLOOKUP(B247,'Pesticides per Section'!$A$1:$D$15204,4,FALSE),"")</f>
        <v/>
      </c>
    </row>
    <row r="248" spans="9:10" x14ac:dyDescent="0.25">
      <c r="I248" s="19" t="str">
        <f t="shared" si="15"/>
        <v/>
      </c>
      <c r="J248" s="1" t="str">
        <f>IFERROR(VLOOKUP(B248,'Pesticides per Section'!$A$1:$D$15204,4,FALSE),"")</f>
        <v/>
      </c>
    </row>
    <row r="249" spans="9:10" x14ac:dyDescent="0.25">
      <c r="I249" s="19" t="str">
        <f t="shared" si="15"/>
        <v/>
      </c>
      <c r="J249" s="1" t="str">
        <f>IFERROR(VLOOKUP(B249,'Pesticides per Section'!$A$1:$D$15204,4,FALSE),"")</f>
        <v/>
      </c>
    </row>
    <row r="250" spans="9:10" x14ac:dyDescent="0.25">
      <c r="I250" s="19" t="str">
        <f t="shared" si="15"/>
        <v/>
      </c>
      <c r="J250" s="1" t="str">
        <f>IFERROR(VLOOKUP(B250,'Pesticides per Section'!$A$1:$D$15204,4,FALSE),"")</f>
        <v/>
      </c>
    </row>
    <row r="251" spans="9:10" x14ac:dyDescent="0.25">
      <c r="I251" s="19" t="str">
        <f t="shared" si="15"/>
        <v/>
      </c>
      <c r="J251" s="1" t="str">
        <f>IFERROR(VLOOKUP(B251,'Pesticides per Section'!$A$1:$D$15204,4,FALSE),"")</f>
        <v/>
      </c>
    </row>
    <row r="252" spans="9:10" x14ac:dyDescent="0.25">
      <c r="I252" s="19" t="str">
        <f t="shared" si="15"/>
        <v/>
      </c>
      <c r="J252" s="1" t="str">
        <f>IFERROR(VLOOKUP(B252,'Pesticides per Section'!$A$1:$D$15204,4,FALSE),"")</f>
        <v/>
      </c>
    </row>
    <row r="253" spans="9:10" x14ac:dyDescent="0.25">
      <c r="I253" s="19" t="str">
        <f t="shared" si="15"/>
        <v/>
      </c>
      <c r="J253" s="1" t="str">
        <f>IFERROR(VLOOKUP(B253,'Pesticides per Section'!$A$1:$D$15204,4,FALSE),"")</f>
        <v/>
      </c>
    </row>
    <row r="254" spans="9:10" x14ac:dyDescent="0.25">
      <c r="I254" s="19" t="str">
        <f t="shared" si="15"/>
        <v/>
      </c>
      <c r="J254" s="1" t="str">
        <f>IFERROR(VLOOKUP(B254,'Pesticides per Section'!$A$1:$D$15204,4,FALSE),"")</f>
        <v/>
      </c>
    </row>
    <row r="255" spans="9:10" x14ac:dyDescent="0.25">
      <c r="I255" s="19" t="str">
        <f t="shared" si="15"/>
        <v/>
      </c>
      <c r="J255" s="1" t="str">
        <f>IFERROR(VLOOKUP(B255,'Pesticides per Section'!$A$1:$D$15204,4,FALSE),"")</f>
        <v/>
      </c>
    </row>
    <row r="256" spans="9:10" x14ac:dyDescent="0.25">
      <c r="I256" s="19" t="str">
        <f t="shared" si="15"/>
        <v/>
      </c>
      <c r="J256" s="1" t="str">
        <f>IFERROR(VLOOKUP(B256,'Pesticides per Section'!$A$1:$D$15204,4,FALSE),"")</f>
        <v/>
      </c>
    </row>
    <row r="257" spans="9:10" x14ac:dyDescent="0.25">
      <c r="I257" s="19" t="str">
        <f t="shared" si="15"/>
        <v/>
      </c>
      <c r="J257" s="1" t="str">
        <f>IFERROR(VLOOKUP(B257,'Pesticides per Section'!$A$1:$D$15204,4,FALSE),"")</f>
        <v/>
      </c>
    </row>
    <row r="258" spans="9:10" x14ac:dyDescent="0.25">
      <c r="I258" s="19" t="str">
        <f t="shared" si="15"/>
        <v/>
      </c>
      <c r="J258" s="1" t="str">
        <f>IFERROR(VLOOKUP(B258,'Pesticides per Section'!$A$1:$D$15204,4,FALSE),"")</f>
        <v/>
      </c>
    </row>
    <row r="259" spans="9:10" x14ac:dyDescent="0.25">
      <c r="I259" s="19" t="str">
        <f t="shared" si="15"/>
        <v/>
      </c>
      <c r="J259" s="1" t="str">
        <f>IFERROR(VLOOKUP(B259,'Pesticides per Section'!$A$1:$D$15204,4,FALSE),"")</f>
        <v/>
      </c>
    </row>
    <row r="260" spans="9:10" x14ac:dyDescent="0.25">
      <c r="I260" s="19" t="str">
        <f t="shared" ref="I260:I323" si="17">IFERROR(F260/C260*4046,"")</f>
        <v/>
      </c>
      <c r="J260" s="1" t="str">
        <f>IFERROR(VLOOKUP(B260,'Pesticides per Section'!$A$1:$D$15204,4,FALSE),"")</f>
        <v/>
      </c>
    </row>
    <row r="261" spans="9:10" x14ac:dyDescent="0.25">
      <c r="I261" s="19" t="str">
        <f t="shared" si="17"/>
        <v/>
      </c>
      <c r="J261" s="1" t="str">
        <f>IFERROR(VLOOKUP(B261,'Pesticides per Section'!$A$1:$D$15204,4,FALSE),"")</f>
        <v/>
      </c>
    </row>
    <row r="262" spans="9:10" x14ac:dyDescent="0.25">
      <c r="I262" s="19" t="str">
        <f t="shared" si="17"/>
        <v/>
      </c>
      <c r="J262" s="1" t="str">
        <f>IFERROR(VLOOKUP(B262,'Pesticides per Section'!$A$1:$D$15204,4,FALSE),"")</f>
        <v/>
      </c>
    </row>
    <row r="263" spans="9:10" x14ac:dyDescent="0.25">
      <c r="I263" s="19" t="str">
        <f t="shared" si="17"/>
        <v/>
      </c>
      <c r="J263" s="1" t="str">
        <f>IFERROR(VLOOKUP(B263,'Pesticides per Section'!$A$1:$D$15204,4,FALSE),"")</f>
        <v/>
      </c>
    </row>
    <row r="264" spans="9:10" x14ac:dyDescent="0.25">
      <c r="I264" s="19" t="str">
        <f t="shared" si="17"/>
        <v/>
      </c>
      <c r="J264" s="1" t="str">
        <f>IFERROR(VLOOKUP(B264,'Pesticides per Section'!$A$1:$D$15204,4,FALSE),"")</f>
        <v/>
      </c>
    </row>
    <row r="265" spans="9:10" x14ac:dyDescent="0.25">
      <c r="I265" s="19" t="str">
        <f t="shared" si="17"/>
        <v/>
      </c>
      <c r="J265" s="1" t="str">
        <f>IFERROR(VLOOKUP(B265,'Pesticides per Section'!$A$1:$D$15204,4,FALSE),"")</f>
        <v/>
      </c>
    </row>
    <row r="266" spans="9:10" x14ac:dyDescent="0.25">
      <c r="I266" s="19" t="str">
        <f t="shared" si="17"/>
        <v/>
      </c>
      <c r="J266" s="1" t="str">
        <f>IFERROR(VLOOKUP(B266,'Pesticides per Section'!$A$1:$D$15204,4,FALSE),"")</f>
        <v/>
      </c>
    </row>
    <row r="267" spans="9:10" x14ac:dyDescent="0.25">
      <c r="I267" s="19" t="str">
        <f t="shared" si="17"/>
        <v/>
      </c>
      <c r="J267" s="1" t="str">
        <f>IFERROR(VLOOKUP(B267,'Pesticides per Section'!$A$1:$D$15204,4,FALSE),"")</f>
        <v/>
      </c>
    </row>
    <row r="268" spans="9:10" x14ac:dyDescent="0.25">
      <c r="I268" s="19" t="str">
        <f t="shared" si="17"/>
        <v/>
      </c>
      <c r="J268" s="1" t="str">
        <f>IFERROR(VLOOKUP(B268,'Pesticides per Section'!$A$1:$D$15204,4,FALSE),"")</f>
        <v/>
      </c>
    </row>
    <row r="269" spans="9:10" x14ac:dyDescent="0.25">
      <c r="I269" s="19" t="str">
        <f t="shared" si="17"/>
        <v/>
      </c>
      <c r="J269" s="1" t="str">
        <f>IFERROR(VLOOKUP(B269,'Pesticides per Section'!$A$1:$D$15204,4,FALSE),"")</f>
        <v/>
      </c>
    </row>
    <row r="270" spans="9:10" x14ac:dyDescent="0.25">
      <c r="I270" s="19" t="str">
        <f t="shared" si="17"/>
        <v/>
      </c>
      <c r="J270" s="1" t="str">
        <f>IFERROR(VLOOKUP(B270,'Pesticides per Section'!$A$1:$D$15204,4,FALSE),"")</f>
        <v/>
      </c>
    </row>
    <row r="271" spans="9:10" x14ac:dyDescent="0.25">
      <c r="I271" s="19" t="str">
        <f t="shared" si="17"/>
        <v/>
      </c>
      <c r="J271" s="1" t="str">
        <f>IFERROR(VLOOKUP(B271,'Pesticides per Section'!$A$1:$D$15204,4,FALSE),"")</f>
        <v/>
      </c>
    </row>
    <row r="272" spans="9:10" x14ac:dyDescent="0.25">
      <c r="I272" s="19" t="str">
        <f t="shared" si="17"/>
        <v/>
      </c>
      <c r="J272" s="1" t="str">
        <f>IFERROR(VLOOKUP(B272,'Pesticides per Section'!$A$1:$D$15204,4,FALSE),"")</f>
        <v/>
      </c>
    </row>
    <row r="273" spans="9:10" x14ac:dyDescent="0.25">
      <c r="I273" s="19" t="str">
        <f t="shared" si="17"/>
        <v/>
      </c>
      <c r="J273" s="1" t="str">
        <f>IFERROR(VLOOKUP(B273,'Pesticides per Section'!$A$1:$D$15204,4,FALSE),"")</f>
        <v/>
      </c>
    </row>
    <row r="274" spans="9:10" x14ac:dyDescent="0.25">
      <c r="I274" s="19" t="str">
        <f t="shared" si="17"/>
        <v/>
      </c>
      <c r="J274" s="1" t="str">
        <f>IFERROR(VLOOKUP(B274,'Pesticides per Section'!$A$1:$D$15204,4,FALSE),"")</f>
        <v/>
      </c>
    </row>
    <row r="275" spans="9:10" x14ac:dyDescent="0.25">
      <c r="I275" s="19" t="str">
        <f t="shared" si="17"/>
        <v/>
      </c>
      <c r="J275" s="1" t="str">
        <f>IFERROR(VLOOKUP(B275,'Pesticides per Section'!$A$1:$D$15204,4,FALSE),"")</f>
        <v/>
      </c>
    </row>
    <row r="276" spans="9:10" x14ac:dyDescent="0.25">
      <c r="I276" s="19" t="str">
        <f t="shared" si="17"/>
        <v/>
      </c>
      <c r="J276" s="1" t="str">
        <f>IFERROR(VLOOKUP(B276,'Pesticides per Section'!$A$1:$D$15204,4,FALSE),"")</f>
        <v/>
      </c>
    </row>
    <row r="277" spans="9:10" x14ac:dyDescent="0.25">
      <c r="I277" s="19" t="str">
        <f t="shared" si="17"/>
        <v/>
      </c>
      <c r="J277" s="1" t="str">
        <f>IFERROR(VLOOKUP(B277,'Pesticides per Section'!$A$1:$D$15204,4,FALSE),"")</f>
        <v/>
      </c>
    </row>
    <row r="278" spans="9:10" x14ac:dyDescent="0.25">
      <c r="I278" s="19" t="str">
        <f t="shared" si="17"/>
        <v/>
      </c>
      <c r="J278" s="1" t="str">
        <f>IFERROR(VLOOKUP(B278,'Pesticides per Section'!$A$1:$D$15204,4,FALSE),"")</f>
        <v/>
      </c>
    </row>
    <row r="279" spans="9:10" x14ac:dyDescent="0.25">
      <c r="I279" s="19" t="str">
        <f t="shared" si="17"/>
        <v/>
      </c>
      <c r="J279" s="1" t="str">
        <f>IFERROR(VLOOKUP(B279,'Pesticides per Section'!$A$1:$D$15204,4,FALSE),"")</f>
        <v/>
      </c>
    </row>
    <row r="280" spans="9:10" x14ac:dyDescent="0.25">
      <c r="I280" s="19" t="str">
        <f t="shared" si="17"/>
        <v/>
      </c>
      <c r="J280" s="1" t="str">
        <f>IFERROR(VLOOKUP(B280,'Pesticides per Section'!$A$1:$D$15204,4,FALSE),"")</f>
        <v/>
      </c>
    </row>
    <row r="281" spans="9:10" x14ac:dyDescent="0.25">
      <c r="I281" s="19" t="str">
        <f t="shared" si="17"/>
        <v/>
      </c>
      <c r="J281" s="1" t="str">
        <f>IFERROR(VLOOKUP(B281,'Pesticides per Section'!$A$1:$D$15204,4,FALSE),"")</f>
        <v/>
      </c>
    </row>
    <row r="282" spans="9:10" x14ac:dyDescent="0.25">
      <c r="I282" s="19" t="str">
        <f t="shared" si="17"/>
        <v/>
      </c>
      <c r="J282" s="1" t="str">
        <f>IFERROR(VLOOKUP(B282,'Pesticides per Section'!$A$1:$D$15204,4,FALSE),"")</f>
        <v/>
      </c>
    </row>
    <row r="283" spans="9:10" x14ac:dyDescent="0.25">
      <c r="I283" s="19" t="str">
        <f t="shared" si="17"/>
        <v/>
      </c>
      <c r="J283" s="1" t="str">
        <f>IFERROR(VLOOKUP(B283,'Pesticides per Section'!$A$1:$D$15204,4,FALSE),"")</f>
        <v/>
      </c>
    </row>
    <row r="284" spans="9:10" x14ac:dyDescent="0.25">
      <c r="I284" s="19" t="str">
        <f t="shared" si="17"/>
        <v/>
      </c>
      <c r="J284" s="1" t="str">
        <f>IFERROR(VLOOKUP(B284,'Pesticides per Section'!$A$1:$D$15204,4,FALSE),"")</f>
        <v/>
      </c>
    </row>
    <row r="285" spans="9:10" x14ac:dyDescent="0.25">
      <c r="I285" s="19" t="str">
        <f t="shared" si="17"/>
        <v/>
      </c>
      <c r="J285" s="1" t="str">
        <f>IFERROR(VLOOKUP(B285,'Pesticides per Section'!$A$1:$D$15204,4,FALSE),"")</f>
        <v/>
      </c>
    </row>
    <row r="286" spans="9:10" x14ac:dyDescent="0.25">
      <c r="I286" s="19" t="str">
        <f t="shared" si="17"/>
        <v/>
      </c>
      <c r="J286" s="1" t="str">
        <f>IFERROR(VLOOKUP(B286,'Pesticides per Section'!$A$1:$D$15204,4,FALSE),"")</f>
        <v/>
      </c>
    </row>
    <row r="287" spans="9:10" x14ac:dyDescent="0.25">
      <c r="I287" s="19" t="str">
        <f t="shared" si="17"/>
        <v/>
      </c>
      <c r="J287" s="1" t="str">
        <f>IFERROR(VLOOKUP(B287,'Pesticides per Section'!$A$1:$D$15204,4,FALSE),"")</f>
        <v/>
      </c>
    </row>
    <row r="288" spans="9:10" x14ac:dyDescent="0.25">
      <c r="I288" s="19" t="str">
        <f t="shared" si="17"/>
        <v/>
      </c>
      <c r="J288" s="1" t="str">
        <f>IFERROR(VLOOKUP(B288,'Pesticides per Section'!$A$1:$D$15204,4,FALSE),"")</f>
        <v/>
      </c>
    </row>
    <row r="289" spans="9:10" x14ac:dyDescent="0.25">
      <c r="I289" s="19" t="str">
        <f t="shared" si="17"/>
        <v/>
      </c>
      <c r="J289" s="1" t="str">
        <f>IFERROR(VLOOKUP(B289,'Pesticides per Section'!$A$1:$D$15204,4,FALSE),"")</f>
        <v/>
      </c>
    </row>
    <row r="290" spans="9:10" x14ac:dyDescent="0.25">
      <c r="I290" s="19" t="str">
        <f t="shared" si="17"/>
        <v/>
      </c>
      <c r="J290" s="1" t="str">
        <f>IFERROR(VLOOKUP(B290,'Pesticides per Section'!$A$1:$D$15204,4,FALSE),"")</f>
        <v/>
      </c>
    </row>
    <row r="291" spans="9:10" x14ac:dyDescent="0.25">
      <c r="I291" s="19" t="str">
        <f t="shared" si="17"/>
        <v/>
      </c>
      <c r="J291" s="1" t="str">
        <f>IFERROR(VLOOKUP(B291,'Pesticides per Section'!$A$1:$D$15204,4,FALSE),"")</f>
        <v/>
      </c>
    </row>
    <row r="292" spans="9:10" x14ac:dyDescent="0.25">
      <c r="I292" s="19" t="str">
        <f t="shared" si="17"/>
        <v/>
      </c>
      <c r="J292" s="1" t="str">
        <f>IFERROR(VLOOKUP(B292,'Pesticides per Section'!$A$1:$D$15204,4,FALSE),"")</f>
        <v/>
      </c>
    </row>
    <row r="293" spans="9:10" x14ac:dyDescent="0.25">
      <c r="I293" s="19" t="str">
        <f t="shared" si="17"/>
        <v/>
      </c>
      <c r="J293" s="1" t="str">
        <f>IFERROR(VLOOKUP(B293,'Pesticides per Section'!$A$1:$D$15204,4,FALSE),"")</f>
        <v/>
      </c>
    </row>
    <row r="294" spans="9:10" x14ac:dyDescent="0.25">
      <c r="I294" s="19" t="str">
        <f t="shared" si="17"/>
        <v/>
      </c>
      <c r="J294" s="1" t="str">
        <f>IFERROR(VLOOKUP(B294,'Pesticides per Section'!$A$1:$D$15204,4,FALSE),"")</f>
        <v/>
      </c>
    </row>
    <row r="295" spans="9:10" x14ac:dyDescent="0.25">
      <c r="I295" s="19" t="str">
        <f t="shared" si="17"/>
        <v/>
      </c>
      <c r="J295" s="1" t="str">
        <f>IFERROR(VLOOKUP(B295,'Pesticides per Section'!$A$1:$D$15204,4,FALSE),"")</f>
        <v/>
      </c>
    </row>
    <row r="296" spans="9:10" x14ac:dyDescent="0.25">
      <c r="I296" s="19" t="str">
        <f t="shared" si="17"/>
        <v/>
      </c>
      <c r="J296" s="1" t="str">
        <f>IFERROR(VLOOKUP(B296,'Pesticides per Section'!$A$1:$D$15204,4,FALSE),"")</f>
        <v/>
      </c>
    </row>
    <row r="297" spans="9:10" x14ac:dyDescent="0.25">
      <c r="I297" s="19" t="str">
        <f t="shared" si="17"/>
        <v/>
      </c>
      <c r="J297" s="1" t="str">
        <f>IFERROR(VLOOKUP(B297,'Pesticides per Section'!$A$1:$D$15204,4,FALSE),"")</f>
        <v/>
      </c>
    </row>
    <row r="298" spans="9:10" x14ac:dyDescent="0.25">
      <c r="I298" s="19" t="str">
        <f t="shared" si="17"/>
        <v/>
      </c>
      <c r="J298" s="1" t="str">
        <f>IFERROR(VLOOKUP(B298,'Pesticides per Section'!$A$1:$D$15204,4,FALSE),"")</f>
        <v/>
      </c>
    </row>
    <row r="299" spans="9:10" x14ac:dyDescent="0.25">
      <c r="I299" s="19" t="str">
        <f t="shared" si="17"/>
        <v/>
      </c>
      <c r="J299" s="1" t="str">
        <f>IFERROR(VLOOKUP(B299,'Pesticides per Section'!$A$1:$D$15204,4,FALSE),"")</f>
        <v/>
      </c>
    </row>
    <row r="300" spans="9:10" x14ac:dyDescent="0.25">
      <c r="I300" s="19" t="str">
        <f t="shared" si="17"/>
        <v/>
      </c>
      <c r="J300" s="1" t="str">
        <f>IFERROR(VLOOKUP(B300,'Pesticides per Section'!$A$1:$D$15204,4,FALSE),"")</f>
        <v/>
      </c>
    </row>
    <row r="301" spans="9:10" x14ac:dyDescent="0.25">
      <c r="I301" s="19" t="str">
        <f t="shared" si="17"/>
        <v/>
      </c>
      <c r="J301" s="1" t="str">
        <f>IFERROR(VLOOKUP(B301,'Pesticides per Section'!$A$1:$D$15204,4,FALSE),"")</f>
        <v/>
      </c>
    </row>
    <row r="302" spans="9:10" x14ac:dyDescent="0.25">
      <c r="I302" s="19" t="str">
        <f t="shared" si="17"/>
        <v/>
      </c>
      <c r="J302" s="1" t="str">
        <f>IFERROR(VLOOKUP(B302,'Pesticides per Section'!$A$1:$D$15204,4,FALSE),"")</f>
        <v/>
      </c>
    </row>
    <row r="303" spans="9:10" x14ac:dyDescent="0.25">
      <c r="I303" s="19" t="str">
        <f t="shared" si="17"/>
        <v/>
      </c>
      <c r="J303" s="1" t="str">
        <f>IFERROR(VLOOKUP(B303,'Pesticides per Section'!$A$1:$D$15204,4,FALSE),"")</f>
        <v/>
      </c>
    </row>
    <row r="304" spans="9:10" x14ac:dyDescent="0.25">
      <c r="I304" s="19" t="str">
        <f t="shared" si="17"/>
        <v/>
      </c>
      <c r="J304" s="1" t="str">
        <f>IFERROR(VLOOKUP(B304,'Pesticides per Section'!$A$1:$D$15204,4,FALSE),"")</f>
        <v/>
      </c>
    </row>
    <row r="305" spans="9:10" x14ac:dyDescent="0.25">
      <c r="I305" s="19" t="str">
        <f t="shared" si="17"/>
        <v/>
      </c>
      <c r="J305" s="1" t="str">
        <f>IFERROR(VLOOKUP(B305,'Pesticides per Section'!$A$1:$D$15204,4,FALSE),"")</f>
        <v/>
      </c>
    </row>
    <row r="306" spans="9:10" x14ac:dyDescent="0.25">
      <c r="I306" s="19" t="str">
        <f t="shared" si="17"/>
        <v/>
      </c>
      <c r="J306" s="1" t="str">
        <f>IFERROR(VLOOKUP(B306,'Pesticides per Section'!$A$1:$D$15204,4,FALSE),"")</f>
        <v/>
      </c>
    </row>
    <row r="307" spans="9:10" x14ac:dyDescent="0.25">
      <c r="I307" s="19" t="str">
        <f t="shared" si="17"/>
        <v/>
      </c>
      <c r="J307" s="1" t="str">
        <f>IFERROR(VLOOKUP(B307,'Pesticides per Section'!$A$1:$D$15204,4,FALSE),"")</f>
        <v/>
      </c>
    </row>
    <row r="308" spans="9:10" x14ac:dyDescent="0.25">
      <c r="I308" s="19" t="str">
        <f t="shared" si="17"/>
        <v/>
      </c>
      <c r="J308" s="1" t="str">
        <f>IFERROR(VLOOKUP(B308,'Pesticides per Section'!$A$1:$D$15204,4,FALSE),"")</f>
        <v/>
      </c>
    </row>
    <row r="309" spans="9:10" x14ac:dyDescent="0.25">
      <c r="I309" s="19" t="str">
        <f t="shared" si="17"/>
        <v/>
      </c>
      <c r="J309" s="1" t="str">
        <f>IFERROR(VLOOKUP(B309,'Pesticides per Section'!$A$1:$D$15204,4,FALSE),"")</f>
        <v/>
      </c>
    </row>
    <row r="310" spans="9:10" x14ac:dyDescent="0.25">
      <c r="I310" s="19" t="str">
        <f t="shared" si="17"/>
        <v/>
      </c>
      <c r="J310" s="1" t="str">
        <f>IFERROR(VLOOKUP(B310,'Pesticides per Section'!$A$1:$D$15204,4,FALSE),"")</f>
        <v/>
      </c>
    </row>
    <row r="311" spans="9:10" x14ac:dyDescent="0.25">
      <c r="I311" s="19" t="str">
        <f t="shared" si="17"/>
        <v/>
      </c>
      <c r="J311" s="1" t="str">
        <f>IFERROR(VLOOKUP(B311,'Pesticides per Section'!$A$1:$D$15204,4,FALSE),"")</f>
        <v/>
      </c>
    </row>
    <row r="312" spans="9:10" x14ac:dyDescent="0.25">
      <c r="I312" s="19" t="str">
        <f t="shared" si="17"/>
        <v/>
      </c>
      <c r="J312" s="1" t="str">
        <f>IFERROR(VLOOKUP(B312,'Pesticides per Section'!$A$1:$D$15204,4,FALSE),"")</f>
        <v/>
      </c>
    </row>
    <row r="313" spans="9:10" x14ac:dyDescent="0.25">
      <c r="I313" s="19" t="str">
        <f t="shared" si="17"/>
        <v/>
      </c>
      <c r="J313" s="1" t="str">
        <f>IFERROR(VLOOKUP(B313,'Pesticides per Section'!$A$1:$D$15204,4,FALSE),"")</f>
        <v/>
      </c>
    </row>
    <row r="314" spans="9:10" x14ac:dyDescent="0.25">
      <c r="I314" s="19" t="str">
        <f t="shared" si="17"/>
        <v/>
      </c>
      <c r="J314" s="1" t="str">
        <f>IFERROR(VLOOKUP(B314,'Pesticides per Section'!$A$1:$D$15204,4,FALSE),"")</f>
        <v/>
      </c>
    </row>
    <row r="315" spans="9:10" x14ac:dyDescent="0.25">
      <c r="I315" s="19" t="str">
        <f t="shared" si="17"/>
        <v/>
      </c>
      <c r="J315" s="1" t="str">
        <f>IFERROR(VLOOKUP(B315,'Pesticides per Section'!$A$1:$D$15204,4,FALSE),"")</f>
        <v/>
      </c>
    </row>
    <row r="316" spans="9:10" x14ac:dyDescent="0.25">
      <c r="I316" s="19" t="str">
        <f t="shared" si="17"/>
        <v/>
      </c>
      <c r="J316" s="1" t="str">
        <f>IFERROR(VLOOKUP(B316,'Pesticides per Section'!$A$1:$D$15204,4,FALSE),"")</f>
        <v/>
      </c>
    </row>
    <row r="317" spans="9:10" x14ac:dyDescent="0.25">
      <c r="I317" s="19" t="str">
        <f t="shared" si="17"/>
        <v/>
      </c>
      <c r="J317" s="1" t="str">
        <f>IFERROR(VLOOKUP(B317,'Pesticides per Section'!$A$1:$D$15204,4,FALSE),"")</f>
        <v/>
      </c>
    </row>
    <row r="318" spans="9:10" x14ac:dyDescent="0.25">
      <c r="I318" s="19" t="str">
        <f t="shared" si="17"/>
        <v/>
      </c>
      <c r="J318" s="1" t="str">
        <f>IFERROR(VLOOKUP(B318,'Pesticides per Section'!$A$1:$D$15204,4,FALSE),"")</f>
        <v/>
      </c>
    </row>
    <row r="319" spans="9:10" x14ac:dyDescent="0.25">
      <c r="I319" s="19" t="str">
        <f t="shared" si="17"/>
        <v/>
      </c>
      <c r="J319" s="1" t="str">
        <f>IFERROR(VLOOKUP(B319,'Pesticides per Section'!$A$1:$D$15204,4,FALSE),"")</f>
        <v/>
      </c>
    </row>
    <row r="320" spans="9:10" x14ac:dyDescent="0.25">
      <c r="I320" s="19" t="str">
        <f t="shared" si="17"/>
        <v/>
      </c>
      <c r="J320" s="1" t="str">
        <f>IFERROR(VLOOKUP(B320,'Pesticides per Section'!$A$1:$D$15204,4,FALSE),"")</f>
        <v/>
      </c>
    </row>
    <row r="321" spans="9:10" x14ac:dyDescent="0.25">
      <c r="I321" s="19" t="str">
        <f t="shared" si="17"/>
        <v/>
      </c>
      <c r="J321" s="1" t="str">
        <f>IFERROR(VLOOKUP(B321,'Pesticides per Section'!$A$1:$D$15204,4,FALSE),"")</f>
        <v/>
      </c>
    </row>
    <row r="322" spans="9:10" x14ac:dyDescent="0.25">
      <c r="I322" s="19" t="str">
        <f t="shared" si="17"/>
        <v/>
      </c>
      <c r="J322" s="1" t="str">
        <f>IFERROR(VLOOKUP(B322,'Pesticides per Section'!$A$1:$D$15204,4,FALSE),"")</f>
        <v/>
      </c>
    </row>
    <row r="323" spans="9:10" x14ac:dyDescent="0.25">
      <c r="I323" s="19" t="str">
        <f t="shared" si="17"/>
        <v/>
      </c>
      <c r="J323" s="1" t="str">
        <f>IFERROR(VLOOKUP(B323,'Pesticides per Section'!$A$1:$D$15204,4,FALSE),"")</f>
        <v/>
      </c>
    </row>
    <row r="324" spans="9:10" x14ac:dyDescent="0.25">
      <c r="I324" s="19" t="str">
        <f t="shared" ref="I324:I387" si="18">IFERROR(F324/C324*4046,"")</f>
        <v/>
      </c>
      <c r="J324" s="1" t="str">
        <f>IFERROR(VLOOKUP(B324,'Pesticides per Section'!$A$1:$D$15204,4,FALSE),"")</f>
        <v/>
      </c>
    </row>
    <row r="325" spans="9:10" x14ac:dyDescent="0.25">
      <c r="I325" s="19" t="str">
        <f t="shared" si="18"/>
        <v/>
      </c>
      <c r="J325" s="1" t="str">
        <f>IFERROR(VLOOKUP(B325,'Pesticides per Section'!$A$1:$D$15204,4,FALSE),"")</f>
        <v/>
      </c>
    </row>
    <row r="326" spans="9:10" x14ac:dyDescent="0.25">
      <c r="I326" s="19" t="str">
        <f t="shared" si="18"/>
        <v/>
      </c>
      <c r="J326" s="1" t="str">
        <f>IFERROR(VLOOKUP(B326,'Pesticides per Section'!$A$1:$D$15204,4,FALSE),"")</f>
        <v/>
      </c>
    </row>
    <row r="327" spans="9:10" x14ac:dyDescent="0.25">
      <c r="I327" s="19" t="str">
        <f t="shared" si="18"/>
        <v/>
      </c>
      <c r="J327" s="1" t="str">
        <f>IFERROR(VLOOKUP(B327,'Pesticides per Section'!$A$1:$D$15204,4,FALSE),"")</f>
        <v/>
      </c>
    </row>
    <row r="328" spans="9:10" x14ac:dyDescent="0.25">
      <c r="I328" s="19" t="str">
        <f t="shared" si="18"/>
        <v/>
      </c>
      <c r="J328" s="1" t="str">
        <f>IFERROR(VLOOKUP(B328,'Pesticides per Section'!$A$1:$D$15204,4,FALSE),"")</f>
        <v/>
      </c>
    </row>
    <row r="329" spans="9:10" x14ac:dyDescent="0.25">
      <c r="I329" s="19" t="str">
        <f t="shared" si="18"/>
        <v/>
      </c>
      <c r="J329" s="1" t="str">
        <f>IFERROR(VLOOKUP(B329,'Pesticides per Section'!$A$1:$D$15204,4,FALSE),"")</f>
        <v/>
      </c>
    </row>
    <row r="330" spans="9:10" x14ac:dyDescent="0.25">
      <c r="I330" s="19" t="str">
        <f t="shared" si="18"/>
        <v/>
      </c>
      <c r="J330" s="1" t="str">
        <f>IFERROR(VLOOKUP(B330,'Pesticides per Section'!$A$1:$D$15204,4,FALSE),"")</f>
        <v/>
      </c>
    </row>
    <row r="331" spans="9:10" x14ac:dyDescent="0.25">
      <c r="I331" s="19" t="str">
        <f t="shared" si="18"/>
        <v/>
      </c>
      <c r="J331" s="1" t="str">
        <f>IFERROR(VLOOKUP(B331,'Pesticides per Section'!$A$1:$D$15204,4,FALSE),"")</f>
        <v/>
      </c>
    </row>
    <row r="332" spans="9:10" x14ac:dyDescent="0.25">
      <c r="I332" s="19" t="str">
        <f t="shared" si="18"/>
        <v/>
      </c>
      <c r="J332" s="1" t="str">
        <f>IFERROR(VLOOKUP(B332,'Pesticides per Section'!$A$1:$D$15204,4,FALSE),"")</f>
        <v/>
      </c>
    </row>
    <row r="333" spans="9:10" x14ac:dyDescent="0.25">
      <c r="I333" s="19" t="str">
        <f t="shared" si="18"/>
        <v/>
      </c>
      <c r="J333" s="1" t="str">
        <f>IFERROR(VLOOKUP(B333,'Pesticides per Section'!$A$1:$D$15204,4,FALSE),"")</f>
        <v/>
      </c>
    </row>
    <row r="334" spans="9:10" x14ac:dyDescent="0.25">
      <c r="I334" s="19" t="str">
        <f t="shared" si="18"/>
        <v/>
      </c>
      <c r="J334" s="1" t="str">
        <f>IFERROR(VLOOKUP(B334,'Pesticides per Section'!$A$1:$D$15204,4,FALSE),"")</f>
        <v/>
      </c>
    </row>
    <row r="335" spans="9:10" x14ac:dyDescent="0.25">
      <c r="I335" s="19" t="str">
        <f t="shared" si="18"/>
        <v/>
      </c>
      <c r="J335" s="1" t="str">
        <f>IFERROR(VLOOKUP(B335,'Pesticides per Section'!$A$1:$D$15204,4,FALSE),"")</f>
        <v/>
      </c>
    </row>
    <row r="336" spans="9:10" x14ac:dyDescent="0.25">
      <c r="I336" s="19" t="str">
        <f t="shared" si="18"/>
        <v/>
      </c>
      <c r="J336" s="1" t="str">
        <f>IFERROR(VLOOKUP(B336,'Pesticides per Section'!$A$1:$D$15204,4,FALSE),"")</f>
        <v/>
      </c>
    </row>
    <row r="337" spans="9:10" x14ac:dyDescent="0.25">
      <c r="I337" s="19" t="str">
        <f t="shared" si="18"/>
        <v/>
      </c>
      <c r="J337" s="1" t="str">
        <f>IFERROR(VLOOKUP(B337,'Pesticides per Section'!$A$1:$D$15204,4,FALSE),"")</f>
        <v/>
      </c>
    </row>
    <row r="338" spans="9:10" x14ac:dyDescent="0.25">
      <c r="I338" s="19" t="str">
        <f t="shared" si="18"/>
        <v/>
      </c>
      <c r="J338" s="1" t="str">
        <f>IFERROR(VLOOKUP(B338,'Pesticides per Section'!$A$1:$D$15204,4,FALSE),"")</f>
        <v/>
      </c>
    </row>
    <row r="339" spans="9:10" x14ac:dyDescent="0.25">
      <c r="I339" s="19" t="str">
        <f t="shared" si="18"/>
        <v/>
      </c>
      <c r="J339" s="1" t="str">
        <f>IFERROR(VLOOKUP(B339,'Pesticides per Section'!$A$1:$D$15204,4,FALSE),"")</f>
        <v/>
      </c>
    </row>
    <row r="340" spans="9:10" x14ac:dyDescent="0.25">
      <c r="I340" s="19" t="str">
        <f t="shared" si="18"/>
        <v/>
      </c>
      <c r="J340" s="1" t="str">
        <f>IFERROR(VLOOKUP(B340,'Pesticides per Section'!$A$1:$D$15204,4,FALSE),"")</f>
        <v/>
      </c>
    </row>
    <row r="341" spans="9:10" x14ac:dyDescent="0.25">
      <c r="I341" s="19" t="str">
        <f t="shared" si="18"/>
        <v/>
      </c>
      <c r="J341" s="1" t="str">
        <f>IFERROR(VLOOKUP(B341,'Pesticides per Section'!$A$1:$D$15204,4,FALSE),"")</f>
        <v/>
      </c>
    </row>
    <row r="342" spans="9:10" x14ac:dyDescent="0.25">
      <c r="I342" s="19" t="str">
        <f t="shared" si="18"/>
        <v/>
      </c>
      <c r="J342" s="1" t="str">
        <f>IFERROR(VLOOKUP(B342,'Pesticides per Section'!$A$1:$D$15204,4,FALSE),"")</f>
        <v/>
      </c>
    </row>
    <row r="343" spans="9:10" x14ac:dyDescent="0.25">
      <c r="I343" s="19" t="str">
        <f t="shared" si="18"/>
        <v/>
      </c>
      <c r="J343" s="1" t="str">
        <f>IFERROR(VLOOKUP(B343,'Pesticides per Section'!$A$1:$D$15204,4,FALSE),"")</f>
        <v/>
      </c>
    </row>
    <row r="344" spans="9:10" x14ac:dyDescent="0.25">
      <c r="I344" s="19" t="str">
        <f t="shared" si="18"/>
        <v/>
      </c>
      <c r="J344" s="1" t="str">
        <f>IFERROR(VLOOKUP(B344,'Pesticides per Section'!$A$1:$D$15204,4,FALSE),"")</f>
        <v/>
      </c>
    </row>
    <row r="345" spans="9:10" x14ac:dyDescent="0.25">
      <c r="I345" s="19" t="str">
        <f t="shared" si="18"/>
        <v/>
      </c>
      <c r="J345" s="1" t="str">
        <f>IFERROR(VLOOKUP(B345,'Pesticides per Section'!$A$1:$D$15204,4,FALSE),"")</f>
        <v/>
      </c>
    </row>
    <row r="346" spans="9:10" x14ac:dyDescent="0.25">
      <c r="I346" s="19" t="str">
        <f t="shared" si="18"/>
        <v/>
      </c>
      <c r="J346" s="1" t="str">
        <f>IFERROR(VLOOKUP(B346,'Pesticides per Section'!$A$1:$D$15204,4,FALSE),"")</f>
        <v/>
      </c>
    </row>
    <row r="347" spans="9:10" x14ac:dyDescent="0.25">
      <c r="I347" s="19" t="str">
        <f t="shared" si="18"/>
        <v/>
      </c>
      <c r="J347" s="1" t="str">
        <f>IFERROR(VLOOKUP(B347,'Pesticides per Section'!$A$1:$D$15204,4,FALSE),"")</f>
        <v/>
      </c>
    </row>
    <row r="348" spans="9:10" x14ac:dyDescent="0.25">
      <c r="I348" s="19" t="str">
        <f t="shared" si="18"/>
        <v/>
      </c>
      <c r="J348" s="1" t="str">
        <f>IFERROR(VLOOKUP(B348,'Pesticides per Section'!$A$1:$D$15204,4,FALSE),"")</f>
        <v/>
      </c>
    </row>
    <row r="349" spans="9:10" x14ac:dyDescent="0.25">
      <c r="I349" s="19" t="str">
        <f t="shared" si="18"/>
        <v/>
      </c>
      <c r="J349" s="1" t="str">
        <f>IFERROR(VLOOKUP(B349,'Pesticides per Section'!$A$1:$D$15204,4,FALSE),"")</f>
        <v/>
      </c>
    </row>
    <row r="350" spans="9:10" x14ac:dyDescent="0.25">
      <c r="I350" s="19" t="str">
        <f t="shared" si="18"/>
        <v/>
      </c>
      <c r="J350" s="1" t="str">
        <f>IFERROR(VLOOKUP(B350,'Pesticides per Section'!$A$1:$D$15204,4,FALSE),"")</f>
        <v/>
      </c>
    </row>
    <row r="351" spans="9:10" x14ac:dyDescent="0.25">
      <c r="I351" s="19" t="str">
        <f t="shared" si="18"/>
        <v/>
      </c>
      <c r="J351" s="1" t="str">
        <f>IFERROR(VLOOKUP(B351,'Pesticides per Section'!$A$1:$D$15204,4,FALSE),"")</f>
        <v/>
      </c>
    </row>
    <row r="352" spans="9:10" x14ac:dyDescent="0.25">
      <c r="I352" s="19" t="str">
        <f t="shared" si="18"/>
        <v/>
      </c>
      <c r="J352" s="1" t="str">
        <f>IFERROR(VLOOKUP(B352,'Pesticides per Section'!$A$1:$D$15204,4,FALSE),"")</f>
        <v/>
      </c>
    </row>
    <row r="353" spans="9:10" x14ac:dyDescent="0.25">
      <c r="I353" s="19" t="str">
        <f t="shared" si="18"/>
        <v/>
      </c>
      <c r="J353" s="1" t="str">
        <f>IFERROR(VLOOKUP(B353,'Pesticides per Section'!$A$1:$D$15204,4,FALSE),"")</f>
        <v/>
      </c>
    </row>
    <row r="354" spans="9:10" x14ac:dyDescent="0.25">
      <c r="I354" s="19" t="str">
        <f t="shared" si="18"/>
        <v/>
      </c>
      <c r="J354" s="1" t="str">
        <f>IFERROR(VLOOKUP(B354,'Pesticides per Section'!$A$1:$D$15204,4,FALSE),"")</f>
        <v/>
      </c>
    </row>
    <row r="355" spans="9:10" x14ac:dyDescent="0.25">
      <c r="I355" s="19" t="str">
        <f t="shared" si="18"/>
        <v/>
      </c>
      <c r="J355" s="1" t="str">
        <f>IFERROR(VLOOKUP(B355,'Pesticides per Section'!$A$1:$D$15204,4,FALSE),"")</f>
        <v/>
      </c>
    </row>
    <row r="356" spans="9:10" x14ac:dyDescent="0.25">
      <c r="I356" s="19" t="str">
        <f t="shared" si="18"/>
        <v/>
      </c>
      <c r="J356" s="1" t="str">
        <f>IFERROR(VLOOKUP(B356,'Pesticides per Section'!$A$1:$D$15204,4,FALSE),"")</f>
        <v/>
      </c>
    </row>
    <row r="357" spans="9:10" x14ac:dyDescent="0.25">
      <c r="I357" s="19" t="str">
        <f t="shared" si="18"/>
        <v/>
      </c>
      <c r="J357" s="1" t="str">
        <f>IFERROR(VLOOKUP(B357,'Pesticides per Section'!$A$1:$D$15204,4,FALSE),"")</f>
        <v/>
      </c>
    </row>
    <row r="358" spans="9:10" x14ac:dyDescent="0.25">
      <c r="I358" s="19" t="str">
        <f t="shared" si="18"/>
        <v/>
      </c>
      <c r="J358" s="1" t="str">
        <f>IFERROR(VLOOKUP(B358,'Pesticides per Section'!$A$1:$D$15204,4,FALSE),"")</f>
        <v/>
      </c>
    </row>
    <row r="359" spans="9:10" x14ac:dyDescent="0.25">
      <c r="I359" s="19" t="str">
        <f t="shared" si="18"/>
        <v/>
      </c>
      <c r="J359" s="1" t="str">
        <f>IFERROR(VLOOKUP(B359,'Pesticides per Section'!$A$1:$D$15204,4,FALSE),"")</f>
        <v/>
      </c>
    </row>
    <row r="360" spans="9:10" x14ac:dyDescent="0.25">
      <c r="I360" s="19" t="str">
        <f t="shared" si="18"/>
        <v/>
      </c>
      <c r="J360" s="1" t="str">
        <f>IFERROR(VLOOKUP(B360,'Pesticides per Section'!$A$1:$D$15204,4,FALSE),"")</f>
        <v/>
      </c>
    </row>
    <row r="361" spans="9:10" x14ac:dyDescent="0.25">
      <c r="I361" s="19" t="str">
        <f t="shared" si="18"/>
        <v/>
      </c>
      <c r="J361" s="1" t="str">
        <f>IFERROR(VLOOKUP(B361,'Pesticides per Section'!$A$1:$D$15204,4,FALSE),"")</f>
        <v/>
      </c>
    </row>
    <row r="362" spans="9:10" x14ac:dyDescent="0.25">
      <c r="I362" s="19" t="str">
        <f t="shared" si="18"/>
        <v/>
      </c>
      <c r="J362" s="1" t="str">
        <f>IFERROR(VLOOKUP(B362,'Pesticides per Section'!$A$1:$D$15204,4,FALSE),"")</f>
        <v/>
      </c>
    </row>
    <row r="363" spans="9:10" x14ac:dyDescent="0.25">
      <c r="I363" s="19" t="str">
        <f t="shared" si="18"/>
        <v/>
      </c>
      <c r="J363" s="1" t="str">
        <f>IFERROR(VLOOKUP(B363,'Pesticides per Section'!$A$1:$D$15204,4,FALSE),"")</f>
        <v/>
      </c>
    </row>
    <row r="364" spans="9:10" x14ac:dyDescent="0.25">
      <c r="I364" s="19" t="str">
        <f t="shared" si="18"/>
        <v/>
      </c>
      <c r="J364" s="1" t="str">
        <f>IFERROR(VLOOKUP(B364,'Pesticides per Section'!$A$1:$D$15204,4,FALSE),"")</f>
        <v/>
      </c>
    </row>
    <row r="365" spans="9:10" x14ac:dyDescent="0.25">
      <c r="I365" s="19" t="str">
        <f t="shared" si="18"/>
        <v/>
      </c>
      <c r="J365" s="1" t="str">
        <f>IFERROR(VLOOKUP(B365,'Pesticides per Section'!$A$1:$D$15204,4,FALSE),"")</f>
        <v/>
      </c>
    </row>
    <row r="366" spans="9:10" x14ac:dyDescent="0.25">
      <c r="I366" s="19" t="str">
        <f t="shared" si="18"/>
        <v/>
      </c>
      <c r="J366" s="1" t="str">
        <f>IFERROR(VLOOKUP(B366,'Pesticides per Section'!$A$1:$D$15204,4,FALSE),"")</f>
        <v/>
      </c>
    </row>
    <row r="367" spans="9:10" x14ac:dyDescent="0.25">
      <c r="I367" s="19" t="str">
        <f t="shared" si="18"/>
        <v/>
      </c>
      <c r="J367" s="1" t="str">
        <f>IFERROR(VLOOKUP(B367,'Pesticides per Section'!$A$1:$D$15204,4,FALSE),"")</f>
        <v/>
      </c>
    </row>
    <row r="368" spans="9:10" x14ac:dyDescent="0.25">
      <c r="I368" s="19" t="str">
        <f t="shared" si="18"/>
        <v/>
      </c>
      <c r="J368" s="1" t="str">
        <f>IFERROR(VLOOKUP(B368,'Pesticides per Section'!$A$1:$D$15204,4,FALSE),"")</f>
        <v/>
      </c>
    </row>
    <row r="369" spans="9:10" x14ac:dyDescent="0.25">
      <c r="I369" s="19" t="str">
        <f t="shared" si="18"/>
        <v/>
      </c>
      <c r="J369" s="1" t="str">
        <f>IFERROR(VLOOKUP(B369,'Pesticides per Section'!$A$1:$D$15204,4,FALSE),"")</f>
        <v/>
      </c>
    </row>
    <row r="370" spans="9:10" x14ac:dyDescent="0.25">
      <c r="I370" s="19" t="str">
        <f t="shared" si="18"/>
        <v/>
      </c>
      <c r="J370" s="1" t="str">
        <f>IFERROR(VLOOKUP(B370,'Pesticides per Section'!$A$1:$D$15204,4,FALSE),"")</f>
        <v/>
      </c>
    </row>
    <row r="371" spans="9:10" x14ac:dyDescent="0.25">
      <c r="I371" s="19" t="str">
        <f t="shared" si="18"/>
        <v/>
      </c>
      <c r="J371" s="1" t="str">
        <f>IFERROR(VLOOKUP(B371,'Pesticides per Section'!$A$1:$D$15204,4,FALSE),"")</f>
        <v/>
      </c>
    </row>
    <row r="372" spans="9:10" x14ac:dyDescent="0.25">
      <c r="I372" s="19" t="str">
        <f t="shared" si="18"/>
        <v/>
      </c>
      <c r="J372" s="1" t="str">
        <f>IFERROR(VLOOKUP(B372,'Pesticides per Section'!$A$1:$D$15204,4,FALSE),"")</f>
        <v/>
      </c>
    </row>
    <row r="373" spans="9:10" x14ac:dyDescent="0.25">
      <c r="I373" s="19" t="str">
        <f t="shared" si="18"/>
        <v/>
      </c>
      <c r="J373" s="1" t="str">
        <f>IFERROR(VLOOKUP(B373,'Pesticides per Section'!$A$1:$D$15204,4,FALSE),"")</f>
        <v/>
      </c>
    </row>
    <row r="374" spans="9:10" x14ac:dyDescent="0.25">
      <c r="I374" s="19" t="str">
        <f t="shared" si="18"/>
        <v/>
      </c>
      <c r="J374" s="1" t="str">
        <f>IFERROR(VLOOKUP(B374,'Pesticides per Section'!$A$1:$D$15204,4,FALSE),"")</f>
        <v/>
      </c>
    </row>
    <row r="375" spans="9:10" x14ac:dyDescent="0.25">
      <c r="I375" s="19" t="str">
        <f t="shared" si="18"/>
        <v/>
      </c>
      <c r="J375" s="1" t="str">
        <f>IFERROR(VLOOKUP(B375,'Pesticides per Section'!$A$1:$D$15204,4,FALSE),"")</f>
        <v/>
      </c>
    </row>
    <row r="376" spans="9:10" x14ac:dyDescent="0.25">
      <c r="I376" s="19" t="str">
        <f t="shared" si="18"/>
        <v/>
      </c>
      <c r="J376" s="1" t="str">
        <f>IFERROR(VLOOKUP(B376,'Pesticides per Section'!$A$1:$D$15204,4,FALSE),"")</f>
        <v/>
      </c>
    </row>
    <row r="377" spans="9:10" x14ac:dyDescent="0.25">
      <c r="I377" s="19" t="str">
        <f t="shared" si="18"/>
        <v/>
      </c>
      <c r="J377" s="1" t="str">
        <f>IFERROR(VLOOKUP(B377,'Pesticides per Section'!$A$1:$D$15204,4,FALSE),"")</f>
        <v/>
      </c>
    </row>
    <row r="378" spans="9:10" x14ac:dyDescent="0.25">
      <c r="I378" s="19" t="str">
        <f t="shared" si="18"/>
        <v/>
      </c>
      <c r="J378" s="1" t="str">
        <f>IFERROR(VLOOKUP(B378,'Pesticides per Section'!$A$1:$D$15204,4,FALSE),"")</f>
        <v/>
      </c>
    </row>
    <row r="379" spans="9:10" x14ac:dyDescent="0.25">
      <c r="I379" s="19" t="str">
        <f t="shared" si="18"/>
        <v/>
      </c>
      <c r="J379" s="1" t="str">
        <f>IFERROR(VLOOKUP(B379,'Pesticides per Section'!$A$1:$D$15204,4,FALSE),"")</f>
        <v/>
      </c>
    </row>
    <row r="380" spans="9:10" x14ac:dyDescent="0.25">
      <c r="I380" s="19" t="str">
        <f t="shared" si="18"/>
        <v/>
      </c>
      <c r="J380" s="1" t="str">
        <f>IFERROR(VLOOKUP(B380,'Pesticides per Section'!$A$1:$D$15204,4,FALSE),"")</f>
        <v/>
      </c>
    </row>
    <row r="381" spans="9:10" x14ac:dyDescent="0.25">
      <c r="I381" s="19" t="str">
        <f t="shared" si="18"/>
        <v/>
      </c>
      <c r="J381" s="1" t="str">
        <f>IFERROR(VLOOKUP(B381,'Pesticides per Section'!$A$1:$D$15204,4,FALSE),"")</f>
        <v/>
      </c>
    </row>
    <row r="382" spans="9:10" x14ac:dyDescent="0.25">
      <c r="I382" s="19" t="str">
        <f t="shared" si="18"/>
        <v/>
      </c>
      <c r="J382" s="1" t="str">
        <f>IFERROR(VLOOKUP(B382,'Pesticides per Section'!$A$1:$D$15204,4,FALSE),"")</f>
        <v/>
      </c>
    </row>
    <row r="383" spans="9:10" x14ac:dyDescent="0.25">
      <c r="I383" s="19" t="str">
        <f t="shared" si="18"/>
        <v/>
      </c>
      <c r="J383" s="1" t="str">
        <f>IFERROR(VLOOKUP(B383,'Pesticides per Section'!$A$1:$D$15204,4,FALSE),"")</f>
        <v/>
      </c>
    </row>
    <row r="384" spans="9:10" x14ac:dyDescent="0.25">
      <c r="I384" s="19" t="str">
        <f t="shared" si="18"/>
        <v/>
      </c>
      <c r="J384" s="1" t="str">
        <f>IFERROR(VLOOKUP(B384,'Pesticides per Section'!$A$1:$D$15204,4,FALSE),"")</f>
        <v/>
      </c>
    </row>
    <row r="385" spans="9:10" x14ac:dyDescent="0.25">
      <c r="I385" s="19" t="str">
        <f t="shared" si="18"/>
        <v/>
      </c>
      <c r="J385" s="1" t="str">
        <f>IFERROR(VLOOKUP(B385,'Pesticides per Section'!$A$1:$D$15204,4,FALSE),"")</f>
        <v/>
      </c>
    </row>
    <row r="386" spans="9:10" x14ac:dyDescent="0.25">
      <c r="I386" s="19" t="str">
        <f t="shared" si="18"/>
        <v/>
      </c>
      <c r="J386" s="1" t="str">
        <f>IFERROR(VLOOKUP(B386,'Pesticides per Section'!$A$1:$D$15204,4,FALSE),"")</f>
        <v/>
      </c>
    </row>
    <row r="387" spans="9:10" x14ac:dyDescent="0.25">
      <c r="I387" s="19" t="str">
        <f t="shared" si="18"/>
        <v/>
      </c>
      <c r="J387" s="1" t="str">
        <f>IFERROR(VLOOKUP(B387,'Pesticides per Section'!$A$1:$D$15204,4,FALSE),"")</f>
        <v/>
      </c>
    </row>
    <row r="388" spans="9:10" x14ac:dyDescent="0.25">
      <c r="I388" s="19" t="str">
        <f t="shared" ref="I388:I451" si="19">IFERROR(F388/C388*4046,"")</f>
        <v/>
      </c>
      <c r="J388" s="1" t="str">
        <f>IFERROR(VLOOKUP(B388,'Pesticides per Section'!$A$1:$D$15204,4,FALSE),"")</f>
        <v/>
      </c>
    </row>
    <row r="389" spans="9:10" x14ac:dyDescent="0.25">
      <c r="I389" s="19" t="str">
        <f t="shared" si="19"/>
        <v/>
      </c>
      <c r="J389" s="1" t="str">
        <f>IFERROR(VLOOKUP(B389,'Pesticides per Section'!$A$1:$D$15204,4,FALSE),"")</f>
        <v/>
      </c>
    </row>
    <row r="390" spans="9:10" x14ac:dyDescent="0.25">
      <c r="I390" s="19" t="str">
        <f t="shared" si="19"/>
        <v/>
      </c>
      <c r="J390" s="1" t="str">
        <f>IFERROR(VLOOKUP(B390,'Pesticides per Section'!$A$1:$D$15204,4,FALSE),"")</f>
        <v/>
      </c>
    </row>
    <row r="391" spans="9:10" x14ac:dyDescent="0.25">
      <c r="I391" s="19" t="str">
        <f t="shared" si="19"/>
        <v/>
      </c>
      <c r="J391" s="1" t="str">
        <f>IFERROR(VLOOKUP(B391,'Pesticides per Section'!$A$1:$D$15204,4,FALSE),"")</f>
        <v/>
      </c>
    </row>
    <row r="392" spans="9:10" x14ac:dyDescent="0.25">
      <c r="I392" s="19" t="str">
        <f t="shared" si="19"/>
        <v/>
      </c>
      <c r="J392" s="1" t="str">
        <f>IFERROR(VLOOKUP(B392,'Pesticides per Section'!$A$1:$D$15204,4,FALSE),"")</f>
        <v/>
      </c>
    </row>
    <row r="393" spans="9:10" x14ac:dyDescent="0.25">
      <c r="I393" s="19" t="str">
        <f t="shared" si="19"/>
        <v/>
      </c>
      <c r="J393" s="1" t="str">
        <f>IFERROR(VLOOKUP(B393,'Pesticides per Section'!$A$1:$D$15204,4,FALSE),"")</f>
        <v/>
      </c>
    </row>
    <row r="394" spans="9:10" x14ac:dyDescent="0.25">
      <c r="I394" s="19" t="str">
        <f t="shared" si="19"/>
        <v/>
      </c>
      <c r="J394" s="1" t="str">
        <f>IFERROR(VLOOKUP(B394,'Pesticides per Section'!$A$1:$D$15204,4,FALSE),"")</f>
        <v/>
      </c>
    </row>
    <row r="395" spans="9:10" x14ac:dyDescent="0.25">
      <c r="I395" s="19" t="str">
        <f t="shared" si="19"/>
        <v/>
      </c>
      <c r="J395" s="1" t="str">
        <f>IFERROR(VLOOKUP(B395,'Pesticides per Section'!$A$1:$D$15204,4,FALSE),"")</f>
        <v/>
      </c>
    </row>
    <row r="396" spans="9:10" x14ac:dyDescent="0.25">
      <c r="I396" s="19" t="str">
        <f t="shared" si="19"/>
        <v/>
      </c>
      <c r="J396" s="1" t="str">
        <f>IFERROR(VLOOKUP(B396,'Pesticides per Section'!$A$1:$D$15204,4,FALSE),"")</f>
        <v/>
      </c>
    </row>
    <row r="397" spans="9:10" x14ac:dyDescent="0.25">
      <c r="I397" s="19" t="str">
        <f t="shared" si="19"/>
        <v/>
      </c>
      <c r="J397" s="1" t="str">
        <f>IFERROR(VLOOKUP(B397,'Pesticides per Section'!$A$1:$D$15204,4,FALSE),"")</f>
        <v/>
      </c>
    </row>
    <row r="398" spans="9:10" x14ac:dyDescent="0.25">
      <c r="I398" s="19" t="str">
        <f t="shared" si="19"/>
        <v/>
      </c>
      <c r="J398" s="1" t="str">
        <f>IFERROR(VLOOKUP(B398,'Pesticides per Section'!$A$1:$D$15204,4,FALSE),"")</f>
        <v/>
      </c>
    </row>
    <row r="399" spans="9:10" x14ac:dyDescent="0.25">
      <c r="I399" s="19" t="str">
        <f t="shared" si="19"/>
        <v/>
      </c>
      <c r="J399" s="1" t="str">
        <f>IFERROR(VLOOKUP(B399,'Pesticides per Section'!$A$1:$D$15204,4,FALSE),"")</f>
        <v/>
      </c>
    </row>
    <row r="400" spans="9:10" x14ac:dyDescent="0.25">
      <c r="I400" s="19" t="str">
        <f t="shared" si="19"/>
        <v/>
      </c>
      <c r="J400" s="1" t="str">
        <f>IFERROR(VLOOKUP(B400,'Pesticides per Section'!$A$1:$D$15204,4,FALSE),"")</f>
        <v/>
      </c>
    </row>
    <row r="401" spans="9:10" x14ac:dyDescent="0.25">
      <c r="I401" s="19" t="str">
        <f t="shared" si="19"/>
        <v/>
      </c>
      <c r="J401" s="1" t="str">
        <f>IFERROR(VLOOKUP(B401,'Pesticides per Section'!$A$1:$D$15204,4,FALSE),"")</f>
        <v/>
      </c>
    </row>
    <row r="402" spans="9:10" x14ac:dyDescent="0.25">
      <c r="I402" s="19" t="str">
        <f t="shared" si="19"/>
        <v/>
      </c>
      <c r="J402" s="1" t="str">
        <f>IFERROR(VLOOKUP(B402,'Pesticides per Section'!$A$1:$D$15204,4,FALSE),"")</f>
        <v/>
      </c>
    </row>
    <row r="403" spans="9:10" x14ac:dyDescent="0.25">
      <c r="I403" s="19" t="str">
        <f t="shared" si="19"/>
        <v/>
      </c>
      <c r="J403" s="1" t="str">
        <f>IFERROR(VLOOKUP(B403,'Pesticides per Section'!$A$1:$D$15204,4,FALSE),"")</f>
        <v/>
      </c>
    </row>
    <row r="404" spans="9:10" x14ac:dyDescent="0.25">
      <c r="I404" s="19" t="str">
        <f t="shared" si="19"/>
        <v/>
      </c>
      <c r="J404" s="1" t="str">
        <f>IFERROR(VLOOKUP(B404,'Pesticides per Section'!$A$1:$D$15204,4,FALSE),"")</f>
        <v/>
      </c>
    </row>
    <row r="405" spans="9:10" x14ac:dyDescent="0.25">
      <c r="I405" s="19" t="str">
        <f t="shared" si="19"/>
        <v/>
      </c>
      <c r="J405" s="1" t="str">
        <f>IFERROR(VLOOKUP(B405,'Pesticides per Section'!$A$1:$D$15204,4,FALSE),"")</f>
        <v/>
      </c>
    </row>
    <row r="406" spans="9:10" x14ac:dyDescent="0.25">
      <c r="I406" s="19" t="str">
        <f t="shared" si="19"/>
        <v/>
      </c>
      <c r="J406" s="1" t="str">
        <f>IFERROR(VLOOKUP(B406,'Pesticides per Section'!$A$1:$D$15204,4,FALSE),"")</f>
        <v/>
      </c>
    </row>
    <row r="407" spans="9:10" x14ac:dyDescent="0.25">
      <c r="I407" s="19" t="str">
        <f t="shared" si="19"/>
        <v/>
      </c>
      <c r="J407" s="1" t="str">
        <f>IFERROR(VLOOKUP(B407,'Pesticides per Section'!$A$1:$D$15204,4,FALSE),"")</f>
        <v/>
      </c>
    </row>
    <row r="408" spans="9:10" x14ac:dyDescent="0.25">
      <c r="I408" s="19" t="str">
        <f t="shared" si="19"/>
        <v/>
      </c>
      <c r="J408" s="1" t="str">
        <f>IFERROR(VLOOKUP(B408,'Pesticides per Section'!$A$1:$D$15204,4,FALSE),"")</f>
        <v/>
      </c>
    </row>
    <row r="409" spans="9:10" x14ac:dyDescent="0.25">
      <c r="I409" s="19" t="str">
        <f t="shared" si="19"/>
        <v/>
      </c>
      <c r="J409" s="1" t="str">
        <f>IFERROR(VLOOKUP(B409,'Pesticides per Section'!$A$1:$D$15204,4,FALSE),"")</f>
        <v/>
      </c>
    </row>
    <row r="410" spans="9:10" x14ac:dyDescent="0.25">
      <c r="I410" s="19" t="str">
        <f t="shared" si="19"/>
        <v/>
      </c>
      <c r="J410" s="1" t="str">
        <f>IFERROR(VLOOKUP(B410,'Pesticides per Section'!$A$1:$D$15204,4,FALSE),"")</f>
        <v/>
      </c>
    </row>
    <row r="411" spans="9:10" x14ac:dyDescent="0.25">
      <c r="I411" s="19" t="str">
        <f t="shared" si="19"/>
        <v/>
      </c>
      <c r="J411" s="1" t="str">
        <f>IFERROR(VLOOKUP(B411,'Pesticides per Section'!$A$1:$D$15204,4,FALSE),"")</f>
        <v/>
      </c>
    </row>
    <row r="412" spans="9:10" x14ac:dyDescent="0.25">
      <c r="I412" s="19" t="str">
        <f t="shared" si="19"/>
        <v/>
      </c>
      <c r="J412" s="1" t="str">
        <f>IFERROR(VLOOKUP(B412,'Pesticides per Section'!$A$1:$D$15204,4,FALSE),"")</f>
        <v/>
      </c>
    </row>
    <row r="413" spans="9:10" x14ac:dyDescent="0.25">
      <c r="I413" s="19" t="str">
        <f t="shared" si="19"/>
        <v/>
      </c>
      <c r="J413" s="1" t="str">
        <f>IFERROR(VLOOKUP(B413,'Pesticides per Section'!$A$1:$D$15204,4,FALSE),"")</f>
        <v/>
      </c>
    </row>
    <row r="414" spans="9:10" x14ac:dyDescent="0.25">
      <c r="I414" s="19" t="str">
        <f t="shared" si="19"/>
        <v/>
      </c>
      <c r="J414" s="1" t="str">
        <f>IFERROR(VLOOKUP(B414,'Pesticides per Section'!$A$1:$D$15204,4,FALSE),"")</f>
        <v/>
      </c>
    </row>
    <row r="415" spans="9:10" x14ac:dyDescent="0.25">
      <c r="I415" s="19" t="str">
        <f t="shared" si="19"/>
        <v/>
      </c>
      <c r="J415" s="1" t="str">
        <f>IFERROR(VLOOKUP(B415,'Pesticides per Section'!$A$1:$D$15204,4,FALSE),"")</f>
        <v/>
      </c>
    </row>
    <row r="416" spans="9:10" x14ac:dyDescent="0.25">
      <c r="I416" s="19" t="str">
        <f t="shared" si="19"/>
        <v/>
      </c>
      <c r="J416" s="1" t="str">
        <f>IFERROR(VLOOKUP(B416,'Pesticides per Section'!$A$1:$D$15204,4,FALSE),"")</f>
        <v/>
      </c>
    </row>
    <row r="417" spans="9:10" x14ac:dyDescent="0.25">
      <c r="I417" s="19" t="str">
        <f t="shared" si="19"/>
        <v/>
      </c>
      <c r="J417" s="1" t="str">
        <f>IFERROR(VLOOKUP(B417,'Pesticides per Section'!$A$1:$D$15204,4,FALSE),"")</f>
        <v/>
      </c>
    </row>
    <row r="418" spans="9:10" x14ac:dyDescent="0.25">
      <c r="I418" s="19" t="str">
        <f t="shared" si="19"/>
        <v/>
      </c>
      <c r="J418" s="1" t="str">
        <f>IFERROR(VLOOKUP(B418,'Pesticides per Section'!$A$1:$D$15204,4,FALSE),"")</f>
        <v/>
      </c>
    </row>
    <row r="419" spans="9:10" x14ac:dyDescent="0.25">
      <c r="I419" s="19" t="str">
        <f t="shared" si="19"/>
        <v/>
      </c>
      <c r="J419" s="1" t="str">
        <f>IFERROR(VLOOKUP(B419,'Pesticides per Section'!$A$1:$D$15204,4,FALSE),"")</f>
        <v/>
      </c>
    </row>
    <row r="420" spans="9:10" x14ac:dyDescent="0.25">
      <c r="I420" s="19" t="str">
        <f t="shared" si="19"/>
        <v/>
      </c>
      <c r="J420" s="1" t="str">
        <f>IFERROR(VLOOKUP(B420,'Pesticides per Section'!$A$1:$D$15204,4,FALSE),"")</f>
        <v/>
      </c>
    </row>
    <row r="421" spans="9:10" x14ac:dyDescent="0.25">
      <c r="I421" s="19" t="str">
        <f t="shared" si="19"/>
        <v/>
      </c>
      <c r="J421" s="1" t="str">
        <f>IFERROR(VLOOKUP(B421,'Pesticides per Section'!$A$1:$D$15204,4,FALSE),"")</f>
        <v/>
      </c>
    </row>
    <row r="422" spans="9:10" x14ac:dyDescent="0.25">
      <c r="I422" s="19" t="str">
        <f t="shared" si="19"/>
        <v/>
      </c>
      <c r="J422" s="1" t="str">
        <f>IFERROR(VLOOKUP(B422,'Pesticides per Section'!$A$1:$D$15204,4,FALSE),"")</f>
        <v/>
      </c>
    </row>
    <row r="423" spans="9:10" x14ac:dyDescent="0.25">
      <c r="I423" s="19" t="str">
        <f t="shared" si="19"/>
        <v/>
      </c>
      <c r="J423" s="1" t="str">
        <f>IFERROR(VLOOKUP(B423,'Pesticides per Section'!$A$1:$D$15204,4,FALSE),"")</f>
        <v/>
      </c>
    </row>
    <row r="424" spans="9:10" x14ac:dyDescent="0.25">
      <c r="I424" s="19" t="str">
        <f t="shared" si="19"/>
        <v/>
      </c>
      <c r="J424" s="1" t="str">
        <f>IFERROR(VLOOKUP(B424,'Pesticides per Section'!$A$1:$D$15204,4,FALSE),"")</f>
        <v/>
      </c>
    </row>
    <row r="425" spans="9:10" x14ac:dyDescent="0.25">
      <c r="I425" s="19" t="str">
        <f t="shared" si="19"/>
        <v/>
      </c>
      <c r="J425" s="1" t="str">
        <f>IFERROR(VLOOKUP(B425,'Pesticides per Section'!$A$1:$D$15204,4,FALSE),"")</f>
        <v/>
      </c>
    </row>
    <row r="426" spans="9:10" x14ac:dyDescent="0.25">
      <c r="I426" s="19" t="str">
        <f t="shared" si="19"/>
        <v/>
      </c>
      <c r="J426" s="1" t="str">
        <f>IFERROR(VLOOKUP(B426,'Pesticides per Section'!$A$1:$D$15204,4,FALSE),"")</f>
        <v/>
      </c>
    </row>
    <row r="427" spans="9:10" x14ac:dyDescent="0.25">
      <c r="I427" s="19" t="str">
        <f t="shared" si="19"/>
        <v/>
      </c>
      <c r="J427" s="1" t="str">
        <f>IFERROR(VLOOKUP(B427,'Pesticides per Section'!$A$1:$D$15204,4,FALSE),"")</f>
        <v/>
      </c>
    </row>
    <row r="428" spans="9:10" x14ac:dyDescent="0.25">
      <c r="I428" s="19" t="str">
        <f t="shared" si="19"/>
        <v/>
      </c>
      <c r="J428" s="1" t="str">
        <f>IFERROR(VLOOKUP(B428,'Pesticides per Section'!$A$1:$D$15204,4,FALSE),"")</f>
        <v/>
      </c>
    </row>
    <row r="429" spans="9:10" x14ac:dyDescent="0.25">
      <c r="I429" s="19" t="str">
        <f t="shared" si="19"/>
        <v/>
      </c>
      <c r="J429" s="1" t="str">
        <f>IFERROR(VLOOKUP(B429,'Pesticides per Section'!$A$1:$D$15204,4,FALSE),"")</f>
        <v/>
      </c>
    </row>
    <row r="430" spans="9:10" x14ac:dyDescent="0.25">
      <c r="I430" s="19" t="str">
        <f t="shared" si="19"/>
        <v/>
      </c>
      <c r="J430" s="1" t="str">
        <f>IFERROR(VLOOKUP(B430,'Pesticides per Section'!$A$1:$D$15204,4,FALSE),"")</f>
        <v/>
      </c>
    </row>
    <row r="431" spans="9:10" x14ac:dyDescent="0.25">
      <c r="I431" s="19" t="str">
        <f t="shared" si="19"/>
        <v/>
      </c>
      <c r="J431" s="1" t="str">
        <f>IFERROR(VLOOKUP(B431,'Pesticides per Section'!$A$1:$D$15204,4,FALSE),"")</f>
        <v/>
      </c>
    </row>
    <row r="432" spans="9:10" x14ac:dyDescent="0.25">
      <c r="I432" s="19" t="str">
        <f t="shared" si="19"/>
        <v/>
      </c>
      <c r="J432" s="1" t="str">
        <f>IFERROR(VLOOKUP(B432,'Pesticides per Section'!$A$1:$D$15204,4,FALSE),"")</f>
        <v/>
      </c>
    </row>
    <row r="433" spans="9:10" x14ac:dyDescent="0.25">
      <c r="I433" s="19" t="str">
        <f t="shared" si="19"/>
        <v/>
      </c>
      <c r="J433" s="1" t="str">
        <f>IFERROR(VLOOKUP(B433,'Pesticides per Section'!$A$1:$D$15204,4,FALSE),"")</f>
        <v/>
      </c>
    </row>
    <row r="434" spans="9:10" x14ac:dyDescent="0.25">
      <c r="I434" s="19" t="str">
        <f t="shared" si="19"/>
        <v/>
      </c>
      <c r="J434" s="1" t="str">
        <f>IFERROR(VLOOKUP(B434,'Pesticides per Section'!$A$1:$D$15204,4,FALSE),"")</f>
        <v/>
      </c>
    </row>
    <row r="435" spans="9:10" x14ac:dyDescent="0.25">
      <c r="I435" s="19" t="str">
        <f t="shared" si="19"/>
        <v/>
      </c>
      <c r="J435" s="1" t="str">
        <f>IFERROR(VLOOKUP(B435,'Pesticides per Section'!$A$1:$D$15204,4,FALSE),"")</f>
        <v/>
      </c>
    </row>
    <row r="436" spans="9:10" x14ac:dyDescent="0.25">
      <c r="I436" s="19" t="str">
        <f t="shared" si="19"/>
        <v/>
      </c>
      <c r="J436" s="1" t="str">
        <f>IFERROR(VLOOKUP(B436,'Pesticides per Section'!$A$1:$D$15204,4,FALSE),"")</f>
        <v/>
      </c>
    </row>
    <row r="437" spans="9:10" x14ac:dyDescent="0.25">
      <c r="I437" s="19" t="str">
        <f t="shared" si="19"/>
        <v/>
      </c>
      <c r="J437" s="1" t="str">
        <f>IFERROR(VLOOKUP(B437,'Pesticides per Section'!$A$1:$D$15204,4,FALSE),"")</f>
        <v/>
      </c>
    </row>
    <row r="438" spans="9:10" x14ac:dyDescent="0.25">
      <c r="I438" s="19" t="str">
        <f t="shared" si="19"/>
        <v/>
      </c>
      <c r="J438" s="1" t="str">
        <f>IFERROR(VLOOKUP(B438,'Pesticides per Section'!$A$1:$D$15204,4,FALSE),"")</f>
        <v/>
      </c>
    </row>
    <row r="439" spans="9:10" x14ac:dyDescent="0.25">
      <c r="I439" s="19" t="str">
        <f t="shared" si="19"/>
        <v/>
      </c>
      <c r="J439" s="1" t="str">
        <f>IFERROR(VLOOKUP(B439,'Pesticides per Section'!$A$1:$D$15204,4,FALSE),"")</f>
        <v/>
      </c>
    </row>
    <row r="440" spans="9:10" x14ac:dyDescent="0.25">
      <c r="I440" s="19" t="str">
        <f t="shared" si="19"/>
        <v/>
      </c>
      <c r="J440" s="1" t="str">
        <f>IFERROR(VLOOKUP(B440,'Pesticides per Section'!$A$1:$D$15204,4,FALSE),"")</f>
        <v/>
      </c>
    </row>
    <row r="441" spans="9:10" x14ac:dyDescent="0.25">
      <c r="I441" s="19" t="str">
        <f t="shared" si="19"/>
        <v/>
      </c>
      <c r="J441" s="1" t="str">
        <f>IFERROR(VLOOKUP(B441,'Pesticides per Section'!$A$1:$D$15204,4,FALSE),"")</f>
        <v/>
      </c>
    </row>
    <row r="442" spans="9:10" x14ac:dyDescent="0.25">
      <c r="I442" s="19" t="str">
        <f t="shared" si="19"/>
        <v/>
      </c>
      <c r="J442" s="1" t="str">
        <f>IFERROR(VLOOKUP(B442,'Pesticides per Section'!$A$1:$D$15204,4,FALSE),"")</f>
        <v/>
      </c>
    </row>
    <row r="443" spans="9:10" x14ac:dyDescent="0.25">
      <c r="I443" s="19" t="str">
        <f t="shared" si="19"/>
        <v/>
      </c>
      <c r="J443" s="1" t="str">
        <f>IFERROR(VLOOKUP(B443,'Pesticides per Section'!$A$1:$D$15204,4,FALSE),"")</f>
        <v/>
      </c>
    </row>
    <row r="444" spans="9:10" x14ac:dyDescent="0.25">
      <c r="I444" s="19" t="str">
        <f t="shared" si="19"/>
        <v/>
      </c>
      <c r="J444" s="1" t="str">
        <f>IFERROR(VLOOKUP(B444,'Pesticides per Section'!$A$1:$D$15204,4,FALSE),"")</f>
        <v/>
      </c>
    </row>
    <row r="445" spans="9:10" x14ac:dyDescent="0.25">
      <c r="I445" s="19" t="str">
        <f t="shared" si="19"/>
        <v/>
      </c>
      <c r="J445" s="1" t="str">
        <f>IFERROR(VLOOKUP(B445,'Pesticides per Section'!$A$1:$D$15204,4,FALSE),"")</f>
        <v/>
      </c>
    </row>
    <row r="446" spans="9:10" x14ac:dyDescent="0.25">
      <c r="I446" s="19" t="str">
        <f t="shared" si="19"/>
        <v/>
      </c>
      <c r="J446" s="1" t="str">
        <f>IFERROR(VLOOKUP(B446,'Pesticides per Section'!$A$1:$D$15204,4,FALSE),"")</f>
        <v/>
      </c>
    </row>
    <row r="447" spans="9:10" x14ac:dyDescent="0.25">
      <c r="I447" s="19" t="str">
        <f t="shared" si="19"/>
        <v/>
      </c>
      <c r="J447" s="1" t="str">
        <f>IFERROR(VLOOKUP(B447,'Pesticides per Section'!$A$1:$D$15204,4,FALSE),"")</f>
        <v/>
      </c>
    </row>
    <row r="448" spans="9:10" x14ac:dyDescent="0.25">
      <c r="I448" s="19" t="str">
        <f t="shared" si="19"/>
        <v/>
      </c>
      <c r="J448" s="1" t="str">
        <f>IFERROR(VLOOKUP(B448,'Pesticides per Section'!$A$1:$D$15204,4,FALSE),"")</f>
        <v/>
      </c>
    </row>
    <row r="449" spans="9:10" x14ac:dyDescent="0.25">
      <c r="I449" s="19" t="str">
        <f t="shared" si="19"/>
        <v/>
      </c>
      <c r="J449" s="1" t="str">
        <f>IFERROR(VLOOKUP(B449,'Pesticides per Section'!$A$1:$D$15204,4,FALSE),"")</f>
        <v/>
      </c>
    </row>
    <row r="450" spans="9:10" x14ac:dyDescent="0.25">
      <c r="I450" s="19" t="str">
        <f t="shared" si="19"/>
        <v/>
      </c>
      <c r="J450" s="1" t="str">
        <f>IFERROR(VLOOKUP(B450,'Pesticides per Section'!$A$1:$D$15204,4,FALSE),"")</f>
        <v/>
      </c>
    </row>
    <row r="451" spans="9:10" x14ac:dyDescent="0.25">
      <c r="I451" s="19" t="str">
        <f t="shared" si="19"/>
        <v/>
      </c>
      <c r="J451" s="1" t="str">
        <f>IFERROR(VLOOKUP(B451,'Pesticides per Section'!$A$1:$D$15204,4,FALSE),"")</f>
        <v/>
      </c>
    </row>
    <row r="452" spans="9:10" x14ac:dyDescent="0.25">
      <c r="I452" s="19" t="str">
        <f t="shared" ref="I452:I515" si="20">IFERROR(F452/C452*4046,"")</f>
        <v/>
      </c>
      <c r="J452" s="1" t="str">
        <f>IFERROR(VLOOKUP(B452,'Pesticides per Section'!$A$1:$D$15204,4,FALSE),"")</f>
        <v/>
      </c>
    </row>
    <row r="453" spans="9:10" x14ac:dyDescent="0.25">
      <c r="I453" s="19" t="str">
        <f t="shared" si="20"/>
        <v/>
      </c>
      <c r="J453" s="1" t="str">
        <f>IFERROR(VLOOKUP(B453,'Pesticides per Section'!$A$1:$D$15204,4,FALSE),"")</f>
        <v/>
      </c>
    </row>
    <row r="454" spans="9:10" x14ac:dyDescent="0.25">
      <c r="I454" s="19" t="str">
        <f t="shared" si="20"/>
        <v/>
      </c>
      <c r="J454" s="1" t="str">
        <f>IFERROR(VLOOKUP(B454,'Pesticides per Section'!$A$1:$D$15204,4,FALSE),"")</f>
        <v/>
      </c>
    </row>
    <row r="455" spans="9:10" x14ac:dyDescent="0.25">
      <c r="I455" s="19" t="str">
        <f t="shared" si="20"/>
        <v/>
      </c>
      <c r="J455" s="1" t="str">
        <f>IFERROR(VLOOKUP(B455,'Pesticides per Section'!$A$1:$D$15204,4,FALSE),"")</f>
        <v/>
      </c>
    </row>
    <row r="456" spans="9:10" x14ac:dyDescent="0.25">
      <c r="I456" s="19" t="str">
        <f t="shared" si="20"/>
        <v/>
      </c>
      <c r="J456" s="1" t="str">
        <f>IFERROR(VLOOKUP(B456,'Pesticides per Section'!$A$1:$D$15204,4,FALSE),"")</f>
        <v/>
      </c>
    </row>
    <row r="457" spans="9:10" x14ac:dyDescent="0.25">
      <c r="I457" s="19" t="str">
        <f t="shared" si="20"/>
        <v/>
      </c>
      <c r="J457" s="1" t="str">
        <f>IFERROR(VLOOKUP(B457,'Pesticides per Section'!$A$1:$D$15204,4,FALSE),"")</f>
        <v/>
      </c>
    </row>
    <row r="458" spans="9:10" x14ac:dyDescent="0.25">
      <c r="I458" s="19" t="str">
        <f t="shared" si="20"/>
        <v/>
      </c>
      <c r="J458" s="1" t="str">
        <f>IFERROR(VLOOKUP(B458,'Pesticides per Section'!$A$1:$D$15204,4,FALSE),"")</f>
        <v/>
      </c>
    </row>
    <row r="459" spans="9:10" x14ac:dyDescent="0.25">
      <c r="I459" s="19" t="str">
        <f t="shared" si="20"/>
        <v/>
      </c>
      <c r="J459" s="1" t="str">
        <f>IFERROR(VLOOKUP(B459,'Pesticides per Section'!$A$1:$D$15204,4,FALSE),"")</f>
        <v/>
      </c>
    </row>
    <row r="460" spans="9:10" x14ac:dyDescent="0.25">
      <c r="I460" s="19" t="str">
        <f t="shared" si="20"/>
        <v/>
      </c>
      <c r="J460" s="1" t="str">
        <f>IFERROR(VLOOKUP(B460,'Pesticides per Section'!$A$1:$D$15204,4,FALSE),"")</f>
        <v/>
      </c>
    </row>
    <row r="461" spans="9:10" x14ac:dyDescent="0.25">
      <c r="I461" s="19" t="str">
        <f t="shared" si="20"/>
        <v/>
      </c>
      <c r="J461" s="1" t="str">
        <f>IFERROR(VLOOKUP(B461,'Pesticides per Section'!$A$1:$D$15204,4,FALSE),"")</f>
        <v/>
      </c>
    </row>
    <row r="462" spans="9:10" x14ac:dyDescent="0.25">
      <c r="I462" s="19" t="str">
        <f t="shared" si="20"/>
        <v/>
      </c>
      <c r="J462" s="1" t="str">
        <f>IFERROR(VLOOKUP(B462,'Pesticides per Section'!$A$1:$D$15204,4,FALSE),"")</f>
        <v/>
      </c>
    </row>
    <row r="463" spans="9:10" x14ac:dyDescent="0.25">
      <c r="I463" s="19" t="str">
        <f t="shared" si="20"/>
        <v/>
      </c>
      <c r="J463" s="1" t="str">
        <f>IFERROR(VLOOKUP(B463,'Pesticides per Section'!$A$1:$D$15204,4,FALSE),"")</f>
        <v/>
      </c>
    </row>
    <row r="464" spans="9:10" x14ac:dyDescent="0.25">
      <c r="I464" s="19" t="str">
        <f t="shared" si="20"/>
        <v/>
      </c>
      <c r="J464" s="1" t="str">
        <f>IFERROR(VLOOKUP(B464,'Pesticides per Section'!$A$1:$D$15204,4,FALSE),"")</f>
        <v/>
      </c>
    </row>
    <row r="465" spans="9:10" x14ac:dyDescent="0.25">
      <c r="I465" s="19" t="str">
        <f t="shared" si="20"/>
        <v/>
      </c>
      <c r="J465" s="1" t="str">
        <f>IFERROR(VLOOKUP(B465,'Pesticides per Section'!$A$1:$D$15204,4,FALSE),"")</f>
        <v/>
      </c>
    </row>
    <row r="466" spans="9:10" x14ac:dyDescent="0.25">
      <c r="I466" s="19" t="str">
        <f t="shared" si="20"/>
        <v/>
      </c>
      <c r="J466" s="1" t="str">
        <f>IFERROR(VLOOKUP(B466,'Pesticides per Section'!$A$1:$D$15204,4,FALSE),"")</f>
        <v/>
      </c>
    </row>
    <row r="467" spans="9:10" x14ac:dyDescent="0.25">
      <c r="I467" s="19" t="str">
        <f t="shared" si="20"/>
        <v/>
      </c>
      <c r="J467" s="1" t="str">
        <f>IFERROR(VLOOKUP(B467,'Pesticides per Section'!$A$1:$D$15204,4,FALSE),"")</f>
        <v/>
      </c>
    </row>
    <row r="468" spans="9:10" x14ac:dyDescent="0.25">
      <c r="I468" s="19" t="str">
        <f t="shared" si="20"/>
        <v/>
      </c>
      <c r="J468" s="1" t="str">
        <f>IFERROR(VLOOKUP(B468,'Pesticides per Section'!$A$1:$D$15204,4,FALSE),"")</f>
        <v/>
      </c>
    </row>
    <row r="469" spans="9:10" x14ac:dyDescent="0.25">
      <c r="I469" s="19" t="str">
        <f t="shared" si="20"/>
        <v/>
      </c>
      <c r="J469" s="1" t="str">
        <f>IFERROR(VLOOKUP(B469,'Pesticides per Section'!$A$1:$D$15204,4,FALSE),"")</f>
        <v/>
      </c>
    </row>
    <row r="470" spans="9:10" x14ac:dyDescent="0.25">
      <c r="I470" s="19" t="str">
        <f t="shared" si="20"/>
        <v/>
      </c>
      <c r="J470" s="1" t="str">
        <f>IFERROR(VLOOKUP(B470,'Pesticides per Section'!$A$1:$D$15204,4,FALSE),"")</f>
        <v/>
      </c>
    </row>
    <row r="471" spans="9:10" x14ac:dyDescent="0.25">
      <c r="I471" s="19" t="str">
        <f t="shared" si="20"/>
        <v/>
      </c>
      <c r="J471" s="1" t="str">
        <f>IFERROR(VLOOKUP(B471,'Pesticides per Section'!$A$1:$D$15204,4,FALSE),"")</f>
        <v/>
      </c>
    </row>
    <row r="472" spans="9:10" x14ac:dyDescent="0.25">
      <c r="I472" s="19" t="str">
        <f t="shared" si="20"/>
        <v/>
      </c>
      <c r="J472" s="1" t="str">
        <f>IFERROR(VLOOKUP(B472,'Pesticides per Section'!$A$1:$D$15204,4,FALSE),"")</f>
        <v/>
      </c>
    </row>
    <row r="473" spans="9:10" x14ac:dyDescent="0.25">
      <c r="I473" s="19" t="str">
        <f t="shared" si="20"/>
        <v/>
      </c>
      <c r="J473" s="1" t="str">
        <f>IFERROR(VLOOKUP(B473,'Pesticides per Section'!$A$1:$D$15204,4,FALSE),"")</f>
        <v/>
      </c>
    </row>
    <row r="474" spans="9:10" x14ac:dyDescent="0.25">
      <c r="I474" s="19" t="str">
        <f t="shared" si="20"/>
        <v/>
      </c>
      <c r="J474" s="1" t="str">
        <f>IFERROR(VLOOKUP(B474,'Pesticides per Section'!$A$1:$D$15204,4,FALSE),"")</f>
        <v/>
      </c>
    </row>
    <row r="475" spans="9:10" x14ac:dyDescent="0.25">
      <c r="I475" s="19" t="str">
        <f t="shared" si="20"/>
        <v/>
      </c>
      <c r="J475" s="1" t="str">
        <f>IFERROR(VLOOKUP(B475,'Pesticides per Section'!$A$1:$D$15204,4,FALSE),"")</f>
        <v/>
      </c>
    </row>
    <row r="476" spans="9:10" x14ac:dyDescent="0.25">
      <c r="I476" s="19" t="str">
        <f t="shared" si="20"/>
        <v/>
      </c>
      <c r="J476" s="1" t="str">
        <f>IFERROR(VLOOKUP(B476,'Pesticides per Section'!$A$1:$D$15204,4,FALSE),"")</f>
        <v/>
      </c>
    </row>
    <row r="477" spans="9:10" x14ac:dyDescent="0.25">
      <c r="I477" s="19" t="str">
        <f t="shared" si="20"/>
        <v/>
      </c>
      <c r="J477" s="1" t="str">
        <f>IFERROR(VLOOKUP(B477,'Pesticides per Section'!$A$1:$D$15204,4,FALSE),"")</f>
        <v/>
      </c>
    </row>
    <row r="478" spans="9:10" x14ac:dyDescent="0.25">
      <c r="I478" s="19" t="str">
        <f t="shared" si="20"/>
        <v/>
      </c>
      <c r="J478" s="1" t="str">
        <f>IFERROR(VLOOKUP(B478,'Pesticides per Section'!$A$1:$D$15204,4,FALSE),"")</f>
        <v/>
      </c>
    </row>
    <row r="479" spans="9:10" x14ac:dyDescent="0.25">
      <c r="I479" s="19" t="str">
        <f t="shared" si="20"/>
        <v/>
      </c>
      <c r="J479" s="1" t="str">
        <f>IFERROR(VLOOKUP(B479,'Pesticides per Section'!$A$1:$D$15204,4,FALSE),"")</f>
        <v/>
      </c>
    </row>
    <row r="480" spans="9:10" x14ac:dyDescent="0.25">
      <c r="I480" s="19" t="str">
        <f t="shared" si="20"/>
        <v/>
      </c>
      <c r="J480" s="1" t="str">
        <f>IFERROR(VLOOKUP(B480,'Pesticides per Section'!$A$1:$D$15204,4,FALSE),"")</f>
        <v/>
      </c>
    </row>
    <row r="481" spans="9:10" x14ac:dyDescent="0.25">
      <c r="I481" s="19" t="str">
        <f t="shared" si="20"/>
        <v/>
      </c>
      <c r="J481" s="1" t="str">
        <f>IFERROR(VLOOKUP(B481,'Pesticides per Section'!$A$1:$D$15204,4,FALSE),"")</f>
        <v/>
      </c>
    </row>
    <row r="482" spans="9:10" x14ac:dyDescent="0.25">
      <c r="I482" s="19" t="str">
        <f t="shared" si="20"/>
        <v/>
      </c>
      <c r="J482" s="1" t="str">
        <f>IFERROR(VLOOKUP(B482,'Pesticides per Section'!$A$1:$D$15204,4,FALSE),"")</f>
        <v/>
      </c>
    </row>
    <row r="483" spans="9:10" x14ac:dyDescent="0.25">
      <c r="I483" s="19" t="str">
        <f t="shared" si="20"/>
        <v/>
      </c>
      <c r="J483" s="1" t="str">
        <f>IFERROR(VLOOKUP(B483,'Pesticides per Section'!$A$1:$D$15204,4,FALSE),"")</f>
        <v/>
      </c>
    </row>
    <row r="484" spans="9:10" x14ac:dyDescent="0.25">
      <c r="I484" s="19" t="str">
        <f t="shared" si="20"/>
        <v/>
      </c>
      <c r="J484" s="1" t="str">
        <f>IFERROR(VLOOKUP(B484,'Pesticides per Section'!$A$1:$D$15204,4,FALSE),"")</f>
        <v/>
      </c>
    </row>
    <row r="485" spans="9:10" x14ac:dyDescent="0.25">
      <c r="I485" s="19" t="str">
        <f t="shared" si="20"/>
        <v/>
      </c>
      <c r="J485" s="1" t="str">
        <f>IFERROR(VLOOKUP(B485,'Pesticides per Section'!$A$1:$D$15204,4,FALSE),"")</f>
        <v/>
      </c>
    </row>
    <row r="486" spans="9:10" x14ac:dyDescent="0.25">
      <c r="I486" s="19" t="str">
        <f t="shared" si="20"/>
        <v/>
      </c>
      <c r="J486" s="1" t="str">
        <f>IFERROR(VLOOKUP(B486,'Pesticides per Section'!$A$1:$D$15204,4,FALSE),"")</f>
        <v/>
      </c>
    </row>
    <row r="487" spans="9:10" x14ac:dyDescent="0.25">
      <c r="I487" s="19" t="str">
        <f t="shared" si="20"/>
        <v/>
      </c>
      <c r="J487" s="1" t="str">
        <f>IFERROR(VLOOKUP(B487,'Pesticides per Section'!$A$1:$D$15204,4,FALSE),"")</f>
        <v/>
      </c>
    </row>
    <row r="488" spans="9:10" x14ac:dyDescent="0.25">
      <c r="I488" s="19" t="str">
        <f t="shared" si="20"/>
        <v/>
      </c>
      <c r="J488" s="1" t="str">
        <f>IFERROR(VLOOKUP(B488,'Pesticides per Section'!$A$1:$D$15204,4,FALSE),"")</f>
        <v/>
      </c>
    </row>
    <row r="489" spans="9:10" x14ac:dyDescent="0.25">
      <c r="I489" s="19" t="str">
        <f t="shared" si="20"/>
        <v/>
      </c>
      <c r="J489" s="1" t="str">
        <f>IFERROR(VLOOKUP(B489,'Pesticides per Section'!$A$1:$D$15204,4,FALSE),"")</f>
        <v/>
      </c>
    </row>
    <row r="490" spans="9:10" x14ac:dyDescent="0.25">
      <c r="I490" s="19" t="str">
        <f t="shared" si="20"/>
        <v/>
      </c>
      <c r="J490" s="1" t="str">
        <f>IFERROR(VLOOKUP(B490,'Pesticides per Section'!$A$1:$D$15204,4,FALSE),"")</f>
        <v/>
      </c>
    </row>
    <row r="491" spans="9:10" x14ac:dyDescent="0.25">
      <c r="I491" s="19" t="str">
        <f t="shared" si="20"/>
        <v/>
      </c>
      <c r="J491" s="1" t="str">
        <f>IFERROR(VLOOKUP(B491,'Pesticides per Section'!$A$1:$D$15204,4,FALSE),"")</f>
        <v/>
      </c>
    </row>
    <row r="492" spans="9:10" x14ac:dyDescent="0.25">
      <c r="I492" s="19" t="str">
        <f t="shared" si="20"/>
        <v/>
      </c>
      <c r="J492" s="1" t="str">
        <f>IFERROR(VLOOKUP(B492,'Pesticides per Section'!$A$1:$D$15204,4,FALSE),"")</f>
        <v/>
      </c>
    </row>
    <row r="493" spans="9:10" x14ac:dyDescent="0.25">
      <c r="I493" s="19" t="str">
        <f t="shared" si="20"/>
        <v/>
      </c>
      <c r="J493" s="1" t="str">
        <f>IFERROR(VLOOKUP(B493,'Pesticides per Section'!$A$1:$D$15204,4,FALSE),"")</f>
        <v/>
      </c>
    </row>
    <row r="494" spans="9:10" x14ac:dyDescent="0.25">
      <c r="I494" s="19" t="str">
        <f t="shared" si="20"/>
        <v/>
      </c>
      <c r="J494" s="1" t="str">
        <f>IFERROR(VLOOKUP(B494,'Pesticides per Section'!$A$1:$D$15204,4,FALSE),"")</f>
        <v/>
      </c>
    </row>
    <row r="495" spans="9:10" x14ac:dyDescent="0.25">
      <c r="I495" s="19" t="str">
        <f t="shared" si="20"/>
        <v/>
      </c>
      <c r="J495" s="1" t="str">
        <f>IFERROR(VLOOKUP(B495,'Pesticides per Section'!$A$1:$D$15204,4,FALSE),"")</f>
        <v/>
      </c>
    </row>
    <row r="496" spans="9:10" x14ac:dyDescent="0.25">
      <c r="I496" s="19" t="str">
        <f t="shared" si="20"/>
        <v/>
      </c>
      <c r="J496" s="1" t="str">
        <f>IFERROR(VLOOKUP(B496,'Pesticides per Section'!$A$1:$D$15204,4,FALSE),"")</f>
        <v/>
      </c>
    </row>
    <row r="497" spans="9:10" x14ac:dyDescent="0.25">
      <c r="I497" s="19" t="str">
        <f t="shared" si="20"/>
        <v/>
      </c>
      <c r="J497" s="1" t="str">
        <f>IFERROR(VLOOKUP(B497,'Pesticides per Section'!$A$1:$D$15204,4,FALSE),"")</f>
        <v/>
      </c>
    </row>
    <row r="498" spans="9:10" x14ac:dyDescent="0.25">
      <c r="I498" s="19" t="str">
        <f t="shared" si="20"/>
        <v/>
      </c>
      <c r="J498" s="1" t="str">
        <f>IFERROR(VLOOKUP(B498,'Pesticides per Section'!$A$1:$D$15204,4,FALSE),"")</f>
        <v/>
      </c>
    </row>
    <row r="499" spans="9:10" x14ac:dyDescent="0.25">
      <c r="I499" s="19" t="str">
        <f t="shared" si="20"/>
        <v/>
      </c>
      <c r="J499" s="1" t="str">
        <f>IFERROR(VLOOKUP(B499,'Pesticides per Section'!$A$1:$D$15204,4,FALSE),"")</f>
        <v/>
      </c>
    </row>
    <row r="500" spans="9:10" x14ac:dyDescent="0.25">
      <c r="I500" s="19" t="str">
        <f t="shared" si="20"/>
        <v/>
      </c>
      <c r="J500" s="1" t="str">
        <f>IFERROR(VLOOKUP(B500,'Pesticides per Section'!$A$1:$D$15204,4,FALSE),"")</f>
        <v/>
      </c>
    </row>
    <row r="501" spans="9:10" x14ac:dyDescent="0.25">
      <c r="I501" s="19" t="str">
        <f t="shared" si="20"/>
        <v/>
      </c>
      <c r="J501" s="1" t="str">
        <f>IFERROR(VLOOKUP(B501,'Pesticides per Section'!$A$1:$D$15204,4,FALSE),"")</f>
        <v/>
      </c>
    </row>
    <row r="502" spans="9:10" x14ac:dyDescent="0.25">
      <c r="I502" s="19" t="str">
        <f t="shared" si="20"/>
        <v/>
      </c>
      <c r="J502" s="1" t="str">
        <f>IFERROR(VLOOKUP(B502,'Pesticides per Section'!$A$1:$D$15204,4,FALSE),"")</f>
        <v/>
      </c>
    </row>
    <row r="503" spans="9:10" x14ac:dyDescent="0.25">
      <c r="I503" s="19" t="str">
        <f t="shared" si="20"/>
        <v/>
      </c>
      <c r="J503" s="1" t="str">
        <f>IFERROR(VLOOKUP(B503,'Pesticides per Section'!$A$1:$D$15204,4,FALSE),"")</f>
        <v/>
      </c>
    </row>
    <row r="504" spans="9:10" x14ac:dyDescent="0.25">
      <c r="I504" s="19" t="str">
        <f t="shared" si="20"/>
        <v/>
      </c>
      <c r="J504" s="1" t="str">
        <f>IFERROR(VLOOKUP(B504,'Pesticides per Section'!$A$1:$D$15204,4,FALSE),"")</f>
        <v/>
      </c>
    </row>
    <row r="505" spans="9:10" x14ac:dyDescent="0.25">
      <c r="I505" s="19" t="str">
        <f t="shared" si="20"/>
        <v/>
      </c>
      <c r="J505" s="1" t="str">
        <f>IFERROR(VLOOKUP(B505,'Pesticides per Section'!$A$1:$D$15204,4,FALSE),"")</f>
        <v/>
      </c>
    </row>
    <row r="506" spans="9:10" x14ac:dyDescent="0.25">
      <c r="I506" s="19" t="str">
        <f t="shared" si="20"/>
        <v/>
      </c>
      <c r="J506" s="1" t="str">
        <f>IFERROR(VLOOKUP(B506,'Pesticides per Section'!$A$1:$D$15204,4,FALSE),"")</f>
        <v/>
      </c>
    </row>
    <row r="507" spans="9:10" x14ac:dyDescent="0.25">
      <c r="I507" s="19" t="str">
        <f t="shared" si="20"/>
        <v/>
      </c>
      <c r="J507" s="1" t="str">
        <f>IFERROR(VLOOKUP(B507,'Pesticides per Section'!$A$1:$D$15204,4,FALSE),"")</f>
        <v/>
      </c>
    </row>
    <row r="508" spans="9:10" x14ac:dyDescent="0.25">
      <c r="I508" s="19" t="str">
        <f t="shared" si="20"/>
        <v/>
      </c>
      <c r="J508" s="1" t="str">
        <f>IFERROR(VLOOKUP(B508,'Pesticides per Section'!$A$1:$D$15204,4,FALSE),"")</f>
        <v/>
      </c>
    </row>
    <row r="509" spans="9:10" x14ac:dyDescent="0.25">
      <c r="I509" s="19" t="str">
        <f t="shared" si="20"/>
        <v/>
      </c>
      <c r="J509" s="1" t="str">
        <f>IFERROR(VLOOKUP(B509,'Pesticides per Section'!$A$1:$D$15204,4,FALSE),"")</f>
        <v/>
      </c>
    </row>
    <row r="510" spans="9:10" x14ac:dyDescent="0.25">
      <c r="I510" s="19" t="str">
        <f t="shared" si="20"/>
        <v/>
      </c>
      <c r="J510" s="1" t="str">
        <f>IFERROR(VLOOKUP(B510,'Pesticides per Section'!$A$1:$D$15204,4,FALSE),"")</f>
        <v/>
      </c>
    </row>
    <row r="511" spans="9:10" x14ac:dyDescent="0.25">
      <c r="I511" s="19" t="str">
        <f t="shared" si="20"/>
        <v/>
      </c>
      <c r="J511" s="1" t="str">
        <f>IFERROR(VLOOKUP(B511,'Pesticides per Section'!$A$1:$D$15204,4,FALSE),"")</f>
        <v/>
      </c>
    </row>
    <row r="512" spans="9:10" x14ac:dyDescent="0.25">
      <c r="I512" s="19" t="str">
        <f t="shared" si="20"/>
        <v/>
      </c>
      <c r="J512" s="1" t="str">
        <f>IFERROR(VLOOKUP(B512,'Pesticides per Section'!$A$1:$D$15204,4,FALSE),"")</f>
        <v/>
      </c>
    </row>
    <row r="513" spans="9:10" x14ac:dyDescent="0.25">
      <c r="I513" s="19" t="str">
        <f t="shared" si="20"/>
        <v/>
      </c>
      <c r="J513" s="1" t="str">
        <f>IFERROR(VLOOKUP(B513,'Pesticides per Section'!$A$1:$D$15204,4,FALSE),"")</f>
        <v/>
      </c>
    </row>
    <row r="514" spans="9:10" x14ac:dyDescent="0.25">
      <c r="I514" s="19" t="str">
        <f t="shared" si="20"/>
        <v/>
      </c>
      <c r="J514" s="1" t="str">
        <f>IFERROR(VLOOKUP(B514,'Pesticides per Section'!$A$1:$D$15204,4,FALSE),"")</f>
        <v/>
      </c>
    </row>
    <row r="515" spans="9:10" x14ac:dyDescent="0.25">
      <c r="I515" s="19" t="str">
        <f t="shared" si="20"/>
        <v/>
      </c>
      <c r="J515" s="1" t="str">
        <f>IFERROR(VLOOKUP(B515,'Pesticides per Section'!$A$1:$D$15204,4,FALSE),"")</f>
        <v/>
      </c>
    </row>
    <row r="516" spans="9:10" x14ac:dyDescent="0.25">
      <c r="I516" s="19" t="str">
        <f t="shared" ref="I516:I579" si="21">IFERROR(F516/C516*4046,"")</f>
        <v/>
      </c>
      <c r="J516" s="1" t="str">
        <f>IFERROR(VLOOKUP(B516,'Pesticides per Section'!$A$1:$D$15204,4,FALSE),"")</f>
        <v/>
      </c>
    </row>
    <row r="517" spans="9:10" x14ac:dyDescent="0.25">
      <c r="I517" s="19" t="str">
        <f t="shared" si="21"/>
        <v/>
      </c>
      <c r="J517" s="1" t="str">
        <f>IFERROR(VLOOKUP(B517,'Pesticides per Section'!$A$1:$D$15204,4,FALSE),"")</f>
        <v/>
      </c>
    </row>
    <row r="518" spans="9:10" x14ac:dyDescent="0.25">
      <c r="I518" s="19" t="str">
        <f t="shared" si="21"/>
        <v/>
      </c>
      <c r="J518" s="1" t="str">
        <f>IFERROR(VLOOKUP(B518,'Pesticides per Section'!$A$1:$D$15204,4,FALSE),"")</f>
        <v/>
      </c>
    </row>
    <row r="519" spans="9:10" x14ac:dyDescent="0.25">
      <c r="I519" s="19" t="str">
        <f t="shared" si="21"/>
        <v/>
      </c>
      <c r="J519" s="1" t="str">
        <f>IFERROR(VLOOKUP(B519,'Pesticides per Section'!$A$1:$D$15204,4,FALSE),"")</f>
        <v/>
      </c>
    </row>
    <row r="520" spans="9:10" x14ac:dyDescent="0.25">
      <c r="I520" s="19" t="str">
        <f t="shared" si="21"/>
        <v/>
      </c>
      <c r="J520" s="1" t="str">
        <f>IFERROR(VLOOKUP(B520,'Pesticides per Section'!$A$1:$D$15204,4,FALSE),"")</f>
        <v/>
      </c>
    </row>
    <row r="521" spans="9:10" x14ac:dyDescent="0.25">
      <c r="I521" s="19" t="str">
        <f t="shared" si="21"/>
        <v/>
      </c>
      <c r="J521" s="1" t="str">
        <f>IFERROR(VLOOKUP(B521,'Pesticides per Section'!$A$1:$D$15204,4,FALSE),"")</f>
        <v/>
      </c>
    </row>
    <row r="522" spans="9:10" x14ac:dyDescent="0.25">
      <c r="I522" s="19" t="str">
        <f t="shared" si="21"/>
        <v/>
      </c>
      <c r="J522" s="1" t="str">
        <f>IFERROR(VLOOKUP(B522,'Pesticides per Section'!$A$1:$D$15204,4,FALSE),"")</f>
        <v/>
      </c>
    </row>
    <row r="523" spans="9:10" x14ac:dyDescent="0.25">
      <c r="I523" s="19" t="str">
        <f t="shared" si="21"/>
        <v/>
      </c>
      <c r="J523" s="1" t="str">
        <f>IFERROR(VLOOKUP(B523,'Pesticides per Section'!$A$1:$D$15204,4,FALSE),"")</f>
        <v/>
      </c>
    </row>
    <row r="524" spans="9:10" x14ac:dyDescent="0.25">
      <c r="I524" s="19" t="str">
        <f t="shared" si="21"/>
        <v/>
      </c>
      <c r="J524" s="1" t="str">
        <f>IFERROR(VLOOKUP(B524,'Pesticides per Section'!$A$1:$D$15204,4,FALSE),"")</f>
        <v/>
      </c>
    </row>
    <row r="525" spans="9:10" x14ac:dyDescent="0.25">
      <c r="I525" s="19" t="str">
        <f t="shared" si="21"/>
        <v/>
      </c>
      <c r="J525" s="1" t="str">
        <f>IFERROR(VLOOKUP(B525,'Pesticides per Section'!$A$1:$D$15204,4,FALSE),"")</f>
        <v/>
      </c>
    </row>
    <row r="526" spans="9:10" x14ac:dyDescent="0.25">
      <c r="I526" s="19" t="str">
        <f t="shared" si="21"/>
        <v/>
      </c>
      <c r="J526" s="1" t="str">
        <f>IFERROR(VLOOKUP(B526,'Pesticides per Section'!$A$1:$D$15204,4,FALSE),"")</f>
        <v/>
      </c>
    </row>
    <row r="527" spans="9:10" x14ac:dyDescent="0.25">
      <c r="I527" s="19" t="str">
        <f t="shared" si="21"/>
        <v/>
      </c>
      <c r="J527" s="1" t="str">
        <f>IFERROR(VLOOKUP(B527,'Pesticides per Section'!$A$1:$D$15204,4,FALSE),"")</f>
        <v/>
      </c>
    </row>
    <row r="528" spans="9:10" x14ac:dyDescent="0.25">
      <c r="I528" s="19" t="str">
        <f t="shared" si="21"/>
        <v/>
      </c>
      <c r="J528" s="1" t="str">
        <f>IFERROR(VLOOKUP(B528,'Pesticides per Section'!$A$1:$D$15204,4,FALSE),"")</f>
        <v/>
      </c>
    </row>
    <row r="529" spans="9:10" x14ac:dyDescent="0.25">
      <c r="I529" s="19" t="str">
        <f t="shared" si="21"/>
        <v/>
      </c>
      <c r="J529" s="1" t="str">
        <f>IFERROR(VLOOKUP(B529,'Pesticides per Section'!$A$1:$D$15204,4,FALSE),"")</f>
        <v/>
      </c>
    </row>
    <row r="530" spans="9:10" x14ac:dyDescent="0.25">
      <c r="I530" s="19" t="str">
        <f t="shared" si="21"/>
        <v/>
      </c>
      <c r="J530" s="1" t="str">
        <f>IFERROR(VLOOKUP(B530,'Pesticides per Section'!$A$1:$D$15204,4,FALSE),"")</f>
        <v/>
      </c>
    </row>
    <row r="531" spans="9:10" x14ac:dyDescent="0.25">
      <c r="I531" s="19" t="str">
        <f t="shared" si="21"/>
        <v/>
      </c>
      <c r="J531" s="1" t="str">
        <f>IFERROR(VLOOKUP(B531,'Pesticides per Section'!$A$1:$D$15204,4,FALSE),"")</f>
        <v/>
      </c>
    </row>
    <row r="532" spans="9:10" x14ac:dyDescent="0.25">
      <c r="I532" s="19" t="str">
        <f t="shared" si="21"/>
        <v/>
      </c>
      <c r="J532" s="1" t="str">
        <f>IFERROR(VLOOKUP(B532,'Pesticides per Section'!$A$1:$D$15204,4,FALSE),"")</f>
        <v/>
      </c>
    </row>
    <row r="533" spans="9:10" x14ac:dyDescent="0.25">
      <c r="I533" s="19" t="str">
        <f t="shared" si="21"/>
        <v/>
      </c>
      <c r="J533" s="1" t="str">
        <f>IFERROR(VLOOKUP(B533,'Pesticides per Section'!$A$1:$D$15204,4,FALSE),"")</f>
        <v/>
      </c>
    </row>
    <row r="534" spans="9:10" x14ac:dyDescent="0.25">
      <c r="I534" s="19" t="str">
        <f t="shared" si="21"/>
        <v/>
      </c>
      <c r="J534" s="1" t="str">
        <f>IFERROR(VLOOKUP(B534,'Pesticides per Section'!$A$1:$D$15204,4,FALSE),"")</f>
        <v/>
      </c>
    </row>
    <row r="535" spans="9:10" x14ac:dyDescent="0.25">
      <c r="I535" s="19" t="str">
        <f t="shared" si="21"/>
        <v/>
      </c>
      <c r="J535" s="1" t="str">
        <f>IFERROR(VLOOKUP(B535,'Pesticides per Section'!$A$1:$D$15204,4,FALSE),"")</f>
        <v/>
      </c>
    </row>
    <row r="536" spans="9:10" x14ac:dyDescent="0.25">
      <c r="I536" s="19" t="str">
        <f t="shared" si="21"/>
        <v/>
      </c>
      <c r="J536" s="1" t="str">
        <f>IFERROR(VLOOKUP(B536,'Pesticides per Section'!$A$1:$D$15204,4,FALSE),"")</f>
        <v/>
      </c>
    </row>
    <row r="537" spans="9:10" x14ac:dyDescent="0.25">
      <c r="I537" s="19" t="str">
        <f t="shared" si="21"/>
        <v/>
      </c>
      <c r="J537" s="1" t="str">
        <f>IFERROR(VLOOKUP(B537,'Pesticides per Section'!$A$1:$D$15204,4,FALSE),"")</f>
        <v/>
      </c>
    </row>
    <row r="538" spans="9:10" x14ac:dyDescent="0.25">
      <c r="I538" s="19" t="str">
        <f t="shared" si="21"/>
        <v/>
      </c>
      <c r="J538" s="1" t="str">
        <f>IFERROR(VLOOKUP(B538,'Pesticides per Section'!$A$1:$D$15204,4,FALSE),"")</f>
        <v/>
      </c>
    </row>
    <row r="539" spans="9:10" x14ac:dyDescent="0.25">
      <c r="I539" s="19" t="str">
        <f t="shared" si="21"/>
        <v/>
      </c>
      <c r="J539" s="1" t="str">
        <f>IFERROR(VLOOKUP(B539,'Pesticides per Section'!$A$1:$D$15204,4,FALSE),"")</f>
        <v/>
      </c>
    </row>
    <row r="540" spans="9:10" x14ac:dyDescent="0.25">
      <c r="I540" s="19" t="str">
        <f t="shared" si="21"/>
        <v/>
      </c>
      <c r="J540" s="1" t="str">
        <f>IFERROR(VLOOKUP(B540,'Pesticides per Section'!$A$1:$D$15204,4,FALSE),"")</f>
        <v/>
      </c>
    </row>
    <row r="541" spans="9:10" x14ac:dyDescent="0.25">
      <c r="I541" s="19" t="str">
        <f t="shared" si="21"/>
        <v/>
      </c>
      <c r="J541" s="1" t="str">
        <f>IFERROR(VLOOKUP(B541,'Pesticides per Section'!$A$1:$D$15204,4,FALSE),"")</f>
        <v/>
      </c>
    </row>
    <row r="542" spans="9:10" x14ac:dyDescent="0.25">
      <c r="I542" s="19" t="str">
        <f t="shared" si="21"/>
        <v/>
      </c>
      <c r="J542" s="1" t="str">
        <f>IFERROR(VLOOKUP(B542,'Pesticides per Section'!$A$1:$D$15204,4,FALSE),"")</f>
        <v/>
      </c>
    </row>
    <row r="543" spans="9:10" x14ac:dyDescent="0.25">
      <c r="I543" s="19" t="str">
        <f t="shared" si="21"/>
        <v/>
      </c>
      <c r="J543" s="1" t="str">
        <f>IFERROR(VLOOKUP(B543,'Pesticides per Section'!$A$1:$D$15204,4,FALSE),"")</f>
        <v/>
      </c>
    </row>
    <row r="544" spans="9:10" x14ac:dyDescent="0.25">
      <c r="I544" s="19" t="str">
        <f t="shared" si="21"/>
        <v/>
      </c>
      <c r="J544" s="1" t="str">
        <f>IFERROR(VLOOKUP(B544,'Pesticides per Section'!$A$1:$D$15204,4,FALSE),"")</f>
        <v/>
      </c>
    </row>
    <row r="545" spans="9:10" x14ac:dyDescent="0.25">
      <c r="I545" s="19" t="str">
        <f t="shared" si="21"/>
        <v/>
      </c>
      <c r="J545" s="1" t="str">
        <f>IFERROR(VLOOKUP(B545,'Pesticides per Section'!$A$1:$D$15204,4,FALSE),"")</f>
        <v/>
      </c>
    </row>
    <row r="546" spans="9:10" x14ac:dyDescent="0.25">
      <c r="I546" s="19" t="str">
        <f t="shared" si="21"/>
        <v/>
      </c>
      <c r="J546" s="1" t="str">
        <f>IFERROR(VLOOKUP(B546,'Pesticides per Section'!$A$1:$D$15204,4,FALSE),"")</f>
        <v/>
      </c>
    </row>
    <row r="547" spans="9:10" x14ac:dyDescent="0.25">
      <c r="I547" s="19" t="str">
        <f t="shared" si="21"/>
        <v/>
      </c>
      <c r="J547" s="1" t="str">
        <f>IFERROR(VLOOKUP(B547,'Pesticides per Section'!$A$1:$D$15204,4,FALSE),"")</f>
        <v/>
      </c>
    </row>
    <row r="548" spans="9:10" x14ac:dyDescent="0.25">
      <c r="I548" s="19" t="str">
        <f t="shared" si="21"/>
        <v/>
      </c>
      <c r="J548" s="1" t="str">
        <f>IFERROR(VLOOKUP(B548,'Pesticides per Section'!$A$1:$D$15204,4,FALSE),"")</f>
        <v/>
      </c>
    </row>
    <row r="549" spans="9:10" x14ac:dyDescent="0.25">
      <c r="I549" s="19" t="str">
        <f t="shared" si="21"/>
        <v/>
      </c>
      <c r="J549" s="1" t="str">
        <f>IFERROR(VLOOKUP(B549,'Pesticides per Section'!$A$1:$D$15204,4,FALSE),"")</f>
        <v/>
      </c>
    </row>
    <row r="550" spans="9:10" x14ac:dyDescent="0.25">
      <c r="I550" s="19" t="str">
        <f t="shared" si="21"/>
        <v/>
      </c>
      <c r="J550" s="1" t="str">
        <f>IFERROR(VLOOKUP(B550,'Pesticides per Section'!$A$1:$D$15204,4,FALSE),"")</f>
        <v/>
      </c>
    </row>
    <row r="551" spans="9:10" x14ac:dyDescent="0.25">
      <c r="I551" s="19" t="str">
        <f t="shared" si="21"/>
        <v/>
      </c>
      <c r="J551" s="1" t="str">
        <f>IFERROR(VLOOKUP(B551,'Pesticides per Section'!$A$1:$D$15204,4,FALSE),"")</f>
        <v/>
      </c>
    </row>
    <row r="552" spans="9:10" x14ac:dyDescent="0.25">
      <c r="I552" s="19" t="str">
        <f t="shared" si="21"/>
        <v/>
      </c>
      <c r="J552" s="1" t="str">
        <f>IFERROR(VLOOKUP(B552,'Pesticides per Section'!$A$1:$D$15204,4,FALSE),"")</f>
        <v/>
      </c>
    </row>
    <row r="553" spans="9:10" x14ac:dyDescent="0.25">
      <c r="I553" s="19" t="str">
        <f t="shared" si="21"/>
        <v/>
      </c>
      <c r="J553" s="1" t="str">
        <f>IFERROR(VLOOKUP(B553,'Pesticides per Section'!$A$1:$D$15204,4,FALSE),"")</f>
        <v/>
      </c>
    </row>
    <row r="554" spans="9:10" x14ac:dyDescent="0.25">
      <c r="I554" s="19" t="str">
        <f t="shared" si="21"/>
        <v/>
      </c>
      <c r="J554" s="1" t="str">
        <f>IFERROR(VLOOKUP(B554,'Pesticides per Section'!$A$1:$D$15204,4,FALSE),"")</f>
        <v/>
      </c>
    </row>
    <row r="555" spans="9:10" x14ac:dyDescent="0.25">
      <c r="I555" s="19" t="str">
        <f t="shared" si="21"/>
        <v/>
      </c>
      <c r="J555" s="1" t="str">
        <f>IFERROR(VLOOKUP(B555,'Pesticides per Section'!$A$1:$D$15204,4,FALSE),"")</f>
        <v/>
      </c>
    </row>
    <row r="556" spans="9:10" x14ac:dyDescent="0.25">
      <c r="I556" s="19" t="str">
        <f t="shared" si="21"/>
        <v/>
      </c>
      <c r="J556" s="1" t="str">
        <f>IFERROR(VLOOKUP(B556,'Pesticides per Section'!$A$1:$D$15204,4,FALSE),"")</f>
        <v/>
      </c>
    </row>
    <row r="557" spans="9:10" x14ac:dyDescent="0.25">
      <c r="I557" s="19" t="str">
        <f t="shared" si="21"/>
        <v/>
      </c>
      <c r="J557" s="1" t="str">
        <f>IFERROR(VLOOKUP(B557,'Pesticides per Section'!$A$1:$D$15204,4,FALSE),"")</f>
        <v/>
      </c>
    </row>
    <row r="558" spans="9:10" x14ac:dyDescent="0.25">
      <c r="I558" s="19" t="str">
        <f t="shared" si="21"/>
        <v/>
      </c>
      <c r="J558" s="1" t="str">
        <f>IFERROR(VLOOKUP(B558,'Pesticides per Section'!$A$1:$D$15204,4,FALSE),"")</f>
        <v/>
      </c>
    </row>
    <row r="559" spans="9:10" x14ac:dyDescent="0.25">
      <c r="I559" s="19" t="str">
        <f t="shared" si="21"/>
        <v/>
      </c>
      <c r="J559" s="1" t="str">
        <f>IFERROR(VLOOKUP(B559,'Pesticides per Section'!$A$1:$D$15204,4,FALSE),"")</f>
        <v/>
      </c>
    </row>
    <row r="560" spans="9:10" x14ac:dyDescent="0.25">
      <c r="I560" s="19" t="str">
        <f t="shared" si="21"/>
        <v/>
      </c>
      <c r="J560" s="1" t="str">
        <f>IFERROR(VLOOKUP(B560,'Pesticides per Section'!$A$1:$D$15204,4,FALSE),"")</f>
        <v/>
      </c>
    </row>
    <row r="561" spans="9:10" x14ac:dyDescent="0.25">
      <c r="I561" s="19" t="str">
        <f t="shared" si="21"/>
        <v/>
      </c>
      <c r="J561" s="1" t="str">
        <f>IFERROR(VLOOKUP(B561,'Pesticides per Section'!$A$1:$D$15204,4,FALSE),"")</f>
        <v/>
      </c>
    </row>
    <row r="562" spans="9:10" x14ac:dyDescent="0.25">
      <c r="I562" s="19" t="str">
        <f t="shared" si="21"/>
        <v/>
      </c>
      <c r="J562" s="1" t="str">
        <f>IFERROR(VLOOKUP(B562,'Pesticides per Section'!$A$1:$D$15204,4,FALSE),"")</f>
        <v/>
      </c>
    </row>
    <row r="563" spans="9:10" x14ac:dyDescent="0.25">
      <c r="I563" s="19" t="str">
        <f t="shared" si="21"/>
        <v/>
      </c>
      <c r="J563" s="1" t="str">
        <f>IFERROR(VLOOKUP(B563,'Pesticides per Section'!$A$1:$D$15204,4,FALSE),"")</f>
        <v/>
      </c>
    </row>
    <row r="564" spans="9:10" x14ac:dyDescent="0.25">
      <c r="I564" s="19" t="str">
        <f t="shared" si="21"/>
        <v/>
      </c>
      <c r="J564" s="1" t="str">
        <f>IFERROR(VLOOKUP(B564,'Pesticides per Section'!$A$1:$D$15204,4,FALSE),"")</f>
        <v/>
      </c>
    </row>
    <row r="565" spans="9:10" x14ac:dyDescent="0.25">
      <c r="I565" s="19" t="str">
        <f t="shared" si="21"/>
        <v/>
      </c>
      <c r="J565" s="1" t="str">
        <f>IFERROR(VLOOKUP(B565,'Pesticides per Section'!$A$1:$D$15204,4,FALSE),"")</f>
        <v/>
      </c>
    </row>
    <row r="566" spans="9:10" x14ac:dyDescent="0.25">
      <c r="I566" s="19" t="str">
        <f t="shared" si="21"/>
        <v/>
      </c>
      <c r="J566" s="1" t="str">
        <f>IFERROR(VLOOKUP(B566,'Pesticides per Section'!$A$1:$D$15204,4,FALSE),"")</f>
        <v/>
      </c>
    </row>
    <row r="567" spans="9:10" x14ac:dyDescent="0.25">
      <c r="I567" s="19" t="str">
        <f t="shared" si="21"/>
        <v/>
      </c>
      <c r="J567" s="1" t="str">
        <f>IFERROR(VLOOKUP(B567,'Pesticides per Section'!$A$1:$D$15204,4,FALSE),"")</f>
        <v/>
      </c>
    </row>
    <row r="568" spans="9:10" x14ac:dyDescent="0.25">
      <c r="I568" s="19" t="str">
        <f t="shared" si="21"/>
        <v/>
      </c>
      <c r="J568" s="1" t="str">
        <f>IFERROR(VLOOKUP(B568,'Pesticides per Section'!$A$1:$D$15204,4,FALSE),"")</f>
        <v/>
      </c>
    </row>
    <row r="569" spans="9:10" x14ac:dyDescent="0.25">
      <c r="I569" s="19" t="str">
        <f t="shared" si="21"/>
        <v/>
      </c>
      <c r="J569" s="1" t="str">
        <f>IFERROR(VLOOKUP(B569,'Pesticides per Section'!$A$1:$D$15204,4,FALSE),"")</f>
        <v/>
      </c>
    </row>
    <row r="570" spans="9:10" x14ac:dyDescent="0.25">
      <c r="I570" s="19" t="str">
        <f t="shared" si="21"/>
        <v/>
      </c>
      <c r="J570" s="1" t="str">
        <f>IFERROR(VLOOKUP(B570,'Pesticides per Section'!$A$1:$D$15204,4,FALSE),"")</f>
        <v/>
      </c>
    </row>
    <row r="571" spans="9:10" x14ac:dyDescent="0.25">
      <c r="I571" s="19" t="str">
        <f t="shared" si="21"/>
        <v/>
      </c>
      <c r="J571" s="1" t="str">
        <f>IFERROR(VLOOKUP(B571,'Pesticides per Section'!$A$1:$D$15204,4,FALSE),"")</f>
        <v/>
      </c>
    </row>
    <row r="572" spans="9:10" x14ac:dyDescent="0.25">
      <c r="I572" s="19" t="str">
        <f t="shared" si="21"/>
        <v/>
      </c>
      <c r="J572" s="1" t="str">
        <f>IFERROR(VLOOKUP(B572,'Pesticides per Section'!$A$1:$D$15204,4,FALSE),"")</f>
        <v/>
      </c>
    </row>
    <row r="573" spans="9:10" x14ac:dyDescent="0.25">
      <c r="I573" s="19" t="str">
        <f t="shared" si="21"/>
        <v/>
      </c>
      <c r="J573" s="1" t="str">
        <f>IFERROR(VLOOKUP(B573,'Pesticides per Section'!$A$1:$D$15204,4,FALSE),"")</f>
        <v/>
      </c>
    </row>
    <row r="574" spans="9:10" x14ac:dyDescent="0.25">
      <c r="I574" s="19" t="str">
        <f t="shared" si="21"/>
        <v/>
      </c>
      <c r="J574" s="1" t="str">
        <f>IFERROR(VLOOKUP(B574,'Pesticides per Section'!$A$1:$D$15204,4,FALSE),"")</f>
        <v/>
      </c>
    </row>
    <row r="575" spans="9:10" x14ac:dyDescent="0.25">
      <c r="I575" s="19" t="str">
        <f t="shared" si="21"/>
        <v/>
      </c>
      <c r="J575" s="1" t="str">
        <f>IFERROR(VLOOKUP(B575,'Pesticides per Section'!$A$1:$D$15204,4,FALSE),"")</f>
        <v/>
      </c>
    </row>
    <row r="576" spans="9:10" x14ac:dyDescent="0.25">
      <c r="I576" s="19" t="str">
        <f t="shared" si="21"/>
        <v/>
      </c>
      <c r="J576" s="1" t="str">
        <f>IFERROR(VLOOKUP(B576,'Pesticides per Section'!$A$1:$D$15204,4,FALSE),"")</f>
        <v/>
      </c>
    </row>
    <row r="577" spans="9:10" x14ac:dyDescent="0.25">
      <c r="I577" s="19" t="str">
        <f t="shared" si="21"/>
        <v/>
      </c>
      <c r="J577" s="1" t="str">
        <f>IFERROR(VLOOKUP(B577,'Pesticides per Section'!$A$1:$D$15204,4,FALSE),"")</f>
        <v/>
      </c>
    </row>
    <row r="578" spans="9:10" x14ac:dyDescent="0.25">
      <c r="I578" s="19" t="str">
        <f t="shared" si="21"/>
        <v/>
      </c>
      <c r="J578" s="1" t="str">
        <f>IFERROR(VLOOKUP(B578,'Pesticides per Section'!$A$1:$D$15204,4,FALSE),"")</f>
        <v/>
      </c>
    </row>
    <row r="579" spans="9:10" x14ac:dyDescent="0.25">
      <c r="I579" s="19" t="str">
        <f t="shared" si="21"/>
        <v/>
      </c>
      <c r="J579" s="1" t="str">
        <f>IFERROR(VLOOKUP(B579,'Pesticides per Section'!$A$1:$D$15204,4,FALSE),"")</f>
        <v/>
      </c>
    </row>
    <row r="580" spans="9:10" x14ac:dyDescent="0.25">
      <c r="I580" s="19" t="str">
        <f t="shared" ref="I580:I643" si="22">IFERROR(F580/C580*4046,"")</f>
        <v/>
      </c>
      <c r="J580" s="1" t="str">
        <f>IFERROR(VLOOKUP(B580,'Pesticides per Section'!$A$1:$D$15204,4,FALSE),"")</f>
        <v/>
      </c>
    </row>
    <row r="581" spans="9:10" x14ac:dyDescent="0.25">
      <c r="I581" s="19" t="str">
        <f t="shared" si="22"/>
        <v/>
      </c>
      <c r="J581" s="1" t="str">
        <f>IFERROR(VLOOKUP(B581,'Pesticides per Section'!$A$1:$D$15204,4,FALSE),"")</f>
        <v/>
      </c>
    </row>
    <row r="582" spans="9:10" x14ac:dyDescent="0.25">
      <c r="I582" s="19" t="str">
        <f t="shared" si="22"/>
        <v/>
      </c>
      <c r="J582" s="1" t="str">
        <f>IFERROR(VLOOKUP(B582,'Pesticides per Section'!$A$1:$D$15204,4,FALSE),"")</f>
        <v/>
      </c>
    </row>
    <row r="583" spans="9:10" x14ac:dyDescent="0.25">
      <c r="I583" s="19" t="str">
        <f t="shared" si="22"/>
        <v/>
      </c>
      <c r="J583" s="1" t="str">
        <f>IFERROR(VLOOKUP(B583,'Pesticides per Section'!$A$1:$D$15204,4,FALSE),"")</f>
        <v/>
      </c>
    </row>
    <row r="584" spans="9:10" x14ac:dyDescent="0.25">
      <c r="I584" s="19" t="str">
        <f t="shared" si="22"/>
        <v/>
      </c>
      <c r="J584" s="1" t="str">
        <f>IFERROR(VLOOKUP(B584,'Pesticides per Section'!$A$1:$D$15204,4,FALSE),"")</f>
        <v/>
      </c>
    </row>
    <row r="585" spans="9:10" x14ac:dyDescent="0.25">
      <c r="I585" s="19" t="str">
        <f t="shared" si="22"/>
        <v/>
      </c>
      <c r="J585" s="1" t="str">
        <f>IFERROR(VLOOKUP(B585,'Pesticides per Section'!$A$1:$D$15204,4,FALSE),"")</f>
        <v/>
      </c>
    </row>
    <row r="586" spans="9:10" x14ac:dyDescent="0.25">
      <c r="I586" s="19" t="str">
        <f t="shared" si="22"/>
        <v/>
      </c>
      <c r="J586" s="1" t="str">
        <f>IFERROR(VLOOKUP(B586,'Pesticides per Section'!$A$1:$D$15204,4,FALSE),"")</f>
        <v/>
      </c>
    </row>
    <row r="587" spans="9:10" x14ac:dyDescent="0.25">
      <c r="I587" s="19" t="str">
        <f t="shared" si="22"/>
        <v/>
      </c>
      <c r="J587" s="1" t="str">
        <f>IFERROR(VLOOKUP(B587,'Pesticides per Section'!$A$1:$D$15204,4,FALSE),"")</f>
        <v/>
      </c>
    </row>
    <row r="588" spans="9:10" x14ac:dyDescent="0.25">
      <c r="I588" s="19" t="str">
        <f t="shared" si="22"/>
        <v/>
      </c>
      <c r="J588" s="1" t="str">
        <f>IFERROR(VLOOKUP(B588,'Pesticides per Section'!$A$1:$D$15204,4,FALSE),"")</f>
        <v/>
      </c>
    </row>
    <row r="589" spans="9:10" x14ac:dyDescent="0.25">
      <c r="I589" s="19" t="str">
        <f t="shared" si="22"/>
        <v/>
      </c>
      <c r="J589" s="1" t="str">
        <f>IFERROR(VLOOKUP(B589,'Pesticides per Section'!$A$1:$D$15204,4,FALSE),"")</f>
        <v/>
      </c>
    </row>
    <row r="590" spans="9:10" x14ac:dyDescent="0.25">
      <c r="I590" s="19" t="str">
        <f t="shared" si="22"/>
        <v/>
      </c>
      <c r="J590" s="1" t="str">
        <f>IFERROR(VLOOKUP(B590,'Pesticides per Section'!$A$1:$D$15204,4,FALSE),"")</f>
        <v/>
      </c>
    </row>
    <row r="591" spans="9:10" x14ac:dyDescent="0.25">
      <c r="I591" s="19" t="str">
        <f t="shared" si="22"/>
        <v/>
      </c>
      <c r="J591" s="1" t="str">
        <f>IFERROR(VLOOKUP(B591,'Pesticides per Section'!$A$1:$D$15204,4,FALSE),"")</f>
        <v/>
      </c>
    </row>
    <row r="592" spans="9:10" x14ac:dyDescent="0.25">
      <c r="I592" s="19" t="str">
        <f t="shared" si="22"/>
        <v/>
      </c>
      <c r="J592" s="1" t="str">
        <f>IFERROR(VLOOKUP(B592,'Pesticides per Section'!$A$1:$D$15204,4,FALSE),"")</f>
        <v/>
      </c>
    </row>
    <row r="593" spans="9:10" x14ac:dyDescent="0.25">
      <c r="I593" s="19" t="str">
        <f t="shared" si="22"/>
        <v/>
      </c>
      <c r="J593" s="1" t="str">
        <f>IFERROR(VLOOKUP(B593,'Pesticides per Section'!$A$1:$D$15204,4,FALSE),"")</f>
        <v/>
      </c>
    </row>
    <row r="594" spans="9:10" x14ac:dyDescent="0.25">
      <c r="I594" s="19" t="str">
        <f t="shared" si="22"/>
        <v/>
      </c>
      <c r="J594" s="1" t="str">
        <f>IFERROR(VLOOKUP(B594,'Pesticides per Section'!$A$1:$D$15204,4,FALSE),"")</f>
        <v/>
      </c>
    </row>
    <row r="595" spans="9:10" x14ac:dyDescent="0.25">
      <c r="I595" s="19" t="str">
        <f t="shared" si="22"/>
        <v/>
      </c>
      <c r="J595" s="1" t="str">
        <f>IFERROR(VLOOKUP(B595,'Pesticides per Section'!$A$1:$D$15204,4,FALSE),"")</f>
        <v/>
      </c>
    </row>
    <row r="596" spans="9:10" x14ac:dyDescent="0.25">
      <c r="I596" s="19" t="str">
        <f t="shared" si="22"/>
        <v/>
      </c>
      <c r="J596" s="1" t="str">
        <f>IFERROR(VLOOKUP(B596,'Pesticides per Section'!$A$1:$D$15204,4,FALSE),"")</f>
        <v/>
      </c>
    </row>
    <row r="597" spans="9:10" x14ac:dyDescent="0.25">
      <c r="I597" s="19" t="str">
        <f t="shared" si="22"/>
        <v/>
      </c>
      <c r="J597" s="1" t="str">
        <f>IFERROR(VLOOKUP(B597,'Pesticides per Section'!$A$1:$D$15204,4,FALSE),"")</f>
        <v/>
      </c>
    </row>
    <row r="598" spans="9:10" x14ac:dyDescent="0.25">
      <c r="I598" s="19" t="str">
        <f t="shared" si="22"/>
        <v/>
      </c>
      <c r="J598" s="1" t="str">
        <f>IFERROR(VLOOKUP(B598,'Pesticides per Section'!$A$1:$D$15204,4,FALSE),"")</f>
        <v/>
      </c>
    </row>
    <row r="599" spans="9:10" x14ac:dyDescent="0.25">
      <c r="I599" s="19" t="str">
        <f t="shared" si="22"/>
        <v/>
      </c>
      <c r="J599" s="1" t="str">
        <f>IFERROR(VLOOKUP(B599,'Pesticides per Section'!$A$1:$D$15204,4,FALSE),"")</f>
        <v/>
      </c>
    </row>
    <row r="600" spans="9:10" x14ac:dyDescent="0.25">
      <c r="I600" s="19" t="str">
        <f t="shared" si="22"/>
        <v/>
      </c>
      <c r="J600" s="1" t="str">
        <f>IFERROR(VLOOKUP(B600,'Pesticides per Section'!$A$1:$D$15204,4,FALSE),"")</f>
        <v/>
      </c>
    </row>
    <row r="601" spans="9:10" x14ac:dyDescent="0.25">
      <c r="I601" s="19" t="str">
        <f t="shared" si="22"/>
        <v/>
      </c>
      <c r="J601" s="1" t="str">
        <f>IFERROR(VLOOKUP(B601,'Pesticides per Section'!$A$1:$D$15204,4,FALSE),"")</f>
        <v/>
      </c>
    </row>
    <row r="602" spans="9:10" x14ac:dyDescent="0.25">
      <c r="I602" s="19" t="str">
        <f t="shared" si="22"/>
        <v/>
      </c>
      <c r="J602" s="1" t="str">
        <f>IFERROR(VLOOKUP(B602,'Pesticides per Section'!$A$1:$D$15204,4,FALSE),"")</f>
        <v/>
      </c>
    </row>
    <row r="603" spans="9:10" x14ac:dyDescent="0.25">
      <c r="I603" s="19" t="str">
        <f t="shared" si="22"/>
        <v/>
      </c>
      <c r="J603" s="1" t="str">
        <f>IFERROR(VLOOKUP(B603,'Pesticides per Section'!$A$1:$D$15204,4,FALSE),"")</f>
        <v/>
      </c>
    </row>
    <row r="604" spans="9:10" x14ac:dyDescent="0.25">
      <c r="I604" s="19" t="str">
        <f t="shared" si="22"/>
        <v/>
      </c>
      <c r="J604" s="1" t="str">
        <f>IFERROR(VLOOKUP(B604,'Pesticides per Section'!$A$1:$D$15204,4,FALSE),"")</f>
        <v/>
      </c>
    </row>
    <row r="605" spans="9:10" x14ac:dyDescent="0.25">
      <c r="I605" s="19" t="str">
        <f t="shared" si="22"/>
        <v/>
      </c>
      <c r="J605" s="1" t="str">
        <f>IFERROR(VLOOKUP(B605,'Pesticides per Section'!$A$1:$D$15204,4,FALSE),"")</f>
        <v/>
      </c>
    </row>
    <row r="606" spans="9:10" x14ac:dyDescent="0.25">
      <c r="I606" s="19" t="str">
        <f t="shared" si="22"/>
        <v/>
      </c>
      <c r="J606" s="1" t="str">
        <f>IFERROR(VLOOKUP(B606,'Pesticides per Section'!$A$1:$D$15204,4,FALSE),"")</f>
        <v/>
      </c>
    </row>
    <row r="607" spans="9:10" x14ac:dyDescent="0.25">
      <c r="I607" s="19" t="str">
        <f t="shared" si="22"/>
        <v/>
      </c>
      <c r="J607" s="1" t="str">
        <f>IFERROR(VLOOKUP(B607,'Pesticides per Section'!$A$1:$D$15204,4,FALSE),"")</f>
        <v/>
      </c>
    </row>
    <row r="608" spans="9:10" x14ac:dyDescent="0.25">
      <c r="I608" s="19" t="str">
        <f t="shared" si="22"/>
        <v/>
      </c>
      <c r="J608" s="1" t="str">
        <f>IFERROR(VLOOKUP(B608,'Pesticides per Section'!$A$1:$D$15204,4,FALSE),"")</f>
        <v/>
      </c>
    </row>
    <row r="609" spans="9:10" x14ac:dyDescent="0.25">
      <c r="I609" s="19" t="str">
        <f t="shared" si="22"/>
        <v/>
      </c>
      <c r="J609" s="1" t="str">
        <f>IFERROR(VLOOKUP(B609,'Pesticides per Section'!$A$1:$D$15204,4,FALSE),"")</f>
        <v/>
      </c>
    </row>
    <row r="610" spans="9:10" x14ac:dyDescent="0.25">
      <c r="I610" s="19" t="str">
        <f t="shared" si="22"/>
        <v/>
      </c>
      <c r="J610" s="1" t="str">
        <f>IFERROR(VLOOKUP(B610,'Pesticides per Section'!$A$1:$D$15204,4,FALSE),"")</f>
        <v/>
      </c>
    </row>
    <row r="611" spans="9:10" x14ac:dyDescent="0.25">
      <c r="I611" s="19" t="str">
        <f t="shared" si="22"/>
        <v/>
      </c>
      <c r="J611" s="1" t="str">
        <f>IFERROR(VLOOKUP(B611,'Pesticides per Section'!$A$1:$D$15204,4,FALSE),"")</f>
        <v/>
      </c>
    </row>
    <row r="612" spans="9:10" x14ac:dyDescent="0.25">
      <c r="I612" s="19" t="str">
        <f t="shared" si="22"/>
        <v/>
      </c>
      <c r="J612" s="1" t="str">
        <f>IFERROR(VLOOKUP(B612,'Pesticides per Section'!$A$1:$D$15204,4,FALSE),"")</f>
        <v/>
      </c>
    </row>
    <row r="613" spans="9:10" x14ac:dyDescent="0.25">
      <c r="I613" s="19" t="str">
        <f t="shared" si="22"/>
        <v/>
      </c>
      <c r="J613" s="1" t="str">
        <f>IFERROR(VLOOKUP(B613,'Pesticides per Section'!$A$1:$D$15204,4,FALSE),"")</f>
        <v/>
      </c>
    </row>
    <row r="614" spans="9:10" x14ac:dyDescent="0.25">
      <c r="I614" s="19" t="str">
        <f t="shared" si="22"/>
        <v/>
      </c>
      <c r="J614" s="1" t="str">
        <f>IFERROR(VLOOKUP(B614,'Pesticides per Section'!$A$1:$D$15204,4,FALSE),"")</f>
        <v/>
      </c>
    </row>
    <row r="615" spans="9:10" x14ac:dyDescent="0.25">
      <c r="I615" s="19" t="str">
        <f t="shared" si="22"/>
        <v/>
      </c>
      <c r="J615" s="1" t="str">
        <f>IFERROR(VLOOKUP(B615,'Pesticides per Section'!$A$1:$D$15204,4,FALSE),"")</f>
        <v/>
      </c>
    </row>
    <row r="616" spans="9:10" x14ac:dyDescent="0.25">
      <c r="I616" s="19" t="str">
        <f t="shared" si="22"/>
        <v/>
      </c>
      <c r="J616" s="1" t="str">
        <f>IFERROR(VLOOKUP(B616,'Pesticides per Section'!$A$1:$D$15204,4,FALSE),"")</f>
        <v/>
      </c>
    </row>
    <row r="617" spans="9:10" x14ac:dyDescent="0.25">
      <c r="I617" s="19" t="str">
        <f t="shared" si="22"/>
        <v/>
      </c>
      <c r="J617" s="1" t="str">
        <f>IFERROR(VLOOKUP(B617,'Pesticides per Section'!$A$1:$D$15204,4,FALSE),"")</f>
        <v/>
      </c>
    </row>
    <row r="618" spans="9:10" x14ac:dyDescent="0.25">
      <c r="I618" s="19" t="str">
        <f t="shared" si="22"/>
        <v/>
      </c>
      <c r="J618" s="1" t="str">
        <f>IFERROR(VLOOKUP(B618,'Pesticides per Section'!$A$1:$D$15204,4,FALSE),"")</f>
        <v/>
      </c>
    </row>
    <row r="619" spans="9:10" x14ac:dyDescent="0.25">
      <c r="I619" s="19" t="str">
        <f t="shared" si="22"/>
        <v/>
      </c>
      <c r="J619" s="1" t="str">
        <f>IFERROR(VLOOKUP(B619,'Pesticides per Section'!$A$1:$D$15204,4,FALSE),"")</f>
        <v/>
      </c>
    </row>
    <row r="620" spans="9:10" x14ac:dyDescent="0.25">
      <c r="I620" s="19" t="str">
        <f t="shared" si="22"/>
        <v/>
      </c>
      <c r="J620" s="1" t="str">
        <f>IFERROR(VLOOKUP(B620,'Pesticides per Section'!$A$1:$D$15204,4,FALSE),"")</f>
        <v/>
      </c>
    </row>
    <row r="621" spans="9:10" x14ac:dyDescent="0.25">
      <c r="I621" s="19" t="str">
        <f t="shared" si="22"/>
        <v/>
      </c>
      <c r="J621" s="1" t="str">
        <f>IFERROR(VLOOKUP(B621,'Pesticides per Section'!$A$1:$D$15204,4,FALSE),"")</f>
        <v/>
      </c>
    </row>
    <row r="622" spans="9:10" x14ac:dyDescent="0.25">
      <c r="I622" s="19" t="str">
        <f t="shared" si="22"/>
        <v/>
      </c>
      <c r="J622" s="1" t="str">
        <f>IFERROR(VLOOKUP(B622,'Pesticides per Section'!$A$1:$D$15204,4,FALSE),"")</f>
        <v/>
      </c>
    </row>
    <row r="623" spans="9:10" x14ac:dyDescent="0.25">
      <c r="I623" s="19" t="str">
        <f t="shared" si="22"/>
        <v/>
      </c>
      <c r="J623" s="1" t="str">
        <f>IFERROR(VLOOKUP(B623,'Pesticides per Section'!$A$1:$D$15204,4,FALSE),"")</f>
        <v/>
      </c>
    </row>
    <row r="624" spans="9:10" x14ac:dyDescent="0.25">
      <c r="I624" s="19" t="str">
        <f t="shared" si="22"/>
        <v/>
      </c>
      <c r="J624" s="1" t="str">
        <f>IFERROR(VLOOKUP(B624,'Pesticides per Section'!$A$1:$D$15204,4,FALSE),"")</f>
        <v/>
      </c>
    </row>
    <row r="625" spans="9:10" x14ac:dyDescent="0.25">
      <c r="I625" s="19" t="str">
        <f t="shared" si="22"/>
        <v/>
      </c>
      <c r="J625" s="1" t="str">
        <f>IFERROR(VLOOKUP(B625,'Pesticides per Section'!$A$1:$D$15204,4,FALSE),"")</f>
        <v/>
      </c>
    </row>
    <row r="626" spans="9:10" x14ac:dyDescent="0.25">
      <c r="I626" s="19" t="str">
        <f t="shared" si="22"/>
        <v/>
      </c>
      <c r="J626" s="1" t="str">
        <f>IFERROR(VLOOKUP(B626,'Pesticides per Section'!$A$1:$D$15204,4,FALSE),"")</f>
        <v/>
      </c>
    </row>
    <row r="627" spans="9:10" x14ac:dyDescent="0.25">
      <c r="I627" s="19" t="str">
        <f t="shared" si="22"/>
        <v/>
      </c>
      <c r="J627" s="1" t="str">
        <f>IFERROR(VLOOKUP(B627,'Pesticides per Section'!$A$1:$D$15204,4,FALSE),"")</f>
        <v/>
      </c>
    </row>
    <row r="628" spans="9:10" x14ac:dyDescent="0.25">
      <c r="I628" s="19" t="str">
        <f t="shared" si="22"/>
        <v/>
      </c>
      <c r="J628" s="1" t="str">
        <f>IFERROR(VLOOKUP(B628,'Pesticides per Section'!$A$1:$D$15204,4,FALSE),"")</f>
        <v/>
      </c>
    </row>
    <row r="629" spans="9:10" x14ac:dyDescent="0.25">
      <c r="I629" s="19" t="str">
        <f t="shared" si="22"/>
        <v/>
      </c>
      <c r="J629" s="1" t="str">
        <f>IFERROR(VLOOKUP(B629,'Pesticides per Section'!$A$1:$D$15204,4,FALSE),"")</f>
        <v/>
      </c>
    </row>
    <row r="630" spans="9:10" x14ac:dyDescent="0.25">
      <c r="I630" s="19" t="str">
        <f t="shared" si="22"/>
        <v/>
      </c>
      <c r="J630" s="1" t="str">
        <f>IFERROR(VLOOKUP(B630,'Pesticides per Section'!$A$1:$D$15204,4,FALSE),"")</f>
        <v/>
      </c>
    </row>
    <row r="631" spans="9:10" x14ac:dyDescent="0.25">
      <c r="I631" s="19" t="str">
        <f t="shared" si="22"/>
        <v/>
      </c>
      <c r="J631" s="1" t="str">
        <f>IFERROR(VLOOKUP(B631,'Pesticides per Section'!$A$1:$D$15204,4,FALSE),"")</f>
        <v/>
      </c>
    </row>
    <row r="632" spans="9:10" x14ac:dyDescent="0.25">
      <c r="I632" s="19" t="str">
        <f t="shared" si="22"/>
        <v/>
      </c>
      <c r="J632" s="1" t="str">
        <f>IFERROR(VLOOKUP(B632,'Pesticides per Section'!$A$1:$D$15204,4,FALSE),"")</f>
        <v/>
      </c>
    </row>
    <row r="633" spans="9:10" x14ac:dyDescent="0.25">
      <c r="I633" s="19" t="str">
        <f t="shared" si="22"/>
        <v/>
      </c>
      <c r="J633" s="1" t="str">
        <f>IFERROR(VLOOKUP(B633,'Pesticides per Section'!$A$1:$D$15204,4,FALSE),"")</f>
        <v/>
      </c>
    </row>
    <row r="634" spans="9:10" x14ac:dyDescent="0.25">
      <c r="I634" s="19" t="str">
        <f t="shared" si="22"/>
        <v/>
      </c>
      <c r="J634" s="1" t="str">
        <f>IFERROR(VLOOKUP(B634,'Pesticides per Section'!$A$1:$D$15204,4,FALSE),"")</f>
        <v/>
      </c>
    </row>
    <row r="635" spans="9:10" x14ac:dyDescent="0.25">
      <c r="I635" s="19" t="str">
        <f t="shared" si="22"/>
        <v/>
      </c>
      <c r="J635" s="1" t="str">
        <f>IFERROR(VLOOKUP(B635,'Pesticides per Section'!$A$1:$D$15204,4,FALSE),"")</f>
        <v/>
      </c>
    </row>
    <row r="636" spans="9:10" x14ac:dyDescent="0.25">
      <c r="I636" s="19" t="str">
        <f t="shared" si="22"/>
        <v/>
      </c>
      <c r="J636" s="1" t="str">
        <f>IFERROR(VLOOKUP(B636,'Pesticides per Section'!$A$1:$D$15204,4,FALSE),"")</f>
        <v/>
      </c>
    </row>
    <row r="637" spans="9:10" x14ac:dyDescent="0.25">
      <c r="I637" s="19" t="str">
        <f t="shared" si="22"/>
        <v/>
      </c>
      <c r="J637" s="1" t="str">
        <f>IFERROR(VLOOKUP(B637,'Pesticides per Section'!$A$1:$D$15204,4,FALSE),"")</f>
        <v/>
      </c>
    </row>
    <row r="638" spans="9:10" x14ac:dyDescent="0.25">
      <c r="I638" s="19" t="str">
        <f t="shared" si="22"/>
        <v/>
      </c>
      <c r="J638" s="1" t="str">
        <f>IFERROR(VLOOKUP(B638,'Pesticides per Section'!$A$1:$D$15204,4,FALSE),"")</f>
        <v/>
      </c>
    </row>
    <row r="639" spans="9:10" x14ac:dyDescent="0.25">
      <c r="I639" s="19" t="str">
        <f t="shared" si="22"/>
        <v/>
      </c>
      <c r="J639" s="1" t="str">
        <f>IFERROR(VLOOKUP(B639,'Pesticides per Section'!$A$1:$D$15204,4,FALSE),"")</f>
        <v/>
      </c>
    </row>
    <row r="640" spans="9:10" x14ac:dyDescent="0.25">
      <c r="I640" s="19" t="str">
        <f t="shared" si="22"/>
        <v/>
      </c>
      <c r="J640" s="1" t="str">
        <f>IFERROR(VLOOKUP(B640,'Pesticides per Section'!$A$1:$D$15204,4,FALSE),"")</f>
        <v/>
      </c>
    </row>
    <row r="641" spans="9:10" x14ac:dyDescent="0.25">
      <c r="I641" s="19" t="str">
        <f t="shared" si="22"/>
        <v/>
      </c>
      <c r="J641" s="1" t="str">
        <f>IFERROR(VLOOKUP(B641,'Pesticides per Section'!$A$1:$D$15204,4,FALSE),"")</f>
        <v/>
      </c>
    </row>
    <row r="642" spans="9:10" x14ac:dyDescent="0.25">
      <c r="I642" s="19" t="str">
        <f t="shared" si="22"/>
        <v/>
      </c>
      <c r="J642" s="1" t="str">
        <f>IFERROR(VLOOKUP(B642,'Pesticides per Section'!$A$1:$D$15204,4,FALSE),"")</f>
        <v/>
      </c>
    </row>
    <row r="643" spans="9:10" x14ac:dyDescent="0.25">
      <c r="I643" s="19" t="str">
        <f t="shared" si="22"/>
        <v/>
      </c>
      <c r="J643" s="1" t="str">
        <f>IFERROR(VLOOKUP(B643,'Pesticides per Section'!$A$1:$D$15204,4,FALSE),"")</f>
        <v/>
      </c>
    </row>
    <row r="644" spans="9:10" x14ac:dyDescent="0.25">
      <c r="I644" s="19" t="str">
        <f t="shared" ref="I644:I707" si="23">IFERROR(F644/C644*4046,"")</f>
        <v/>
      </c>
      <c r="J644" s="1" t="str">
        <f>IFERROR(VLOOKUP(B644,'Pesticides per Section'!$A$1:$D$15204,4,FALSE),"")</f>
        <v/>
      </c>
    </row>
    <row r="645" spans="9:10" x14ac:dyDescent="0.25">
      <c r="I645" s="19" t="str">
        <f t="shared" si="23"/>
        <v/>
      </c>
      <c r="J645" s="1" t="str">
        <f>IFERROR(VLOOKUP(B645,'Pesticides per Section'!$A$1:$D$15204,4,FALSE),"")</f>
        <v/>
      </c>
    </row>
    <row r="646" spans="9:10" x14ac:dyDescent="0.25">
      <c r="I646" s="19" t="str">
        <f t="shared" si="23"/>
        <v/>
      </c>
      <c r="J646" s="1" t="str">
        <f>IFERROR(VLOOKUP(B646,'Pesticides per Section'!$A$1:$D$15204,4,FALSE),"")</f>
        <v/>
      </c>
    </row>
    <row r="647" spans="9:10" x14ac:dyDescent="0.25">
      <c r="I647" s="19" t="str">
        <f t="shared" si="23"/>
        <v/>
      </c>
      <c r="J647" s="1" t="str">
        <f>IFERROR(VLOOKUP(B647,'Pesticides per Section'!$A$1:$D$15204,4,FALSE),"")</f>
        <v/>
      </c>
    </row>
    <row r="648" spans="9:10" x14ac:dyDescent="0.25">
      <c r="I648" s="19" t="str">
        <f t="shared" si="23"/>
        <v/>
      </c>
      <c r="J648" s="1" t="str">
        <f>IFERROR(VLOOKUP(B648,'Pesticides per Section'!$A$1:$D$15204,4,FALSE),"")</f>
        <v/>
      </c>
    </row>
    <row r="649" spans="9:10" x14ac:dyDescent="0.25">
      <c r="I649" s="19" t="str">
        <f t="shared" si="23"/>
        <v/>
      </c>
      <c r="J649" s="1" t="str">
        <f>IFERROR(VLOOKUP(B649,'Pesticides per Section'!$A$1:$D$15204,4,FALSE),"")</f>
        <v/>
      </c>
    </row>
    <row r="650" spans="9:10" x14ac:dyDescent="0.25">
      <c r="I650" s="19" t="str">
        <f t="shared" si="23"/>
        <v/>
      </c>
      <c r="J650" s="1" t="str">
        <f>IFERROR(VLOOKUP(B650,'Pesticides per Section'!$A$1:$D$15204,4,FALSE),"")</f>
        <v/>
      </c>
    </row>
    <row r="651" spans="9:10" x14ac:dyDescent="0.25">
      <c r="I651" s="19" t="str">
        <f t="shared" si="23"/>
        <v/>
      </c>
      <c r="J651" s="1" t="str">
        <f>IFERROR(VLOOKUP(B651,'Pesticides per Section'!$A$1:$D$15204,4,FALSE),"")</f>
        <v/>
      </c>
    </row>
    <row r="652" spans="9:10" x14ac:dyDescent="0.25">
      <c r="I652" s="19" t="str">
        <f t="shared" si="23"/>
        <v/>
      </c>
      <c r="J652" s="1" t="str">
        <f>IFERROR(VLOOKUP(B652,'Pesticides per Section'!$A$1:$D$15204,4,FALSE),"")</f>
        <v/>
      </c>
    </row>
    <row r="653" spans="9:10" x14ac:dyDescent="0.25">
      <c r="I653" s="19" t="str">
        <f t="shared" si="23"/>
        <v/>
      </c>
      <c r="J653" s="1" t="str">
        <f>IFERROR(VLOOKUP(B653,'Pesticides per Section'!$A$1:$D$15204,4,FALSE),"")</f>
        <v/>
      </c>
    </row>
    <row r="654" spans="9:10" x14ac:dyDescent="0.25">
      <c r="I654" s="19" t="str">
        <f t="shared" si="23"/>
        <v/>
      </c>
      <c r="J654" s="1" t="str">
        <f>IFERROR(VLOOKUP(B654,'Pesticides per Section'!$A$1:$D$15204,4,FALSE),"")</f>
        <v/>
      </c>
    </row>
    <row r="655" spans="9:10" x14ac:dyDescent="0.25">
      <c r="I655" s="19" t="str">
        <f t="shared" si="23"/>
        <v/>
      </c>
      <c r="J655" s="1" t="str">
        <f>IFERROR(VLOOKUP(B655,'Pesticides per Section'!$A$1:$D$15204,4,FALSE),"")</f>
        <v/>
      </c>
    </row>
    <row r="656" spans="9:10" x14ac:dyDescent="0.25">
      <c r="I656" s="19" t="str">
        <f t="shared" si="23"/>
        <v/>
      </c>
      <c r="J656" s="1" t="str">
        <f>IFERROR(VLOOKUP(B656,'Pesticides per Section'!$A$1:$D$15204,4,FALSE),"")</f>
        <v/>
      </c>
    </row>
    <row r="657" spans="9:10" x14ac:dyDescent="0.25">
      <c r="I657" s="19" t="str">
        <f t="shared" si="23"/>
        <v/>
      </c>
      <c r="J657" s="1" t="str">
        <f>IFERROR(VLOOKUP(B657,'Pesticides per Section'!$A$1:$D$15204,4,FALSE),"")</f>
        <v/>
      </c>
    </row>
    <row r="658" spans="9:10" x14ac:dyDescent="0.25">
      <c r="I658" s="19" t="str">
        <f t="shared" si="23"/>
        <v/>
      </c>
      <c r="J658" s="1" t="str">
        <f>IFERROR(VLOOKUP(B658,'Pesticides per Section'!$A$1:$D$15204,4,FALSE),"")</f>
        <v/>
      </c>
    </row>
    <row r="659" spans="9:10" x14ac:dyDescent="0.25">
      <c r="I659" s="19" t="str">
        <f t="shared" si="23"/>
        <v/>
      </c>
      <c r="J659" s="1" t="str">
        <f>IFERROR(VLOOKUP(B659,'Pesticides per Section'!$A$1:$D$15204,4,FALSE),"")</f>
        <v/>
      </c>
    </row>
    <row r="660" spans="9:10" x14ac:dyDescent="0.25">
      <c r="I660" s="19" t="str">
        <f t="shared" si="23"/>
        <v/>
      </c>
      <c r="J660" s="1" t="str">
        <f>IFERROR(VLOOKUP(B660,'Pesticides per Section'!$A$1:$D$15204,4,FALSE),"")</f>
        <v/>
      </c>
    </row>
    <row r="661" spans="9:10" x14ac:dyDescent="0.25">
      <c r="I661" s="19" t="str">
        <f t="shared" si="23"/>
        <v/>
      </c>
      <c r="J661" s="1" t="str">
        <f>IFERROR(VLOOKUP(B661,'Pesticides per Section'!$A$1:$D$15204,4,FALSE),"")</f>
        <v/>
      </c>
    </row>
    <row r="662" spans="9:10" x14ac:dyDescent="0.25">
      <c r="I662" s="19" t="str">
        <f t="shared" si="23"/>
        <v/>
      </c>
      <c r="J662" s="1" t="str">
        <f>IFERROR(VLOOKUP(B662,'Pesticides per Section'!$A$1:$D$15204,4,FALSE),"")</f>
        <v/>
      </c>
    </row>
    <row r="663" spans="9:10" x14ac:dyDescent="0.25">
      <c r="I663" s="19" t="str">
        <f t="shared" si="23"/>
        <v/>
      </c>
      <c r="J663" s="1" t="str">
        <f>IFERROR(VLOOKUP(B663,'Pesticides per Section'!$A$1:$D$15204,4,FALSE),"")</f>
        <v/>
      </c>
    </row>
    <row r="664" spans="9:10" x14ac:dyDescent="0.25">
      <c r="I664" s="19" t="str">
        <f t="shared" si="23"/>
        <v/>
      </c>
      <c r="J664" s="1" t="str">
        <f>IFERROR(VLOOKUP(B664,'Pesticides per Section'!$A$1:$D$15204,4,FALSE),"")</f>
        <v/>
      </c>
    </row>
    <row r="665" spans="9:10" x14ac:dyDescent="0.25">
      <c r="I665" s="19" t="str">
        <f t="shared" si="23"/>
        <v/>
      </c>
      <c r="J665" s="1" t="str">
        <f>IFERROR(VLOOKUP(B665,'Pesticides per Section'!$A$1:$D$15204,4,FALSE),"")</f>
        <v/>
      </c>
    </row>
    <row r="666" spans="9:10" x14ac:dyDescent="0.25">
      <c r="I666" s="19" t="str">
        <f t="shared" si="23"/>
        <v/>
      </c>
      <c r="J666" s="1" t="str">
        <f>IFERROR(VLOOKUP(B666,'Pesticides per Section'!$A$1:$D$15204,4,FALSE),"")</f>
        <v/>
      </c>
    </row>
    <row r="667" spans="9:10" x14ac:dyDescent="0.25">
      <c r="I667" s="19" t="str">
        <f t="shared" si="23"/>
        <v/>
      </c>
      <c r="J667" s="1" t="str">
        <f>IFERROR(VLOOKUP(B667,'Pesticides per Section'!$A$1:$D$15204,4,FALSE),"")</f>
        <v/>
      </c>
    </row>
    <row r="668" spans="9:10" x14ac:dyDescent="0.25">
      <c r="I668" s="19" t="str">
        <f t="shared" si="23"/>
        <v/>
      </c>
      <c r="J668" s="1" t="str">
        <f>IFERROR(VLOOKUP(B668,'Pesticides per Section'!$A$1:$D$15204,4,FALSE),"")</f>
        <v/>
      </c>
    </row>
    <row r="669" spans="9:10" x14ac:dyDescent="0.25">
      <c r="I669" s="19" t="str">
        <f t="shared" si="23"/>
        <v/>
      </c>
      <c r="J669" s="1" t="str">
        <f>IFERROR(VLOOKUP(B669,'Pesticides per Section'!$A$1:$D$15204,4,FALSE),"")</f>
        <v/>
      </c>
    </row>
    <row r="670" spans="9:10" x14ac:dyDescent="0.25">
      <c r="I670" s="19" t="str">
        <f t="shared" si="23"/>
        <v/>
      </c>
      <c r="J670" s="1" t="str">
        <f>IFERROR(VLOOKUP(B670,'Pesticides per Section'!$A$1:$D$15204,4,FALSE),"")</f>
        <v/>
      </c>
    </row>
    <row r="671" spans="9:10" x14ac:dyDescent="0.25">
      <c r="I671" s="19" t="str">
        <f t="shared" si="23"/>
        <v/>
      </c>
      <c r="J671" s="1" t="str">
        <f>IFERROR(VLOOKUP(B671,'Pesticides per Section'!$A$1:$D$15204,4,FALSE),"")</f>
        <v/>
      </c>
    </row>
    <row r="672" spans="9:10" x14ac:dyDescent="0.25">
      <c r="I672" s="19" t="str">
        <f t="shared" si="23"/>
        <v/>
      </c>
      <c r="J672" s="1" t="str">
        <f>IFERROR(VLOOKUP(B672,'Pesticides per Section'!$A$1:$D$15204,4,FALSE),"")</f>
        <v/>
      </c>
    </row>
    <row r="673" spans="9:10" x14ac:dyDescent="0.25">
      <c r="I673" s="19" t="str">
        <f t="shared" si="23"/>
        <v/>
      </c>
      <c r="J673" s="1" t="str">
        <f>IFERROR(VLOOKUP(B673,'Pesticides per Section'!$A$1:$D$15204,4,FALSE),"")</f>
        <v/>
      </c>
    </row>
    <row r="674" spans="9:10" x14ac:dyDescent="0.25">
      <c r="I674" s="19" t="str">
        <f t="shared" si="23"/>
        <v/>
      </c>
      <c r="J674" s="1" t="str">
        <f>IFERROR(VLOOKUP(B674,'Pesticides per Section'!$A$1:$D$15204,4,FALSE),"")</f>
        <v/>
      </c>
    </row>
    <row r="675" spans="9:10" x14ac:dyDescent="0.25">
      <c r="I675" s="19" t="str">
        <f t="shared" si="23"/>
        <v/>
      </c>
      <c r="J675" s="1" t="str">
        <f>IFERROR(VLOOKUP(B675,'Pesticides per Section'!$A$1:$D$15204,4,FALSE),"")</f>
        <v/>
      </c>
    </row>
    <row r="676" spans="9:10" x14ac:dyDescent="0.25">
      <c r="I676" s="19" t="str">
        <f t="shared" si="23"/>
        <v/>
      </c>
      <c r="J676" s="1" t="str">
        <f>IFERROR(VLOOKUP(B676,'Pesticides per Section'!$A$1:$D$15204,4,FALSE),"")</f>
        <v/>
      </c>
    </row>
    <row r="677" spans="9:10" x14ac:dyDescent="0.25">
      <c r="I677" s="19" t="str">
        <f t="shared" si="23"/>
        <v/>
      </c>
      <c r="J677" s="1" t="str">
        <f>IFERROR(VLOOKUP(B677,'Pesticides per Section'!$A$1:$D$15204,4,FALSE),"")</f>
        <v/>
      </c>
    </row>
    <row r="678" spans="9:10" x14ac:dyDescent="0.25">
      <c r="I678" s="19" t="str">
        <f t="shared" si="23"/>
        <v/>
      </c>
      <c r="J678" s="1" t="str">
        <f>IFERROR(VLOOKUP(B678,'Pesticides per Section'!$A$1:$D$15204,4,FALSE),"")</f>
        <v/>
      </c>
    </row>
    <row r="679" spans="9:10" x14ac:dyDescent="0.25">
      <c r="I679" s="19" t="str">
        <f t="shared" si="23"/>
        <v/>
      </c>
      <c r="J679" s="1" t="str">
        <f>IFERROR(VLOOKUP(B679,'Pesticides per Section'!$A$1:$D$15204,4,FALSE),"")</f>
        <v/>
      </c>
    </row>
    <row r="680" spans="9:10" x14ac:dyDescent="0.25">
      <c r="I680" s="19" t="str">
        <f t="shared" si="23"/>
        <v/>
      </c>
      <c r="J680" s="1" t="str">
        <f>IFERROR(VLOOKUP(B680,'Pesticides per Section'!$A$1:$D$15204,4,FALSE),"")</f>
        <v/>
      </c>
    </row>
    <row r="681" spans="9:10" x14ac:dyDescent="0.25">
      <c r="I681" s="19" t="str">
        <f t="shared" si="23"/>
        <v/>
      </c>
      <c r="J681" s="1" t="str">
        <f>IFERROR(VLOOKUP(B681,'Pesticides per Section'!$A$1:$D$15204,4,FALSE),"")</f>
        <v/>
      </c>
    </row>
    <row r="682" spans="9:10" x14ac:dyDescent="0.25">
      <c r="I682" s="19" t="str">
        <f t="shared" si="23"/>
        <v/>
      </c>
      <c r="J682" s="1" t="str">
        <f>IFERROR(VLOOKUP(B682,'Pesticides per Section'!$A$1:$D$15204,4,FALSE),"")</f>
        <v/>
      </c>
    </row>
    <row r="683" spans="9:10" x14ac:dyDescent="0.25">
      <c r="I683" s="19" t="str">
        <f t="shared" si="23"/>
        <v/>
      </c>
      <c r="J683" s="1" t="str">
        <f>IFERROR(VLOOKUP(B683,'Pesticides per Section'!$A$1:$D$15204,4,FALSE),"")</f>
        <v/>
      </c>
    </row>
    <row r="684" spans="9:10" x14ac:dyDescent="0.25">
      <c r="I684" s="19" t="str">
        <f t="shared" si="23"/>
        <v/>
      </c>
      <c r="J684" s="1" t="str">
        <f>IFERROR(VLOOKUP(B684,'Pesticides per Section'!$A$1:$D$15204,4,FALSE),"")</f>
        <v/>
      </c>
    </row>
    <row r="685" spans="9:10" x14ac:dyDescent="0.25">
      <c r="I685" s="19" t="str">
        <f t="shared" si="23"/>
        <v/>
      </c>
      <c r="J685" s="1" t="str">
        <f>IFERROR(VLOOKUP(B685,'Pesticides per Section'!$A$1:$D$15204,4,FALSE),"")</f>
        <v/>
      </c>
    </row>
    <row r="686" spans="9:10" x14ac:dyDescent="0.25">
      <c r="I686" s="19" t="str">
        <f t="shared" si="23"/>
        <v/>
      </c>
      <c r="J686" s="1" t="str">
        <f>IFERROR(VLOOKUP(B686,'Pesticides per Section'!$A$1:$D$15204,4,FALSE),"")</f>
        <v/>
      </c>
    </row>
    <row r="687" spans="9:10" x14ac:dyDescent="0.25">
      <c r="I687" s="19" t="str">
        <f t="shared" si="23"/>
        <v/>
      </c>
      <c r="J687" s="1" t="str">
        <f>IFERROR(VLOOKUP(B687,'Pesticides per Section'!$A$1:$D$15204,4,FALSE),"")</f>
        <v/>
      </c>
    </row>
    <row r="688" spans="9:10" x14ac:dyDescent="0.25">
      <c r="I688" s="19" t="str">
        <f t="shared" si="23"/>
        <v/>
      </c>
      <c r="J688" s="1" t="str">
        <f>IFERROR(VLOOKUP(B688,'Pesticides per Section'!$A$1:$D$15204,4,FALSE),"")</f>
        <v/>
      </c>
    </row>
    <row r="689" spans="9:10" x14ac:dyDescent="0.25">
      <c r="I689" s="19" t="str">
        <f t="shared" si="23"/>
        <v/>
      </c>
      <c r="J689" s="1" t="str">
        <f>IFERROR(VLOOKUP(B689,'Pesticides per Section'!$A$1:$D$15204,4,FALSE),"")</f>
        <v/>
      </c>
    </row>
    <row r="690" spans="9:10" x14ac:dyDescent="0.25">
      <c r="I690" s="19" t="str">
        <f t="shared" si="23"/>
        <v/>
      </c>
      <c r="J690" s="1" t="str">
        <f>IFERROR(VLOOKUP(B690,'Pesticides per Section'!$A$1:$D$15204,4,FALSE),"")</f>
        <v/>
      </c>
    </row>
    <row r="691" spans="9:10" x14ac:dyDescent="0.25">
      <c r="I691" s="19" t="str">
        <f t="shared" si="23"/>
        <v/>
      </c>
      <c r="J691" s="1" t="str">
        <f>IFERROR(VLOOKUP(B691,'Pesticides per Section'!$A$1:$D$15204,4,FALSE),"")</f>
        <v/>
      </c>
    </row>
    <row r="692" spans="9:10" x14ac:dyDescent="0.25">
      <c r="I692" s="19" t="str">
        <f t="shared" si="23"/>
        <v/>
      </c>
      <c r="J692" s="1" t="str">
        <f>IFERROR(VLOOKUP(B692,'Pesticides per Section'!$A$1:$D$15204,4,FALSE),"")</f>
        <v/>
      </c>
    </row>
    <row r="693" spans="9:10" x14ac:dyDescent="0.25">
      <c r="I693" s="19" t="str">
        <f t="shared" si="23"/>
        <v/>
      </c>
      <c r="J693" s="1" t="str">
        <f>IFERROR(VLOOKUP(B693,'Pesticides per Section'!$A$1:$D$15204,4,FALSE),"")</f>
        <v/>
      </c>
    </row>
    <row r="694" spans="9:10" x14ac:dyDescent="0.25">
      <c r="I694" s="19" t="str">
        <f t="shared" si="23"/>
        <v/>
      </c>
      <c r="J694" s="1" t="str">
        <f>IFERROR(VLOOKUP(B694,'Pesticides per Section'!$A$1:$D$15204,4,FALSE),"")</f>
        <v/>
      </c>
    </row>
    <row r="695" spans="9:10" x14ac:dyDescent="0.25">
      <c r="I695" s="19" t="str">
        <f t="shared" si="23"/>
        <v/>
      </c>
      <c r="J695" s="1" t="str">
        <f>IFERROR(VLOOKUP(B695,'Pesticides per Section'!$A$1:$D$15204,4,FALSE),"")</f>
        <v/>
      </c>
    </row>
    <row r="696" spans="9:10" x14ac:dyDescent="0.25">
      <c r="I696" s="19" t="str">
        <f t="shared" si="23"/>
        <v/>
      </c>
      <c r="J696" s="1" t="str">
        <f>IFERROR(VLOOKUP(B696,'Pesticides per Section'!$A$1:$D$15204,4,FALSE),"")</f>
        <v/>
      </c>
    </row>
    <row r="697" spans="9:10" x14ac:dyDescent="0.25">
      <c r="I697" s="19" t="str">
        <f t="shared" si="23"/>
        <v/>
      </c>
      <c r="J697" s="1" t="str">
        <f>IFERROR(VLOOKUP(B697,'Pesticides per Section'!$A$1:$D$15204,4,FALSE),"")</f>
        <v/>
      </c>
    </row>
    <row r="698" spans="9:10" x14ac:dyDescent="0.25">
      <c r="I698" s="19" t="str">
        <f t="shared" si="23"/>
        <v/>
      </c>
      <c r="J698" s="1" t="str">
        <f>IFERROR(VLOOKUP(B698,'Pesticides per Section'!$A$1:$D$15204,4,FALSE),"")</f>
        <v/>
      </c>
    </row>
    <row r="699" spans="9:10" x14ac:dyDescent="0.25">
      <c r="I699" s="19" t="str">
        <f t="shared" si="23"/>
        <v/>
      </c>
      <c r="J699" s="1" t="str">
        <f>IFERROR(VLOOKUP(B699,'Pesticides per Section'!$A$1:$D$15204,4,FALSE),"")</f>
        <v/>
      </c>
    </row>
    <row r="700" spans="9:10" x14ac:dyDescent="0.25">
      <c r="I700" s="19" t="str">
        <f t="shared" si="23"/>
        <v/>
      </c>
      <c r="J700" s="1" t="str">
        <f>IFERROR(VLOOKUP(B700,'Pesticides per Section'!$A$1:$D$15204,4,FALSE),"")</f>
        <v/>
      </c>
    </row>
    <row r="701" spans="9:10" x14ac:dyDescent="0.25">
      <c r="I701" s="19" t="str">
        <f t="shared" si="23"/>
        <v/>
      </c>
      <c r="J701" s="1" t="str">
        <f>IFERROR(VLOOKUP(B701,'Pesticides per Section'!$A$1:$D$15204,4,FALSE),"")</f>
        <v/>
      </c>
    </row>
    <row r="702" spans="9:10" x14ac:dyDescent="0.25">
      <c r="I702" s="19" t="str">
        <f t="shared" si="23"/>
        <v/>
      </c>
      <c r="J702" s="1" t="str">
        <f>IFERROR(VLOOKUP(B702,'Pesticides per Section'!$A$1:$D$15204,4,FALSE),"")</f>
        <v/>
      </c>
    </row>
    <row r="703" spans="9:10" x14ac:dyDescent="0.25">
      <c r="I703" s="19" t="str">
        <f t="shared" si="23"/>
        <v/>
      </c>
      <c r="J703" s="1" t="str">
        <f>IFERROR(VLOOKUP(B703,'Pesticides per Section'!$A$1:$D$15204,4,FALSE),"")</f>
        <v/>
      </c>
    </row>
    <row r="704" spans="9:10" x14ac:dyDescent="0.25">
      <c r="I704" s="19" t="str">
        <f t="shared" si="23"/>
        <v/>
      </c>
      <c r="J704" s="1" t="str">
        <f>IFERROR(VLOOKUP(B704,'Pesticides per Section'!$A$1:$D$15204,4,FALSE),"")</f>
        <v/>
      </c>
    </row>
    <row r="705" spans="9:10" x14ac:dyDescent="0.25">
      <c r="I705" s="19" t="str">
        <f t="shared" si="23"/>
        <v/>
      </c>
      <c r="J705" s="1" t="str">
        <f>IFERROR(VLOOKUP(B705,'Pesticides per Section'!$A$1:$D$15204,4,FALSE),"")</f>
        <v/>
      </c>
    </row>
    <row r="706" spans="9:10" x14ac:dyDescent="0.25">
      <c r="I706" s="19" t="str">
        <f t="shared" si="23"/>
        <v/>
      </c>
      <c r="J706" s="1" t="str">
        <f>IFERROR(VLOOKUP(B706,'Pesticides per Section'!$A$1:$D$15204,4,FALSE),"")</f>
        <v/>
      </c>
    </row>
    <row r="707" spans="9:10" x14ac:dyDescent="0.25">
      <c r="I707" s="19" t="str">
        <f t="shared" si="23"/>
        <v/>
      </c>
      <c r="J707" s="1" t="str">
        <f>IFERROR(VLOOKUP(B707,'Pesticides per Section'!$A$1:$D$15204,4,FALSE),"")</f>
        <v/>
      </c>
    </row>
    <row r="708" spans="9:10" x14ac:dyDescent="0.25">
      <c r="I708" s="19" t="str">
        <f t="shared" ref="I708:I771" si="24">IFERROR(F708/C708*4046,"")</f>
        <v/>
      </c>
      <c r="J708" s="1" t="str">
        <f>IFERROR(VLOOKUP(B708,'Pesticides per Section'!$A$1:$D$15204,4,FALSE),"")</f>
        <v/>
      </c>
    </row>
    <row r="709" spans="9:10" x14ac:dyDescent="0.25">
      <c r="I709" s="19" t="str">
        <f t="shared" si="24"/>
        <v/>
      </c>
      <c r="J709" s="1" t="str">
        <f>IFERROR(VLOOKUP(B709,'Pesticides per Section'!$A$1:$D$15204,4,FALSE),"")</f>
        <v/>
      </c>
    </row>
    <row r="710" spans="9:10" x14ac:dyDescent="0.25">
      <c r="I710" s="19" t="str">
        <f t="shared" si="24"/>
        <v/>
      </c>
      <c r="J710" s="1" t="str">
        <f>IFERROR(VLOOKUP(B710,'Pesticides per Section'!$A$1:$D$15204,4,FALSE),"")</f>
        <v/>
      </c>
    </row>
    <row r="711" spans="9:10" x14ac:dyDescent="0.25">
      <c r="I711" s="19" t="str">
        <f t="shared" si="24"/>
        <v/>
      </c>
      <c r="J711" s="1" t="str">
        <f>IFERROR(VLOOKUP(B711,'Pesticides per Section'!$A$1:$D$15204,4,FALSE),"")</f>
        <v/>
      </c>
    </row>
    <row r="712" spans="9:10" x14ac:dyDescent="0.25">
      <c r="I712" s="19" t="str">
        <f t="shared" si="24"/>
        <v/>
      </c>
      <c r="J712" s="1" t="str">
        <f>IFERROR(VLOOKUP(B712,'Pesticides per Section'!$A$1:$D$15204,4,FALSE),"")</f>
        <v/>
      </c>
    </row>
    <row r="713" spans="9:10" x14ac:dyDescent="0.25">
      <c r="I713" s="19" t="str">
        <f t="shared" si="24"/>
        <v/>
      </c>
      <c r="J713" s="1" t="str">
        <f>IFERROR(VLOOKUP(B713,'Pesticides per Section'!$A$1:$D$15204,4,FALSE),"")</f>
        <v/>
      </c>
    </row>
    <row r="714" spans="9:10" x14ac:dyDescent="0.25">
      <c r="I714" s="19" t="str">
        <f t="shared" si="24"/>
        <v/>
      </c>
      <c r="J714" s="1" t="str">
        <f>IFERROR(VLOOKUP(B714,'Pesticides per Section'!$A$1:$D$15204,4,FALSE),"")</f>
        <v/>
      </c>
    </row>
    <row r="715" spans="9:10" x14ac:dyDescent="0.25">
      <c r="I715" s="19" t="str">
        <f t="shared" si="24"/>
        <v/>
      </c>
      <c r="J715" s="1" t="str">
        <f>IFERROR(VLOOKUP(B715,'Pesticides per Section'!$A$1:$D$15204,4,FALSE),"")</f>
        <v/>
      </c>
    </row>
    <row r="716" spans="9:10" x14ac:dyDescent="0.25">
      <c r="I716" s="19" t="str">
        <f t="shared" si="24"/>
        <v/>
      </c>
      <c r="J716" s="1" t="str">
        <f>IFERROR(VLOOKUP(B716,'Pesticides per Section'!$A$1:$D$15204,4,FALSE),"")</f>
        <v/>
      </c>
    </row>
    <row r="717" spans="9:10" x14ac:dyDescent="0.25">
      <c r="I717" s="19" t="str">
        <f t="shared" si="24"/>
        <v/>
      </c>
      <c r="J717" s="1" t="str">
        <f>IFERROR(VLOOKUP(B717,'Pesticides per Section'!$A$1:$D$15204,4,FALSE),"")</f>
        <v/>
      </c>
    </row>
    <row r="718" spans="9:10" x14ac:dyDescent="0.25">
      <c r="I718" s="19" t="str">
        <f t="shared" si="24"/>
        <v/>
      </c>
      <c r="J718" s="1" t="str">
        <f>IFERROR(VLOOKUP(B718,'Pesticides per Section'!$A$1:$D$15204,4,FALSE),"")</f>
        <v/>
      </c>
    </row>
    <row r="719" spans="9:10" x14ac:dyDescent="0.25">
      <c r="I719" s="19" t="str">
        <f t="shared" si="24"/>
        <v/>
      </c>
      <c r="J719" s="1" t="str">
        <f>IFERROR(VLOOKUP(B719,'Pesticides per Section'!$A$1:$D$15204,4,FALSE),"")</f>
        <v/>
      </c>
    </row>
    <row r="720" spans="9:10" x14ac:dyDescent="0.25">
      <c r="I720" s="19" t="str">
        <f t="shared" si="24"/>
        <v/>
      </c>
      <c r="J720" s="1" t="str">
        <f>IFERROR(VLOOKUP(B720,'Pesticides per Section'!$A$1:$D$15204,4,FALSE),"")</f>
        <v/>
      </c>
    </row>
    <row r="721" spans="9:10" x14ac:dyDescent="0.25">
      <c r="I721" s="19" t="str">
        <f t="shared" si="24"/>
        <v/>
      </c>
      <c r="J721" s="1" t="str">
        <f>IFERROR(VLOOKUP(B721,'Pesticides per Section'!$A$1:$D$15204,4,FALSE),"")</f>
        <v/>
      </c>
    </row>
    <row r="722" spans="9:10" x14ac:dyDescent="0.25">
      <c r="I722" s="19" t="str">
        <f t="shared" si="24"/>
        <v/>
      </c>
      <c r="J722" s="1" t="str">
        <f>IFERROR(VLOOKUP(B722,'Pesticides per Section'!$A$1:$D$15204,4,FALSE),"")</f>
        <v/>
      </c>
    </row>
    <row r="723" spans="9:10" x14ac:dyDescent="0.25">
      <c r="I723" s="19" t="str">
        <f t="shared" si="24"/>
        <v/>
      </c>
      <c r="J723" s="1" t="str">
        <f>IFERROR(VLOOKUP(B723,'Pesticides per Section'!$A$1:$D$15204,4,FALSE),"")</f>
        <v/>
      </c>
    </row>
    <row r="724" spans="9:10" x14ac:dyDescent="0.25">
      <c r="I724" s="19" t="str">
        <f t="shared" si="24"/>
        <v/>
      </c>
      <c r="J724" s="1" t="str">
        <f>IFERROR(VLOOKUP(B724,'Pesticides per Section'!$A$1:$D$15204,4,FALSE),"")</f>
        <v/>
      </c>
    </row>
    <row r="725" spans="9:10" x14ac:dyDescent="0.25">
      <c r="I725" s="19" t="str">
        <f t="shared" si="24"/>
        <v/>
      </c>
      <c r="J725" s="1" t="str">
        <f>IFERROR(VLOOKUP(B725,'Pesticides per Section'!$A$1:$D$15204,4,FALSE),"")</f>
        <v/>
      </c>
    </row>
    <row r="726" spans="9:10" x14ac:dyDescent="0.25">
      <c r="I726" s="19" t="str">
        <f t="shared" si="24"/>
        <v/>
      </c>
      <c r="J726" s="1" t="str">
        <f>IFERROR(VLOOKUP(B726,'Pesticides per Section'!$A$1:$D$15204,4,FALSE),"")</f>
        <v/>
      </c>
    </row>
    <row r="727" spans="9:10" x14ac:dyDescent="0.25">
      <c r="I727" s="19" t="str">
        <f t="shared" si="24"/>
        <v/>
      </c>
      <c r="J727" s="1" t="str">
        <f>IFERROR(VLOOKUP(B727,'Pesticides per Section'!$A$1:$D$15204,4,FALSE),"")</f>
        <v/>
      </c>
    </row>
    <row r="728" spans="9:10" x14ac:dyDescent="0.25">
      <c r="I728" s="19" t="str">
        <f t="shared" si="24"/>
        <v/>
      </c>
      <c r="J728" s="1" t="str">
        <f>IFERROR(VLOOKUP(B728,'Pesticides per Section'!$A$1:$D$15204,4,FALSE),"")</f>
        <v/>
      </c>
    </row>
    <row r="729" spans="9:10" x14ac:dyDescent="0.25">
      <c r="I729" s="19" t="str">
        <f t="shared" si="24"/>
        <v/>
      </c>
      <c r="J729" s="1" t="str">
        <f>IFERROR(VLOOKUP(B729,'Pesticides per Section'!$A$1:$D$15204,4,FALSE),"")</f>
        <v/>
      </c>
    </row>
    <row r="730" spans="9:10" x14ac:dyDescent="0.25">
      <c r="I730" s="19" t="str">
        <f t="shared" si="24"/>
        <v/>
      </c>
      <c r="J730" s="1" t="str">
        <f>IFERROR(VLOOKUP(B730,'Pesticides per Section'!$A$1:$D$15204,4,FALSE),"")</f>
        <v/>
      </c>
    </row>
    <row r="731" spans="9:10" x14ac:dyDescent="0.25">
      <c r="I731" s="19" t="str">
        <f t="shared" si="24"/>
        <v/>
      </c>
      <c r="J731" s="1" t="str">
        <f>IFERROR(VLOOKUP(B731,'Pesticides per Section'!$A$1:$D$15204,4,FALSE),"")</f>
        <v/>
      </c>
    </row>
    <row r="732" spans="9:10" x14ac:dyDescent="0.25">
      <c r="I732" s="19" t="str">
        <f t="shared" si="24"/>
        <v/>
      </c>
      <c r="J732" s="1" t="str">
        <f>IFERROR(VLOOKUP(B732,'Pesticides per Section'!$A$1:$D$15204,4,FALSE),"")</f>
        <v/>
      </c>
    </row>
    <row r="733" spans="9:10" x14ac:dyDescent="0.25">
      <c r="I733" s="19" t="str">
        <f t="shared" si="24"/>
        <v/>
      </c>
      <c r="J733" s="1" t="str">
        <f>IFERROR(VLOOKUP(B733,'Pesticides per Section'!$A$1:$D$15204,4,FALSE),"")</f>
        <v/>
      </c>
    </row>
    <row r="734" spans="9:10" x14ac:dyDescent="0.25">
      <c r="I734" s="19" t="str">
        <f t="shared" si="24"/>
        <v/>
      </c>
      <c r="J734" s="1" t="str">
        <f>IFERROR(VLOOKUP(B734,'Pesticides per Section'!$A$1:$D$15204,4,FALSE),"")</f>
        <v/>
      </c>
    </row>
    <row r="735" spans="9:10" x14ac:dyDescent="0.25">
      <c r="I735" s="19" t="str">
        <f t="shared" si="24"/>
        <v/>
      </c>
      <c r="J735" s="1" t="str">
        <f>IFERROR(VLOOKUP(B735,'Pesticides per Section'!$A$1:$D$15204,4,FALSE),"")</f>
        <v/>
      </c>
    </row>
    <row r="736" spans="9:10" x14ac:dyDescent="0.25">
      <c r="I736" s="19" t="str">
        <f t="shared" si="24"/>
        <v/>
      </c>
      <c r="J736" s="1" t="str">
        <f>IFERROR(VLOOKUP(B736,'Pesticides per Section'!$A$1:$D$15204,4,FALSE),"")</f>
        <v/>
      </c>
    </row>
    <row r="737" spans="9:10" x14ac:dyDescent="0.25">
      <c r="I737" s="19" t="str">
        <f t="shared" si="24"/>
        <v/>
      </c>
      <c r="J737" s="1" t="str">
        <f>IFERROR(VLOOKUP(B737,'Pesticides per Section'!$A$1:$D$15204,4,FALSE),"")</f>
        <v/>
      </c>
    </row>
    <row r="738" spans="9:10" x14ac:dyDescent="0.25">
      <c r="I738" s="19" t="str">
        <f t="shared" si="24"/>
        <v/>
      </c>
      <c r="J738" s="1" t="str">
        <f>IFERROR(VLOOKUP(B738,'Pesticides per Section'!$A$1:$D$15204,4,FALSE),"")</f>
        <v/>
      </c>
    </row>
    <row r="739" spans="9:10" x14ac:dyDescent="0.25">
      <c r="I739" s="19" t="str">
        <f t="shared" si="24"/>
        <v/>
      </c>
      <c r="J739" s="1" t="str">
        <f>IFERROR(VLOOKUP(B739,'Pesticides per Section'!$A$1:$D$15204,4,FALSE),"")</f>
        <v/>
      </c>
    </row>
    <row r="740" spans="9:10" x14ac:dyDescent="0.25">
      <c r="I740" s="19" t="str">
        <f t="shared" si="24"/>
        <v/>
      </c>
      <c r="J740" s="1" t="str">
        <f>IFERROR(VLOOKUP(B740,'Pesticides per Section'!$A$1:$D$15204,4,FALSE),"")</f>
        <v/>
      </c>
    </row>
    <row r="741" spans="9:10" x14ac:dyDescent="0.25">
      <c r="I741" s="19" t="str">
        <f t="shared" si="24"/>
        <v/>
      </c>
      <c r="J741" s="1" t="str">
        <f>IFERROR(VLOOKUP(B741,'Pesticides per Section'!$A$1:$D$15204,4,FALSE),"")</f>
        <v/>
      </c>
    </row>
    <row r="742" spans="9:10" x14ac:dyDescent="0.25">
      <c r="I742" s="19" t="str">
        <f t="shared" si="24"/>
        <v/>
      </c>
      <c r="J742" s="1" t="str">
        <f>IFERROR(VLOOKUP(B742,'Pesticides per Section'!$A$1:$D$15204,4,FALSE),"")</f>
        <v/>
      </c>
    </row>
    <row r="743" spans="9:10" x14ac:dyDescent="0.25">
      <c r="I743" s="19" t="str">
        <f t="shared" si="24"/>
        <v/>
      </c>
      <c r="J743" s="1" t="str">
        <f>IFERROR(VLOOKUP(B743,'Pesticides per Section'!$A$1:$D$15204,4,FALSE),"")</f>
        <v/>
      </c>
    </row>
    <row r="744" spans="9:10" x14ac:dyDescent="0.25">
      <c r="I744" s="19" t="str">
        <f t="shared" si="24"/>
        <v/>
      </c>
      <c r="J744" s="1" t="str">
        <f>IFERROR(VLOOKUP(B744,'Pesticides per Section'!$A$1:$D$15204,4,FALSE),"")</f>
        <v/>
      </c>
    </row>
    <row r="745" spans="9:10" x14ac:dyDescent="0.25">
      <c r="I745" s="19" t="str">
        <f t="shared" si="24"/>
        <v/>
      </c>
      <c r="J745" s="1" t="str">
        <f>IFERROR(VLOOKUP(B745,'Pesticides per Section'!$A$1:$D$15204,4,FALSE),"")</f>
        <v/>
      </c>
    </row>
    <row r="746" spans="9:10" x14ac:dyDescent="0.25">
      <c r="I746" s="19" t="str">
        <f t="shared" si="24"/>
        <v/>
      </c>
      <c r="J746" s="1" t="str">
        <f>IFERROR(VLOOKUP(B746,'Pesticides per Section'!$A$1:$D$15204,4,FALSE),"")</f>
        <v/>
      </c>
    </row>
    <row r="747" spans="9:10" x14ac:dyDescent="0.25">
      <c r="I747" s="19" t="str">
        <f t="shared" si="24"/>
        <v/>
      </c>
      <c r="J747" s="1" t="str">
        <f>IFERROR(VLOOKUP(B747,'Pesticides per Section'!$A$1:$D$15204,4,FALSE),"")</f>
        <v/>
      </c>
    </row>
    <row r="748" spans="9:10" x14ac:dyDescent="0.25">
      <c r="I748" s="19" t="str">
        <f t="shared" si="24"/>
        <v/>
      </c>
      <c r="J748" s="1" t="str">
        <f>IFERROR(VLOOKUP(B748,'Pesticides per Section'!$A$1:$D$15204,4,FALSE),"")</f>
        <v/>
      </c>
    </row>
    <row r="749" spans="9:10" x14ac:dyDescent="0.25">
      <c r="I749" s="19" t="str">
        <f t="shared" si="24"/>
        <v/>
      </c>
      <c r="J749" s="1" t="str">
        <f>IFERROR(VLOOKUP(B749,'Pesticides per Section'!$A$1:$D$15204,4,FALSE),"")</f>
        <v/>
      </c>
    </row>
    <row r="750" spans="9:10" x14ac:dyDescent="0.25">
      <c r="I750" s="19" t="str">
        <f t="shared" si="24"/>
        <v/>
      </c>
      <c r="J750" s="1" t="str">
        <f>IFERROR(VLOOKUP(B750,'Pesticides per Section'!$A$1:$D$15204,4,FALSE),"")</f>
        <v/>
      </c>
    </row>
    <row r="751" spans="9:10" x14ac:dyDescent="0.25">
      <c r="I751" s="19" t="str">
        <f t="shared" si="24"/>
        <v/>
      </c>
      <c r="J751" s="1" t="str">
        <f>IFERROR(VLOOKUP(B751,'Pesticides per Section'!$A$1:$D$15204,4,FALSE),"")</f>
        <v/>
      </c>
    </row>
    <row r="752" spans="9:10" x14ac:dyDescent="0.25">
      <c r="I752" s="19" t="str">
        <f t="shared" si="24"/>
        <v/>
      </c>
      <c r="J752" s="1" t="str">
        <f>IFERROR(VLOOKUP(B752,'Pesticides per Section'!$A$1:$D$15204,4,FALSE),"")</f>
        <v/>
      </c>
    </row>
    <row r="753" spans="9:10" x14ac:dyDescent="0.25">
      <c r="I753" s="19" t="str">
        <f t="shared" si="24"/>
        <v/>
      </c>
      <c r="J753" s="1" t="str">
        <f>IFERROR(VLOOKUP(B753,'Pesticides per Section'!$A$1:$D$15204,4,FALSE),"")</f>
        <v/>
      </c>
    </row>
    <row r="754" spans="9:10" x14ac:dyDescent="0.25">
      <c r="I754" s="19" t="str">
        <f t="shared" si="24"/>
        <v/>
      </c>
      <c r="J754" s="1" t="str">
        <f>IFERROR(VLOOKUP(B754,'Pesticides per Section'!$A$1:$D$15204,4,FALSE),"")</f>
        <v/>
      </c>
    </row>
    <row r="755" spans="9:10" x14ac:dyDescent="0.25">
      <c r="I755" s="19" t="str">
        <f t="shared" si="24"/>
        <v/>
      </c>
      <c r="J755" s="1" t="str">
        <f>IFERROR(VLOOKUP(B755,'Pesticides per Section'!$A$1:$D$15204,4,FALSE),"")</f>
        <v/>
      </c>
    </row>
    <row r="756" spans="9:10" x14ac:dyDescent="0.25">
      <c r="I756" s="19" t="str">
        <f t="shared" si="24"/>
        <v/>
      </c>
      <c r="J756" s="1" t="str">
        <f>IFERROR(VLOOKUP(B756,'Pesticides per Section'!$A$1:$D$15204,4,FALSE),"")</f>
        <v/>
      </c>
    </row>
    <row r="757" spans="9:10" x14ac:dyDescent="0.25">
      <c r="I757" s="19" t="str">
        <f t="shared" si="24"/>
        <v/>
      </c>
      <c r="J757" s="1" t="str">
        <f>IFERROR(VLOOKUP(B757,'Pesticides per Section'!$A$1:$D$15204,4,FALSE),"")</f>
        <v/>
      </c>
    </row>
    <row r="758" spans="9:10" x14ac:dyDescent="0.25">
      <c r="I758" s="19" t="str">
        <f t="shared" si="24"/>
        <v/>
      </c>
      <c r="J758" s="1" t="str">
        <f>IFERROR(VLOOKUP(B758,'Pesticides per Section'!$A$1:$D$15204,4,FALSE),"")</f>
        <v/>
      </c>
    </row>
    <row r="759" spans="9:10" x14ac:dyDescent="0.25">
      <c r="I759" s="19" t="str">
        <f t="shared" si="24"/>
        <v/>
      </c>
      <c r="J759" s="1" t="str">
        <f>IFERROR(VLOOKUP(B759,'Pesticides per Section'!$A$1:$D$15204,4,FALSE),"")</f>
        <v/>
      </c>
    </row>
    <row r="760" spans="9:10" x14ac:dyDescent="0.25">
      <c r="I760" s="19" t="str">
        <f t="shared" si="24"/>
        <v/>
      </c>
      <c r="J760" s="1" t="str">
        <f>IFERROR(VLOOKUP(B760,'Pesticides per Section'!$A$1:$D$15204,4,FALSE),"")</f>
        <v/>
      </c>
    </row>
    <row r="761" spans="9:10" x14ac:dyDescent="0.25">
      <c r="I761" s="19" t="str">
        <f t="shared" si="24"/>
        <v/>
      </c>
      <c r="J761" s="1" t="str">
        <f>IFERROR(VLOOKUP(B761,'Pesticides per Section'!$A$1:$D$15204,4,FALSE),"")</f>
        <v/>
      </c>
    </row>
    <row r="762" spans="9:10" x14ac:dyDescent="0.25">
      <c r="I762" s="19" t="str">
        <f t="shared" si="24"/>
        <v/>
      </c>
      <c r="J762" s="1" t="str">
        <f>IFERROR(VLOOKUP(B762,'Pesticides per Section'!$A$1:$D$15204,4,FALSE),"")</f>
        <v/>
      </c>
    </row>
    <row r="763" spans="9:10" x14ac:dyDescent="0.25">
      <c r="I763" s="19" t="str">
        <f t="shared" si="24"/>
        <v/>
      </c>
      <c r="J763" s="1" t="str">
        <f>IFERROR(VLOOKUP(B763,'Pesticides per Section'!$A$1:$D$15204,4,FALSE),"")</f>
        <v/>
      </c>
    </row>
    <row r="764" spans="9:10" x14ac:dyDescent="0.25">
      <c r="I764" s="19" t="str">
        <f t="shared" si="24"/>
        <v/>
      </c>
      <c r="J764" s="1" t="str">
        <f>IFERROR(VLOOKUP(B764,'Pesticides per Section'!$A$1:$D$15204,4,FALSE),"")</f>
        <v/>
      </c>
    </row>
    <row r="765" spans="9:10" x14ac:dyDescent="0.25">
      <c r="I765" s="19" t="str">
        <f t="shared" si="24"/>
        <v/>
      </c>
      <c r="J765" s="1" t="str">
        <f>IFERROR(VLOOKUP(B765,'Pesticides per Section'!$A$1:$D$15204,4,FALSE),"")</f>
        <v/>
      </c>
    </row>
    <row r="766" spans="9:10" x14ac:dyDescent="0.25">
      <c r="I766" s="19" t="str">
        <f t="shared" si="24"/>
        <v/>
      </c>
      <c r="J766" s="1" t="str">
        <f>IFERROR(VLOOKUP(B766,'Pesticides per Section'!$A$1:$D$15204,4,FALSE),"")</f>
        <v/>
      </c>
    </row>
    <row r="767" spans="9:10" x14ac:dyDescent="0.25">
      <c r="I767" s="19" t="str">
        <f t="shared" si="24"/>
        <v/>
      </c>
      <c r="J767" s="1" t="str">
        <f>IFERROR(VLOOKUP(B767,'Pesticides per Section'!$A$1:$D$15204,4,FALSE),"")</f>
        <v/>
      </c>
    </row>
    <row r="768" spans="9:10" x14ac:dyDescent="0.25">
      <c r="I768" s="19" t="str">
        <f t="shared" si="24"/>
        <v/>
      </c>
      <c r="J768" s="1" t="str">
        <f>IFERROR(VLOOKUP(B768,'Pesticides per Section'!$A$1:$D$15204,4,FALSE),"")</f>
        <v/>
      </c>
    </row>
    <row r="769" spans="9:10" x14ac:dyDescent="0.25">
      <c r="I769" s="19" t="str">
        <f t="shared" si="24"/>
        <v/>
      </c>
      <c r="J769" s="1" t="str">
        <f>IFERROR(VLOOKUP(B769,'Pesticides per Section'!$A$1:$D$15204,4,FALSE),"")</f>
        <v/>
      </c>
    </row>
    <row r="770" spans="9:10" x14ac:dyDescent="0.25">
      <c r="I770" s="19" t="str">
        <f t="shared" si="24"/>
        <v/>
      </c>
      <c r="J770" s="1" t="str">
        <f>IFERROR(VLOOKUP(B770,'Pesticides per Section'!$A$1:$D$15204,4,FALSE),"")</f>
        <v/>
      </c>
    </row>
    <row r="771" spans="9:10" x14ac:dyDescent="0.25">
      <c r="I771" s="19" t="str">
        <f t="shared" si="24"/>
        <v/>
      </c>
      <c r="J771" s="1" t="str">
        <f>IFERROR(VLOOKUP(B771,'Pesticides per Section'!$A$1:$D$15204,4,FALSE),"")</f>
        <v/>
      </c>
    </row>
    <row r="772" spans="9:10" x14ac:dyDescent="0.25">
      <c r="I772" s="19" t="str">
        <f t="shared" ref="I772:I835" si="25">IFERROR(F772/C772*4046,"")</f>
        <v/>
      </c>
      <c r="J772" s="1" t="str">
        <f>IFERROR(VLOOKUP(B772,'Pesticides per Section'!$A$1:$D$15204,4,FALSE),"")</f>
        <v/>
      </c>
    </row>
    <row r="773" spans="9:10" x14ac:dyDescent="0.25">
      <c r="I773" s="19" t="str">
        <f t="shared" si="25"/>
        <v/>
      </c>
      <c r="J773" s="1" t="str">
        <f>IFERROR(VLOOKUP(B773,'Pesticides per Section'!$A$1:$D$15204,4,FALSE),"")</f>
        <v/>
      </c>
    </row>
    <row r="774" spans="9:10" x14ac:dyDescent="0.25">
      <c r="I774" s="19" t="str">
        <f t="shared" si="25"/>
        <v/>
      </c>
      <c r="J774" s="1" t="str">
        <f>IFERROR(VLOOKUP(B774,'Pesticides per Section'!$A$1:$D$15204,4,FALSE),"")</f>
        <v/>
      </c>
    </row>
    <row r="775" spans="9:10" x14ac:dyDescent="0.25">
      <c r="I775" s="19" t="str">
        <f t="shared" si="25"/>
        <v/>
      </c>
      <c r="J775" s="1" t="str">
        <f>IFERROR(VLOOKUP(B775,'Pesticides per Section'!$A$1:$D$15204,4,FALSE),"")</f>
        <v/>
      </c>
    </row>
    <row r="776" spans="9:10" x14ac:dyDescent="0.25">
      <c r="I776" s="19" t="str">
        <f t="shared" si="25"/>
        <v/>
      </c>
      <c r="J776" s="1" t="str">
        <f>IFERROR(VLOOKUP(B776,'Pesticides per Section'!$A$1:$D$15204,4,FALSE),"")</f>
        <v/>
      </c>
    </row>
    <row r="777" spans="9:10" x14ac:dyDescent="0.25">
      <c r="I777" s="19" t="str">
        <f t="shared" si="25"/>
        <v/>
      </c>
      <c r="J777" s="1" t="str">
        <f>IFERROR(VLOOKUP(B777,'Pesticides per Section'!$A$1:$D$15204,4,FALSE),"")</f>
        <v/>
      </c>
    </row>
    <row r="778" spans="9:10" x14ac:dyDescent="0.25">
      <c r="I778" s="19" t="str">
        <f t="shared" si="25"/>
        <v/>
      </c>
      <c r="J778" s="1" t="str">
        <f>IFERROR(VLOOKUP(B778,'Pesticides per Section'!$A$1:$D$15204,4,FALSE),"")</f>
        <v/>
      </c>
    </row>
    <row r="779" spans="9:10" x14ac:dyDescent="0.25">
      <c r="I779" s="19" t="str">
        <f t="shared" si="25"/>
        <v/>
      </c>
      <c r="J779" s="1" t="str">
        <f>IFERROR(VLOOKUP(B779,'Pesticides per Section'!$A$1:$D$15204,4,FALSE),"")</f>
        <v/>
      </c>
    </row>
    <row r="780" spans="9:10" x14ac:dyDescent="0.25">
      <c r="I780" s="19" t="str">
        <f t="shared" si="25"/>
        <v/>
      </c>
      <c r="J780" s="1" t="str">
        <f>IFERROR(VLOOKUP(B780,'Pesticides per Section'!$A$1:$D$15204,4,FALSE),"")</f>
        <v/>
      </c>
    </row>
    <row r="781" spans="9:10" x14ac:dyDescent="0.25">
      <c r="I781" s="19" t="str">
        <f t="shared" si="25"/>
        <v/>
      </c>
      <c r="J781" s="1" t="str">
        <f>IFERROR(VLOOKUP(B781,'Pesticides per Section'!$A$1:$D$15204,4,FALSE),"")</f>
        <v/>
      </c>
    </row>
    <row r="782" spans="9:10" x14ac:dyDescent="0.25">
      <c r="I782" s="19" t="str">
        <f t="shared" si="25"/>
        <v/>
      </c>
      <c r="J782" s="1" t="str">
        <f>IFERROR(VLOOKUP(B782,'Pesticides per Section'!$A$1:$D$15204,4,FALSE),"")</f>
        <v/>
      </c>
    </row>
    <row r="783" spans="9:10" x14ac:dyDescent="0.25">
      <c r="I783" s="19" t="str">
        <f t="shared" si="25"/>
        <v/>
      </c>
      <c r="J783" s="1" t="str">
        <f>IFERROR(VLOOKUP(B783,'Pesticides per Section'!$A$1:$D$15204,4,FALSE),"")</f>
        <v/>
      </c>
    </row>
    <row r="784" spans="9:10" x14ac:dyDescent="0.25">
      <c r="I784" s="19" t="str">
        <f t="shared" si="25"/>
        <v/>
      </c>
      <c r="J784" s="1" t="str">
        <f>IFERROR(VLOOKUP(B784,'Pesticides per Section'!$A$1:$D$15204,4,FALSE),"")</f>
        <v/>
      </c>
    </row>
    <row r="785" spans="9:10" x14ac:dyDescent="0.25">
      <c r="I785" s="19" t="str">
        <f t="shared" si="25"/>
        <v/>
      </c>
      <c r="J785" s="1" t="str">
        <f>IFERROR(VLOOKUP(B785,'Pesticides per Section'!$A$1:$D$15204,4,FALSE),"")</f>
        <v/>
      </c>
    </row>
    <row r="786" spans="9:10" x14ac:dyDescent="0.25">
      <c r="I786" s="19" t="str">
        <f t="shared" si="25"/>
        <v/>
      </c>
      <c r="J786" s="1" t="str">
        <f>IFERROR(VLOOKUP(B786,'Pesticides per Section'!$A$1:$D$15204,4,FALSE),"")</f>
        <v/>
      </c>
    </row>
    <row r="787" spans="9:10" x14ac:dyDescent="0.25">
      <c r="I787" s="19" t="str">
        <f t="shared" si="25"/>
        <v/>
      </c>
      <c r="J787" s="1" t="str">
        <f>IFERROR(VLOOKUP(B787,'Pesticides per Section'!$A$1:$D$15204,4,FALSE),"")</f>
        <v/>
      </c>
    </row>
    <row r="788" spans="9:10" x14ac:dyDescent="0.25">
      <c r="I788" s="19" t="str">
        <f t="shared" si="25"/>
        <v/>
      </c>
      <c r="J788" s="1" t="str">
        <f>IFERROR(VLOOKUP(B788,'Pesticides per Section'!$A$1:$D$15204,4,FALSE),"")</f>
        <v/>
      </c>
    </row>
    <row r="789" spans="9:10" x14ac:dyDescent="0.25">
      <c r="I789" s="19" t="str">
        <f t="shared" si="25"/>
        <v/>
      </c>
      <c r="J789" s="1" t="str">
        <f>IFERROR(VLOOKUP(B789,'Pesticides per Section'!$A$1:$D$15204,4,FALSE),"")</f>
        <v/>
      </c>
    </row>
    <row r="790" spans="9:10" x14ac:dyDescent="0.25">
      <c r="I790" s="19" t="str">
        <f t="shared" si="25"/>
        <v/>
      </c>
      <c r="J790" s="1" t="str">
        <f>IFERROR(VLOOKUP(B790,'Pesticides per Section'!$A$1:$D$15204,4,FALSE),"")</f>
        <v/>
      </c>
    </row>
    <row r="791" spans="9:10" x14ac:dyDescent="0.25">
      <c r="I791" s="19" t="str">
        <f t="shared" si="25"/>
        <v/>
      </c>
      <c r="J791" s="1" t="str">
        <f>IFERROR(VLOOKUP(B791,'Pesticides per Section'!$A$1:$D$15204,4,FALSE),"")</f>
        <v/>
      </c>
    </row>
    <row r="792" spans="9:10" x14ac:dyDescent="0.25">
      <c r="I792" s="19" t="str">
        <f t="shared" si="25"/>
        <v/>
      </c>
      <c r="J792" s="1" t="str">
        <f>IFERROR(VLOOKUP(B792,'Pesticides per Section'!$A$1:$D$15204,4,FALSE),"")</f>
        <v/>
      </c>
    </row>
    <row r="793" spans="9:10" x14ac:dyDescent="0.25">
      <c r="I793" s="19" t="str">
        <f t="shared" si="25"/>
        <v/>
      </c>
      <c r="J793" s="1" t="str">
        <f>IFERROR(VLOOKUP(B793,'Pesticides per Section'!$A$1:$D$15204,4,FALSE),"")</f>
        <v/>
      </c>
    </row>
    <row r="794" spans="9:10" x14ac:dyDescent="0.25">
      <c r="I794" s="19" t="str">
        <f t="shared" si="25"/>
        <v/>
      </c>
      <c r="J794" s="1" t="str">
        <f>IFERROR(VLOOKUP(B794,'Pesticides per Section'!$A$1:$D$15204,4,FALSE),"")</f>
        <v/>
      </c>
    </row>
    <row r="795" spans="9:10" x14ac:dyDescent="0.25">
      <c r="I795" s="19" t="str">
        <f t="shared" si="25"/>
        <v/>
      </c>
      <c r="J795" s="1" t="str">
        <f>IFERROR(VLOOKUP(B795,'Pesticides per Section'!$A$1:$D$15204,4,FALSE),"")</f>
        <v/>
      </c>
    </row>
    <row r="796" spans="9:10" x14ac:dyDescent="0.25">
      <c r="I796" s="19" t="str">
        <f t="shared" si="25"/>
        <v/>
      </c>
      <c r="J796" s="1" t="str">
        <f>IFERROR(VLOOKUP(B796,'Pesticides per Section'!$A$1:$D$15204,4,FALSE),"")</f>
        <v/>
      </c>
    </row>
    <row r="797" spans="9:10" x14ac:dyDescent="0.25">
      <c r="I797" s="19" t="str">
        <f t="shared" si="25"/>
        <v/>
      </c>
      <c r="J797" s="1" t="str">
        <f>IFERROR(VLOOKUP(B797,'Pesticides per Section'!$A$1:$D$15204,4,FALSE),"")</f>
        <v/>
      </c>
    </row>
    <row r="798" spans="9:10" x14ac:dyDescent="0.25">
      <c r="I798" s="19" t="str">
        <f t="shared" si="25"/>
        <v/>
      </c>
      <c r="J798" s="1" t="str">
        <f>IFERROR(VLOOKUP(B798,'Pesticides per Section'!$A$1:$D$15204,4,FALSE),"")</f>
        <v/>
      </c>
    </row>
    <row r="799" spans="9:10" x14ac:dyDescent="0.25">
      <c r="I799" s="19" t="str">
        <f t="shared" si="25"/>
        <v/>
      </c>
      <c r="J799" s="1" t="str">
        <f>IFERROR(VLOOKUP(B799,'Pesticides per Section'!$A$1:$D$15204,4,FALSE),"")</f>
        <v/>
      </c>
    </row>
    <row r="800" spans="9:10" x14ac:dyDescent="0.25">
      <c r="I800" s="19" t="str">
        <f t="shared" si="25"/>
        <v/>
      </c>
      <c r="J800" s="1" t="str">
        <f>IFERROR(VLOOKUP(B800,'Pesticides per Section'!$A$1:$D$15204,4,FALSE),"")</f>
        <v/>
      </c>
    </row>
    <row r="801" spans="9:10" x14ac:dyDescent="0.25">
      <c r="I801" s="19" t="str">
        <f t="shared" si="25"/>
        <v/>
      </c>
      <c r="J801" s="1" t="str">
        <f>IFERROR(VLOOKUP(B801,'Pesticides per Section'!$A$1:$D$15204,4,FALSE),"")</f>
        <v/>
      </c>
    </row>
    <row r="802" spans="9:10" x14ac:dyDescent="0.25">
      <c r="I802" s="19" t="str">
        <f t="shared" si="25"/>
        <v/>
      </c>
      <c r="J802" s="1" t="str">
        <f>IFERROR(VLOOKUP(B802,'Pesticides per Section'!$A$1:$D$15204,4,FALSE),"")</f>
        <v/>
      </c>
    </row>
    <row r="803" spans="9:10" x14ac:dyDescent="0.25">
      <c r="I803" s="19" t="str">
        <f t="shared" si="25"/>
        <v/>
      </c>
      <c r="J803" s="1" t="str">
        <f>IFERROR(VLOOKUP(B803,'Pesticides per Section'!$A$1:$D$15204,4,FALSE),"")</f>
        <v/>
      </c>
    </row>
    <row r="804" spans="9:10" x14ac:dyDescent="0.25">
      <c r="I804" s="19" t="str">
        <f t="shared" si="25"/>
        <v/>
      </c>
      <c r="J804" s="1" t="str">
        <f>IFERROR(VLOOKUP(B804,'Pesticides per Section'!$A$1:$D$15204,4,FALSE),"")</f>
        <v/>
      </c>
    </row>
    <row r="805" spans="9:10" x14ac:dyDescent="0.25">
      <c r="I805" s="19" t="str">
        <f t="shared" si="25"/>
        <v/>
      </c>
      <c r="J805" s="1" t="str">
        <f>IFERROR(VLOOKUP(B805,'Pesticides per Section'!$A$1:$D$15204,4,FALSE),"")</f>
        <v/>
      </c>
    </row>
    <row r="806" spans="9:10" x14ac:dyDescent="0.25">
      <c r="I806" s="19" t="str">
        <f t="shared" si="25"/>
        <v/>
      </c>
      <c r="J806" s="1" t="str">
        <f>IFERROR(VLOOKUP(B806,'Pesticides per Section'!$A$1:$D$15204,4,FALSE),"")</f>
        <v/>
      </c>
    </row>
    <row r="807" spans="9:10" x14ac:dyDescent="0.25">
      <c r="I807" s="19" t="str">
        <f t="shared" si="25"/>
        <v/>
      </c>
      <c r="J807" s="1" t="str">
        <f>IFERROR(VLOOKUP(B807,'Pesticides per Section'!$A$1:$D$15204,4,FALSE),"")</f>
        <v/>
      </c>
    </row>
    <row r="808" spans="9:10" x14ac:dyDescent="0.25">
      <c r="I808" s="19" t="str">
        <f t="shared" si="25"/>
        <v/>
      </c>
      <c r="J808" s="1" t="str">
        <f>IFERROR(VLOOKUP(B808,'Pesticides per Section'!$A$1:$D$15204,4,FALSE),"")</f>
        <v/>
      </c>
    </row>
    <row r="809" spans="9:10" x14ac:dyDescent="0.25">
      <c r="I809" s="19" t="str">
        <f t="shared" si="25"/>
        <v/>
      </c>
      <c r="J809" s="1" t="str">
        <f>IFERROR(VLOOKUP(B809,'Pesticides per Section'!$A$1:$D$15204,4,FALSE),"")</f>
        <v/>
      </c>
    </row>
    <row r="810" spans="9:10" x14ac:dyDescent="0.25">
      <c r="I810" s="19" t="str">
        <f t="shared" si="25"/>
        <v/>
      </c>
      <c r="J810" s="1" t="str">
        <f>IFERROR(VLOOKUP(B810,'Pesticides per Section'!$A$1:$D$15204,4,FALSE),"")</f>
        <v/>
      </c>
    </row>
    <row r="811" spans="9:10" x14ac:dyDescent="0.25">
      <c r="I811" s="19" t="str">
        <f t="shared" si="25"/>
        <v/>
      </c>
      <c r="J811" s="1" t="str">
        <f>IFERROR(VLOOKUP(B811,'Pesticides per Section'!$A$1:$D$15204,4,FALSE),"")</f>
        <v/>
      </c>
    </row>
    <row r="812" spans="9:10" x14ac:dyDescent="0.25">
      <c r="I812" s="19" t="str">
        <f t="shared" si="25"/>
        <v/>
      </c>
      <c r="J812" s="1" t="str">
        <f>IFERROR(VLOOKUP(B812,'Pesticides per Section'!$A$1:$D$15204,4,FALSE),"")</f>
        <v/>
      </c>
    </row>
    <row r="813" spans="9:10" x14ac:dyDescent="0.25">
      <c r="I813" s="19" t="str">
        <f t="shared" si="25"/>
        <v/>
      </c>
      <c r="J813" s="1" t="str">
        <f>IFERROR(VLOOKUP(B813,'Pesticides per Section'!$A$1:$D$15204,4,FALSE),"")</f>
        <v/>
      </c>
    </row>
    <row r="814" spans="9:10" x14ac:dyDescent="0.25">
      <c r="I814" s="19" t="str">
        <f t="shared" si="25"/>
        <v/>
      </c>
      <c r="J814" s="1" t="str">
        <f>IFERROR(VLOOKUP(B814,'Pesticides per Section'!$A$1:$D$15204,4,FALSE),"")</f>
        <v/>
      </c>
    </row>
    <row r="815" spans="9:10" x14ac:dyDescent="0.25">
      <c r="I815" s="19" t="str">
        <f t="shared" si="25"/>
        <v/>
      </c>
      <c r="J815" s="1" t="str">
        <f>IFERROR(VLOOKUP(B815,'Pesticides per Section'!$A$1:$D$15204,4,FALSE),"")</f>
        <v/>
      </c>
    </row>
    <row r="816" spans="9:10" x14ac:dyDescent="0.25">
      <c r="I816" s="19" t="str">
        <f t="shared" si="25"/>
        <v/>
      </c>
      <c r="J816" s="1" t="str">
        <f>IFERROR(VLOOKUP(B816,'Pesticides per Section'!$A$1:$D$15204,4,FALSE),"")</f>
        <v/>
      </c>
    </row>
    <row r="817" spans="9:10" x14ac:dyDescent="0.25">
      <c r="I817" s="19" t="str">
        <f t="shared" si="25"/>
        <v/>
      </c>
      <c r="J817" s="1" t="str">
        <f>IFERROR(VLOOKUP(B817,'Pesticides per Section'!$A$1:$D$15204,4,FALSE),"")</f>
        <v/>
      </c>
    </row>
    <row r="818" spans="9:10" x14ac:dyDescent="0.25">
      <c r="I818" s="19" t="str">
        <f t="shared" si="25"/>
        <v/>
      </c>
      <c r="J818" s="1" t="str">
        <f>IFERROR(VLOOKUP(B818,'Pesticides per Section'!$A$1:$D$15204,4,FALSE),"")</f>
        <v/>
      </c>
    </row>
    <row r="819" spans="9:10" x14ac:dyDescent="0.25">
      <c r="I819" s="19" t="str">
        <f t="shared" si="25"/>
        <v/>
      </c>
      <c r="J819" s="1" t="str">
        <f>IFERROR(VLOOKUP(B819,'Pesticides per Section'!$A$1:$D$15204,4,FALSE),"")</f>
        <v/>
      </c>
    </row>
    <row r="820" spans="9:10" x14ac:dyDescent="0.25">
      <c r="I820" s="19" t="str">
        <f t="shared" si="25"/>
        <v/>
      </c>
      <c r="J820" s="1" t="str">
        <f>IFERROR(VLOOKUP(B820,'Pesticides per Section'!$A$1:$D$15204,4,FALSE),"")</f>
        <v/>
      </c>
    </row>
    <row r="821" spans="9:10" x14ac:dyDescent="0.25">
      <c r="I821" s="19" t="str">
        <f t="shared" si="25"/>
        <v/>
      </c>
      <c r="J821" s="1" t="str">
        <f>IFERROR(VLOOKUP(B821,'Pesticides per Section'!$A$1:$D$15204,4,FALSE),"")</f>
        <v/>
      </c>
    </row>
    <row r="822" spans="9:10" x14ac:dyDescent="0.25">
      <c r="I822" s="19" t="str">
        <f t="shared" si="25"/>
        <v/>
      </c>
      <c r="J822" s="1" t="str">
        <f>IFERROR(VLOOKUP(B822,'Pesticides per Section'!$A$1:$D$15204,4,FALSE),"")</f>
        <v/>
      </c>
    </row>
    <row r="823" spans="9:10" x14ac:dyDescent="0.25">
      <c r="I823" s="19" t="str">
        <f t="shared" si="25"/>
        <v/>
      </c>
      <c r="J823" s="1" t="str">
        <f>IFERROR(VLOOKUP(B823,'Pesticides per Section'!$A$1:$D$15204,4,FALSE),"")</f>
        <v/>
      </c>
    </row>
    <row r="824" spans="9:10" x14ac:dyDescent="0.25">
      <c r="I824" s="19" t="str">
        <f t="shared" si="25"/>
        <v/>
      </c>
      <c r="J824" s="1" t="str">
        <f>IFERROR(VLOOKUP(B824,'Pesticides per Section'!$A$1:$D$15204,4,FALSE),"")</f>
        <v/>
      </c>
    </row>
    <row r="825" spans="9:10" x14ac:dyDescent="0.25">
      <c r="I825" s="19" t="str">
        <f t="shared" si="25"/>
        <v/>
      </c>
      <c r="J825" s="1" t="str">
        <f>IFERROR(VLOOKUP(B825,'Pesticides per Section'!$A$1:$D$15204,4,FALSE),"")</f>
        <v/>
      </c>
    </row>
    <row r="826" spans="9:10" x14ac:dyDescent="0.25">
      <c r="I826" s="19" t="str">
        <f t="shared" si="25"/>
        <v/>
      </c>
      <c r="J826" s="1" t="str">
        <f>IFERROR(VLOOKUP(B826,'Pesticides per Section'!$A$1:$D$15204,4,FALSE),"")</f>
        <v/>
      </c>
    </row>
    <row r="827" spans="9:10" x14ac:dyDescent="0.25">
      <c r="I827" s="19" t="str">
        <f t="shared" si="25"/>
        <v/>
      </c>
      <c r="J827" s="1" t="str">
        <f>IFERROR(VLOOKUP(B827,'Pesticides per Section'!$A$1:$D$15204,4,FALSE),"")</f>
        <v/>
      </c>
    </row>
    <row r="828" spans="9:10" x14ac:dyDescent="0.25">
      <c r="I828" s="19" t="str">
        <f t="shared" si="25"/>
        <v/>
      </c>
      <c r="J828" s="1" t="str">
        <f>IFERROR(VLOOKUP(B828,'Pesticides per Section'!$A$1:$D$15204,4,FALSE),"")</f>
        <v/>
      </c>
    </row>
    <row r="829" spans="9:10" x14ac:dyDescent="0.25">
      <c r="I829" s="19" t="str">
        <f t="shared" si="25"/>
        <v/>
      </c>
      <c r="J829" s="1" t="str">
        <f>IFERROR(VLOOKUP(B829,'Pesticides per Section'!$A$1:$D$15204,4,FALSE),"")</f>
        <v/>
      </c>
    </row>
    <row r="830" spans="9:10" x14ac:dyDescent="0.25">
      <c r="I830" s="19" t="str">
        <f t="shared" si="25"/>
        <v/>
      </c>
      <c r="J830" s="1" t="str">
        <f>IFERROR(VLOOKUP(B830,'Pesticides per Section'!$A$1:$D$15204,4,FALSE),"")</f>
        <v/>
      </c>
    </row>
    <row r="831" spans="9:10" x14ac:dyDescent="0.25">
      <c r="I831" s="19" t="str">
        <f t="shared" si="25"/>
        <v/>
      </c>
      <c r="J831" s="1" t="str">
        <f>IFERROR(VLOOKUP(B831,'Pesticides per Section'!$A$1:$D$15204,4,FALSE),"")</f>
        <v/>
      </c>
    </row>
    <row r="832" spans="9:10" x14ac:dyDescent="0.25">
      <c r="I832" s="19" t="str">
        <f t="shared" si="25"/>
        <v/>
      </c>
      <c r="J832" s="1" t="str">
        <f>IFERROR(VLOOKUP(B832,'Pesticides per Section'!$A$1:$D$15204,4,FALSE),"")</f>
        <v/>
      </c>
    </row>
    <row r="833" spans="9:10" x14ac:dyDescent="0.25">
      <c r="I833" s="19" t="str">
        <f t="shared" si="25"/>
        <v/>
      </c>
      <c r="J833" s="1" t="str">
        <f>IFERROR(VLOOKUP(B833,'Pesticides per Section'!$A$1:$D$15204,4,FALSE),"")</f>
        <v/>
      </c>
    </row>
    <row r="834" spans="9:10" x14ac:dyDescent="0.25">
      <c r="I834" s="19" t="str">
        <f t="shared" si="25"/>
        <v/>
      </c>
      <c r="J834" s="1" t="str">
        <f>IFERROR(VLOOKUP(B834,'Pesticides per Section'!$A$1:$D$15204,4,FALSE),"")</f>
        <v/>
      </c>
    </row>
    <row r="835" spans="9:10" x14ac:dyDescent="0.25">
      <c r="I835" s="19" t="str">
        <f t="shared" si="25"/>
        <v/>
      </c>
      <c r="J835" s="1" t="str">
        <f>IFERROR(VLOOKUP(B835,'Pesticides per Section'!$A$1:$D$15204,4,FALSE),"")</f>
        <v/>
      </c>
    </row>
    <row r="836" spans="9:10" x14ac:dyDescent="0.25">
      <c r="I836" s="19" t="str">
        <f t="shared" ref="I836:I899" si="26">IFERROR(F836/C836*4046,"")</f>
        <v/>
      </c>
      <c r="J836" s="1" t="str">
        <f>IFERROR(VLOOKUP(B836,'Pesticides per Section'!$A$1:$D$15204,4,FALSE),"")</f>
        <v/>
      </c>
    </row>
    <row r="837" spans="9:10" x14ac:dyDescent="0.25">
      <c r="I837" s="19" t="str">
        <f t="shared" si="26"/>
        <v/>
      </c>
      <c r="J837" s="1" t="str">
        <f>IFERROR(VLOOKUP(B837,'Pesticides per Section'!$A$1:$D$15204,4,FALSE),"")</f>
        <v/>
      </c>
    </row>
    <row r="838" spans="9:10" x14ac:dyDescent="0.25">
      <c r="I838" s="19" t="str">
        <f t="shared" si="26"/>
        <v/>
      </c>
      <c r="J838" s="1" t="str">
        <f>IFERROR(VLOOKUP(B838,'Pesticides per Section'!$A$1:$D$15204,4,FALSE),"")</f>
        <v/>
      </c>
    </row>
    <row r="839" spans="9:10" x14ac:dyDescent="0.25">
      <c r="I839" s="19" t="str">
        <f t="shared" si="26"/>
        <v/>
      </c>
      <c r="J839" s="1" t="str">
        <f>IFERROR(VLOOKUP(B839,'Pesticides per Section'!$A$1:$D$15204,4,FALSE),"")</f>
        <v/>
      </c>
    </row>
    <row r="840" spans="9:10" x14ac:dyDescent="0.25">
      <c r="I840" s="19" t="str">
        <f t="shared" si="26"/>
        <v/>
      </c>
      <c r="J840" s="1" t="str">
        <f>IFERROR(VLOOKUP(B840,'Pesticides per Section'!$A$1:$D$15204,4,FALSE),"")</f>
        <v/>
      </c>
    </row>
    <row r="841" spans="9:10" x14ac:dyDescent="0.25">
      <c r="I841" s="19" t="str">
        <f t="shared" si="26"/>
        <v/>
      </c>
      <c r="J841" s="1" t="str">
        <f>IFERROR(VLOOKUP(B841,'Pesticides per Section'!$A$1:$D$15204,4,FALSE),"")</f>
        <v/>
      </c>
    </row>
    <row r="842" spans="9:10" x14ac:dyDescent="0.25">
      <c r="I842" s="19" t="str">
        <f t="shared" si="26"/>
        <v/>
      </c>
      <c r="J842" s="1" t="str">
        <f>IFERROR(VLOOKUP(B842,'Pesticides per Section'!$A$1:$D$15204,4,FALSE),"")</f>
        <v/>
      </c>
    </row>
    <row r="843" spans="9:10" x14ac:dyDescent="0.25">
      <c r="I843" s="19" t="str">
        <f t="shared" si="26"/>
        <v/>
      </c>
      <c r="J843" s="1" t="str">
        <f>IFERROR(VLOOKUP(B843,'Pesticides per Section'!$A$1:$D$15204,4,FALSE),"")</f>
        <v/>
      </c>
    </row>
    <row r="844" spans="9:10" x14ac:dyDescent="0.25">
      <c r="I844" s="19" t="str">
        <f t="shared" si="26"/>
        <v/>
      </c>
      <c r="J844" s="1" t="str">
        <f>IFERROR(VLOOKUP(B844,'Pesticides per Section'!$A$1:$D$15204,4,FALSE),"")</f>
        <v/>
      </c>
    </row>
    <row r="845" spans="9:10" x14ac:dyDescent="0.25">
      <c r="I845" s="19" t="str">
        <f t="shared" si="26"/>
        <v/>
      </c>
      <c r="J845" s="1" t="str">
        <f>IFERROR(VLOOKUP(B845,'Pesticides per Section'!$A$1:$D$15204,4,FALSE),"")</f>
        <v/>
      </c>
    </row>
    <row r="846" spans="9:10" x14ac:dyDescent="0.25">
      <c r="I846" s="19" t="str">
        <f t="shared" si="26"/>
        <v/>
      </c>
      <c r="J846" s="1" t="str">
        <f>IFERROR(VLOOKUP(B846,'Pesticides per Section'!$A$1:$D$15204,4,FALSE),"")</f>
        <v/>
      </c>
    </row>
    <row r="847" spans="9:10" x14ac:dyDescent="0.25">
      <c r="I847" s="19" t="str">
        <f t="shared" si="26"/>
        <v/>
      </c>
      <c r="J847" s="1" t="str">
        <f>IFERROR(VLOOKUP(B847,'Pesticides per Section'!$A$1:$D$15204,4,FALSE),"")</f>
        <v/>
      </c>
    </row>
    <row r="848" spans="9:10" x14ac:dyDescent="0.25">
      <c r="I848" s="19" t="str">
        <f t="shared" si="26"/>
        <v/>
      </c>
      <c r="J848" s="1" t="str">
        <f>IFERROR(VLOOKUP(B848,'Pesticides per Section'!$A$1:$D$15204,4,FALSE),"")</f>
        <v/>
      </c>
    </row>
    <row r="849" spans="9:10" x14ac:dyDescent="0.25">
      <c r="I849" s="19" t="str">
        <f t="shared" si="26"/>
        <v/>
      </c>
      <c r="J849" s="1" t="str">
        <f>IFERROR(VLOOKUP(B849,'Pesticides per Section'!$A$1:$D$15204,4,FALSE),"")</f>
        <v/>
      </c>
    </row>
    <row r="850" spans="9:10" x14ac:dyDescent="0.25">
      <c r="I850" s="19" t="str">
        <f t="shared" si="26"/>
        <v/>
      </c>
      <c r="J850" s="1" t="str">
        <f>IFERROR(VLOOKUP(B850,'Pesticides per Section'!$A$1:$D$15204,4,FALSE),"")</f>
        <v/>
      </c>
    </row>
    <row r="851" spans="9:10" x14ac:dyDescent="0.25">
      <c r="I851" s="19" t="str">
        <f t="shared" si="26"/>
        <v/>
      </c>
      <c r="J851" s="1" t="str">
        <f>IFERROR(VLOOKUP(B851,'Pesticides per Section'!$A$1:$D$15204,4,FALSE),"")</f>
        <v/>
      </c>
    </row>
    <row r="852" spans="9:10" x14ac:dyDescent="0.25">
      <c r="I852" s="19" t="str">
        <f t="shared" si="26"/>
        <v/>
      </c>
      <c r="J852" s="1" t="str">
        <f>IFERROR(VLOOKUP(B852,'Pesticides per Section'!$A$1:$D$15204,4,FALSE),"")</f>
        <v/>
      </c>
    </row>
    <row r="853" spans="9:10" x14ac:dyDescent="0.25">
      <c r="I853" s="19" t="str">
        <f t="shared" si="26"/>
        <v/>
      </c>
      <c r="J853" s="1" t="str">
        <f>IFERROR(VLOOKUP(B853,'Pesticides per Section'!$A$1:$D$15204,4,FALSE),"")</f>
        <v/>
      </c>
    </row>
    <row r="854" spans="9:10" x14ac:dyDescent="0.25">
      <c r="I854" s="19" t="str">
        <f t="shared" si="26"/>
        <v/>
      </c>
      <c r="J854" s="1" t="str">
        <f>IFERROR(VLOOKUP(B854,'Pesticides per Section'!$A$1:$D$15204,4,FALSE),"")</f>
        <v/>
      </c>
    </row>
    <row r="855" spans="9:10" x14ac:dyDescent="0.25">
      <c r="I855" s="19" t="str">
        <f t="shared" si="26"/>
        <v/>
      </c>
      <c r="J855" s="1" t="str">
        <f>IFERROR(VLOOKUP(B855,'Pesticides per Section'!$A$1:$D$15204,4,FALSE),"")</f>
        <v/>
      </c>
    </row>
    <row r="856" spans="9:10" x14ac:dyDescent="0.25">
      <c r="I856" s="19" t="str">
        <f t="shared" si="26"/>
        <v/>
      </c>
      <c r="J856" s="1" t="str">
        <f>IFERROR(VLOOKUP(B856,'Pesticides per Section'!$A$1:$D$15204,4,FALSE),"")</f>
        <v/>
      </c>
    </row>
    <row r="857" spans="9:10" x14ac:dyDescent="0.25">
      <c r="I857" s="19" t="str">
        <f t="shared" si="26"/>
        <v/>
      </c>
      <c r="J857" s="1" t="str">
        <f>IFERROR(VLOOKUP(B857,'Pesticides per Section'!$A$1:$D$15204,4,FALSE),"")</f>
        <v/>
      </c>
    </row>
    <row r="858" spans="9:10" x14ac:dyDescent="0.25">
      <c r="I858" s="19" t="str">
        <f t="shared" si="26"/>
        <v/>
      </c>
      <c r="J858" s="1" t="str">
        <f>IFERROR(VLOOKUP(B858,'Pesticides per Section'!$A$1:$D$15204,4,FALSE),"")</f>
        <v/>
      </c>
    </row>
    <row r="859" spans="9:10" x14ac:dyDescent="0.25">
      <c r="I859" s="19" t="str">
        <f t="shared" si="26"/>
        <v/>
      </c>
      <c r="J859" s="1" t="str">
        <f>IFERROR(VLOOKUP(B859,'Pesticides per Section'!$A$1:$D$15204,4,FALSE),"")</f>
        <v/>
      </c>
    </row>
    <row r="860" spans="9:10" x14ac:dyDescent="0.25">
      <c r="I860" s="19" t="str">
        <f t="shared" si="26"/>
        <v/>
      </c>
      <c r="J860" s="1" t="str">
        <f>IFERROR(VLOOKUP(B860,'Pesticides per Section'!$A$1:$D$15204,4,FALSE),"")</f>
        <v/>
      </c>
    </row>
    <row r="861" spans="9:10" x14ac:dyDescent="0.25">
      <c r="I861" s="19" t="str">
        <f t="shared" si="26"/>
        <v/>
      </c>
      <c r="J861" s="1" t="str">
        <f>IFERROR(VLOOKUP(B861,'Pesticides per Section'!$A$1:$D$15204,4,FALSE),"")</f>
        <v/>
      </c>
    </row>
    <row r="862" spans="9:10" x14ac:dyDescent="0.25">
      <c r="I862" s="19" t="str">
        <f t="shared" si="26"/>
        <v/>
      </c>
      <c r="J862" s="1" t="str">
        <f>IFERROR(VLOOKUP(B862,'Pesticides per Section'!$A$1:$D$15204,4,FALSE),"")</f>
        <v/>
      </c>
    </row>
    <row r="863" spans="9:10" x14ac:dyDescent="0.25">
      <c r="I863" s="19" t="str">
        <f t="shared" si="26"/>
        <v/>
      </c>
      <c r="J863" s="1" t="str">
        <f>IFERROR(VLOOKUP(B863,'Pesticides per Section'!$A$1:$D$15204,4,FALSE),"")</f>
        <v/>
      </c>
    </row>
    <row r="864" spans="9:10" x14ac:dyDescent="0.25">
      <c r="I864" s="19" t="str">
        <f t="shared" si="26"/>
        <v/>
      </c>
      <c r="J864" s="1" t="str">
        <f>IFERROR(VLOOKUP(B864,'Pesticides per Section'!$A$1:$D$15204,4,FALSE),"")</f>
        <v/>
      </c>
    </row>
    <row r="865" spans="9:10" x14ac:dyDescent="0.25">
      <c r="I865" s="19" t="str">
        <f t="shared" si="26"/>
        <v/>
      </c>
      <c r="J865" s="1" t="str">
        <f>IFERROR(VLOOKUP(B865,'Pesticides per Section'!$A$1:$D$15204,4,FALSE),"")</f>
        <v/>
      </c>
    </row>
    <row r="866" spans="9:10" x14ac:dyDescent="0.25">
      <c r="I866" s="19" t="str">
        <f t="shared" si="26"/>
        <v/>
      </c>
      <c r="J866" s="1" t="str">
        <f>IFERROR(VLOOKUP(B866,'Pesticides per Section'!$A$1:$D$15204,4,FALSE),"")</f>
        <v/>
      </c>
    </row>
    <row r="867" spans="9:10" x14ac:dyDescent="0.25">
      <c r="I867" s="19" t="str">
        <f t="shared" si="26"/>
        <v/>
      </c>
      <c r="J867" s="1" t="str">
        <f>IFERROR(VLOOKUP(B867,'Pesticides per Section'!$A$1:$D$15204,4,FALSE),"")</f>
        <v/>
      </c>
    </row>
    <row r="868" spans="9:10" x14ac:dyDescent="0.25">
      <c r="I868" s="19" t="str">
        <f t="shared" si="26"/>
        <v/>
      </c>
      <c r="J868" s="1" t="str">
        <f>IFERROR(VLOOKUP(B868,'Pesticides per Section'!$A$1:$D$15204,4,FALSE),"")</f>
        <v/>
      </c>
    </row>
    <row r="869" spans="9:10" x14ac:dyDescent="0.25">
      <c r="I869" s="19" t="str">
        <f t="shared" si="26"/>
        <v/>
      </c>
      <c r="J869" s="1" t="str">
        <f>IFERROR(VLOOKUP(B869,'Pesticides per Section'!$A$1:$D$15204,4,FALSE),"")</f>
        <v/>
      </c>
    </row>
    <row r="870" spans="9:10" x14ac:dyDescent="0.25">
      <c r="I870" s="19" t="str">
        <f t="shared" si="26"/>
        <v/>
      </c>
      <c r="J870" s="1" t="str">
        <f>IFERROR(VLOOKUP(B870,'Pesticides per Section'!$A$1:$D$15204,4,FALSE),"")</f>
        <v/>
      </c>
    </row>
    <row r="871" spans="9:10" x14ac:dyDescent="0.25">
      <c r="I871" s="19" t="str">
        <f t="shared" si="26"/>
        <v/>
      </c>
      <c r="J871" s="1" t="str">
        <f>IFERROR(VLOOKUP(B871,'Pesticides per Section'!$A$1:$D$15204,4,FALSE),"")</f>
        <v/>
      </c>
    </row>
    <row r="872" spans="9:10" x14ac:dyDescent="0.25">
      <c r="I872" s="19" t="str">
        <f t="shared" si="26"/>
        <v/>
      </c>
      <c r="J872" s="1" t="str">
        <f>IFERROR(VLOOKUP(B872,'Pesticides per Section'!$A$1:$D$15204,4,FALSE),"")</f>
        <v/>
      </c>
    </row>
    <row r="873" spans="9:10" x14ac:dyDescent="0.25">
      <c r="I873" s="19" t="str">
        <f t="shared" si="26"/>
        <v/>
      </c>
      <c r="J873" s="1" t="str">
        <f>IFERROR(VLOOKUP(B873,'Pesticides per Section'!$A$1:$D$15204,4,FALSE),"")</f>
        <v/>
      </c>
    </row>
    <row r="874" spans="9:10" x14ac:dyDescent="0.25">
      <c r="I874" s="19" t="str">
        <f t="shared" si="26"/>
        <v/>
      </c>
      <c r="J874" s="1" t="str">
        <f>IFERROR(VLOOKUP(B874,'Pesticides per Section'!$A$1:$D$15204,4,FALSE),"")</f>
        <v/>
      </c>
    </row>
    <row r="875" spans="9:10" x14ac:dyDescent="0.25">
      <c r="I875" s="19" t="str">
        <f t="shared" si="26"/>
        <v/>
      </c>
      <c r="J875" s="1" t="str">
        <f>IFERROR(VLOOKUP(B875,'Pesticides per Section'!$A$1:$D$15204,4,FALSE),"")</f>
        <v/>
      </c>
    </row>
    <row r="876" spans="9:10" x14ac:dyDescent="0.25">
      <c r="I876" s="19" t="str">
        <f t="shared" si="26"/>
        <v/>
      </c>
      <c r="J876" s="1" t="str">
        <f>IFERROR(VLOOKUP(B876,'Pesticides per Section'!$A$1:$D$15204,4,FALSE),"")</f>
        <v/>
      </c>
    </row>
    <row r="877" spans="9:10" x14ac:dyDescent="0.25">
      <c r="I877" s="19" t="str">
        <f t="shared" si="26"/>
        <v/>
      </c>
      <c r="J877" s="1" t="str">
        <f>IFERROR(VLOOKUP(B877,'Pesticides per Section'!$A$1:$D$15204,4,FALSE),"")</f>
        <v/>
      </c>
    </row>
    <row r="878" spans="9:10" x14ac:dyDescent="0.25">
      <c r="I878" s="19" t="str">
        <f t="shared" si="26"/>
        <v/>
      </c>
      <c r="J878" s="1" t="str">
        <f>IFERROR(VLOOKUP(B878,'Pesticides per Section'!$A$1:$D$15204,4,FALSE),"")</f>
        <v/>
      </c>
    </row>
    <row r="879" spans="9:10" x14ac:dyDescent="0.25">
      <c r="I879" s="19" t="str">
        <f t="shared" si="26"/>
        <v/>
      </c>
      <c r="J879" s="1" t="str">
        <f>IFERROR(VLOOKUP(B879,'Pesticides per Section'!$A$1:$D$15204,4,FALSE),"")</f>
        <v/>
      </c>
    </row>
    <row r="880" spans="9:10" x14ac:dyDescent="0.25">
      <c r="I880" s="19" t="str">
        <f t="shared" si="26"/>
        <v/>
      </c>
      <c r="J880" s="1" t="str">
        <f>IFERROR(VLOOKUP(B880,'Pesticides per Section'!$A$1:$D$15204,4,FALSE),"")</f>
        <v/>
      </c>
    </row>
    <row r="881" spans="9:10" x14ac:dyDescent="0.25">
      <c r="I881" s="19" t="str">
        <f t="shared" si="26"/>
        <v/>
      </c>
      <c r="J881" s="1" t="str">
        <f>IFERROR(VLOOKUP(B881,'Pesticides per Section'!$A$1:$D$15204,4,FALSE),"")</f>
        <v/>
      </c>
    </row>
    <row r="882" spans="9:10" x14ac:dyDescent="0.25">
      <c r="I882" s="19" t="str">
        <f t="shared" si="26"/>
        <v/>
      </c>
      <c r="J882" s="1" t="str">
        <f>IFERROR(VLOOKUP(B882,'Pesticides per Section'!$A$1:$D$15204,4,FALSE),"")</f>
        <v/>
      </c>
    </row>
    <row r="883" spans="9:10" x14ac:dyDescent="0.25">
      <c r="I883" s="19" t="str">
        <f t="shared" si="26"/>
        <v/>
      </c>
      <c r="J883" s="1" t="str">
        <f>IFERROR(VLOOKUP(B883,'Pesticides per Section'!$A$1:$D$15204,4,FALSE),"")</f>
        <v/>
      </c>
    </row>
    <row r="884" spans="9:10" x14ac:dyDescent="0.25">
      <c r="I884" s="19" t="str">
        <f t="shared" si="26"/>
        <v/>
      </c>
      <c r="J884" s="1" t="str">
        <f>IFERROR(VLOOKUP(B884,'Pesticides per Section'!$A$1:$D$15204,4,FALSE),"")</f>
        <v/>
      </c>
    </row>
    <row r="885" spans="9:10" x14ac:dyDescent="0.25">
      <c r="I885" s="19" t="str">
        <f t="shared" si="26"/>
        <v/>
      </c>
      <c r="J885" s="1" t="str">
        <f>IFERROR(VLOOKUP(B885,'Pesticides per Section'!$A$1:$D$15204,4,FALSE),"")</f>
        <v/>
      </c>
    </row>
    <row r="886" spans="9:10" x14ac:dyDescent="0.25">
      <c r="I886" s="19" t="str">
        <f t="shared" si="26"/>
        <v/>
      </c>
      <c r="J886" s="1" t="str">
        <f>IFERROR(VLOOKUP(B886,'Pesticides per Section'!$A$1:$D$15204,4,FALSE),"")</f>
        <v/>
      </c>
    </row>
    <row r="887" spans="9:10" x14ac:dyDescent="0.25">
      <c r="I887" s="19" t="str">
        <f t="shared" si="26"/>
        <v/>
      </c>
      <c r="J887" s="1" t="str">
        <f>IFERROR(VLOOKUP(B887,'Pesticides per Section'!$A$1:$D$15204,4,FALSE),"")</f>
        <v/>
      </c>
    </row>
    <row r="888" spans="9:10" x14ac:dyDescent="0.25">
      <c r="I888" s="19" t="str">
        <f t="shared" si="26"/>
        <v/>
      </c>
      <c r="J888" s="1" t="str">
        <f>IFERROR(VLOOKUP(B888,'Pesticides per Section'!$A$1:$D$15204,4,FALSE),"")</f>
        <v/>
      </c>
    </row>
    <row r="889" spans="9:10" x14ac:dyDescent="0.25">
      <c r="I889" s="19" t="str">
        <f t="shared" si="26"/>
        <v/>
      </c>
      <c r="J889" s="1" t="str">
        <f>IFERROR(VLOOKUP(B889,'Pesticides per Section'!$A$1:$D$15204,4,FALSE),"")</f>
        <v/>
      </c>
    </row>
    <row r="890" spans="9:10" x14ac:dyDescent="0.25">
      <c r="I890" s="19" t="str">
        <f t="shared" si="26"/>
        <v/>
      </c>
      <c r="J890" s="1" t="str">
        <f>IFERROR(VLOOKUP(B890,'Pesticides per Section'!$A$1:$D$15204,4,FALSE),"")</f>
        <v/>
      </c>
    </row>
    <row r="891" spans="9:10" x14ac:dyDescent="0.25">
      <c r="I891" s="19" t="str">
        <f t="shared" si="26"/>
        <v/>
      </c>
      <c r="J891" s="1" t="str">
        <f>IFERROR(VLOOKUP(B891,'Pesticides per Section'!$A$1:$D$15204,4,FALSE),"")</f>
        <v/>
      </c>
    </row>
    <row r="892" spans="9:10" x14ac:dyDescent="0.25">
      <c r="I892" s="19" t="str">
        <f t="shared" si="26"/>
        <v/>
      </c>
      <c r="J892" s="1" t="str">
        <f>IFERROR(VLOOKUP(B892,'Pesticides per Section'!$A$1:$D$15204,4,FALSE),"")</f>
        <v/>
      </c>
    </row>
    <row r="893" spans="9:10" x14ac:dyDescent="0.25">
      <c r="I893" s="19" t="str">
        <f t="shared" si="26"/>
        <v/>
      </c>
      <c r="J893" s="1" t="str">
        <f>IFERROR(VLOOKUP(B893,'Pesticides per Section'!$A$1:$D$15204,4,FALSE),"")</f>
        <v/>
      </c>
    </row>
    <row r="894" spans="9:10" x14ac:dyDescent="0.25">
      <c r="I894" s="19" t="str">
        <f t="shared" si="26"/>
        <v/>
      </c>
      <c r="J894" s="1" t="str">
        <f>IFERROR(VLOOKUP(B894,'Pesticides per Section'!$A$1:$D$15204,4,FALSE),"")</f>
        <v/>
      </c>
    </row>
    <row r="895" spans="9:10" x14ac:dyDescent="0.25">
      <c r="I895" s="19" t="str">
        <f t="shared" si="26"/>
        <v/>
      </c>
      <c r="J895" s="1" t="str">
        <f>IFERROR(VLOOKUP(B895,'Pesticides per Section'!$A$1:$D$15204,4,FALSE),"")</f>
        <v/>
      </c>
    </row>
    <row r="896" spans="9:10" x14ac:dyDescent="0.25">
      <c r="I896" s="19" t="str">
        <f t="shared" si="26"/>
        <v/>
      </c>
      <c r="J896" s="1" t="str">
        <f>IFERROR(VLOOKUP(B896,'Pesticides per Section'!$A$1:$D$15204,4,FALSE),"")</f>
        <v/>
      </c>
    </row>
    <row r="897" spans="9:10" x14ac:dyDescent="0.25">
      <c r="I897" s="19" t="str">
        <f t="shared" si="26"/>
        <v/>
      </c>
      <c r="J897" s="1" t="str">
        <f>IFERROR(VLOOKUP(B897,'Pesticides per Section'!$A$1:$D$15204,4,FALSE),"")</f>
        <v/>
      </c>
    </row>
    <row r="898" spans="9:10" x14ac:dyDescent="0.25">
      <c r="I898" s="19" t="str">
        <f t="shared" si="26"/>
        <v/>
      </c>
      <c r="J898" s="1" t="str">
        <f>IFERROR(VLOOKUP(B898,'Pesticides per Section'!$A$1:$D$15204,4,FALSE),"")</f>
        <v/>
      </c>
    </row>
    <row r="899" spans="9:10" x14ac:dyDescent="0.25">
      <c r="I899" s="19" t="str">
        <f t="shared" si="26"/>
        <v/>
      </c>
      <c r="J899" s="1" t="str">
        <f>IFERROR(VLOOKUP(B899,'Pesticides per Section'!$A$1:$D$15204,4,FALSE),"")</f>
        <v/>
      </c>
    </row>
    <row r="900" spans="9:10" x14ac:dyDescent="0.25">
      <c r="I900" s="19" t="str">
        <f t="shared" ref="I900:I963" si="27">IFERROR(F900/C900*4046,"")</f>
        <v/>
      </c>
      <c r="J900" s="1" t="str">
        <f>IFERROR(VLOOKUP(B900,'Pesticides per Section'!$A$1:$D$15204,4,FALSE),"")</f>
        <v/>
      </c>
    </row>
    <row r="901" spans="9:10" x14ac:dyDescent="0.25">
      <c r="I901" s="19" t="str">
        <f t="shared" si="27"/>
        <v/>
      </c>
      <c r="J901" s="1" t="str">
        <f>IFERROR(VLOOKUP(B901,'Pesticides per Section'!$A$1:$D$15204,4,FALSE),"")</f>
        <v/>
      </c>
    </row>
    <row r="902" spans="9:10" x14ac:dyDescent="0.25">
      <c r="I902" s="19" t="str">
        <f t="shared" si="27"/>
        <v/>
      </c>
      <c r="J902" s="1" t="str">
        <f>IFERROR(VLOOKUP(B902,'Pesticides per Section'!$A$1:$D$15204,4,FALSE),"")</f>
        <v/>
      </c>
    </row>
    <row r="903" spans="9:10" x14ac:dyDescent="0.25">
      <c r="I903" s="19" t="str">
        <f t="shared" si="27"/>
        <v/>
      </c>
      <c r="J903" s="1" t="str">
        <f>IFERROR(VLOOKUP(B903,'Pesticides per Section'!$A$1:$D$15204,4,FALSE),"")</f>
        <v/>
      </c>
    </row>
    <row r="904" spans="9:10" x14ac:dyDescent="0.25">
      <c r="I904" s="19" t="str">
        <f t="shared" si="27"/>
        <v/>
      </c>
      <c r="J904" s="1" t="str">
        <f>IFERROR(VLOOKUP(B904,'Pesticides per Section'!$A$1:$D$15204,4,FALSE),"")</f>
        <v/>
      </c>
    </row>
    <row r="905" spans="9:10" x14ac:dyDescent="0.25">
      <c r="I905" s="19" t="str">
        <f t="shared" si="27"/>
        <v/>
      </c>
      <c r="J905" s="1" t="str">
        <f>IFERROR(VLOOKUP(B905,'Pesticides per Section'!$A$1:$D$15204,4,FALSE),"")</f>
        <v/>
      </c>
    </row>
    <row r="906" spans="9:10" x14ac:dyDescent="0.25">
      <c r="I906" s="19" t="str">
        <f t="shared" si="27"/>
        <v/>
      </c>
      <c r="J906" s="1" t="str">
        <f>IFERROR(VLOOKUP(B906,'Pesticides per Section'!$A$1:$D$15204,4,FALSE),"")</f>
        <v/>
      </c>
    </row>
    <row r="907" spans="9:10" x14ac:dyDescent="0.25">
      <c r="I907" s="19" t="str">
        <f t="shared" si="27"/>
        <v/>
      </c>
      <c r="J907" s="1" t="str">
        <f>IFERROR(VLOOKUP(B907,'Pesticides per Section'!$A$1:$D$15204,4,FALSE),"")</f>
        <v/>
      </c>
    </row>
    <row r="908" spans="9:10" x14ac:dyDescent="0.25">
      <c r="I908" s="19" t="str">
        <f t="shared" si="27"/>
        <v/>
      </c>
      <c r="J908" s="1" t="str">
        <f>IFERROR(VLOOKUP(B908,'Pesticides per Section'!$A$1:$D$15204,4,FALSE),"")</f>
        <v/>
      </c>
    </row>
    <row r="909" spans="9:10" x14ac:dyDescent="0.25">
      <c r="I909" s="19" t="str">
        <f t="shared" si="27"/>
        <v/>
      </c>
      <c r="J909" s="1" t="str">
        <f>IFERROR(VLOOKUP(B909,'Pesticides per Section'!$A$1:$D$15204,4,FALSE),"")</f>
        <v/>
      </c>
    </row>
    <row r="910" spans="9:10" x14ac:dyDescent="0.25">
      <c r="I910" s="19" t="str">
        <f t="shared" si="27"/>
        <v/>
      </c>
      <c r="J910" s="1" t="str">
        <f>IFERROR(VLOOKUP(B910,'Pesticides per Section'!$A$1:$D$15204,4,FALSE),"")</f>
        <v/>
      </c>
    </row>
    <row r="911" spans="9:10" x14ac:dyDescent="0.25">
      <c r="I911" s="19" t="str">
        <f t="shared" si="27"/>
        <v/>
      </c>
      <c r="J911" s="1" t="str">
        <f>IFERROR(VLOOKUP(B911,'Pesticides per Section'!$A$1:$D$15204,4,FALSE),"")</f>
        <v/>
      </c>
    </row>
    <row r="912" spans="9:10" x14ac:dyDescent="0.25">
      <c r="I912" s="19" t="str">
        <f t="shared" si="27"/>
        <v/>
      </c>
      <c r="J912" s="1" t="str">
        <f>IFERROR(VLOOKUP(B912,'Pesticides per Section'!$A$1:$D$15204,4,FALSE),"")</f>
        <v/>
      </c>
    </row>
    <row r="913" spans="9:10" x14ac:dyDescent="0.25">
      <c r="I913" s="19" t="str">
        <f t="shared" si="27"/>
        <v/>
      </c>
      <c r="J913" s="1" t="str">
        <f>IFERROR(VLOOKUP(B913,'Pesticides per Section'!$A$1:$D$15204,4,FALSE),"")</f>
        <v/>
      </c>
    </row>
    <row r="914" spans="9:10" x14ac:dyDescent="0.25">
      <c r="I914" s="19" t="str">
        <f t="shared" si="27"/>
        <v/>
      </c>
      <c r="J914" s="1" t="str">
        <f>IFERROR(VLOOKUP(B914,'Pesticides per Section'!$A$1:$D$15204,4,FALSE),"")</f>
        <v/>
      </c>
    </row>
    <row r="915" spans="9:10" x14ac:dyDescent="0.25">
      <c r="I915" s="19" t="str">
        <f t="shared" si="27"/>
        <v/>
      </c>
      <c r="J915" s="1" t="str">
        <f>IFERROR(VLOOKUP(B915,'Pesticides per Section'!$A$1:$D$15204,4,FALSE),"")</f>
        <v/>
      </c>
    </row>
    <row r="916" spans="9:10" x14ac:dyDescent="0.25">
      <c r="I916" s="19" t="str">
        <f t="shared" si="27"/>
        <v/>
      </c>
      <c r="J916" s="1" t="str">
        <f>IFERROR(VLOOKUP(B916,'Pesticides per Section'!$A$1:$D$15204,4,FALSE),"")</f>
        <v/>
      </c>
    </row>
    <row r="917" spans="9:10" x14ac:dyDescent="0.25">
      <c r="I917" s="19" t="str">
        <f t="shared" si="27"/>
        <v/>
      </c>
      <c r="J917" s="1" t="str">
        <f>IFERROR(VLOOKUP(B917,'Pesticides per Section'!$A$1:$D$15204,4,FALSE),"")</f>
        <v/>
      </c>
    </row>
    <row r="918" spans="9:10" x14ac:dyDescent="0.25">
      <c r="I918" s="19" t="str">
        <f t="shared" si="27"/>
        <v/>
      </c>
      <c r="J918" s="1" t="str">
        <f>IFERROR(VLOOKUP(B918,'Pesticides per Section'!$A$1:$D$15204,4,FALSE),"")</f>
        <v/>
      </c>
    </row>
    <row r="919" spans="9:10" x14ac:dyDescent="0.25">
      <c r="I919" s="19" t="str">
        <f t="shared" si="27"/>
        <v/>
      </c>
      <c r="J919" s="1" t="str">
        <f>IFERROR(VLOOKUP(B919,'Pesticides per Section'!$A$1:$D$15204,4,FALSE),"")</f>
        <v/>
      </c>
    </row>
    <row r="920" spans="9:10" x14ac:dyDescent="0.25">
      <c r="I920" s="19" t="str">
        <f t="shared" si="27"/>
        <v/>
      </c>
      <c r="J920" s="1" t="str">
        <f>IFERROR(VLOOKUP(B920,'Pesticides per Section'!$A$1:$D$15204,4,FALSE),"")</f>
        <v/>
      </c>
    </row>
    <row r="921" spans="9:10" x14ac:dyDescent="0.25">
      <c r="I921" s="19" t="str">
        <f t="shared" si="27"/>
        <v/>
      </c>
      <c r="J921" s="1" t="str">
        <f>IFERROR(VLOOKUP(B921,'Pesticides per Section'!$A$1:$D$15204,4,FALSE),"")</f>
        <v/>
      </c>
    </row>
    <row r="922" spans="9:10" x14ac:dyDescent="0.25">
      <c r="I922" s="19" t="str">
        <f t="shared" si="27"/>
        <v/>
      </c>
      <c r="J922" s="1" t="str">
        <f>IFERROR(VLOOKUP(B922,'Pesticides per Section'!$A$1:$D$15204,4,FALSE),"")</f>
        <v/>
      </c>
    </row>
    <row r="923" spans="9:10" x14ac:dyDescent="0.25">
      <c r="I923" s="19" t="str">
        <f t="shared" si="27"/>
        <v/>
      </c>
      <c r="J923" s="1" t="str">
        <f>IFERROR(VLOOKUP(B923,'Pesticides per Section'!$A$1:$D$15204,4,FALSE),"")</f>
        <v/>
      </c>
    </row>
    <row r="924" spans="9:10" x14ac:dyDescent="0.25">
      <c r="I924" s="19" t="str">
        <f t="shared" si="27"/>
        <v/>
      </c>
      <c r="J924" s="1" t="str">
        <f>IFERROR(VLOOKUP(B924,'Pesticides per Section'!$A$1:$D$15204,4,FALSE),"")</f>
        <v/>
      </c>
    </row>
    <row r="925" spans="9:10" x14ac:dyDescent="0.25">
      <c r="I925" s="19" t="str">
        <f t="shared" si="27"/>
        <v/>
      </c>
      <c r="J925" s="1" t="str">
        <f>IFERROR(VLOOKUP(B925,'Pesticides per Section'!$A$1:$D$15204,4,FALSE),"")</f>
        <v/>
      </c>
    </row>
    <row r="926" spans="9:10" x14ac:dyDescent="0.25">
      <c r="I926" s="19" t="str">
        <f t="shared" si="27"/>
        <v/>
      </c>
      <c r="J926" s="1" t="str">
        <f>IFERROR(VLOOKUP(B926,'Pesticides per Section'!$A$1:$D$15204,4,FALSE),"")</f>
        <v/>
      </c>
    </row>
    <row r="927" spans="9:10" x14ac:dyDescent="0.25">
      <c r="I927" s="19" t="str">
        <f t="shared" si="27"/>
        <v/>
      </c>
      <c r="J927" s="1" t="str">
        <f>IFERROR(VLOOKUP(B927,'Pesticides per Section'!$A$1:$D$15204,4,FALSE),"")</f>
        <v/>
      </c>
    </row>
    <row r="928" spans="9:10" x14ac:dyDescent="0.25">
      <c r="I928" s="19" t="str">
        <f t="shared" si="27"/>
        <v/>
      </c>
      <c r="J928" s="1" t="str">
        <f>IFERROR(VLOOKUP(B928,'Pesticides per Section'!$A$1:$D$15204,4,FALSE),"")</f>
        <v/>
      </c>
    </row>
    <row r="929" spans="9:10" x14ac:dyDescent="0.25">
      <c r="I929" s="19" t="str">
        <f t="shared" si="27"/>
        <v/>
      </c>
      <c r="J929" s="1" t="str">
        <f>IFERROR(VLOOKUP(B929,'Pesticides per Section'!$A$1:$D$15204,4,FALSE),"")</f>
        <v/>
      </c>
    </row>
    <row r="930" spans="9:10" x14ac:dyDescent="0.25">
      <c r="I930" s="19" t="str">
        <f t="shared" si="27"/>
        <v/>
      </c>
      <c r="J930" s="1" t="str">
        <f>IFERROR(VLOOKUP(B930,'Pesticides per Section'!$A$1:$D$15204,4,FALSE),"")</f>
        <v/>
      </c>
    </row>
    <row r="931" spans="9:10" x14ac:dyDescent="0.25">
      <c r="I931" s="19" t="str">
        <f t="shared" si="27"/>
        <v/>
      </c>
      <c r="J931" s="1" t="str">
        <f>IFERROR(VLOOKUP(B931,'Pesticides per Section'!$A$1:$D$15204,4,FALSE),"")</f>
        <v/>
      </c>
    </row>
    <row r="932" spans="9:10" x14ac:dyDescent="0.25">
      <c r="I932" s="19" t="str">
        <f t="shared" si="27"/>
        <v/>
      </c>
      <c r="J932" s="1" t="str">
        <f>IFERROR(VLOOKUP(B932,'Pesticides per Section'!$A$1:$D$15204,4,FALSE),"")</f>
        <v/>
      </c>
    </row>
    <row r="933" spans="9:10" x14ac:dyDescent="0.25">
      <c r="I933" s="19" t="str">
        <f t="shared" si="27"/>
        <v/>
      </c>
      <c r="J933" s="1" t="str">
        <f>IFERROR(VLOOKUP(B933,'Pesticides per Section'!$A$1:$D$15204,4,FALSE),"")</f>
        <v/>
      </c>
    </row>
    <row r="934" spans="9:10" x14ac:dyDescent="0.25">
      <c r="I934" s="19" t="str">
        <f t="shared" si="27"/>
        <v/>
      </c>
      <c r="J934" s="1" t="str">
        <f>IFERROR(VLOOKUP(B934,'Pesticides per Section'!$A$1:$D$15204,4,FALSE),"")</f>
        <v/>
      </c>
    </row>
    <row r="935" spans="9:10" x14ac:dyDescent="0.25">
      <c r="I935" s="19" t="str">
        <f t="shared" si="27"/>
        <v/>
      </c>
      <c r="J935" s="1" t="str">
        <f>IFERROR(VLOOKUP(B935,'Pesticides per Section'!$A$1:$D$15204,4,FALSE),"")</f>
        <v/>
      </c>
    </row>
    <row r="936" spans="9:10" x14ac:dyDescent="0.25">
      <c r="I936" s="19" t="str">
        <f t="shared" si="27"/>
        <v/>
      </c>
      <c r="J936" s="1" t="str">
        <f>IFERROR(VLOOKUP(B936,'Pesticides per Section'!$A$1:$D$15204,4,FALSE),"")</f>
        <v/>
      </c>
    </row>
    <row r="937" spans="9:10" x14ac:dyDescent="0.25">
      <c r="I937" s="19" t="str">
        <f t="shared" si="27"/>
        <v/>
      </c>
      <c r="J937" s="1" t="str">
        <f>IFERROR(VLOOKUP(B937,'Pesticides per Section'!$A$1:$D$15204,4,FALSE),"")</f>
        <v/>
      </c>
    </row>
    <row r="938" spans="9:10" x14ac:dyDescent="0.25">
      <c r="I938" s="19" t="str">
        <f t="shared" si="27"/>
        <v/>
      </c>
      <c r="J938" s="1" t="str">
        <f>IFERROR(VLOOKUP(B938,'Pesticides per Section'!$A$1:$D$15204,4,FALSE),"")</f>
        <v/>
      </c>
    </row>
    <row r="939" spans="9:10" x14ac:dyDescent="0.25">
      <c r="I939" s="19" t="str">
        <f t="shared" si="27"/>
        <v/>
      </c>
      <c r="J939" s="1" t="str">
        <f>IFERROR(VLOOKUP(B939,'Pesticides per Section'!$A$1:$D$15204,4,FALSE),"")</f>
        <v/>
      </c>
    </row>
    <row r="940" spans="9:10" x14ac:dyDescent="0.25">
      <c r="I940" s="19" t="str">
        <f t="shared" si="27"/>
        <v/>
      </c>
      <c r="J940" s="1" t="str">
        <f>IFERROR(VLOOKUP(B940,'Pesticides per Section'!$A$1:$D$15204,4,FALSE),"")</f>
        <v/>
      </c>
    </row>
    <row r="941" spans="9:10" x14ac:dyDescent="0.25">
      <c r="I941" s="19" t="str">
        <f t="shared" si="27"/>
        <v/>
      </c>
      <c r="J941" s="1" t="str">
        <f>IFERROR(VLOOKUP(B941,'Pesticides per Section'!$A$1:$D$15204,4,FALSE),"")</f>
        <v/>
      </c>
    </row>
    <row r="942" spans="9:10" x14ac:dyDescent="0.25">
      <c r="I942" s="19" t="str">
        <f t="shared" si="27"/>
        <v/>
      </c>
      <c r="J942" s="1" t="str">
        <f>IFERROR(VLOOKUP(B942,'Pesticides per Section'!$A$1:$D$15204,4,FALSE),"")</f>
        <v/>
      </c>
    </row>
    <row r="943" spans="9:10" x14ac:dyDescent="0.25">
      <c r="I943" s="19" t="str">
        <f t="shared" si="27"/>
        <v/>
      </c>
      <c r="J943" s="1" t="str">
        <f>IFERROR(VLOOKUP(B943,'Pesticides per Section'!$A$1:$D$15204,4,FALSE),"")</f>
        <v/>
      </c>
    </row>
    <row r="944" spans="9:10" x14ac:dyDescent="0.25">
      <c r="I944" s="19" t="str">
        <f t="shared" si="27"/>
        <v/>
      </c>
      <c r="J944" s="1" t="str">
        <f>IFERROR(VLOOKUP(B944,'Pesticides per Section'!$A$1:$D$15204,4,FALSE),"")</f>
        <v/>
      </c>
    </row>
    <row r="945" spans="9:10" x14ac:dyDescent="0.25">
      <c r="I945" s="19" t="str">
        <f t="shared" si="27"/>
        <v/>
      </c>
      <c r="J945" s="1" t="str">
        <f>IFERROR(VLOOKUP(B945,'Pesticides per Section'!$A$1:$D$15204,4,FALSE),"")</f>
        <v/>
      </c>
    </row>
    <row r="946" spans="9:10" x14ac:dyDescent="0.25">
      <c r="I946" s="19" t="str">
        <f t="shared" si="27"/>
        <v/>
      </c>
      <c r="J946" s="1" t="str">
        <f>IFERROR(VLOOKUP(B946,'Pesticides per Section'!$A$1:$D$15204,4,FALSE),"")</f>
        <v/>
      </c>
    </row>
    <row r="947" spans="9:10" x14ac:dyDescent="0.25">
      <c r="I947" s="19" t="str">
        <f t="shared" si="27"/>
        <v/>
      </c>
      <c r="J947" s="1" t="str">
        <f>IFERROR(VLOOKUP(B947,'Pesticides per Section'!$A$1:$D$15204,4,FALSE),"")</f>
        <v/>
      </c>
    </row>
    <row r="948" spans="9:10" x14ac:dyDescent="0.25">
      <c r="I948" s="19" t="str">
        <f t="shared" si="27"/>
        <v/>
      </c>
      <c r="J948" s="1" t="str">
        <f>IFERROR(VLOOKUP(B948,'Pesticides per Section'!$A$1:$D$15204,4,FALSE),"")</f>
        <v/>
      </c>
    </row>
    <row r="949" spans="9:10" x14ac:dyDescent="0.25">
      <c r="I949" s="19" t="str">
        <f t="shared" si="27"/>
        <v/>
      </c>
      <c r="J949" s="1" t="str">
        <f>IFERROR(VLOOKUP(B949,'Pesticides per Section'!$A$1:$D$15204,4,FALSE),"")</f>
        <v/>
      </c>
    </row>
    <row r="950" spans="9:10" x14ac:dyDescent="0.25">
      <c r="I950" s="19" t="str">
        <f t="shared" si="27"/>
        <v/>
      </c>
      <c r="J950" s="1" t="str">
        <f>IFERROR(VLOOKUP(B950,'Pesticides per Section'!$A$1:$D$15204,4,FALSE),"")</f>
        <v/>
      </c>
    </row>
    <row r="951" spans="9:10" x14ac:dyDescent="0.25">
      <c r="I951" s="19" t="str">
        <f t="shared" si="27"/>
        <v/>
      </c>
      <c r="J951" s="1" t="str">
        <f>IFERROR(VLOOKUP(B951,'Pesticides per Section'!$A$1:$D$15204,4,FALSE),"")</f>
        <v/>
      </c>
    </row>
    <row r="952" spans="9:10" x14ac:dyDescent="0.25">
      <c r="I952" s="19" t="str">
        <f t="shared" si="27"/>
        <v/>
      </c>
      <c r="J952" s="1" t="str">
        <f>IFERROR(VLOOKUP(B952,'Pesticides per Section'!$A$1:$D$15204,4,FALSE),"")</f>
        <v/>
      </c>
    </row>
    <row r="953" spans="9:10" x14ac:dyDescent="0.25">
      <c r="I953" s="19" t="str">
        <f t="shared" si="27"/>
        <v/>
      </c>
      <c r="J953" s="1" t="str">
        <f>IFERROR(VLOOKUP(B953,'Pesticides per Section'!$A$1:$D$15204,4,FALSE),"")</f>
        <v/>
      </c>
    </row>
    <row r="954" spans="9:10" x14ac:dyDescent="0.25">
      <c r="I954" s="19" t="str">
        <f t="shared" si="27"/>
        <v/>
      </c>
      <c r="J954" s="1" t="str">
        <f>IFERROR(VLOOKUP(B954,'Pesticides per Section'!$A$1:$D$15204,4,FALSE),"")</f>
        <v/>
      </c>
    </row>
    <row r="955" spans="9:10" x14ac:dyDescent="0.25">
      <c r="I955" s="19" t="str">
        <f t="shared" si="27"/>
        <v/>
      </c>
      <c r="J955" s="1" t="str">
        <f>IFERROR(VLOOKUP(B955,'Pesticides per Section'!$A$1:$D$15204,4,FALSE),"")</f>
        <v/>
      </c>
    </row>
    <row r="956" spans="9:10" x14ac:dyDescent="0.25">
      <c r="I956" s="19" t="str">
        <f t="shared" si="27"/>
        <v/>
      </c>
      <c r="J956" s="1" t="str">
        <f>IFERROR(VLOOKUP(B956,'Pesticides per Section'!$A$1:$D$15204,4,FALSE),"")</f>
        <v/>
      </c>
    </row>
    <row r="957" spans="9:10" x14ac:dyDescent="0.25">
      <c r="I957" s="19" t="str">
        <f t="shared" si="27"/>
        <v/>
      </c>
      <c r="J957" s="1" t="str">
        <f>IFERROR(VLOOKUP(B957,'Pesticides per Section'!$A$1:$D$15204,4,FALSE),"")</f>
        <v/>
      </c>
    </row>
    <row r="958" spans="9:10" x14ac:dyDescent="0.25">
      <c r="I958" s="19" t="str">
        <f t="shared" si="27"/>
        <v/>
      </c>
      <c r="J958" s="1" t="str">
        <f>IFERROR(VLOOKUP(B958,'Pesticides per Section'!$A$1:$D$15204,4,FALSE),"")</f>
        <v/>
      </c>
    </row>
    <row r="959" spans="9:10" x14ac:dyDescent="0.25">
      <c r="I959" s="19" t="str">
        <f t="shared" si="27"/>
        <v/>
      </c>
      <c r="J959" s="1" t="str">
        <f>IFERROR(VLOOKUP(B959,'Pesticides per Section'!$A$1:$D$15204,4,FALSE),"")</f>
        <v/>
      </c>
    </row>
    <row r="960" spans="9:10" x14ac:dyDescent="0.25">
      <c r="I960" s="19" t="str">
        <f t="shared" si="27"/>
        <v/>
      </c>
      <c r="J960" s="1" t="str">
        <f>IFERROR(VLOOKUP(B960,'Pesticides per Section'!$A$1:$D$15204,4,FALSE),"")</f>
        <v/>
      </c>
    </row>
    <row r="961" spans="9:10" x14ac:dyDescent="0.25">
      <c r="I961" s="19" t="str">
        <f t="shared" si="27"/>
        <v/>
      </c>
      <c r="J961" s="1" t="str">
        <f>IFERROR(VLOOKUP(B961,'Pesticides per Section'!$A$1:$D$15204,4,FALSE),"")</f>
        <v/>
      </c>
    </row>
    <row r="962" spans="9:10" x14ac:dyDescent="0.25">
      <c r="I962" s="19" t="str">
        <f t="shared" si="27"/>
        <v/>
      </c>
      <c r="J962" s="1" t="str">
        <f>IFERROR(VLOOKUP(B962,'Pesticides per Section'!$A$1:$D$15204,4,FALSE),"")</f>
        <v/>
      </c>
    </row>
    <row r="963" spans="9:10" x14ac:dyDescent="0.25">
      <c r="I963" s="19" t="str">
        <f t="shared" si="27"/>
        <v/>
      </c>
      <c r="J963" s="1" t="str">
        <f>IFERROR(VLOOKUP(B963,'Pesticides per Section'!$A$1:$D$15204,4,FALSE),"")</f>
        <v/>
      </c>
    </row>
    <row r="964" spans="9:10" x14ac:dyDescent="0.25">
      <c r="I964" s="19" t="str">
        <f t="shared" ref="I964:I1027" si="28">IFERROR(F964/C964*4046,"")</f>
        <v/>
      </c>
      <c r="J964" s="1" t="str">
        <f>IFERROR(VLOOKUP(B964,'Pesticides per Section'!$A$1:$D$15204,4,FALSE),"")</f>
        <v/>
      </c>
    </row>
    <row r="965" spans="9:10" x14ac:dyDescent="0.25">
      <c r="I965" s="19" t="str">
        <f t="shared" si="28"/>
        <v/>
      </c>
      <c r="J965" s="1" t="str">
        <f>IFERROR(VLOOKUP(B965,'Pesticides per Section'!$A$1:$D$15204,4,FALSE),"")</f>
        <v/>
      </c>
    </row>
    <row r="966" spans="9:10" x14ac:dyDescent="0.25">
      <c r="I966" s="19" t="str">
        <f t="shared" si="28"/>
        <v/>
      </c>
      <c r="J966" s="1" t="str">
        <f>IFERROR(VLOOKUP(B966,'Pesticides per Section'!$A$1:$D$15204,4,FALSE),"")</f>
        <v/>
      </c>
    </row>
    <row r="967" spans="9:10" x14ac:dyDescent="0.25">
      <c r="I967" s="19" t="str">
        <f t="shared" si="28"/>
        <v/>
      </c>
      <c r="J967" s="1" t="str">
        <f>IFERROR(VLOOKUP(B967,'Pesticides per Section'!$A$1:$D$15204,4,FALSE),"")</f>
        <v/>
      </c>
    </row>
    <row r="968" spans="9:10" x14ac:dyDescent="0.25">
      <c r="I968" s="19" t="str">
        <f t="shared" si="28"/>
        <v/>
      </c>
      <c r="J968" s="1" t="str">
        <f>IFERROR(VLOOKUP(B968,'Pesticides per Section'!$A$1:$D$15204,4,FALSE),"")</f>
        <v/>
      </c>
    </row>
    <row r="969" spans="9:10" x14ac:dyDescent="0.25">
      <c r="I969" s="19" t="str">
        <f t="shared" si="28"/>
        <v/>
      </c>
      <c r="J969" s="1" t="str">
        <f>IFERROR(VLOOKUP(B969,'Pesticides per Section'!$A$1:$D$15204,4,FALSE),"")</f>
        <v/>
      </c>
    </row>
    <row r="970" spans="9:10" x14ac:dyDescent="0.25">
      <c r="I970" s="19" t="str">
        <f t="shared" si="28"/>
        <v/>
      </c>
      <c r="J970" s="1" t="str">
        <f>IFERROR(VLOOKUP(B970,'Pesticides per Section'!$A$1:$D$15204,4,FALSE),"")</f>
        <v/>
      </c>
    </row>
    <row r="971" spans="9:10" x14ac:dyDescent="0.25">
      <c r="I971" s="19" t="str">
        <f t="shared" si="28"/>
        <v/>
      </c>
      <c r="J971" s="1" t="str">
        <f>IFERROR(VLOOKUP(B971,'Pesticides per Section'!$A$1:$D$15204,4,FALSE),"")</f>
        <v/>
      </c>
    </row>
    <row r="972" spans="9:10" x14ac:dyDescent="0.25">
      <c r="I972" s="19" t="str">
        <f t="shared" si="28"/>
        <v/>
      </c>
      <c r="J972" s="1" t="str">
        <f>IFERROR(VLOOKUP(B972,'Pesticides per Section'!$A$1:$D$15204,4,FALSE),"")</f>
        <v/>
      </c>
    </row>
    <row r="973" spans="9:10" x14ac:dyDescent="0.25">
      <c r="I973" s="19" t="str">
        <f t="shared" si="28"/>
        <v/>
      </c>
      <c r="J973" s="1" t="str">
        <f>IFERROR(VLOOKUP(B973,'Pesticides per Section'!$A$1:$D$15204,4,FALSE),"")</f>
        <v/>
      </c>
    </row>
    <row r="974" spans="9:10" x14ac:dyDescent="0.25">
      <c r="I974" s="19" t="str">
        <f t="shared" si="28"/>
        <v/>
      </c>
      <c r="J974" s="1" t="str">
        <f>IFERROR(VLOOKUP(B974,'Pesticides per Section'!$A$1:$D$15204,4,FALSE),"")</f>
        <v/>
      </c>
    </row>
    <row r="975" spans="9:10" x14ac:dyDescent="0.25">
      <c r="I975" s="19" t="str">
        <f t="shared" si="28"/>
        <v/>
      </c>
      <c r="J975" s="1" t="str">
        <f>IFERROR(VLOOKUP(B975,'Pesticides per Section'!$A$1:$D$15204,4,FALSE),"")</f>
        <v/>
      </c>
    </row>
    <row r="976" spans="9:10" x14ac:dyDescent="0.25">
      <c r="I976" s="19" t="str">
        <f t="shared" si="28"/>
        <v/>
      </c>
      <c r="J976" s="1" t="str">
        <f>IFERROR(VLOOKUP(B976,'Pesticides per Section'!$A$1:$D$15204,4,FALSE),"")</f>
        <v/>
      </c>
    </row>
    <row r="977" spans="9:10" x14ac:dyDescent="0.25">
      <c r="I977" s="19" t="str">
        <f t="shared" si="28"/>
        <v/>
      </c>
      <c r="J977" s="1" t="str">
        <f>IFERROR(VLOOKUP(B977,'Pesticides per Section'!$A$1:$D$15204,4,FALSE),"")</f>
        <v/>
      </c>
    </row>
    <row r="978" spans="9:10" x14ac:dyDescent="0.25">
      <c r="I978" s="19" t="str">
        <f t="shared" si="28"/>
        <v/>
      </c>
      <c r="J978" s="1" t="str">
        <f>IFERROR(VLOOKUP(B978,'Pesticides per Section'!$A$1:$D$15204,4,FALSE),"")</f>
        <v/>
      </c>
    </row>
    <row r="979" spans="9:10" x14ac:dyDescent="0.25">
      <c r="I979" s="19" t="str">
        <f t="shared" si="28"/>
        <v/>
      </c>
      <c r="J979" s="1" t="str">
        <f>IFERROR(VLOOKUP(B979,'Pesticides per Section'!$A$1:$D$15204,4,FALSE),"")</f>
        <v/>
      </c>
    </row>
    <row r="980" spans="9:10" x14ac:dyDescent="0.25">
      <c r="I980" s="19" t="str">
        <f t="shared" si="28"/>
        <v/>
      </c>
      <c r="J980" s="1" t="str">
        <f>IFERROR(VLOOKUP(B980,'Pesticides per Section'!$A$1:$D$15204,4,FALSE),"")</f>
        <v/>
      </c>
    </row>
    <row r="981" spans="9:10" x14ac:dyDescent="0.25">
      <c r="I981" s="19" t="str">
        <f t="shared" si="28"/>
        <v/>
      </c>
      <c r="J981" s="1" t="str">
        <f>IFERROR(VLOOKUP(B981,'Pesticides per Section'!$A$1:$D$15204,4,FALSE),"")</f>
        <v/>
      </c>
    </row>
    <row r="982" spans="9:10" x14ac:dyDescent="0.25">
      <c r="I982" s="19" t="str">
        <f t="shared" si="28"/>
        <v/>
      </c>
      <c r="J982" s="1" t="str">
        <f>IFERROR(VLOOKUP(B982,'Pesticides per Section'!$A$1:$D$15204,4,FALSE),"")</f>
        <v/>
      </c>
    </row>
    <row r="983" spans="9:10" x14ac:dyDescent="0.25">
      <c r="I983" s="19" t="str">
        <f t="shared" si="28"/>
        <v/>
      </c>
      <c r="J983" s="1" t="str">
        <f>IFERROR(VLOOKUP(B983,'Pesticides per Section'!$A$1:$D$15204,4,FALSE),"")</f>
        <v/>
      </c>
    </row>
    <row r="984" spans="9:10" x14ac:dyDescent="0.25">
      <c r="I984" s="19" t="str">
        <f t="shared" si="28"/>
        <v/>
      </c>
      <c r="J984" s="1" t="str">
        <f>IFERROR(VLOOKUP(B984,'Pesticides per Section'!$A$1:$D$15204,4,FALSE),"")</f>
        <v/>
      </c>
    </row>
    <row r="985" spans="9:10" x14ac:dyDescent="0.25">
      <c r="I985" s="19" t="str">
        <f t="shared" si="28"/>
        <v/>
      </c>
      <c r="J985" s="1" t="str">
        <f>IFERROR(VLOOKUP(B985,'Pesticides per Section'!$A$1:$D$15204,4,FALSE),"")</f>
        <v/>
      </c>
    </row>
    <row r="986" spans="9:10" x14ac:dyDescent="0.25">
      <c r="I986" s="19" t="str">
        <f t="shared" si="28"/>
        <v/>
      </c>
      <c r="J986" s="1" t="str">
        <f>IFERROR(VLOOKUP(B986,'Pesticides per Section'!$A$1:$D$15204,4,FALSE),"")</f>
        <v/>
      </c>
    </row>
    <row r="987" spans="9:10" x14ac:dyDescent="0.25">
      <c r="I987" s="19" t="str">
        <f t="shared" si="28"/>
        <v/>
      </c>
      <c r="J987" s="1" t="str">
        <f>IFERROR(VLOOKUP(B987,'Pesticides per Section'!$A$1:$D$15204,4,FALSE),"")</f>
        <v/>
      </c>
    </row>
    <row r="988" spans="9:10" x14ac:dyDescent="0.25">
      <c r="I988" s="19" t="str">
        <f t="shared" si="28"/>
        <v/>
      </c>
      <c r="J988" s="1" t="str">
        <f>IFERROR(VLOOKUP(B988,'Pesticides per Section'!$A$1:$D$15204,4,FALSE),"")</f>
        <v/>
      </c>
    </row>
    <row r="989" spans="9:10" x14ac:dyDescent="0.25">
      <c r="I989" s="19" t="str">
        <f t="shared" si="28"/>
        <v/>
      </c>
      <c r="J989" s="1" t="str">
        <f>IFERROR(VLOOKUP(B989,'Pesticides per Section'!$A$1:$D$15204,4,FALSE),"")</f>
        <v/>
      </c>
    </row>
    <row r="990" spans="9:10" x14ac:dyDescent="0.25">
      <c r="I990" s="19" t="str">
        <f t="shared" si="28"/>
        <v/>
      </c>
      <c r="J990" s="1" t="str">
        <f>IFERROR(VLOOKUP(B990,'Pesticides per Section'!$A$1:$D$15204,4,FALSE),"")</f>
        <v/>
      </c>
    </row>
    <row r="991" spans="9:10" x14ac:dyDescent="0.25">
      <c r="I991" s="19" t="str">
        <f t="shared" si="28"/>
        <v/>
      </c>
      <c r="J991" s="1" t="str">
        <f>IFERROR(VLOOKUP(B991,'Pesticides per Section'!$A$1:$D$15204,4,FALSE),"")</f>
        <v/>
      </c>
    </row>
    <row r="992" spans="9:10" x14ac:dyDescent="0.25">
      <c r="I992" s="19" t="str">
        <f t="shared" si="28"/>
        <v/>
      </c>
      <c r="J992" s="1" t="str">
        <f>IFERROR(VLOOKUP(B992,'Pesticides per Section'!$A$1:$D$15204,4,FALSE),"")</f>
        <v/>
      </c>
    </row>
    <row r="993" spans="9:10" x14ac:dyDescent="0.25">
      <c r="I993" s="19" t="str">
        <f t="shared" si="28"/>
        <v/>
      </c>
      <c r="J993" s="1" t="str">
        <f>IFERROR(VLOOKUP(B993,'Pesticides per Section'!$A$1:$D$15204,4,FALSE),"")</f>
        <v/>
      </c>
    </row>
    <row r="994" spans="9:10" x14ac:dyDescent="0.25">
      <c r="I994" s="19" t="str">
        <f t="shared" si="28"/>
        <v/>
      </c>
      <c r="J994" s="1" t="str">
        <f>IFERROR(VLOOKUP(B994,'Pesticides per Section'!$A$1:$D$15204,4,FALSE),"")</f>
        <v/>
      </c>
    </row>
    <row r="995" spans="9:10" x14ac:dyDescent="0.25">
      <c r="I995" s="19" t="str">
        <f t="shared" si="28"/>
        <v/>
      </c>
      <c r="J995" s="1" t="str">
        <f>IFERROR(VLOOKUP(B995,'Pesticides per Section'!$A$1:$D$15204,4,FALSE),"")</f>
        <v/>
      </c>
    </row>
    <row r="996" spans="9:10" x14ac:dyDescent="0.25">
      <c r="I996" s="19" t="str">
        <f t="shared" si="28"/>
        <v/>
      </c>
      <c r="J996" s="1" t="str">
        <f>IFERROR(VLOOKUP(B996,'Pesticides per Section'!$A$1:$D$15204,4,FALSE),"")</f>
        <v/>
      </c>
    </row>
    <row r="997" spans="9:10" x14ac:dyDescent="0.25">
      <c r="I997" s="19" t="str">
        <f t="shared" si="28"/>
        <v/>
      </c>
      <c r="J997" s="1" t="str">
        <f>IFERROR(VLOOKUP(B997,'Pesticides per Section'!$A$1:$D$15204,4,FALSE),"")</f>
        <v/>
      </c>
    </row>
    <row r="998" spans="9:10" x14ac:dyDescent="0.25">
      <c r="I998" s="19" t="str">
        <f t="shared" si="28"/>
        <v/>
      </c>
      <c r="J998" s="1" t="str">
        <f>IFERROR(VLOOKUP(B998,'Pesticides per Section'!$A$1:$D$15204,4,FALSE),"")</f>
        <v/>
      </c>
    </row>
    <row r="999" spans="9:10" x14ac:dyDescent="0.25">
      <c r="I999" s="19" t="str">
        <f t="shared" si="28"/>
        <v/>
      </c>
      <c r="J999" s="1" t="str">
        <f>IFERROR(VLOOKUP(B999,'Pesticides per Section'!$A$1:$D$15204,4,FALSE),"")</f>
        <v/>
      </c>
    </row>
    <row r="1000" spans="9:10" x14ac:dyDescent="0.25">
      <c r="I1000" s="19" t="str">
        <f t="shared" si="28"/>
        <v/>
      </c>
      <c r="J1000" s="1" t="str">
        <f>IFERROR(VLOOKUP(B1000,'Pesticides per Section'!$A$1:$D$15204,4,FALSE),"")</f>
        <v/>
      </c>
    </row>
    <row r="1001" spans="9:10" x14ac:dyDescent="0.25">
      <c r="I1001" s="19" t="str">
        <f t="shared" si="28"/>
        <v/>
      </c>
      <c r="J1001" s="1" t="str">
        <f>IFERROR(VLOOKUP(B1001,'Pesticides per Section'!$A$1:$D$15204,4,FALSE),"")</f>
        <v/>
      </c>
    </row>
    <row r="1002" spans="9:10" x14ac:dyDescent="0.25">
      <c r="I1002" s="19" t="str">
        <f t="shared" si="28"/>
        <v/>
      </c>
      <c r="J1002" s="1" t="str">
        <f>IFERROR(VLOOKUP(B1002,'Pesticides per Section'!$A$1:$D$15204,4,FALSE),"")</f>
        <v/>
      </c>
    </row>
    <row r="1003" spans="9:10" x14ac:dyDescent="0.25">
      <c r="I1003" s="19" t="str">
        <f t="shared" si="28"/>
        <v/>
      </c>
      <c r="J1003" s="1" t="str">
        <f>IFERROR(VLOOKUP(B1003,'Pesticides per Section'!$A$1:$D$15204,4,FALSE),"")</f>
        <v/>
      </c>
    </row>
    <row r="1004" spans="9:10" x14ac:dyDescent="0.25">
      <c r="I1004" s="19" t="str">
        <f t="shared" si="28"/>
        <v/>
      </c>
      <c r="J1004" s="1" t="str">
        <f>IFERROR(VLOOKUP(B1004,'Pesticides per Section'!$A$1:$D$15204,4,FALSE),"")</f>
        <v/>
      </c>
    </row>
    <row r="1005" spans="9:10" x14ac:dyDescent="0.25">
      <c r="I1005" s="19" t="str">
        <f t="shared" si="28"/>
        <v/>
      </c>
      <c r="J1005" s="1" t="str">
        <f>IFERROR(VLOOKUP(B1005,'Pesticides per Section'!$A$1:$D$15204,4,FALSE),"")</f>
        <v/>
      </c>
    </row>
    <row r="1006" spans="9:10" x14ac:dyDescent="0.25">
      <c r="I1006" s="19" t="str">
        <f t="shared" si="28"/>
        <v/>
      </c>
      <c r="J1006" s="1" t="str">
        <f>IFERROR(VLOOKUP(B1006,'Pesticides per Section'!$A$1:$D$15204,4,FALSE),"")</f>
        <v/>
      </c>
    </row>
    <row r="1007" spans="9:10" x14ac:dyDescent="0.25">
      <c r="I1007" s="19" t="str">
        <f t="shared" si="28"/>
        <v/>
      </c>
      <c r="J1007" s="1" t="str">
        <f>IFERROR(VLOOKUP(B1007,'Pesticides per Section'!$A$1:$D$15204,4,FALSE),"")</f>
        <v/>
      </c>
    </row>
    <row r="1008" spans="9:10" x14ac:dyDescent="0.25">
      <c r="I1008" s="19" t="str">
        <f t="shared" si="28"/>
        <v/>
      </c>
      <c r="J1008" s="1" t="str">
        <f>IFERROR(VLOOKUP(B1008,'Pesticides per Section'!$A$1:$D$15204,4,FALSE),"")</f>
        <v/>
      </c>
    </row>
    <row r="1009" spans="9:10" x14ac:dyDescent="0.25">
      <c r="I1009" s="19" t="str">
        <f t="shared" si="28"/>
        <v/>
      </c>
      <c r="J1009" s="1" t="str">
        <f>IFERROR(VLOOKUP(B1009,'Pesticides per Section'!$A$1:$D$15204,4,FALSE),"")</f>
        <v/>
      </c>
    </row>
    <row r="1010" spans="9:10" x14ac:dyDescent="0.25">
      <c r="I1010" s="19" t="str">
        <f t="shared" si="28"/>
        <v/>
      </c>
      <c r="J1010" s="1" t="str">
        <f>IFERROR(VLOOKUP(B1010,'Pesticides per Section'!$A$1:$D$15204,4,FALSE),"")</f>
        <v/>
      </c>
    </row>
    <row r="1011" spans="9:10" x14ac:dyDescent="0.25">
      <c r="I1011" s="19" t="str">
        <f t="shared" si="28"/>
        <v/>
      </c>
      <c r="J1011" s="1" t="str">
        <f>IFERROR(VLOOKUP(B1011,'Pesticides per Section'!$A$1:$D$15204,4,FALSE),"")</f>
        <v/>
      </c>
    </row>
    <row r="1012" spans="9:10" x14ac:dyDescent="0.25">
      <c r="I1012" s="19" t="str">
        <f t="shared" si="28"/>
        <v/>
      </c>
      <c r="J1012" s="1" t="str">
        <f>IFERROR(VLOOKUP(B1012,'Pesticides per Section'!$A$1:$D$15204,4,FALSE),"")</f>
        <v/>
      </c>
    </row>
    <row r="1013" spans="9:10" x14ac:dyDescent="0.25">
      <c r="I1013" s="19" t="str">
        <f t="shared" si="28"/>
        <v/>
      </c>
      <c r="J1013" s="1" t="str">
        <f>IFERROR(VLOOKUP(B1013,'Pesticides per Section'!$A$1:$D$15204,4,FALSE),"")</f>
        <v/>
      </c>
    </row>
    <row r="1014" spans="9:10" x14ac:dyDescent="0.25">
      <c r="I1014" s="19" t="str">
        <f t="shared" si="28"/>
        <v/>
      </c>
      <c r="J1014" s="1" t="str">
        <f>IFERROR(VLOOKUP(B1014,'Pesticides per Section'!$A$1:$D$15204,4,FALSE),"")</f>
        <v/>
      </c>
    </row>
    <row r="1015" spans="9:10" x14ac:dyDescent="0.25">
      <c r="I1015" s="19" t="str">
        <f t="shared" si="28"/>
        <v/>
      </c>
      <c r="J1015" s="1" t="str">
        <f>IFERROR(VLOOKUP(B1015,'Pesticides per Section'!$A$1:$D$15204,4,FALSE),"")</f>
        <v/>
      </c>
    </row>
    <row r="1016" spans="9:10" x14ac:dyDescent="0.25">
      <c r="I1016" s="19" t="str">
        <f t="shared" si="28"/>
        <v/>
      </c>
      <c r="J1016" s="1" t="str">
        <f>IFERROR(VLOOKUP(B1016,'Pesticides per Section'!$A$1:$D$15204,4,FALSE),"")</f>
        <v/>
      </c>
    </row>
    <row r="1017" spans="9:10" x14ac:dyDescent="0.25">
      <c r="I1017" s="19" t="str">
        <f t="shared" si="28"/>
        <v/>
      </c>
      <c r="J1017" s="1" t="str">
        <f>IFERROR(VLOOKUP(B1017,'Pesticides per Section'!$A$1:$D$15204,4,FALSE),"")</f>
        <v/>
      </c>
    </row>
    <row r="1018" spans="9:10" x14ac:dyDescent="0.25">
      <c r="I1018" s="19" t="str">
        <f t="shared" si="28"/>
        <v/>
      </c>
      <c r="J1018" s="1" t="str">
        <f>IFERROR(VLOOKUP(B1018,'Pesticides per Section'!$A$1:$D$15204,4,FALSE),"")</f>
        <v/>
      </c>
    </row>
    <row r="1019" spans="9:10" x14ac:dyDescent="0.25">
      <c r="I1019" s="19" t="str">
        <f t="shared" si="28"/>
        <v/>
      </c>
      <c r="J1019" s="1" t="str">
        <f>IFERROR(VLOOKUP(B1019,'Pesticides per Section'!$A$1:$D$15204,4,FALSE),"")</f>
        <v/>
      </c>
    </row>
    <row r="1020" spans="9:10" x14ac:dyDescent="0.25">
      <c r="I1020" s="19" t="str">
        <f t="shared" si="28"/>
        <v/>
      </c>
      <c r="J1020" s="1" t="str">
        <f>IFERROR(VLOOKUP(B1020,'Pesticides per Section'!$A$1:$D$15204,4,FALSE),"")</f>
        <v/>
      </c>
    </row>
    <row r="1021" spans="9:10" x14ac:dyDescent="0.25">
      <c r="I1021" s="19" t="str">
        <f t="shared" si="28"/>
        <v/>
      </c>
      <c r="J1021" s="1" t="str">
        <f>IFERROR(VLOOKUP(B1021,'Pesticides per Section'!$A$1:$D$15204,4,FALSE),"")</f>
        <v/>
      </c>
    </row>
    <row r="1022" spans="9:10" x14ac:dyDescent="0.25">
      <c r="I1022" s="19" t="str">
        <f t="shared" si="28"/>
        <v/>
      </c>
      <c r="J1022" s="1" t="str">
        <f>IFERROR(VLOOKUP(B1022,'Pesticides per Section'!$A$1:$D$15204,4,FALSE),"")</f>
        <v/>
      </c>
    </row>
    <row r="1023" spans="9:10" x14ac:dyDescent="0.25">
      <c r="I1023" s="19" t="str">
        <f t="shared" si="28"/>
        <v/>
      </c>
      <c r="J1023" s="1" t="str">
        <f>IFERROR(VLOOKUP(B1023,'Pesticides per Section'!$A$1:$D$15204,4,FALSE),"")</f>
        <v/>
      </c>
    </row>
    <row r="1024" spans="9:10" x14ac:dyDescent="0.25">
      <c r="I1024" s="19" t="str">
        <f t="shared" si="28"/>
        <v/>
      </c>
      <c r="J1024" s="1" t="str">
        <f>IFERROR(VLOOKUP(B1024,'Pesticides per Section'!$A$1:$D$15204,4,FALSE),"")</f>
        <v/>
      </c>
    </row>
    <row r="1025" spans="9:10" x14ac:dyDescent="0.25">
      <c r="I1025" s="19" t="str">
        <f t="shared" si="28"/>
        <v/>
      </c>
      <c r="J1025" s="1" t="str">
        <f>IFERROR(VLOOKUP(B1025,'Pesticides per Section'!$A$1:$D$15204,4,FALSE),"")</f>
        <v/>
      </c>
    </row>
    <row r="1026" spans="9:10" x14ac:dyDescent="0.25">
      <c r="I1026" s="19" t="str">
        <f t="shared" si="28"/>
        <v/>
      </c>
      <c r="J1026" s="1" t="str">
        <f>IFERROR(VLOOKUP(B1026,'Pesticides per Section'!$A$1:$D$15204,4,FALSE),"")</f>
        <v/>
      </c>
    </row>
    <row r="1027" spans="9:10" x14ac:dyDescent="0.25">
      <c r="I1027" s="19" t="str">
        <f t="shared" si="28"/>
        <v/>
      </c>
      <c r="J1027" s="1" t="str">
        <f>IFERROR(VLOOKUP(B1027,'Pesticides per Section'!$A$1:$D$15204,4,FALSE),"")</f>
        <v/>
      </c>
    </row>
    <row r="1028" spans="9:10" x14ac:dyDescent="0.25">
      <c r="I1028" s="19" t="str">
        <f t="shared" ref="I1028:I1091" si="29">IFERROR(F1028/C1028*4046,"")</f>
        <v/>
      </c>
      <c r="J1028" s="1" t="str">
        <f>IFERROR(VLOOKUP(B1028,'Pesticides per Section'!$A$1:$D$15204,4,FALSE),"")</f>
        <v/>
      </c>
    </row>
    <row r="1029" spans="9:10" x14ac:dyDescent="0.25">
      <c r="I1029" s="19" t="str">
        <f t="shared" si="29"/>
        <v/>
      </c>
      <c r="J1029" s="1" t="str">
        <f>IFERROR(VLOOKUP(B1029,'Pesticides per Section'!$A$1:$D$15204,4,FALSE),"")</f>
        <v/>
      </c>
    </row>
    <row r="1030" spans="9:10" x14ac:dyDescent="0.25">
      <c r="I1030" s="19" t="str">
        <f t="shared" si="29"/>
        <v/>
      </c>
      <c r="J1030" s="1" t="str">
        <f>IFERROR(VLOOKUP(B1030,'Pesticides per Section'!$A$1:$D$15204,4,FALSE),"")</f>
        <v/>
      </c>
    </row>
    <row r="1031" spans="9:10" x14ac:dyDescent="0.25">
      <c r="I1031" s="19" t="str">
        <f t="shared" si="29"/>
        <v/>
      </c>
      <c r="J1031" s="1" t="str">
        <f>IFERROR(VLOOKUP(B1031,'Pesticides per Section'!$A$1:$D$15204,4,FALSE),"")</f>
        <v/>
      </c>
    </row>
    <row r="1032" spans="9:10" x14ac:dyDescent="0.25">
      <c r="I1032" s="19" t="str">
        <f t="shared" si="29"/>
        <v/>
      </c>
      <c r="J1032" s="1" t="str">
        <f>IFERROR(VLOOKUP(B1032,'Pesticides per Section'!$A$1:$D$15204,4,FALSE),"")</f>
        <v/>
      </c>
    </row>
    <row r="1033" spans="9:10" x14ac:dyDescent="0.25">
      <c r="I1033" s="19" t="str">
        <f t="shared" si="29"/>
        <v/>
      </c>
      <c r="J1033" s="1" t="str">
        <f>IFERROR(VLOOKUP(B1033,'Pesticides per Section'!$A$1:$D$15204,4,FALSE),"")</f>
        <v/>
      </c>
    </row>
    <row r="1034" spans="9:10" x14ac:dyDescent="0.25">
      <c r="I1034" s="19" t="str">
        <f t="shared" si="29"/>
        <v/>
      </c>
      <c r="J1034" s="1" t="str">
        <f>IFERROR(VLOOKUP(B1034,'Pesticides per Section'!$A$1:$D$15204,4,FALSE),"")</f>
        <v/>
      </c>
    </row>
    <row r="1035" spans="9:10" x14ac:dyDescent="0.25">
      <c r="I1035" s="19" t="str">
        <f t="shared" si="29"/>
        <v/>
      </c>
      <c r="J1035" s="1" t="str">
        <f>IFERROR(VLOOKUP(B1035,'Pesticides per Section'!$A$1:$D$15204,4,FALSE),"")</f>
        <v/>
      </c>
    </row>
    <row r="1036" spans="9:10" x14ac:dyDescent="0.25">
      <c r="I1036" s="19" t="str">
        <f t="shared" si="29"/>
        <v/>
      </c>
      <c r="J1036" s="1" t="str">
        <f>IFERROR(VLOOKUP(B1036,'Pesticides per Section'!$A$1:$D$15204,4,FALSE),"")</f>
        <v/>
      </c>
    </row>
    <row r="1037" spans="9:10" x14ac:dyDescent="0.25">
      <c r="I1037" s="19" t="str">
        <f t="shared" si="29"/>
        <v/>
      </c>
      <c r="J1037" s="1" t="str">
        <f>IFERROR(VLOOKUP(B1037,'Pesticides per Section'!$A$1:$D$15204,4,FALSE),"")</f>
        <v/>
      </c>
    </row>
    <row r="1038" spans="9:10" x14ac:dyDescent="0.25">
      <c r="I1038" s="19" t="str">
        <f t="shared" si="29"/>
        <v/>
      </c>
      <c r="J1038" s="1" t="str">
        <f>IFERROR(VLOOKUP(B1038,'Pesticides per Section'!$A$1:$D$15204,4,FALSE),"")</f>
        <v/>
      </c>
    </row>
    <row r="1039" spans="9:10" x14ac:dyDescent="0.25">
      <c r="I1039" s="19" t="str">
        <f t="shared" si="29"/>
        <v/>
      </c>
      <c r="J1039" s="1" t="str">
        <f>IFERROR(VLOOKUP(B1039,'Pesticides per Section'!$A$1:$D$15204,4,FALSE),"")</f>
        <v/>
      </c>
    </row>
    <row r="1040" spans="9:10" x14ac:dyDescent="0.25">
      <c r="I1040" s="19" t="str">
        <f t="shared" si="29"/>
        <v/>
      </c>
      <c r="J1040" s="1" t="str">
        <f>IFERROR(VLOOKUP(B1040,'Pesticides per Section'!$A$1:$D$15204,4,FALSE),"")</f>
        <v/>
      </c>
    </row>
    <row r="1041" spans="9:10" x14ac:dyDescent="0.25">
      <c r="I1041" s="19" t="str">
        <f t="shared" si="29"/>
        <v/>
      </c>
      <c r="J1041" s="1" t="str">
        <f>IFERROR(VLOOKUP(B1041,'Pesticides per Section'!$A$1:$D$15204,4,FALSE),"")</f>
        <v/>
      </c>
    </row>
    <row r="1042" spans="9:10" x14ac:dyDescent="0.25">
      <c r="I1042" s="19" t="str">
        <f t="shared" si="29"/>
        <v/>
      </c>
      <c r="J1042" s="1" t="str">
        <f>IFERROR(VLOOKUP(B1042,'Pesticides per Section'!$A$1:$D$15204,4,FALSE),"")</f>
        <v/>
      </c>
    </row>
    <row r="1043" spans="9:10" x14ac:dyDescent="0.25">
      <c r="I1043" s="19" t="str">
        <f t="shared" si="29"/>
        <v/>
      </c>
      <c r="J1043" s="1" t="str">
        <f>IFERROR(VLOOKUP(B1043,'Pesticides per Section'!$A$1:$D$15204,4,FALSE),"")</f>
        <v/>
      </c>
    </row>
    <row r="1044" spans="9:10" x14ac:dyDescent="0.25">
      <c r="I1044" s="19" t="str">
        <f t="shared" si="29"/>
        <v/>
      </c>
      <c r="J1044" s="1" t="str">
        <f>IFERROR(VLOOKUP(B1044,'Pesticides per Section'!$A$1:$D$15204,4,FALSE),"")</f>
        <v/>
      </c>
    </row>
    <row r="1045" spans="9:10" x14ac:dyDescent="0.25">
      <c r="I1045" s="19" t="str">
        <f t="shared" si="29"/>
        <v/>
      </c>
      <c r="J1045" s="1" t="str">
        <f>IFERROR(VLOOKUP(B1045,'Pesticides per Section'!$A$1:$D$15204,4,FALSE),"")</f>
        <v/>
      </c>
    </row>
    <row r="1046" spans="9:10" x14ac:dyDescent="0.25">
      <c r="I1046" s="19" t="str">
        <f t="shared" si="29"/>
        <v/>
      </c>
      <c r="J1046" s="1" t="str">
        <f>IFERROR(VLOOKUP(B1046,'Pesticides per Section'!$A$1:$D$15204,4,FALSE),"")</f>
        <v/>
      </c>
    </row>
    <row r="1047" spans="9:10" x14ac:dyDescent="0.25">
      <c r="I1047" s="19" t="str">
        <f t="shared" si="29"/>
        <v/>
      </c>
      <c r="J1047" s="1" t="str">
        <f>IFERROR(VLOOKUP(B1047,'Pesticides per Section'!$A$1:$D$15204,4,FALSE),"")</f>
        <v/>
      </c>
    </row>
    <row r="1048" spans="9:10" x14ac:dyDescent="0.25">
      <c r="I1048" s="19" t="str">
        <f t="shared" si="29"/>
        <v/>
      </c>
      <c r="J1048" s="1" t="str">
        <f>IFERROR(VLOOKUP(B1048,'Pesticides per Section'!$A$1:$D$15204,4,FALSE),"")</f>
        <v/>
      </c>
    </row>
    <row r="1049" spans="9:10" x14ac:dyDescent="0.25">
      <c r="I1049" s="19" t="str">
        <f t="shared" si="29"/>
        <v/>
      </c>
      <c r="J1049" s="1" t="str">
        <f>IFERROR(VLOOKUP(B1049,'Pesticides per Section'!$A$1:$D$15204,4,FALSE),"")</f>
        <v/>
      </c>
    </row>
    <row r="1050" spans="9:10" x14ac:dyDescent="0.25">
      <c r="I1050" s="19" t="str">
        <f t="shared" si="29"/>
        <v/>
      </c>
      <c r="J1050" s="1" t="str">
        <f>IFERROR(VLOOKUP(B1050,'Pesticides per Section'!$A$1:$D$15204,4,FALSE),"")</f>
        <v/>
      </c>
    </row>
    <row r="1051" spans="9:10" x14ac:dyDescent="0.25">
      <c r="I1051" s="19" t="str">
        <f t="shared" si="29"/>
        <v/>
      </c>
      <c r="J1051" s="1" t="str">
        <f>IFERROR(VLOOKUP(B1051,'Pesticides per Section'!$A$1:$D$15204,4,FALSE),"")</f>
        <v/>
      </c>
    </row>
    <row r="1052" spans="9:10" x14ac:dyDescent="0.25">
      <c r="I1052" s="19" t="str">
        <f t="shared" si="29"/>
        <v/>
      </c>
      <c r="J1052" s="1" t="str">
        <f>IFERROR(VLOOKUP(B1052,'Pesticides per Section'!$A$1:$D$15204,4,FALSE),"")</f>
        <v/>
      </c>
    </row>
    <row r="1053" spans="9:10" x14ac:dyDescent="0.25">
      <c r="I1053" s="19" t="str">
        <f t="shared" si="29"/>
        <v/>
      </c>
      <c r="J1053" s="1" t="str">
        <f>IFERROR(VLOOKUP(B1053,'Pesticides per Section'!$A$1:$D$15204,4,FALSE),"")</f>
        <v/>
      </c>
    </row>
    <row r="1054" spans="9:10" x14ac:dyDescent="0.25">
      <c r="I1054" s="19" t="str">
        <f t="shared" si="29"/>
        <v/>
      </c>
      <c r="J1054" s="1" t="str">
        <f>IFERROR(VLOOKUP(B1054,'Pesticides per Section'!$A$1:$D$15204,4,FALSE),"")</f>
        <v/>
      </c>
    </row>
    <row r="1055" spans="9:10" x14ac:dyDescent="0.25">
      <c r="I1055" s="19" t="str">
        <f t="shared" si="29"/>
        <v/>
      </c>
      <c r="J1055" s="1" t="str">
        <f>IFERROR(VLOOKUP(B1055,'Pesticides per Section'!$A$1:$D$15204,4,FALSE),"")</f>
        <v/>
      </c>
    </row>
    <row r="1056" spans="9:10" x14ac:dyDescent="0.25">
      <c r="I1056" s="19" t="str">
        <f t="shared" si="29"/>
        <v/>
      </c>
      <c r="J1056" s="1" t="str">
        <f>IFERROR(VLOOKUP(B1056,'Pesticides per Section'!$A$1:$D$15204,4,FALSE),"")</f>
        <v/>
      </c>
    </row>
    <row r="1057" spans="9:10" x14ac:dyDescent="0.25">
      <c r="I1057" s="19" t="str">
        <f t="shared" si="29"/>
        <v/>
      </c>
      <c r="J1057" s="1" t="str">
        <f>IFERROR(VLOOKUP(B1057,'Pesticides per Section'!$A$1:$D$15204,4,FALSE),"")</f>
        <v/>
      </c>
    </row>
    <row r="1058" spans="9:10" x14ac:dyDescent="0.25">
      <c r="I1058" s="19" t="str">
        <f t="shared" si="29"/>
        <v/>
      </c>
      <c r="J1058" s="1" t="str">
        <f>IFERROR(VLOOKUP(B1058,'Pesticides per Section'!$A$1:$D$15204,4,FALSE),"")</f>
        <v/>
      </c>
    </row>
    <row r="1059" spans="9:10" x14ac:dyDescent="0.25">
      <c r="I1059" s="19" t="str">
        <f t="shared" si="29"/>
        <v/>
      </c>
      <c r="J1059" s="1" t="str">
        <f>IFERROR(VLOOKUP(B1059,'Pesticides per Section'!$A$1:$D$15204,4,FALSE),"")</f>
        <v/>
      </c>
    </row>
    <row r="1060" spans="9:10" x14ac:dyDescent="0.25">
      <c r="I1060" s="19" t="str">
        <f t="shared" si="29"/>
        <v/>
      </c>
      <c r="J1060" s="1" t="str">
        <f>IFERROR(VLOOKUP(B1060,'Pesticides per Section'!$A$1:$D$15204,4,FALSE),"")</f>
        <v/>
      </c>
    </row>
    <row r="1061" spans="9:10" x14ac:dyDescent="0.25">
      <c r="I1061" s="19" t="str">
        <f t="shared" si="29"/>
        <v/>
      </c>
      <c r="J1061" s="1" t="str">
        <f>IFERROR(VLOOKUP(B1061,'Pesticides per Section'!$A$1:$D$15204,4,FALSE),"")</f>
        <v/>
      </c>
    </row>
    <row r="1062" spans="9:10" x14ac:dyDescent="0.25">
      <c r="I1062" s="19" t="str">
        <f t="shared" si="29"/>
        <v/>
      </c>
      <c r="J1062" s="1" t="str">
        <f>IFERROR(VLOOKUP(B1062,'Pesticides per Section'!$A$1:$D$15204,4,FALSE),"")</f>
        <v/>
      </c>
    </row>
    <row r="1063" spans="9:10" x14ac:dyDescent="0.25">
      <c r="I1063" s="19" t="str">
        <f t="shared" si="29"/>
        <v/>
      </c>
      <c r="J1063" s="1" t="str">
        <f>IFERROR(VLOOKUP(B1063,'Pesticides per Section'!$A$1:$D$15204,4,FALSE),"")</f>
        <v/>
      </c>
    </row>
    <row r="1064" spans="9:10" x14ac:dyDescent="0.25">
      <c r="I1064" s="19" t="str">
        <f t="shared" si="29"/>
        <v/>
      </c>
      <c r="J1064" s="1" t="str">
        <f>IFERROR(VLOOKUP(B1064,'Pesticides per Section'!$A$1:$D$15204,4,FALSE),"")</f>
        <v/>
      </c>
    </row>
    <row r="1065" spans="9:10" x14ac:dyDescent="0.25">
      <c r="I1065" s="19" t="str">
        <f t="shared" si="29"/>
        <v/>
      </c>
      <c r="J1065" s="1" t="str">
        <f>IFERROR(VLOOKUP(B1065,'Pesticides per Section'!$A$1:$D$15204,4,FALSE),"")</f>
        <v/>
      </c>
    </row>
    <row r="1066" spans="9:10" x14ac:dyDescent="0.25">
      <c r="I1066" s="19" t="str">
        <f t="shared" si="29"/>
        <v/>
      </c>
      <c r="J1066" s="1" t="str">
        <f>IFERROR(VLOOKUP(B1066,'Pesticides per Section'!$A$1:$D$15204,4,FALSE),"")</f>
        <v/>
      </c>
    </row>
    <row r="1067" spans="9:10" x14ac:dyDescent="0.25">
      <c r="I1067" s="19" t="str">
        <f t="shared" si="29"/>
        <v/>
      </c>
      <c r="J1067" s="1" t="str">
        <f>IFERROR(VLOOKUP(B1067,'Pesticides per Section'!$A$1:$D$15204,4,FALSE),"")</f>
        <v/>
      </c>
    </row>
    <row r="1068" spans="9:10" x14ac:dyDescent="0.25">
      <c r="I1068" s="19" t="str">
        <f t="shared" si="29"/>
        <v/>
      </c>
      <c r="J1068" s="1" t="str">
        <f>IFERROR(VLOOKUP(B1068,'Pesticides per Section'!$A$1:$D$15204,4,FALSE),"")</f>
        <v/>
      </c>
    </row>
    <row r="1069" spans="9:10" x14ac:dyDescent="0.25">
      <c r="I1069" s="19" t="str">
        <f t="shared" si="29"/>
        <v/>
      </c>
      <c r="J1069" s="1" t="str">
        <f>IFERROR(VLOOKUP(B1069,'Pesticides per Section'!$A$1:$D$15204,4,FALSE),"")</f>
        <v/>
      </c>
    </row>
    <row r="1070" spans="9:10" x14ac:dyDescent="0.25">
      <c r="I1070" s="19" t="str">
        <f t="shared" si="29"/>
        <v/>
      </c>
      <c r="J1070" s="1" t="str">
        <f>IFERROR(VLOOKUP(B1070,'Pesticides per Section'!$A$1:$D$15204,4,FALSE),"")</f>
        <v/>
      </c>
    </row>
    <row r="1071" spans="9:10" x14ac:dyDescent="0.25">
      <c r="I1071" s="19" t="str">
        <f t="shared" si="29"/>
        <v/>
      </c>
      <c r="J1071" s="1" t="str">
        <f>IFERROR(VLOOKUP(B1071,'Pesticides per Section'!$A$1:$D$15204,4,FALSE),"")</f>
        <v/>
      </c>
    </row>
    <row r="1072" spans="9:10" x14ac:dyDescent="0.25">
      <c r="I1072" s="19" t="str">
        <f t="shared" si="29"/>
        <v/>
      </c>
      <c r="J1072" s="1" t="str">
        <f>IFERROR(VLOOKUP(B1072,'Pesticides per Section'!$A$1:$D$15204,4,FALSE),"")</f>
        <v/>
      </c>
    </row>
    <row r="1073" spans="9:10" x14ac:dyDescent="0.25">
      <c r="I1073" s="19" t="str">
        <f t="shared" si="29"/>
        <v/>
      </c>
      <c r="J1073" s="1" t="str">
        <f>IFERROR(VLOOKUP(B1073,'Pesticides per Section'!$A$1:$D$15204,4,FALSE),"")</f>
        <v/>
      </c>
    </row>
    <row r="1074" spans="9:10" x14ac:dyDescent="0.25">
      <c r="I1074" s="19" t="str">
        <f t="shared" si="29"/>
        <v/>
      </c>
      <c r="J1074" s="1" t="str">
        <f>IFERROR(VLOOKUP(B1074,'Pesticides per Section'!$A$1:$D$15204,4,FALSE),"")</f>
        <v/>
      </c>
    </row>
    <row r="1075" spans="9:10" x14ac:dyDescent="0.25">
      <c r="I1075" s="19" t="str">
        <f t="shared" si="29"/>
        <v/>
      </c>
      <c r="J1075" s="1" t="str">
        <f>IFERROR(VLOOKUP(B1075,'Pesticides per Section'!$A$1:$D$15204,4,FALSE),"")</f>
        <v/>
      </c>
    </row>
    <row r="1076" spans="9:10" x14ac:dyDescent="0.25">
      <c r="I1076" s="19" t="str">
        <f t="shared" si="29"/>
        <v/>
      </c>
      <c r="J1076" s="1" t="str">
        <f>IFERROR(VLOOKUP(B1076,'Pesticides per Section'!$A$1:$D$15204,4,FALSE),"")</f>
        <v/>
      </c>
    </row>
    <row r="1077" spans="9:10" x14ac:dyDescent="0.25">
      <c r="I1077" s="19" t="str">
        <f t="shared" si="29"/>
        <v/>
      </c>
      <c r="J1077" s="1" t="str">
        <f>IFERROR(VLOOKUP(B1077,'Pesticides per Section'!$A$1:$D$15204,4,FALSE),"")</f>
        <v/>
      </c>
    </row>
    <row r="1078" spans="9:10" x14ac:dyDescent="0.25">
      <c r="I1078" s="19" t="str">
        <f t="shared" si="29"/>
        <v/>
      </c>
      <c r="J1078" s="1" t="str">
        <f>IFERROR(VLOOKUP(B1078,'Pesticides per Section'!$A$1:$D$15204,4,FALSE),"")</f>
        <v/>
      </c>
    </row>
    <row r="1079" spans="9:10" x14ac:dyDescent="0.25">
      <c r="I1079" s="19" t="str">
        <f t="shared" si="29"/>
        <v/>
      </c>
      <c r="J1079" s="1" t="str">
        <f>IFERROR(VLOOKUP(B1079,'Pesticides per Section'!$A$1:$D$15204,4,FALSE),"")</f>
        <v/>
      </c>
    </row>
    <row r="1080" spans="9:10" x14ac:dyDescent="0.25">
      <c r="I1080" s="19" t="str">
        <f t="shared" si="29"/>
        <v/>
      </c>
      <c r="J1080" s="1" t="str">
        <f>IFERROR(VLOOKUP(B1080,'Pesticides per Section'!$A$1:$D$15204,4,FALSE),"")</f>
        <v/>
      </c>
    </row>
    <row r="1081" spans="9:10" x14ac:dyDescent="0.25">
      <c r="I1081" s="19" t="str">
        <f t="shared" si="29"/>
        <v/>
      </c>
      <c r="J1081" s="1" t="str">
        <f>IFERROR(VLOOKUP(B1081,'Pesticides per Section'!$A$1:$D$15204,4,FALSE),"")</f>
        <v/>
      </c>
    </row>
    <row r="1082" spans="9:10" x14ac:dyDescent="0.25">
      <c r="I1082" s="19" t="str">
        <f t="shared" si="29"/>
        <v/>
      </c>
      <c r="J1082" s="1" t="str">
        <f>IFERROR(VLOOKUP(B1082,'Pesticides per Section'!$A$1:$D$15204,4,FALSE),"")</f>
        <v/>
      </c>
    </row>
    <row r="1083" spans="9:10" x14ac:dyDescent="0.25">
      <c r="I1083" s="19" t="str">
        <f t="shared" si="29"/>
        <v/>
      </c>
      <c r="J1083" s="1" t="str">
        <f>IFERROR(VLOOKUP(B1083,'Pesticides per Section'!$A$1:$D$15204,4,FALSE),"")</f>
        <v/>
      </c>
    </row>
    <row r="1084" spans="9:10" x14ac:dyDescent="0.25">
      <c r="I1084" s="19" t="str">
        <f t="shared" si="29"/>
        <v/>
      </c>
      <c r="J1084" s="1" t="str">
        <f>IFERROR(VLOOKUP(B1084,'Pesticides per Section'!$A$1:$D$15204,4,FALSE),"")</f>
        <v/>
      </c>
    </row>
    <row r="1085" spans="9:10" x14ac:dyDescent="0.25">
      <c r="I1085" s="19" t="str">
        <f t="shared" si="29"/>
        <v/>
      </c>
      <c r="J1085" s="1" t="str">
        <f>IFERROR(VLOOKUP(B1085,'Pesticides per Section'!$A$1:$D$15204,4,FALSE),"")</f>
        <v/>
      </c>
    </row>
    <row r="1086" spans="9:10" x14ac:dyDescent="0.25">
      <c r="I1086" s="19" t="str">
        <f t="shared" si="29"/>
        <v/>
      </c>
      <c r="J1086" s="1" t="str">
        <f>IFERROR(VLOOKUP(B1086,'Pesticides per Section'!$A$1:$D$15204,4,FALSE),"")</f>
        <v/>
      </c>
    </row>
    <row r="1087" spans="9:10" x14ac:dyDescent="0.25">
      <c r="I1087" s="19" t="str">
        <f t="shared" si="29"/>
        <v/>
      </c>
      <c r="J1087" s="1" t="str">
        <f>IFERROR(VLOOKUP(B1087,'Pesticides per Section'!$A$1:$D$15204,4,FALSE),"")</f>
        <v/>
      </c>
    </row>
    <row r="1088" spans="9:10" x14ac:dyDescent="0.25">
      <c r="I1088" s="19" t="str">
        <f t="shared" si="29"/>
        <v/>
      </c>
      <c r="J1088" s="1" t="str">
        <f>IFERROR(VLOOKUP(B1088,'Pesticides per Section'!$A$1:$D$15204,4,FALSE),"")</f>
        <v/>
      </c>
    </row>
    <row r="1089" spans="9:10" x14ac:dyDescent="0.25">
      <c r="I1089" s="19" t="str">
        <f t="shared" si="29"/>
        <v/>
      </c>
      <c r="J1089" s="1" t="str">
        <f>IFERROR(VLOOKUP(B1089,'Pesticides per Section'!$A$1:$D$15204,4,FALSE),"")</f>
        <v/>
      </c>
    </row>
    <row r="1090" spans="9:10" x14ac:dyDescent="0.25">
      <c r="I1090" s="19" t="str">
        <f t="shared" si="29"/>
        <v/>
      </c>
      <c r="J1090" s="1" t="str">
        <f>IFERROR(VLOOKUP(B1090,'Pesticides per Section'!$A$1:$D$15204,4,FALSE),"")</f>
        <v/>
      </c>
    </row>
    <row r="1091" spans="9:10" x14ac:dyDescent="0.25">
      <c r="I1091" s="19" t="str">
        <f t="shared" si="29"/>
        <v/>
      </c>
      <c r="J1091" s="1" t="str">
        <f>IFERROR(VLOOKUP(B1091,'Pesticides per Section'!$A$1:$D$15204,4,FALSE),"")</f>
        <v/>
      </c>
    </row>
    <row r="1092" spans="9:10" x14ac:dyDescent="0.25">
      <c r="I1092" s="19" t="str">
        <f t="shared" ref="I1092:I1155" si="30">IFERROR(F1092/C1092*4046,"")</f>
        <v/>
      </c>
      <c r="J1092" s="1" t="str">
        <f>IFERROR(VLOOKUP(B1092,'Pesticides per Section'!$A$1:$D$15204,4,FALSE),"")</f>
        <v/>
      </c>
    </row>
    <row r="1093" spans="9:10" x14ac:dyDescent="0.25">
      <c r="I1093" s="19" t="str">
        <f t="shared" si="30"/>
        <v/>
      </c>
      <c r="J1093" s="1" t="str">
        <f>IFERROR(VLOOKUP(B1093,'Pesticides per Section'!$A$1:$D$15204,4,FALSE),"")</f>
        <v/>
      </c>
    </row>
    <row r="1094" spans="9:10" x14ac:dyDescent="0.25">
      <c r="I1094" s="19" t="str">
        <f t="shared" si="30"/>
        <v/>
      </c>
      <c r="J1094" s="1" t="str">
        <f>IFERROR(VLOOKUP(B1094,'Pesticides per Section'!$A$1:$D$15204,4,FALSE),"")</f>
        <v/>
      </c>
    </row>
    <row r="1095" spans="9:10" x14ac:dyDescent="0.25">
      <c r="I1095" s="19" t="str">
        <f t="shared" si="30"/>
        <v/>
      </c>
      <c r="J1095" s="1" t="str">
        <f>IFERROR(VLOOKUP(B1095,'Pesticides per Section'!$A$1:$D$15204,4,FALSE),"")</f>
        <v/>
      </c>
    </row>
    <row r="1096" spans="9:10" x14ac:dyDescent="0.25">
      <c r="I1096" s="19" t="str">
        <f t="shared" si="30"/>
        <v/>
      </c>
      <c r="J1096" s="1" t="str">
        <f>IFERROR(VLOOKUP(B1096,'Pesticides per Section'!$A$1:$D$15204,4,FALSE),"")</f>
        <v/>
      </c>
    </row>
    <row r="1097" spans="9:10" x14ac:dyDescent="0.25">
      <c r="I1097" s="19" t="str">
        <f t="shared" si="30"/>
        <v/>
      </c>
      <c r="J1097" s="1" t="str">
        <f>IFERROR(VLOOKUP(B1097,'Pesticides per Section'!$A$1:$D$15204,4,FALSE),"")</f>
        <v/>
      </c>
    </row>
    <row r="1098" spans="9:10" x14ac:dyDescent="0.25">
      <c r="I1098" s="19" t="str">
        <f t="shared" si="30"/>
        <v/>
      </c>
      <c r="J1098" s="1" t="str">
        <f>IFERROR(VLOOKUP(B1098,'Pesticides per Section'!$A$1:$D$15204,4,FALSE),"")</f>
        <v/>
      </c>
    </row>
    <row r="1099" spans="9:10" x14ac:dyDescent="0.25">
      <c r="I1099" s="19" t="str">
        <f t="shared" si="30"/>
        <v/>
      </c>
      <c r="J1099" s="1" t="str">
        <f>IFERROR(VLOOKUP(B1099,'Pesticides per Section'!$A$1:$D$15204,4,FALSE),"")</f>
        <v/>
      </c>
    </row>
    <row r="1100" spans="9:10" x14ac:dyDescent="0.25">
      <c r="I1100" s="19" t="str">
        <f t="shared" si="30"/>
        <v/>
      </c>
      <c r="J1100" s="1" t="str">
        <f>IFERROR(VLOOKUP(B1100,'Pesticides per Section'!$A$1:$D$15204,4,FALSE),"")</f>
        <v/>
      </c>
    </row>
    <row r="1101" spans="9:10" x14ac:dyDescent="0.25">
      <c r="I1101" s="19" t="str">
        <f t="shared" si="30"/>
        <v/>
      </c>
      <c r="J1101" s="1" t="str">
        <f>IFERROR(VLOOKUP(B1101,'Pesticides per Section'!$A$1:$D$15204,4,FALSE),"")</f>
        <v/>
      </c>
    </row>
    <row r="1102" spans="9:10" x14ac:dyDescent="0.25">
      <c r="I1102" s="19" t="str">
        <f t="shared" si="30"/>
        <v/>
      </c>
      <c r="J1102" s="1" t="str">
        <f>IFERROR(VLOOKUP(B1102,'Pesticides per Section'!$A$1:$D$15204,4,FALSE),"")</f>
        <v/>
      </c>
    </row>
    <row r="1103" spans="9:10" x14ac:dyDescent="0.25">
      <c r="I1103" s="19" t="str">
        <f t="shared" si="30"/>
        <v/>
      </c>
      <c r="J1103" s="1" t="str">
        <f>IFERROR(VLOOKUP(B1103,'Pesticides per Section'!$A$1:$D$15204,4,FALSE),"")</f>
        <v/>
      </c>
    </row>
    <row r="1104" spans="9:10" x14ac:dyDescent="0.25">
      <c r="I1104" s="19" t="str">
        <f t="shared" si="30"/>
        <v/>
      </c>
      <c r="J1104" s="1" t="str">
        <f>IFERROR(VLOOKUP(B1104,'Pesticides per Section'!$A$1:$D$15204,4,FALSE),"")</f>
        <v/>
      </c>
    </row>
    <row r="1105" spans="9:10" x14ac:dyDescent="0.25">
      <c r="I1105" s="19" t="str">
        <f t="shared" si="30"/>
        <v/>
      </c>
      <c r="J1105" s="1" t="str">
        <f>IFERROR(VLOOKUP(B1105,'Pesticides per Section'!$A$1:$D$15204,4,FALSE),"")</f>
        <v/>
      </c>
    </row>
    <row r="1106" spans="9:10" x14ac:dyDescent="0.25">
      <c r="I1106" s="19" t="str">
        <f t="shared" si="30"/>
        <v/>
      </c>
      <c r="J1106" s="1" t="str">
        <f>IFERROR(VLOOKUP(B1106,'Pesticides per Section'!$A$1:$D$15204,4,FALSE),"")</f>
        <v/>
      </c>
    </row>
    <row r="1107" spans="9:10" x14ac:dyDescent="0.25">
      <c r="I1107" s="19" t="str">
        <f t="shared" si="30"/>
        <v/>
      </c>
      <c r="J1107" s="1" t="str">
        <f>IFERROR(VLOOKUP(B1107,'Pesticides per Section'!$A$1:$D$15204,4,FALSE),"")</f>
        <v/>
      </c>
    </row>
    <row r="1108" spans="9:10" x14ac:dyDescent="0.25">
      <c r="I1108" s="19" t="str">
        <f t="shared" si="30"/>
        <v/>
      </c>
      <c r="J1108" s="1" t="str">
        <f>IFERROR(VLOOKUP(B1108,'Pesticides per Section'!$A$1:$D$15204,4,FALSE),"")</f>
        <v/>
      </c>
    </row>
    <row r="1109" spans="9:10" x14ac:dyDescent="0.25">
      <c r="I1109" s="19" t="str">
        <f t="shared" si="30"/>
        <v/>
      </c>
      <c r="J1109" s="1" t="str">
        <f>IFERROR(VLOOKUP(B1109,'Pesticides per Section'!$A$1:$D$15204,4,FALSE),"")</f>
        <v/>
      </c>
    </row>
    <row r="1110" spans="9:10" x14ac:dyDescent="0.25">
      <c r="I1110" s="19" t="str">
        <f t="shared" si="30"/>
        <v/>
      </c>
      <c r="J1110" s="1" t="str">
        <f>IFERROR(VLOOKUP(B1110,'Pesticides per Section'!$A$1:$D$15204,4,FALSE),"")</f>
        <v/>
      </c>
    </row>
    <row r="1111" spans="9:10" x14ac:dyDescent="0.25">
      <c r="I1111" s="19" t="str">
        <f t="shared" si="30"/>
        <v/>
      </c>
      <c r="J1111" s="1" t="str">
        <f>IFERROR(VLOOKUP(B1111,'Pesticides per Section'!$A$1:$D$15204,4,FALSE),"")</f>
        <v/>
      </c>
    </row>
    <row r="1112" spans="9:10" x14ac:dyDescent="0.25">
      <c r="I1112" s="19" t="str">
        <f t="shared" si="30"/>
        <v/>
      </c>
      <c r="J1112" s="1" t="str">
        <f>IFERROR(VLOOKUP(B1112,'Pesticides per Section'!$A$1:$D$15204,4,FALSE),"")</f>
        <v/>
      </c>
    </row>
    <row r="1113" spans="9:10" x14ac:dyDescent="0.25">
      <c r="I1113" s="19" t="str">
        <f t="shared" si="30"/>
        <v/>
      </c>
      <c r="J1113" s="1" t="str">
        <f>IFERROR(VLOOKUP(B1113,'Pesticides per Section'!$A$1:$D$15204,4,FALSE),"")</f>
        <v/>
      </c>
    </row>
    <row r="1114" spans="9:10" x14ac:dyDescent="0.25">
      <c r="I1114" s="19" t="str">
        <f t="shared" si="30"/>
        <v/>
      </c>
      <c r="J1114" s="1" t="str">
        <f>IFERROR(VLOOKUP(B1114,'Pesticides per Section'!$A$1:$D$15204,4,FALSE),"")</f>
        <v/>
      </c>
    </row>
    <row r="1115" spans="9:10" x14ac:dyDescent="0.25">
      <c r="I1115" s="19" t="str">
        <f t="shared" si="30"/>
        <v/>
      </c>
      <c r="J1115" s="1" t="str">
        <f>IFERROR(VLOOKUP(B1115,'Pesticides per Section'!$A$1:$D$15204,4,FALSE),"")</f>
        <v/>
      </c>
    </row>
    <row r="1116" spans="9:10" x14ac:dyDescent="0.25">
      <c r="I1116" s="19" t="str">
        <f t="shared" si="30"/>
        <v/>
      </c>
      <c r="J1116" s="1" t="str">
        <f>IFERROR(VLOOKUP(B1116,'Pesticides per Section'!$A$1:$D$15204,4,FALSE),"")</f>
        <v/>
      </c>
    </row>
    <row r="1117" spans="9:10" x14ac:dyDescent="0.25">
      <c r="I1117" s="19" t="str">
        <f t="shared" si="30"/>
        <v/>
      </c>
      <c r="J1117" s="1" t="str">
        <f>IFERROR(VLOOKUP(B1117,'Pesticides per Section'!$A$1:$D$15204,4,FALSE),"")</f>
        <v/>
      </c>
    </row>
    <row r="1118" spans="9:10" x14ac:dyDescent="0.25">
      <c r="I1118" s="19" t="str">
        <f t="shared" si="30"/>
        <v/>
      </c>
      <c r="J1118" s="1" t="str">
        <f>IFERROR(VLOOKUP(B1118,'Pesticides per Section'!$A$1:$D$15204,4,FALSE),"")</f>
        <v/>
      </c>
    </row>
    <row r="1119" spans="9:10" x14ac:dyDescent="0.25">
      <c r="I1119" s="19" t="str">
        <f t="shared" si="30"/>
        <v/>
      </c>
      <c r="J1119" s="1" t="str">
        <f>IFERROR(VLOOKUP(B1119,'Pesticides per Section'!$A$1:$D$15204,4,FALSE),"")</f>
        <v/>
      </c>
    </row>
    <row r="1120" spans="9:10" x14ac:dyDescent="0.25">
      <c r="I1120" s="19" t="str">
        <f t="shared" si="30"/>
        <v/>
      </c>
      <c r="J1120" s="1" t="str">
        <f>IFERROR(VLOOKUP(B1120,'Pesticides per Section'!$A$1:$D$15204,4,FALSE),"")</f>
        <v/>
      </c>
    </row>
    <row r="1121" spans="9:10" x14ac:dyDescent="0.25">
      <c r="I1121" s="19" t="str">
        <f t="shared" si="30"/>
        <v/>
      </c>
      <c r="J1121" s="1" t="str">
        <f>IFERROR(VLOOKUP(B1121,'Pesticides per Section'!$A$1:$D$15204,4,FALSE),"")</f>
        <v/>
      </c>
    </row>
    <row r="1122" spans="9:10" x14ac:dyDescent="0.25">
      <c r="I1122" s="19" t="str">
        <f t="shared" si="30"/>
        <v/>
      </c>
      <c r="J1122" s="1" t="str">
        <f>IFERROR(VLOOKUP(B1122,'Pesticides per Section'!$A$1:$D$15204,4,FALSE),"")</f>
        <v/>
      </c>
    </row>
    <row r="1123" spans="9:10" x14ac:dyDescent="0.25">
      <c r="I1123" s="19" t="str">
        <f t="shared" si="30"/>
        <v/>
      </c>
      <c r="J1123" s="1" t="str">
        <f>IFERROR(VLOOKUP(B1123,'Pesticides per Section'!$A$1:$D$15204,4,FALSE),"")</f>
        <v/>
      </c>
    </row>
    <row r="1124" spans="9:10" x14ac:dyDescent="0.25">
      <c r="I1124" s="19" t="str">
        <f t="shared" si="30"/>
        <v/>
      </c>
      <c r="J1124" s="1" t="str">
        <f>IFERROR(VLOOKUP(B1124,'Pesticides per Section'!$A$1:$D$15204,4,FALSE),"")</f>
        <v/>
      </c>
    </row>
    <row r="1125" spans="9:10" x14ac:dyDescent="0.25">
      <c r="I1125" s="19" t="str">
        <f t="shared" si="30"/>
        <v/>
      </c>
      <c r="J1125" s="1" t="str">
        <f>IFERROR(VLOOKUP(B1125,'Pesticides per Section'!$A$1:$D$15204,4,FALSE),"")</f>
        <v/>
      </c>
    </row>
    <row r="1126" spans="9:10" x14ac:dyDescent="0.25">
      <c r="I1126" s="19" t="str">
        <f t="shared" si="30"/>
        <v/>
      </c>
      <c r="J1126" s="1" t="str">
        <f>IFERROR(VLOOKUP(B1126,'Pesticides per Section'!$A$1:$D$15204,4,FALSE),"")</f>
        <v/>
      </c>
    </row>
    <row r="1127" spans="9:10" x14ac:dyDescent="0.25">
      <c r="I1127" s="19" t="str">
        <f t="shared" si="30"/>
        <v/>
      </c>
      <c r="J1127" s="1" t="str">
        <f>IFERROR(VLOOKUP(B1127,'Pesticides per Section'!$A$1:$D$15204,4,FALSE),"")</f>
        <v/>
      </c>
    </row>
    <row r="1128" spans="9:10" x14ac:dyDescent="0.25">
      <c r="I1128" s="19" t="str">
        <f t="shared" si="30"/>
        <v/>
      </c>
      <c r="J1128" s="1" t="str">
        <f>IFERROR(VLOOKUP(B1128,'Pesticides per Section'!$A$1:$D$15204,4,FALSE),"")</f>
        <v/>
      </c>
    </row>
    <row r="1129" spans="9:10" x14ac:dyDescent="0.25">
      <c r="I1129" s="19" t="str">
        <f t="shared" si="30"/>
        <v/>
      </c>
      <c r="J1129" s="1" t="str">
        <f>IFERROR(VLOOKUP(B1129,'Pesticides per Section'!$A$1:$D$15204,4,FALSE),"")</f>
        <v/>
      </c>
    </row>
    <row r="1130" spans="9:10" x14ac:dyDescent="0.25">
      <c r="I1130" s="19" t="str">
        <f t="shared" si="30"/>
        <v/>
      </c>
      <c r="J1130" s="1" t="str">
        <f>IFERROR(VLOOKUP(B1130,'Pesticides per Section'!$A$1:$D$15204,4,FALSE),"")</f>
        <v/>
      </c>
    </row>
    <row r="1131" spans="9:10" x14ac:dyDescent="0.25">
      <c r="I1131" s="19" t="str">
        <f t="shared" si="30"/>
        <v/>
      </c>
      <c r="J1131" s="1" t="str">
        <f>IFERROR(VLOOKUP(B1131,'Pesticides per Section'!$A$1:$D$15204,4,FALSE),"")</f>
        <v/>
      </c>
    </row>
    <row r="1132" spans="9:10" x14ac:dyDescent="0.25">
      <c r="I1132" s="19" t="str">
        <f t="shared" si="30"/>
        <v/>
      </c>
      <c r="J1132" s="1" t="str">
        <f>IFERROR(VLOOKUP(B1132,'Pesticides per Section'!$A$1:$D$15204,4,FALSE),"")</f>
        <v/>
      </c>
    </row>
    <row r="1133" spans="9:10" x14ac:dyDescent="0.25">
      <c r="I1133" s="19" t="str">
        <f t="shared" si="30"/>
        <v/>
      </c>
      <c r="J1133" s="1" t="str">
        <f>IFERROR(VLOOKUP(B1133,'Pesticides per Section'!$A$1:$D$15204,4,FALSE),"")</f>
        <v/>
      </c>
    </row>
    <row r="1134" spans="9:10" x14ac:dyDescent="0.25">
      <c r="I1134" s="19" t="str">
        <f t="shared" si="30"/>
        <v/>
      </c>
      <c r="J1134" s="1" t="str">
        <f>IFERROR(VLOOKUP(B1134,'Pesticides per Section'!$A$1:$D$15204,4,FALSE),"")</f>
        <v/>
      </c>
    </row>
    <row r="1135" spans="9:10" x14ac:dyDescent="0.25">
      <c r="I1135" s="19" t="str">
        <f t="shared" si="30"/>
        <v/>
      </c>
      <c r="J1135" s="1" t="str">
        <f>IFERROR(VLOOKUP(B1135,'Pesticides per Section'!$A$1:$D$15204,4,FALSE),"")</f>
        <v/>
      </c>
    </row>
    <row r="1136" spans="9:10" x14ac:dyDescent="0.25">
      <c r="I1136" s="19" t="str">
        <f t="shared" si="30"/>
        <v/>
      </c>
      <c r="J1136" s="1" t="str">
        <f>IFERROR(VLOOKUP(B1136,'Pesticides per Section'!$A$1:$D$15204,4,FALSE),"")</f>
        <v/>
      </c>
    </row>
    <row r="1137" spans="9:10" x14ac:dyDescent="0.25">
      <c r="I1137" s="19" t="str">
        <f t="shared" si="30"/>
        <v/>
      </c>
      <c r="J1137" s="1" t="str">
        <f>IFERROR(VLOOKUP(B1137,'Pesticides per Section'!$A$1:$D$15204,4,FALSE),"")</f>
        <v/>
      </c>
    </row>
    <row r="1138" spans="9:10" x14ac:dyDescent="0.25">
      <c r="I1138" s="19" t="str">
        <f t="shared" si="30"/>
        <v/>
      </c>
      <c r="J1138" s="1" t="str">
        <f>IFERROR(VLOOKUP(B1138,'Pesticides per Section'!$A$1:$D$15204,4,FALSE),"")</f>
        <v/>
      </c>
    </row>
    <row r="1139" spans="9:10" x14ac:dyDescent="0.25">
      <c r="I1139" s="19" t="str">
        <f t="shared" si="30"/>
        <v/>
      </c>
      <c r="J1139" s="1" t="str">
        <f>IFERROR(VLOOKUP(B1139,'Pesticides per Section'!$A$1:$D$15204,4,FALSE),"")</f>
        <v/>
      </c>
    </row>
    <row r="1140" spans="9:10" x14ac:dyDescent="0.25">
      <c r="I1140" s="19" t="str">
        <f t="shared" si="30"/>
        <v/>
      </c>
      <c r="J1140" s="1" t="str">
        <f>IFERROR(VLOOKUP(B1140,'Pesticides per Section'!$A$1:$D$15204,4,FALSE),"")</f>
        <v/>
      </c>
    </row>
    <row r="1141" spans="9:10" x14ac:dyDescent="0.25">
      <c r="I1141" s="19" t="str">
        <f t="shared" si="30"/>
        <v/>
      </c>
      <c r="J1141" s="1" t="str">
        <f>IFERROR(VLOOKUP(B1141,'Pesticides per Section'!$A$1:$D$15204,4,FALSE),"")</f>
        <v/>
      </c>
    </row>
    <row r="1142" spans="9:10" x14ac:dyDescent="0.25">
      <c r="I1142" s="19" t="str">
        <f t="shared" si="30"/>
        <v/>
      </c>
      <c r="J1142" s="1" t="str">
        <f>IFERROR(VLOOKUP(B1142,'Pesticides per Section'!$A$1:$D$15204,4,FALSE),"")</f>
        <v/>
      </c>
    </row>
    <row r="1143" spans="9:10" x14ac:dyDescent="0.25">
      <c r="I1143" s="19" t="str">
        <f t="shared" si="30"/>
        <v/>
      </c>
      <c r="J1143" s="1" t="str">
        <f>IFERROR(VLOOKUP(B1143,'Pesticides per Section'!$A$1:$D$15204,4,FALSE),"")</f>
        <v/>
      </c>
    </row>
    <row r="1144" spans="9:10" x14ac:dyDescent="0.25">
      <c r="I1144" s="19" t="str">
        <f t="shared" si="30"/>
        <v/>
      </c>
      <c r="J1144" s="1" t="str">
        <f>IFERROR(VLOOKUP(B1144,'Pesticides per Section'!$A$1:$D$15204,4,FALSE),"")</f>
        <v/>
      </c>
    </row>
    <row r="1145" spans="9:10" x14ac:dyDescent="0.25">
      <c r="I1145" s="19" t="str">
        <f t="shared" si="30"/>
        <v/>
      </c>
      <c r="J1145" s="1" t="str">
        <f>IFERROR(VLOOKUP(B1145,'Pesticides per Section'!$A$1:$D$15204,4,FALSE),"")</f>
        <v/>
      </c>
    </row>
    <row r="1146" spans="9:10" x14ac:dyDescent="0.25">
      <c r="I1146" s="19" t="str">
        <f t="shared" si="30"/>
        <v/>
      </c>
      <c r="J1146" s="1" t="str">
        <f>IFERROR(VLOOKUP(B1146,'Pesticides per Section'!$A$1:$D$15204,4,FALSE),"")</f>
        <v/>
      </c>
    </row>
    <row r="1147" spans="9:10" x14ac:dyDescent="0.25">
      <c r="I1147" s="19" t="str">
        <f t="shared" si="30"/>
        <v/>
      </c>
      <c r="J1147" s="1" t="str">
        <f>IFERROR(VLOOKUP(B1147,'Pesticides per Section'!$A$1:$D$15204,4,FALSE),"")</f>
        <v/>
      </c>
    </row>
    <row r="1148" spans="9:10" x14ac:dyDescent="0.25">
      <c r="I1148" s="19" t="str">
        <f t="shared" si="30"/>
        <v/>
      </c>
      <c r="J1148" s="1" t="str">
        <f>IFERROR(VLOOKUP(B1148,'Pesticides per Section'!$A$1:$D$15204,4,FALSE),"")</f>
        <v/>
      </c>
    </row>
    <row r="1149" spans="9:10" x14ac:dyDescent="0.25">
      <c r="I1149" s="19" t="str">
        <f t="shared" si="30"/>
        <v/>
      </c>
      <c r="J1149" s="1" t="str">
        <f>IFERROR(VLOOKUP(B1149,'Pesticides per Section'!$A$1:$D$15204,4,FALSE),"")</f>
        <v/>
      </c>
    </row>
    <row r="1150" spans="9:10" x14ac:dyDescent="0.25">
      <c r="I1150" s="19" t="str">
        <f t="shared" si="30"/>
        <v/>
      </c>
      <c r="J1150" s="1" t="str">
        <f>IFERROR(VLOOKUP(B1150,'Pesticides per Section'!$A$1:$D$15204,4,FALSE),"")</f>
        <v/>
      </c>
    </row>
    <row r="1151" spans="9:10" x14ac:dyDescent="0.25">
      <c r="I1151" s="19" t="str">
        <f t="shared" si="30"/>
        <v/>
      </c>
      <c r="J1151" s="1" t="str">
        <f>IFERROR(VLOOKUP(B1151,'Pesticides per Section'!$A$1:$D$15204,4,FALSE),"")</f>
        <v/>
      </c>
    </row>
    <row r="1152" spans="9:10" x14ac:dyDescent="0.25">
      <c r="I1152" s="19" t="str">
        <f t="shared" si="30"/>
        <v/>
      </c>
      <c r="J1152" s="1" t="str">
        <f>IFERROR(VLOOKUP(B1152,'Pesticides per Section'!$A$1:$D$15204,4,FALSE),"")</f>
        <v/>
      </c>
    </row>
    <row r="1153" spans="9:10" x14ac:dyDescent="0.25">
      <c r="I1153" s="19" t="str">
        <f t="shared" si="30"/>
        <v/>
      </c>
      <c r="J1153" s="1" t="str">
        <f>IFERROR(VLOOKUP(B1153,'Pesticides per Section'!$A$1:$D$15204,4,FALSE),"")</f>
        <v/>
      </c>
    </row>
    <row r="1154" spans="9:10" x14ac:dyDescent="0.25">
      <c r="I1154" s="19" t="str">
        <f t="shared" si="30"/>
        <v/>
      </c>
      <c r="J1154" s="1" t="str">
        <f>IFERROR(VLOOKUP(B1154,'Pesticides per Section'!$A$1:$D$15204,4,FALSE),"")</f>
        <v/>
      </c>
    </row>
    <row r="1155" spans="9:10" x14ac:dyDescent="0.25">
      <c r="I1155" s="19" t="str">
        <f t="shared" si="30"/>
        <v/>
      </c>
      <c r="J1155" s="1" t="str">
        <f>IFERROR(VLOOKUP(B1155,'Pesticides per Section'!$A$1:$D$15204,4,FALSE),"")</f>
        <v/>
      </c>
    </row>
    <row r="1156" spans="9:10" x14ac:dyDescent="0.25">
      <c r="I1156" s="19" t="str">
        <f t="shared" ref="I1156:I1219" si="31">IFERROR(F1156/C1156*4046,"")</f>
        <v/>
      </c>
      <c r="J1156" s="1" t="str">
        <f>IFERROR(VLOOKUP(B1156,'Pesticides per Section'!$A$1:$D$15204,4,FALSE),"")</f>
        <v/>
      </c>
    </row>
    <row r="1157" spans="9:10" x14ac:dyDescent="0.25">
      <c r="I1157" s="19" t="str">
        <f t="shared" si="31"/>
        <v/>
      </c>
      <c r="J1157" s="1" t="str">
        <f>IFERROR(VLOOKUP(B1157,'Pesticides per Section'!$A$1:$D$15204,4,FALSE),"")</f>
        <v/>
      </c>
    </row>
    <row r="1158" spans="9:10" x14ac:dyDescent="0.25">
      <c r="I1158" s="19" t="str">
        <f t="shared" si="31"/>
        <v/>
      </c>
      <c r="J1158" s="1" t="str">
        <f>IFERROR(VLOOKUP(B1158,'Pesticides per Section'!$A$1:$D$15204,4,FALSE),"")</f>
        <v/>
      </c>
    </row>
    <row r="1159" spans="9:10" x14ac:dyDescent="0.25">
      <c r="I1159" s="19" t="str">
        <f t="shared" si="31"/>
        <v/>
      </c>
      <c r="J1159" s="1" t="str">
        <f>IFERROR(VLOOKUP(B1159,'Pesticides per Section'!$A$1:$D$15204,4,FALSE),"")</f>
        <v/>
      </c>
    </row>
    <row r="1160" spans="9:10" x14ac:dyDescent="0.25">
      <c r="I1160" s="19" t="str">
        <f t="shared" si="31"/>
        <v/>
      </c>
      <c r="J1160" s="1" t="str">
        <f>IFERROR(VLOOKUP(B1160,'Pesticides per Section'!$A$1:$D$15204,4,FALSE),"")</f>
        <v/>
      </c>
    </row>
    <row r="1161" spans="9:10" x14ac:dyDescent="0.25">
      <c r="I1161" s="19" t="str">
        <f t="shared" si="31"/>
        <v/>
      </c>
      <c r="J1161" s="1" t="str">
        <f>IFERROR(VLOOKUP(B1161,'Pesticides per Section'!$A$1:$D$15204,4,FALSE),"")</f>
        <v/>
      </c>
    </row>
    <row r="1162" spans="9:10" x14ac:dyDescent="0.25">
      <c r="I1162" s="19" t="str">
        <f t="shared" si="31"/>
        <v/>
      </c>
      <c r="J1162" s="1" t="str">
        <f>IFERROR(VLOOKUP(B1162,'Pesticides per Section'!$A$1:$D$15204,4,FALSE),"")</f>
        <v/>
      </c>
    </row>
    <row r="1163" spans="9:10" x14ac:dyDescent="0.25">
      <c r="I1163" s="19" t="str">
        <f t="shared" si="31"/>
        <v/>
      </c>
      <c r="J1163" s="1" t="str">
        <f>IFERROR(VLOOKUP(B1163,'Pesticides per Section'!$A$1:$D$15204,4,FALSE),"")</f>
        <v/>
      </c>
    </row>
    <row r="1164" spans="9:10" x14ac:dyDescent="0.25">
      <c r="I1164" s="19" t="str">
        <f t="shared" si="31"/>
        <v/>
      </c>
      <c r="J1164" s="1" t="str">
        <f>IFERROR(VLOOKUP(B1164,'Pesticides per Section'!$A$1:$D$15204,4,FALSE),"")</f>
        <v/>
      </c>
    </row>
    <row r="1165" spans="9:10" x14ac:dyDescent="0.25">
      <c r="I1165" s="19" t="str">
        <f t="shared" si="31"/>
        <v/>
      </c>
      <c r="J1165" s="1" t="str">
        <f>IFERROR(VLOOKUP(B1165,'Pesticides per Section'!$A$1:$D$15204,4,FALSE),"")</f>
        <v/>
      </c>
    </row>
    <row r="1166" spans="9:10" x14ac:dyDescent="0.25">
      <c r="I1166" s="19" t="str">
        <f t="shared" si="31"/>
        <v/>
      </c>
      <c r="J1166" s="1" t="str">
        <f>IFERROR(VLOOKUP(B1166,'Pesticides per Section'!$A$1:$D$15204,4,FALSE),"")</f>
        <v/>
      </c>
    </row>
    <row r="1167" spans="9:10" x14ac:dyDescent="0.25">
      <c r="I1167" s="19" t="str">
        <f t="shared" si="31"/>
        <v/>
      </c>
      <c r="J1167" s="1" t="str">
        <f>IFERROR(VLOOKUP(B1167,'Pesticides per Section'!$A$1:$D$15204,4,FALSE),"")</f>
        <v/>
      </c>
    </row>
    <row r="1168" spans="9:10" x14ac:dyDescent="0.25">
      <c r="I1168" s="19" t="str">
        <f t="shared" si="31"/>
        <v/>
      </c>
      <c r="J1168" s="1" t="str">
        <f>IFERROR(VLOOKUP(B1168,'Pesticides per Section'!$A$1:$D$15204,4,FALSE),"")</f>
        <v/>
      </c>
    </row>
    <row r="1169" spans="9:10" x14ac:dyDescent="0.25">
      <c r="I1169" s="19" t="str">
        <f t="shared" si="31"/>
        <v/>
      </c>
      <c r="J1169" s="1" t="str">
        <f>IFERROR(VLOOKUP(B1169,'Pesticides per Section'!$A$1:$D$15204,4,FALSE),"")</f>
        <v/>
      </c>
    </row>
    <row r="1170" spans="9:10" x14ac:dyDescent="0.25">
      <c r="I1170" s="19" t="str">
        <f t="shared" si="31"/>
        <v/>
      </c>
      <c r="J1170" s="1" t="str">
        <f>IFERROR(VLOOKUP(B1170,'Pesticides per Section'!$A$1:$D$15204,4,FALSE),"")</f>
        <v/>
      </c>
    </row>
    <row r="1171" spans="9:10" x14ac:dyDescent="0.25">
      <c r="I1171" s="19" t="str">
        <f t="shared" si="31"/>
        <v/>
      </c>
      <c r="J1171" s="1" t="str">
        <f>IFERROR(VLOOKUP(B1171,'Pesticides per Section'!$A$1:$D$15204,4,FALSE),"")</f>
        <v/>
      </c>
    </row>
    <row r="1172" spans="9:10" x14ac:dyDescent="0.25">
      <c r="I1172" s="19" t="str">
        <f t="shared" si="31"/>
        <v/>
      </c>
      <c r="J1172" s="1" t="str">
        <f>IFERROR(VLOOKUP(B1172,'Pesticides per Section'!$A$1:$D$15204,4,FALSE),"")</f>
        <v/>
      </c>
    </row>
    <row r="1173" spans="9:10" x14ac:dyDescent="0.25">
      <c r="I1173" s="19" t="str">
        <f t="shared" si="31"/>
        <v/>
      </c>
      <c r="J1173" s="1" t="str">
        <f>IFERROR(VLOOKUP(B1173,'Pesticides per Section'!$A$1:$D$15204,4,FALSE),"")</f>
        <v/>
      </c>
    </row>
    <row r="1174" spans="9:10" x14ac:dyDescent="0.25">
      <c r="I1174" s="19" t="str">
        <f t="shared" si="31"/>
        <v/>
      </c>
      <c r="J1174" s="1" t="str">
        <f>IFERROR(VLOOKUP(B1174,'Pesticides per Section'!$A$1:$D$15204,4,FALSE),"")</f>
        <v/>
      </c>
    </row>
    <row r="1175" spans="9:10" x14ac:dyDescent="0.25">
      <c r="I1175" s="19" t="str">
        <f t="shared" si="31"/>
        <v/>
      </c>
      <c r="J1175" s="1" t="str">
        <f>IFERROR(VLOOKUP(B1175,'Pesticides per Section'!$A$1:$D$15204,4,FALSE),"")</f>
        <v/>
      </c>
    </row>
    <row r="1176" spans="9:10" x14ac:dyDescent="0.25">
      <c r="I1176" s="19" t="str">
        <f t="shared" si="31"/>
        <v/>
      </c>
      <c r="J1176" s="1" t="str">
        <f>IFERROR(VLOOKUP(B1176,'Pesticides per Section'!$A$1:$D$15204,4,FALSE),"")</f>
        <v/>
      </c>
    </row>
    <row r="1177" spans="9:10" x14ac:dyDescent="0.25">
      <c r="I1177" s="19" t="str">
        <f t="shared" si="31"/>
        <v/>
      </c>
      <c r="J1177" s="1" t="str">
        <f>IFERROR(VLOOKUP(B1177,'Pesticides per Section'!$A$1:$D$15204,4,FALSE),"")</f>
        <v/>
      </c>
    </row>
    <row r="1178" spans="9:10" x14ac:dyDescent="0.25">
      <c r="I1178" s="19" t="str">
        <f t="shared" si="31"/>
        <v/>
      </c>
      <c r="J1178" s="1" t="str">
        <f>IFERROR(VLOOKUP(B1178,'Pesticides per Section'!$A$1:$D$15204,4,FALSE),"")</f>
        <v/>
      </c>
    </row>
    <row r="1179" spans="9:10" x14ac:dyDescent="0.25">
      <c r="I1179" s="19" t="str">
        <f t="shared" si="31"/>
        <v/>
      </c>
      <c r="J1179" s="1" t="str">
        <f>IFERROR(VLOOKUP(B1179,'Pesticides per Section'!$A$1:$D$15204,4,FALSE),"")</f>
        <v/>
      </c>
    </row>
    <row r="1180" spans="9:10" x14ac:dyDescent="0.25">
      <c r="I1180" s="19" t="str">
        <f t="shared" si="31"/>
        <v/>
      </c>
      <c r="J1180" s="1" t="str">
        <f>IFERROR(VLOOKUP(B1180,'Pesticides per Section'!$A$1:$D$15204,4,FALSE),"")</f>
        <v/>
      </c>
    </row>
    <row r="1181" spans="9:10" x14ac:dyDescent="0.25">
      <c r="I1181" s="19" t="str">
        <f t="shared" si="31"/>
        <v/>
      </c>
      <c r="J1181" s="1" t="str">
        <f>IFERROR(VLOOKUP(B1181,'Pesticides per Section'!$A$1:$D$15204,4,FALSE),"")</f>
        <v/>
      </c>
    </row>
    <row r="1182" spans="9:10" x14ac:dyDescent="0.25">
      <c r="I1182" s="19" t="str">
        <f t="shared" si="31"/>
        <v/>
      </c>
      <c r="J1182" s="1" t="str">
        <f>IFERROR(VLOOKUP(B1182,'Pesticides per Section'!$A$1:$D$15204,4,FALSE),"")</f>
        <v/>
      </c>
    </row>
    <row r="1183" spans="9:10" x14ac:dyDescent="0.25">
      <c r="I1183" s="19" t="str">
        <f t="shared" si="31"/>
        <v/>
      </c>
      <c r="J1183" s="1" t="str">
        <f>IFERROR(VLOOKUP(B1183,'Pesticides per Section'!$A$1:$D$15204,4,FALSE),"")</f>
        <v/>
      </c>
    </row>
    <row r="1184" spans="9:10" x14ac:dyDescent="0.25">
      <c r="I1184" s="19" t="str">
        <f t="shared" si="31"/>
        <v/>
      </c>
      <c r="J1184" s="1" t="str">
        <f>IFERROR(VLOOKUP(B1184,'Pesticides per Section'!$A$1:$D$15204,4,FALSE),"")</f>
        <v/>
      </c>
    </row>
    <row r="1185" spans="9:10" x14ac:dyDescent="0.25">
      <c r="I1185" s="19" t="str">
        <f t="shared" si="31"/>
        <v/>
      </c>
      <c r="J1185" s="1" t="str">
        <f>IFERROR(VLOOKUP(B1185,'Pesticides per Section'!$A$1:$D$15204,4,FALSE),"")</f>
        <v/>
      </c>
    </row>
    <row r="1186" spans="9:10" x14ac:dyDescent="0.25">
      <c r="I1186" s="19" t="str">
        <f t="shared" si="31"/>
        <v/>
      </c>
      <c r="J1186" s="1" t="str">
        <f>IFERROR(VLOOKUP(B1186,'Pesticides per Section'!$A$1:$D$15204,4,FALSE),"")</f>
        <v/>
      </c>
    </row>
    <row r="1187" spans="9:10" x14ac:dyDescent="0.25">
      <c r="I1187" s="19" t="str">
        <f t="shared" si="31"/>
        <v/>
      </c>
      <c r="J1187" s="1" t="str">
        <f>IFERROR(VLOOKUP(B1187,'Pesticides per Section'!$A$1:$D$15204,4,FALSE),"")</f>
        <v/>
      </c>
    </row>
    <row r="1188" spans="9:10" x14ac:dyDescent="0.25">
      <c r="I1188" s="19" t="str">
        <f t="shared" si="31"/>
        <v/>
      </c>
      <c r="J1188" s="1" t="str">
        <f>IFERROR(VLOOKUP(B1188,'Pesticides per Section'!$A$1:$D$15204,4,FALSE),"")</f>
        <v/>
      </c>
    </row>
    <row r="1189" spans="9:10" x14ac:dyDescent="0.25">
      <c r="I1189" s="19" t="str">
        <f t="shared" si="31"/>
        <v/>
      </c>
      <c r="J1189" s="1" t="str">
        <f>IFERROR(VLOOKUP(B1189,'Pesticides per Section'!$A$1:$D$15204,4,FALSE),"")</f>
        <v/>
      </c>
    </row>
    <row r="1190" spans="9:10" x14ac:dyDescent="0.25">
      <c r="I1190" s="19" t="str">
        <f t="shared" si="31"/>
        <v/>
      </c>
      <c r="J1190" s="1" t="str">
        <f>IFERROR(VLOOKUP(B1190,'Pesticides per Section'!$A$1:$D$15204,4,FALSE),"")</f>
        <v/>
      </c>
    </row>
    <row r="1191" spans="9:10" x14ac:dyDescent="0.25">
      <c r="I1191" s="19" t="str">
        <f t="shared" si="31"/>
        <v/>
      </c>
      <c r="J1191" s="1" t="str">
        <f>IFERROR(VLOOKUP(B1191,'Pesticides per Section'!$A$1:$D$15204,4,FALSE),"")</f>
        <v/>
      </c>
    </row>
    <row r="1192" spans="9:10" x14ac:dyDescent="0.25">
      <c r="I1192" s="19" t="str">
        <f t="shared" si="31"/>
        <v/>
      </c>
      <c r="J1192" s="1" t="str">
        <f>IFERROR(VLOOKUP(B1192,'Pesticides per Section'!$A$1:$D$15204,4,FALSE),"")</f>
        <v/>
      </c>
    </row>
    <row r="1193" spans="9:10" x14ac:dyDescent="0.25">
      <c r="I1193" s="19" t="str">
        <f t="shared" si="31"/>
        <v/>
      </c>
      <c r="J1193" s="1" t="str">
        <f>IFERROR(VLOOKUP(B1193,'Pesticides per Section'!$A$1:$D$15204,4,FALSE),"")</f>
        <v/>
      </c>
    </row>
    <row r="1194" spans="9:10" x14ac:dyDescent="0.25">
      <c r="I1194" s="19" t="str">
        <f t="shared" si="31"/>
        <v/>
      </c>
      <c r="J1194" s="1" t="str">
        <f>IFERROR(VLOOKUP(B1194,'Pesticides per Section'!$A$1:$D$15204,4,FALSE),"")</f>
        <v/>
      </c>
    </row>
    <row r="1195" spans="9:10" x14ac:dyDescent="0.25">
      <c r="I1195" s="19" t="str">
        <f t="shared" si="31"/>
        <v/>
      </c>
      <c r="J1195" s="1" t="str">
        <f>IFERROR(VLOOKUP(B1195,'Pesticides per Section'!$A$1:$D$15204,4,FALSE),"")</f>
        <v/>
      </c>
    </row>
    <row r="1196" spans="9:10" x14ac:dyDescent="0.25">
      <c r="I1196" s="19" t="str">
        <f t="shared" si="31"/>
        <v/>
      </c>
      <c r="J1196" s="1" t="str">
        <f>IFERROR(VLOOKUP(B1196,'Pesticides per Section'!$A$1:$D$15204,4,FALSE),"")</f>
        <v/>
      </c>
    </row>
    <row r="1197" spans="9:10" x14ac:dyDescent="0.25">
      <c r="I1197" s="19" t="str">
        <f t="shared" si="31"/>
        <v/>
      </c>
      <c r="J1197" s="1" t="str">
        <f>IFERROR(VLOOKUP(B1197,'Pesticides per Section'!$A$1:$D$15204,4,FALSE),"")</f>
        <v/>
      </c>
    </row>
    <row r="1198" spans="9:10" x14ac:dyDescent="0.25">
      <c r="I1198" s="19" t="str">
        <f t="shared" si="31"/>
        <v/>
      </c>
      <c r="J1198" s="1" t="str">
        <f>IFERROR(VLOOKUP(B1198,'Pesticides per Section'!$A$1:$D$15204,4,FALSE),"")</f>
        <v/>
      </c>
    </row>
    <row r="1199" spans="9:10" x14ac:dyDescent="0.25">
      <c r="I1199" s="19" t="str">
        <f t="shared" si="31"/>
        <v/>
      </c>
      <c r="J1199" s="1" t="str">
        <f>IFERROR(VLOOKUP(B1199,'Pesticides per Section'!$A$1:$D$15204,4,FALSE),"")</f>
        <v/>
      </c>
    </row>
    <row r="1200" spans="9:10" x14ac:dyDescent="0.25">
      <c r="I1200" s="19" t="str">
        <f t="shared" si="31"/>
        <v/>
      </c>
      <c r="J1200" s="1" t="str">
        <f>IFERROR(VLOOKUP(B1200,'Pesticides per Section'!$A$1:$D$15204,4,FALSE),"")</f>
        <v/>
      </c>
    </row>
    <row r="1201" spans="9:10" x14ac:dyDescent="0.25">
      <c r="I1201" s="19" t="str">
        <f t="shared" si="31"/>
        <v/>
      </c>
      <c r="J1201" s="1" t="str">
        <f>IFERROR(VLOOKUP(B1201,'Pesticides per Section'!$A$1:$D$15204,4,FALSE),"")</f>
        <v/>
      </c>
    </row>
    <row r="1202" spans="9:10" x14ac:dyDescent="0.25">
      <c r="I1202" s="19" t="str">
        <f t="shared" si="31"/>
        <v/>
      </c>
      <c r="J1202" s="1" t="str">
        <f>IFERROR(VLOOKUP(B1202,'Pesticides per Section'!$A$1:$D$15204,4,FALSE),"")</f>
        <v/>
      </c>
    </row>
    <row r="1203" spans="9:10" x14ac:dyDescent="0.25">
      <c r="I1203" s="19" t="str">
        <f t="shared" si="31"/>
        <v/>
      </c>
      <c r="J1203" s="1" t="str">
        <f>IFERROR(VLOOKUP(B1203,'Pesticides per Section'!$A$1:$D$15204,4,FALSE),"")</f>
        <v/>
      </c>
    </row>
    <row r="1204" spans="9:10" x14ac:dyDescent="0.25">
      <c r="I1204" s="19" t="str">
        <f t="shared" si="31"/>
        <v/>
      </c>
      <c r="J1204" s="1" t="str">
        <f>IFERROR(VLOOKUP(B1204,'Pesticides per Section'!$A$1:$D$15204,4,FALSE),"")</f>
        <v/>
      </c>
    </row>
    <row r="1205" spans="9:10" x14ac:dyDescent="0.25">
      <c r="I1205" s="19" t="str">
        <f t="shared" si="31"/>
        <v/>
      </c>
      <c r="J1205" s="1" t="str">
        <f>IFERROR(VLOOKUP(B1205,'Pesticides per Section'!$A$1:$D$15204,4,FALSE),"")</f>
        <v/>
      </c>
    </row>
    <row r="1206" spans="9:10" x14ac:dyDescent="0.25">
      <c r="I1206" s="19" t="str">
        <f t="shared" si="31"/>
        <v/>
      </c>
      <c r="J1206" s="1" t="str">
        <f>IFERROR(VLOOKUP(B1206,'Pesticides per Section'!$A$1:$D$15204,4,FALSE),"")</f>
        <v/>
      </c>
    </row>
    <row r="1207" spans="9:10" x14ac:dyDescent="0.25">
      <c r="I1207" s="19" t="str">
        <f t="shared" si="31"/>
        <v/>
      </c>
      <c r="J1207" s="1" t="str">
        <f>IFERROR(VLOOKUP(B1207,'Pesticides per Section'!$A$1:$D$15204,4,FALSE),"")</f>
        <v/>
      </c>
    </row>
    <row r="1208" spans="9:10" x14ac:dyDescent="0.25">
      <c r="I1208" s="19" t="str">
        <f t="shared" si="31"/>
        <v/>
      </c>
      <c r="J1208" s="1" t="str">
        <f>IFERROR(VLOOKUP(B1208,'Pesticides per Section'!$A$1:$D$15204,4,FALSE),"")</f>
        <v/>
      </c>
    </row>
    <row r="1209" spans="9:10" x14ac:dyDescent="0.25">
      <c r="I1209" s="19" t="str">
        <f t="shared" si="31"/>
        <v/>
      </c>
      <c r="J1209" s="1" t="str">
        <f>IFERROR(VLOOKUP(B1209,'Pesticides per Section'!$A$1:$D$15204,4,FALSE),"")</f>
        <v/>
      </c>
    </row>
    <row r="1210" spans="9:10" x14ac:dyDescent="0.25">
      <c r="I1210" s="19" t="str">
        <f t="shared" si="31"/>
        <v/>
      </c>
      <c r="J1210" s="1" t="str">
        <f>IFERROR(VLOOKUP(B1210,'Pesticides per Section'!$A$1:$D$15204,4,FALSE),"")</f>
        <v/>
      </c>
    </row>
    <row r="1211" spans="9:10" x14ac:dyDescent="0.25">
      <c r="I1211" s="19" t="str">
        <f t="shared" si="31"/>
        <v/>
      </c>
      <c r="J1211" s="1" t="str">
        <f>IFERROR(VLOOKUP(B1211,'Pesticides per Section'!$A$1:$D$15204,4,FALSE),"")</f>
        <v/>
      </c>
    </row>
    <row r="1212" spans="9:10" x14ac:dyDescent="0.25">
      <c r="I1212" s="19" t="str">
        <f t="shared" si="31"/>
        <v/>
      </c>
      <c r="J1212" s="1" t="str">
        <f>IFERROR(VLOOKUP(B1212,'Pesticides per Section'!$A$1:$D$15204,4,FALSE),"")</f>
        <v/>
      </c>
    </row>
    <row r="1213" spans="9:10" x14ac:dyDescent="0.25">
      <c r="I1213" s="19" t="str">
        <f t="shared" si="31"/>
        <v/>
      </c>
      <c r="J1213" s="1" t="str">
        <f>IFERROR(VLOOKUP(B1213,'Pesticides per Section'!$A$1:$D$15204,4,FALSE),"")</f>
        <v/>
      </c>
    </row>
    <row r="1214" spans="9:10" x14ac:dyDescent="0.25">
      <c r="I1214" s="19" t="str">
        <f t="shared" si="31"/>
        <v/>
      </c>
      <c r="J1214" s="1" t="str">
        <f>IFERROR(VLOOKUP(B1214,'Pesticides per Section'!$A$1:$D$15204,4,FALSE),"")</f>
        <v/>
      </c>
    </row>
    <row r="1215" spans="9:10" x14ac:dyDescent="0.25">
      <c r="I1215" s="19" t="str">
        <f t="shared" si="31"/>
        <v/>
      </c>
      <c r="J1215" s="1" t="str">
        <f>IFERROR(VLOOKUP(B1215,'Pesticides per Section'!$A$1:$D$15204,4,FALSE),"")</f>
        <v/>
      </c>
    </row>
    <row r="1216" spans="9:10" x14ac:dyDescent="0.25">
      <c r="I1216" s="19" t="str">
        <f t="shared" si="31"/>
        <v/>
      </c>
      <c r="J1216" s="1" t="str">
        <f>IFERROR(VLOOKUP(B1216,'Pesticides per Section'!$A$1:$D$15204,4,FALSE),"")</f>
        <v/>
      </c>
    </row>
    <row r="1217" spans="9:10" x14ac:dyDescent="0.25">
      <c r="I1217" s="19" t="str">
        <f t="shared" si="31"/>
        <v/>
      </c>
      <c r="J1217" s="1" t="str">
        <f>IFERROR(VLOOKUP(B1217,'Pesticides per Section'!$A$1:$D$15204,4,FALSE),"")</f>
        <v/>
      </c>
    </row>
    <row r="1218" spans="9:10" x14ac:dyDescent="0.25">
      <c r="I1218" s="19" t="str">
        <f t="shared" si="31"/>
        <v/>
      </c>
      <c r="J1218" s="1" t="str">
        <f>IFERROR(VLOOKUP(B1218,'Pesticides per Section'!$A$1:$D$15204,4,FALSE),"")</f>
        <v/>
      </c>
    </row>
    <row r="1219" spans="9:10" x14ac:dyDescent="0.25">
      <c r="I1219" s="19" t="str">
        <f t="shared" si="31"/>
        <v/>
      </c>
      <c r="J1219" s="1" t="str">
        <f>IFERROR(VLOOKUP(B1219,'Pesticides per Section'!$A$1:$D$15204,4,FALSE),"")</f>
        <v/>
      </c>
    </row>
    <row r="1220" spans="9:10" x14ac:dyDescent="0.25">
      <c r="I1220" s="19" t="str">
        <f t="shared" ref="I1220:I1283" si="32">IFERROR(F1220/C1220*4046,"")</f>
        <v/>
      </c>
      <c r="J1220" s="1" t="str">
        <f>IFERROR(VLOOKUP(B1220,'Pesticides per Section'!$A$1:$D$15204,4,FALSE),"")</f>
        <v/>
      </c>
    </row>
    <row r="1221" spans="9:10" x14ac:dyDescent="0.25">
      <c r="I1221" s="19" t="str">
        <f t="shared" si="32"/>
        <v/>
      </c>
      <c r="J1221" s="1" t="str">
        <f>IFERROR(VLOOKUP(B1221,'Pesticides per Section'!$A$1:$D$15204,4,FALSE),"")</f>
        <v/>
      </c>
    </row>
    <row r="1222" spans="9:10" x14ac:dyDescent="0.25">
      <c r="I1222" s="19" t="str">
        <f t="shared" si="32"/>
        <v/>
      </c>
      <c r="J1222" s="1" t="str">
        <f>IFERROR(VLOOKUP(B1222,'Pesticides per Section'!$A$1:$D$15204,4,FALSE),"")</f>
        <v/>
      </c>
    </row>
    <row r="1223" spans="9:10" x14ac:dyDescent="0.25">
      <c r="I1223" s="19" t="str">
        <f t="shared" si="32"/>
        <v/>
      </c>
      <c r="J1223" s="1" t="str">
        <f>IFERROR(VLOOKUP(B1223,'Pesticides per Section'!$A$1:$D$15204,4,FALSE),"")</f>
        <v/>
      </c>
    </row>
    <row r="1224" spans="9:10" x14ac:dyDescent="0.25">
      <c r="I1224" s="19" t="str">
        <f t="shared" si="32"/>
        <v/>
      </c>
      <c r="J1224" s="1" t="str">
        <f>IFERROR(VLOOKUP(B1224,'Pesticides per Section'!$A$1:$D$15204,4,FALSE),"")</f>
        <v/>
      </c>
    </row>
    <row r="1225" spans="9:10" x14ac:dyDescent="0.25">
      <c r="I1225" s="19" t="str">
        <f t="shared" si="32"/>
        <v/>
      </c>
      <c r="J1225" s="1" t="str">
        <f>IFERROR(VLOOKUP(B1225,'Pesticides per Section'!$A$1:$D$15204,4,FALSE),"")</f>
        <v/>
      </c>
    </row>
    <row r="1226" spans="9:10" x14ac:dyDescent="0.25">
      <c r="I1226" s="19" t="str">
        <f t="shared" si="32"/>
        <v/>
      </c>
      <c r="J1226" s="1" t="str">
        <f>IFERROR(VLOOKUP(B1226,'Pesticides per Section'!$A$1:$D$15204,4,FALSE),"")</f>
        <v/>
      </c>
    </row>
    <row r="1227" spans="9:10" x14ac:dyDescent="0.25">
      <c r="I1227" s="19" t="str">
        <f t="shared" si="32"/>
        <v/>
      </c>
      <c r="J1227" s="1" t="str">
        <f>IFERROR(VLOOKUP(B1227,'Pesticides per Section'!$A$1:$D$15204,4,FALSE),"")</f>
        <v/>
      </c>
    </row>
    <row r="1228" spans="9:10" x14ac:dyDescent="0.25">
      <c r="I1228" s="19" t="str">
        <f t="shared" si="32"/>
        <v/>
      </c>
      <c r="J1228" s="1" t="str">
        <f>IFERROR(VLOOKUP(B1228,'Pesticides per Section'!$A$1:$D$15204,4,FALSE),"")</f>
        <v/>
      </c>
    </row>
    <row r="1229" spans="9:10" x14ac:dyDescent="0.25">
      <c r="I1229" s="19" t="str">
        <f t="shared" si="32"/>
        <v/>
      </c>
      <c r="J1229" s="1" t="str">
        <f>IFERROR(VLOOKUP(B1229,'Pesticides per Section'!$A$1:$D$15204,4,FALSE),"")</f>
        <v/>
      </c>
    </row>
    <row r="1230" spans="9:10" x14ac:dyDescent="0.25">
      <c r="I1230" s="19" t="str">
        <f t="shared" si="32"/>
        <v/>
      </c>
      <c r="J1230" s="1" t="str">
        <f>IFERROR(VLOOKUP(B1230,'Pesticides per Section'!$A$1:$D$15204,4,FALSE),"")</f>
        <v/>
      </c>
    </row>
    <row r="1231" spans="9:10" x14ac:dyDescent="0.25">
      <c r="I1231" s="19" t="str">
        <f t="shared" si="32"/>
        <v/>
      </c>
      <c r="J1231" s="1" t="str">
        <f>IFERROR(VLOOKUP(B1231,'Pesticides per Section'!$A$1:$D$15204,4,FALSE),"")</f>
        <v/>
      </c>
    </row>
    <row r="1232" spans="9:10" x14ac:dyDescent="0.25">
      <c r="I1232" s="19" t="str">
        <f t="shared" si="32"/>
        <v/>
      </c>
      <c r="J1232" s="1" t="str">
        <f>IFERROR(VLOOKUP(B1232,'Pesticides per Section'!$A$1:$D$15204,4,FALSE),"")</f>
        <v/>
      </c>
    </row>
    <row r="1233" spans="9:10" x14ac:dyDescent="0.25">
      <c r="I1233" s="19" t="str">
        <f t="shared" si="32"/>
        <v/>
      </c>
      <c r="J1233" s="1" t="str">
        <f>IFERROR(VLOOKUP(B1233,'Pesticides per Section'!$A$1:$D$15204,4,FALSE),"")</f>
        <v/>
      </c>
    </row>
    <row r="1234" spans="9:10" x14ac:dyDescent="0.25">
      <c r="I1234" s="19" t="str">
        <f t="shared" si="32"/>
        <v/>
      </c>
      <c r="J1234" s="1" t="str">
        <f>IFERROR(VLOOKUP(B1234,'Pesticides per Section'!$A$1:$D$15204,4,FALSE),"")</f>
        <v/>
      </c>
    </row>
    <row r="1235" spans="9:10" x14ac:dyDescent="0.25">
      <c r="I1235" s="19" t="str">
        <f t="shared" si="32"/>
        <v/>
      </c>
      <c r="J1235" s="1" t="str">
        <f>IFERROR(VLOOKUP(B1235,'Pesticides per Section'!$A$1:$D$15204,4,FALSE),"")</f>
        <v/>
      </c>
    </row>
    <row r="1236" spans="9:10" x14ac:dyDescent="0.25">
      <c r="I1236" s="19" t="str">
        <f t="shared" si="32"/>
        <v/>
      </c>
      <c r="J1236" s="1" t="str">
        <f>IFERROR(VLOOKUP(B1236,'Pesticides per Section'!$A$1:$D$15204,4,FALSE),"")</f>
        <v/>
      </c>
    </row>
    <row r="1237" spans="9:10" x14ac:dyDescent="0.25">
      <c r="I1237" s="19" t="str">
        <f t="shared" si="32"/>
        <v/>
      </c>
      <c r="J1237" s="1" t="str">
        <f>IFERROR(VLOOKUP(B1237,'Pesticides per Section'!$A$1:$D$15204,4,FALSE),"")</f>
        <v/>
      </c>
    </row>
    <row r="1238" spans="9:10" x14ac:dyDescent="0.25">
      <c r="I1238" s="19" t="str">
        <f t="shared" si="32"/>
        <v/>
      </c>
      <c r="J1238" s="1" t="str">
        <f>IFERROR(VLOOKUP(B1238,'Pesticides per Section'!$A$1:$D$15204,4,FALSE),"")</f>
        <v/>
      </c>
    </row>
    <row r="1239" spans="9:10" x14ac:dyDescent="0.25">
      <c r="I1239" s="19" t="str">
        <f t="shared" si="32"/>
        <v/>
      </c>
      <c r="J1239" s="1" t="str">
        <f>IFERROR(VLOOKUP(B1239,'Pesticides per Section'!$A$1:$D$15204,4,FALSE),"")</f>
        <v/>
      </c>
    </row>
    <row r="1240" spans="9:10" x14ac:dyDescent="0.25">
      <c r="I1240" s="19" t="str">
        <f t="shared" si="32"/>
        <v/>
      </c>
      <c r="J1240" s="1" t="str">
        <f>IFERROR(VLOOKUP(B1240,'Pesticides per Section'!$A$1:$D$15204,4,FALSE),"")</f>
        <v/>
      </c>
    </row>
    <row r="1241" spans="9:10" x14ac:dyDescent="0.25">
      <c r="I1241" s="19" t="str">
        <f t="shared" si="32"/>
        <v/>
      </c>
      <c r="J1241" s="1" t="str">
        <f>IFERROR(VLOOKUP(B1241,'Pesticides per Section'!$A$1:$D$15204,4,FALSE),"")</f>
        <v/>
      </c>
    </row>
    <row r="1242" spans="9:10" x14ac:dyDescent="0.25">
      <c r="I1242" s="19" t="str">
        <f t="shared" si="32"/>
        <v/>
      </c>
      <c r="J1242" s="1" t="str">
        <f>IFERROR(VLOOKUP(B1242,'Pesticides per Section'!$A$1:$D$15204,4,FALSE),"")</f>
        <v/>
      </c>
    </row>
    <row r="1243" spans="9:10" x14ac:dyDescent="0.25">
      <c r="I1243" s="19" t="str">
        <f t="shared" si="32"/>
        <v/>
      </c>
      <c r="J1243" s="1" t="str">
        <f>IFERROR(VLOOKUP(B1243,'Pesticides per Section'!$A$1:$D$15204,4,FALSE),"")</f>
        <v/>
      </c>
    </row>
    <row r="1244" spans="9:10" x14ac:dyDescent="0.25">
      <c r="I1244" s="19" t="str">
        <f t="shared" si="32"/>
        <v/>
      </c>
      <c r="J1244" s="1" t="str">
        <f>IFERROR(VLOOKUP(B1244,'Pesticides per Section'!$A$1:$D$15204,4,FALSE),"")</f>
        <v/>
      </c>
    </row>
    <row r="1245" spans="9:10" x14ac:dyDescent="0.25">
      <c r="I1245" s="19" t="str">
        <f t="shared" si="32"/>
        <v/>
      </c>
      <c r="J1245" s="1" t="str">
        <f>IFERROR(VLOOKUP(B1245,'Pesticides per Section'!$A$1:$D$15204,4,FALSE),"")</f>
        <v/>
      </c>
    </row>
    <row r="1246" spans="9:10" x14ac:dyDescent="0.25">
      <c r="I1246" s="19" t="str">
        <f t="shared" si="32"/>
        <v/>
      </c>
      <c r="J1246" s="1" t="str">
        <f>IFERROR(VLOOKUP(B1246,'Pesticides per Section'!$A$1:$D$15204,4,FALSE),"")</f>
        <v/>
      </c>
    </row>
    <row r="1247" spans="9:10" x14ac:dyDescent="0.25">
      <c r="I1247" s="19" t="str">
        <f t="shared" si="32"/>
        <v/>
      </c>
      <c r="J1247" s="1" t="str">
        <f>IFERROR(VLOOKUP(B1247,'Pesticides per Section'!$A$1:$D$15204,4,FALSE),"")</f>
        <v/>
      </c>
    </row>
    <row r="1248" spans="9:10" x14ac:dyDescent="0.25">
      <c r="I1248" s="19" t="str">
        <f t="shared" si="32"/>
        <v/>
      </c>
      <c r="J1248" s="1" t="str">
        <f>IFERROR(VLOOKUP(B1248,'Pesticides per Section'!$A$1:$D$15204,4,FALSE),"")</f>
        <v/>
      </c>
    </row>
    <row r="1249" spans="9:10" x14ac:dyDescent="0.25">
      <c r="I1249" s="19" t="str">
        <f t="shared" si="32"/>
        <v/>
      </c>
      <c r="J1249" s="1" t="str">
        <f>IFERROR(VLOOKUP(B1249,'Pesticides per Section'!$A$1:$D$15204,4,FALSE),"")</f>
        <v/>
      </c>
    </row>
    <row r="1250" spans="9:10" x14ac:dyDescent="0.25">
      <c r="I1250" s="19" t="str">
        <f t="shared" si="32"/>
        <v/>
      </c>
      <c r="J1250" s="1" t="str">
        <f>IFERROR(VLOOKUP(B1250,'Pesticides per Section'!$A$1:$D$15204,4,FALSE),"")</f>
        <v/>
      </c>
    </row>
    <row r="1251" spans="9:10" x14ac:dyDescent="0.25">
      <c r="I1251" s="19" t="str">
        <f t="shared" si="32"/>
        <v/>
      </c>
      <c r="J1251" s="1" t="str">
        <f>IFERROR(VLOOKUP(B1251,'Pesticides per Section'!$A$1:$D$15204,4,FALSE),"")</f>
        <v/>
      </c>
    </row>
    <row r="1252" spans="9:10" x14ac:dyDescent="0.25">
      <c r="I1252" s="19" t="str">
        <f t="shared" si="32"/>
        <v/>
      </c>
      <c r="J1252" s="1" t="str">
        <f>IFERROR(VLOOKUP(B1252,'Pesticides per Section'!$A$1:$D$15204,4,FALSE),"")</f>
        <v/>
      </c>
    </row>
    <row r="1253" spans="9:10" x14ac:dyDescent="0.25">
      <c r="I1253" s="19" t="str">
        <f t="shared" si="32"/>
        <v/>
      </c>
      <c r="J1253" s="1" t="str">
        <f>IFERROR(VLOOKUP(B1253,'Pesticides per Section'!$A$1:$D$15204,4,FALSE),"")</f>
        <v/>
      </c>
    </row>
    <row r="1254" spans="9:10" x14ac:dyDescent="0.25">
      <c r="I1254" s="19" t="str">
        <f t="shared" si="32"/>
        <v/>
      </c>
      <c r="J1254" s="1" t="str">
        <f>IFERROR(VLOOKUP(B1254,'Pesticides per Section'!$A$1:$D$15204,4,FALSE),"")</f>
        <v/>
      </c>
    </row>
    <row r="1255" spans="9:10" x14ac:dyDescent="0.25">
      <c r="I1255" s="19" t="str">
        <f t="shared" si="32"/>
        <v/>
      </c>
      <c r="J1255" s="1" t="str">
        <f>IFERROR(VLOOKUP(B1255,'Pesticides per Section'!$A$1:$D$15204,4,FALSE),"")</f>
        <v/>
      </c>
    </row>
    <row r="1256" spans="9:10" x14ac:dyDescent="0.25">
      <c r="I1256" s="19" t="str">
        <f t="shared" si="32"/>
        <v/>
      </c>
      <c r="J1256" s="1" t="str">
        <f>IFERROR(VLOOKUP(B1256,'Pesticides per Section'!$A$1:$D$15204,4,FALSE),"")</f>
        <v/>
      </c>
    </row>
    <row r="1257" spans="9:10" x14ac:dyDescent="0.25">
      <c r="I1257" s="19" t="str">
        <f t="shared" si="32"/>
        <v/>
      </c>
      <c r="J1257" s="1" t="str">
        <f>IFERROR(VLOOKUP(B1257,'Pesticides per Section'!$A$1:$D$15204,4,FALSE),"")</f>
        <v/>
      </c>
    </row>
    <row r="1258" spans="9:10" x14ac:dyDescent="0.25">
      <c r="I1258" s="19" t="str">
        <f t="shared" si="32"/>
        <v/>
      </c>
      <c r="J1258" s="1" t="str">
        <f>IFERROR(VLOOKUP(B1258,'Pesticides per Section'!$A$1:$D$15204,4,FALSE),"")</f>
        <v/>
      </c>
    </row>
    <row r="1259" spans="9:10" x14ac:dyDescent="0.25">
      <c r="I1259" s="19" t="str">
        <f t="shared" si="32"/>
        <v/>
      </c>
      <c r="J1259" s="1" t="str">
        <f>IFERROR(VLOOKUP(B1259,'Pesticides per Section'!$A$1:$D$15204,4,FALSE),"")</f>
        <v/>
      </c>
    </row>
    <row r="1260" spans="9:10" x14ac:dyDescent="0.25">
      <c r="I1260" s="19" t="str">
        <f t="shared" si="32"/>
        <v/>
      </c>
      <c r="J1260" s="1" t="str">
        <f>IFERROR(VLOOKUP(B1260,'Pesticides per Section'!$A$1:$D$15204,4,FALSE),"")</f>
        <v/>
      </c>
    </row>
    <row r="1261" spans="9:10" x14ac:dyDescent="0.25">
      <c r="I1261" s="19" t="str">
        <f t="shared" si="32"/>
        <v/>
      </c>
      <c r="J1261" s="1" t="str">
        <f>IFERROR(VLOOKUP(B1261,'Pesticides per Section'!$A$1:$D$15204,4,FALSE),"")</f>
        <v/>
      </c>
    </row>
    <row r="1262" spans="9:10" x14ac:dyDescent="0.25">
      <c r="I1262" s="19" t="str">
        <f t="shared" si="32"/>
        <v/>
      </c>
      <c r="J1262" s="1" t="str">
        <f>IFERROR(VLOOKUP(B1262,'Pesticides per Section'!$A$1:$D$15204,4,FALSE),"")</f>
        <v/>
      </c>
    </row>
    <row r="1263" spans="9:10" x14ac:dyDescent="0.25">
      <c r="I1263" s="19" t="str">
        <f t="shared" si="32"/>
        <v/>
      </c>
      <c r="J1263" s="1" t="str">
        <f>IFERROR(VLOOKUP(B1263,'Pesticides per Section'!$A$1:$D$15204,4,FALSE),"")</f>
        <v/>
      </c>
    </row>
    <row r="1264" spans="9:10" x14ac:dyDescent="0.25">
      <c r="I1264" s="19" t="str">
        <f t="shared" si="32"/>
        <v/>
      </c>
      <c r="J1264" s="1" t="str">
        <f>IFERROR(VLOOKUP(B1264,'Pesticides per Section'!$A$1:$D$15204,4,FALSE),"")</f>
        <v/>
      </c>
    </row>
    <row r="1265" spans="9:10" x14ac:dyDescent="0.25">
      <c r="I1265" s="19" t="str">
        <f t="shared" si="32"/>
        <v/>
      </c>
      <c r="J1265" s="1" t="str">
        <f>IFERROR(VLOOKUP(B1265,'Pesticides per Section'!$A$1:$D$15204,4,FALSE),"")</f>
        <v/>
      </c>
    </row>
    <row r="1266" spans="9:10" x14ac:dyDescent="0.25">
      <c r="I1266" s="19" t="str">
        <f t="shared" si="32"/>
        <v/>
      </c>
      <c r="J1266" s="1" t="str">
        <f>IFERROR(VLOOKUP(B1266,'Pesticides per Section'!$A$1:$D$15204,4,FALSE),"")</f>
        <v/>
      </c>
    </row>
    <row r="1267" spans="9:10" x14ac:dyDescent="0.25">
      <c r="I1267" s="19" t="str">
        <f t="shared" si="32"/>
        <v/>
      </c>
      <c r="J1267" s="1" t="str">
        <f>IFERROR(VLOOKUP(B1267,'Pesticides per Section'!$A$1:$D$15204,4,FALSE),"")</f>
        <v/>
      </c>
    </row>
    <row r="1268" spans="9:10" x14ac:dyDescent="0.25">
      <c r="I1268" s="19" t="str">
        <f t="shared" si="32"/>
        <v/>
      </c>
      <c r="J1268" s="1" t="str">
        <f>IFERROR(VLOOKUP(B1268,'Pesticides per Section'!$A$1:$D$15204,4,FALSE),"")</f>
        <v/>
      </c>
    </row>
    <row r="1269" spans="9:10" x14ac:dyDescent="0.25">
      <c r="I1269" s="19" t="str">
        <f t="shared" si="32"/>
        <v/>
      </c>
      <c r="J1269" s="1" t="str">
        <f>IFERROR(VLOOKUP(B1269,'Pesticides per Section'!$A$1:$D$15204,4,FALSE),"")</f>
        <v/>
      </c>
    </row>
    <row r="1270" spans="9:10" x14ac:dyDescent="0.25">
      <c r="I1270" s="19" t="str">
        <f t="shared" si="32"/>
        <v/>
      </c>
      <c r="J1270" s="1" t="str">
        <f>IFERROR(VLOOKUP(B1270,'Pesticides per Section'!$A$1:$D$15204,4,FALSE),"")</f>
        <v/>
      </c>
    </row>
    <row r="1271" spans="9:10" x14ac:dyDescent="0.25">
      <c r="I1271" s="19" t="str">
        <f t="shared" si="32"/>
        <v/>
      </c>
      <c r="J1271" s="1" t="str">
        <f>IFERROR(VLOOKUP(B1271,'Pesticides per Section'!$A$1:$D$15204,4,FALSE),"")</f>
        <v/>
      </c>
    </row>
    <row r="1272" spans="9:10" x14ac:dyDescent="0.25">
      <c r="I1272" s="19" t="str">
        <f t="shared" si="32"/>
        <v/>
      </c>
      <c r="J1272" s="1" t="str">
        <f>IFERROR(VLOOKUP(B1272,'Pesticides per Section'!$A$1:$D$15204,4,FALSE),"")</f>
        <v/>
      </c>
    </row>
    <row r="1273" spans="9:10" x14ac:dyDescent="0.25">
      <c r="I1273" s="19" t="str">
        <f t="shared" si="32"/>
        <v/>
      </c>
      <c r="J1273" s="1" t="str">
        <f>IFERROR(VLOOKUP(B1273,'Pesticides per Section'!$A$1:$D$15204,4,FALSE),"")</f>
        <v/>
      </c>
    </row>
    <row r="1274" spans="9:10" x14ac:dyDescent="0.25">
      <c r="I1274" s="19" t="str">
        <f t="shared" si="32"/>
        <v/>
      </c>
      <c r="J1274" s="1" t="str">
        <f>IFERROR(VLOOKUP(B1274,'Pesticides per Section'!$A$1:$D$15204,4,FALSE),"")</f>
        <v/>
      </c>
    </row>
    <row r="1275" spans="9:10" x14ac:dyDescent="0.25">
      <c r="I1275" s="19" t="str">
        <f t="shared" si="32"/>
        <v/>
      </c>
      <c r="J1275" s="1" t="str">
        <f>IFERROR(VLOOKUP(B1275,'Pesticides per Section'!$A$1:$D$15204,4,FALSE),"")</f>
        <v/>
      </c>
    </row>
    <row r="1276" spans="9:10" x14ac:dyDescent="0.25">
      <c r="I1276" s="19" t="str">
        <f t="shared" si="32"/>
        <v/>
      </c>
      <c r="J1276" s="1" t="str">
        <f>IFERROR(VLOOKUP(B1276,'Pesticides per Section'!$A$1:$D$15204,4,FALSE),"")</f>
        <v/>
      </c>
    </row>
    <row r="1277" spans="9:10" x14ac:dyDescent="0.25">
      <c r="I1277" s="19" t="str">
        <f t="shared" si="32"/>
        <v/>
      </c>
      <c r="J1277" s="1" t="str">
        <f>IFERROR(VLOOKUP(B1277,'Pesticides per Section'!$A$1:$D$15204,4,FALSE),"")</f>
        <v/>
      </c>
    </row>
    <row r="1278" spans="9:10" x14ac:dyDescent="0.25">
      <c r="I1278" s="19" t="str">
        <f t="shared" si="32"/>
        <v/>
      </c>
      <c r="J1278" s="1" t="str">
        <f>IFERROR(VLOOKUP(B1278,'Pesticides per Section'!$A$1:$D$15204,4,FALSE),"")</f>
        <v/>
      </c>
    </row>
    <row r="1279" spans="9:10" x14ac:dyDescent="0.25">
      <c r="I1279" s="19" t="str">
        <f t="shared" si="32"/>
        <v/>
      </c>
      <c r="J1279" s="1" t="str">
        <f>IFERROR(VLOOKUP(B1279,'Pesticides per Section'!$A$1:$D$15204,4,FALSE),"")</f>
        <v/>
      </c>
    </row>
    <row r="1280" spans="9:10" x14ac:dyDescent="0.25">
      <c r="I1280" s="19" t="str">
        <f t="shared" si="32"/>
        <v/>
      </c>
      <c r="J1280" s="1" t="str">
        <f>IFERROR(VLOOKUP(B1280,'Pesticides per Section'!$A$1:$D$15204,4,FALSE),"")</f>
        <v/>
      </c>
    </row>
    <row r="1281" spans="9:10" x14ac:dyDescent="0.25">
      <c r="I1281" s="19" t="str">
        <f t="shared" si="32"/>
        <v/>
      </c>
      <c r="J1281" s="1" t="str">
        <f>IFERROR(VLOOKUP(B1281,'Pesticides per Section'!$A$1:$D$15204,4,FALSE),"")</f>
        <v/>
      </c>
    </row>
    <row r="1282" spans="9:10" x14ac:dyDescent="0.25">
      <c r="I1282" s="19" t="str">
        <f t="shared" si="32"/>
        <v/>
      </c>
      <c r="J1282" s="1" t="str">
        <f>IFERROR(VLOOKUP(B1282,'Pesticides per Section'!$A$1:$D$15204,4,FALSE),"")</f>
        <v/>
      </c>
    </row>
    <row r="1283" spans="9:10" x14ac:dyDescent="0.25">
      <c r="I1283" s="19" t="str">
        <f t="shared" si="32"/>
        <v/>
      </c>
      <c r="J1283" s="1" t="str">
        <f>IFERROR(VLOOKUP(B1283,'Pesticides per Section'!$A$1:$D$15204,4,FALSE),"")</f>
        <v/>
      </c>
    </row>
    <row r="1284" spans="9:10" x14ac:dyDescent="0.25">
      <c r="I1284" s="19" t="str">
        <f t="shared" ref="I1284:I1347" si="33">IFERROR(F1284/C1284*4046,"")</f>
        <v/>
      </c>
      <c r="J1284" s="1" t="str">
        <f>IFERROR(VLOOKUP(B1284,'Pesticides per Section'!$A$1:$D$15204,4,FALSE),"")</f>
        <v/>
      </c>
    </row>
    <row r="1285" spans="9:10" x14ac:dyDescent="0.25">
      <c r="I1285" s="19" t="str">
        <f t="shared" si="33"/>
        <v/>
      </c>
      <c r="J1285" s="1" t="str">
        <f>IFERROR(VLOOKUP(B1285,'Pesticides per Section'!$A$1:$D$15204,4,FALSE),"")</f>
        <v/>
      </c>
    </row>
    <row r="1286" spans="9:10" x14ac:dyDescent="0.25">
      <c r="I1286" s="19" t="str">
        <f t="shared" si="33"/>
        <v/>
      </c>
      <c r="J1286" s="1" t="str">
        <f>IFERROR(VLOOKUP(B1286,'Pesticides per Section'!$A$1:$D$15204,4,FALSE),"")</f>
        <v/>
      </c>
    </row>
    <row r="1287" spans="9:10" x14ac:dyDescent="0.25">
      <c r="I1287" s="19" t="str">
        <f t="shared" si="33"/>
        <v/>
      </c>
      <c r="J1287" s="1" t="str">
        <f>IFERROR(VLOOKUP(B1287,'Pesticides per Section'!$A$1:$D$15204,4,FALSE),"")</f>
        <v/>
      </c>
    </row>
    <row r="1288" spans="9:10" x14ac:dyDescent="0.25">
      <c r="I1288" s="19" t="str">
        <f t="shared" si="33"/>
        <v/>
      </c>
      <c r="J1288" s="1" t="str">
        <f>IFERROR(VLOOKUP(B1288,'Pesticides per Section'!$A$1:$D$15204,4,FALSE),"")</f>
        <v/>
      </c>
    </row>
    <row r="1289" spans="9:10" x14ac:dyDescent="0.25">
      <c r="I1289" s="19" t="str">
        <f t="shared" si="33"/>
        <v/>
      </c>
      <c r="J1289" s="1" t="str">
        <f>IFERROR(VLOOKUP(B1289,'Pesticides per Section'!$A$1:$D$15204,4,FALSE),"")</f>
        <v/>
      </c>
    </row>
    <row r="1290" spans="9:10" x14ac:dyDescent="0.25">
      <c r="I1290" s="19" t="str">
        <f t="shared" si="33"/>
        <v/>
      </c>
      <c r="J1290" s="1" t="str">
        <f>IFERROR(VLOOKUP(B1290,'Pesticides per Section'!$A$1:$D$15204,4,FALSE),"")</f>
        <v/>
      </c>
    </row>
    <row r="1291" spans="9:10" x14ac:dyDescent="0.25">
      <c r="I1291" s="19" t="str">
        <f t="shared" si="33"/>
        <v/>
      </c>
      <c r="J1291" s="1" t="str">
        <f>IFERROR(VLOOKUP(B1291,'Pesticides per Section'!$A$1:$D$15204,4,FALSE),"")</f>
        <v/>
      </c>
    </row>
    <row r="1292" spans="9:10" x14ac:dyDescent="0.25">
      <c r="I1292" s="19" t="str">
        <f t="shared" si="33"/>
        <v/>
      </c>
      <c r="J1292" s="1" t="str">
        <f>IFERROR(VLOOKUP(B1292,'Pesticides per Section'!$A$1:$D$15204,4,FALSE),"")</f>
        <v/>
      </c>
    </row>
    <row r="1293" spans="9:10" x14ac:dyDescent="0.25">
      <c r="I1293" s="19" t="str">
        <f t="shared" si="33"/>
        <v/>
      </c>
      <c r="J1293" s="1" t="str">
        <f>IFERROR(VLOOKUP(B1293,'Pesticides per Section'!$A$1:$D$15204,4,FALSE),"")</f>
        <v/>
      </c>
    </row>
    <row r="1294" spans="9:10" x14ac:dyDescent="0.25">
      <c r="I1294" s="19" t="str">
        <f t="shared" si="33"/>
        <v/>
      </c>
      <c r="J1294" s="1" t="str">
        <f>IFERROR(VLOOKUP(B1294,'Pesticides per Section'!$A$1:$D$15204,4,FALSE),"")</f>
        <v/>
      </c>
    </row>
    <row r="1295" spans="9:10" x14ac:dyDescent="0.25">
      <c r="I1295" s="19" t="str">
        <f t="shared" si="33"/>
        <v/>
      </c>
      <c r="J1295" s="1" t="str">
        <f>IFERROR(VLOOKUP(B1295,'Pesticides per Section'!$A$1:$D$15204,4,FALSE),"")</f>
        <v/>
      </c>
    </row>
    <row r="1296" spans="9:10" x14ac:dyDescent="0.25">
      <c r="I1296" s="19" t="str">
        <f t="shared" si="33"/>
        <v/>
      </c>
      <c r="J1296" s="1" t="str">
        <f>IFERROR(VLOOKUP(B1296,'Pesticides per Section'!$A$1:$D$15204,4,FALSE),"")</f>
        <v/>
      </c>
    </row>
    <row r="1297" spans="9:10" x14ac:dyDescent="0.25">
      <c r="I1297" s="19" t="str">
        <f t="shared" si="33"/>
        <v/>
      </c>
      <c r="J1297" s="1" t="str">
        <f>IFERROR(VLOOKUP(B1297,'Pesticides per Section'!$A$1:$D$15204,4,FALSE),"")</f>
        <v/>
      </c>
    </row>
    <row r="1298" spans="9:10" x14ac:dyDescent="0.25">
      <c r="I1298" s="19" t="str">
        <f t="shared" si="33"/>
        <v/>
      </c>
      <c r="J1298" s="1" t="str">
        <f>IFERROR(VLOOKUP(B1298,'Pesticides per Section'!$A$1:$D$15204,4,FALSE),"")</f>
        <v/>
      </c>
    </row>
    <row r="1299" spans="9:10" x14ac:dyDescent="0.25">
      <c r="I1299" s="19" t="str">
        <f t="shared" si="33"/>
        <v/>
      </c>
      <c r="J1299" s="1" t="str">
        <f>IFERROR(VLOOKUP(B1299,'Pesticides per Section'!$A$1:$D$15204,4,FALSE),"")</f>
        <v/>
      </c>
    </row>
    <row r="1300" spans="9:10" x14ac:dyDescent="0.25">
      <c r="I1300" s="19" t="str">
        <f t="shared" si="33"/>
        <v/>
      </c>
      <c r="J1300" s="1" t="str">
        <f>IFERROR(VLOOKUP(B1300,'Pesticides per Section'!$A$1:$D$15204,4,FALSE),"")</f>
        <v/>
      </c>
    </row>
    <row r="1301" spans="9:10" x14ac:dyDescent="0.25">
      <c r="I1301" s="19" t="str">
        <f t="shared" si="33"/>
        <v/>
      </c>
      <c r="J1301" s="1" t="str">
        <f>IFERROR(VLOOKUP(B1301,'Pesticides per Section'!$A$1:$D$15204,4,FALSE),"")</f>
        <v/>
      </c>
    </row>
    <row r="1302" spans="9:10" x14ac:dyDescent="0.25">
      <c r="I1302" s="19" t="str">
        <f t="shared" si="33"/>
        <v/>
      </c>
      <c r="J1302" s="1" t="str">
        <f>IFERROR(VLOOKUP(B1302,'Pesticides per Section'!$A$1:$D$15204,4,FALSE),"")</f>
        <v/>
      </c>
    </row>
    <row r="1303" spans="9:10" x14ac:dyDescent="0.25">
      <c r="I1303" s="19" t="str">
        <f t="shared" si="33"/>
        <v/>
      </c>
      <c r="J1303" s="1" t="str">
        <f>IFERROR(VLOOKUP(B1303,'Pesticides per Section'!$A$1:$D$15204,4,FALSE),"")</f>
        <v/>
      </c>
    </row>
    <row r="1304" spans="9:10" x14ac:dyDescent="0.25">
      <c r="I1304" s="19" t="str">
        <f t="shared" si="33"/>
        <v/>
      </c>
      <c r="J1304" s="1" t="str">
        <f>IFERROR(VLOOKUP(B1304,'Pesticides per Section'!$A$1:$D$15204,4,FALSE),"")</f>
        <v/>
      </c>
    </row>
    <row r="1305" spans="9:10" x14ac:dyDescent="0.25">
      <c r="I1305" s="19" t="str">
        <f t="shared" si="33"/>
        <v/>
      </c>
      <c r="J1305" s="1" t="str">
        <f>IFERROR(VLOOKUP(B1305,'Pesticides per Section'!$A$1:$D$15204,4,FALSE),"")</f>
        <v/>
      </c>
    </row>
    <row r="1306" spans="9:10" x14ac:dyDescent="0.25">
      <c r="I1306" s="19" t="str">
        <f t="shared" si="33"/>
        <v/>
      </c>
      <c r="J1306" s="1" t="str">
        <f>IFERROR(VLOOKUP(B1306,'Pesticides per Section'!$A$1:$D$15204,4,FALSE),"")</f>
        <v/>
      </c>
    </row>
    <row r="1307" spans="9:10" x14ac:dyDescent="0.25">
      <c r="I1307" s="19" t="str">
        <f t="shared" si="33"/>
        <v/>
      </c>
      <c r="J1307" s="1" t="str">
        <f>IFERROR(VLOOKUP(B1307,'Pesticides per Section'!$A$1:$D$15204,4,FALSE),"")</f>
        <v/>
      </c>
    </row>
    <row r="1308" spans="9:10" x14ac:dyDescent="0.25">
      <c r="I1308" s="19" t="str">
        <f t="shared" si="33"/>
        <v/>
      </c>
      <c r="J1308" s="1" t="str">
        <f>IFERROR(VLOOKUP(B1308,'Pesticides per Section'!$A$1:$D$15204,4,FALSE),"")</f>
        <v/>
      </c>
    </row>
    <row r="1309" spans="9:10" x14ac:dyDescent="0.25">
      <c r="I1309" s="19" t="str">
        <f t="shared" si="33"/>
        <v/>
      </c>
      <c r="J1309" s="1" t="str">
        <f>IFERROR(VLOOKUP(B1309,'Pesticides per Section'!$A$1:$D$15204,4,FALSE),"")</f>
        <v/>
      </c>
    </row>
    <row r="1310" spans="9:10" x14ac:dyDescent="0.25">
      <c r="I1310" s="19" t="str">
        <f t="shared" si="33"/>
        <v/>
      </c>
      <c r="J1310" s="1" t="str">
        <f>IFERROR(VLOOKUP(B1310,'Pesticides per Section'!$A$1:$D$15204,4,FALSE),"")</f>
        <v/>
      </c>
    </row>
    <row r="1311" spans="9:10" x14ac:dyDescent="0.25">
      <c r="I1311" s="19" t="str">
        <f t="shared" si="33"/>
        <v/>
      </c>
      <c r="J1311" s="1" t="str">
        <f>IFERROR(VLOOKUP(B1311,'Pesticides per Section'!$A$1:$D$15204,4,FALSE),"")</f>
        <v/>
      </c>
    </row>
    <row r="1312" spans="9:10" x14ac:dyDescent="0.25">
      <c r="I1312" s="19" t="str">
        <f t="shared" si="33"/>
        <v/>
      </c>
      <c r="J1312" s="1" t="str">
        <f>IFERROR(VLOOKUP(B1312,'Pesticides per Section'!$A$1:$D$15204,4,FALSE),"")</f>
        <v/>
      </c>
    </row>
    <row r="1313" spans="9:10" x14ac:dyDescent="0.25">
      <c r="I1313" s="19" t="str">
        <f t="shared" si="33"/>
        <v/>
      </c>
      <c r="J1313" s="1" t="str">
        <f>IFERROR(VLOOKUP(B1313,'Pesticides per Section'!$A$1:$D$15204,4,FALSE),"")</f>
        <v/>
      </c>
    </row>
    <row r="1314" spans="9:10" x14ac:dyDescent="0.25">
      <c r="I1314" s="19" t="str">
        <f t="shared" si="33"/>
        <v/>
      </c>
      <c r="J1314" s="1" t="str">
        <f>IFERROR(VLOOKUP(B1314,'Pesticides per Section'!$A$1:$D$15204,4,FALSE),"")</f>
        <v/>
      </c>
    </row>
    <row r="1315" spans="9:10" x14ac:dyDescent="0.25">
      <c r="I1315" s="19" t="str">
        <f t="shared" si="33"/>
        <v/>
      </c>
      <c r="J1315" s="1" t="str">
        <f>IFERROR(VLOOKUP(B1315,'Pesticides per Section'!$A$1:$D$15204,4,FALSE),"")</f>
        <v/>
      </c>
    </row>
    <row r="1316" spans="9:10" x14ac:dyDescent="0.25">
      <c r="I1316" s="19" t="str">
        <f t="shared" si="33"/>
        <v/>
      </c>
      <c r="J1316" s="1" t="str">
        <f>IFERROR(VLOOKUP(B1316,'Pesticides per Section'!$A$1:$D$15204,4,FALSE),"")</f>
        <v/>
      </c>
    </row>
    <row r="1317" spans="9:10" x14ac:dyDescent="0.25">
      <c r="I1317" s="19" t="str">
        <f t="shared" si="33"/>
        <v/>
      </c>
      <c r="J1317" s="1" t="str">
        <f>IFERROR(VLOOKUP(B1317,'Pesticides per Section'!$A$1:$D$15204,4,FALSE),"")</f>
        <v/>
      </c>
    </row>
    <row r="1318" spans="9:10" x14ac:dyDescent="0.25">
      <c r="I1318" s="19" t="str">
        <f t="shared" si="33"/>
        <v/>
      </c>
      <c r="J1318" s="1" t="str">
        <f>IFERROR(VLOOKUP(B1318,'Pesticides per Section'!$A$1:$D$15204,4,FALSE),"")</f>
        <v/>
      </c>
    </row>
    <row r="1319" spans="9:10" x14ac:dyDescent="0.25">
      <c r="I1319" s="19" t="str">
        <f t="shared" si="33"/>
        <v/>
      </c>
      <c r="J1319" s="1" t="str">
        <f>IFERROR(VLOOKUP(B1319,'Pesticides per Section'!$A$1:$D$15204,4,FALSE),"")</f>
        <v/>
      </c>
    </row>
    <row r="1320" spans="9:10" x14ac:dyDescent="0.25">
      <c r="I1320" s="19" t="str">
        <f t="shared" si="33"/>
        <v/>
      </c>
      <c r="J1320" s="1" t="str">
        <f>IFERROR(VLOOKUP(B1320,'Pesticides per Section'!$A$1:$D$15204,4,FALSE),"")</f>
        <v/>
      </c>
    </row>
    <row r="1321" spans="9:10" x14ac:dyDescent="0.25">
      <c r="I1321" s="19" t="str">
        <f t="shared" si="33"/>
        <v/>
      </c>
      <c r="J1321" s="1" t="str">
        <f>IFERROR(VLOOKUP(B1321,'Pesticides per Section'!$A$1:$D$15204,4,FALSE),"")</f>
        <v/>
      </c>
    </row>
    <row r="1322" spans="9:10" x14ac:dyDescent="0.25">
      <c r="I1322" s="19" t="str">
        <f t="shared" si="33"/>
        <v/>
      </c>
      <c r="J1322" s="1" t="str">
        <f>IFERROR(VLOOKUP(B1322,'Pesticides per Section'!$A$1:$D$15204,4,FALSE),"")</f>
        <v/>
      </c>
    </row>
    <row r="1323" spans="9:10" x14ac:dyDescent="0.25">
      <c r="I1323" s="19" t="str">
        <f t="shared" si="33"/>
        <v/>
      </c>
      <c r="J1323" s="1" t="str">
        <f>IFERROR(VLOOKUP(B1323,'Pesticides per Section'!$A$1:$D$15204,4,FALSE),"")</f>
        <v/>
      </c>
    </row>
    <row r="1324" spans="9:10" x14ac:dyDescent="0.25">
      <c r="I1324" s="19" t="str">
        <f t="shared" si="33"/>
        <v/>
      </c>
      <c r="J1324" s="1" t="str">
        <f>IFERROR(VLOOKUP(B1324,'Pesticides per Section'!$A$1:$D$15204,4,FALSE),"")</f>
        <v/>
      </c>
    </row>
    <row r="1325" spans="9:10" x14ac:dyDescent="0.25">
      <c r="I1325" s="19" t="str">
        <f t="shared" si="33"/>
        <v/>
      </c>
      <c r="J1325" s="1" t="str">
        <f>IFERROR(VLOOKUP(B1325,'Pesticides per Section'!$A$1:$D$15204,4,FALSE),"")</f>
        <v/>
      </c>
    </row>
    <row r="1326" spans="9:10" x14ac:dyDescent="0.25">
      <c r="I1326" s="19" t="str">
        <f t="shared" si="33"/>
        <v/>
      </c>
      <c r="J1326" s="1" t="str">
        <f>IFERROR(VLOOKUP(B1326,'Pesticides per Section'!$A$1:$D$15204,4,FALSE),"")</f>
        <v/>
      </c>
    </row>
    <row r="1327" spans="9:10" x14ac:dyDescent="0.25">
      <c r="I1327" s="19" t="str">
        <f t="shared" si="33"/>
        <v/>
      </c>
      <c r="J1327" s="1" t="str">
        <f>IFERROR(VLOOKUP(B1327,'Pesticides per Section'!$A$1:$D$15204,4,FALSE),"")</f>
        <v/>
      </c>
    </row>
    <row r="1328" spans="9:10" x14ac:dyDescent="0.25">
      <c r="I1328" s="19" t="str">
        <f t="shared" si="33"/>
        <v/>
      </c>
      <c r="J1328" s="1" t="str">
        <f>IFERROR(VLOOKUP(B1328,'Pesticides per Section'!$A$1:$D$15204,4,FALSE),"")</f>
        <v/>
      </c>
    </row>
    <row r="1329" spans="9:10" x14ac:dyDescent="0.25">
      <c r="I1329" s="19" t="str">
        <f t="shared" si="33"/>
        <v/>
      </c>
      <c r="J1329" s="1" t="str">
        <f>IFERROR(VLOOKUP(B1329,'Pesticides per Section'!$A$1:$D$15204,4,FALSE),"")</f>
        <v/>
      </c>
    </row>
    <row r="1330" spans="9:10" x14ac:dyDescent="0.25">
      <c r="I1330" s="19" t="str">
        <f t="shared" si="33"/>
        <v/>
      </c>
      <c r="J1330" s="1" t="str">
        <f>IFERROR(VLOOKUP(B1330,'Pesticides per Section'!$A$1:$D$15204,4,FALSE),"")</f>
        <v/>
      </c>
    </row>
    <row r="1331" spans="9:10" x14ac:dyDescent="0.25">
      <c r="I1331" s="19" t="str">
        <f t="shared" si="33"/>
        <v/>
      </c>
      <c r="J1331" s="1" t="str">
        <f>IFERROR(VLOOKUP(B1331,'Pesticides per Section'!$A$1:$D$15204,4,FALSE),"")</f>
        <v/>
      </c>
    </row>
    <row r="1332" spans="9:10" x14ac:dyDescent="0.25">
      <c r="I1332" s="19" t="str">
        <f t="shared" si="33"/>
        <v/>
      </c>
      <c r="J1332" s="1" t="str">
        <f>IFERROR(VLOOKUP(B1332,'Pesticides per Section'!$A$1:$D$15204,4,FALSE),"")</f>
        <v/>
      </c>
    </row>
    <row r="1333" spans="9:10" x14ac:dyDescent="0.25">
      <c r="I1333" s="19" t="str">
        <f t="shared" si="33"/>
        <v/>
      </c>
      <c r="J1333" s="1" t="str">
        <f>IFERROR(VLOOKUP(B1333,'Pesticides per Section'!$A$1:$D$15204,4,FALSE),"")</f>
        <v/>
      </c>
    </row>
    <row r="1334" spans="9:10" x14ac:dyDescent="0.25">
      <c r="I1334" s="19" t="str">
        <f t="shared" si="33"/>
        <v/>
      </c>
      <c r="J1334" s="1" t="str">
        <f>IFERROR(VLOOKUP(B1334,'Pesticides per Section'!$A$1:$D$15204,4,FALSE),"")</f>
        <v/>
      </c>
    </row>
    <row r="1335" spans="9:10" x14ac:dyDescent="0.25">
      <c r="I1335" s="19" t="str">
        <f t="shared" si="33"/>
        <v/>
      </c>
      <c r="J1335" s="1" t="str">
        <f>IFERROR(VLOOKUP(B1335,'Pesticides per Section'!$A$1:$D$15204,4,FALSE),"")</f>
        <v/>
      </c>
    </row>
    <row r="1336" spans="9:10" x14ac:dyDescent="0.25">
      <c r="I1336" s="19" t="str">
        <f t="shared" si="33"/>
        <v/>
      </c>
      <c r="J1336" s="1" t="str">
        <f>IFERROR(VLOOKUP(B1336,'Pesticides per Section'!$A$1:$D$15204,4,FALSE),"")</f>
        <v/>
      </c>
    </row>
    <row r="1337" spans="9:10" x14ac:dyDescent="0.25">
      <c r="I1337" s="19" t="str">
        <f t="shared" si="33"/>
        <v/>
      </c>
      <c r="J1337" s="1" t="str">
        <f>IFERROR(VLOOKUP(B1337,'Pesticides per Section'!$A$1:$D$15204,4,FALSE),"")</f>
        <v/>
      </c>
    </row>
    <row r="1338" spans="9:10" x14ac:dyDescent="0.25">
      <c r="I1338" s="19" t="str">
        <f t="shared" si="33"/>
        <v/>
      </c>
      <c r="J1338" s="1" t="str">
        <f>IFERROR(VLOOKUP(B1338,'Pesticides per Section'!$A$1:$D$15204,4,FALSE),"")</f>
        <v/>
      </c>
    </row>
    <row r="1339" spans="9:10" x14ac:dyDescent="0.25">
      <c r="I1339" s="19" t="str">
        <f t="shared" si="33"/>
        <v/>
      </c>
      <c r="J1339" s="1" t="str">
        <f>IFERROR(VLOOKUP(B1339,'Pesticides per Section'!$A$1:$D$15204,4,FALSE),"")</f>
        <v/>
      </c>
    </row>
    <row r="1340" spans="9:10" x14ac:dyDescent="0.25">
      <c r="I1340" s="19" t="str">
        <f t="shared" si="33"/>
        <v/>
      </c>
      <c r="J1340" s="1" t="str">
        <f>IFERROR(VLOOKUP(B1340,'Pesticides per Section'!$A$1:$D$15204,4,FALSE),"")</f>
        <v/>
      </c>
    </row>
    <row r="1341" spans="9:10" x14ac:dyDescent="0.25">
      <c r="I1341" s="19" t="str">
        <f t="shared" si="33"/>
        <v/>
      </c>
      <c r="J1341" s="1" t="str">
        <f>IFERROR(VLOOKUP(B1341,'Pesticides per Section'!$A$1:$D$15204,4,FALSE),"")</f>
        <v/>
      </c>
    </row>
    <row r="1342" spans="9:10" x14ac:dyDescent="0.25">
      <c r="I1342" s="19" t="str">
        <f t="shared" si="33"/>
        <v/>
      </c>
      <c r="J1342" s="1" t="str">
        <f>IFERROR(VLOOKUP(B1342,'Pesticides per Section'!$A$1:$D$15204,4,FALSE),"")</f>
        <v/>
      </c>
    </row>
    <row r="1343" spans="9:10" x14ac:dyDescent="0.25">
      <c r="I1343" s="19" t="str">
        <f t="shared" si="33"/>
        <v/>
      </c>
      <c r="J1343" s="1" t="str">
        <f>IFERROR(VLOOKUP(B1343,'Pesticides per Section'!$A$1:$D$15204,4,FALSE),"")</f>
        <v/>
      </c>
    </row>
    <row r="1344" spans="9:10" x14ac:dyDescent="0.25">
      <c r="I1344" s="19" t="str">
        <f t="shared" si="33"/>
        <v/>
      </c>
      <c r="J1344" s="1" t="str">
        <f>IFERROR(VLOOKUP(B1344,'Pesticides per Section'!$A$1:$D$15204,4,FALSE),"")</f>
        <v/>
      </c>
    </row>
    <row r="1345" spans="9:10" x14ac:dyDescent="0.25">
      <c r="I1345" s="19" t="str">
        <f t="shared" si="33"/>
        <v/>
      </c>
      <c r="J1345" s="1" t="str">
        <f>IFERROR(VLOOKUP(B1345,'Pesticides per Section'!$A$1:$D$15204,4,FALSE),"")</f>
        <v/>
      </c>
    </row>
    <row r="1346" spans="9:10" x14ac:dyDescent="0.25">
      <c r="I1346" s="19" t="str">
        <f t="shared" si="33"/>
        <v/>
      </c>
      <c r="J1346" s="1" t="str">
        <f>IFERROR(VLOOKUP(B1346,'Pesticides per Section'!$A$1:$D$15204,4,FALSE),"")</f>
        <v/>
      </c>
    </row>
    <row r="1347" spans="9:10" x14ac:dyDescent="0.25">
      <c r="I1347" s="19" t="str">
        <f t="shared" si="33"/>
        <v/>
      </c>
      <c r="J1347" s="1" t="str">
        <f>IFERROR(VLOOKUP(B1347,'Pesticides per Section'!$A$1:$D$15204,4,FALSE),"")</f>
        <v/>
      </c>
    </row>
    <row r="1348" spans="9:10" x14ac:dyDescent="0.25">
      <c r="I1348" s="19" t="str">
        <f t="shared" ref="I1348:I1411" si="34">IFERROR(F1348/C1348*4046,"")</f>
        <v/>
      </c>
      <c r="J1348" s="1" t="str">
        <f>IFERROR(VLOOKUP(B1348,'Pesticides per Section'!$A$1:$D$15204,4,FALSE),"")</f>
        <v/>
      </c>
    </row>
    <row r="1349" spans="9:10" x14ac:dyDescent="0.25">
      <c r="I1349" s="19" t="str">
        <f t="shared" si="34"/>
        <v/>
      </c>
      <c r="J1349" s="1" t="str">
        <f>IFERROR(VLOOKUP(B1349,'Pesticides per Section'!$A$1:$D$15204,4,FALSE),"")</f>
        <v/>
      </c>
    </row>
    <row r="1350" spans="9:10" x14ac:dyDescent="0.25">
      <c r="I1350" s="19" t="str">
        <f t="shared" si="34"/>
        <v/>
      </c>
      <c r="J1350" s="1" t="str">
        <f>IFERROR(VLOOKUP(B1350,'Pesticides per Section'!$A$1:$D$15204,4,FALSE),"")</f>
        <v/>
      </c>
    </row>
    <row r="1351" spans="9:10" x14ac:dyDescent="0.25">
      <c r="I1351" s="19" t="str">
        <f t="shared" si="34"/>
        <v/>
      </c>
      <c r="J1351" s="1" t="str">
        <f>IFERROR(VLOOKUP(B1351,'Pesticides per Section'!$A$1:$D$15204,4,FALSE),"")</f>
        <v/>
      </c>
    </row>
    <row r="1352" spans="9:10" x14ac:dyDescent="0.25">
      <c r="I1352" s="19" t="str">
        <f t="shared" si="34"/>
        <v/>
      </c>
      <c r="J1352" s="1" t="str">
        <f>IFERROR(VLOOKUP(B1352,'Pesticides per Section'!$A$1:$D$15204,4,FALSE),"")</f>
        <v/>
      </c>
    </row>
    <row r="1353" spans="9:10" x14ac:dyDescent="0.25">
      <c r="I1353" s="19" t="str">
        <f t="shared" si="34"/>
        <v/>
      </c>
      <c r="J1353" s="1" t="str">
        <f>IFERROR(VLOOKUP(B1353,'Pesticides per Section'!$A$1:$D$15204,4,FALSE),"")</f>
        <v/>
      </c>
    </row>
    <row r="1354" spans="9:10" x14ac:dyDescent="0.25">
      <c r="I1354" s="19" t="str">
        <f t="shared" si="34"/>
        <v/>
      </c>
      <c r="J1354" s="1" t="str">
        <f>IFERROR(VLOOKUP(B1354,'Pesticides per Section'!$A$1:$D$15204,4,FALSE),"")</f>
        <v/>
      </c>
    </row>
    <row r="1355" spans="9:10" x14ac:dyDescent="0.25">
      <c r="I1355" s="19" t="str">
        <f t="shared" si="34"/>
        <v/>
      </c>
      <c r="J1355" s="1" t="str">
        <f>IFERROR(VLOOKUP(B1355,'Pesticides per Section'!$A$1:$D$15204,4,FALSE),"")</f>
        <v/>
      </c>
    </row>
    <row r="1356" spans="9:10" x14ac:dyDescent="0.25">
      <c r="I1356" s="19" t="str">
        <f t="shared" si="34"/>
        <v/>
      </c>
      <c r="J1356" s="1" t="str">
        <f>IFERROR(VLOOKUP(B1356,'Pesticides per Section'!$A$1:$D$15204,4,FALSE),"")</f>
        <v/>
      </c>
    </row>
    <row r="1357" spans="9:10" x14ac:dyDescent="0.25">
      <c r="I1357" s="19" t="str">
        <f t="shared" si="34"/>
        <v/>
      </c>
      <c r="J1357" s="1" t="str">
        <f>IFERROR(VLOOKUP(B1357,'Pesticides per Section'!$A$1:$D$15204,4,FALSE),"")</f>
        <v/>
      </c>
    </row>
    <row r="1358" spans="9:10" x14ac:dyDescent="0.25">
      <c r="I1358" s="19" t="str">
        <f t="shared" si="34"/>
        <v/>
      </c>
      <c r="J1358" s="1" t="str">
        <f>IFERROR(VLOOKUP(B1358,'Pesticides per Section'!$A$1:$D$15204,4,FALSE),"")</f>
        <v/>
      </c>
    </row>
    <row r="1359" spans="9:10" x14ac:dyDescent="0.25">
      <c r="I1359" s="19" t="str">
        <f t="shared" si="34"/>
        <v/>
      </c>
      <c r="J1359" s="1" t="str">
        <f>IFERROR(VLOOKUP(B1359,'Pesticides per Section'!$A$1:$D$15204,4,FALSE),"")</f>
        <v/>
      </c>
    </row>
    <row r="1360" spans="9:10" x14ac:dyDescent="0.25">
      <c r="I1360" s="19" t="str">
        <f t="shared" si="34"/>
        <v/>
      </c>
      <c r="J1360" s="1" t="str">
        <f>IFERROR(VLOOKUP(B1360,'Pesticides per Section'!$A$1:$D$15204,4,FALSE),"")</f>
        <v/>
      </c>
    </row>
    <row r="1361" spans="9:10" x14ac:dyDescent="0.25">
      <c r="I1361" s="19" t="str">
        <f t="shared" si="34"/>
        <v/>
      </c>
      <c r="J1361" s="1" t="str">
        <f>IFERROR(VLOOKUP(B1361,'Pesticides per Section'!$A$1:$D$15204,4,FALSE),"")</f>
        <v/>
      </c>
    </row>
    <row r="1362" spans="9:10" x14ac:dyDescent="0.25">
      <c r="I1362" s="19" t="str">
        <f t="shared" si="34"/>
        <v/>
      </c>
      <c r="J1362" s="1" t="str">
        <f>IFERROR(VLOOKUP(B1362,'Pesticides per Section'!$A$1:$D$15204,4,FALSE),"")</f>
        <v/>
      </c>
    </row>
    <row r="1363" spans="9:10" x14ac:dyDescent="0.25">
      <c r="I1363" s="19" t="str">
        <f t="shared" si="34"/>
        <v/>
      </c>
      <c r="J1363" s="1" t="str">
        <f>IFERROR(VLOOKUP(B1363,'Pesticides per Section'!$A$1:$D$15204,4,FALSE),"")</f>
        <v/>
      </c>
    </row>
    <row r="1364" spans="9:10" x14ac:dyDescent="0.25">
      <c r="I1364" s="19" t="str">
        <f t="shared" si="34"/>
        <v/>
      </c>
      <c r="J1364" s="1" t="str">
        <f>IFERROR(VLOOKUP(B1364,'Pesticides per Section'!$A$1:$D$15204,4,FALSE),"")</f>
        <v/>
      </c>
    </row>
    <row r="1365" spans="9:10" x14ac:dyDescent="0.25">
      <c r="I1365" s="19" t="str">
        <f t="shared" si="34"/>
        <v/>
      </c>
      <c r="J1365" s="1" t="str">
        <f>IFERROR(VLOOKUP(B1365,'Pesticides per Section'!$A$1:$D$15204,4,FALSE),"")</f>
        <v/>
      </c>
    </row>
    <row r="1366" spans="9:10" x14ac:dyDescent="0.25">
      <c r="I1366" s="19" t="str">
        <f t="shared" si="34"/>
        <v/>
      </c>
      <c r="J1366" s="1" t="str">
        <f>IFERROR(VLOOKUP(B1366,'Pesticides per Section'!$A$1:$D$15204,4,FALSE),"")</f>
        <v/>
      </c>
    </row>
    <row r="1367" spans="9:10" x14ac:dyDescent="0.25">
      <c r="I1367" s="19" t="str">
        <f t="shared" si="34"/>
        <v/>
      </c>
      <c r="J1367" s="1" t="str">
        <f>IFERROR(VLOOKUP(B1367,'Pesticides per Section'!$A$1:$D$15204,4,FALSE),"")</f>
        <v/>
      </c>
    </row>
    <row r="1368" spans="9:10" x14ac:dyDescent="0.25">
      <c r="I1368" s="19" t="str">
        <f t="shared" si="34"/>
        <v/>
      </c>
      <c r="J1368" s="1" t="str">
        <f>IFERROR(VLOOKUP(B1368,'Pesticides per Section'!$A$1:$D$15204,4,FALSE),"")</f>
        <v/>
      </c>
    </row>
    <row r="1369" spans="9:10" x14ac:dyDescent="0.25">
      <c r="I1369" s="19" t="str">
        <f t="shared" si="34"/>
        <v/>
      </c>
      <c r="J1369" s="1" t="str">
        <f>IFERROR(VLOOKUP(B1369,'Pesticides per Section'!$A$1:$D$15204,4,FALSE),"")</f>
        <v/>
      </c>
    </row>
    <row r="1370" spans="9:10" x14ac:dyDescent="0.25">
      <c r="I1370" s="19" t="str">
        <f t="shared" si="34"/>
        <v/>
      </c>
      <c r="J1370" s="1" t="str">
        <f>IFERROR(VLOOKUP(B1370,'Pesticides per Section'!$A$1:$D$15204,4,FALSE),"")</f>
        <v/>
      </c>
    </row>
    <row r="1371" spans="9:10" x14ac:dyDescent="0.25">
      <c r="I1371" s="19" t="str">
        <f t="shared" si="34"/>
        <v/>
      </c>
      <c r="J1371" s="1" t="str">
        <f>IFERROR(VLOOKUP(B1371,'Pesticides per Section'!$A$1:$D$15204,4,FALSE),"")</f>
        <v/>
      </c>
    </row>
    <row r="1372" spans="9:10" x14ac:dyDescent="0.25">
      <c r="I1372" s="19" t="str">
        <f t="shared" si="34"/>
        <v/>
      </c>
      <c r="J1372" s="1" t="str">
        <f>IFERROR(VLOOKUP(B1372,'Pesticides per Section'!$A$1:$D$15204,4,FALSE),"")</f>
        <v/>
      </c>
    </row>
    <row r="1373" spans="9:10" x14ac:dyDescent="0.25">
      <c r="I1373" s="19" t="str">
        <f t="shared" si="34"/>
        <v/>
      </c>
      <c r="J1373" s="1" t="str">
        <f>IFERROR(VLOOKUP(B1373,'Pesticides per Section'!$A$1:$D$15204,4,FALSE),"")</f>
        <v/>
      </c>
    </row>
    <row r="1374" spans="9:10" x14ac:dyDescent="0.25">
      <c r="I1374" s="19" t="str">
        <f t="shared" si="34"/>
        <v/>
      </c>
      <c r="J1374" s="1" t="str">
        <f>IFERROR(VLOOKUP(B1374,'Pesticides per Section'!$A$1:$D$15204,4,FALSE),"")</f>
        <v/>
      </c>
    </row>
    <row r="1375" spans="9:10" x14ac:dyDescent="0.25">
      <c r="I1375" s="19" t="str">
        <f t="shared" si="34"/>
        <v/>
      </c>
      <c r="J1375" s="1" t="str">
        <f>IFERROR(VLOOKUP(B1375,'Pesticides per Section'!$A$1:$D$15204,4,FALSE),"")</f>
        <v/>
      </c>
    </row>
    <row r="1376" spans="9:10" x14ac:dyDescent="0.25">
      <c r="I1376" s="19" t="str">
        <f t="shared" si="34"/>
        <v/>
      </c>
      <c r="J1376" s="1" t="str">
        <f>IFERROR(VLOOKUP(B1376,'Pesticides per Section'!$A$1:$D$15204,4,FALSE),"")</f>
        <v/>
      </c>
    </row>
    <row r="1377" spans="9:10" x14ac:dyDescent="0.25">
      <c r="I1377" s="19" t="str">
        <f t="shared" si="34"/>
        <v/>
      </c>
      <c r="J1377" s="1" t="str">
        <f>IFERROR(VLOOKUP(B1377,'Pesticides per Section'!$A$1:$D$15204,4,FALSE),"")</f>
        <v/>
      </c>
    </row>
    <row r="1378" spans="9:10" x14ac:dyDescent="0.25">
      <c r="I1378" s="19" t="str">
        <f t="shared" si="34"/>
        <v/>
      </c>
      <c r="J1378" s="1" t="str">
        <f>IFERROR(VLOOKUP(B1378,'Pesticides per Section'!$A$1:$D$15204,4,FALSE),"")</f>
        <v/>
      </c>
    </row>
    <row r="1379" spans="9:10" x14ac:dyDescent="0.25">
      <c r="I1379" s="19" t="str">
        <f t="shared" si="34"/>
        <v/>
      </c>
      <c r="J1379" s="1" t="str">
        <f>IFERROR(VLOOKUP(B1379,'Pesticides per Section'!$A$1:$D$15204,4,FALSE),"")</f>
        <v/>
      </c>
    </row>
    <row r="1380" spans="9:10" x14ac:dyDescent="0.25">
      <c r="I1380" s="19" t="str">
        <f t="shared" si="34"/>
        <v/>
      </c>
      <c r="J1380" s="1" t="str">
        <f>IFERROR(VLOOKUP(B1380,'Pesticides per Section'!$A$1:$D$15204,4,FALSE),"")</f>
        <v/>
      </c>
    </row>
    <row r="1381" spans="9:10" x14ac:dyDescent="0.25">
      <c r="I1381" s="19" t="str">
        <f t="shared" si="34"/>
        <v/>
      </c>
      <c r="J1381" s="1" t="str">
        <f>IFERROR(VLOOKUP(B1381,'Pesticides per Section'!$A$1:$D$15204,4,FALSE),"")</f>
        <v/>
      </c>
    </row>
    <row r="1382" spans="9:10" x14ac:dyDescent="0.25">
      <c r="I1382" s="19" t="str">
        <f t="shared" si="34"/>
        <v/>
      </c>
      <c r="J1382" s="1" t="str">
        <f>IFERROR(VLOOKUP(B1382,'Pesticides per Section'!$A$1:$D$15204,4,FALSE),"")</f>
        <v/>
      </c>
    </row>
    <row r="1383" spans="9:10" x14ac:dyDescent="0.25">
      <c r="I1383" s="19" t="str">
        <f t="shared" si="34"/>
        <v/>
      </c>
      <c r="J1383" s="1" t="str">
        <f>IFERROR(VLOOKUP(B1383,'Pesticides per Section'!$A$1:$D$15204,4,FALSE),"")</f>
        <v/>
      </c>
    </row>
    <row r="1384" spans="9:10" x14ac:dyDescent="0.25">
      <c r="I1384" s="19" t="str">
        <f t="shared" si="34"/>
        <v/>
      </c>
      <c r="J1384" s="1" t="str">
        <f>IFERROR(VLOOKUP(B1384,'Pesticides per Section'!$A$1:$D$15204,4,FALSE),"")</f>
        <v/>
      </c>
    </row>
    <row r="1385" spans="9:10" x14ac:dyDescent="0.25">
      <c r="I1385" s="19" t="str">
        <f t="shared" si="34"/>
        <v/>
      </c>
      <c r="J1385" s="1" t="str">
        <f>IFERROR(VLOOKUP(B1385,'Pesticides per Section'!$A$1:$D$15204,4,FALSE),"")</f>
        <v/>
      </c>
    </row>
    <row r="1386" spans="9:10" x14ac:dyDescent="0.25">
      <c r="I1386" s="19" t="str">
        <f t="shared" si="34"/>
        <v/>
      </c>
      <c r="J1386" s="1" t="str">
        <f>IFERROR(VLOOKUP(B1386,'Pesticides per Section'!$A$1:$D$15204,4,FALSE),"")</f>
        <v/>
      </c>
    </row>
    <row r="1387" spans="9:10" x14ac:dyDescent="0.25">
      <c r="I1387" s="19" t="str">
        <f t="shared" si="34"/>
        <v/>
      </c>
      <c r="J1387" s="1" t="str">
        <f>IFERROR(VLOOKUP(B1387,'Pesticides per Section'!$A$1:$D$15204,4,FALSE),"")</f>
        <v/>
      </c>
    </row>
    <row r="1388" spans="9:10" x14ac:dyDescent="0.25">
      <c r="I1388" s="19" t="str">
        <f t="shared" si="34"/>
        <v/>
      </c>
      <c r="J1388" s="1" t="str">
        <f>IFERROR(VLOOKUP(B1388,'Pesticides per Section'!$A$1:$D$15204,4,FALSE),"")</f>
        <v/>
      </c>
    </row>
    <row r="1389" spans="9:10" x14ac:dyDescent="0.25">
      <c r="I1389" s="19" t="str">
        <f t="shared" si="34"/>
        <v/>
      </c>
      <c r="J1389" s="1" t="str">
        <f>IFERROR(VLOOKUP(B1389,'Pesticides per Section'!$A$1:$D$15204,4,FALSE),"")</f>
        <v/>
      </c>
    </row>
    <row r="1390" spans="9:10" x14ac:dyDescent="0.25">
      <c r="I1390" s="19" t="str">
        <f t="shared" si="34"/>
        <v/>
      </c>
      <c r="J1390" s="1" t="str">
        <f>IFERROR(VLOOKUP(B1390,'Pesticides per Section'!$A$1:$D$15204,4,FALSE),"")</f>
        <v/>
      </c>
    </row>
    <row r="1391" spans="9:10" x14ac:dyDescent="0.25">
      <c r="I1391" s="19" t="str">
        <f t="shared" si="34"/>
        <v/>
      </c>
      <c r="J1391" s="1" t="str">
        <f>IFERROR(VLOOKUP(B1391,'Pesticides per Section'!$A$1:$D$15204,4,FALSE),"")</f>
        <v/>
      </c>
    </row>
    <row r="1392" spans="9:10" x14ac:dyDescent="0.25">
      <c r="I1392" s="19" t="str">
        <f t="shared" si="34"/>
        <v/>
      </c>
      <c r="J1392" s="1" t="str">
        <f>IFERROR(VLOOKUP(B1392,'Pesticides per Section'!$A$1:$D$15204,4,FALSE),"")</f>
        <v/>
      </c>
    </row>
    <row r="1393" spans="9:10" x14ac:dyDescent="0.25">
      <c r="I1393" s="19" t="str">
        <f t="shared" si="34"/>
        <v/>
      </c>
      <c r="J1393" s="1" t="str">
        <f>IFERROR(VLOOKUP(B1393,'Pesticides per Section'!$A$1:$D$15204,4,FALSE),"")</f>
        <v/>
      </c>
    </row>
    <row r="1394" spans="9:10" x14ac:dyDescent="0.25">
      <c r="I1394" s="19" t="str">
        <f t="shared" si="34"/>
        <v/>
      </c>
      <c r="J1394" s="1" t="str">
        <f>IFERROR(VLOOKUP(B1394,'Pesticides per Section'!$A$1:$D$15204,4,FALSE),"")</f>
        <v/>
      </c>
    </row>
    <row r="1395" spans="9:10" x14ac:dyDescent="0.25">
      <c r="I1395" s="19" t="str">
        <f t="shared" si="34"/>
        <v/>
      </c>
      <c r="J1395" s="1" t="str">
        <f>IFERROR(VLOOKUP(B1395,'Pesticides per Section'!$A$1:$D$15204,4,FALSE),"")</f>
        <v/>
      </c>
    </row>
    <row r="1396" spans="9:10" x14ac:dyDescent="0.25">
      <c r="I1396" s="19" t="str">
        <f t="shared" si="34"/>
        <v/>
      </c>
      <c r="J1396" s="1" t="str">
        <f>IFERROR(VLOOKUP(B1396,'Pesticides per Section'!$A$1:$D$15204,4,FALSE),"")</f>
        <v/>
      </c>
    </row>
    <row r="1397" spans="9:10" x14ac:dyDescent="0.25">
      <c r="I1397" s="19" t="str">
        <f t="shared" si="34"/>
        <v/>
      </c>
      <c r="J1397" s="1" t="str">
        <f>IFERROR(VLOOKUP(B1397,'Pesticides per Section'!$A$1:$D$15204,4,FALSE),"")</f>
        <v/>
      </c>
    </row>
    <row r="1398" spans="9:10" x14ac:dyDescent="0.25">
      <c r="I1398" s="19" t="str">
        <f t="shared" si="34"/>
        <v/>
      </c>
      <c r="J1398" s="1" t="str">
        <f>IFERROR(VLOOKUP(B1398,'Pesticides per Section'!$A$1:$D$15204,4,FALSE),"")</f>
        <v/>
      </c>
    </row>
    <row r="1399" spans="9:10" x14ac:dyDescent="0.25">
      <c r="I1399" s="19" t="str">
        <f t="shared" si="34"/>
        <v/>
      </c>
      <c r="J1399" s="1" t="str">
        <f>IFERROR(VLOOKUP(B1399,'Pesticides per Section'!$A$1:$D$15204,4,FALSE),"")</f>
        <v/>
      </c>
    </row>
    <row r="1400" spans="9:10" x14ac:dyDescent="0.25">
      <c r="I1400" s="19" t="str">
        <f t="shared" si="34"/>
        <v/>
      </c>
      <c r="J1400" s="1" t="str">
        <f>IFERROR(VLOOKUP(B1400,'Pesticides per Section'!$A$1:$D$15204,4,FALSE),"")</f>
        <v/>
      </c>
    </row>
    <row r="1401" spans="9:10" x14ac:dyDescent="0.25">
      <c r="I1401" s="19" t="str">
        <f t="shared" si="34"/>
        <v/>
      </c>
      <c r="J1401" s="1" t="str">
        <f>IFERROR(VLOOKUP(B1401,'Pesticides per Section'!$A$1:$D$15204,4,FALSE),"")</f>
        <v/>
      </c>
    </row>
    <row r="1402" spans="9:10" x14ac:dyDescent="0.25">
      <c r="I1402" s="19" t="str">
        <f t="shared" si="34"/>
        <v/>
      </c>
      <c r="J1402" s="1" t="str">
        <f>IFERROR(VLOOKUP(B1402,'Pesticides per Section'!$A$1:$D$15204,4,FALSE),"")</f>
        <v/>
      </c>
    </row>
    <row r="1403" spans="9:10" x14ac:dyDescent="0.25">
      <c r="I1403" s="19" t="str">
        <f t="shared" si="34"/>
        <v/>
      </c>
      <c r="J1403" s="1" t="str">
        <f>IFERROR(VLOOKUP(B1403,'Pesticides per Section'!$A$1:$D$15204,4,FALSE),"")</f>
        <v/>
      </c>
    </row>
    <row r="1404" spans="9:10" x14ac:dyDescent="0.25">
      <c r="I1404" s="19" t="str">
        <f t="shared" si="34"/>
        <v/>
      </c>
      <c r="J1404" s="1" t="str">
        <f>IFERROR(VLOOKUP(B1404,'Pesticides per Section'!$A$1:$D$15204,4,FALSE),"")</f>
        <v/>
      </c>
    </row>
    <row r="1405" spans="9:10" x14ac:dyDescent="0.25">
      <c r="I1405" s="19" t="str">
        <f t="shared" si="34"/>
        <v/>
      </c>
      <c r="J1405" s="1" t="str">
        <f>IFERROR(VLOOKUP(B1405,'Pesticides per Section'!$A$1:$D$15204,4,FALSE),"")</f>
        <v/>
      </c>
    </row>
    <row r="1406" spans="9:10" x14ac:dyDescent="0.25">
      <c r="I1406" s="19" t="str">
        <f t="shared" si="34"/>
        <v/>
      </c>
      <c r="J1406" s="1" t="str">
        <f>IFERROR(VLOOKUP(B1406,'Pesticides per Section'!$A$1:$D$15204,4,FALSE),"")</f>
        <v/>
      </c>
    </row>
    <row r="1407" spans="9:10" x14ac:dyDescent="0.25">
      <c r="I1407" s="19" t="str">
        <f t="shared" si="34"/>
        <v/>
      </c>
      <c r="J1407" s="1" t="str">
        <f>IFERROR(VLOOKUP(B1407,'Pesticides per Section'!$A$1:$D$15204,4,FALSE),"")</f>
        <v/>
      </c>
    </row>
    <row r="1408" spans="9:10" x14ac:dyDescent="0.25">
      <c r="I1408" s="19" t="str">
        <f t="shared" si="34"/>
        <v/>
      </c>
      <c r="J1408" s="1" t="str">
        <f>IFERROR(VLOOKUP(B1408,'Pesticides per Section'!$A$1:$D$15204,4,FALSE),"")</f>
        <v/>
      </c>
    </row>
    <row r="1409" spans="9:10" x14ac:dyDescent="0.25">
      <c r="I1409" s="19" t="str">
        <f t="shared" si="34"/>
        <v/>
      </c>
      <c r="J1409" s="1" t="str">
        <f>IFERROR(VLOOKUP(B1409,'Pesticides per Section'!$A$1:$D$15204,4,FALSE),"")</f>
        <v/>
      </c>
    </row>
    <row r="1410" spans="9:10" x14ac:dyDescent="0.25">
      <c r="I1410" s="19" t="str">
        <f t="shared" si="34"/>
        <v/>
      </c>
      <c r="J1410" s="1" t="str">
        <f>IFERROR(VLOOKUP(B1410,'Pesticides per Section'!$A$1:$D$15204,4,FALSE),"")</f>
        <v/>
      </c>
    </row>
    <row r="1411" spans="9:10" x14ac:dyDescent="0.25">
      <c r="I1411" s="19" t="str">
        <f t="shared" si="34"/>
        <v/>
      </c>
      <c r="J1411" s="1" t="str">
        <f>IFERROR(VLOOKUP(B1411,'Pesticides per Section'!$A$1:$D$15204,4,FALSE),"")</f>
        <v/>
      </c>
    </row>
    <row r="1412" spans="9:10" x14ac:dyDescent="0.25">
      <c r="I1412" s="19" t="str">
        <f t="shared" ref="I1412:I1475" si="35">IFERROR(F1412/C1412*4046,"")</f>
        <v/>
      </c>
      <c r="J1412" s="1" t="str">
        <f>IFERROR(VLOOKUP(B1412,'Pesticides per Section'!$A$1:$D$15204,4,FALSE),"")</f>
        <v/>
      </c>
    </row>
    <row r="1413" spans="9:10" x14ac:dyDescent="0.25">
      <c r="I1413" s="19" t="str">
        <f t="shared" si="35"/>
        <v/>
      </c>
      <c r="J1413" s="1" t="str">
        <f>IFERROR(VLOOKUP(B1413,'Pesticides per Section'!$A$1:$D$15204,4,FALSE),"")</f>
        <v/>
      </c>
    </row>
    <row r="1414" spans="9:10" x14ac:dyDescent="0.25">
      <c r="I1414" s="19" t="str">
        <f t="shared" si="35"/>
        <v/>
      </c>
      <c r="J1414" s="1" t="str">
        <f>IFERROR(VLOOKUP(B1414,'Pesticides per Section'!$A$1:$D$15204,4,FALSE),"")</f>
        <v/>
      </c>
    </row>
    <row r="1415" spans="9:10" x14ac:dyDescent="0.25">
      <c r="I1415" s="19" t="str">
        <f t="shared" si="35"/>
        <v/>
      </c>
      <c r="J1415" s="1" t="str">
        <f>IFERROR(VLOOKUP(B1415,'Pesticides per Section'!$A$1:$D$15204,4,FALSE),"")</f>
        <v/>
      </c>
    </row>
    <row r="1416" spans="9:10" x14ac:dyDescent="0.25">
      <c r="I1416" s="19" t="str">
        <f t="shared" si="35"/>
        <v/>
      </c>
      <c r="J1416" s="1" t="str">
        <f>IFERROR(VLOOKUP(B1416,'Pesticides per Section'!$A$1:$D$15204,4,FALSE),"")</f>
        <v/>
      </c>
    </row>
    <row r="1417" spans="9:10" x14ac:dyDescent="0.25">
      <c r="I1417" s="19" t="str">
        <f t="shared" si="35"/>
        <v/>
      </c>
      <c r="J1417" s="1" t="str">
        <f>IFERROR(VLOOKUP(B1417,'Pesticides per Section'!$A$1:$D$15204,4,FALSE),"")</f>
        <v/>
      </c>
    </row>
    <row r="1418" spans="9:10" x14ac:dyDescent="0.25">
      <c r="I1418" s="19" t="str">
        <f t="shared" si="35"/>
        <v/>
      </c>
      <c r="J1418" s="1" t="str">
        <f>IFERROR(VLOOKUP(B1418,'Pesticides per Section'!$A$1:$D$15204,4,FALSE),"")</f>
        <v/>
      </c>
    </row>
    <row r="1419" spans="9:10" x14ac:dyDescent="0.25">
      <c r="I1419" s="19" t="str">
        <f t="shared" si="35"/>
        <v/>
      </c>
      <c r="J1419" s="1" t="str">
        <f>IFERROR(VLOOKUP(B1419,'Pesticides per Section'!$A$1:$D$15204,4,FALSE),"")</f>
        <v/>
      </c>
    </row>
    <row r="1420" spans="9:10" x14ac:dyDescent="0.25">
      <c r="I1420" s="19" t="str">
        <f t="shared" si="35"/>
        <v/>
      </c>
      <c r="J1420" s="1" t="str">
        <f>IFERROR(VLOOKUP(B1420,'Pesticides per Section'!$A$1:$D$15204,4,FALSE),"")</f>
        <v/>
      </c>
    </row>
    <row r="1421" spans="9:10" x14ac:dyDescent="0.25">
      <c r="I1421" s="19" t="str">
        <f t="shared" si="35"/>
        <v/>
      </c>
      <c r="J1421" s="1" t="str">
        <f>IFERROR(VLOOKUP(B1421,'Pesticides per Section'!$A$1:$D$15204,4,FALSE),"")</f>
        <v/>
      </c>
    </row>
    <row r="1422" spans="9:10" x14ac:dyDescent="0.25">
      <c r="I1422" s="19" t="str">
        <f t="shared" si="35"/>
        <v/>
      </c>
      <c r="J1422" s="1" t="str">
        <f>IFERROR(VLOOKUP(B1422,'Pesticides per Section'!$A$1:$D$15204,4,FALSE),"")</f>
        <v/>
      </c>
    </row>
    <row r="1423" spans="9:10" x14ac:dyDescent="0.25">
      <c r="I1423" s="19" t="str">
        <f t="shared" si="35"/>
        <v/>
      </c>
      <c r="J1423" s="1" t="str">
        <f>IFERROR(VLOOKUP(B1423,'Pesticides per Section'!$A$1:$D$15204,4,FALSE),"")</f>
        <v/>
      </c>
    </row>
    <row r="1424" spans="9:10" x14ac:dyDescent="0.25">
      <c r="I1424" s="19" t="str">
        <f t="shared" si="35"/>
        <v/>
      </c>
      <c r="J1424" s="1" t="str">
        <f>IFERROR(VLOOKUP(B1424,'Pesticides per Section'!$A$1:$D$15204,4,FALSE),"")</f>
        <v/>
      </c>
    </row>
    <row r="1425" spans="9:10" x14ac:dyDescent="0.25">
      <c r="I1425" s="19" t="str">
        <f t="shared" si="35"/>
        <v/>
      </c>
      <c r="J1425" s="1" t="str">
        <f>IFERROR(VLOOKUP(B1425,'Pesticides per Section'!$A$1:$D$15204,4,FALSE),"")</f>
        <v/>
      </c>
    </row>
    <row r="1426" spans="9:10" x14ac:dyDescent="0.25">
      <c r="I1426" s="19" t="str">
        <f t="shared" si="35"/>
        <v/>
      </c>
      <c r="J1426" s="1" t="str">
        <f>IFERROR(VLOOKUP(B1426,'Pesticides per Section'!$A$1:$D$15204,4,FALSE),"")</f>
        <v/>
      </c>
    </row>
    <row r="1427" spans="9:10" x14ac:dyDescent="0.25">
      <c r="I1427" s="19" t="str">
        <f t="shared" si="35"/>
        <v/>
      </c>
      <c r="J1427" s="1" t="str">
        <f>IFERROR(VLOOKUP(B1427,'Pesticides per Section'!$A$1:$D$15204,4,FALSE),"")</f>
        <v/>
      </c>
    </row>
    <row r="1428" spans="9:10" x14ac:dyDescent="0.25">
      <c r="I1428" s="19" t="str">
        <f t="shared" si="35"/>
        <v/>
      </c>
      <c r="J1428" s="1" t="str">
        <f>IFERROR(VLOOKUP(B1428,'Pesticides per Section'!$A$1:$D$15204,4,FALSE),"")</f>
        <v/>
      </c>
    </row>
    <row r="1429" spans="9:10" x14ac:dyDescent="0.25">
      <c r="I1429" s="19" t="str">
        <f t="shared" si="35"/>
        <v/>
      </c>
      <c r="J1429" s="1" t="str">
        <f>IFERROR(VLOOKUP(B1429,'Pesticides per Section'!$A$1:$D$15204,4,FALSE),"")</f>
        <v/>
      </c>
    </row>
    <row r="1430" spans="9:10" x14ac:dyDescent="0.25">
      <c r="I1430" s="19" t="str">
        <f t="shared" si="35"/>
        <v/>
      </c>
      <c r="J1430" s="1" t="str">
        <f>IFERROR(VLOOKUP(B1430,'Pesticides per Section'!$A$1:$D$15204,4,FALSE),"")</f>
        <v/>
      </c>
    </row>
    <row r="1431" spans="9:10" x14ac:dyDescent="0.25">
      <c r="I1431" s="19" t="str">
        <f t="shared" si="35"/>
        <v/>
      </c>
      <c r="J1431" s="1" t="str">
        <f>IFERROR(VLOOKUP(B1431,'Pesticides per Section'!$A$1:$D$15204,4,FALSE),"")</f>
        <v/>
      </c>
    </row>
    <row r="1432" spans="9:10" x14ac:dyDescent="0.25">
      <c r="I1432" s="19" t="str">
        <f t="shared" si="35"/>
        <v/>
      </c>
      <c r="J1432" s="1" t="str">
        <f>IFERROR(VLOOKUP(B1432,'Pesticides per Section'!$A$1:$D$15204,4,FALSE),"")</f>
        <v/>
      </c>
    </row>
    <row r="1433" spans="9:10" x14ac:dyDescent="0.25">
      <c r="I1433" s="19" t="str">
        <f t="shared" si="35"/>
        <v/>
      </c>
      <c r="J1433" s="1" t="str">
        <f>IFERROR(VLOOKUP(B1433,'Pesticides per Section'!$A$1:$D$15204,4,FALSE),"")</f>
        <v/>
      </c>
    </row>
    <row r="1434" spans="9:10" x14ac:dyDescent="0.25">
      <c r="I1434" s="19" t="str">
        <f t="shared" si="35"/>
        <v/>
      </c>
      <c r="J1434" s="1" t="str">
        <f>IFERROR(VLOOKUP(B1434,'Pesticides per Section'!$A$1:$D$15204,4,FALSE),"")</f>
        <v/>
      </c>
    </row>
    <row r="1435" spans="9:10" x14ac:dyDescent="0.25">
      <c r="I1435" s="19" t="str">
        <f t="shared" si="35"/>
        <v/>
      </c>
      <c r="J1435" s="1" t="str">
        <f>IFERROR(VLOOKUP(B1435,'Pesticides per Section'!$A$1:$D$15204,4,FALSE),"")</f>
        <v/>
      </c>
    </row>
    <row r="1436" spans="9:10" x14ac:dyDescent="0.25">
      <c r="I1436" s="19" t="str">
        <f t="shared" si="35"/>
        <v/>
      </c>
      <c r="J1436" s="1" t="str">
        <f>IFERROR(VLOOKUP(B1436,'Pesticides per Section'!$A$1:$D$15204,4,FALSE),"")</f>
        <v/>
      </c>
    </row>
    <row r="1437" spans="9:10" x14ac:dyDescent="0.25">
      <c r="I1437" s="19" t="str">
        <f t="shared" si="35"/>
        <v/>
      </c>
      <c r="J1437" s="1" t="str">
        <f>IFERROR(VLOOKUP(B1437,'Pesticides per Section'!$A$1:$D$15204,4,FALSE),"")</f>
        <v/>
      </c>
    </row>
    <row r="1438" spans="9:10" x14ac:dyDescent="0.25">
      <c r="I1438" s="19" t="str">
        <f t="shared" si="35"/>
        <v/>
      </c>
      <c r="J1438" s="1" t="str">
        <f>IFERROR(VLOOKUP(B1438,'Pesticides per Section'!$A$1:$D$15204,4,FALSE),"")</f>
        <v/>
      </c>
    </row>
    <row r="1439" spans="9:10" x14ac:dyDescent="0.25">
      <c r="I1439" s="19" t="str">
        <f t="shared" si="35"/>
        <v/>
      </c>
      <c r="J1439" s="1" t="str">
        <f>IFERROR(VLOOKUP(B1439,'Pesticides per Section'!$A$1:$D$15204,4,FALSE),"")</f>
        <v/>
      </c>
    </row>
    <row r="1440" spans="9:10" x14ac:dyDescent="0.25">
      <c r="I1440" s="19" t="str">
        <f t="shared" si="35"/>
        <v/>
      </c>
      <c r="J1440" s="1" t="str">
        <f>IFERROR(VLOOKUP(B1440,'Pesticides per Section'!$A$1:$D$15204,4,FALSE),"")</f>
        <v/>
      </c>
    </row>
    <row r="1441" spans="9:10" x14ac:dyDescent="0.25">
      <c r="I1441" s="19" t="str">
        <f t="shared" si="35"/>
        <v/>
      </c>
      <c r="J1441" s="1" t="str">
        <f>IFERROR(VLOOKUP(B1441,'Pesticides per Section'!$A$1:$D$15204,4,FALSE),"")</f>
        <v/>
      </c>
    </row>
    <row r="1442" spans="9:10" x14ac:dyDescent="0.25">
      <c r="I1442" s="19" t="str">
        <f t="shared" si="35"/>
        <v/>
      </c>
      <c r="J1442" s="1" t="str">
        <f>IFERROR(VLOOKUP(B1442,'Pesticides per Section'!$A$1:$D$15204,4,FALSE),"")</f>
        <v/>
      </c>
    </row>
    <row r="1443" spans="9:10" x14ac:dyDescent="0.25">
      <c r="I1443" s="19" t="str">
        <f t="shared" si="35"/>
        <v/>
      </c>
      <c r="J1443" s="1" t="str">
        <f>IFERROR(VLOOKUP(B1443,'Pesticides per Section'!$A$1:$D$15204,4,FALSE),"")</f>
        <v/>
      </c>
    </row>
    <row r="1444" spans="9:10" x14ac:dyDescent="0.25">
      <c r="I1444" s="19" t="str">
        <f t="shared" si="35"/>
        <v/>
      </c>
      <c r="J1444" s="1" t="str">
        <f>IFERROR(VLOOKUP(B1444,'Pesticides per Section'!$A$1:$D$15204,4,FALSE),"")</f>
        <v/>
      </c>
    </row>
    <row r="1445" spans="9:10" x14ac:dyDescent="0.25">
      <c r="I1445" s="19" t="str">
        <f t="shared" si="35"/>
        <v/>
      </c>
      <c r="J1445" s="1" t="str">
        <f>IFERROR(VLOOKUP(B1445,'Pesticides per Section'!$A$1:$D$15204,4,FALSE),"")</f>
        <v/>
      </c>
    </row>
    <row r="1446" spans="9:10" x14ac:dyDescent="0.25">
      <c r="I1446" s="19" t="str">
        <f t="shared" si="35"/>
        <v/>
      </c>
      <c r="J1446" s="1" t="str">
        <f>IFERROR(VLOOKUP(B1446,'Pesticides per Section'!$A$1:$D$15204,4,FALSE),"")</f>
        <v/>
      </c>
    </row>
    <row r="1447" spans="9:10" x14ac:dyDescent="0.25">
      <c r="I1447" s="19" t="str">
        <f t="shared" si="35"/>
        <v/>
      </c>
      <c r="J1447" s="1" t="str">
        <f>IFERROR(VLOOKUP(B1447,'Pesticides per Section'!$A$1:$D$15204,4,FALSE),"")</f>
        <v/>
      </c>
    </row>
    <row r="1448" spans="9:10" x14ac:dyDescent="0.25">
      <c r="I1448" s="19" t="str">
        <f t="shared" si="35"/>
        <v/>
      </c>
      <c r="J1448" s="1" t="str">
        <f>IFERROR(VLOOKUP(B1448,'Pesticides per Section'!$A$1:$D$15204,4,FALSE),"")</f>
        <v/>
      </c>
    </row>
    <row r="1449" spans="9:10" x14ac:dyDescent="0.25">
      <c r="I1449" s="19" t="str">
        <f t="shared" si="35"/>
        <v/>
      </c>
      <c r="J1449" s="1" t="str">
        <f>IFERROR(VLOOKUP(B1449,'Pesticides per Section'!$A$1:$D$15204,4,FALSE),"")</f>
        <v/>
      </c>
    </row>
    <row r="1450" spans="9:10" x14ac:dyDescent="0.25">
      <c r="I1450" s="19" t="str">
        <f t="shared" si="35"/>
        <v/>
      </c>
      <c r="J1450" s="1" t="str">
        <f>IFERROR(VLOOKUP(B1450,'Pesticides per Section'!$A$1:$D$15204,4,FALSE),"")</f>
        <v/>
      </c>
    </row>
    <row r="1451" spans="9:10" x14ac:dyDescent="0.25">
      <c r="I1451" s="19" t="str">
        <f t="shared" si="35"/>
        <v/>
      </c>
      <c r="J1451" s="1" t="str">
        <f>IFERROR(VLOOKUP(B1451,'Pesticides per Section'!$A$1:$D$15204,4,FALSE),"")</f>
        <v/>
      </c>
    </row>
    <row r="1452" spans="9:10" x14ac:dyDescent="0.25">
      <c r="I1452" s="19" t="str">
        <f t="shared" si="35"/>
        <v/>
      </c>
      <c r="J1452" s="1" t="str">
        <f>IFERROR(VLOOKUP(B1452,'Pesticides per Section'!$A$1:$D$15204,4,FALSE),"")</f>
        <v/>
      </c>
    </row>
    <row r="1453" spans="9:10" x14ac:dyDescent="0.25">
      <c r="I1453" s="19" t="str">
        <f t="shared" si="35"/>
        <v/>
      </c>
      <c r="J1453" s="1" t="str">
        <f>IFERROR(VLOOKUP(B1453,'Pesticides per Section'!$A$1:$D$15204,4,FALSE),"")</f>
        <v/>
      </c>
    </row>
    <row r="1454" spans="9:10" x14ac:dyDescent="0.25">
      <c r="I1454" s="19" t="str">
        <f t="shared" si="35"/>
        <v/>
      </c>
      <c r="J1454" s="1" t="str">
        <f>IFERROR(VLOOKUP(B1454,'Pesticides per Section'!$A$1:$D$15204,4,FALSE),"")</f>
        <v/>
      </c>
    </row>
    <row r="1455" spans="9:10" x14ac:dyDescent="0.25">
      <c r="I1455" s="19" t="str">
        <f t="shared" si="35"/>
        <v/>
      </c>
      <c r="J1455" s="1" t="str">
        <f>IFERROR(VLOOKUP(B1455,'Pesticides per Section'!$A$1:$D$15204,4,FALSE),"")</f>
        <v/>
      </c>
    </row>
    <row r="1456" spans="9:10" x14ac:dyDescent="0.25">
      <c r="I1456" s="19" t="str">
        <f t="shared" si="35"/>
        <v/>
      </c>
      <c r="J1456" s="1" t="str">
        <f>IFERROR(VLOOKUP(B1456,'Pesticides per Section'!$A$1:$D$15204,4,FALSE),"")</f>
        <v/>
      </c>
    </row>
    <row r="1457" spans="9:10" x14ac:dyDescent="0.25">
      <c r="I1457" s="19" t="str">
        <f t="shared" si="35"/>
        <v/>
      </c>
      <c r="J1457" s="1" t="str">
        <f>IFERROR(VLOOKUP(B1457,'Pesticides per Section'!$A$1:$D$15204,4,FALSE),"")</f>
        <v/>
      </c>
    </row>
    <row r="1458" spans="9:10" x14ac:dyDescent="0.25">
      <c r="I1458" s="19" t="str">
        <f t="shared" si="35"/>
        <v/>
      </c>
      <c r="J1458" s="1" t="str">
        <f>IFERROR(VLOOKUP(B1458,'Pesticides per Section'!$A$1:$D$15204,4,FALSE),"")</f>
        <v/>
      </c>
    </row>
    <row r="1459" spans="9:10" x14ac:dyDescent="0.25">
      <c r="I1459" s="19" t="str">
        <f t="shared" si="35"/>
        <v/>
      </c>
      <c r="J1459" s="1" t="str">
        <f>IFERROR(VLOOKUP(B1459,'Pesticides per Section'!$A$1:$D$15204,4,FALSE),"")</f>
        <v/>
      </c>
    </row>
    <row r="1460" spans="9:10" x14ac:dyDescent="0.25">
      <c r="I1460" s="19" t="str">
        <f t="shared" si="35"/>
        <v/>
      </c>
      <c r="J1460" s="1" t="str">
        <f>IFERROR(VLOOKUP(B1460,'Pesticides per Section'!$A$1:$D$15204,4,FALSE),"")</f>
        <v/>
      </c>
    </row>
    <row r="1461" spans="9:10" x14ac:dyDescent="0.25">
      <c r="I1461" s="19" t="str">
        <f t="shared" si="35"/>
        <v/>
      </c>
      <c r="J1461" s="1" t="str">
        <f>IFERROR(VLOOKUP(B1461,'Pesticides per Section'!$A$1:$D$15204,4,FALSE),"")</f>
        <v/>
      </c>
    </row>
    <row r="1462" spans="9:10" x14ac:dyDescent="0.25">
      <c r="I1462" s="19" t="str">
        <f t="shared" si="35"/>
        <v/>
      </c>
      <c r="J1462" s="1" t="str">
        <f>IFERROR(VLOOKUP(B1462,'Pesticides per Section'!$A$1:$D$15204,4,FALSE),"")</f>
        <v/>
      </c>
    </row>
    <row r="1463" spans="9:10" x14ac:dyDescent="0.25">
      <c r="I1463" s="19" t="str">
        <f t="shared" si="35"/>
        <v/>
      </c>
      <c r="J1463" s="1" t="str">
        <f>IFERROR(VLOOKUP(B1463,'Pesticides per Section'!$A$1:$D$15204,4,FALSE),"")</f>
        <v/>
      </c>
    </row>
    <row r="1464" spans="9:10" x14ac:dyDescent="0.25">
      <c r="I1464" s="19" t="str">
        <f t="shared" si="35"/>
        <v/>
      </c>
      <c r="J1464" s="1" t="str">
        <f>IFERROR(VLOOKUP(B1464,'Pesticides per Section'!$A$1:$D$15204,4,FALSE),"")</f>
        <v/>
      </c>
    </row>
    <row r="1465" spans="9:10" x14ac:dyDescent="0.25">
      <c r="I1465" s="19" t="str">
        <f t="shared" si="35"/>
        <v/>
      </c>
      <c r="J1465" s="1" t="str">
        <f>IFERROR(VLOOKUP(B1465,'Pesticides per Section'!$A$1:$D$15204,4,FALSE),"")</f>
        <v/>
      </c>
    </row>
    <row r="1466" spans="9:10" x14ac:dyDescent="0.25">
      <c r="I1466" s="19" t="str">
        <f t="shared" si="35"/>
        <v/>
      </c>
      <c r="J1466" s="1" t="str">
        <f>IFERROR(VLOOKUP(B1466,'Pesticides per Section'!$A$1:$D$15204,4,FALSE),"")</f>
        <v/>
      </c>
    </row>
    <row r="1467" spans="9:10" x14ac:dyDescent="0.25">
      <c r="I1467" s="19" t="str">
        <f t="shared" si="35"/>
        <v/>
      </c>
      <c r="J1467" s="1" t="str">
        <f>IFERROR(VLOOKUP(B1467,'Pesticides per Section'!$A$1:$D$15204,4,FALSE),"")</f>
        <v/>
      </c>
    </row>
    <row r="1468" spans="9:10" x14ac:dyDescent="0.25">
      <c r="I1468" s="19" t="str">
        <f t="shared" si="35"/>
        <v/>
      </c>
      <c r="J1468" s="1" t="str">
        <f>IFERROR(VLOOKUP(B1468,'Pesticides per Section'!$A$1:$D$15204,4,FALSE),"")</f>
        <v/>
      </c>
    </row>
    <row r="1469" spans="9:10" x14ac:dyDescent="0.25">
      <c r="I1469" s="19" t="str">
        <f t="shared" si="35"/>
        <v/>
      </c>
      <c r="J1469" s="1" t="str">
        <f>IFERROR(VLOOKUP(B1469,'Pesticides per Section'!$A$1:$D$15204,4,FALSE),"")</f>
        <v/>
      </c>
    </row>
    <row r="1470" spans="9:10" x14ac:dyDescent="0.25">
      <c r="I1470" s="19" t="str">
        <f t="shared" si="35"/>
        <v/>
      </c>
      <c r="J1470" s="1" t="str">
        <f>IFERROR(VLOOKUP(B1470,'Pesticides per Section'!$A$1:$D$15204,4,FALSE),"")</f>
        <v/>
      </c>
    </row>
    <row r="1471" spans="9:10" x14ac:dyDescent="0.25">
      <c r="I1471" s="19" t="str">
        <f t="shared" si="35"/>
        <v/>
      </c>
      <c r="J1471" s="1" t="str">
        <f>IFERROR(VLOOKUP(B1471,'Pesticides per Section'!$A$1:$D$15204,4,FALSE),"")</f>
        <v/>
      </c>
    </row>
    <row r="1472" spans="9:10" x14ac:dyDescent="0.25">
      <c r="I1472" s="19" t="str">
        <f t="shared" si="35"/>
        <v/>
      </c>
      <c r="J1472" s="1" t="str">
        <f>IFERROR(VLOOKUP(B1472,'Pesticides per Section'!$A$1:$D$15204,4,FALSE),"")</f>
        <v/>
      </c>
    </row>
    <row r="1473" spans="9:10" x14ac:dyDescent="0.25">
      <c r="I1473" s="19" t="str">
        <f t="shared" si="35"/>
        <v/>
      </c>
      <c r="J1473" s="1" t="str">
        <f>IFERROR(VLOOKUP(B1473,'Pesticides per Section'!$A$1:$D$15204,4,FALSE),"")</f>
        <v/>
      </c>
    </row>
    <row r="1474" spans="9:10" x14ac:dyDescent="0.25">
      <c r="I1474" s="19" t="str">
        <f t="shared" si="35"/>
        <v/>
      </c>
      <c r="J1474" s="1" t="str">
        <f>IFERROR(VLOOKUP(B1474,'Pesticides per Section'!$A$1:$D$15204,4,FALSE),"")</f>
        <v/>
      </c>
    </row>
    <row r="1475" spans="9:10" x14ac:dyDescent="0.25">
      <c r="I1475" s="19" t="str">
        <f t="shared" si="35"/>
        <v/>
      </c>
      <c r="J1475" s="1" t="str">
        <f>IFERROR(VLOOKUP(B1475,'Pesticides per Section'!$A$1:$D$15204,4,FALSE),"")</f>
        <v/>
      </c>
    </row>
    <row r="1476" spans="9:10" x14ac:dyDescent="0.25">
      <c r="I1476" s="19" t="str">
        <f t="shared" ref="I1476:I1539" si="36">IFERROR(F1476/C1476*4046,"")</f>
        <v/>
      </c>
      <c r="J1476" s="1" t="str">
        <f>IFERROR(VLOOKUP(B1476,'Pesticides per Section'!$A$1:$D$15204,4,FALSE),"")</f>
        <v/>
      </c>
    </row>
    <row r="1477" spans="9:10" x14ac:dyDescent="0.25">
      <c r="I1477" s="19" t="str">
        <f t="shared" si="36"/>
        <v/>
      </c>
      <c r="J1477" s="1" t="str">
        <f>IFERROR(VLOOKUP(B1477,'Pesticides per Section'!$A$1:$D$15204,4,FALSE),"")</f>
        <v/>
      </c>
    </row>
    <row r="1478" spans="9:10" x14ac:dyDescent="0.25">
      <c r="I1478" s="19" t="str">
        <f t="shared" si="36"/>
        <v/>
      </c>
      <c r="J1478" s="1" t="str">
        <f>IFERROR(VLOOKUP(B1478,'Pesticides per Section'!$A$1:$D$15204,4,FALSE),"")</f>
        <v/>
      </c>
    </row>
    <row r="1479" spans="9:10" x14ac:dyDescent="0.25">
      <c r="I1479" s="19" t="str">
        <f t="shared" si="36"/>
        <v/>
      </c>
      <c r="J1479" s="1" t="str">
        <f>IFERROR(VLOOKUP(B1479,'Pesticides per Section'!$A$1:$D$15204,4,FALSE),"")</f>
        <v/>
      </c>
    </row>
    <row r="1480" spans="9:10" x14ac:dyDescent="0.25">
      <c r="I1480" s="19" t="str">
        <f t="shared" si="36"/>
        <v/>
      </c>
      <c r="J1480" s="1" t="str">
        <f>IFERROR(VLOOKUP(B1480,'Pesticides per Section'!$A$1:$D$15204,4,FALSE),"")</f>
        <v/>
      </c>
    </row>
    <row r="1481" spans="9:10" x14ac:dyDescent="0.25">
      <c r="I1481" s="19" t="str">
        <f t="shared" si="36"/>
        <v/>
      </c>
      <c r="J1481" s="1" t="str">
        <f>IFERROR(VLOOKUP(B1481,'Pesticides per Section'!$A$1:$D$15204,4,FALSE),"")</f>
        <v/>
      </c>
    </row>
    <row r="1482" spans="9:10" x14ac:dyDescent="0.25">
      <c r="I1482" s="19" t="str">
        <f t="shared" si="36"/>
        <v/>
      </c>
      <c r="J1482" s="1" t="str">
        <f>IFERROR(VLOOKUP(B1482,'Pesticides per Section'!$A$1:$D$15204,4,FALSE),"")</f>
        <v/>
      </c>
    </row>
    <row r="1483" spans="9:10" x14ac:dyDescent="0.25">
      <c r="I1483" s="19" t="str">
        <f t="shared" si="36"/>
        <v/>
      </c>
      <c r="J1483" s="1" t="str">
        <f>IFERROR(VLOOKUP(B1483,'Pesticides per Section'!$A$1:$D$15204,4,FALSE),"")</f>
        <v/>
      </c>
    </row>
    <row r="1484" spans="9:10" x14ac:dyDescent="0.25">
      <c r="I1484" s="19" t="str">
        <f t="shared" si="36"/>
        <v/>
      </c>
      <c r="J1484" s="1" t="str">
        <f>IFERROR(VLOOKUP(B1484,'Pesticides per Section'!$A$1:$D$15204,4,FALSE),"")</f>
        <v/>
      </c>
    </row>
    <row r="1485" spans="9:10" x14ac:dyDescent="0.25">
      <c r="I1485" s="19" t="str">
        <f t="shared" si="36"/>
        <v/>
      </c>
      <c r="J1485" s="1" t="str">
        <f>IFERROR(VLOOKUP(B1485,'Pesticides per Section'!$A$1:$D$15204,4,FALSE),"")</f>
        <v/>
      </c>
    </row>
    <row r="1486" spans="9:10" x14ac:dyDescent="0.25">
      <c r="I1486" s="19" t="str">
        <f t="shared" si="36"/>
        <v/>
      </c>
      <c r="J1486" s="1" t="str">
        <f>IFERROR(VLOOKUP(B1486,'Pesticides per Section'!$A$1:$D$15204,4,FALSE),"")</f>
        <v/>
      </c>
    </row>
    <row r="1487" spans="9:10" x14ac:dyDescent="0.25">
      <c r="I1487" s="19" t="str">
        <f t="shared" si="36"/>
        <v/>
      </c>
      <c r="J1487" s="1" t="str">
        <f>IFERROR(VLOOKUP(B1487,'Pesticides per Section'!$A$1:$D$15204,4,FALSE),"")</f>
        <v/>
      </c>
    </row>
    <row r="1488" spans="9:10" x14ac:dyDescent="0.25">
      <c r="I1488" s="19" t="str">
        <f t="shared" si="36"/>
        <v/>
      </c>
      <c r="J1488" s="1" t="str">
        <f>IFERROR(VLOOKUP(B1488,'Pesticides per Section'!$A$1:$D$15204,4,FALSE),"")</f>
        <v/>
      </c>
    </row>
    <row r="1489" spans="9:10" x14ac:dyDescent="0.25">
      <c r="I1489" s="19" t="str">
        <f t="shared" si="36"/>
        <v/>
      </c>
      <c r="J1489" s="1" t="str">
        <f>IFERROR(VLOOKUP(B1489,'Pesticides per Section'!$A$1:$D$15204,4,FALSE),"")</f>
        <v/>
      </c>
    </row>
    <row r="1490" spans="9:10" x14ac:dyDescent="0.25">
      <c r="I1490" s="19" t="str">
        <f t="shared" si="36"/>
        <v/>
      </c>
      <c r="J1490" s="1" t="str">
        <f>IFERROR(VLOOKUP(B1490,'Pesticides per Section'!$A$1:$D$15204,4,FALSE),"")</f>
        <v/>
      </c>
    </row>
    <row r="1491" spans="9:10" x14ac:dyDescent="0.25">
      <c r="I1491" s="19" t="str">
        <f t="shared" si="36"/>
        <v/>
      </c>
      <c r="J1491" s="1" t="str">
        <f>IFERROR(VLOOKUP(B1491,'Pesticides per Section'!$A$1:$D$15204,4,FALSE),"")</f>
        <v/>
      </c>
    </row>
    <row r="1492" spans="9:10" x14ac:dyDescent="0.25">
      <c r="I1492" s="19" t="str">
        <f t="shared" si="36"/>
        <v/>
      </c>
      <c r="J1492" s="1" t="str">
        <f>IFERROR(VLOOKUP(B1492,'Pesticides per Section'!$A$1:$D$15204,4,FALSE),"")</f>
        <v/>
      </c>
    </row>
    <row r="1493" spans="9:10" x14ac:dyDescent="0.25">
      <c r="I1493" s="19" t="str">
        <f t="shared" si="36"/>
        <v/>
      </c>
      <c r="J1493" s="1" t="str">
        <f>IFERROR(VLOOKUP(B1493,'Pesticides per Section'!$A$1:$D$15204,4,FALSE),"")</f>
        <v/>
      </c>
    </row>
    <row r="1494" spans="9:10" x14ac:dyDescent="0.25">
      <c r="I1494" s="19" t="str">
        <f t="shared" si="36"/>
        <v/>
      </c>
      <c r="J1494" s="1" t="str">
        <f>IFERROR(VLOOKUP(B1494,'Pesticides per Section'!$A$1:$D$15204,4,FALSE),"")</f>
        <v/>
      </c>
    </row>
    <row r="1495" spans="9:10" x14ac:dyDescent="0.25">
      <c r="I1495" s="19" t="str">
        <f t="shared" si="36"/>
        <v/>
      </c>
      <c r="J1495" s="1" t="str">
        <f>IFERROR(VLOOKUP(B1495,'Pesticides per Section'!$A$1:$D$15204,4,FALSE),"")</f>
        <v/>
      </c>
    </row>
    <row r="1496" spans="9:10" x14ac:dyDescent="0.25">
      <c r="I1496" s="19" t="str">
        <f t="shared" si="36"/>
        <v/>
      </c>
      <c r="J1496" s="1" t="str">
        <f>IFERROR(VLOOKUP(B1496,'Pesticides per Section'!$A$1:$D$15204,4,FALSE),"")</f>
        <v/>
      </c>
    </row>
    <row r="1497" spans="9:10" x14ac:dyDescent="0.25">
      <c r="I1497" s="19" t="str">
        <f t="shared" si="36"/>
        <v/>
      </c>
      <c r="J1497" s="1" t="str">
        <f>IFERROR(VLOOKUP(B1497,'Pesticides per Section'!$A$1:$D$15204,4,FALSE),"")</f>
        <v/>
      </c>
    </row>
    <row r="1498" spans="9:10" x14ac:dyDescent="0.25">
      <c r="I1498" s="19" t="str">
        <f t="shared" si="36"/>
        <v/>
      </c>
      <c r="J1498" s="1" t="str">
        <f>IFERROR(VLOOKUP(B1498,'Pesticides per Section'!$A$1:$D$15204,4,FALSE),"")</f>
        <v/>
      </c>
    </row>
    <row r="1499" spans="9:10" x14ac:dyDescent="0.25">
      <c r="I1499" s="19" t="str">
        <f t="shared" si="36"/>
        <v/>
      </c>
      <c r="J1499" s="1" t="str">
        <f>IFERROR(VLOOKUP(B1499,'Pesticides per Section'!$A$1:$D$15204,4,FALSE),"")</f>
        <v/>
      </c>
    </row>
    <row r="1500" spans="9:10" x14ac:dyDescent="0.25">
      <c r="I1500" s="19" t="str">
        <f t="shared" si="36"/>
        <v/>
      </c>
      <c r="J1500" s="1" t="str">
        <f>IFERROR(VLOOKUP(B1500,'Pesticides per Section'!$A$1:$D$15204,4,FALSE),"")</f>
        <v/>
      </c>
    </row>
    <row r="1501" spans="9:10" x14ac:dyDescent="0.25">
      <c r="I1501" s="19" t="str">
        <f t="shared" si="36"/>
        <v/>
      </c>
      <c r="J1501" s="1" t="str">
        <f>IFERROR(VLOOKUP(B1501,'Pesticides per Section'!$A$1:$D$15204,4,FALSE),"")</f>
        <v/>
      </c>
    </row>
    <row r="1502" spans="9:10" x14ac:dyDescent="0.25">
      <c r="I1502" s="19" t="str">
        <f t="shared" si="36"/>
        <v/>
      </c>
      <c r="J1502" s="1" t="str">
        <f>IFERROR(VLOOKUP(B1502,'Pesticides per Section'!$A$1:$D$15204,4,FALSE),"")</f>
        <v/>
      </c>
    </row>
    <row r="1503" spans="9:10" x14ac:dyDescent="0.25">
      <c r="I1503" s="19" t="str">
        <f t="shared" si="36"/>
        <v/>
      </c>
      <c r="J1503" s="1" t="str">
        <f>IFERROR(VLOOKUP(B1503,'Pesticides per Section'!$A$1:$D$15204,4,FALSE),"")</f>
        <v/>
      </c>
    </row>
    <row r="1504" spans="9:10" x14ac:dyDescent="0.25">
      <c r="I1504" s="19" t="str">
        <f t="shared" si="36"/>
        <v/>
      </c>
      <c r="J1504" s="1" t="str">
        <f>IFERROR(VLOOKUP(B1504,'Pesticides per Section'!$A$1:$D$15204,4,FALSE),"")</f>
        <v/>
      </c>
    </row>
    <row r="1505" spans="9:10" x14ac:dyDescent="0.25">
      <c r="I1505" s="19" t="str">
        <f t="shared" si="36"/>
        <v/>
      </c>
      <c r="J1505" s="1" t="str">
        <f>IFERROR(VLOOKUP(B1505,'Pesticides per Section'!$A$1:$D$15204,4,FALSE),"")</f>
        <v/>
      </c>
    </row>
    <row r="1506" spans="9:10" x14ac:dyDescent="0.25">
      <c r="I1506" s="19" t="str">
        <f t="shared" si="36"/>
        <v/>
      </c>
      <c r="J1506" s="1" t="str">
        <f>IFERROR(VLOOKUP(B1506,'Pesticides per Section'!$A$1:$D$15204,4,FALSE),"")</f>
        <v/>
      </c>
    </row>
    <row r="1507" spans="9:10" x14ac:dyDescent="0.25">
      <c r="I1507" s="19" t="str">
        <f t="shared" si="36"/>
        <v/>
      </c>
      <c r="J1507" s="1" t="str">
        <f>IFERROR(VLOOKUP(B1507,'Pesticides per Section'!$A$1:$D$15204,4,FALSE),"")</f>
        <v/>
      </c>
    </row>
    <row r="1508" spans="9:10" x14ac:dyDescent="0.25">
      <c r="I1508" s="19" t="str">
        <f t="shared" si="36"/>
        <v/>
      </c>
      <c r="J1508" s="1" t="str">
        <f>IFERROR(VLOOKUP(B1508,'Pesticides per Section'!$A$1:$D$15204,4,FALSE),"")</f>
        <v/>
      </c>
    </row>
    <row r="1509" spans="9:10" x14ac:dyDescent="0.25">
      <c r="I1509" s="19" t="str">
        <f t="shared" si="36"/>
        <v/>
      </c>
      <c r="J1509" s="1" t="str">
        <f>IFERROR(VLOOKUP(B1509,'Pesticides per Section'!$A$1:$D$15204,4,FALSE),"")</f>
        <v/>
      </c>
    </row>
    <row r="1510" spans="9:10" x14ac:dyDescent="0.25">
      <c r="I1510" s="19" t="str">
        <f t="shared" si="36"/>
        <v/>
      </c>
      <c r="J1510" s="1" t="str">
        <f>IFERROR(VLOOKUP(B1510,'Pesticides per Section'!$A$1:$D$15204,4,FALSE),"")</f>
        <v/>
      </c>
    </row>
    <row r="1511" spans="9:10" x14ac:dyDescent="0.25">
      <c r="I1511" s="19" t="str">
        <f t="shared" si="36"/>
        <v/>
      </c>
      <c r="J1511" s="1" t="str">
        <f>IFERROR(VLOOKUP(B1511,'Pesticides per Section'!$A$1:$D$15204,4,FALSE),"")</f>
        <v/>
      </c>
    </row>
    <row r="1512" spans="9:10" x14ac:dyDescent="0.25">
      <c r="I1512" s="19" t="str">
        <f t="shared" si="36"/>
        <v/>
      </c>
      <c r="J1512" s="1" t="str">
        <f>IFERROR(VLOOKUP(B1512,'Pesticides per Section'!$A$1:$D$15204,4,FALSE),"")</f>
        <v/>
      </c>
    </row>
    <row r="1513" spans="9:10" x14ac:dyDescent="0.25">
      <c r="I1513" s="19" t="str">
        <f t="shared" si="36"/>
        <v/>
      </c>
      <c r="J1513" s="1" t="str">
        <f>IFERROR(VLOOKUP(B1513,'Pesticides per Section'!$A$1:$D$15204,4,FALSE),"")</f>
        <v/>
      </c>
    </row>
    <row r="1514" spans="9:10" x14ac:dyDescent="0.25">
      <c r="I1514" s="19" t="str">
        <f t="shared" si="36"/>
        <v/>
      </c>
      <c r="J1514" s="1" t="str">
        <f>IFERROR(VLOOKUP(B1514,'Pesticides per Section'!$A$1:$D$15204,4,FALSE),"")</f>
        <v/>
      </c>
    </row>
    <row r="1515" spans="9:10" x14ac:dyDescent="0.25">
      <c r="I1515" s="19" t="str">
        <f t="shared" si="36"/>
        <v/>
      </c>
      <c r="J1515" s="1" t="str">
        <f>IFERROR(VLOOKUP(B1515,'Pesticides per Section'!$A$1:$D$15204,4,FALSE),"")</f>
        <v/>
      </c>
    </row>
    <row r="1516" spans="9:10" x14ac:dyDescent="0.25">
      <c r="I1516" s="19" t="str">
        <f t="shared" si="36"/>
        <v/>
      </c>
      <c r="J1516" s="1" t="str">
        <f>IFERROR(VLOOKUP(B1516,'Pesticides per Section'!$A$1:$D$15204,4,FALSE),"")</f>
        <v/>
      </c>
    </row>
    <row r="1517" spans="9:10" x14ac:dyDescent="0.25">
      <c r="I1517" s="19" t="str">
        <f t="shared" si="36"/>
        <v/>
      </c>
      <c r="J1517" s="1" t="str">
        <f>IFERROR(VLOOKUP(B1517,'Pesticides per Section'!$A$1:$D$15204,4,FALSE),"")</f>
        <v/>
      </c>
    </row>
    <row r="1518" spans="9:10" x14ac:dyDescent="0.25">
      <c r="I1518" s="19" t="str">
        <f t="shared" si="36"/>
        <v/>
      </c>
      <c r="J1518" s="1" t="str">
        <f>IFERROR(VLOOKUP(B1518,'Pesticides per Section'!$A$1:$D$15204,4,FALSE),"")</f>
        <v/>
      </c>
    </row>
    <row r="1519" spans="9:10" x14ac:dyDescent="0.25">
      <c r="I1519" s="19" t="str">
        <f t="shared" si="36"/>
        <v/>
      </c>
      <c r="J1519" s="1" t="str">
        <f>IFERROR(VLOOKUP(B1519,'Pesticides per Section'!$A$1:$D$15204,4,FALSE),"")</f>
        <v/>
      </c>
    </row>
    <row r="1520" spans="9:10" x14ac:dyDescent="0.25">
      <c r="I1520" s="19" t="str">
        <f t="shared" si="36"/>
        <v/>
      </c>
      <c r="J1520" s="1" t="str">
        <f>IFERROR(VLOOKUP(B1520,'Pesticides per Section'!$A$1:$D$15204,4,FALSE),"")</f>
        <v/>
      </c>
    </row>
    <row r="1521" spans="9:10" x14ac:dyDescent="0.25">
      <c r="I1521" s="19" t="str">
        <f t="shared" si="36"/>
        <v/>
      </c>
      <c r="J1521" s="1" t="str">
        <f>IFERROR(VLOOKUP(B1521,'Pesticides per Section'!$A$1:$D$15204,4,FALSE),"")</f>
        <v/>
      </c>
    </row>
    <row r="1522" spans="9:10" x14ac:dyDescent="0.25">
      <c r="I1522" s="19" t="str">
        <f t="shared" si="36"/>
        <v/>
      </c>
      <c r="J1522" s="1" t="str">
        <f>IFERROR(VLOOKUP(B1522,'Pesticides per Section'!$A$1:$D$15204,4,FALSE),"")</f>
        <v/>
      </c>
    </row>
    <row r="1523" spans="9:10" x14ac:dyDescent="0.25">
      <c r="I1523" s="19" t="str">
        <f t="shared" si="36"/>
        <v/>
      </c>
      <c r="J1523" s="1" t="str">
        <f>IFERROR(VLOOKUP(B1523,'Pesticides per Section'!$A$1:$D$15204,4,FALSE),"")</f>
        <v/>
      </c>
    </row>
    <row r="1524" spans="9:10" x14ac:dyDescent="0.25">
      <c r="I1524" s="19" t="str">
        <f t="shared" si="36"/>
        <v/>
      </c>
      <c r="J1524" s="1" t="str">
        <f>IFERROR(VLOOKUP(B1524,'Pesticides per Section'!$A$1:$D$15204,4,FALSE),"")</f>
        <v/>
      </c>
    </row>
    <row r="1525" spans="9:10" x14ac:dyDescent="0.25">
      <c r="I1525" s="19" t="str">
        <f t="shared" si="36"/>
        <v/>
      </c>
      <c r="J1525" s="1" t="str">
        <f>IFERROR(VLOOKUP(B1525,'Pesticides per Section'!$A$1:$D$15204,4,FALSE),"")</f>
        <v/>
      </c>
    </row>
    <row r="1526" spans="9:10" x14ac:dyDescent="0.25">
      <c r="I1526" s="19" t="str">
        <f t="shared" si="36"/>
        <v/>
      </c>
      <c r="J1526" s="1" t="str">
        <f>IFERROR(VLOOKUP(B1526,'Pesticides per Section'!$A$1:$D$15204,4,FALSE),"")</f>
        <v/>
      </c>
    </row>
    <row r="1527" spans="9:10" x14ac:dyDescent="0.25">
      <c r="I1527" s="19" t="str">
        <f t="shared" si="36"/>
        <v/>
      </c>
      <c r="J1527" s="1" t="str">
        <f>IFERROR(VLOOKUP(B1527,'Pesticides per Section'!$A$1:$D$15204,4,FALSE),"")</f>
        <v/>
      </c>
    </row>
    <row r="1528" spans="9:10" x14ac:dyDescent="0.25">
      <c r="I1528" s="19" t="str">
        <f t="shared" si="36"/>
        <v/>
      </c>
      <c r="J1528" s="1" t="str">
        <f>IFERROR(VLOOKUP(B1528,'Pesticides per Section'!$A$1:$D$15204,4,FALSE),"")</f>
        <v/>
      </c>
    </row>
    <row r="1529" spans="9:10" x14ac:dyDescent="0.25">
      <c r="I1529" s="19" t="str">
        <f t="shared" si="36"/>
        <v/>
      </c>
      <c r="J1529" s="1" t="str">
        <f>IFERROR(VLOOKUP(B1529,'Pesticides per Section'!$A$1:$D$15204,4,FALSE),"")</f>
        <v/>
      </c>
    </row>
    <row r="1530" spans="9:10" x14ac:dyDescent="0.25">
      <c r="I1530" s="19" t="str">
        <f t="shared" si="36"/>
        <v/>
      </c>
      <c r="J1530" s="1" t="str">
        <f>IFERROR(VLOOKUP(B1530,'Pesticides per Section'!$A$1:$D$15204,4,FALSE),"")</f>
        <v/>
      </c>
    </row>
    <row r="1531" spans="9:10" x14ac:dyDescent="0.25">
      <c r="I1531" s="19" t="str">
        <f t="shared" si="36"/>
        <v/>
      </c>
      <c r="J1531" s="1" t="str">
        <f>IFERROR(VLOOKUP(B1531,'Pesticides per Section'!$A$1:$D$15204,4,FALSE),"")</f>
        <v/>
      </c>
    </row>
    <row r="1532" spans="9:10" x14ac:dyDescent="0.25">
      <c r="I1532" s="19" t="str">
        <f t="shared" si="36"/>
        <v/>
      </c>
      <c r="J1532" s="1" t="str">
        <f>IFERROR(VLOOKUP(B1532,'Pesticides per Section'!$A$1:$D$15204,4,FALSE),"")</f>
        <v/>
      </c>
    </row>
    <row r="1533" spans="9:10" x14ac:dyDescent="0.25">
      <c r="I1533" s="19" t="str">
        <f t="shared" si="36"/>
        <v/>
      </c>
      <c r="J1533" s="1" t="str">
        <f>IFERROR(VLOOKUP(B1533,'Pesticides per Section'!$A$1:$D$15204,4,FALSE),"")</f>
        <v/>
      </c>
    </row>
    <row r="1534" spans="9:10" x14ac:dyDescent="0.25">
      <c r="I1534" s="19" t="str">
        <f t="shared" si="36"/>
        <v/>
      </c>
      <c r="J1534" s="1" t="str">
        <f>IFERROR(VLOOKUP(B1534,'Pesticides per Section'!$A$1:$D$15204,4,FALSE),"")</f>
        <v/>
      </c>
    </row>
    <row r="1535" spans="9:10" x14ac:dyDescent="0.25">
      <c r="I1535" s="19" t="str">
        <f t="shared" si="36"/>
        <v/>
      </c>
      <c r="J1535" s="1" t="str">
        <f>IFERROR(VLOOKUP(B1535,'Pesticides per Section'!$A$1:$D$15204,4,FALSE),"")</f>
        <v/>
      </c>
    </row>
    <row r="1536" spans="9:10" x14ac:dyDescent="0.25">
      <c r="I1536" s="19" t="str">
        <f t="shared" si="36"/>
        <v/>
      </c>
      <c r="J1536" s="1" t="str">
        <f>IFERROR(VLOOKUP(B1536,'Pesticides per Section'!$A$1:$D$15204,4,FALSE),"")</f>
        <v/>
      </c>
    </row>
    <row r="1537" spans="9:10" x14ac:dyDescent="0.25">
      <c r="I1537" s="19" t="str">
        <f t="shared" si="36"/>
        <v/>
      </c>
      <c r="J1537" s="1" t="str">
        <f>IFERROR(VLOOKUP(B1537,'Pesticides per Section'!$A$1:$D$15204,4,FALSE),"")</f>
        <v/>
      </c>
    </row>
    <row r="1538" spans="9:10" x14ac:dyDescent="0.25">
      <c r="I1538" s="19" t="str">
        <f t="shared" si="36"/>
        <v/>
      </c>
      <c r="J1538" s="1" t="str">
        <f>IFERROR(VLOOKUP(B1538,'Pesticides per Section'!$A$1:$D$15204,4,FALSE),"")</f>
        <v/>
      </c>
    </row>
    <row r="1539" spans="9:10" x14ac:dyDescent="0.25">
      <c r="I1539" s="19" t="str">
        <f t="shared" si="36"/>
        <v/>
      </c>
      <c r="J1539" s="1" t="str">
        <f>IFERROR(VLOOKUP(B1539,'Pesticides per Section'!$A$1:$D$15204,4,FALSE),"")</f>
        <v/>
      </c>
    </row>
    <row r="1540" spans="9:10" x14ac:dyDescent="0.25">
      <c r="I1540" s="19" t="str">
        <f t="shared" ref="I1540:I1603" si="37">IFERROR(F1540/C1540*4046,"")</f>
        <v/>
      </c>
      <c r="J1540" s="1" t="str">
        <f>IFERROR(VLOOKUP(B1540,'Pesticides per Section'!$A$1:$D$15204,4,FALSE),"")</f>
        <v/>
      </c>
    </row>
    <row r="1541" spans="9:10" x14ac:dyDescent="0.25">
      <c r="I1541" s="19" t="str">
        <f t="shared" si="37"/>
        <v/>
      </c>
      <c r="J1541" s="1" t="str">
        <f>IFERROR(VLOOKUP(B1541,'Pesticides per Section'!$A$1:$D$15204,4,FALSE),"")</f>
        <v/>
      </c>
    </row>
    <row r="1542" spans="9:10" x14ac:dyDescent="0.25">
      <c r="I1542" s="19" t="str">
        <f t="shared" si="37"/>
        <v/>
      </c>
      <c r="J1542" s="1" t="str">
        <f>IFERROR(VLOOKUP(B1542,'Pesticides per Section'!$A$1:$D$15204,4,FALSE),"")</f>
        <v/>
      </c>
    </row>
    <row r="1543" spans="9:10" x14ac:dyDescent="0.25">
      <c r="I1543" s="19" t="str">
        <f t="shared" si="37"/>
        <v/>
      </c>
      <c r="J1543" s="1" t="str">
        <f>IFERROR(VLOOKUP(B1543,'Pesticides per Section'!$A$1:$D$15204,4,FALSE),"")</f>
        <v/>
      </c>
    </row>
    <row r="1544" spans="9:10" x14ac:dyDescent="0.25">
      <c r="I1544" s="19" t="str">
        <f t="shared" si="37"/>
        <v/>
      </c>
      <c r="J1544" s="1" t="str">
        <f>IFERROR(VLOOKUP(B1544,'Pesticides per Section'!$A$1:$D$15204,4,FALSE),"")</f>
        <v/>
      </c>
    </row>
    <row r="1545" spans="9:10" x14ac:dyDescent="0.25">
      <c r="I1545" s="19" t="str">
        <f t="shared" si="37"/>
        <v/>
      </c>
      <c r="J1545" s="1" t="str">
        <f>IFERROR(VLOOKUP(B1545,'Pesticides per Section'!$A$1:$D$15204,4,FALSE),"")</f>
        <v/>
      </c>
    </row>
    <row r="1546" spans="9:10" x14ac:dyDescent="0.25">
      <c r="I1546" s="19" t="str">
        <f t="shared" si="37"/>
        <v/>
      </c>
      <c r="J1546" s="1" t="str">
        <f>IFERROR(VLOOKUP(B1546,'Pesticides per Section'!$A$1:$D$15204,4,FALSE),"")</f>
        <v/>
      </c>
    </row>
    <row r="1547" spans="9:10" x14ac:dyDescent="0.25">
      <c r="I1547" s="19" t="str">
        <f t="shared" si="37"/>
        <v/>
      </c>
      <c r="J1547" s="1" t="str">
        <f>IFERROR(VLOOKUP(B1547,'Pesticides per Section'!$A$1:$D$15204,4,FALSE),"")</f>
        <v/>
      </c>
    </row>
    <row r="1548" spans="9:10" x14ac:dyDescent="0.25">
      <c r="I1548" s="19" t="str">
        <f t="shared" si="37"/>
        <v/>
      </c>
      <c r="J1548" s="1" t="str">
        <f>IFERROR(VLOOKUP(B1548,'Pesticides per Section'!$A$1:$D$15204,4,FALSE),"")</f>
        <v/>
      </c>
    </row>
    <row r="1549" spans="9:10" x14ac:dyDescent="0.25">
      <c r="I1549" s="19" t="str">
        <f t="shared" si="37"/>
        <v/>
      </c>
      <c r="J1549" s="1" t="str">
        <f>IFERROR(VLOOKUP(B1549,'Pesticides per Section'!$A$1:$D$15204,4,FALSE),"")</f>
        <v/>
      </c>
    </row>
    <row r="1550" spans="9:10" x14ac:dyDescent="0.25">
      <c r="I1550" s="19" t="str">
        <f t="shared" si="37"/>
        <v/>
      </c>
      <c r="J1550" s="1" t="str">
        <f>IFERROR(VLOOKUP(B1550,'Pesticides per Section'!$A$1:$D$15204,4,FALSE),"")</f>
        <v/>
      </c>
    </row>
    <row r="1551" spans="9:10" x14ac:dyDescent="0.25">
      <c r="I1551" s="19" t="str">
        <f t="shared" si="37"/>
        <v/>
      </c>
      <c r="J1551" s="1" t="str">
        <f>IFERROR(VLOOKUP(B1551,'Pesticides per Section'!$A$1:$D$15204,4,FALSE),"")</f>
        <v/>
      </c>
    </row>
    <row r="1552" spans="9:10" x14ac:dyDescent="0.25">
      <c r="I1552" s="19" t="str">
        <f t="shared" si="37"/>
        <v/>
      </c>
      <c r="J1552" s="1" t="str">
        <f>IFERROR(VLOOKUP(B1552,'Pesticides per Section'!$A$1:$D$15204,4,FALSE),"")</f>
        <v/>
      </c>
    </row>
    <row r="1553" spans="9:10" x14ac:dyDescent="0.25">
      <c r="I1553" s="19" t="str">
        <f t="shared" si="37"/>
        <v/>
      </c>
      <c r="J1553" s="1" t="str">
        <f>IFERROR(VLOOKUP(B1553,'Pesticides per Section'!$A$1:$D$15204,4,FALSE),"")</f>
        <v/>
      </c>
    </row>
    <row r="1554" spans="9:10" x14ac:dyDescent="0.25">
      <c r="I1554" s="19" t="str">
        <f t="shared" si="37"/>
        <v/>
      </c>
      <c r="J1554" s="1" t="str">
        <f>IFERROR(VLOOKUP(B1554,'Pesticides per Section'!$A$1:$D$15204,4,FALSE),"")</f>
        <v/>
      </c>
    </row>
    <row r="1555" spans="9:10" x14ac:dyDescent="0.25">
      <c r="I1555" s="19" t="str">
        <f t="shared" si="37"/>
        <v/>
      </c>
      <c r="J1555" s="1" t="str">
        <f>IFERROR(VLOOKUP(B1555,'Pesticides per Section'!$A$1:$D$15204,4,FALSE),"")</f>
        <v/>
      </c>
    </row>
    <row r="1556" spans="9:10" x14ac:dyDescent="0.25">
      <c r="I1556" s="19" t="str">
        <f t="shared" si="37"/>
        <v/>
      </c>
      <c r="J1556" s="1" t="str">
        <f>IFERROR(VLOOKUP(B1556,'Pesticides per Section'!$A$1:$D$15204,4,FALSE),"")</f>
        <v/>
      </c>
    </row>
    <row r="1557" spans="9:10" x14ac:dyDescent="0.25">
      <c r="I1557" s="19" t="str">
        <f t="shared" si="37"/>
        <v/>
      </c>
      <c r="J1557" s="1" t="str">
        <f>IFERROR(VLOOKUP(B1557,'Pesticides per Section'!$A$1:$D$15204,4,FALSE),"")</f>
        <v/>
      </c>
    </row>
    <row r="1558" spans="9:10" x14ac:dyDescent="0.25">
      <c r="I1558" s="19" t="str">
        <f t="shared" si="37"/>
        <v/>
      </c>
      <c r="J1558" s="1" t="str">
        <f>IFERROR(VLOOKUP(B1558,'Pesticides per Section'!$A$1:$D$15204,4,FALSE),"")</f>
        <v/>
      </c>
    </row>
    <row r="1559" spans="9:10" x14ac:dyDescent="0.25">
      <c r="I1559" s="19" t="str">
        <f t="shared" si="37"/>
        <v/>
      </c>
      <c r="J1559" s="1" t="str">
        <f>IFERROR(VLOOKUP(B1559,'Pesticides per Section'!$A$1:$D$15204,4,FALSE),"")</f>
        <v/>
      </c>
    </row>
    <row r="1560" spans="9:10" x14ac:dyDescent="0.25">
      <c r="I1560" s="19" t="str">
        <f t="shared" si="37"/>
        <v/>
      </c>
      <c r="J1560" s="1" t="str">
        <f>IFERROR(VLOOKUP(B1560,'Pesticides per Section'!$A$1:$D$15204,4,FALSE),"")</f>
        <v/>
      </c>
    </row>
    <row r="1561" spans="9:10" x14ac:dyDescent="0.25">
      <c r="I1561" s="19" t="str">
        <f t="shared" si="37"/>
        <v/>
      </c>
      <c r="J1561" s="1" t="str">
        <f>IFERROR(VLOOKUP(B1561,'Pesticides per Section'!$A$1:$D$15204,4,FALSE),"")</f>
        <v/>
      </c>
    </row>
    <row r="1562" spans="9:10" x14ac:dyDescent="0.25">
      <c r="I1562" s="19" t="str">
        <f t="shared" si="37"/>
        <v/>
      </c>
      <c r="J1562" s="1" t="str">
        <f>IFERROR(VLOOKUP(B1562,'Pesticides per Section'!$A$1:$D$15204,4,FALSE),"")</f>
        <v/>
      </c>
    </row>
    <row r="1563" spans="9:10" x14ac:dyDescent="0.25">
      <c r="I1563" s="19" t="str">
        <f t="shared" si="37"/>
        <v/>
      </c>
      <c r="J1563" s="1" t="str">
        <f>IFERROR(VLOOKUP(B1563,'Pesticides per Section'!$A$1:$D$15204,4,FALSE),"")</f>
        <v/>
      </c>
    </row>
    <row r="1564" spans="9:10" x14ac:dyDescent="0.25">
      <c r="I1564" s="19" t="str">
        <f t="shared" si="37"/>
        <v/>
      </c>
      <c r="J1564" s="1" t="str">
        <f>IFERROR(VLOOKUP(B1564,'Pesticides per Section'!$A$1:$D$15204,4,FALSE),"")</f>
        <v/>
      </c>
    </row>
    <row r="1565" spans="9:10" x14ac:dyDescent="0.25">
      <c r="I1565" s="19" t="str">
        <f t="shared" si="37"/>
        <v/>
      </c>
      <c r="J1565" s="1" t="str">
        <f>IFERROR(VLOOKUP(B1565,'Pesticides per Section'!$A$1:$D$15204,4,FALSE),"")</f>
        <v/>
      </c>
    </row>
    <row r="1566" spans="9:10" x14ac:dyDescent="0.25">
      <c r="I1566" s="19" t="str">
        <f t="shared" si="37"/>
        <v/>
      </c>
      <c r="J1566" s="1" t="str">
        <f>IFERROR(VLOOKUP(B1566,'Pesticides per Section'!$A$1:$D$15204,4,FALSE),"")</f>
        <v/>
      </c>
    </row>
    <row r="1567" spans="9:10" x14ac:dyDescent="0.25">
      <c r="I1567" s="19" t="str">
        <f t="shared" si="37"/>
        <v/>
      </c>
      <c r="J1567" s="1" t="str">
        <f>IFERROR(VLOOKUP(B1567,'Pesticides per Section'!$A$1:$D$15204,4,FALSE),"")</f>
        <v/>
      </c>
    </row>
    <row r="1568" spans="9:10" x14ac:dyDescent="0.25">
      <c r="I1568" s="19" t="str">
        <f t="shared" si="37"/>
        <v/>
      </c>
      <c r="J1568" s="1" t="str">
        <f>IFERROR(VLOOKUP(B1568,'Pesticides per Section'!$A$1:$D$15204,4,FALSE),"")</f>
        <v/>
      </c>
    </row>
    <row r="1569" spans="9:10" x14ac:dyDescent="0.25">
      <c r="I1569" s="19" t="str">
        <f t="shared" si="37"/>
        <v/>
      </c>
      <c r="J1569" s="1" t="str">
        <f>IFERROR(VLOOKUP(B1569,'Pesticides per Section'!$A$1:$D$15204,4,FALSE),"")</f>
        <v/>
      </c>
    </row>
    <row r="1570" spans="9:10" x14ac:dyDescent="0.25">
      <c r="I1570" s="19" t="str">
        <f t="shared" si="37"/>
        <v/>
      </c>
      <c r="J1570" s="1" t="str">
        <f>IFERROR(VLOOKUP(B1570,'Pesticides per Section'!$A$1:$D$15204,4,FALSE),"")</f>
        <v/>
      </c>
    </row>
    <row r="1571" spans="9:10" x14ac:dyDescent="0.25">
      <c r="I1571" s="19" t="str">
        <f t="shared" si="37"/>
        <v/>
      </c>
      <c r="J1571" s="1" t="str">
        <f>IFERROR(VLOOKUP(B1571,'Pesticides per Section'!$A$1:$D$15204,4,FALSE),"")</f>
        <v/>
      </c>
    </row>
    <row r="1572" spans="9:10" x14ac:dyDescent="0.25">
      <c r="I1572" s="19" t="str">
        <f t="shared" si="37"/>
        <v/>
      </c>
      <c r="J1572" s="1" t="str">
        <f>IFERROR(VLOOKUP(B1572,'Pesticides per Section'!$A$1:$D$15204,4,FALSE),"")</f>
        <v/>
      </c>
    </row>
    <row r="1573" spans="9:10" x14ac:dyDescent="0.25">
      <c r="I1573" s="19" t="str">
        <f t="shared" si="37"/>
        <v/>
      </c>
      <c r="J1573" s="1" t="str">
        <f>IFERROR(VLOOKUP(B1573,'Pesticides per Section'!$A$1:$D$15204,4,FALSE),"")</f>
        <v/>
      </c>
    </row>
    <row r="1574" spans="9:10" x14ac:dyDescent="0.25">
      <c r="I1574" s="19" t="str">
        <f t="shared" si="37"/>
        <v/>
      </c>
      <c r="J1574" s="1" t="str">
        <f>IFERROR(VLOOKUP(B1574,'Pesticides per Section'!$A$1:$D$15204,4,FALSE),"")</f>
        <v/>
      </c>
    </row>
    <row r="1575" spans="9:10" x14ac:dyDescent="0.25">
      <c r="I1575" s="19" t="str">
        <f t="shared" si="37"/>
        <v/>
      </c>
      <c r="J1575" s="1" t="str">
        <f>IFERROR(VLOOKUP(B1575,'Pesticides per Section'!$A$1:$D$15204,4,FALSE),"")</f>
        <v/>
      </c>
    </row>
    <row r="1576" spans="9:10" x14ac:dyDescent="0.25">
      <c r="I1576" s="19" t="str">
        <f t="shared" si="37"/>
        <v/>
      </c>
      <c r="J1576" s="1" t="str">
        <f>IFERROR(VLOOKUP(B1576,'Pesticides per Section'!$A$1:$D$15204,4,FALSE),"")</f>
        <v/>
      </c>
    </row>
    <row r="1577" spans="9:10" x14ac:dyDescent="0.25">
      <c r="I1577" s="19" t="str">
        <f t="shared" si="37"/>
        <v/>
      </c>
      <c r="J1577" s="1" t="str">
        <f>IFERROR(VLOOKUP(B1577,'Pesticides per Section'!$A$1:$D$15204,4,FALSE),"")</f>
        <v/>
      </c>
    </row>
    <row r="1578" spans="9:10" x14ac:dyDescent="0.25">
      <c r="I1578" s="19" t="str">
        <f t="shared" si="37"/>
        <v/>
      </c>
      <c r="J1578" s="1" t="str">
        <f>IFERROR(VLOOKUP(B1578,'Pesticides per Section'!$A$1:$D$15204,4,FALSE),"")</f>
        <v/>
      </c>
    </row>
    <row r="1579" spans="9:10" x14ac:dyDescent="0.25">
      <c r="I1579" s="19" t="str">
        <f t="shared" si="37"/>
        <v/>
      </c>
      <c r="J1579" s="1" t="str">
        <f>IFERROR(VLOOKUP(B1579,'Pesticides per Section'!$A$1:$D$15204,4,FALSE),"")</f>
        <v/>
      </c>
    </row>
    <row r="1580" spans="9:10" x14ac:dyDescent="0.25">
      <c r="I1580" s="19" t="str">
        <f t="shared" si="37"/>
        <v/>
      </c>
      <c r="J1580" s="1" t="str">
        <f>IFERROR(VLOOKUP(B1580,'Pesticides per Section'!$A$1:$D$15204,4,FALSE),"")</f>
        <v/>
      </c>
    </row>
    <row r="1581" spans="9:10" x14ac:dyDescent="0.25">
      <c r="I1581" s="19" t="str">
        <f t="shared" si="37"/>
        <v/>
      </c>
      <c r="J1581" s="1" t="str">
        <f>IFERROR(VLOOKUP(B1581,'Pesticides per Section'!$A$1:$D$15204,4,FALSE),"")</f>
        <v/>
      </c>
    </row>
    <row r="1582" spans="9:10" x14ac:dyDescent="0.25">
      <c r="I1582" s="19" t="str">
        <f t="shared" si="37"/>
        <v/>
      </c>
      <c r="J1582" s="1" t="str">
        <f>IFERROR(VLOOKUP(B1582,'Pesticides per Section'!$A$1:$D$15204,4,FALSE),"")</f>
        <v/>
      </c>
    </row>
    <row r="1583" spans="9:10" x14ac:dyDescent="0.25">
      <c r="I1583" s="19" t="str">
        <f t="shared" si="37"/>
        <v/>
      </c>
      <c r="J1583" s="1" t="str">
        <f>IFERROR(VLOOKUP(B1583,'Pesticides per Section'!$A$1:$D$15204,4,FALSE),"")</f>
        <v/>
      </c>
    </row>
    <row r="1584" spans="9:10" x14ac:dyDescent="0.25">
      <c r="I1584" s="19" t="str">
        <f t="shared" si="37"/>
        <v/>
      </c>
      <c r="J1584" s="1" t="str">
        <f>IFERROR(VLOOKUP(B1584,'Pesticides per Section'!$A$1:$D$15204,4,FALSE),"")</f>
        <v/>
      </c>
    </row>
    <row r="1585" spans="9:10" x14ac:dyDescent="0.25">
      <c r="I1585" s="19" t="str">
        <f t="shared" si="37"/>
        <v/>
      </c>
      <c r="J1585" s="1" t="str">
        <f>IFERROR(VLOOKUP(B1585,'Pesticides per Section'!$A$1:$D$15204,4,FALSE),"")</f>
        <v/>
      </c>
    </row>
    <row r="1586" spans="9:10" x14ac:dyDescent="0.25">
      <c r="I1586" s="19" t="str">
        <f t="shared" si="37"/>
        <v/>
      </c>
      <c r="J1586" s="1" t="str">
        <f>IFERROR(VLOOKUP(B1586,'Pesticides per Section'!$A$1:$D$15204,4,FALSE),"")</f>
        <v/>
      </c>
    </row>
    <row r="1587" spans="9:10" x14ac:dyDescent="0.25">
      <c r="I1587" s="19" t="str">
        <f t="shared" si="37"/>
        <v/>
      </c>
      <c r="J1587" s="1" t="str">
        <f>IFERROR(VLOOKUP(B1587,'Pesticides per Section'!$A$1:$D$15204,4,FALSE),"")</f>
        <v/>
      </c>
    </row>
    <row r="1588" spans="9:10" x14ac:dyDescent="0.25">
      <c r="I1588" s="19" t="str">
        <f t="shared" si="37"/>
        <v/>
      </c>
      <c r="J1588" s="1" t="str">
        <f>IFERROR(VLOOKUP(B1588,'Pesticides per Section'!$A$1:$D$15204,4,FALSE),"")</f>
        <v/>
      </c>
    </row>
    <row r="1589" spans="9:10" x14ac:dyDescent="0.25">
      <c r="I1589" s="19" t="str">
        <f t="shared" si="37"/>
        <v/>
      </c>
      <c r="J1589" s="1" t="str">
        <f>IFERROR(VLOOKUP(B1589,'Pesticides per Section'!$A$1:$D$15204,4,FALSE),"")</f>
        <v/>
      </c>
    </row>
    <row r="1590" spans="9:10" x14ac:dyDescent="0.25">
      <c r="I1590" s="19" t="str">
        <f t="shared" si="37"/>
        <v/>
      </c>
      <c r="J1590" s="1" t="str">
        <f>IFERROR(VLOOKUP(B1590,'Pesticides per Section'!$A$1:$D$15204,4,FALSE),"")</f>
        <v/>
      </c>
    </row>
    <row r="1591" spans="9:10" x14ac:dyDescent="0.25">
      <c r="I1591" s="19" t="str">
        <f t="shared" si="37"/>
        <v/>
      </c>
      <c r="J1591" s="1" t="str">
        <f>IFERROR(VLOOKUP(B1591,'Pesticides per Section'!$A$1:$D$15204,4,FALSE),"")</f>
        <v/>
      </c>
    </row>
    <row r="1592" spans="9:10" x14ac:dyDescent="0.25">
      <c r="I1592" s="19" t="str">
        <f t="shared" si="37"/>
        <v/>
      </c>
      <c r="J1592" s="1" t="str">
        <f>IFERROR(VLOOKUP(B1592,'Pesticides per Section'!$A$1:$D$15204,4,FALSE),"")</f>
        <v/>
      </c>
    </row>
    <row r="1593" spans="9:10" x14ac:dyDescent="0.25">
      <c r="I1593" s="19" t="str">
        <f t="shared" si="37"/>
        <v/>
      </c>
      <c r="J1593" s="1" t="str">
        <f>IFERROR(VLOOKUP(B1593,'Pesticides per Section'!$A$1:$D$15204,4,FALSE),"")</f>
        <v/>
      </c>
    </row>
    <row r="1594" spans="9:10" x14ac:dyDescent="0.25">
      <c r="I1594" s="19" t="str">
        <f t="shared" si="37"/>
        <v/>
      </c>
      <c r="J1594" s="1" t="str">
        <f>IFERROR(VLOOKUP(B1594,'Pesticides per Section'!$A$1:$D$15204,4,FALSE),"")</f>
        <v/>
      </c>
    </row>
    <row r="1595" spans="9:10" x14ac:dyDescent="0.25">
      <c r="I1595" s="19" t="str">
        <f t="shared" si="37"/>
        <v/>
      </c>
      <c r="J1595" s="1" t="str">
        <f>IFERROR(VLOOKUP(B1595,'Pesticides per Section'!$A$1:$D$15204,4,FALSE),"")</f>
        <v/>
      </c>
    </row>
    <row r="1596" spans="9:10" x14ac:dyDescent="0.25">
      <c r="I1596" s="19" t="str">
        <f t="shared" si="37"/>
        <v/>
      </c>
      <c r="J1596" s="1" t="str">
        <f>IFERROR(VLOOKUP(B1596,'Pesticides per Section'!$A$1:$D$15204,4,FALSE),"")</f>
        <v/>
      </c>
    </row>
    <row r="1597" spans="9:10" x14ac:dyDescent="0.25">
      <c r="I1597" s="19" t="str">
        <f t="shared" si="37"/>
        <v/>
      </c>
      <c r="J1597" s="1" t="str">
        <f>IFERROR(VLOOKUP(B1597,'Pesticides per Section'!$A$1:$D$15204,4,FALSE),"")</f>
        <v/>
      </c>
    </row>
    <row r="1598" spans="9:10" x14ac:dyDescent="0.25">
      <c r="I1598" s="19" t="str">
        <f t="shared" si="37"/>
        <v/>
      </c>
      <c r="J1598" s="1" t="str">
        <f>IFERROR(VLOOKUP(B1598,'Pesticides per Section'!$A$1:$D$15204,4,FALSE),"")</f>
        <v/>
      </c>
    </row>
    <row r="1599" spans="9:10" x14ac:dyDescent="0.25">
      <c r="I1599" s="19" t="str">
        <f t="shared" si="37"/>
        <v/>
      </c>
      <c r="J1599" s="1" t="str">
        <f>IFERROR(VLOOKUP(B1599,'Pesticides per Section'!$A$1:$D$15204,4,FALSE),"")</f>
        <v/>
      </c>
    </row>
    <row r="1600" spans="9:10" x14ac:dyDescent="0.25">
      <c r="I1600" s="19" t="str">
        <f t="shared" si="37"/>
        <v/>
      </c>
      <c r="J1600" s="1" t="str">
        <f>IFERROR(VLOOKUP(B1600,'Pesticides per Section'!$A$1:$D$15204,4,FALSE),"")</f>
        <v/>
      </c>
    </row>
    <row r="1601" spans="9:10" x14ac:dyDescent="0.25">
      <c r="I1601" s="19" t="str">
        <f t="shared" si="37"/>
        <v/>
      </c>
      <c r="J1601" s="1" t="str">
        <f>IFERROR(VLOOKUP(B1601,'Pesticides per Section'!$A$1:$D$15204,4,FALSE),"")</f>
        <v/>
      </c>
    </row>
    <row r="1602" spans="9:10" x14ac:dyDescent="0.25">
      <c r="I1602" s="19" t="str">
        <f t="shared" si="37"/>
        <v/>
      </c>
      <c r="J1602" s="1" t="str">
        <f>IFERROR(VLOOKUP(B1602,'Pesticides per Section'!$A$1:$D$15204,4,FALSE),"")</f>
        <v/>
      </c>
    </row>
    <row r="1603" spans="9:10" x14ac:dyDescent="0.25">
      <c r="I1603" s="19" t="str">
        <f t="shared" si="37"/>
        <v/>
      </c>
      <c r="J1603" s="1" t="str">
        <f>IFERROR(VLOOKUP(B1603,'Pesticides per Section'!$A$1:$D$15204,4,FALSE),"")</f>
        <v/>
      </c>
    </row>
    <row r="1604" spans="9:10" x14ac:dyDescent="0.25">
      <c r="I1604" s="19" t="str">
        <f t="shared" ref="I1604:I1667" si="38">IFERROR(F1604/C1604*4046,"")</f>
        <v/>
      </c>
      <c r="J1604" s="1" t="str">
        <f>IFERROR(VLOOKUP(B1604,'Pesticides per Section'!$A$1:$D$15204,4,FALSE),"")</f>
        <v/>
      </c>
    </row>
    <row r="1605" spans="9:10" x14ac:dyDescent="0.25">
      <c r="I1605" s="19" t="str">
        <f t="shared" si="38"/>
        <v/>
      </c>
      <c r="J1605" s="1" t="str">
        <f>IFERROR(VLOOKUP(B1605,'Pesticides per Section'!$A$1:$D$15204,4,FALSE),"")</f>
        <v/>
      </c>
    </row>
    <row r="1606" spans="9:10" x14ac:dyDescent="0.25">
      <c r="I1606" s="19" t="str">
        <f t="shared" si="38"/>
        <v/>
      </c>
      <c r="J1606" s="1" t="str">
        <f>IFERROR(VLOOKUP(B1606,'Pesticides per Section'!$A$1:$D$15204,4,FALSE),"")</f>
        <v/>
      </c>
    </row>
    <row r="1607" spans="9:10" x14ac:dyDescent="0.25">
      <c r="I1607" s="19" t="str">
        <f t="shared" si="38"/>
        <v/>
      </c>
      <c r="J1607" s="1" t="str">
        <f>IFERROR(VLOOKUP(B1607,'Pesticides per Section'!$A$1:$D$15204,4,FALSE),"")</f>
        <v/>
      </c>
    </row>
    <row r="1608" spans="9:10" x14ac:dyDescent="0.25">
      <c r="I1608" s="19" t="str">
        <f t="shared" si="38"/>
        <v/>
      </c>
      <c r="J1608" s="1" t="str">
        <f>IFERROR(VLOOKUP(B1608,'Pesticides per Section'!$A$1:$D$15204,4,FALSE),"")</f>
        <v/>
      </c>
    </row>
    <row r="1609" spans="9:10" x14ac:dyDescent="0.25">
      <c r="I1609" s="19" t="str">
        <f t="shared" si="38"/>
        <v/>
      </c>
      <c r="J1609" s="1" t="str">
        <f>IFERROR(VLOOKUP(B1609,'Pesticides per Section'!$A$1:$D$15204,4,FALSE),"")</f>
        <v/>
      </c>
    </row>
    <row r="1610" spans="9:10" x14ac:dyDescent="0.25">
      <c r="I1610" s="19" t="str">
        <f t="shared" si="38"/>
        <v/>
      </c>
      <c r="J1610" s="1" t="str">
        <f>IFERROR(VLOOKUP(B1610,'Pesticides per Section'!$A$1:$D$15204,4,FALSE),"")</f>
        <v/>
      </c>
    </row>
    <row r="1611" spans="9:10" x14ac:dyDescent="0.25">
      <c r="I1611" s="19" t="str">
        <f t="shared" si="38"/>
        <v/>
      </c>
      <c r="J1611" s="1" t="str">
        <f>IFERROR(VLOOKUP(B1611,'Pesticides per Section'!$A$1:$D$15204,4,FALSE),"")</f>
        <v/>
      </c>
    </row>
    <row r="1612" spans="9:10" x14ac:dyDescent="0.25">
      <c r="I1612" s="19" t="str">
        <f t="shared" si="38"/>
        <v/>
      </c>
      <c r="J1612" s="1" t="str">
        <f>IFERROR(VLOOKUP(B1612,'Pesticides per Section'!$A$1:$D$15204,4,FALSE),"")</f>
        <v/>
      </c>
    </row>
    <row r="1613" spans="9:10" x14ac:dyDescent="0.25">
      <c r="I1613" s="19" t="str">
        <f t="shared" si="38"/>
        <v/>
      </c>
      <c r="J1613" s="1" t="str">
        <f>IFERROR(VLOOKUP(B1613,'Pesticides per Section'!$A$1:$D$15204,4,FALSE),"")</f>
        <v/>
      </c>
    </row>
    <row r="1614" spans="9:10" x14ac:dyDescent="0.25">
      <c r="I1614" s="19" t="str">
        <f t="shared" si="38"/>
        <v/>
      </c>
      <c r="J1614" s="1" t="str">
        <f>IFERROR(VLOOKUP(B1614,'Pesticides per Section'!$A$1:$D$15204,4,FALSE),"")</f>
        <v/>
      </c>
    </row>
    <row r="1615" spans="9:10" x14ac:dyDescent="0.25">
      <c r="I1615" s="19" t="str">
        <f t="shared" si="38"/>
        <v/>
      </c>
      <c r="J1615" s="1" t="str">
        <f>IFERROR(VLOOKUP(B1615,'Pesticides per Section'!$A$1:$D$15204,4,FALSE),"")</f>
        <v/>
      </c>
    </row>
    <row r="1616" spans="9:10" x14ac:dyDescent="0.25">
      <c r="I1616" s="19" t="str">
        <f t="shared" si="38"/>
        <v/>
      </c>
      <c r="J1616" s="1" t="str">
        <f>IFERROR(VLOOKUP(B1616,'Pesticides per Section'!$A$1:$D$15204,4,FALSE),"")</f>
        <v/>
      </c>
    </row>
    <row r="1617" spans="9:10" x14ac:dyDescent="0.25">
      <c r="I1617" s="19" t="str">
        <f t="shared" si="38"/>
        <v/>
      </c>
      <c r="J1617" s="1" t="str">
        <f>IFERROR(VLOOKUP(B1617,'Pesticides per Section'!$A$1:$D$15204,4,FALSE),"")</f>
        <v/>
      </c>
    </row>
    <row r="1618" spans="9:10" x14ac:dyDescent="0.25">
      <c r="I1618" s="19" t="str">
        <f t="shared" si="38"/>
        <v/>
      </c>
      <c r="J1618" s="1" t="str">
        <f>IFERROR(VLOOKUP(B1618,'Pesticides per Section'!$A$1:$D$15204,4,FALSE),"")</f>
        <v/>
      </c>
    </row>
    <row r="1619" spans="9:10" x14ac:dyDescent="0.25">
      <c r="I1619" s="19" t="str">
        <f t="shared" si="38"/>
        <v/>
      </c>
      <c r="J1619" s="1" t="str">
        <f>IFERROR(VLOOKUP(B1619,'Pesticides per Section'!$A$1:$D$15204,4,FALSE),"")</f>
        <v/>
      </c>
    </row>
    <row r="1620" spans="9:10" x14ac:dyDescent="0.25">
      <c r="I1620" s="19" t="str">
        <f t="shared" si="38"/>
        <v/>
      </c>
      <c r="J1620" s="1" t="str">
        <f>IFERROR(VLOOKUP(B1620,'Pesticides per Section'!$A$1:$D$15204,4,FALSE),"")</f>
        <v/>
      </c>
    </row>
    <row r="1621" spans="9:10" x14ac:dyDescent="0.25">
      <c r="I1621" s="19" t="str">
        <f t="shared" si="38"/>
        <v/>
      </c>
      <c r="J1621" s="1" t="str">
        <f>IFERROR(VLOOKUP(B1621,'Pesticides per Section'!$A$1:$D$15204,4,FALSE),"")</f>
        <v/>
      </c>
    </row>
    <row r="1622" spans="9:10" x14ac:dyDescent="0.25">
      <c r="I1622" s="19" t="str">
        <f t="shared" si="38"/>
        <v/>
      </c>
      <c r="J1622" s="1" t="str">
        <f>IFERROR(VLOOKUP(B1622,'Pesticides per Section'!$A$1:$D$15204,4,FALSE),"")</f>
        <v/>
      </c>
    </row>
    <row r="1623" spans="9:10" x14ac:dyDescent="0.25">
      <c r="I1623" s="19" t="str">
        <f t="shared" si="38"/>
        <v/>
      </c>
      <c r="J1623" s="1" t="str">
        <f>IFERROR(VLOOKUP(B1623,'Pesticides per Section'!$A$1:$D$15204,4,FALSE),"")</f>
        <v/>
      </c>
    </row>
    <row r="1624" spans="9:10" x14ac:dyDescent="0.25">
      <c r="I1624" s="19" t="str">
        <f t="shared" si="38"/>
        <v/>
      </c>
      <c r="J1624" s="1" t="str">
        <f>IFERROR(VLOOKUP(B1624,'Pesticides per Section'!$A$1:$D$15204,4,FALSE),"")</f>
        <v/>
      </c>
    </row>
    <row r="1625" spans="9:10" x14ac:dyDescent="0.25">
      <c r="I1625" s="19" t="str">
        <f t="shared" si="38"/>
        <v/>
      </c>
      <c r="J1625" s="1" t="str">
        <f>IFERROR(VLOOKUP(B1625,'Pesticides per Section'!$A$1:$D$15204,4,FALSE),"")</f>
        <v/>
      </c>
    </row>
    <row r="1626" spans="9:10" x14ac:dyDescent="0.25">
      <c r="I1626" s="19" t="str">
        <f t="shared" si="38"/>
        <v/>
      </c>
      <c r="J1626" s="1" t="str">
        <f>IFERROR(VLOOKUP(B1626,'Pesticides per Section'!$A$1:$D$15204,4,FALSE),"")</f>
        <v/>
      </c>
    </row>
    <row r="1627" spans="9:10" x14ac:dyDescent="0.25">
      <c r="I1627" s="19" t="str">
        <f t="shared" si="38"/>
        <v/>
      </c>
      <c r="J1627" s="1" t="str">
        <f>IFERROR(VLOOKUP(B1627,'Pesticides per Section'!$A$1:$D$15204,4,FALSE),"")</f>
        <v/>
      </c>
    </row>
    <row r="1628" spans="9:10" x14ac:dyDescent="0.25">
      <c r="I1628" s="19" t="str">
        <f t="shared" si="38"/>
        <v/>
      </c>
      <c r="J1628" s="1" t="str">
        <f>IFERROR(VLOOKUP(B1628,'Pesticides per Section'!$A$1:$D$15204,4,FALSE),"")</f>
        <v/>
      </c>
    </row>
    <row r="1629" spans="9:10" x14ac:dyDescent="0.25">
      <c r="I1629" s="19" t="str">
        <f t="shared" si="38"/>
        <v/>
      </c>
      <c r="J1629" s="1" t="str">
        <f>IFERROR(VLOOKUP(B1629,'Pesticides per Section'!$A$1:$D$15204,4,FALSE),"")</f>
        <v/>
      </c>
    </row>
    <row r="1630" spans="9:10" x14ac:dyDescent="0.25">
      <c r="I1630" s="19" t="str">
        <f t="shared" si="38"/>
        <v/>
      </c>
      <c r="J1630" s="1" t="str">
        <f>IFERROR(VLOOKUP(B1630,'Pesticides per Section'!$A$1:$D$15204,4,FALSE),"")</f>
        <v/>
      </c>
    </row>
    <row r="1631" spans="9:10" x14ac:dyDescent="0.25">
      <c r="I1631" s="19" t="str">
        <f t="shared" si="38"/>
        <v/>
      </c>
      <c r="J1631" s="1" t="str">
        <f>IFERROR(VLOOKUP(B1631,'Pesticides per Section'!$A$1:$D$15204,4,FALSE),"")</f>
        <v/>
      </c>
    </row>
    <row r="1632" spans="9:10" x14ac:dyDescent="0.25">
      <c r="I1632" s="19" t="str">
        <f t="shared" si="38"/>
        <v/>
      </c>
      <c r="J1632" s="1" t="str">
        <f>IFERROR(VLOOKUP(B1632,'Pesticides per Section'!$A$1:$D$15204,4,FALSE),"")</f>
        <v/>
      </c>
    </row>
    <row r="1633" spans="9:10" x14ac:dyDescent="0.25">
      <c r="I1633" s="19" t="str">
        <f t="shared" si="38"/>
        <v/>
      </c>
      <c r="J1633" s="1" t="str">
        <f>IFERROR(VLOOKUP(B1633,'Pesticides per Section'!$A$1:$D$15204,4,FALSE),"")</f>
        <v/>
      </c>
    </row>
    <row r="1634" spans="9:10" x14ac:dyDescent="0.25">
      <c r="I1634" s="19" t="str">
        <f t="shared" si="38"/>
        <v/>
      </c>
      <c r="J1634" s="1" t="str">
        <f>IFERROR(VLOOKUP(B1634,'Pesticides per Section'!$A$1:$D$15204,4,FALSE),"")</f>
        <v/>
      </c>
    </row>
    <row r="1635" spans="9:10" x14ac:dyDescent="0.25">
      <c r="I1635" s="19" t="str">
        <f t="shared" si="38"/>
        <v/>
      </c>
      <c r="J1635" s="1" t="str">
        <f>IFERROR(VLOOKUP(B1635,'Pesticides per Section'!$A$1:$D$15204,4,FALSE),"")</f>
        <v/>
      </c>
    </row>
    <row r="1636" spans="9:10" x14ac:dyDescent="0.25">
      <c r="I1636" s="19" t="str">
        <f t="shared" si="38"/>
        <v/>
      </c>
      <c r="J1636" s="1" t="str">
        <f>IFERROR(VLOOKUP(B1636,'Pesticides per Section'!$A$1:$D$15204,4,FALSE),"")</f>
        <v/>
      </c>
    </row>
    <row r="1637" spans="9:10" x14ac:dyDescent="0.25">
      <c r="I1637" s="19" t="str">
        <f t="shared" si="38"/>
        <v/>
      </c>
      <c r="J1637" s="1" t="str">
        <f>IFERROR(VLOOKUP(B1637,'Pesticides per Section'!$A$1:$D$15204,4,FALSE),"")</f>
        <v/>
      </c>
    </row>
    <row r="1638" spans="9:10" x14ac:dyDescent="0.25">
      <c r="I1638" s="19" t="str">
        <f t="shared" si="38"/>
        <v/>
      </c>
      <c r="J1638" s="1" t="str">
        <f>IFERROR(VLOOKUP(B1638,'Pesticides per Section'!$A$1:$D$15204,4,FALSE),"")</f>
        <v/>
      </c>
    </row>
    <row r="1639" spans="9:10" x14ac:dyDescent="0.25">
      <c r="I1639" s="19" t="str">
        <f t="shared" si="38"/>
        <v/>
      </c>
      <c r="J1639" s="1" t="str">
        <f>IFERROR(VLOOKUP(B1639,'Pesticides per Section'!$A$1:$D$15204,4,FALSE),"")</f>
        <v/>
      </c>
    </row>
    <row r="1640" spans="9:10" x14ac:dyDescent="0.25">
      <c r="I1640" s="19" t="str">
        <f t="shared" si="38"/>
        <v/>
      </c>
      <c r="J1640" s="1" t="str">
        <f>IFERROR(VLOOKUP(B1640,'Pesticides per Section'!$A$1:$D$15204,4,FALSE),"")</f>
        <v/>
      </c>
    </row>
    <row r="1641" spans="9:10" x14ac:dyDescent="0.25">
      <c r="I1641" s="19" t="str">
        <f t="shared" si="38"/>
        <v/>
      </c>
      <c r="J1641" s="1" t="str">
        <f>IFERROR(VLOOKUP(B1641,'Pesticides per Section'!$A$1:$D$15204,4,FALSE),"")</f>
        <v/>
      </c>
    </row>
    <row r="1642" spans="9:10" x14ac:dyDescent="0.25">
      <c r="I1642" s="19" t="str">
        <f t="shared" si="38"/>
        <v/>
      </c>
      <c r="J1642" s="1" t="str">
        <f>IFERROR(VLOOKUP(B1642,'Pesticides per Section'!$A$1:$D$15204,4,FALSE),"")</f>
        <v/>
      </c>
    </row>
    <row r="1643" spans="9:10" x14ac:dyDescent="0.25">
      <c r="I1643" s="19" t="str">
        <f t="shared" si="38"/>
        <v/>
      </c>
      <c r="J1643" s="1" t="str">
        <f>IFERROR(VLOOKUP(B1643,'Pesticides per Section'!$A$1:$D$15204,4,FALSE),"")</f>
        <v/>
      </c>
    </row>
    <row r="1644" spans="9:10" x14ac:dyDescent="0.25">
      <c r="I1644" s="19" t="str">
        <f t="shared" si="38"/>
        <v/>
      </c>
      <c r="J1644" s="1" t="str">
        <f>IFERROR(VLOOKUP(B1644,'Pesticides per Section'!$A$1:$D$15204,4,FALSE),"")</f>
        <v/>
      </c>
    </row>
    <row r="1645" spans="9:10" x14ac:dyDescent="0.25">
      <c r="I1645" s="19" t="str">
        <f t="shared" si="38"/>
        <v/>
      </c>
      <c r="J1645" s="1" t="str">
        <f>IFERROR(VLOOKUP(B1645,'Pesticides per Section'!$A$1:$D$15204,4,FALSE),"")</f>
        <v/>
      </c>
    </row>
    <row r="1646" spans="9:10" x14ac:dyDescent="0.25">
      <c r="I1646" s="19" t="str">
        <f t="shared" si="38"/>
        <v/>
      </c>
      <c r="J1646" s="1" t="str">
        <f>IFERROR(VLOOKUP(B1646,'Pesticides per Section'!$A$1:$D$15204,4,FALSE),"")</f>
        <v/>
      </c>
    </row>
    <row r="1647" spans="9:10" x14ac:dyDescent="0.25">
      <c r="I1647" s="19" t="str">
        <f t="shared" si="38"/>
        <v/>
      </c>
      <c r="J1647" s="1" t="str">
        <f>IFERROR(VLOOKUP(B1647,'Pesticides per Section'!$A$1:$D$15204,4,FALSE),"")</f>
        <v/>
      </c>
    </row>
    <row r="1648" spans="9:10" x14ac:dyDescent="0.25">
      <c r="I1648" s="19" t="str">
        <f t="shared" si="38"/>
        <v/>
      </c>
      <c r="J1648" s="1" t="str">
        <f>IFERROR(VLOOKUP(B1648,'Pesticides per Section'!$A$1:$D$15204,4,FALSE),"")</f>
        <v/>
      </c>
    </row>
    <row r="1649" spans="9:10" x14ac:dyDescent="0.25">
      <c r="I1649" s="19" t="str">
        <f t="shared" si="38"/>
        <v/>
      </c>
      <c r="J1649" s="1" t="str">
        <f>IFERROR(VLOOKUP(B1649,'Pesticides per Section'!$A$1:$D$15204,4,FALSE),"")</f>
        <v/>
      </c>
    </row>
    <row r="1650" spans="9:10" x14ac:dyDescent="0.25">
      <c r="I1650" s="19" t="str">
        <f t="shared" si="38"/>
        <v/>
      </c>
      <c r="J1650" s="1" t="str">
        <f>IFERROR(VLOOKUP(B1650,'Pesticides per Section'!$A$1:$D$15204,4,FALSE),"")</f>
        <v/>
      </c>
    </row>
    <row r="1651" spans="9:10" x14ac:dyDescent="0.25">
      <c r="I1651" s="19" t="str">
        <f t="shared" si="38"/>
        <v/>
      </c>
      <c r="J1651" s="1" t="str">
        <f>IFERROR(VLOOKUP(B1651,'Pesticides per Section'!$A$1:$D$15204,4,FALSE),"")</f>
        <v/>
      </c>
    </row>
    <row r="1652" spans="9:10" x14ac:dyDescent="0.25">
      <c r="I1652" s="19" t="str">
        <f t="shared" si="38"/>
        <v/>
      </c>
      <c r="J1652" s="1" t="str">
        <f>IFERROR(VLOOKUP(B1652,'Pesticides per Section'!$A$1:$D$15204,4,FALSE),"")</f>
        <v/>
      </c>
    </row>
    <row r="1653" spans="9:10" x14ac:dyDescent="0.25">
      <c r="I1653" s="19" t="str">
        <f t="shared" si="38"/>
        <v/>
      </c>
      <c r="J1653" s="1" t="str">
        <f>IFERROR(VLOOKUP(B1653,'Pesticides per Section'!$A$1:$D$15204,4,FALSE),"")</f>
        <v/>
      </c>
    </row>
    <row r="1654" spans="9:10" x14ac:dyDescent="0.25">
      <c r="I1654" s="19" t="str">
        <f t="shared" si="38"/>
        <v/>
      </c>
      <c r="J1654" s="1" t="str">
        <f>IFERROR(VLOOKUP(B1654,'Pesticides per Section'!$A$1:$D$15204,4,FALSE),"")</f>
        <v/>
      </c>
    </row>
    <row r="1655" spans="9:10" x14ac:dyDescent="0.25">
      <c r="I1655" s="19" t="str">
        <f t="shared" si="38"/>
        <v/>
      </c>
      <c r="J1655" s="1" t="str">
        <f>IFERROR(VLOOKUP(B1655,'Pesticides per Section'!$A$1:$D$15204,4,FALSE),"")</f>
        <v/>
      </c>
    </row>
    <row r="1656" spans="9:10" x14ac:dyDescent="0.25">
      <c r="I1656" s="19" t="str">
        <f t="shared" si="38"/>
        <v/>
      </c>
      <c r="J1656" s="1" t="str">
        <f>IFERROR(VLOOKUP(B1656,'Pesticides per Section'!$A$1:$D$15204,4,FALSE),"")</f>
        <v/>
      </c>
    </row>
    <row r="1657" spans="9:10" x14ac:dyDescent="0.25">
      <c r="I1657" s="19" t="str">
        <f t="shared" si="38"/>
        <v/>
      </c>
      <c r="J1657" s="1" t="str">
        <f>IFERROR(VLOOKUP(B1657,'Pesticides per Section'!$A$1:$D$15204,4,FALSE),"")</f>
        <v/>
      </c>
    </row>
    <row r="1658" spans="9:10" x14ac:dyDescent="0.25">
      <c r="I1658" s="19" t="str">
        <f t="shared" si="38"/>
        <v/>
      </c>
      <c r="J1658" s="1" t="str">
        <f>IFERROR(VLOOKUP(B1658,'Pesticides per Section'!$A$1:$D$15204,4,FALSE),"")</f>
        <v/>
      </c>
    </row>
    <row r="1659" spans="9:10" x14ac:dyDescent="0.25">
      <c r="I1659" s="19" t="str">
        <f t="shared" si="38"/>
        <v/>
      </c>
      <c r="J1659" s="1" t="str">
        <f>IFERROR(VLOOKUP(B1659,'Pesticides per Section'!$A$1:$D$15204,4,FALSE),"")</f>
        <v/>
      </c>
    </row>
    <row r="1660" spans="9:10" x14ac:dyDescent="0.25">
      <c r="I1660" s="19" t="str">
        <f t="shared" si="38"/>
        <v/>
      </c>
      <c r="J1660" s="1" t="str">
        <f>IFERROR(VLOOKUP(B1660,'Pesticides per Section'!$A$1:$D$15204,4,FALSE),"")</f>
        <v/>
      </c>
    </row>
    <row r="1661" spans="9:10" x14ac:dyDescent="0.25">
      <c r="I1661" s="19" t="str">
        <f t="shared" si="38"/>
        <v/>
      </c>
      <c r="J1661" s="1" t="str">
        <f>IFERROR(VLOOKUP(B1661,'Pesticides per Section'!$A$1:$D$15204,4,FALSE),"")</f>
        <v/>
      </c>
    </row>
    <row r="1662" spans="9:10" x14ac:dyDescent="0.25">
      <c r="I1662" s="19" t="str">
        <f t="shared" si="38"/>
        <v/>
      </c>
      <c r="J1662" s="1" t="str">
        <f>IFERROR(VLOOKUP(B1662,'Pesticides per Section'!$A$1:$D$15204,4,FALSE),"")</f>
        <v/>
      </c>
    </row>
    <row r="1663" spans="9:10" x14ac:dyDescent="0.25">
      <c r="I1663" s="19" t="str">
        <f t="shared" si="38"/>
        <v/>
      </c>
      <c r="J1663" s="1" t="str">
        <f>IFERROR(VLOOKUP(B1663,'Pesticides per Section'!$A$1:$D$15204,4,FALSE),"")</f>
        <v/>
      </c>
    </row>
    <row r="1664" spans="9:10" x14ac:dyDescent="0.25">
      <c r="I1664" s="19" t="str">
        <f t="shared" si="38"/>
        <v/>
      </c>
      <c r="J1664" s="1" t="str">
        <f>IFERROR(VLOOKUP(B1664,'Pesticides per Section'!$A$1:$D$15204,4,FALSE),"")</f>
        <v/>
      </c>
    </row>
    <row r="1665" spans="9:10" x14ac:dyDescent="0.25">
      <c r="I1665" s="19" t="str">
        <f t="shared" si="38"/>
        <v/>
      </c>
      <c r="J1665" s="1" t="str">
        <f>IFERROR(VLOOKUP(B1665,'Pesticides per Section'!$A$1:$D$15204,4,FALSE),"")</f>
        <v/>
      </c>
    </row>
    <row r="1666" spans="9:10" x14ac:dyDescent="0.25">
      <c r="I1666" s="19" t="str">
        <f t="shared" si="38"/>
        <v/>
      </c>
      <c r="J1666" s="1" t="str">
        <f>IFERROR(VLOOKUP(B1666,'Pesticides per Section'!$A$1:$D$15204,4,FALSE),"")</f>
        <v/>
      </c>
    </row>
    <row r="1667" spans="9:10" x14ac:dyDescent="0.25">
      <c r="I1667" s="19" t="str">
        <f t="shared" si="38"/>
        <v/>
      </c>
      <c r="J1667" s="1" t="str">
        <f>IFERROR(VLOOKUP(B1667,'Pesticides per Section'!$A$1:$D$15204,4,FALSE),"")</f>
        <v/>
      </c>
    </row>
    <row r="1668" spans="9:10" x14ac:dyDescent="0.25">
      <c r="I1668" s="19" t="str">
        <f t="shared" ref="I1668:I1731" si="39">IFERROR(F1668/C1668*4046,"")</f>
        <v/>
      </c>
      <c r="J1668" s="1" t="str">
        <f>IFERROR(VLOOKUP(B1668,'Pesticides per Section'!$A$1:$D$15204,4,FALSE),"")</f>
        <v/>
      </c>
    </row>
    <row r="1669" spans="9:10" x14ac:dyDescent="0.25">
      <c r="I1669" s="19" t="str">
        <f t="shared" si="39"/>
        <v/>
      </c>
      <c r="J1669" s="1" t="str">
        <f>IFERROR(VLOOKUP(B1669,'Pesticides per Section'!$A$1:$D$15204,4,FALSE),"")</f>
        <v/>
      </c>
    </row>
    <row r="1670" spans="9:10" x14ac:dyDescent="0.25">
      <c r="I1670" s="19" t="str">
        <f t="shared" si="39"/>
        <v/>
      </c>
      <c r="J1670" s="1" t="str">
        <f>IFERROR(VLOOKUP(B1670,'Pesticides per Section'!$A$1:$D$15204,4,FALSE),"")</f>
        <v/>
      </c>
    </row>
    <row r="1671" spans="9:10" x14ac:dyDescent="0.25">
      <c r="I1671" s="19" t="str">
        <f t="shared" si="39"/>
        <v/>
      </c>
      <c r="J1671" s="1" t="str">
        <f>IFERROR(VLOOKUP(B1671,'Pesticides per Section'!$A$1:$D$15204,4,FALSE),"")</f>
        <v/>
      </c>
    </row>
    <row r="1672" spans="9:10" x14ac:dyDescent="0.25">
      <c r="I1672" s="19" t="str">
        <f t="shared" si="39"/>
        <v/>
      </c>
      <c r="J1672" s="1" t="str">
        <f>IFERROR(VLOOKUP(B1672,'Pesticides per Section'!$A$1:$D$15204,4,FALSE),"")</f>
        <v/>
      </c>
    </row>
    <row r="1673" spans="9:10" x14ac:dyDescent="0.25">
      <c r="I1673" s="19" t="str">
        <f t="shared" si="39"/>
        <v/>
      </c>
      <c r="J1673" s="1" t="str">
        <f>IFERROR(VLOOKUP(B1673,'Pesticides per Section'!$A$1:$D$15204,4,FALSE),"")</f>
        <v/>
      </c>
    </row>
    <row r="1674" spans="9:10" x14ac:dyDescent="0.25">
      <c r="I1674" s="19" t="str">
        <f t="shared" si="39"/>
        <v/>
      </c>
      <c r="J1674" s="1" t="str">
        <f>IFERROR(VLOOKUP(B1674,'Pesticides per Section'!$A$1:$D$15204,4,FALSE),"")</f>
        <v/>
      </c>
    </row>
    <row r="1675" spans="9:10" x14ac:dyDescent="0.25">
      <c r="I1675" s="19" t="str">
        <f t="shared" si="39"/>
        <v/>
      </c>
      <c r="J1675" s="1" t="str">
        <f>IFERROR(VLOOKUP(B1675,'Pesticides per Section'!$A$1:$D$15204,4,FALSE),"")</f>
        <v/>
      </c>
    </row>
    <row r="1676" spans="9:10" x14ac:dyDescent="0.25">
      <c r="I1676" s="19" t="str">
        <f t="shared" si="39"/>
        <v/>
      </c>
      <c r="J1676" s="1" t="str">
        <f>IFERROR(VLOOKUP(B1676,'Pesticides per Section'!$A$1:$D$15204,4,FALSE),"")</f>
        <v/>
      </c>
    </row>
    <row r="1677" spans="9:10" x14ac:dyDescent="0.25">
      <c r="I1677" s="19" t="str">
        <f t="shared" si="39"/>
        <v/>
      </c>
      <c r="J1677" s="1" t="str">
        <f>IFERROR(VLOOKUP(B1677,'Pesticides per Section'!$A$1:$D$15204,4,FALSE),"")</f>
        <v/>
      </c>
    </row>
    <row r="1678" spans="9:10" x14ac:dyDescent="0.25">
      <c r="I1678" s="19" t="str">
        <f t="shared" si="39"/>
        <v/>
      </c>
      <c r="J1678" s="1" t="str">
        <f>IFERROR(VLOOKUP(B1678,'Pesticides per Section'!$A$1:$D$15204,4,FALSE),"")</f>
        <v/>
      </c>
    </row>
    <row r="1679" spans="9:10" x14ac:dyDescent="0.25">
      <c r="I1679" s="19" t="str">
        <f t="shared" si="39"/>
        <v/>
      </c>
      <c r="J1679" s="1" t="str">
        <f>IFERROR(VLOOKUP(B1679,'Pesticides per Section'!$A$1:$D$15204,4,FALSE),"")</f>
        <v/>
      </c>
    </row>
    <row r="1680" spans="9:10" x14ac:dyDescent="0.25">
      <c r="I1680" s="19" t="str">
        <f t="shared" si="39"/>
        <v/>
      </c>
      <c r="J1680" s="1" t="str">
        <f>IFERROR(VLOOKUP(B1680,'Pesticides per Section'!$A$1:$D$15204,4,FALSE),"")</f>
        <v/>
      </c>
    </row>
    <row r="1681" spans="9:10" x14ac:dyDescent="0.25">
      <c r="I1681" s="19" t="str">
        <f t="shared" si="39"/>
        <v/>
      </c>
      <c r="J1681" s="1" t="str">
        <f>IFERROR(VLOOKUP(B1681,'Pesticides per Section'!$A$1:$D$15204,4,FALSE),"")</f>
        <v/>
      </c>
    </row>
    <row r="1682" spans="9:10" x14ac:dyDescent="0.25">
      <c r="I1682" s="19" t="str">
        <f t="shared" si="39"/>
        <v/>
      </c>
      <c r="J1682" s="1" t="str">
        <f>IFERROR(VLOOKUP(B1682,'Pesticides per Section'!$A$1:$D$15204,4,FALSE),"")</f>
        <v/>
      </c>
    </row>
    <row r="1683" spans="9:10" x14ac:dyDescent="0.25">
      <c r="I1683" s="19" t="str">
        <f t="shared" si="39"/>
        <v/>
      </c>
      <c r="J1683" s="1" t="str">
        <f>IFERROR(VLOOKUP(B1683,'Pesticides per Section'!$A$1:$D$15204,4,FALSE),"")</f>
        <v/>
      </c>
    </row>
    <row r="1684" spans="9:10" x14ac:dyDescent="0.25">
      <c r="I1684" s="19" t="str">
        <f t="shared" si="39"/>
        <v/>
      </c>
      <c r="J1684" s="1" t="str">
        <f>IFERROR(VLOOKUP(B1684,'Pesticides per Section'!$A$1:$D$15204,4,FALSE),"")</f>
        <v/>
      </c>
    </row>
    <row r="1685" spans="9:10" x14ac:dyDescent="0.25">
      <c r="I1685" s="19" t="str">
        <f t="shared" si="39"/>
        <v/>
      </c>
      <c r="J1685" s="1" t="str">
        <f>IFERROR(VLOOKUP(B1685,'Pesticides per Section'!$A$1:$D$15204,4,FALSE),"")</f>
        <v/>
      </c>
    </row>
    <row r="1686" spans="9:10" x14ac:dyDescent="0.25">
      <c r="I1686" s="19" t="str">
        <f t="shared" si="39"/>
        <v/>
      </c>
      <c r="J1686" s="1" t="str">
        <f>IFERROR(VLOOKUP(B1686,'Pesticides per Section'!$A$1:$D$15204,4,FALSE),"")</f>
        <v/>
      </c>
    </row>
    <row r="1687" spans="9:10" x14ac:dyDescent="0.25">
      <c r="I1687" s="19" t="str">
        <f t="shared" si="39"/>
        <v/>
      </c>
      <c r="J1687" s="1" t="str">
        <f>IFERROR(VLOOKUP(B1687,'Pesticides per Section'!$A$1:$D$15204,4,FALSE),"")</f>
        <v/>
      </c>
    </row>
    <row r="1688" spans="9:10" x14ac:dyDescent="0.25">
      <c r="I1688" s="19" t="str">
        <f t="shared" si="39"/>
        <v/>
      </c>
      <c r="J1688" s="1" t="str">
        <f>IFERROR(VLOOKUP(B1688,'Pesticides per Section'!$A$1:$D$15204,4,FALSE),"")</f>
        <v/>
      </c>
    </row>
    <row r="1689" spans="9:10" x14ac:dyDescent="0.25">
      <c r="I1689" s="19" t="str">
        <f t="shared" si="39"/>
        <v/>
      </c>
      <c r="J1689" s="1" t="str">
        <f>IFERROR(VLOOKUP(B1689,'Pesticides per Section'!$A$1:$D$15204,4,FALSE),"")</f>
        <v/>
      </c>
    </row>
    <row r="1690" spans="9:10" x14ac:dyDescent="0.25">
      <c r="I1690" s="19" t="str">
        <f t="shared" si="39"/>
        <v/>
      </c>
      <c r="J1690" s="1" t="str">
        <f>IFERROR(VLOOKUP(B1690,'Pesticides per Section'!$A$1:$D$15204,4,FALSE),"")</f>
        <v/>
      </c>
    </row>
    <row r="1691" spans="9:10" x14ac:dyDescent="0.25">
      <c r="I1691" s="19" t="str">
        <f t="shared" si="39"/>
        <v/>
      </c>
      <c r="J1691" s="1" t="str">
        <f>IFERROR(VLOOKUP(B1691,'Pesticides per Section'!$A$1:$D$15204,4,FALSE),"")</f>
        <v/>
      </c>
    </row>
    <row r="1692" spans="9:10" x14ac:dyDescent="0.25">
      <c r="I1692" s="19" t="str">
        <f t="shared" si="39"/>
        <v/>
      </c>
      <c r="J1692" s="1" t="str">
        <f>IFERROR(VLOOKUP(B1692,'Pesticides per Section'!$A$1:$D$15204,4,FALSE),"")</f>
        <v/>
      </c>
    </row>
    <row r="1693" spans="9:10" x14ac:dyDescent="0.25">
      <c r="I1693" s="19" t="str">
        <f t="shared" si="39"/>
        <v/>
      </c>
      <c r="J1693" s="1" t="str">
        <f>IFERROR(VLOOKUP(B1693,'Pesticides per Section'!$A$1:$D$15204,4,FALSE),"")</f>
        <v/>
      </c>
    </row>
    <row r="1694" spans="9:10" x14ac:dyDescent="0.25">
      <c r="I1694" s="19" t="str">
        <f t="shared" si="39"/>
        <v/>
      </c>
      <c r="J1694" s="1" t="str">
        <f>IFERROR(VLOOKUP(B1694,'Pesticides per Section'!$A$1:$D$15204,4,FALSE),"")</f>
        <v/>
      </c>
    </row>
    <row r="1695" spans="9:10" x14ac:dyDescent="0.25">
      <c r="I1695" s="19" t="str">
        <f t="shared" si="39"/>
        <v/>
      </c>
      <c r="J1695" s="1" t="str">
        <f>IFERROR(VLOOKUP(B1695,'Pesticides per Section'!$A$1:$D$15204,4,FALSE),"")</f>
        <v/>
      </c>
    </row>
    <row r="1696" spans="9:10" x14ac:dyDescent="0.25">
      <c r="I1696" s="19" t="str">
        <f t="shared" si="39"/>
        <v/>
      </c>
      <c r="J1696" s="1" t="str">
        <f>IFERROR(VLOOKUP(B1696,'Pesticides per Section'!$A$1:$D$15204,4,FALSE),"")</f>
        <v/>
      </c>
    </row>
    <row r="1697" spans="9:10" x14ac:dyDescent="0.25">
      <c r="I1697" s="19" t="str">
        <f t="shared" si="39"/>
        <v/>
      </c>
      <c r="J1697" s="1" t="str">
        <f>IFERROR(VLOOKUP(B1697,'Pesticides per Section'!$A$1:$D$15204,4,FALSE),"")</f>
        <v/>
      </c>
    </row>
    <row r="1698" spans="9:10" x14ac:dyDescent="0.25">
      <c r="I1698" s="19" t="str">
        <f t="shared" si="39"/>
        <v/>
      </c>
      <c r="J1698" s="1" t="str">
        <f>IFERROR(VLOOKUP(B1698,'Pesticides per Section'!$A$1:$D$15204,4,FALSE),"")</f>
        <v/>
      </c>
    </row>
    <row r="1699" spans="9:10" x14ac:dyDescent="0.25">
      <c r="I1699" s="19" t="str">
        <f t="shared" si="39"/>
        <v/>
      </c>
      <c r="J1699" s="1" t="str">
        <f>IFERROR(VLOOKUP(B1699,'Pesticides per Section'!$A$1:$D$15204,4,FALSE),"")</f>
        <v/>
      </c>
    </row>
    <row r="1700" spans="9:10" x14ac:dyDescent="0.25">
      <c r="I1700" s="19" t="str">
        <f t="shared" si="39"/>
        <v/>
      </c>
      <c r="J1700" s="1" t="str">
        <f>IFERROR(VLOOKUP(B1700,'Pesticides per Section'!$A$1:$D$15204,4,FALSE),"")</f>
        <v/>
      </c>
    </row>
    <row r="1701" spans="9:10" x14ac:dyDescent="0.25">
      <c r="I1701" s="19" t="str">
        <f t="shared" si="39"/>
        <v/>
      </c>
      <c r="J1701" s="1" t="str">
        <f>IFERROR(VLOOKUP(B1701,'Pesticides per Section'!$A$1:$D$15204,4,FALSE),"")</f>
        <v/>
      </c>
    </row>
    <row r="1702" spans="9:10" x14ac:dyDescent="0.25">
      <c r="I1702" s="19" t="str">
        <f t="shared" si="39"/>
        <v/>
      </c>
      <c r="J1702" s="1" t="str">
        <f>IFERROR(VLOOKUP(B1702,'Pesticides per Section'!$A$1:$D$15204,4,FALSE),"")</f>
        <v/>
      </c>
    </row>
    <row r="1703" spans="9:10" x14ac:dyDescent="0.25">
      <c r="I1703" s="19" t="str">
        <f t="shared" si="39"/>
        <v/>
      </c>
      <c r="J1703" s="1" t="str">
        <f>IFERROR(VLOOKUP(B1703,'Pesticides per Section'!$A$1:$D$15204,4,FALSE),"")</f>
        <v/>
      </c>
    </row>
    <row r="1704" spans="9:10" x14ac:dyDescent="0.25">
      <c r="I1704" s="19" t="str">
        <f t="shared" si="39"/>
        <v/>
      </c>
      <c r="J1704" s="1" t="str">
        <f>IFERROR(VLOOKUP(B1704,'Pesticides per Section'!$A$1:$D$15204,4,FALSE),"")</f>
        <v/>
      </c>
    </row>
    <row r="1705" spans="9:10" x14ac:dyDescent="0.25">
      <c r="I1705" s="19" t="str">
        <f t="shared" si="39"/>
        <v/>
      </c>
      <c r="J1705" s="1" t="str">
        <f>IFERROR(VLOOKUP(B1705,'Pesticides per Section'!$A$1:$D$15204,4,FALSE),"")</f>
        <v/>
      </c>
    </row>
    <row r="1706" spans="9:10" x14ac:dyDescent="0.25">
      <c r="I1706" s="19" t="str">
        <f t="shared" si="39"/>
        <v/>
      </c>
      <c r="J1706" s="1" t="str">
        <f>IFERROR(VLOOKUP(B1706,'Pesticides per Section'!$A$1:$D$15204,4,FALSE),"")</f>
        <v/>
      </c>
    </row>
    <row r="1707" spans="9:10" x14ac:dyDescent="0.25">
      <c r="I1707" s="19" t="str">
        <f t="shared" si="39"/>
        <v/>
      </c>
      <c r="J1707" s="1" t="str">
        <f>IFERROR(VLOOKUP(B1707,'Pesticides per Section'!$A$1:$D$15204,4,FALSE),"")</f>
        <v/>
      </c>
    </row>
    <row r="1708" spans="9:10" x14ac:dyDescent="0.25">
      <c r="I1708" s="19" t="str">
        <f t="shared" si="39"/>
        <v/>
      </c>
      <c r="J1708" s="1" t="str">
        <f>IFERROR(VLOOKUP(B1708,'Pesticides per Section'!$A$1:$D$15204,4,FALSE),"")</f>
        <v/>
      </c>
    </row>
    <row r="1709" spans="9:10" x14ac:dyDescent="0.25">
      <c r="I1709" s="19" t="str">
        <f t="shared" si="39"/>
        <v/>
      </c>
      <c r="J1709" s="1" t="str">
        <f>IFERROR(VLOOKUP(B1709,'Pesticides per Section'!$A$1:$D$15204,4,FALSE),"")</f>
        <v/>
      </c>
    </row>
    <row r="1710" spans="9:10" x14ac:dyDescent="0.25">
      <c r="I1710" s="19" t="str">
        <f t="shared" si="39"/>
        <v/>
      </c>
      <c r="J1710" s="1" t="str">
        <f>IFERROR(VLOOKUP(B1710,'Pesticides per Section'!$A$1:$D$15204,4,FALSE),"")</f>
        <v/>
      </c>
    </row>
    <row r="1711" spans="9:10" x14ac:dyDescent="0.25">
      <c r="I1711" s="19" t="str">
        <f t="shared" si="39"/>
        <v/>
      </c>
      <c r="J1711" s="1" t="str">
        <f>IFERROR(VLOOKUP(B1711,'Pesticides per Section'!$A$1:$D$15204,4,FALSE),"")</f>
        <v/>
      </c>
    </row>
    <row r="1712" spans="9:10" x14ac:dyDescent="0.25">
      <c r="I1712" s="19" t="str">
        <f t="shared" si="39"/>
        <v/>
      </c>
      <c r="J1712" s="1" t="str">
        <f>IFERROR(VLOOKUP(B1712,'Pesticides per Section'!$A$1:$D$15204,4,FALSE),"")</f>
        <v/>
      </c>
    </row>
    <row r="1713" spans="9:10" x14ac:dyDescent="0.25">
      <c r="I1713" s="19" t="str">
        <f t="shared" si="39"/>
        <v/>
      </c>
      <c r="J1713" s="1" t="str">
        <f>IFERROR(VLOOKUP(B1713,'Pesticides per Section'!$A$1:$D$15204,4,FALSE),"")</f>
        <v/>
      </c>
    </row>
    <row r="1714" spans="9:10" x14ac:dyDescent="0.25">
      <c r="I1714" s="19" t="str">
        <f t="shared" si="39"/>
        <v/>
      </c>
      <c r="J1714" s="1" t="str">
        <f>IFERROR(VLOOKUP(B1714,'Pesticides per Section'!$A$1:$D$15204,4,FALSE),"")</f>
        <v/>
      </c>
    </row>
    <row r="1715" spans="9:10" x14ac:dyDescent="0.25">
      <c r="I1715" s="19" t="str">
        <f t="shared" si="39"/>
        <v/>
      </c>
      <c r="J1715" s="1" t="str">
        <f>IFERROR(VLOOKUP(B1715,'Pesticides per Section'!$A$1:$D$15204,4,FALSE),"")</f>
        <v/>
      </c>
    </row>
    <row r="1716" spans="9:10" x14ac:dyDescent="0.25">
      <c r="I1716" s="19" t="str">
        <f t="shared" si="39"/>
        <v/>
      </c>
      <c r="J1716" s="1" t="str">
        <f>IFERROR(VLOOKUP(B1716,'Pesticides per Section'!$A$1:$D$15204,4,FALSE),"")</f>
        <v/>
      </c>
    </row>
    <row r="1717" spans="9:10" x14ac:dyDescent="0.25">
      <c r="I1717" s="19" t="str">
        <f t="shared" si="39"/>
        <v/>
      </c>
      <c r="J1717" s="1" t="str">
        <f>IFERROR(VLOOKUP(B1717,'Pesticides per Section'!$A$1:$D$15204,4,FALSE),"")</f>
        <v/>
      </c>
    </row>
    <row r="1718" spans="9:10" x14ac:dyDescent="0.25">
      <c r="I1718" s="19" t="str">
        <f t="shared" si="39"/>
        <v/>
      </c>
      <c r="J1718" s="1" t="str">
        <f>IFERROR(VLOOKUP(B1718,'Pesticides per Section'!$A$1:$D$15204,4,FALSE),"")</f>
        <v/>
      </c>
    </row>
    <row r="1719" spans="9:10" x14ac:dyDescent="0.25">
      <c r="I1719" s="19" t="str">
        <f t="shared" si="39"/>
        <v/>
      </c>
      <c r="J1719" s="1" t="str">
        <f>IFERROR(VLOOKUP(B1719,'Pesticides per Section'!$A$1:$D$15204,4,FALSE),"")</f>
        <v/>
      </c>
    </row>
    <row r="1720" spans="9:10" x14ac:dyDescent="0.25">
      <c r="I1720" s="19" t="str">
        <f t="shared" si="39"/>
        <v/>
      </c>
      <c r="J1720" s="1" t="str">
        <f>IFERROR(VLOOKUP(B1720,'Pesticides per Section'!$A$1:$D$15204,4,FALSE),"")</f>
        <v/>
      </c>
    </row>
    <row r="1721" spans="9:10" x14ac:dyDescent="0.25">
      <c r="I1721" s="19" t="str">
        <f t="shared" si="39"/>
        <v/>
      </c>
      <c r="J1721" s="1" t="str">
        <f>IFERROR(VLOOKUP(B1721,'Pesticides per Section'!$A$1:$D$15204,4,FALSE),"")</f>
        <v/>
      </c>
    </row>
    <row r="1722" spans="9:10" x14ac:dyDescent="0.25">
      <c r="I1722" s="19" t="str">
        <f t="shared" si="39"/>
        <v/>
      </c>
      <c r="J1722" s="1" t="str">
        <f>IFERROR(VLOOKUP(B1722,'Pesticides per Section'!$A$1:$D$15204,4,FALSE),"")</f>
        <v/>
      </c>
    </row>
    <row r="1723" spans="9:10" x14ac:dyDescent="0.25">
      <c r="I1723" s="19" t="str">
        <f t="shared" si="39"/>
        <v/>
      </c>
      <c r="J1723" s="1" t="str">
        <f>IFERROR(VLOOKUP(B1723,'Pesticides per Section'!$A$1:$D$15204,4,FALSE),"")</f>
        <v/>
      </c>
    </row>
    <row r="1724" spans="9:10" x14ac:dyDescent="0.25">
      <c r="I1724" s="19" t="str">
        <f t="shared" si="39"/>
        <v/>
      </c>
      <c r="J1724" s="1" t="str">
        <f>IFERROR(VLOOKUP(B1724,'Pesticides per Section'!$A$1:$D$15204,4,FALSE),"")</f>
        <v/>
      </c>
    </row>
    <row r="1725" spans="9:10" x14ac:dyDescent="0.25">
      <c r="I1725" s="19" t="str">
        <f t="shared" si="39"/>
        <v/>
      </c>
      <c r="J1725" s="1" t="str">
        <f>IFERROR(VLOOKUP(B1725,'Pesticides per Section'!$A$1:$D$15204,4,FALSE),"")</f>
        <v/>
      </c>
    </row>
    <row r="1726" spans="9:10" x14ac:dyDescent="0.25">
      <c r="I1726" s="19" t="str">
        <f t="shared" si="39"/>
        <v/>
      </c>
      <c r="J1726" s="1" t="str">
        <f>IFERROR(VLOOKUP(B1726,'Pesticides per Section'!$A$1:$D$15204,4,FALSE),"")</f>
        <v/>
      </c>
    </row>
    <row r="1727" spans="9:10" x14ac:dyDescent="0.25">
      <c r="I1727" s="19" t="str">
        <f t="shared" si="39"/>
        <v/>
      </c>
      <c r="J1727" s="1" t="str">
        <f>IFERROR(VLOOKUP(B1727,'Pesticides per Section'!$A$1:$D$15204,4,FALSE),"")</f>
        <v/>
      </c>
    </row>
    <row r="1728" spans="9:10" x14ac:dyDescent="0.25">
      <c r="I1728" s="19" t="str">
        <f t="shared" si="39"/>
        <v/>
      </c>
      <c r="J1728" s="1" t="str">
        <f>IFERROR(VLOOKUP(B1728,'Pesticides per Section'!$A$1:$D$15204,4,FALSE),"")</f>
        <v/>
      </c>
    </row>
    <row r="1729" spans="9:10" x14ac:dyDescent="0.25">
      <c r="I1729" s="19" t="str">
        <f t="shared" si="39"/>
        <v/>
      </c>
      <c r="J1729" s="1" t="str">
        <f>IFERROR(VLOOKUP(B1729,'Pesticides per Section'!$A$1:$D$15204,4,FALSE),"")</f>
        <v/>
      </c>
    </row>
    <row r="1730" spans="9:10" x14ac:dyDescent="0.25">
      <c r="I1730" s="19" t="str">
        <f t="shared" si="39"/>
        <v/>
      </c>
      <c r="J1730" s="1" t="str">
        <f>IFERROR(VLOOKUP(B1730,'Pesticides per Section'!$A$1:$D$15204,4,FALSE),"")</f>
        <v/>
      </c>
    </row>
    <row r="1731" spans="9:10" x14ac:dyDescent="0.25">
      <c r="I1731" s="19" t="str">
        <f t="shared" si="39"/>
        <v/>
      </c>
      <c r="J1731" s="1" t="str">
        <f>IFERROR(VLOOKUP(B1731,'Pesticides per Section'!$A$1:$D$15204,4,FALSE),"")</f>
        <v/>
      </c>
    </row>
    <row r="1732" spans="9:10" x14ac:dyDescent="0.25">
      <c r="I1732" s="19" t="str">
        <f t="shared" ref="I1732:I1795" si="40">IFERROR(F1732/C1732*4046,"")</f>
        <v/>
      </c>
      <c r="J1732" s="1" t="str">
        <f>IFERROR(VLOOKUP(B1732,'Pesticides per Section'!$A$1:$D$15204,4,FALSE),"")</f>
        <v/>
      </c>
    </row>
    <row r="1733" spans="9:10" x14ac:dyDescent="0.25">
      <c r="I1733" s="19" t="str">
        <f t="shared" si="40"/>
        <v/>
      </c>
      <c r="J1733" s="1" t="str">
        <f>IFERROR(VLOOKUP(B1733,'Pesticides per Section'!$A$1:$D$15204,4,FALSE),"")</f>
        <v/>
      </c>
    </row>
    <row r="1734" spans="9:10" x14ac:dyDescent="0.25">
      <c r="I1734" s="19" t="str">
        <f t="shared" si="40"/>
        <v/>
      </c>
      <c r="J1734" s="1" t="str">
        <f>IFERROR(VLOOKUP(B1734,'Pesticides per Section'!$A$1:$D$15204,4,FALSE),"")</f>
        <v/>
      </c>
    </row>
    <row r="1735" spans="9:10" x14ac:dyDescent="0.25">
      <c r="I1735" s="19" t="str">
        <f t="shared" si="40"/>
        <v/>
      </c>
      <c r="J1735" s="1" t="str">
        <f>IFERROR(VLOOKUP(B1735,'Pesticides per Section'!$A$1:$D$15204,4,FALSE),"")</f>
        <v/>
      </c>
    </row>
    <row r="1736" spans="9:10" x14ac:dyDescent="0.25">
      <c r="I1736" s="19" t="str">
        <f t="shared" si="40"/>
        <v/>
      </c>
      <c r="J1736" s="1" t="str">
        <f>IFERROR(VLOOKUP(B1736,'Pesticides per Section'!$A$1:$D$15204,4,FALSE),"")</f>
        <v/>
      </c>
    </row>
    <row r="1737" spans="9:10" x14ac:dyDescent="0.25">
      <c r="I1737" s="19" t="str">
        <f t="shared" si="40"/>
        <v/>
      </c>
      <c r="J1737" s="1" t="str">
        <f>IFERROR(VLOOKUP(B1737,'Pesticides per Section'!$A$1:$D$15204,4,FALSE),"")</f>
        <v/>
      </c>
    </row>
    <row r="1738" spans="9:10" x14ac:dyDescent="0.25">
      <c r="I1738" s="19" t="str">
        <f t="shared" si="40"/>
        <v/>
      </c>
      <c r="J1738" s="1" t="str">
        <f>IFERROR(VLOOKUP(B1738,'Pesticides per Section'!$A$1:$D$15204,4,FALSE),"")</f>
        <v/>
      </c>
    </row>
    <row r="1739" spans="9:10" x14ac:dyDescent="0.25">
      <c r="I1739" s="19" t="str">
        <f t="shared" si="40"/>
        <v/>
      </c>
      <c r="J1739" s="1" t="str">
        <f>IFERROR(VLOOKUP(B1739,'Pesticides per Section'!$A$1:$D$15204,4,FALSE),"")</f>
        <v/>
      </c>
    </row>
    <row r="1740" spans="9:10" x14ac:dyDescent="0.25">
      <c r="I1740" s="19" t="str">
        <f t="shared" si="40"/>
        <v/>
      </c>
      <c r="J1740" s="1" t="str">
        <f>IFERROR(VLOOKUP(B1740,'Pesticides per Section'!$A$1:$D$15204,4,FALSE),"")</f>
        <v/>
      </c>
    </row>
    <row r="1741" spans="9:10" x14ac:dyDescent="0.25">
      <c r="I1741" s="19" t="str">
        <f t="shared" si="40"/>
        <v/>
      </c>
      <c r="J1741" s="1" t="str">
        <f>IFERROR(VLOOKUP(B1741,'Pesticides per Section'!$A$1:$D$15204,4,FALSE),"")</f>
        <v/>
      </c>
    </row>
    <row r="1742" spans="9:10" x14ac:dyDescent="0.25">
      <c r="I1742" s="19" t="str">
        <f t="shared" si="40"/>
        <v/>
      </c>
      <c r="J1742" s="1" t="str">
        <f>IFERROR(VLOOKUP(B1742,'Pesticides per Section'!$A$1:$D$15204,4,FALSE),"")</f>
        <v/>
      </c>
    </row>
    <row r="1743" spans="9:10" x14ac:dyDescent="0.25">
      <c r="I1743" s="19" t="str">
        <f t="shared" si="40"/>
        <v/>
      </c>
      <c r="J1743" s="1" t="str">
        <f>IFERROR(VLOOKUP(B1743,'Pesticides per Section'!$A$1:$D$15204,4,FALSE),"")</f>
        <v/>
      </c>
    </row>
    <row r="1744" spans="9:10" x14ac:dyDescent="0.25">
      <c r="I1744" s="19" t="str">
        <f t="shared" si="40"/>
        <v/>
      </c>
      <c r="J1744" s="1" t="str">
        <f>IFERROR(VLOOKUP(B1744,'Pesticides per Section'!$A$1:$D$15204,4,FALSE),"")</f>
        <v/>
      </c>
    </row>
    <row r="1745" spans="9:10" x14ac:dyDescent="0.25">
      <c r="I1745" s="19" t="str">
        <f t="shared" si="40"/>
        <v/>
      </c>
      <c r="J1745" s="1" t="str">
        <f>IFERROR(VLOOKUP(B1745,'Pesticides per Section'!$A$1:$D$15204,4,FALSE),"")</f>
        <v/>
      </c>
    </row>
    <row r="1746" spans="9:10" x14ac:dyDescent="0.25">
      <c r="I1746" s="19" t="str">
        <f t="shared" si="40"/>
        <v/>
      </c>
      <c r="J1746" s="1" t="str">
        <f>IFERROR(VLOOKUP(B1746,'Pesticides per Section'!$A$1:$D$15204,4,FALSE),"")</f>
        <v/>
      </c>
    </row>
    <row r="1747" spans="9:10" x14ac:dyDescent="0.25">
      <c r="I1747" s="19" t="str">
        <f t="shared" si="40"/>
        <v/>
      </c>
      <c r="J1747" s="1" t="str">
        <f>IFERROR(VLOOKUP(B1747,'Pesticides per Section'!$A$1:$D$15204,4,FALSE),"")</f>
        <v/>
      </c>
    </row>
    <row r="1748" spans="9:10" x14ac:dyDescent="0.25">
      <c r="I1748" s="19" t="str">
        <f t="shared" si="40"/>
        <v/>
      </c>
      <c r="J1748" s="1" t="str">
        <f>IFERROR(VLOOKUP(B1748,'Pesticides per Section'!$A$1:$D$15204,4,FALSE),"")</f>
        <v/>
      </c>
    </row>
    <row r="1749" spans="9:10" x14ac:dyDescent="0.25">
      <c r="I1749" s="19" t="str">
        <f t="shared" si="40"/>
        <v/>
      </c>
      <c r="J1749" s="1" t="str">
        <f>IFERROR(VLOOKUP(B1749,'Pesticides per Section'!$A$1:$D$15204,4,FALSE),"")</f>
        <v/>
      </c>
    </row>
    <row r="1750" spans="9:10" x14ac:dyDescent="0.25">
      <c r="I1750" s="19" t="str">
        <f t="shared" si="40"/>
        <v/>
      </c>
      <c r="J1750" s="1" t="str">
        <f>IFERROR(VLOOKUP(B1750,'Pesticides per Section'!$A$1:$D$15204,4,FALSE),"")</f>
        <v/>
      </c>
    </row>
    <row r="1751" spans="9:10" x14ac:dyDescent="0.25">
      <c r="I1751" s="19" t="str">
        <f t="shared" si="40"/>
        <v/>
      </c>
      <c r="J1751" s="1" t="str">
        <f>IFERROR(VLOOKUP(B1751,'Pesticides per Section'!$A$1:$D$15204,4,FALSE),"")</f>
        <v/>
      </c>
    </row>
    <row r="1752" spans="9:10" x14ac:dyDescent="0.25">
      <c r="I1752" s="19" t="str">
        <f t="shared" si="40"/>
        <v/>
      </c>
      <c r="J1752" s="1" t="str">
        <f>IFERROR(VLOOKUP(B1752,'Pesticides per Section'!$A$1:$D$15204,4,FALSE),"")</f>
        <v/>
      </c>
    </row>
    <row r="1753" spans="9:10" x14ac:dyDescent="0.25">
      <c r="I1753" s="19" t="str">
        <f t="shared" si="40"/>
        <v/>
      </c>
      <c r="J1753" s="1" t="str">
        <f>IFERROR(VLOOKUP(B1753,'Pesticides per Section'!$A$1:$D$15204,4,FALSE),"")</f>
        <v/>
      </c>
    </row>
    <row r="1754" spans="9:10" x14ac:dyDescent="0.25">
      <c r="I1754" s="19" t="str">
        <f t="shared" si="40"/>
        <v/>
      </c>
      <c r="J1754" s="1" t="str">
        <f>IFERROR(VLOOKUP(B1754,'Pesticides per Section'!$A$1:$D$15204,4,FALSE),"")</f>
        <v/>
      </c>
    </row>
    <row r="1755" spans="9:10" x14ac:dyDescent="0.25">
      <c r="I1755" s="19" t="str">
        <f t="shared" si="40"/>
        <v/>
      </c>
      <c r="J1755" s="1" t="str">
        <f>IFERROR(VLOOKUP(B1755,'Pesticides per Section'!$A$1:$D$15204,4,FALSE),"")</f>
        <v/>
      </c>
    </row>
    <row r="1756" spans="9:10" x14ac:dyDescent="0.25">
      <c r="I1756" s="19" t="str">
        <f t="shared" si="40"/>
        <v/>
      </c>
      <c r="J1756" s="1" t="str">
        <f>IFERROR(VLOOKUP(B1756,'Pesticides per Section'!$A$1:$D$15204,4,FALSE),"")</f>
        <v/>
      </c>
    </row>
    <row r="1757" spans="9:10" x14ac:dyDescent="0.25">
      <c r="I1757" s="19" t="str">
        <f t="shared" si="40"/>
        <v/>
      </c>
      <c r="J1757" s="1" t="str">
        <f>IFERROR(VLOOKUP(B1757,'Pesticides per Section'!$A$1:$D$15204,4,FALSE),"")</f>
        <v/>
      </c>
    </row>
    <row r="1758" spans="9:10" x14ac:dyDescent="0.25">
      <c r="I1758" s="19" t="str">
        <f t="shared" si="40"/>
        <v/>
      </c>
      <c r="J1758" s="1" t="str">
        <f>IFERROR(VLOOKUP(B1758,'Pesticides per Section'!$A$1:$D$15204,4,FALSE),"")</f>
        <v/>
      </c>
    </row>
    <row r="1759" spans="9:10" x14ac:dyDescent="0.25">
      <c r="I1759" s="19" t="str">
        <f t="shared" si="40"/>
        <v/>
      </c>
      <c r="J1759" s="1" t="str">
        <f>IFERROR(VLOOKUP(B1759,'Pesticides per Section'!$A$1:$D$15204,4,FALSE),"")</f>
        <v/>
      </c>
    </row>
    <row r="1760" spans="9:10" x14ac:dyDescent="0.25">
      <c r="I1760" s="19" t="str">
        <f t="shared" si="40"/>
        <v/>
      </c>
      <c r="J1760" s="1" t="str">
        <f>IFERROR(VLOOKUP(B1760,'Pesticides per Section'!$A$1:$D$15204,4,FALSE),"")</f>
        <v/>
      </c>
    </row>
    <row r="1761" spans="9:10" x14ac:dyDescent="0.25">
      <c r="I1761" s="19" t="str">
        <f t="shared" si="40"/>
        <v/>
      </c>
      <c r="J1761" s="1" t="str">
        <f>IFERROR(VLOOKUP(B1761,'Pesticides per Section'!$A$1:$D$15204,4,FALSE),"")</f>
        <v/>
      </c>
    </row>
    <row r="1762" spans="9:10" x14ac:dyDescent="0.25">
      <c r="I1762" s="19" t="str">
        <f t="shared" si="40"/>
        <v/>
      </c>
      <c r="J1762" s="1" t="str">
        <f>IFERROR(VLOOKUP(B1762,'Pesticides per Section'!$A$1:$D$15204,4,FALSE),"")</f>
        <v/>
      </c>
    </row>
    <row r="1763" spans="9:10" x14ac:dyDescent="0.25">
      <c r="I1763" s="19" t="str">
        <f t="shared" si="40"/>
        <v/>
      </c>
      <c r="J1763" s="1" t="str">
        <f>IFERROR(VLOOKUP(B1763,'Pesticides per Section'!$A$1:$D$15204,4,FALSE),"")</f>
        <v/>
      </c>
    </row>
    <row r="1764" spans="9:10" x14ac:dyDescent="0.25">
      <c r="I1764" s="19" t="str">
        <f t="shared" si="40"/>
        <v/>
      </c>
      <c r="J1764" s="1" t="str">
        <f>IFERROR(VLOOKUP(B1764,'Pesticides per Section'!$A$1:$D$15204,4,FALSE),"")</f>
        <v/>
      </c>
    </row>
    <row r="1765" spans="9:10" x14ac:dyDescent="0.25">
      <c r="I1765" s="19" t="str">
        <f t="shared" si="40"/>
        <v/>
      </c>
      <c r="J1765" s="1" t="str">
        <f>IFERROR(VLOOKUP(B1765,'Pesticides per Section'!$A$1:$D$15204,4,FALSE),"")</f>
        <v/>
      </c>
    </row>
    <row r="1766" spans="9:10" x14ac:dyDescent="0.25">
      <c r="I1766" s="19" t="str">
        <f t="shared" si="40"/>
        <v/>
      </c>
      <c r="J1766" s="1" t="str">
        <f>IFERROR(VLOOKUP(B1766,'Pesticides per Section'!$A$1:$D$15204,4,FALSE),"")</f>
        <v/>
      </c>
    </row>
    <row r="1767" spans="9:10" x14ac:dyDescent="0.25">
      <c r="I1767" s="19" t="str">
        <f t="shared" si="40"/>
        <v/>
      </c>
      <c r="J1767" s="1" t="str">
        <f>IFERROR(VLOOKUP(B1767,'Pesticides per Section'!$A$1:$D$15204,4,FALSE),"")</f>
        <v/>
      </c>
    </row>
    <row r="1768" spans="9:10" x14ac:dyDescent="0.25">
      <c r="I1768" s="19" t="str">
        <f t="shared" si="40"/>
        <v/>
      </c>
      <c r="J1768" s="1" t="str">
        <f>IFERROR(VLOOKUP(B1768,'Pesticides per Section'!$A$1:$D$15204,4,FALSE),"")</f>
        <v/>
      </c>
    </row>
    <row r="1769" spans="9:10" x14ac:dyDescent="0.25">
      <c r="I1769" s="19" t="str">
        <f t="shared" si="40"/>
        <v/>
      </c>
      <c r="J1769" s="1" t="str">
        <f>IFERROR(VLOOKUP(B1769,'Pesticides per Section'!$A$1:$D$15204,4,FALSE),"")</f>
        <v/>
      </c>
    </row>
    <row r="1770" spans="9:10" x14ac:dyDescent="0.25">
      <c r="I1770" s="19" t="str">
        <f t="shared" si="40"/>
        <v/>
      </c>
      <c r="J1770" s="1" t="str">
        <f>IFERROR(VLOOKUP(B1770,'Pesticides per Section'!$A$1:$D$15204,4,FALSE),"")</f>
        <v/>
      </c>
    </row>
    <row r="1771" spans="9:10" x14ac:dyDescent="0.25">
      <c r="I1771" s="19" t="str">
        <f t="shared" si="40"/>
        <v/>
      </c>
      <c r="J1771" s="1" t="str">
        <f>IFERROR(VLOOKUP(B1771,'Pesticides per Section'!$A$1:$D$15204,4,FALSE),"")</f>
        <v/>
      </c>
    </row>
    <row r="1772" spans="9:10" x14ac:dyDescent="0.25">
      <c r="I1772" s="19" t="str">
        <f t="shared" si="40"/>
        <v/>
      </c>
      <c r="J1772" s="1" t="str">
        <f>IFERROR(VLOOKUP(B1772,'Pesticides per Section'!$A$1:$D$15204,4,FALSE),"")</f>
        <v/>
      </c>
    </row>
    <row r="1773" spans="9:10" x14ac:dyDescent="0.25">
      <c r="I1773" s="19" t="str">
        <f t="shared" si="40"/>
        <v/>
      </c>
      <c r="J1773" s="1" t="str">
        <f>IFERROR(VLOOKUP(B1773,'Pesticides per Section'!$A$1:$D$15204,4,FALSE),"")</f>
        <v/>
      </c>
    </row>
    <row r="1774" spans="9:10" x14ac:dyDescent="0.25">
      <c r="I1774" s="19" t="str">
        <f t="shared" si="40"/>
        <v/>
      </c>
      <c r="J1774" s="1" t="str">
        <f>IFERROR(VLOOKUP(B1774,'Pesticides per Section'!$A$1:$D$15204,4,FALSE),"")</f>
        <v/>
      </c>
    </row>
    <row r="1775" spans="9:10" x14ac:dyDescent="0.25">
      <c r="I1775" s="19" t="str">
        <f t="shared" si="40"/>
        <v/>
      </c>
      <c r="J1775" s="1" t="str">
        <f>IFERROR(VLOOKUP(B1775,'Pesticides per Section'!$A$1:$D$15204,4,FALSE),"")</f>
        <v/>
      </c>
    </row>
    <row r="1776" spans="9:10" x14ac:dyDescent="0.25">
      <c r="I1776" s="19" t="str">
        <f t="shared" si="40"/>
        <v/>
      </c>
      <c r="J1776" s="1" t="str">
        <f>IFERROR(VLOOKUP(B1776,'Pesticides per Section'!$A$1:$D$15204,4,FALSE),"")</f>
        <v/>
      </c>
    </row>
    <row r="1777" spans="9:10" x14ac:dyDescent="0.25">
      <c r="I1777" s="19" t="str">
        <f t="shared" si="40"/>
        <v/>
      </c>
      <c r="J1777" s="1" t="str">
        <f>IFERROR(VLOOKUP(B1777,'Pesticides per Section'!$A$1:$D$15204,4,FALSE),"")</f>
        <v/>
      </c>
    </row>
    <row r="1778" spans="9:10" x14ac:dyDescent="0.25">
      <c r="I1778" s="19" t="str">
        <f t="shared" si="40"/>
        <v/>
      </c>
      <c r="J1778" s="1" t="str">
        <f>IFERROR(VLOOKUP(B1778,'Pesticides per Section'!$A$1:$D$15204,4,FALSE),"")</f>
        <v/>
      </c>
    </row>
    <row r="1779" spans="9:10" x14ac:dyDescent="0.25">
      <c r="I1779" s="19" t="str">
        <f t="shared" si="40"/>
        <v/>
      </c>
      <c r="J1779" s="1" t="str">
        <f>IFERROR(VLOOKUP(B1779,'Pesticides per Section'!$A$1:$D$15204,4,FALSE),"")</f>
        <v/>
      </c>
    </row>
    <row r="1780" spans="9:10" x14ac:dyDescent="0.25">
      <c r="I1780" s="19" t="str">
        <f t="shared" si="40"/>
        <v/>
      </c>
      <c r="J1780" s="1" t="str">
        <f>IFERROR(VLOOKUP(B1780,'Pesticides per Section'!$A$1:$D$15204,4,FALSE),"")</f>
        <v/>
      </c>
    </row>
    <row r="1781" spans="9:10" x14ac:dyDescent="0.25">
      <c r="I1781" s="19" t="str">
        <f t="shared" si="40"/>
        <v/>
      </c>
      <c r="J1781" s="1" t="str">
        <f>IFERROR(VLOOKUP(B1781,'Pesticides per Section'!$A$1:$D$15204,4,FALSE),"")</f>
        <v/>
      </c>
    </row>
    <row r="1782" spans="9:10" x14ac:dyDescent="0.25">
      <c r="I1782" s="19" t="str">
        <f t="shared" si="40"/>
        <v/>
      </c>
      <c r="J1782" s="1" t="str">
        <f>IFERROR(VLOOKUP(B1782,'Pesticides per Section'!$A$1:$D$15204,4,FALSE),"")</f>
        <v/>
      </c>
    </row>
    <row r="1783" spans="9:10" x14ac:dyDescent="0.25">
      <c r="I1783" s="19" t="str">
        <f t="shared" si="40"/>
        <v/>
      </c>
      <c r="J1783" s="1" t="str">
        <f>IFERROR(VLOOKUP(B1783,'Pesticides per Section'!$A$1:$D$15204,4,FALSE),"")</f>
        <v/>
      </c>
    </row>
    <row r="1784" spans="9:10" x14ac:dyDescent="0.25">
      <c r="I1784" s="19" t="str">
        <f t="shared" si="40"/>
        <v/>
      </c>
      <c r="J1784" s="1" t="str">
        <f>IFERROR(VLOOKUP(B1784,'Pesticides per Section'!$A$1:$D$15204,4,FALSE),"")</f>
        <v/>
      </c>
    </row>
    <row r="1785" spans="9:10" x14ac:dyDescent="0.25">
      <c r="I1785" s="19" t="str">
        <f t="shared" si="40"/>
        <v/>
      </c>
      <c r="J1785" s="1" t="str">
        <f>IFERROR(VLOOKUP(B1785,'Pesticides per Section'!$A$1:$D$15204,4,FALSE),"")</f>
        <v/>
      </c>
    </row>
    <row r="1786" spans="9:10" x14ac:dyDescent="0.25">
      <c r="I1786" s="19" t="str">
        <f t="shared" si="40"/>
        <v/>
      </c>
      <c r="J1786" s="1" t="str">
        <f>IFERROR(VLOOKUP(B1786,'Pesticides per Section'!$A$1:$D$15204,4,FALSE),"")</f>
        <v/>
      </c>
    </row>
    <row r="1787" spans="9:10" x14ac:dyDescent="0.25">
      <c r="I1787" s="19" t="str">
        <f t="shared" si="40"/>
        <v/>
      </c>
      <c r="J1787" s="1" t="str">
        <f>IFERROR(VLOOKUP(B1787,'Pesticides per Section'!$A$1:$D$15204,4,FALSE),"")</f>
        <v/>
      </c>
    </row>
    <row r="1788" spans="9:10" x14ac:dyDescent="0.25">
      <c r="I1788" s="19" t="str">
        <f t="shared" si="40"/>
        <v/>
      </c>
      <c r="J1788" s="1" t="str">
        <f>IFERROR(VLOOKUP(B1788,'Pesticides per Section'!$A$1:$D$15204,4,FALSE),"")</f>
        <v/>
      </c>
    </row>
    <row r="1789" spans="9:10" x14ac:dyDescent="0.25">
      <c r="I1789" s="19" t="str">
        <f t="shared" si="40"/>
        <v/>
      </c>
      <c r="J1789" s="1" t="str">
        <f>IFERROR(VLOOKUP(B1789,'Pesticides per Section'!$A$1:$D$15204,4,FALSE),"")</f>
        <v/>
      </c>
    </row>
    <row r="1790" spans="9:10" x14ac:dyDescent="0.25">
      <c r="I1790" s="19" t="str">
        <f t="shared" si="40"/>
        <v/>
      </c>
      <c r="J1790" s="1" t="str">
        <f>IFERROR(VLOOKUP(B1790,'Pesticides per Section'!$A$1:$D$15204,4,FALSE),"")</f>
        <v/>
      </c>
    </row>
    <row r="1791" spans="9:10" x14ac:dyDescent="0.25">
      <c r="I1791" s="19" t="str">
        <f t="shared" si="40"/>
        <v/>
      </c>
      <c r="J1791" s="1" t="str">
        <f>IFERROR(VLOOKUP(B1791,'Pesticides per Section'!$A$1:$D$15204,4,FALSE),"")</f>
        <v/>
      </c>
    </row>
    <row r="1792" spans="9:10" x14ac:dyDescent="0.25">
      <c r="I1792" s="19" t="str">
        <f t="shared" si="40"/>
        <v/>
      </c>
      <c r="J1792" s="1" t="str">
        <f>IFERROR(VLOOKUP(B1792,'Pesticides per Section'!$A$1:$D$15204,4,FALSE),"")</f>
        <v/>
      </c>
    </row>
    <row r="1793" spans="9:10" x14ac:dyDescent="0.25">
      <c r="I1793" s="19" t="str">
        <f t="shared" si="40"/>
        <v/>
      </c>
      <c r="J1793" s="1" t="str">
        <f>IFERROR(VLOOKUP(B1793,'Pesticides per Section'!$A$1:$D$15204,4,FALSE),"")</f>
        <v/>
      </c>
    </row>
    <row r="1794" spans="9:10" x14ac:dyDescent="0.25">
      <c r="I1794" s="19" t="str">
        <f t="shared" si="40"/>
        <v/>
      </c>
      <c r="J1794" s="1" t="str">
        <f>IFERROR(VLOOKUP(B1794,'Pesticides per Section'!$A$1:$D$15204,4,FALSE),"")</f>
        <v/>
      </c>
    </row>
    <row r="1795" spans="9:10" x14ac:dyDescent="0.25">
      <c r="I1795" s="19" t="str">
        <f t="shared" si="40"/>
        <v/>
      </c>
      <c r="J1795" s="1" t="str">
        <f>IFERROR(VLOOKUP(B1795,'Pesticides per Section'!$A$1:$D$15204,4,FALSE),"")</f>
        <v/>
      </c>
    </row>
    <row r="1796" spans="9:10" x14ac:dyDescent="0.25">
      <c r="I1796" s="19" t="str">
        <f t="shared" ref="I1796:I1859" si="41">IFERROR(F1796/C1796*4046,"")</f>
        <v/>
      </c>
      <c r="J1796" s="1" t="str">
        <f>IFERROR(VLOOKUP(B1796,'Pesticides per Section'!$A$1:$D$15204,4,FALSE),"")</f>
        <v/>
      </c>
    </row>
    <row r="1797" spans="9:10" x14ac:dyDescent="0.25">
      <c r="I1797" s="19" t="str">
        <f t="shared" si="41"/>
        <v/>
      </c>
      <c r="J1797" s="1" t="str">
        <f>IFERROR(VLOOKUP(B1797,'Pesticides per Section'!$A$1:$D$15204,4,FALSE),"")</f>
        <v/>
      </c>
    </row>
    <row r="1798" spans="9:10" x14ac:dyDescent="0.25">
      <c r="I1798" s="19" t="str">
        <f t="shared" si="41"/>
        <v/>
      </c>
      <c r="J1798" s="1" t="str">
        <f>IFERROR(VLOOKUP(B1798,'Pesticides per Section'!$A$1:$D$15204,4,FALSE),"")</f>
        <v/>
      </c>
    </row>
    <row r="1799" spans="9:10" x14ac:dyDescent="0.25">
      <c r="I1799" s="19" t="str">
        <f t="shared" si="41"/>
        <v/>
      </c>
      <c r="J1799" s="1" t="str">
        <f>IFERROR(VLOOKUP(B1799,'Pesticides per Section'!$A$1:$D$15204,4,FALSE),"")</f>
        <v/>
      </c>
    </row>
    <row r="1800" spans="9:10" x14ac:dyDescent="0.25">
      <c r="I1800" s="19" t="str">
        <f t="shared" si="41"/>
        <v/>
      </c>
      <c r="J1800" s="1" t="str">
        <f>IFERROR(VLOOKUP(B1800,'Pesticides per Section'!$A$1:$D$15204,4,FALSE),"")</f>
        <v/>
      </c>
    </row>
    <row r="1801" spans="9:10" x14ac:dyDescent="0.25">
      <c r="I1801" s="19" t="str">
        <f t="shared" si="41"/>
        <v/>
      </c>
      <c r="J1801" s="1" t="str">
        <f>IFERROR(VLOOKUP(B1801,'Pesticides per Section'!$A$1:$D$15204,4,FALSE),"")</f>
        <v/>
      </c>
    </row>
    <row r="1802" spans="9:10" x14ac:dyDescent="0.25">
      <c r="I1802" s="19" t="str">
        <f t="shared" si="41"/>
        <v/>
      </c>
      <c r="J1802" s="1" t="str">
        <f>IFERROR(VLOOKUP(B1802,'Pesticides per Section'!$A$1:$D$15204,4,FALSE),"")</f>
        <v/>
      </c>
    </row>
    <row r="1803" spans="9:10" x14ac:dyDescent="0.25">
      <c r="I1803" s="19" t="str">
        <f t="shared" si="41"/>
        <v/>
      </c>
      <c r="J1803" s="1" t="str">
        <f>IFERROR(VLOOKUP(B1803,'Pesticides per Section'!$A$1:$D$15204,4,FALSE),"")</f>
        <v/>
      </c>
    </row>
    <row r="1804" spans="9:10" x14ac:dyDescent="0.25">
      <c r="I1804" s="19" t="str">
        <f t="shared" si="41"/>
        <v/>
      </c>
      <c r="J1804" s="1" t="str">
        <f>IFERROR(VLOOKUP(B1804,'Pesticides per Section'!$A$1:$D$15204,4,FALSE),"")</f>
        <v/>
      </c>
    </row>
    <row r="1805" spans="9:10" x14ac:dyDescent="0.25">
      <c r="I1805" s="19" t="str">
        <f t="shared" si="41"/>
        <v/>
      </c>
      <c r="J1805" s="1" t="str">
        <f>IFERROR(VLOOKUP(B1805,'Pesticides per Section'!$A$1:$D$15204,4,FALSE),"")</f>
        <v/>
      </c>
    </row>
    <row r="1806" spans="9:10" x14ac:dyDescent="0.25">
      <c r="I1806" s="19" t="str">
        <f t="shared" si="41"/>
        <v/>
      </c>
      <c r="J1806" s="1" t="str">
        <f>IFERROR(VLOOKUP(B1806,'Pesticides per Section'!$A$1:$D$15204,4,FALSE),"")</f>
        <v/>
      </c>
    </row>
    <row r="1807" spans="9:10" x14ac:dyDescent="0.25">
      <c r="I1807" s="19" t="str">
        <f t="shared" si="41"/>
        <v/>
      </c>
      <c r="J1807" s="1" t="str">
        <f>IFERROR(VLOOKUP(B1807,'Pesticides per Section'!$A$1:$D$15204,4,FALSE),"")</f>
        <v/>
      </c>
    </row>
    <row r="1808" spans="9:10" x14ac:dyDescent="0.25">
      <c r="I1808" s="19" t="str">
        <f t="shared" si="41"/>
        <v/>
      </c>
      <c r="J1808" s="1" t="str">
        <f>IFERROR(VLOOKUP(B1808,'Pesticides per Section'!$A$1:$D$15204,4,FALSE),"")</f>
        <v/>
      </c>
    </row>
    <row r="1809" spans="9:10" x14ac:dyDescent="0.25">
      <c r="I1809" s="19" t="str">
        <f t="shared" si="41"/>
        <v/>
      </c>
      <c r="J1809" s="1" t="str">
        <f>IFERROR(VLOOKUP(B1809,'Pesticides per Section'!$A$1:$D$15204,4,FALSE),"")</f>
        <v/>
      </c>
    </row>
    <row r="1810" spans="9:10" x14ac:dyDescent="0.25">
      <c r="I1810" s="19" t="str">
        <f t="shared" si="41"/>
        <v/>
      </c>
      <c r="J1810" s="1" t="str">
        <f>IFERROR(VLOOKUP(B1810,'Pesticides per Section'!$A$1:$D$15204,4,FALSE),"")</f>
        <v/>
      </c>
    </row>
    <row r="1811" spans="9:10" x14ac:dyDescent="0.25">
      <c r="I1811" s="19" t="str">
        <f t="shared" si="41"/>
        <v/>
      </c>
      <c r="J1811" s="1" t="str">
        <f>IFERROR(VLOOKUP(B1811,'Pesticides per Section'!$A$1:$D$15204,4,FALSE),"")</f>
        <v/>
      </c>
    </row>
    <row r="1812" spans="9:10" x14ac:dyDescent="0.25">
      <c r="I1812" s="19" t="str">
        <f t="shared" si="41"/>
        <v/>
      </c>
      <c r="J1812" s="1" t="str">
        <f>IFERROR(VLOOKUP(B1812,'Pesticides per Section'!$A$1:$D$15204,4,FALSE),"")</f>
        <v/>
      </c>
    </row>
    <row r="1813" spans="9:10" x14ac:dyDescent="0.25">
      <c r="I1813" s="19" t="str">
        <f t="shared" si="41"/>
        <v/>
      </c>
      <c r="J1813" s="1" t="str">
        <f>IFERROR(VLOOKUP(B1813,'Pesticides per Section'!$A$1:$D$15204,4,FALSE),"")</f>
        <v/>
      </c>
    </row>
    <row r="1814" spans="9:10" x14ac:dyDescent="0.25">
      <c r="I1814" s="19" t="str">
        <f t="shared" si="41"/>
        <v/>
      </c>
      <c r="J1814" s="1" t="str">
        <f>IFERROR(VLOOKUP(B1814,'Pesticides per Section'!$A$1:$D$15204,4,FALSE),"")</f>
        <v/>
      </c>
    </row>
    <row r="1815" spans="9:10" x14ac:dyDescent="0.25">
      <c r="I1815" s="19" t="str">
        <f t="shared" si="41"/>
        <v/>
      </c>
      <c r="J1815" s="1" t="str">
        <f>IFERROR(VLOOKUP(B1815,'Pesticides per Section'!$A$1:$D$15204,4,FALSE),"")</f>
        <v/>
      </c>
    </row>
    <row r="1816" spans="9:10" x14ac:dyDescent="0.25">
      <c r="I1816" s="19" t="str">
        <f t="shared" si="41"/>
        <v/>
      </c>
      <c r="J1816" s="1" t="str">
        <f>IFERROR(VLOOKUP(B1816,'Pesticides per Section'!$A$1:$D$15204,4,FALSE),"")</f>
        <v/>
      </c>
    </row>
    <row r="1817" spans="9:10" x14ac:dyDescent="0.25">
      <c r="I1817" s="19" t="str">
        <f t="shared" si="41"/>
        <v/>
      </c>
      <c r="J1817" s="1" t="str">
        <f>IFERROR(VLOOKUP(B1817,'Pesticides per Section'!$A$1:$D$15204,4,FALSE),"")</f>
        <v/>
      </c>
    </row>
    <row r="1818" spans="9:10" x14ac:dyDescent="0.25">
      <c r="I1818" s="19" t="str">
        <f t="shared" si="41"/>
        <v/>
      </c>
      <c r="J1818" s="1" t="str">
        <f>IFERROR(VLOOKUP(B1818,'Pesticides per Section'!$A$1:$D$15204,4,FALSE),"")</f>
        <v/>
      </c>
    </row>
    <row r="1819" spans="9:10" x14ac:dyDescent="0.25">
      <c r="I1819" s="19" t="str">
        <f t="shared" si="41"/>
        <v/>
      </c>
      <c r="J1819" s="1" t="str">
        <f>IFERROR(VLOOKUP(B1819,'Pesticides per Section'!$A$1:$D$15204,4,FALSE),"")</f>
        <v/>
      </c>
    </row>
    <row r="1820" spans="9:10" x14ac:dyDescent="0.25">
      <c r="I1820" s="19" t="str">
        <f t="shared" si="41"/>
        <v/>
      </c>
      <c r="J1820" s="1" t="str">
        <f>IFERROR(VLOOKUP(B1820,'Pesticides per Section'!$A$1:$D$15204,4,FALSE),"")</f>
        <v/>
      </c>
    </row>
    <row r="1821" spans="9:10" x14ac:dyDescent="0.25">
      <c r="I1821" s="19" t="str">
        <f t="shared" si="41"/>
        <v/>
      </c>
      <c r="J1821" s="1" t="str">
        <f>IFERROR(VLOOKUP(B1821,'Pesticides per Section'!$A$1:$D$15204,4,FALSE),"")</f>
        <v/>
      </c>
    </row>
    <row r="1822" spans="9:10" x14ac:dyDescent="0.25">
      <c r="I1822" s="19" t="str">
        <f t="shared" si="41"/>
        <v/>
      </c>
      <c r="J1822" s="1" t="str">
        <f>IFERROR(VLOOKUP(B1822,'Pesticides per Section'!$A$1:$D$15204,4,FALSE),"")</f>
        <v/>
      </c>
    </row>
    <row r="1823" spans="9:10" x14ac:dyDescent="0.25">
      <c r="I1823" s="19" t="str">
        <f t="shared" si="41"/>
        <v/>
      </c>
      <c r="J1823" s="1" t="str">
        <f>IFERROR(VLOOKUP(B1823,'Pesticides per Section'!$A$1:$D$15204,4,FALSE),"")</f>
        <v/>
      </c>
    </row>
    <row r="1824" spans="9:10" x14ac:dyDescent="0.25">
      <c r="I1824" s="19" t="str">
        <f t="shared" si="41"/>
        <v/>
      </c>
      <c r="J1824" s="1" t="str">
        <f>IFERROR(VLOOKUP(B1824,'Pesticides per Section'!$A$1:$D$15204,4,FALSE),"")</f>
        <v/>
      </c>
    </row>
    <row r="1825" spans="9:10" x14ac:dyDescent="0.25">
      <c r="I1825" s="19" t="str">
        <f t="shared" si="41"/>
        <v/>
      </c>
      <c r="J1825" s="1" t="str">
        <f>IFERROR(VLOOKUP(B1825,'Pesticides per Section'!$A$1:$D$15204,4,FALSE),"")</f>
        <v/>
      </c>
    </row>
    <row r="1826" spans="9:10" x14ac:dyDescent="0.25">
      <c r="I1826" s="19" t="str">
        <f t="shared" si="41"/>
        <v/>
      </c>
      <c r="J1826" s="1" t="str">
        <f>IFERROR(VLOOKUP(B1826,'Pesticides per Section'!$A$1:$D$15204,4,FALSE),"")</f>
        <v/>
      </c>
    </row>
    <row r="1827" spans="9:10" x14ac:dyDescent="0.25">
      <c r="I1827" s="19" t="str">
        <f t="shared" si="41"/>
        <v/>
      </c>
      <c r="J1827" s="1" t="str">
        <f>IFERROR(VLOOKUP(B1827,'Pesticides per Section'!$A$1:$D$15204,4,FALSE),"")</f>
        <v/>
      </c>
    </row>
    <row r="1828" spans="9:10" x14ac:dyDescent="0.25">
      <c r="I1828" s="19" t="str">
        <f t="shared" si="41"/>
        <v/>
      </c>
      <c r="J1828" s="1" t="str">
        <f>IFERROR(VLOOKUP(B1828,'Pesticides per Section'!$A$1:$D$15204,4,FALSE),"")</f>
        <v/>
      </c>
    </row>
    <row r="1829" spans="9:10" x14ac:dyDescent="0.25">
      <c r="I1829" s="19" t="str">
        <f t="shared" si="41"/>
        <v/>
      </c>
      <c r="J1829" s="1" t="str">
        <f>IFERROR(VLOOKUP(B1829,'Pesticides per Section'!$A$1:$D$15204,4,FALSE),"")</f>
        <v/>
      </c>
    </row>
    <row r="1830" spans="9:10" x14ac:dyDescent="0.25">
      <c r="I1830" s="19" t="str">
        <f t="shared" si="41"/>
        <v/>
      </c>
      <c r="J1830" s="1" t="str">
        <f>IFERROR(VLOOKUP(B1830,'Pesticides per Section'!$A$1:$D$15204,4,FALSE),"")</f>
        <v/>
      </c>
    </row>
    <row r="1831" spans="9:10" x14ac:dyDescent="0.25">
      <c r="I1831" s="19" t="str">
        <f t="shared" si="41"/>
        <v/>
      </c>
      <c r="J1831" s="1" t="str">
        <f>IFERROR(VLOOKUP(B1831,'Pesticides per Section'!$A$1:$D$15204,4,FALSE),"")</f>
        <v/>
      </c>
    </row>
    <row r="1832" spans="9:10" x14ac:dyDescent="0.25">
      <c r="I1832" s="19" t="str">
        <f t="shared" si="41"/>
        <v/>
      </c>
      <c r="J1832" s="1" t="str">
        <f>IFERROR(VLOOKUP(B1832,'Pesticides per Section'!$A$1:$D$15204,4,FALSE),"")</f>
        <v/>
      </c>
    </row>
    <row r="1833" spans="9:10" x14ac:dyDescent="0.25">
      <c r="I1833" s="19" t="str">
        <f t="shared" si="41"/>
        <v/>
      </c>
      <c r="J1833" s="1" t="str">
        <f>IFERROR(VLOOKUP(B1833,'Pesticides per Section'!$A$1:$D$15204,4,FALSE),"")</f>
        <v/>
      </c>
    </row>
    <row r="1834" spans="9:10" x14ac:dyDescent="0.25">
      <c r="I1834" s="19" t="str">
        <f t="shared" si="41"/>
        <v/>
      </c>
      <c r="J1834" s="1" t="str">
        <f>IFERROR(VLOOKUP(B1834,'Pesticides per Section'!$A$1:$D$15204,4,FALSE),"")</f>
        <v/>
      </c>
    </row>
    <row r="1835" spans="9:10" x14ac:dyDescent="0.25">
      <c r="I1835" s="19" t="str">
        <f t="shared" si="41"/>
        <v/>
      </c>
      <c r="J1835" s="1" t="str">
        <f>IFERROR(VLOOKUP(B1835,'Pesticides per Section'!$A$1:$D$15204,4,FALSE),"")</f>
        <v/>
      </c>
    </row>
    <row r="1836" spans="9:10" x14ac:dyDescent="0.25">
      <c r="I1836" s="19" t="str">
        <f t="shared" si="41"/>
        <v/>
      </c>
      <c r="J1836" s="1" t="str">
        <f>IFERROR(VLOOKUP(B1836,'Pesticides per Section'!$A$1:$D$15204,4,FALSE),"")</f>
        <v/>
      </c>
    </row>
    <row r="1837" spans="9:10" x14ac:dyDescent="0.25">
      <c r="I1837" s="19" t="str">
        <f t="shared" si="41"/>
        <v/>
      </c>
      <c r="J1837" s="1" t="str">
        <f>IFERROR(VLOOKUP(B1837,'Pesticides per Section'!$A$1:$D$15204,4,FALSE),"")</f>
        <v/>
      </c>
    </row>
    <row r="1838" spans="9:10" x14ac:dyDescent="0.25">
      <c r="I1838" s="19" t="str">
        <f t="shared" si="41"/>
        <v/>
      </c>
      <c r="J1838" s="1" t="str">
        <f>IFERROR(VLOOKUP(B1838,'Pesticides per Section'!$A$1:$D$15204,4,FALSE),"")</f>
        <v/>
      </c>
    </row>
    <row r="1839" spans="9:10" x14ac:dyDescent="0.25">
      <c r="I1839" s="19" t="str">
        <f t="shared" si="41"/>
        <v/>
      </c>
      <c r="J1839" s="1" t="str">
        <f>IFERROR(VLOOKUP(B1839,'Pesticides per Section'!$A$1:$D$15204,4,FALSE),"")</f>
        <v/>
      </c>
    </row>
    <row r="1840" spans="9:10" x14ac:dyDescent="0.25">
      <c r="I1840" s="19" t="str">
        <f t="shared" si="41"/>
        <v/>
      </c>
      <c r="J1840" s="1" t="str">
        <f>IFERROR(VLOOKUP(B1840,'Pesticides per Section'!$A$1:$D$15204,4,FALSE),"")</f>
        <v/>
      </c>
    </row>
    <row r="1841" spans="9:10" x14ac:dyDescent="0.25">
      <c r="I1841" s="19" t="str">
        <f t="shared" si="41"/>
        <v/>
      </c>
      <c r="J1841" s="1" t="str">
        <f>IFERROR(VLOOKUP(B1841,'Pesticides per Section'!$A$1:$D$15204,4,FALSE),"")</f>
        <v/>
      </c>
    </row>
    <row r="1842" spans="9:10" x14ac:dyDescent="0.25">
      <c r="I1842" s="19" t="str">
        <f t="shared" si="41"/>
        <v/>
      </c>
      <c r="J1842" s="1" t="str">
        <f>IFERROR(VLOOKUP(B1842,'Pesticides per Section'!$A$1:$D$15204,4,FALSE),"")</f>
        <v/>
      </c>
    </row>
    <row r="1843" spans="9:10" x14ac:dyDescent="0.25">
      <c r="I1843" s="19" t="str">
        <f t="shared" si="41"/>
        <v/>
      </c>
      <c r="J1843" s="1" t="str">
        <f>IFERROR(VLOOKUP(B1843,'Pesticides per Section'!$A$1:$D$15204,4,FALSE),"")</f>
        <v/>
      </c>
    </row>
    <row r="1844" spans="9:10" x14ac:dyDescent="0.25">
      <c r="I1844" s="19" t="str">
        <f t="shared" si="41"/>
        <v/>
      </c>
      <c r="J1844" s="1" t="str">
        <f>IFERROR(VLOOKUP(B1844,'Pesticides per Section'!$A$1:$D$15204,4,FALSE),"")</f>
        <v/>
      </c>
    </row>
    <row r="1845" spans="9:10" x14ac:dyDescent="0.25">
      <c r="I1845" s="19" t="str">
        <f t="shared" si="41"/>
        <v/>
      </c>
      <c r="J1845" s="1" t="str">
        <f>IFERROR(VLOOKUP(B1845,'Pesticides per Section'!$A$1:$D$15204,4,FALSE),"")</f>
        <v/>
      </c>
    </row>
    <row r="1846" spans="9:10" x14ac:dyDescent="0.25">
      <c r="I1846" s="19" t="str">
        <f t="shared" si="41"/>
        <v/>
      </c>
      <c r="J1846" s="1" t="str">
        <f>IFERROR(VLOOKUP(B1846,'Pesticides per Section'!$A$1:$D$15204,4,FALSE),"")</f>
        <v/>
      </c>
    </row>
    <row r="1847" spans="9:10" x14ac:dyDescent="0.25">
      <c r="I1847" s="19" t="str">
        <f t="shared" si="41"/>
        <v/>
      </c>
      <c r="J1847" s="1" t="str">
        <f>IFERROR(VLOOKUP(B1847,'Pesticides per Section'!$A$1:$D$15204,4,FALSE),"")</f>
        <v/>
      </c>
    </row>
    <row r="1848" spans="9:10" x14ac:dyDescent="0.25">
      <c r="I1848" s="19" t="str">
        <f t="shared" si="41"/>
        <v/>
      </c>
      <c r="J1848" s="1" t="str">
        <f>IFERROR(VLOOKUP(B1848,'Pesticides per Section'!$A$1:$D$15204,4,FALSE),"")</f>
        <v/>
      </c>
    </row>
    <row r="1849" spans="9:10" x14ac:dyDescent="0.25">
      <c r="I1849" s="19" t="str">
        <f t="shared" si="41"/>
        <v/>
      </c>
      <c r="J1849" s="1" t="str">
        <f>IFERROR(VLOOKUP(B1849,'Pesticides per Section'!$A$1:$D$15204,4,FALSE),"")</f>
        <v/>
      </c>
    </row>
    <row r="1850" spans="9:10" x14ac:dyDescent="0.25">
      <c r="I1850" s="19" t="str">
        <f t="shared" si="41"/>
        <v/>
      </c>
      <c r="J1850" s="1" t="str">
        <f>IFERROR(VLOOKUP(B1850,'Pesticides per Section'!$A$1:$D$15204,4,FALSE),"")</f>
        <v/>
      </c>
    </row>
    <row r="1851" spans="9:10" x14ac:dyDescent="0.25">
      <c r="I1851" s="19" t="str">
        <f t="shared" si="41"/>
        <v/>
      </c>
      <c r="J1851" s="1" t="str">
        <f>IFERROR(VLOOKUP(B1851,'Pesticides per Section'!$A$1:$D$15204,4,FALSE),"")</f>
        <v/>
      </c>
    </row>
    <row r="1852" spans="9:10" x14ac:dyDescent="0.25">
      <c r="I1852" s="19" t="str">
        <f t="shared" si="41"/>
        <v/>
      </c>
      <c r="J1852" s="1" t="str">
        <f>IFERROR(VLOOKUP(B1852,'Pesticides per Section'!$A$1:$D$15204,4,FALSE),"")</f>
        <v/>
      </c>
    </row>
    <row r="1853" spans="9:10" x14ac:dyDescent="0.25">
      <c r="I1853" s="19" t="str">
        <f t="shared" si="41"/>
        <v/>
      </c>
      <c r="J1853" s="1" t="str">
        <f>IFERROR(VLOOKUP(B1853,'Pesticides per Section'!$A$1:$D$15204,4,FALSE),"")</f>
        <v/>
      </c>
    </row>
    <row r="1854" spans="9:10" x14ac:dyDescent="0.25">
      <c r="I1854" s="19" t="str">
        <f t="shared" si="41"/>
        <v/>
      </c>
      <c r="J1854" s="1" t="str">
        <f>IFERROR(VLOOKUP(B1854,'Pesticides per Section'!$A$1:$D$15204,4,FALSE),"")</f>
        <v/>
      </c>
    </row>
    <row r="1855" spans="9:10" x14ac:dyDescent="0.25">
      <c r="I1855" s="19" t="str">
        <f t="shared" si="41"/>
        <v/>
      </c>
      <c r="J1855" s="1" t="str">
        <f>IFERROR(VLOOKUP(B1855,'Pesticides per Section'!$A$1:$D$15204,4,FALSE),"")</f>
        <v/>
      </c>
    </row>
    <row r="1856" spans="9:10" x14ac:dyDescent="0.25">
      <c r="I1856" s="19" t="str">
        <f t="shared" si="41"/>
        <v/>
      </c>
      <c r="J1856" s="1" t="str">
        <f>IFERROR(VLOOKUP(B1856,'Pesticides per Section'!$A$1:$D$15204,4,FALSE),"")</f>
        <v/>
      </c>
    </row>
    <row r="1857" spans="9:10" x14ac:dyDescent="0.25">
      <c r="I1857" s="19" t="str">
        <f t="shared" si="41"/>
        <v/>
      </c>
      <c r="J1857" s="1" t="str">
        <f>IFERROR(VLOOKUP(B1857,'Pesticides per Section'!$A$1:$D$15204,4,FALSE),"")</f>
        <v/>
      </c>
    </row>
    <row r="1858" spans="9:10" x14ac:dyDescent="0.25">
      <c r="I1858" s="19" t="str">
        <f t="shared" si="41"/>
        <v/>
      </c>
      <c r="J1858" s="1" t="str">
        <f>IFERROR(VLOOKUP(B1858,'Pesticides per Section'!$A$1:$D$15204,4,FALSE),"")</f>
        <v/>
      </c>
    </row>
    <row r="1859" spans="9:10" x14ac:dyDescent="0.25">
      <c r="I1859" s="19" t="str">
        <f t="shared" si="41"/>
        <v/>
      </c>
      <c r="J1859" s="1" t="str">
        <f>IFERROR(VLOOKUP(B1859,'Pesticides per Section'!$A$1:$D$15204,4,FALSE),"")</f>
        <v/>
      </c>
    </row>
    <row r="1860" spans="9:10" x14ac:dyDescent="0.25">
      <c r="I1860" s="19" t="str">
        <f t="shared" ref="I1860:I1923" si="42">IFERROR(F1860/C1860*4046,"")</f>
        <v/>
      </c>
      <c r="J1860" s="1" t="str">
        <f>IFERROR(VLOOKUP(B1860,'Pesticides per Section'!$A$1:$D$15204,4,FALSE),"")</f>
        <v/>
      </c>
    </row>
    <row r="1861" spans="9:10" x14ac:dyDescent="0.25">
      <c r="I1861" s="19" t="str">
        <f t="shared" si="42"/>
        <v/>
      </c>
      <c r="J1861" s="1" t="str">
        <f>IFERROR(VLOOKUP(B1861,'Pesticides per Section'!$A$1:$D$15204,4,FALSE),"")</f>
        <v/>
      </c>
    </row>
    <row r="1862" spans="9:10" x14ac:dyDescent="0.25">
      <c r="I1862" s="19" t="str">
        <f t="shared" si="42"/>
        <v/>
      </c>
      <c r="J1862" s="1" t="str">
        <f>IFERROR(VLOOKUP(B1862,'Pesticides per Section'!$A$1:$D$15204,4,FALSE),"")</f>
        <v/>
      </c>
    </row>
    <row r="1863" spans="9:10" x14ac:dyDescent="0.25">
      <c r="I1863" s="19" t="str">
        <f t="shared" si="42"/>
        <v/>
      </c>
      <c r="J1863" s="1" t="str">
        <f>IFERROR(VLOOKUP(B1863,'Pesticides per Section'!$A$1:$D$15204,4,FALSE),"")</f>
        <v/>
      </c>
    </row>
    <row r="1864" spans="9:10" x14ac:dyDescent="0.25">
      <c r="I1864" s="19" t="str">
        <f t="shared" si="42"/>
        <v/>
      </c>
      <c r="J1864" s="1" t="str">
        <f>IFERROR(VLOOKUP(B1864,'Pesticides per Section'!$A$1:$D$15204,4,FALSE),"")</f>
        <v/>
      </c>
    </row>
    <row r="1865" spans="9:10" x14ac:dyDescent="0.25">
      <c r="I1865" s="19" t="str">
        <f t="shared" si="42"/>
        <v/>
      </c>
      <c r="J1865" s="1" t="str">
        <f>IFERROR(VLOOKUP(B1865,'Pesticides per Section'!$A$1:$D$15204,4,FALSE),"")</f>
        <v/>
      </c>
    </row>
    <row r="1866" spans="9:10" x14ac:dyDescent="0.25">
      <c r="I1866" s="19" t="str">
        <f t="shared" si="42"/>
        <v/>
      </c>
      <c r="J1866" s="1" t="str">
        <f>IFERROR(VLOOKUP(B1866,'Pesticides per Section'!$A$1:$D$15204,4,FALSE),"")</f>
        <v/>
      </c>
    </row>
    <row r="1867" spans="9:10" x14ac:dyDescent="0.25">
      <c r="I1867" s="19" t="str">
        <f t="shared" si="42"/>
        <v/>
      </c>
      <c r="J1867" s="1" t="str">
        <f>IFERROR(VLOOKUP(B1867,'Pesticides per Section'!$A$1:$D$15204,4,FALSE),"")</f>
        <v/>
      </c>
    </row>
    <row r="1868" spans="9:10" x14ac:dyDescent="0.25">
      <c r="I1868" s="19" t="str">
        <f t="shared" si="42"/>
        <v/>
      </c>
      <c r="J1868" s="1" t="str">
        <f>IFERROR(VLOOKUP(B1868,'Pesticides per Section'!$A$1:$D$15204,4,FALSE),"")</f>
        <v/>
      </c>
    </row>
    <row r="1869" spans="9:10" x14ac:dyDescent="0.25">
      <c r="I1869" s="19" t="str">
        <f t="shared" si="42"/>
        <v/>
      </c>
      <c r="J1869" s="1" t="str">
        <f>IFERROR(VLOOKUP(B1869,'Pesticides per Section'!$A$1:$D$15204,4,FALSE),"")</f>
        <v/>
      </c>
    </row>
    <row r="1870" spans="9:10" x14ac:dyDescent="0.25">
      <c r="I1870" s="19" t="str">
        <f t="shared" si="42"/>
        <v/>
      </c>
      <c r="J1870" s="1" t="str">
        <f>IFERROR(VLOOKUP(B1870,'Pesticides per Section'!$A$1:$D$15204,4,FALSE),"")</f>
        <v/>
      </c>
    </row>
    <row r="1871" spans="9:10" x14ac:dyDescent="0.25">
      <c r="I1871" s="19" t="str">
        <f t="shared" si="42"/>
        <v/>
      </c>
      <c r="J1871" s="1" t="str">
        <f>IFERROR(VLOOKUP(B1871,'Pesticides per Section'!$A$1:$D$15204,4,FALSE),"")</f>
        <v/>
      </c>
    </row>
    <row r="1872" spans="9:10" x14ac:dyDescent="0.25">
      <c r="I1872" s="19" t="str">
        <f t="shared" si="42"/>
        <v/>
      </c>
      <c r="J1872" s="1" t="str">
        <f>IFERROR(VLOOKUP(B1872,'Pesticides per Section'!$A$1:$D$15204,4,FALSE),"")</f>
        <v/>
      </c>
    </row>
    <row r="1873" spans="9:10" x14ac:dyDescent="0.25">
      <c r="I1873" s="19" t="str">
        <f t="shared" si="42"/>
        <v/>
      </c>
      <c r="J1873" s="1" t="str">
        <f>IFERROR(VLOOKUP(B1873,'Pesticides per Section'!$A$1:$D$15204,4,FALSE),"")</f>
        <v/>
      </c>
    </row>
    <row r="1874" spans="9:10" x14ac:dyDescent="0.25">
      <c r="I1874" s="19" t="str">
        <f t="shared" si="42"/>
        <v/>
      </c>
      <c r="J1874" s="1" t="str">
        <f>IFERROR(VLOOKUP(B1874,'Pesticides per Section'!$A$1:$D$15204,4,FALSE),"")</f>
        <v/>
      </c>
    </row>
    <row r="1875" spans="9:10" x14ac:dyDescent="0.25">
      <c r="I1875" s="19" t="str">
        <f t="shared" si="42"/>
        <v/>
      </c>
      <c r="J1875" s="1" t="str">
        <f>IFERROR(VLOOKUP(B1875,'Pesticides per Section'!$A$1:$D$15204,4,FALSE),"")</f>
        <v/>
      </c>
    </row>
    <row r="1876" spans="9:10" x14ac:dyDescent="0.25">
      <c r="I1876" s="19" t="str">
        <f t="shared" si="42"/>
        <v/>
      </c>
      <c r="J1876" s="1" t="str">
        <f>IFERROR(VLOOKUP(B1876,'Pesticides per Section'!$A$1:$D$15204,4,FALSE),"")</f>
        <v/>
      </c>
    </row>
    <row r="1877" spans="9:10" x14ac:dyDescent="0.25">
      <c r="I1877" s="19" t="str">
        <f t="shared" si="42"/>
        <v/>
      </c>
      <c r="J1877" s="1" t="str">
        <f>IFERROR(VLOOKUP(B1877,'Pesticides per Section'!$A$1:$D$15204,4,FALSE),"")</f>
        <v/>
      </c>
    </row>
    <row r="1878" spans="9:10" x14ac:dyDescent="0.25">
      <c r="I1878" s="19" t="str">
        <f t="shared" si="42"/>
        <v/>
      </c>
      <c r="J1878" s="1" t="str">
        <f>IFERROR(VLOOKUP(B1878,'Pesticides per Section'!$A$1:$D$15204,4,FALSE),"")</f>
        <v/>
      </c>
    </row>
    <row r="1879" spans="9:10" x14ac:dyDescent="0.25">
      <c r="I1879" s="19" t="str">
        <f t="shared" si="42"/>
        <v/>
      </c>
      <c r="J1879" s="1" t="str">
        <f>IFERROR(VLOOKUP(B1879,'Pesticides per Section'!$A$1:$D$15204,4,FALSE),"")</f>
        <v/>
      </c>
    </row>
    <row r="1880" spans="9:10" x14ac:dyDescent="0.25">
      <c r="I1880" s="19" t="str">
        <f t="shared" si="42"/>
        <v/>
      </c>
      <c r="J1880" s="1" t="str">
        <f>IFERROR(VLOOKUP(B1880,'Pesticides per Section'!$A$1:$D$15204,4,FALSE),"")</f>
        <v/>
      </c>
    </row>
    <row r="1881" spans="9:10" x14ac:dyDescent="0.25">
      <c r="I1881" s="19" t="str">
        <f t="shared" si="42"/>
        <v/>
      </c>
      <c r="J1881" s="1" t="str">
        <f>IFERROR(VLOOKUP(B1881,'Pesticides per Section'!$A$1:$D$15204,4,FALSE),"")</f>
        <v/>
      </c>
    </row>
    <row r="1882" spans="9:10" x14ac:dyDescent="0.25">
      <c r="I1882" s="19" t="str">
        <f t="shared" si="42"/>
        <v/>
      </c>
      <c r="J1882" s="1" t="str">
        <f>IFERROR(VLOOKUP(B1882,'Pesticides per Section'!$A$1:$D$15204,4,FALSE),"")</f>
        <v/>
      </c>
    </row>
    <row r="1883" spans="9:10" x14ac:dyDescent="0.25">
      <c r="I1883" s="19" t="str">
        <f t="shared" si="42"/>
        <v/>
      </c>
      <c r="J1883" s="1" t="str">
        <f>IFERROR(VLOOKUP(B1883,'Pesticides per Section'!$A$1:$D$15204,4,FALSE),"")</f>
        <v/>
      </c>
    </row>
    <row r="1884" spans="9:10" x14ac:dyDescent="0.25">
      <c r="I1884" s="19" t="str">
        <f t="shared" si="42"/>
        <v/>
      </c>
      <c r="J1884" s="1" t="str">
        <f>IFERROR(VLOOKUP(B1884,'Pesticides per Section'!$A$1:$D$15204,4,FALSE),"")</f>
        <v/>
      </c>
    </row>
    <row r="1885" spans="9:10" x14ac:dyDescent="0.25">
      <c r="I1885" s="19" t="str">
        <f t="shared" si="42"/>
        <v/>
      </c>
      <c r="J1885" s="1" t="str">
        <f>IFERROR(VLOOKUP(B1885,'Pesticides per Section'!$A$1:$D$15204,4,FALSE),"")</f>
        <v/>
      </c>
    </row>
    <row r="1886" spans="9:10" x14ac:dyDescent="0.25">
      <c r="I1886" s="19" t="str">
        <f t="shared" si="42"/>
        <v/>
      </c>
      <c r="J1886" s="1" t="str">
        <f>IFERROR(VLOOKUP(B1886,'Pesticides per Section'!$A$1:$D$15204,4,FALSE),"")</f>
        <v/>
      </c>
    </row>
    <row r="1887" spans="9:10" x14ac:dyDescent="0.25">
      <c r="I1887" s="19" t="str">
        <f t="shared" si="42"/>
        <v/>
      </c>
      <c r="J1887" s="1" t="str">
        <f>IFERROR(VLOOKUP(B1887,'Pesticides per Section'!$A$1:$D$15204,4,FALSE),"")</f>
        <v/>
      </c>
    </row>
    <row r="1888" spans="9:10" x14ac:dyDescent="0.25">
      <c r="I1888" s="19" t="str">
        <f t="shared" si="42"/>
        <v/>
      </c>
      <c r="J1888" s="1" t="str">
        <f>IFERROR(VLOOKUP(B1888,'Pesticides per Section'!$A$1:$D$15204,4,FALSE),"")</f>
        <v/>
      </c>
    </row>
    <row r="1889" spans="9:10" x14ac:dyDescent="0.25">
      <c r="I1889" s="19" t="str">
        <f t="shared" si="42"/>
        <v/>
      </c>
      <c r="J1889" s="1" t="str">
        <f>IFERROR(VLOOKUP(B1889,'Pesticides per Section'!$A$1:$D$15204,4,FALSE),"")</f>
        <v/>
      </c>
    </row>
    <row r="1890" spans="9:10" x14ac:dyDescent="0.25">
      <c r="I1890" s="19" t="str">
        <f t="shared" si="42"/>
        <v/>
      </c>
      <c r="J1890" s="1" t="str">
        <f>IFERROR(VLOOKUP(B1890,'Pesticides per Section'!$A$1:$D$15204,4,FALSE),"")</f>
        <v/>
      </c>
    </row>
    <row r="1891" spans="9:10" x14ac:dyDescent="0.25">
      <c r="I1891" s="19" t="str">
        <f t="shared" si="42"/>
        <v/>
      </c>
      <c r="J1891" s="1" t="str">
        <f>IFERROR(VLOOKUP(B1891,'Pesticides per Section'!$A$1:$D$15204,4,FALSE),"")</f>
        <v/>
      </c>
    </row>
    <row r="1892" spans="9:10" x14ac:dyDescent="0.25">
      <c r="I1892" s="19" t="str">
        <f t="shared" si="42"/>
        <v/>
      </c>
      <c r="J1892" s="1" t="str">
        <f>IFERROR(VLOOKUP(B1892,'Pesticides per Section'!$A$1:$D$15204,4,FALSE),"")</f>
        <v/>
      </c>
    </row>
    <row r="1893" spans="9:10" x14ac:dyDescent="0.25">
      <c r="I1893" s="19" t="str">
        <f t="shared" si="42"/>
        <v/>
      </c>
      <c r="J1893" s="1" t="str">
        <f>IFERROR(VLOOKUP(B1893,'Pesticides per Section'!$A$1:$D$15204,4,FALSE),"")</f>
        <v/>
      </c>
    </row>
    <row r="1894" spans="9:10" x14ac:dyDescent="0.25">
      <c r="I1894" s="19" t="str">
        <f t="shared" si="42"/>
        <v/>
      </c>
      <c r="J1894" s="1" t="str">
        <f>IFERROR(VLOOKUP(B1894,'Pesticides per Section'!$A$1:$D$15204,4,FALSE),"")</f>
        <v/>
      </c>
    </row>
    <row r="1895" spans="9:10" x14ac:dyDescent="0.25">
      <c r="I1895" s="19" t="str">
        <f t="shared" si="42"/>
        <v/>
      </c>
      <c r="J1895" s="1" t="str">
        <f>IFERROR(VLOOKUP(B1895,'Pesticides per Section'!$A$1:$D$15204,4,FALSE),"")</f>
        <v/>
      </c>
    </row>
    <row r="1896" spans="9:10" x14ac:dyDescent="0.25">
      <c r="I1896" s="19" t="str">
        <f t="shared" si="42"/>
        <v/>
      </c>
      <c r="J1896" s="1" t="str">
        <f>IFERROR(VLOOKUP(B1896,'Pesticides per Section'!$A$1:$D$15204,4,FALSE),"")</f>
        <v/>
      </c>
    </row>
    <row r="1897" spans="9:10" x14ac:dyDescent="0.25">
      <c r="I1897" s="19" t="str">
        <f t="shared" si="42"/>
        <v/>
      </c>
      <c r="J1897" s="1" t="str">
        <f>IFERROR(VLOOKUP(B1897,'Pesticides per Section'!$A$1:$D$15204,4,FALSE),"")</f>
        <v/>
      </c>
    </row>
    <row r="1898" spans="9:10" x14ac:dyDescent="0.25">
      <c r="I1898" s="19" t="str">
        <f t="shared" si="42"/>
        <v/>
      </c>
      <c r="J1898" s="1" t="str">
        <f>IFERROR(VLOOKUP(B1898,'Pesticides per Section'!$A$1:$D$15204,4,FALSE),"")</f>
        <v/>
      </c>
    </row>
    <row r="1899" spans="9:10" x14ac:dyDescent="0.25">
      <c r="I1899" s="19" t="str">
        <f t="shared" si="42"/>
        <v/>
      </c>
      <c r="J1899" s="1" t="str">
        <f>IFERROR(VLOOKUP(B1899,'Pesticides per Section'!$A$1:$D$15204,4,FALSE),"")</f>
        <v/>
      </c>
    </row>
    <row r="1900" spans="9:10" x14ac:dyDescent="0.25">
      <c r="I1900" s="19" t="str">
        <f t="shared" si="42"/>
        <v/>
      </c>
      <c r="J1900" s="1" t="str">
        <f>IFERROR(VLOOKUP(B1900,'Pesticides per Section'!$A$1:$D$15204,4,FALSE),"")</f>
        <v/>
      </c>
    </row>
    <row r="1901" spans="9:10" x14ac:dyDescent="0.25">
      <c r="I1901" s="19" t="str">
        <f t="shared" si="42"/>
        <v/>
      </c>
      <c r="J1901" s="1" t="str">
        <f>IFERROR(VLOOKUP(B1901,'Pesticides per Section'!$A$1:$D$15204,4,FALSE),"")</f>
        <v/>
      </c>
    </row>
    <row r="1902" spans="9:10" x14ac:dyDescent="0.25">
      <c r="I1902" s="19" t="str">
        <f t="shared" si="42"/>
        <v/>
      </c>
      <c r="J1902" s="1" t="str">
        <f>IFERROR(VLOOKUP(B1902,'Pesticides per Section'!$A$1:$D$15204,4,FALSE),"")</f>
        <v/>
      </c>
    </row>
    <row r="1903" spans="9:10" x14ac:dyDescent="0.25">
      <c r="I1903" s="19" t="str">
        <f t="shared" si="42"/>
        <v/>
      </c>
      <c r="J1903" s="1" t="str">
        <f>IFERROR(VLOOKUP(B1903,'Pesticides per Section'!$A$1:$D$15204,4,FALSE),"")</f>
        <v/>
      </c>
    </row>
    <row r="1904" spans="9:10" x14ac:dyDescent="0.25">
      <c r="I1904" s="19" t="str">
        <f t="shared" si="42"/>
        <v/>
      </c>
      <c r="J1904" s="1" t="str">
        <f>IFERROR(VLOOKUP(B1904,'Pesticides per Section'!$A$1:$D$15204,4,FALSE),"")</f>
        <v/>
      </c>
    </row>
    <row r="1905" spans="9:10" x14ac:dyDescent="0.25">
      <c r="I1905" s="19" t="str">
        <f t="shared" si="42"/>
        <v/>
      </c>
      <c r="J1905" s="1" t="str">
        <f>IFERROR(VLOOKUP(B1905,'Pesticides per Section'!$A$1:$D$15204,4,FALSE),"")</f>
        <v/>
      </c>
    </row>
    <row r="1906" spans="9:10" x14ac:dyDescent="0.25">
      <c r="I1906" s="19" t="str">
        <f t="shared" si="42"/>
        <v/>
      </c>
      <c r="J1906" s="1" t="str">
        <f>IFERROR(VLOOKUP(B1906,'Pesticides per Section'!$A$1:$D$15204,4,FALSE),"")</f>
        <v/>
      </c>
    </row>
    <row r="1907" spans="9:10" x14ac:dyDescent="0.25">
      <c r="I1907" s="19" t="str">
        <f t="shared" si="42"/>
        <v/>
      </c>
      <c r="J1907" s="1" t="str">
        <f>IFERROR(VLOOKUP(B1907,'Pesticides per Section'!$A$1:$D$15204,4,FALSE),"")</f>
        <v/>
      </c>
    </row>
    <row r="1908" spans="9:10" x14ac:dyDescent="0.25">
      <c r="I1908" s="19" t="str">
        <f t="shared" si="42"/>
        <v/>
      </c>
      <c r="J1908" s="1" t="str">
        <f>IFERROR(VLOOKUP(B1908,'Pesticides per Section'!$A$1:$D$15204,4,FALSE),"")</f>
        <v/>
      </c>
    </row>
    <row r="1909" spans="9:10" x14ac:dyDescent="0.25">
      <c r="I1909" s="19" t="str">
        <f t="shared" si="42"/>
        <v/>
      </c>
      <c r="J1909" s="1" t="str">
        <f>IFERROR(VLOOKUP(B1909,'Pesticides per Section'!$A$1:$D$15204,4,FALSE),"")</f>
        <v/>
      </c>
    </row>
    <row r="1910" spans="9:10" x14ac:dyDescent="0.25">
      <c r="I1910" s="19" t="str">
        <f t="shared" si="42"/>
        <v/>
      </c>
      <c r="J1910" s="1" t="str">
        <f>IFERROR(VLOOKUP(B1910,'Pesticides per Section'!$A$1:$D$15204,4,FALSE),"")</f>
        <v/>
      </c>
    </row>
    <row r="1911" spans="9:10" x14ac:dyDescent="0.25">
      <c r="I1911" s="19" t="str">
        <f t="shared" si="42"/>
        <v/>
      </c>
      <c r="J1911" s="1" t="str">
        <f>IFERROR(VLOOKUP(B1911,'Pesticides per Section'!$A$1:$D$15204,4,FALSE),"")</f>
        <v/>
      </c>
    </row>
    <row r="1912" spans="9:10" x14ac:dyDescent="0.25">
      <c r="I1912" s="19" t="str">
        <f t="shared" si="42"/>
        <v/>
      </c>
      <c r="J1912" s="1" t="str">
        <f>IFERROR(VLOOKUP(B1912,'Pesticides per Section'!$A$1:$D$15204,4,FALSE),"")</f>
        <v/>
      </c>
    </row>
    <row r="1913" spans="9:10" x14ac:dyDescent="0.25">
      <c r="I1913" s="19" t="str">
        <f t="shared" si="42"/>
        <v/>
      </c>
      <c r="J1913" s="1" t="str">
        <f>IFERROR(VLOOKUP(B1913,'Pesticides per Section'!$A$1:$D$15204,4,FALSE),"")</f>
        <v/>
      </c>
    </row>
    <row r="1914" spans="9:10" x14ac:dyDescent="0.25">
      <c r="I1914" s="19" t="str">
        <f t="shared" si="42"/>
        <v/>
      </c>
      <c r="J1914" s="1" t="str">
        <f>IFERROR(VLOOKUP(B1914,'Pesticides per Section'!$A$1:$D$15204,4,FALSE),"")</f>
        <v/>
      </c>
    </row>
    <row r="1915" spans="9:10" x14ac:dyDescent="0.25">
      <c r="I1915" s="19" t="str">
        <f t="shared" si="42"/>
        <v/>
      </c>
      <c r="J1915" s="1" t="str">
        <f>IFERROR(VLOOKUP(B1915,'Pesticides per Section'!$A$1:$D$15204,4,FALSE),"")</f>
        <v/>
      </c>
    </row>
    <row r="1916" spans="9:10" x14ac:dyDescent="0.25">
      <c r="I1916" s="19" t="str">
        <f t="shared" si="42"/>
        <v/>
      </c>
      <c r="J1916" s="1" t="str">
        <f>IFERROR(VLOOKUP(B1916,'Pesticides per Section'!$A$1:$D$15204,4,FALSE),"")</f>
        <v/>
      </c>
    </row>
    <row r="1917" spans="9:10" x14ac:dyDescent="0.25">
      <c r="I1917" s="19" t="str">
        <f t="shared" si="42"/>
        <v/>
      </c>
      <c r="J1917" s="1" t="str">
        <f>IFERROR(VLOOKUP(B1917,'Pesticides per Section'!$A$1:$D$15204,4,FALSE),"")</f>
        <v/>
      </c>
    </row>
    <row r="1918" spans="9:10" x14ac:dyDescent="0.25">
      <c r="I1918" s="19" t="str">
        <f t="shared" si="42"/>
        <v/>
      </c>
      <c r="J1918" s="1" t="str">
        <f>IFERROR(VLOOKUP(B1918,'Pesticides per Section'!$A$1:$D$15204,4,FALSE),"")</f>
        <v/>
      </c>
    </row>
    <row r="1919" spans="9:10" x14ac:dyDescent="0.25">
      <c r="I1919" s="19" t="str">
        <f t="shared" si="42"/>
        <v/>
      </c>
      <c r="J1919" s="1" t="str">
        <f>IFERROR(VLOOKUP(B1919,'Pesticides per Section'!$A$1:$D$15204,4,FALSE),"")</f>
        <v/>
      </c>
    </row>
    <row r="1920" spans="9:10" x14ac:dyDescent="0.25">
      <c r="I1920" s="19" t="str">
        <f t="shared" si="42"/>
        <v/>
      </c>
      <c r="J1920" s="1" t="str">
        <f>IFERROR(VLOOKUP(B1920,'Pesticides per Section'!$A$1:$D$15204,4,FALSE),"")</f>
        <v/>
      </c>
    </row>
    <row r="1921" spans="9:10" x14ac:dyDescent="0.25">
      <c r="I1921" s="19" t="str">
        <f t="shared" si="42"/>
        <v/>
      </c>
      <c r="J1921" s="1" t="str">
        <f>IFERROR(VLOOKUP(B1921,'Pesticides per Section'!$A$1:$D$15204,4,FALSE),"")</f>
        <v/>
      </c>
    </row>
    <row r="1922" spans="9:10" x14ac:dyDescent="0.25">
      <c r="I1922" s="19" t="str">
        <f t="shared" si="42"/>
        <v/>
      </c>
      <c r="J1922" s="1" t="str">
        <f>IFERROR(VLOOKUP(B1922,'Pesticides per Section'!$A$1:$D$15204,4,FALSE),"")</f>
        <v/>
      </c>
    </row>
    <row r="1923" spans="9:10" x14ac:dyDescent="0.25">
      <c r="I1923" s="19" t="str">
        <f t="shared" si="42"/>
        <v/>
      </c>
      <c r="J1923" s="1" t="str">
        <f>IFERROR(VLOOKUP(B1923,'Pesticides per Section'!$A$1:$D$15204,4,FALSE),"")</f>
        <v/>
      </c>
    </row>
    <row r="1924" spans="9:10" x14ac:dyDescent="0.25">
      <c r="I1924" s="19" t="str">
        <f t="shared" ref="I1924:I1987" si="43">IFERROR(F1924/C1924*4046,"")</f>
        <v/>
      </c>
      <c r="J1924" s="1" t="str">
        <f>IFERROR(VLOOKUP(B1924,'Pesticides per Section'!$A$1:$D$15204,4,FALSE),"")</f>
        <v/>
      </c>
    </row>
    <row r="1925" spans="9:10" x14ac:dyDescent="0.25">
      <c r="I1925" s="19" t="str">
        <f t="shared" si="43"/>
        <v/>
      </c>
      <c r="J1925" s="1" t="str">
        <f>IFERROR(VLOOKUP(B1925,'Pesticides per Section'!$A$1:$D$15204,4,FALSE),"")</f>
        <v/>
      </c>
    </row>
    <row r="1926" spans="9:10" x14ac:dyDescent="0.25">
      <c r="I1926" s="19" t="str">
        <f t="shared" si="43"/>
        <v/>
      </c>
      <c r="J1926" s="1" t="str">
        <f>IFERROR(VLOOKUP(B1926,'Pesticides per Section'!$A$1:$D$15204,4,FALSE),"")</f>
        <v/>
      </c>
    </row>
    <row r="1927" spans="9:10" x14ac:dyDescent="0.25">
      <c r="I1927" s="19" t="str">
        <f t="shared" si="43"/>
        <v/>
      </c>
      <c r="J1927" s="1" t="str">
        <f>IFERROR(VLOOKUP(B1927,'Pesticides per Section'!$A$1:$D$15204,4,FALSE),"")</f>
        <v/>
      </c>
    </row>
    <row r="1928" spans="9:10" x14ac:dyDescent="0.25">
      <c r="I1928" s="19" t="str">
        <f t="shared" si="43"/>
        <v/>
      </c>
      <c r="J1928" s="1" t="str">
        <f>IFERROR(VLOOKUP(B1928,'Pesticides per Section'!$A$1:$D$15204,4,FALSE),"")</f>
        <v/>
      </c>
    </row>
    <row r="1929" spans="9:10" x14ac:dyDescent="0.25">
      <c r="I1929" s="19" t="str">
        <f t="shared" si="43"/>
        <v/>
      </c>
      <c r="J1929" s="1" t="str">
        <f>IFERROR(VLOOKUP(B1929,'Pesticides per Section'!$A$1:$D$15204,4,FALSE),"")</f>
        <v/>
      </c>
    </row>
    <row r="1930" spans="9:10" x14ac:dyDescent="0.25">
      <c r="I1930" s="19" t="str">
        <f t="shared" si="43"/>
        <v/>
      </c>
      <c r="J1930" s="1" t="str">
        <f>IFERROR(VLOOKUP(B1930,'Pesticides per Section'!$A$1:$D$15204,4,FALSE),"")</f>
        <v/>
      </c>
    </row>
    <row r="1931" spans="9:10" x14ac:dyDescent="0.25">
      <c r="I1931" s="19" t="str">
        <f t="shared" si="43"/>
        <v/>
      </c>
      <c r="J1931" s="1" t="str">
        <f>IFERROR(VLOOKUP(B1931,'Pesticides per Section'!$A$1:$D$15204,4,FALSE),"")</f>
        <v/>
      </c>
    </row>
    <row r="1932" spans="9:10" x14ac:dyDescent="0.25">
      <c r="I1932" s="19" t="str">
        <f t="shared" si="43"/>
        <v/>
      </c>
      <c r="J1932" s="1" t="str">
        <f>IFERROR(VLOOKUP(B1932,'Pesticides per Section'!$A$1:$D$15204,4,FALSE),"")</f>
        <v/>
      </c>
    </row>
    <row r="1933" spans="9:10" x14ac:dyDescent="0.25">
      <c r="I1933" s="19" t="str">
        <f t="shared" si="43"/>
        <v/>
      </c>
      <c r="J1933" s="1" t="str">
        <f>IFERROR(VLOOKUP(B1933,'Pesticides per Section'!$A$1:$D$15204,4,FALSE),"")</f>
        <v/>
      </c>
    </row>
    <row r="1934" spans="9:10" x14ac:dyDescent="0.25">
      <c r="I1934" s="19" t="str">
        <f t="shared" si="43"/>
        <v/>
      </c>
      <c r="J1934" s="1" t="str">
        <f>IFERROR(VLOOKUP(B1934,'Pesticides per Section'!$A$1:$D$15204,4,FALSE),"")</f>
        <v/>
      </c>
    </row>
    <row r="1935" spans="9:10" x14ac:dyDescent="0.25">
      <c r="I1935" s="19" t="str">
        <f t="shared" si="43"/>
        <v/>
      </c>
      <c r="J1935" s="1" t="str">
        <f>IFERROR(VLOOKUP(B1935,'Pesticides per Section'!$A$1:$D$15204,4,FALSE),"")</f>
        <v/>
      </c>
    </row>
    <row r="1936" spans="9:10" x14ac:dyDescent="0.25">
      <c r="I1936" s="19" t="str">
        <f t="shared" si="43"/>
        <v/>
      </c>
      <c r="J1936" s="1" t="str">
        <f>IFERROR(VLOOKUP(B1936,'Pesticides per Section'!$A$1:$D$15204,4,FALSE),"")</f>
        <v/>
      </c>
    </row>
    <row r="1937" spans="9:10" x14ac:dyDescent="0.25">
      <c r="I1937" s="19" t="str">
        <f t="shared" si="43"/>
        <v/>
      </c>
      <c r="J1937" s="1" t="str">
        <f>IFERROR(VLOOKUP(B1937,'Pesticides per Section'!$A$1:$D$15204,4,FALSE),"")</f>
        <v/>
      </c>
    </row>
    <row r="1938" spans="9:10" x14ac:dyDescent="0.25">
      <c r="I1938" s="19" t="str">
        <f t="shared" si="43"/>
        <v/>
      </c>
      <c r="J1938" s="1" t="str">
        <f>IFERROR(VLOOKUP(B1938,'Pesticides per Section'!$A$1:$D$15204,4,FALSE),"")</f>
        <v/>
      </c>
    </row>
    <row r="1939" spans="9:10" x14ac:dyDescent="0.25">
      <c r="I1939" s="19" t="str">
        <f t="shared" si="43"/>
        <v/>
      </c>
      <c r="J1939" s="1" t="str">
        <f>IFERROR(VLOOKUP(B1939,'Pesticides per Section'!$A$1:$D$15204,4,FALSE),"")</f>
        <v/>
      </c>
    </row>
    <row r="1940" spans="9:10" x14ac:dyDescent="0.25">
      <c r="I1940" s="19" t="str">
        <f t="shared" si="43"/>
        <v/>
      </c>
      <c r="J1940" s="1" t="str">
        <f>IFERROR(VLOOKUP(B1940,'Pesticides per Section'!$A$1:$D$15204,4,FALSE),"")</f>
        <v/>
      </c>
    </row>
    <row r="1941" spans="9:10" x14ac:dyDescent="0.25">
      <c r="I1941" s="19" t="str">
        <f t="shared" si="43"/>
        <v/>
      </c>
      <c r="J1941" s="1" t="str">
        <f>IFERROR(VLOOKUP(B1941,'Pesticides per Section'!$A$1:$D$15204,4,FALSE),"")</f>
        <v/>
      </c>
    </row>
    <row r="1942" spans="9:10" x14ac:dyDescent="0.25">
      <c r="I1942" s="19" t="str">
        <f t="shared" si="43"/>
        <v/>
      </c>
      <c r="J1942" s="1" t="str">
        <f>IFERROR(VLOOKUP(B1942,'Pesticides per Section'!$A$1:$D$15204,4,FALSE),"")</f>
        <v/>
      </c>
    </row>
    <row r="1943" spans="9:10" x14ac:dyDescent="0.25">
      <c r="I1943" s="19" t="str">
        <f t="shared" si="43"/>
        <v/>
      </c>
      <c r="J1943" s="1" t="str">
        <f>IFERROR(VLOOKUP(B1943,'Pesticides per Section'!$A$1:$D$15204,4,FALSE),"")</f>
        <v/>
      </c>
    </row>
    <row r="1944" spans="9:10" x14ac:dyDescent="0.25">
      <c r="I1944" s="19" t="str">
        <f t="shared" si="43"/>
        <v/>
      </c>
      <c r="J1944" s="1" t="str">
        <f>IFERROR(VLOOKUP(B1944,'Pesticides per Section'!$A$1:$D$15204,4,FALSE),"")</f>
        <v/>
      </c>
    </row>
    <row r="1945" spans="9:10" x14ac:dyDescent="0.25">
      <c r="I1945" s="19" t="str">
        <f t="shared" si="43"/>
        <v/>
      </c>
      <c r="J1945" s="1" t="str">
        <f>IFERROR(VLOOKUP(B1945,'Pesticides per Section'!$A$1:$D$15204,4,FALSE),"")</f>
        <v/>
      </c>
    </row>
    <row r="1946" spans="9:10" x14ac:dyDescent="0.25">
      <c r="I1946" s="19" t="str">
        <f t="shared" si="43"/>
        <v/>
      </c>
      <c r="J1946" s="1" t="str">
        <f>IFERROR(VLOOKUP(B1946,'Pesticides per Section'!$A$1:$D$15204,4,FALSE),"")</f>
        <v/>
      </c>
    </row>
    <row r="1947" spans="9:10" x14ac:dyDescent="0.25">
      <c r="I1947" s="19" t="str">
        <f t="shared" si="43"/>
        <v/>
      </c>
      <c r="J1947" s="1" t="str">
        <f>IFERROR(VLOOKUP(B1947,'Pesticides per Section'!$A$1:$D$15204,4,FALSE),"")</f>
        <v/>
      </c>
    </row>
    <row r="1948" spans="9:10" x14ac:dyDescent="0.25">
      <c r="I1948" s="19" t="str">
        <f t="shared" si="43"/>
        <v/>
      </c>
      <c r="J1948" s="1" t="str">
        <f>IFERROR(VLOOKUP(B1948,'Pesticides per Section'!$A$1:$D$15204,4,FALSE),"")</f>
        <v/>
      </c>
    </row>
    <row r="1949" spans="9:10" x14ac:dyDescent="0.25">
      <c r="I1949" s="19" t="str">
        <f t="shared" si="43"/>
        <v/>
      </c>
      <c r="J1949" s="1" t="str">
        <f>IFERROR(VLOOKUP(B1949,'Pesticides per Section'!$A$1:$D$15204,4,FALSE),"")</f>
        <v/>
      </c>
    </row>
    <row r="1950" spans="9:10" x14ac:dyDescent="0.25">
      <c r="I1950" s="19" t="str">
        <f t="shared" si="43"/>
        <v/>
      </c>
      <c r="J1950" s="1" t="str">
        <f>IFERROR(VLOOKUP(B1950,'Pesticides per Section'!$A$1:$D$15204,4,FALSE),"")</f>
        <v/>
      </c>
    </row>
    <row r="1951" spans="9:10" x14ac:dyDescent="0.25">
      <c r="I1951" s="19" t="str">
        <f t="shared" si="43"/>
        <v/>
      </c>
      <c r="J1951" s="1" t="str">
        <f>IFERROR(VLOOKUP(B1951,'Pesticides per Section'!$A$1:$D$15204,4,FALSE),"")</f>
        <v/>
      </c>
    </row>
    <row r="1952" spans="9:10" x14ac:dyDescent="0.25">
      <c r="I1952" s="19" t="str">
        <f t="shared" si="43"/>
        <v/>
      </c>
      <c r="J1952" s="1" t="str">
        <f>IFERROR(VLOOKUP(B1952,'Pesticides per Section'!$A$1:$D$15204,4,FALSE),"")</f>
        <v/>
      </c>
    </row>
    <row r="1953" spans="9:10" x14ac:dyDescent="0.25">
      <c r="I1953" s="19" t="str">
        <f t="shared" si="43"/>
        <v/>
      </c>
      <c r="J1953" s="1" t="str">
        <f>IFERROR(VLOOKUP(B1953,'Pesticides per Section'!$A$1:$D$15204,4,FALSE),"")</f>
        <v/>
      </c>
    </row>
    <row r="1954" spans="9:10" x14ac:dyDescent="0.25">
      <c r="I1954" s="19" t="str">
        <f t="shared" si="43"/>
        <v/>
      </c>
      <c r="J1954" s="1" t="str">
        <f>IFERROR(VLOOKUP(B1954,'Pesticides per Section'!$A$1:$D$15204,4,FALSE),"")</f>
        <v/>
      </c>
    </row>
    <row r="1955" spans="9:10" x14ac:dyDescent="0.25">
      <c r="I1955" s="19" t="str">
        <f t="shared" si="43"/>
        <v/>
      </c>
      <c r="J1955" s="1" t="str">
        <f>IFERROR(VLOOKUP(B1955,'Pesticides per Section'!$A$1:$D$15204,4,FALSE),"")</f>
        <v/>
      </c>
    </row>
    <row r="1956" spans="9:10" x14ac:dyDescent="0.25">
      <c r="I1956" s="19" t="str">
        <f t="shared" si="43"/>
        <v/>
      </c>
      <c r="J1956" s="1" t="str">
        <f>IFERROR(VLOOKUP(B1956,'Pesticides per Section'!$A$1:$D$15204,4,FALSE),"")</f>
        <v/>
      </c>
    </row>
    <row r="1957" spans="9:10" x14ac:dyDescent="0.25">
      <c r="I1957" s="19" t="str">
        <f t="shared" si="43"/>
        <v/>
      </c>
      <c r="J1957" s="1" t="str">
        <f>IFERROR(VLOOKUP(B1957,'Pesticides per Section'!$A$1:$D$15204,4,FALSE),"")</f>
        <v/>
      </c>
    </row>
    <row r="1958" spans="9:10" x14ac:dyDescent="0.25">
      <c r="I1958" s="19" t="str">
        <f t="shared" si="43"/>
        <v/>
      </c>
      <c r="J1958" s="1" t="str">
        <f>IFERROR(VLOOKUP(B1958,'Pesticides per Section'!$A$1:$D$15204,4,FALSE),"")</f>
        <v/>
      </c>
    </row>
    <row r="1959" spans="9:10" x14ac:dyDescent="0.25">
      <c r="I1959" s="19" t="str">
        <f t="shared" si="43"/>
        <v/>
      </c>
      <c r="J1959" s="1" t="str">
        <f>IFERROR(VLOOKUP(B1959,'Pesticides per Section'!$A$1:$D$15204,4,FALSE),"")</f>
        <v/>
      </c>
    </row>
    <row r="1960" spans="9:10" x14ac:dyDescent="0.25">
      <c r="I1960" s="19" t="str">
        <f t="shared" si="43"/>
        <v/>
      </c>
      <c r="J1960" s="1" t="str">
        <f>IFERROR(VLOOKUP(B1960,'Pesticides per Section'!$A$1:$D$15204,4,FALSE),"")</f>
        <v/>
      </c>
    </row>
    <row r="1961" spans="9:10" x14ac:dyDescent="0.25">
      <c r="I1961" s="19" t="str">
        <f t="shared" si="43"/>
        <v/>
      </c>
      <c r="J1961" s="1" t="str">
        <f>IFERROR(VLOOKUP(B1961,'Pesticides per Section'!$A$1:$D$15204,4,FALSE),"")</f>
        <v/>
      </c>
    </row>
    <row r="1962" spans="9:10" x14ac:dyDescent="0.25">
      <c r="I1962" s="19" t="str">
        <f t="shared" si="43"/>
        <v/>
      </c>
      <c r="J1962" s="1" t="str">
        <f>IFERROR(VLOOKUP(B1962,'Pesticides per Section'!$A$1:$D$15204,4,FALSE),"")</f>
        <v/>
      </c>
    </row>
    <row r="1963" spans="9:10" x14ac:dyDescent="0.25">
      <c r="I1963" s="19" t="str">
        <f t="shared" si="43"/>
        <v/>
      </c>
      <c r="J1963" s="1" t="str">
        <f>IFERROR(VLOOKUP(B1963,'Pesticides per Section'!$A$1:$D$15204,4,FALSE),"")</f>
        <v/>
      </c>
    </row>
    <row r="1964" spans="9:10" x14ac:dyDescent="0.25">
      <c r="I1964" s="19" t="str">
        <f t="shared" si="43"/>
        <v/>
      </c>
      <c r="J1964" s="1" t="str">
        <f>IFERROR(VLOOKUP(B1964,'Pesticides per Section'!$A$1:$D$15204,4,FALSE),"")</f>
        <v/>
      </c>
    </row>
    <row r="1965" spans="9:10" x14ac:dyDescent="0.25">
      <c r="I1965" s="19" t="str">
        <f t="shared" si="43"/>
        <v/>
      </c>
      <c r="J1965" s="1" t="str">
        <f>IFERROR(VLOOKUP(B1965,'Pesticides per Section'!$A$1:$D$15204,4,FALSE),"")</f>
        <v/>
      </c>
    </row>
    <row r="1966" spans="9:10" x14ac:dyDescent="0.25">
      <c r="I1966" s="19" t="str">
        <f t="shared" si="43"/>
        <v/>
      </c>
      <c r="J1966" s="1" t="str">
        <f>IFERROR(VLOOKUP(B1966,'Pesticides per Section'!$A$1:$D$15204,4,FALSE),"")</f>
        <v/>
      </c>
    </row>
    <row r="1967" spans="9:10" x14ac:dyDescent="0.25">
      <c r="I1967" s="19" t="str">
        <f t="shared" si="43"/>
        <v/>
      </c>
      <c r="J1967" s="1" t="str">
        <f>IFERROR(VLOOKUP(B1967,'Pesticides per Section'!$A$1:$D$15204,4,FALSE),"")</f>
        <v/>
      </c>
    </row>
    <row r="1968" spans="9:10" x14ac:dyDescent="0.25">
      <c r="I1968" s="19" t="str">
        <f t="shared" si="43"/>
        <v/>
      </c>
      <c r="J1968" s="1" t="str">
        <f>IFERROR(VLOOKUP(B1968,'Pesticides per Section'!$A$1:$D$15204,4,FALSE),"")</f>
        <v/>
      </c>
    </row>
    <row r="1969" spans="9:10" x14ac:dyDescent="0.25">
      <c r="I1969" s="19" t="str">
        <f t="shared" si="43"/>
        <v/>
      </c>
      <c r="J1969" s="1" t="str">
        <f>IFERROR(VLOOKUP(B1969,'Pesticides per Section'!$A$1:$D$15204,4,FALSE),"")</f>
        <v/>
      </c>
    </row>
    <row r="1970" spans="9:10" x14ac:dyDescent="0.25">
      <c r="I1970" s="19" t="str">
        <f t="shared" si="43"/>
        <v/>
      </c>
      <c r="J1970" s="1" t="str">
        <f>IFERROR(VLOOKUP(B1970,'Pesticides per Section'!$A$1:$D$15204,4,FALSE),"")</f>
        <v/>
      </c>
    </row>
    <row r="1971" spans="9:10" x14ac:dyDescent="0.25">
      <c r="I1971" s="19" t="str">
        <f t="shared" si="43"/>
        <v/>
      </c>
      <c r="J1971" s="1" t="str">
        <f>IFERROR(VLOOKUP(B1971,'Pesticides per Section'!$A$1:$D$15204,4,FALSE),"")</f>
        <v/>
      </c>
    </row>
    <row r="1972" spans="9:10" x14ac:dyDescent="0.25">
      <c r="I1972" s="19" t="str">
        <f t="shared" si="43"/>
        <v/>
      </c>
      <c r="J1972" s="1" t="str">
        <f>IFERROR(VLOOKUP(B1972,'Pesticides per Section'!$A$1:$D$15204,4,FALSE),"")</f>
        <v/>
      </c>
    </row>
    <row r="1973" spans="9:10" x14ac:dyDescent="0.25">
      <c r="I1973" s="19" t="str">
        <f t="shared" si="43"/>
        <v/>
      </c>
      <c r="J1973" s="1" t="str">
        <f>IFERROR(VLOOKUP(B1973,'Pesticides per Section'!$A$1:$D$15204,4,FALSE),"")</f>
        <v/>
      </c>
    </row>
    <row r="1974" spans="9:10" x14ac:dyDescent="0.25">
      <c r="I1974" s="19" t="str">
        <f t="shared" si="43"/>
        <v/>
      </c>
      <c r="J1974" s="1" t="str">
        <f>IFERROR(VLOOKUP(B1974,'Pesticides per Section'!$A$1:$D$15204,4,FALSE),"")</f>
        <v/>
      </c>
    </row>
    <row r="1975" spans="9:10" x14ac:dyDescent="0.25">
      <c r="I1975" s="19" t="str">
        <f t="shared" si="43"/>
        <v/>
      </c>
      <c r="J1975" s="1" t="str">
        <f>IFERROR(VLOOKUP(B1975,'Pesticides per Section'!$A$1:$D$15204,4,FALSE),"")</f>
        <v/>
      </c>
    </row>
    <row r="1976" spans="9:10" x14ac:dyDescent="0.25">
      <c r="I1976" s="19" t="str">
        <f t="shared" si="43"/>
        <v/>
      </c>
      <c r="J1976" s="1" t="str">
        <f>IFERROR(VLOOKUP(B1976,'Pesticides per Section'!$A$1:$D$15204,4,FALSE),"")</f>
        <v/>
      </c>
    </row>
    <row r="1977" spans="9:10" x14ac:dyDescent="0.25">
      <c r="I1977" s="19" t="str">
        <f t="shared" si="43"/>
        <v/>
      </c>
      <c r="J1977" s="1" t="str">
        <f>IFERROR(VLOOKUP(B1977,'Pesticides per Section'!$A$1:$D$15204,4,FALSE),"")</f>
        <v/>
      </c>
    </row>
    <row r="1978" spans="9:10" x14ac:dyDescent="0.25">
      <c r="I1978" s="19" t="str">
        <f t="shared" si="43"/>
        <v/>
      </c>
      <c r="J1978" s="1" t="str">
        <f>IFERROR(VLOOKUP(B1978,'Pesticides per Section'!$A$1:$D$15204,4,FALSE),"")</f>
        <v/>
      </c>
    </row>
    <row r="1979" spans="9:10" x14ac:dyDescent="0.25">
      <c r="I1979" s="19" t="str">
        <f t="shared" si="43"/>
        <v/>
      </c>
      <c r="J1979" s="1" t="str">
        <f>IFERROR(VLOOKUP(B1979,'Pesticides per Section'!$A$1:$D$15204,4,FALSE),"")</f>
        <v/>
      </c>
    </row>
    <row r="1980" spans="9:10" x14ac:dyDescent="0.25">
      <c r="I1980" s="19" t="str">
        <f t="shared" si="43"/>
        <v/>
      </c>
      <c r="J1980" s="1" t="str">
        <f>IFERROR(VLOOKUP(B1980,'Pesticides per Section'!$A$1:$D$15204,4,FALSE),"")</f>
        <v/>
      </c>
    </row>
    <row r="1981" spans="9:10" x14ac:dyDescent="0.25">
      <c r="I1981" s="19" t="str">
        <f t="shared" si="43"/>
        <v/>
      </c>
      <c r="J1981" s="1" t="str">
        <f>IFERROR(VLOOKUP(B1981,'Pesticides per Section'!$A$1:$D$15204,4,FALSE),"")</f>
        <v/>
      </c>
    </row>
    <row r="1982" spans="9:10" x14ac:dyDescent="0.25">
      <c r="I1982" s="19" t="str">
        <f t="shared" si="43"/>
        <v/>
      </c>
      <c r="J1982" s="1" t="str">
        <f>IFERROR(VLOOKUP(B1982,'Pesticides per Section'!$A$1:$D$15204,4,FALSE),"")</f>
        <v/>
      </c>
    </row>
    <row r="1983" spans="9:10" x14ac:dyDescent="0.25">
      <c r="I1983" s="19" t="str">
        <f t="shared" si="43"/>
        <v/>
      </c>
      <c r="J1983" s="1" t="str">
        <f>IFERROR(VLOOKUP(B1983,'Pesticides per Section'!$A$1:$D$15204,4,FALSE),"")</f>
        <v/>
      </c>
    </row>
    <row r="1984" spans="9:10" x14ac:dyDescent="0.25">
      <c r="I1984" s="19" t="str">
        <f t="shared" si="43"/>
        <v/>
      </c>
      <c r="J1984" s="1" t="str">
        <f>IFERROR(VLOOKUP(B1984,'Pesticides per Section'!$A$1:$D$15204,4,FALSE),"")</f>
        <v/>
      </c>
    </row>
    <row r="1985" spans="9:10" x14ac:dyDescent="0.25">
      <c r="I1985" s="19" t="str">
        <f t="shared" si="43"/>
        <v/>
      </c>
      <c r="J1985" s="1" t="str">
        <f>IFERROR(VLOOKUP(B1985,'Pesticides per Section'!$A$1:$D$15204,4,FALSE),"")</f>
        <v/>
      </c>
    </row>
    <row r="1986" spans="9:10" x14ac:dyDescent="0.25">
      <c r="I1986" s="19" t="str">
        <f t="shared" si="43"/>
        <v/>
      </c>
      <c r="J1986" s="1" t="str">
        <f>IFERROR(VLOOKUP(B1986,'Pesticides per Section'!$A$1:$D$15204,4,FALSE),"")</f>
        <v/>
      </c>
    </row>
    <row r="1987" spans="9:10" x14ac:dyDescent="0.25">
      <c r="I1987" s="19" t="str">
        <f t="shared" si="43"/>
        <v/>
      </c>
      <c r="J1987" s="1" t="str">
        <f>IFERROR(VLOOKUP(B1987,'Pesticides per Section'!$A$1:$D$15204,4,FALSE),"")</f>
        <v/>
      </c>
    </row>
    <row r="1988" spans="9:10" x14ac:dyDescent="0.25">
      <c r="I1988" s="19" t="str">
        <f t="shared" ref="I1988:I2051" si="44">IFERROR(F1988/C1988*4046,"")</f>
        <v/>
      </c>
      <c r="J1988" s="1" t="str">
        <f>IFERROR(VLOOKUP(B1988,'Pesticides per Section'!$A$1:$D$15204,4,FALSE),"")</f>
        <v/>
      </c>
    </row>
    <row r="1989" spans="9:10" x14ac:dyDescent="0.25">
      <c r="I1989" s="19" t="str">
        <f t="shared" si="44"/>
        <v/>
      </c>
      <c r="J1989" s="1" t="str">
        <f>IFERROR(VLOOKUP(B1989,'Pesticides per Section'!$A$1:$D$15204,4,FALSE),"")</f>
        <v/>
      </c>
    </row>
    <row r="1990" spans="9:10" x14ac:dyDescent="0.25">
      <c r="I1990" s="19" t="str">
        <f t="shared" si="44"/>
        <v/>
      </c>
      <c r="J1990" s="1" t="str">
        <f>IFERROR(VLOOKUP(B1990,'Pesticides per Section'!$A$1:$D$15204,4,FALSE),"")</f>
        <v/>
      </c>
    </row>
    <row r="1991" spans="9:10" x14ac:dyDescent="0.25">
      <c r="I1991" s="19" t="str">
        <f t="shared" si="44"/>
        <v/>
      </c>
      <c r="J1991" s="1" t="str">
        <f>IFERROR(VLOOKUP(B1991,'Pesticides per Section'!$A$1:$D$15204,4,FALSE),"")</f>
        <v/>
      </c>
    </row>
    <row r="1992" spans="9:10" x14ac:dyDescent="0.25">
      <c r="I1992" s="19" t="str">
        <f t="shared" si="44"/>
        <v/>
      </c>
      <c r="J1992" s="1" t="str">
        <f>IFERROR(VLOOKUP(B1992,'Pesticides per Section'!$A$1:$D$15204,4,FALSE),"")</f>
        <v/>
      </c>
    </row>
    <row r="1993" spans="9:10" x14ac:dyDescent="0.25">
      <c r="I1993" s="19" t="str">
        <f t="shared" si="44"/>
        <v/>
      </c>
      <c r="J1993" s="1" t="str">
        <f>IFERROR(VLOOKUP(B1993,'Pesticides per Section'!$A$1:$D$15204,4,FALSE),"")</f>
        <v/>
      </c>
    </row>
    <row r="1994" spans="9:10" x14ac:dyDescent="0.25">
      <c r="I1994" s="19" t="str">
        <f t="shared" si="44"/>
        <v/>
      </c>
      <c r="J1994" s="1" t="str">
        <f>IFERROR(VLOOKUP(B1994,'Pesticides per Section'!$A$1:$D$15204,4,FALSE),"")</f>
        <v/>
      </c>
    </row>
    <row r="1995" spans="9:10" x14ac:dyDescent="0.25">
      <c r="I1995" s="19" t="str">
        <f t="shared" si="44"/>
        <v/>
      </c>
      <c r="J1995" s="1" t="str">
        <f>IFERROR(VLOOKUP(B1995,'Pesticides per Section'!$A$1:$D$15204,4,FALSE),"")</f>
        <v/>
      </c>
    </row>
    <row r="1996" spans="9:10" x14ac:dyDescent="0.25">
      <c r="I1996" s="19" t="str">
        <f t="shared" si="44"/>
        <v/>
      </c>
      <c r="J1996" s="1" t="str">
        <f>IFERROR(VLOOKUP(B1996,'Pesticides per Section'!$A$1:$D$15204,4,FALSE),"")</f>
        <v/>
      </c>
    </row>
    <row r="1997" spans="9:10" x14ac:dyDescent="0.25">
      <c r="I1997" s="19" t="str">
        <f t="shared" si="44"/>
        <v/>
      </c>
      <c r="J1997" s="1" t="str">
        <f>IFERROR(VLOOKUP(B1997,'Pesticides per Section'!$A$1:$D$15204,4,FALSE),"")</f>
        <v/>
      </c>
    </row>
    <row r="1998" spans="9:10" x14ac:dyDescent="0.25">
      <c r="I1998" s="19" t="str">
        <f t="shared" si="44"/>
        <v/>
      </c>
      <c r="J1998" s="1" t="str">
        <f>IFERROR(VLOOKUP(B1998,'Pesticides per Section'!$A$1:$D$15204,4,FALSE),"")</f>
        <v/>
      </c>
    </row>
    <row r="1999" spans="9:10" x14ac:dyDescent="0.25">
      <c r="I1999" s="19" t="str">
        <f t="shared" si="44"/>
        <v/>
      </c>
      <c r="J1999" s="1" t="str">
        <f>IFERROR(VLOOKUP(B1999,'Pesticides per Section'!$A$1:$D$15204,4,FALSE),"")</f>
        <v/>
      </c>
    </row>
    <row r="2000" spans="9:10" x14ac:dyDescent="0.25">
      <c r="I2000" s="19" t="str">
        <f t="shared" si="44"/>
        <v/>
      </c>
      <c r="J2000" s="1" t="str">
        <f>IFERROR(VLOOKUP(B2000,'Pesticides per Section'!$A$1:$D$15204,4,FALSE),"")</f>
        <v/>
      </c>
    </row>
    <row r="2001" spans="9:10" x14ac:dyDescent="0.25">
      <c r="I2001" s="19" t="str">
        <f t="shared" si="44"/>
        <v/>
      </c>
      <c r="J2001" s="1" t="str">
        <f>IFERROR(VLOOKUP(B2001,'Pesticides per Section'!$A$1:$D$15204,4,FALSE),"")</f>
        <v/>
      </c>
    </row>
    <row r="2002" spans="9:10" x14ac:dyDescent="0.25">
      <c r="I2002" s="19" t="str">
        <f t="shared" si="44"/>
        <v/>
      </c>
      <c r="J2002" s="1" t="str">
        <f>IFERROR(VLOOKUP(B2002,'Pesticides per Section'!$A$1:$D$15204,4,FALSE),"")</f>
        <v/>
      </c>
    </row>
    <row r="2003" spans="9:10" x14ac:dyDescent="0.25">
      <c r="I2003" s="19" t="str">
        <f t="shared" si="44"/>
        <v/>
      </c>
      <c r="J2003" s="1" t="str">
        <f>IFERROR(VLOOKUP(B2003,'Pesticides per Section'!$A$1:$D$15204,4,FALSE),"")</f>
        <v/>
      </c>
    </row>
    <row r="2004" spans="9:10" x14ac:dyDescent="0.25">
      <c r="I2004" s="19" t="str">
        <f t="shared" si="44"/>
        <v/>
      </c>
      <c r="J2004" s="1" t="str">
        <f>IFERROR(VLOOKUP(B2004,'Pesticides per Section'!$A$1:$D$15204,4,FALSE),"")</f>
        <v/>
      </c>
    </row>
    <row r="2005" spans="9:10" x14ac:dyDescent="0.25">
      <c r="I2005" s="19" t="str">
        <f t="shared" si="44"/>
        <v/>
      </c>
      <c r="J2005" s="1" t="str">
        <f>IFERROR(VLOOKUP(B2005,'Pesticides per Section'!$A$1:$D$15204,4,FALSE),"")</f>
        <v/>
      </c>
    </row>
    <row r="2006" spans="9:10" x14ac:dyDescent="0.25">
      <c r="I2006" s="19" t="str">
        <f t="shared" si="44"/>
        <v/>
      </c>
      <c r="J2006" s="1" t="str">
        <f>IFERROR(VLOOKUP(B2006,'Pesticides per Section'!$A$1:$D$15204,4,FALSE),"")</f>
        <v/>
      </c>
    </row>
    <row r="2007" spans="9:10" x14ac:dyDescent="0.25">
      <c r="I2007" s="19" t="str">
        <f t="shared" si="44"/>
        <v/>
      </c>
      <c r="J2007" s="1" t="str">
        <f>IFERROR(VLOOKUP(B2007,'Pesticides per Section'!$A$1:$D$15204,4,FALSE),"")</f>
        <v/>
      </c>
    </row>
    <row r="2008" spans="9:10" x14ac:dyDescent="0.25">
      <c r="I2008" s="19" t="str">
        <f t="shared" si="44"/>
        <v/>
      </c>
      <c r="J2008" s="1" t="str">
        <f>IFERROR(VLOOKUP(B2008,'Pesticides per Section'!$A$1:$D$15204,4,FALSE),"")</f>
        <v/>
      </c>
    </row>
    <row r="2009" spans="9:10" x14ac:dyDescent="0.25">
      <c r="I2009" s="19" t="str">
        <f t="shared" si="44"/>
        <v/>
      </c>
      <c r="J2009" s="1" t="str">
        <f>IFERROR(VLOOKUP(B2009,'Pesticides per Section'!$A$1:$D$15204,4,FALSE),"")</f>
        <v/>
      </c>
    </row>
    <row r="2010" spans="9:10" x14ac:dyDescent="0.25">
      <c r="I2010" s="19" t="str">
        <f t="shared" si="44"/>
        <v/>
      </c>
      <c r="J2010" s="1" t="str">
        <f>IFERROR(VLOOKUP(B2010,'Pesticides per Section'!$A$1:$D$15204,4,FALSE),"")</f>
        <v/>
      </c>
    </row>
    <row r="2011" spans="9:10" x14ac:dyDescent="0.25">
      <c r="I2011" s="19" t="str">
        <f t="shared" si="44"/>
        <v/>
      </c>
      <c r="J2011" s="1" t="str">
        <f>IFERROR(VLOOKUP(B2011,'Pesticides per Section'!$A$1:$D$15204,4,FALSE),"")</f>
        <v/>
      </c>
    </row>
    <row r="2012" spans="9:10" x14ac:dyDescent="0.25">
      <c r="I2012" s="19" t="str">
        <f t="shared" si="44"/>
        <v/>
      </c>
      <c r="J2012" s="1" t="str">
        <f>IFERROR(VLOOKUP(B2012,'Pesticides per Section'!$A$1:$D$15204,4,FALSE),"")</f>
        <v/>
      </c>
    </row>
    <row r="2013" spans="9:10" x14ac:dyDescent="0.25">
      <c r="I2013" s="19" t="str">
        <f t="shared" si="44"/>
        <v/>
      </c>
      <c r="J2013" s="1" t="str">
        <f>IFERROR(VLOOKUP(B2013,'Pesticides per Section'!$A$1:$D$15204,4,FALSE),"")</f>
        <v/>
      </c>
    </row>
    <row r="2014" spans="9:10" x14ac:dyDescent="0.25">
      <c r="I2014" s="19" t="str">
        <f t="shared" si="44"/>
        <v/>
      </c>
      <c r="J2014" s="1" t="str">
        <f>IFERROR(VLOOKUP(B2014,'Pesticides per Section'!$A$1:$D$15204,4,FALSE),"")</f>
        <v/>
      </c>
    </row>
    <row r="2015" spans="9:10" x14ac:dyDescent="0.25">
      <c r="I2015" s="19" t="str">
        <f t="shared" si="44"/>
        <v/>
      </c>
      <c r="J2015" s="1" t="str">
        <f>IFERROR(VLOOKUP(B2015,'Pesticides per Section'!$A$1:$D$15204,4,FALSE),"")</f>
        <v/>
      </c>
    </row>
    <row r="2016" spans="9:10" x14ac:dyDescent="0.25">
      <c r="I2016" s="19" t="str">
        <f t="shared" si="44"/>
        <v/>
      </c>
      <c r="J2016" s="1" t="str">
        <f>IFERROR(VLOOKUP(B2016,'Pesticides per Section'!$A$1:$D$15204,4,FALSE),"")</f>
        <v/>
      </c>
    </row>
    <row r="2017" spans="9:10" x14ac:dyDescent="0.25">
      <c r="I2017" s="19" t="str">
        <f t="shared" si="44"/>
        <v/>
      </c>
      <c r="J2017" s="1" t="str">
        <f>IFERROR(VLOOKUP(B2017,'Pesticides per Section'!$A$1:$D$15204,4,FALSE),"")</f>
        <v/>
      </c>
    </row>
    <row r="2018" spans="9:10" x14ac:dyDescent="0.25">
      <c r="I2018" s="19" t="str">
        <f t="shared" si="44"/>
        <v/>
      </c>
      <c r="J2018" s="1" t="str">
        <f>IFERROR(VLOOKUP(B2018,'Pesticides per Section'!$A$1:$D$15204,4,FALSE),"")</f>
        <v/>
      </c>
    </row>
    <row r="2019" spans="9:10" x14ac:dyDescent="0.25">
      <c r="I2019" s="19" t="str">
        <f t="shared" si="44"/>
        <v/>
      </c>
      <c r="J2019" s="1" t="str">
        <f>IFERROR(VLOOKUP(B2019,'Pesticides per Section'!$A$1:$D$15204,4,FALSE),"")</f>
        <v/>
      </c>
    </row>
    <row r="2020" spans="9:10" x14ac:dyDescent="0.25">
      <c r="I2020" s="19" t="str">
        <f t="shared" si="44"/>
        <v/>
      </c>
      <c r="J2020" s="1" t="str">
        <f>IFERROR(VLOOKUP(B2020,'Pesticides per Section'!$A$1:$D$15204,4,FALSE),"")</f>
        <v/>
      </c>
    </row>
    <row r="2021" spans="9:10" x14ac:dyDescent="0.25">
      <c r="I2021" s="19" t="str">
        <f t="shared" si="44"/>
        <v/>
      </c>
      <c r="J2021" s="1" t="str">
        <f>IFERROR(VLOOKUP(B2021,'Pesticides per Section'!$A$1:$D$15204,4,FALSE),"")</f>
        <v/>
      </c>
    </row>
    <row r="2022" spans="9:10" x14ac:dyDescent="0.25">
      <c r="I2022" s="19" t="str">
        <f t="shared" si="44"/>
        <v/>
      </c>
      <c r="J2022" s="1" t="str">
        <f>IFERROR(VLOOKUP(B2022,'Pesticides per Section'!$A$1:$D$15204,4,FALSE),"")</f>
        <v/>
      </c>
    </row>
    <row r="2023" spans="9:10" x14ac:dyDescent="0.25">
      <c r="I2023" s="19" t="str">
        <f t="shared" si="44"/>
        <v/>
      </c>
      <c r="J2023" s="1" t="str">
        <f>IFERROR(VLOOKUP(B2023,'Pesticides per Section'!$A$1:$D$15204,4,FALSE),"")</f>
        <v/>
      </c>
    </row>
    <row r="2024" spans="9:10" x14ac:dyDescent="0.25">
      <c r="I2024" s="19" t="str">
        <f t="shared" si="44"/>
        <v/>
      </c>
      <c r="J2024" s="1" t="str">
        <f>IFERROR(VLOOKUP(B2024,'Pesticides per Section'!$A$1:$D$15204,4,FALSE),"")</f>
        <v/>
      </c>
    </row>
    <row r="2025" spans="9:10" x14ac:dyDescent="0.25">
      <c r="I2025" s="19" t="str">
        <f t="shared" si="44"/>
        <v/>
      </c>
      <c r="J2025" s="1" t="str">
        <f>IFERROR(VLOOKUP(B2025,'Pesticides per Section'!$A$1:$D$15204,4,FALSE),"")</f>
        <v/>
      </c>
    </row>
    <row r="2026" spans="9:10" x14ac:dyDescent="0.25">
      <c r="I2026" s="19" t="str">
        <f t="shared" si="44"/>
        <v/>
      </c>
      <c r="J2026" s="1" t="str">
        <f>IFERROR(VLOOKUP(B2026,'Pesticides per Section'!$A$1:$D$15204,4,FALSE),"")</f>
        <v/>
      </c>
    </row>
    <row r="2027" spans="9:10" x14ac:dyDescent="0.25">
      <c r="I2027" s="19" t="str">
        <f t="shared" si="44"/>
        <v/>
      </c>
      <c r="J2027" s="1" t="str">
        <f>IFERROR(VLOOKUP(B2027,'Pesticides per Section'!$A$1:$D$15204,4,FALSE),"")</f>
        <v/>
      </c>
    </row>
    <row r="2028" spans="9:10" x14ac:dyDescent="0.25">
      <c r="I2028" s="19" t="str">
        <f t="shared" si="44"/>
        <v/>
      </c>
      <c r="J2028" s="1" t="str">
        <f>IFERROR(VLOOKUP(B2028,'Pesticides per Section'!$A$1:$D$15204,4,FALSE),"")</f>
        <v/>
      </c>
    </row>
    <row r="2029" spans="9:10" x14ac:dyDescent="0.25">
      <c r="I2029" s="19" t="str">
        <f t="shared" si="44"/>
        <v/>
      </c>
      <c r="J2029" s="1" t="str">
        <f>IFERROR(VLOOKUP(B2029,'Pesticides per Section'!$A$1:$D$15204,4,FALSE),"")</f>
        <v/>
      </c>
    </row>
    <row r="2030" spans="9:10" x14ac:dyDescent="0.25">
      <c r="I2030" s="19" t="str">
        <f t="shared" si="44"/>
        <v/>
      </c>
      <c r="J2030" s="1" t="str">
        <f>IFERROR(VLOOKUP(B2030,'Pesticides per Section'!$A$1:$D$15204,4,FALSE),"")</f>
        <v/>
      </c>
    </row>
    <row r="2031" spans="9:10" x14ac:dyDescent="0.25">
      <c r="I2031" s="19" t="str">
        <f t="shared" si="44"/>
        <v/>
      </c>
      <c r="J2031" s="1" t="str">
        <f>IFERROR(VLOOKUP(B2031,'Pesticides per Section'!$A$1:$D$15204,4,FALSE),"")</f>
        <v/>
      </c>
    </row>
    <row r="2032" spans="9:10" x14ac:dyDescent="0.25">
      <c r="I2032" s="19" t="str">
        <f t="shared" si="44"/>
        <v/>
      </c>
      <c r="J2032" s="1" t="str">
        <f>IFERROR(VLOOKUP(B2032,'Pesticides per Section'!$A$1:$D$15204,4,FALSE),"")</f>
        <v/>
      </c>
    </row>
    <row r="2033" spans="9:10" x14ac:dyDescent="0.25">
      <c r="I2033" s="19" t="str">
        <f t="shared" si="44"/>
        <v/>
      </c>
      <c r="J2033" s="1" t="str">
        <f>IFERROR(VLOOKUP(B2033,'Pesticides per Section'!$A$1:$D$15204,4,FALSE),"")</f>
        <v/>
      </c>
    </row>
    <row r="2034" spans="9:10" x14ac:dyDescent="0.25">
      <c r="I2034" s="19" t="str">
        <f t="shared" si="44"/>
        <v/>
      </c>
      <c r="J2034" s="1" t="str">
        <f>IFERROR(VLOOKUP(B2034,'Pesticides per Section'!$A$1:$D$15204,4,FALSE),"")</f>
        <v/>
      </c>
    </row>
    <row r="2035" spans="9:10" x14ac:dyDescent="0.25">
      <c r="I2035" s="19" t="str">
        <f t="shared" si="44"/>
        <v/>
      </c>
      <c r="J2035" s="1" t="str">
        <f>IFERROR(VLOOKUP(B2035,'Pesticides per Section'!$A$1:$D$15204,4,FALSE),"")</f>
        <v/>
      </c>
    </row>
    <row r="2036" spans="9:10" x14ac:dyDescent="0.25">
      <c r="I2036" s="19" t="str">
        <f t="shared" si="44"/>
        <v/>
      </c>
      <c r="J2036" s="1" t="str">
        <f>IFERROR(VLOOKUP(B2036,'Pesticides per Section'!$A$1:$D$15204,4,FALSE),"")</f>
        <v/>
      </c>
    </row>
    <row r="2037" spans="9:10" x14ac:dyDescent="0.25">
      <c r="I2037" s="19" t="str">
        <f t="shared" si="44"/>
        <v/>
      </c>
      <c r="J2037" s="1" t="str">
        <f>IFERROR(VLOOKUP(B2037,'Pesticides per Section'!$A$1:$D$15204,4,FALSE),"")</f>
        <v/>
      </c>
    </row>
    <row r="2038" spans="9:10" x14ac:dyDescent="0.25">
      <c r="I2038" s="19" t="str">
        <f t="shared" si="44"/>
        <v/>
      </c>
      <c r="J2038" s="1" t="str">
        <f>IFERROR(VLOOKUP(B2038,'Pesticides per Section'!$A$1:$D$15204,4,FALSE),"")</f>
        <v/>
      </c>
    </row>
    <row r="2039" spans="9:10" x14ac:dyDescent="0.25">
      <c r="I2039" s="19" t="str">
        <f t="shared" si="44"/>
        <v/>
      </c>
      <c r="J2039" s="1" t="str">
        <f>IFERROR(VLOOKUP(B2039,'Pesticides per Section'!$A$1:$D$15204,4,FALSE),"")</f>
        <v/>
      </c>
    </row>
    <row r="2040" spans="9:10" x14ac:dyDescent="0.25">
      <c r="I2040" s="19" t="str">
        <f t="shared" si="44"/>
        <v/>
      </c>
      <c r="J2040" s="1" t="str">
        <f>IFERROR(VLOOKUP(B2040,'Pesticides per Section'!$A$1:$D$15204,4,FALSE),"")</f>
        <v/>
      </c>
    </row>
    <row r="2041" spans="9:10" x14ac:dyDescent="0.25">
      <c r="I2041" s="19" t="str">
        <f t="shared" si="44"/>
        <v/>
      </c>
      <c r="J2041" s="1" t="str">
        <f>IFERROR(VLOOKUP(B2041,'Pesticides per Section'!$A$1:$D$15204,4,FALSE),"")</f>
        <v/>
      </c>
    </row>
    <row r="2042" spans="9:10" x14ac:dyDescent="0.25">
      <c r="I2042" s="19" t="str">
        <f t="shared" si="44"/>
        <v/>
      </c>
      <c r="J2042" s="1" t="str">
        <f>IFERROR(VLOOKUP(B2042,'Pesticides per Section'!$A$1:$D$15204,4,FALSE),"")</f>
        <v/>
      </c>
    </row>
    <row r="2043" spans="9:10" x14ac:dyDescent="0.25">
      <c r="I2043" s="19" t="str">
        <f t="shared" si="44"/>
        <v/>
      </c>
      <c r="J2043" s="1" t="str">
        <f>IFERROR(VLOOKUP(B2043,'Pesticides per Section'!$A$1:$D$15204,4,FALSE),"")</f>
        <v/>
      </c>
    </row>
    <row r="2044" spans="9:10" x14ac:dyDescent="0.25">
      <c r="I2044" s="19" t="str">
        <f t="shared" si="44"/>
        <v/>
      </c>
      <c r="J2044" s="1" t="str">
        <f>IFERROR(VLOOKUP(B2044,'Pesticides per Section'!$A$1:$D$15204,4,FALSE),"")</f>
        <v/>
      </c>
    </row>
    <row r="2045" spans="9:10" x14ac:dyDescent="0.25">
      <c r="I2045" s="19" t="str">
        <f t="shared" si="44"/>
        <v/>
      </c>
      <c r="J2045" s="1" t="str">
        <f>IFERROR(VLOOKUP(B2045,'Pesticides per Section'!$A$1:$D$15204,4,FALSE),"")</f>
        <v/>
      </c>
    </row>
    <row r="2046" spans="9:10" x14ac:dyDescent="0.25">
      <c r="I2046" s="19" t="str">
        <f t="shared" si="44"/>
        <v/>
      </c>
      <c r="J2046" s="1" t="str">
        <f>IFERROR(VLOOKUP(B2046,'Pesticides per Section'!$A$1:$D$15204,4,FALSE),"")</f>
        <v/>
      </c>
    </row>
    <row r="2047" spans="9:10" x14ac:dyDescent="0.25">
      <c r="I2047" s="19" t="str">
        <f t="shared" si="44"/>
        <v/>
      </c>
      <c r="J2047" s="1" t="str">
        <f>IFERROR(VLOOKUP(B2047,'Pesticides per Section'!$A$1:$D$15204,4,FALSE),"")</f>
        <v/>
      </c>
    </row>
    <row r="2048" spans="9:10" x14ac:dyDescent="0.25">
      <c r="I2048" s="19" t="str">
        <f t="shared" si="44"/>
        <v/>
      </c>
      <c r="J2048" s="1" t="str">
        <f>IFERROR(VLOOKUP(B2048,'Pesticides per Section'!$A$1:$D$15204,4,FALSE),"")</f>
        <v/>
      </c>
    </row>
    <row r="2049" spans="9:10" x14ac:dyDescent="0.25">
      <c r="I2049" s="19" t="str">
        <f t="shared" si="44"/>
        <v/>
      </c>
      <c r="J2049" s="1" t="str">
        <f>IFERROR(VLOOKUP(B2049,'Pesticides per Section'!$A$1:$D$15204,4,FALSE),"")</f>
        <v/>
      </c>
    </row>
    <row r="2050" spans="9:10" x14ac:dyDescent="0.25">
      <c r="I2050" s="19" t="str">
        <f t="shared" si="44"/>
        <v/>
      </c>
      <c r="J2050" s="1" t="str">
        <f>IFERROR(VLOOKUP(B2050,'Pesticides per Section'!$A$1:$D$15204,4,FALSE),"")</f>
        <v/>
      </c>
    </row>
    <row r="2051" spans="9:10" x14ac:dyDescent="0.25">
      <c r="I2051" s="19" t="str">
        <f t="shared" si="44"/>
        <v/>
      </c>
      <c r="J2051" s="1" t="str">
        <f>IFERROR(VLOOKUP(B2051,'Pesticides per Section'!$A$1:$D$15204,4,FALSE),"")</f>
        <v/>
      </c>
    </row>
    <row r="2052" spans="9:10" x14ac:dyDescent="0.25">
      <c r="I2052" s="19" t="str">
        <f t="shared" ref="I2052:I2115" si="45">IFERROR(F2052/C2052*4046,"")</f>
        <v/>
      </c>
      <c r="J2052" s="1" t="str">
        <f>IFERROR(VLOOKUP(B2052,'Pesticides per Section'!$A$1:$D$15204,4,FALSE),"")</f>
        <v/>
      </c>
    </row>
    <row r="2053" spans="9:10" x14ac:dyDescent="0.25">
      <c r="I2053" s="19" t="str">
        <f t="shared" si="45"/>
        <v/>
      </c>
      <c r="J2053" s="1" t="str">
        <f>IFERROR(VLOOKUP(B2053,'Pesticides per Section'!$A$1:$D$15204,4,FALSE),"")</f>
        <v/>
      </c>
    </row>
    <row r="2054" spans="9:10" x14ac:dyDescent="0.25">
      <c r="I2054" s="19" t="str">
        <f t="shared" si="45"/>
        <v/>
      </c>
      <c r="J2054" s="1" t="str">
        <f>IFERROR(VLOOKUP(B2054,'Pesticides per Section'!$A$1:$D$15204,4,FALSE),"")</f>
        <v/>
      </c>
    </row>
    <row r="2055" spans="9:10" x14ac:dyDescent="0.25">
      <c r="I2055" s="19" t="str">
        <f t="shared" si="45"/>
        <v/>
      </c>
      <c r="J2055" s="1" t="str">
        <f>IFERROR(VLOOKUP(B2055,'Pesticides per Section'!$A$1:$D$15204,4,FALSE),"")</f>
        <v/>
      </c>
    </row>
    <row r="2056" spans="9:10" x14ac:dyDescent="0.25">
      <c r="I2056" s="19" t="str">
        <f t="shared" si="45"/>
        <v/>
      </c>
      <c r="J2056" s="1" t="str">
        <f>IFERROR(VLOOKUP(B2056,'Pesticides per Section'!$A$1:$D$15204,4,FALSE),"")</f>
        <v/>
      </c>
    </row>
    <row r="2057" spans="9:10" x14ac:dyDescent="0.25">
      <c r="I2057" s="19" t="str">
        <f t="shared" si="45"/>
        <v/>
      </c>
      <c r="J2057" s="1" t="str">
        <f>IFERROR(VLOOKUP(B2057,'Pesticides per Section'!$A$1:$D$15204,4,FALSE),"")</f>
        <v/>
      </c>
    </row>
    <row r="2058" spans="9:10" x14ac:dyDescent="0.25">
      <c r="I2058" s="19" t="str">
        <f t="shared" si="45"/>
        <v/>
      </c>
      <c r="J2058" s="1" t="str">
        <f>IFERROR(VLOOKUP(B2058,'Pesticides per Section'!$A$1:$D$15204,4,FALSE),"")</f>
        <v/>
      </c>
    </row>
    <row r="2059" spans="9:10" x14ac:dyDescent="0.25">
      <c r="I2059" s="19" t="str">
        <f t="shared" si="45"/>
        <v/>
      </c>
      <c r="J2059" s="1" t="str">
        <f>IFERROR(VLOOKUP(B2059,'Pesticides per Section'!$A$1:$D$15204,4,FALSE),"")</f>
        <v/>
      </c>
    </row>
    <row r="2060" spans="9:10" x14ac:dyDescent="0.25">
      <c r="I2060" s="19" t="str">
        <f t="shared" si="45"/>
        <v/>
      </c>
      <c r="J2060" s="1" t="str">
        <f>IFERROR(VLOOKUP(B2060,'Pesticides per Section'!$A$1:$D$15204,4,FALSE),"")</f>
        <v/>
      </c>
    </row>
    <row r="2061" spans="9:10" x14ac:dyDescent="0.25">
      <c r="I2061" s="19" t="str">
        <f t="shared" si="45"/>
        <v/>
      </c>
      <c r="J2061" s="1" t="str">
        <f>IFERROR(VLOOKUP(B2061,'Pesticides per Section'!$A$1:$D$15204,4,FALSE),"")</f>
        <v/>
      </c>
    </row>
    <row r="2062" spans="9:10" x14ac:dyDescent="0.25">
      <c r="I2062" s="19" t="str">
        <f t="shared" si="45"/>
        <v/>
      </c>
      <c r="J2062" s="1" t="str">
        <f>IFERROR(VLOOKUP(B2062,'Pesticides per Section'!$A$1:$D$15204,4,FALSE),"")</f>
        <v/>
      </c>
    </row>
    <row r="2063" spans="9:10" x14ac:dyDescent="0.25">
      <c r="I2063" s="19" t="str">
        <f t="shared" si="45"/>
        <v/>
      </c>
      <c r="J2063" s="1" t="str">
        <f>IFERROR(VLOOKUP(B2063,'Pesticides per Section'!$A$1:$D$15204,4,FALSE),"")</f>
        <v/>
      </c>
    </row>
    <row r="2064" spans="9:10" x14ac:dyDescent="0.25">
      <c r="I2064" s="19" t="str">
        <f t="shared" si="45"/>
        <v/>
      </c>
      <c r="J2064" s="1" t="str">
        <f>IFERROR(VLOOKUP(B2064,'Pesticides per Section'!$A$1:$D$15204,4,FALSE),"")</f>
        <v/>
      </c>
    </row>
    <row r="2065" spans="9:10" x14ac:dyDescent="0.25">
      <c r="I2065" s="19" t="str">
        <f t="shared" si="45"/>
        <v/>
      </c>
      <c r="J2065" s="1" t="str">
        <f>IFERROR(VLOOKUP(B2065,'Pesticides per Section'!$A$1:$D$15204,4,FALSE),"")</f>
        <v/>
      </c>
    </row>
    <row r="2066" spans="9:10" x14ac:dyDescent="0.25">
      <c r="I2066" s="19" t="str">
        <f t="shared" si="45"/>
        <v/>
      </c>
      <c r="J2066" s="1" t="str">
        <f>IFERROR(VLOOKUP(B2066,'Pesticides per Section'!$A$1:$D$15204,4,FALSE),"")</f>
        <v/>
      </c>
    </row>
    <row r="2067" spans="9:10" x14ac:dyDescent="0.25">
      <c r="I2067" s="19" t="str">
        <f t="shared" si="45"/>
        <v/>
      </c>
      <c r="J2067" s="1" t="str">
        <f>IFERROR(VLOOKUP(B2067,'Pesticides per Section'!$A$1:$D$15204,4,FALSE),"")</f>
        <v/>
      </c>
    </row>
    <row r="2068" spans="9:10" x14ac:dyDescent="0.25">
      <c r="I2068" s="19" t="str">
        <f t="shared" si="45"/>
        <v/>
      </c>
      <c r="J2068" s="1" t="str">
        <f>IFERROR(VLOOKUP(B2068,'Pesticides per Section'!$A$1:$D$15204,4,FALSE),"")</f>
        <v/>
      </c>
    </row>
    <row r="2069" spans="9:10" x14ac:dyDescent="0.25">
      <c r="I2069" s="19" t="str">
        <f t="shared" si="45"/>
        <v/>
      </c>
      <c r="J2069" s="1" t="str">
        <f>IFERROR(VLOOKUP(B2069,'Pesticides per Section'!$A$1:$D$15204,4,FALSE),"")</f>
        <v/>
      </c>
    </row>
    <row r="2070" spans="9:10" x14ac:dyDescent="0.25">
      <c r="I2070" s="19" t="str">
        <f t="shared" si="45"/>
        <v/>
      </c>
      <c r="J2070" s="1" t="str">
        <f>IFERROR(VLOOKUP(B2070,'Pesticides per Section'!$A$1:$D$15204,4,FALSE),"")</f>
        <v/>
      </c>
    </row>
    <row r="2071" spans="9:10" x14ac:dyDescent="0.25">
      <c r="I2071" s="19" t="str">
        <f t="shared" si="45"/>
        <v/>
      </c>
      <c r="J2071" s="1" t="str">
        <f>IFERROR(VLOOKUP(B2071,'Pesticides per Section'!$A$1:$D$15204,4,FALSE),"")</f>
        <v/>
      </c>
    </row>
    <row r="2072" spans="9:10" x14ac:dyDescent="0.25">
      <c r="I2072" s="19" t="str">
        <f t="shared" si="45"/>
        <v/>
      </c>
      <c r="J2072" s="1" t="str">
        <f>IFERROR(VLOOKUP(B2072,'Pesticides per Section'!$A$1:$D$15204,4,FALSE),"")</f>
        <v/>
      </c>
    </row>
    <row r="2073" spans="9:10" x14ac:dyDescent="0.25">
      <c r="I2073" s="19" t="str">
        <f t="shared" si="45"/>
        <v/>
      </c>
      <c r="J2073" s="1" t="str">
        <f>IFERROR(VLOOKUP(B2073,'Pesticides per Section'!$A$1:$D$15204,4,FALSE),"")</f>
        <v/>
      </c>
    </row>
    <row r="2074" spans="9:10" x14ac:dyDescent="0.25">
      <c r="I2074" s="19" t="str">
        <f t="shared" si="45"/>
        <v/>
      </c>
      <c r="J2074" s="1" t="str">
        <f>IFERROR(VLOOKUP(B2074,'Pesticides per Section'!$A$1:$D$15204,4,FALSE),"")</f>
        <v/>
      </c>
    </row>
    <row r="2075" spans="9:10" x14ac:dyDescent="0.25">
      <c r="I2075" s="19" t="str">
        <f t="shared" si="45"/>
        <v/>
      </c>
      <c r="J2075" s="1" t="str">
        <f>IFERROR(VLOOKUP(B2075,'Pesticides per Section'!$A$1:$D$15204,4,FALSE),"")</f>
        <v/>
      </c>
    </row>
    <row r="2076" spans="9:10" x14ac:dyDescent="0.25">
      <c r="I2076" s="19" t="str">
        <f t="shared" si="45"/>
        <v/>
      </c>
      <c r="J2076" s="1" t="str">
        <f>IFERROR(VLOOKUP(B2076,'Pesticides per Section'!$A$1:$D$15204,4,FALSE),"")</f>
        <v/>
      </c>
    </row>
    <row r="2077" spans="9:10" x14ac:dyDescent="0.25">
      <c r="I2077" s="19" t="str">
        <f t="shared" si="45"/>
        <v/>
      </c>
      <c r="J2077" s="1" t="str">
        <f>IFERROR(VLOOKUP(B2077,'Pesticides per Section'!$A$1:$D$15204,4,FALSE),"")</f>
        <v/>
      </c>
    </row>
    <row r="2078" spans="9:10" x14ac:dyDescent="0.25">
      <c r="I2078" s="19" t="str">
        <f t="shared" si="45"/>
        <v/>
      </c>
      <c r="J2078" s="1" t="str">
        <f>IFERROR(VLOOKUP(B2078,'Pesticides per Section'!$A$1:$D$15204,4,FALSE),"")</f>
        <v/>
      </c>
    </row>
    <row r="2079" spans="9:10" x14ac:dyDescent="0.25">
      <c r="I2079" s="19" t="str">
        <f t="shared" si="45"/>
        <v/>
      </c>
      <c r="J2079" s="1" t="str">
        <f>IFERROR(VLOOKUP(B2079,'Pesticides per Section'!$A$1:$D$15204,4,FALSE),"")</f>
        <v/>
      </c>
    </row>
    <row r="2080" spans="9:10" x14ac:dyDescent="0.25">
      <c r="I2080" s="19" t="str">
        <f t="shared" si="45"/>
        <v/>
      </c>
      <c r="J2080" s="1" t="str">
        <f>IFERROR(VLOOKUP(B2080,'Pesticides per Section'!$A$1:$D$15204,4,FALSE),"")</f>
        <v/>
      </c>
    </row>
    <row r="2081" spans="9:10" x14ac:dyDescent="0.25">
      <c r="I2081" s="19" t="str">
        <f t="shared" si="45"/>
        <v/>
      </c>
      <c r="J2081" s="1" t="str">
        <f>IFERROR(VLOOKUP(B2081,'Pesticides per Section'!$A$1:$D$15204,4,FALSE),"")</f>
        <v/>
      </c>
    </row>
    <row r="2082" spans="9:10" x14ac:dyDescent="0.25">
      <c r="I2082" s="19" t="str">
        <f t="shared" si="45"/>
        <v/>
      </c>
      <c r="J2082" s="1" t="str">
        <f>IFERROR(VLOOKUP(B2082,'Pesticides per Section'!$A$1:$D$15204,4,FALSE),"")</f>
        <v/>
      </c>
    </row>
    <row r="2083" spans="9:10" x14ac:dyDescent="0.25">
      <c r="I2083" s="19" t="str">
        <f t="shared" si="45"/>
        <v/>
      </c>
      <c r="J2083" s="1" t="str">
        <f>IFERROR(VLOOKUP(B2083,'Pesticides per Section'!$A$1:$D$15204,4,FALSE),"")</f>
        <v/>
      </c>
    </row>
    <row r="2084" spans="9:10" x14ac:dyDescent="0.25">
      <c r="I2084" s="19" t="str">
        <f t="shared" si="45"/>
        <v/>
      </c>
      <c r="J2084" s="1" t="str">
        <f>IFERROR(VLOOKUP(B2084,'Pesticides per Section'!$A$1:$D$15204,4,FALSE),"")</f>
        <v/>
      </c>
    </row>
    <row r="2085" spans="9:10" x14ac:dyDescent="0.25">
      <c r="I2085" s="19" t="str">
        <f t="shared" si="45"/>
        <v/>
      </c>
      <c r="J2085" s="1" t="str">
        <f>IFERROR(VLOOKUP(B2085,'Pesticides per Section'!$A$1:$D$15204,4,FALSE),"")</f>
        <v/>
      </c>
    </row>
    <row r="2086" spans="9:10" x14ac:dyDescent="0.25">
      <c r="I2086" s="19" t="str">
        <f t="shared" si="45"/>
        <v/>
      </c>
      <c r="J2086" s="1" t="str">
        <f>IFERROR(VLOOKUP(B2086,'Pesticides per Section'!$A$1:$D$15204,4,FALSE),"")</f>
        <v/>
      </c>
    </row>
    <row r="2087" spans="9:10" x14ac:dyDescent="0.25">
      <c r="I2087" s="19" t="str">
        <f t="shared" si="45"/>
        <v/>
      </c>
      <c r="J2087" s="1" t="str">
        <f>IFERROR(VLOOKUP(B2087,'Pesticides per Section'!$A$1:$D$15204,4,FALSE),"")</f>
        <v/>
      </c>
    </row>
    <row r="2088" spans="9:10" x14ac:dyDescent="0.25">
      <c r="I2088" s="19" t="str">
        <f t="shared" si="45"/>
        <v/>
      </c>
      <c r="J2088" s="1" t="str">
        <f>IFERROR(VLOOKUP(B2088,'Pesticides per Section'!$A$1:$D$15204,4,FALSE),"")</f>
        <v/>
      </c>
    </row>
    <row r="2089" spans="9:10" x14ac:dyDescent="0.25">
      <c r="I2089" s="19" t="str">
        <f t="shared" si="45"/>
        <v/>
      </c>
      <c r="J2089" s="1" t="str">
        <f>IFERROR(VLOOKUP(B2089,'Pesticides per Section'!$A$1:$D$15204,4,FALSE),"")</f>
        <v/>
      </c>
    </row>
    <row r="2090" spans="9:10" x14ac:dyDescent="0.25">
      <c r="I2090" s="19" t="str">
        <f t="shared" si="45"/>
        <v/>
      </c>
      <c r="J2090" s="1" t="str">
        <f>IFERROR(VLOOKUP(B2090,'Pesticides per Section'!$A$1:$D$15204,4,FALSE),"")</f>
        <v/>
      </c>
    </row>
    <row r="2091" spans="9:10" x14ac:dyDescent="0.25">
      <c r="I2091" s="19" t="str">
        <f t="shared" si="45"/>
        <v/>
      </c>
      <c r="J2091" s="1" t="str">
        <f>IFERROR(VLOOKUP(B2091,'Pesticides per Section'!$A$1:$D$15204,4,FALSE),"")</f>
        <v/>
      </c>
    </row>
    <row r="2092" spans="9:10" x14ac:dyDescent="0.25">
      <c r="I2092" s="19" t="str">
        <f t="shared" si="45"/>
        <v/>
      </c>
      <c r="J2092" s="1" t="str">
        <f>IFERROR(VLOOKUP(B2092,'Pesticides per Section'!$A$1:$D$15204,4,FALSE),"")</f>
        <v/>
      </c>
    </row>
    <row r="2093" spans="9:10" x14ac:dyDescent="0.25">
      <c r="I2093" s="19" t="str">
        <f t="shared" si="45"/>
        <v/>
      </c>
      <c r="J2093" s="1" t="str">
        <f>IFERROR(VLOOKUP(B2093,'Pesticides per Section'!$A$1:$D$15204,4,FALSE),"")</f>
        <v/>
      </c>
    </row>
    <row r="2094" spans="9:10" x14ac:dyDescent="0.25">
      <c r="I2094" s="19" t="str">
        <f t="shared" si="45"/>
        <v/>
      </c>
      <c r="J2094" s="1" t="str">
        <f>IFERROR(VLOOKUP(B2094,'Pesticides per Section'!$A$1:$D$15204,4,FALSE),"")</f>
        <v/>
      </c>
    </row>
    <row r="2095" spans="9:10" x14ac:dyDescent="0.25">
      <c r="I2095" s="19" t="str">
        <f t="shared" si="45"/>
        <v/>
      </c>
      <c r="J2095" s="1" t="str">
        <f>IFERROR(VLOOKUP(B2095,'Pesticides per Section'!$A$1:$D$15204,4,FALSE),"")</f>
        <v/>
      </c>
    </row>
    <row r="2096" spans="9:10" x14ac:dyDescent="0.25">
      <c r="I2096" s="19" t="str">
        <f t="shared" si="45"/>
        <v/>
      </c>
      <c r="J2096" s="1" t="str">
        <f>IFERROR(VLOOKUP(B2096,'Pesticides per Section'!$A$1:$D$15204,4,FALSE),"")</f>
        <v/>
      </c>
    </row>
    <row r="2097" spans="9:10" x14ac:dyDescent="0.25">
      <c r="I2097" s="19" t="str">
        <f t="shared" si="45"/>
        <v/>
      </c>
      <c r="J2097" s="1" t="str">
        <f>IFERROR(VLOOKUP(B2097,'Pesticides per Section'!$A$1:$D$15204,4,FALSE),"")</f>
        <v/>
      </c>
    </row>
    <row r="2098" spans="9:10" x14ac:dyDescent="0.25">
      <c r="I2098" s="19" t="str">
        <f t="shared" si="45"/>
        <v/>
      </c>
      <c r="J2098" s="1" t="str">
        <f>IFERROR(VLOOKUP(B2098,'Pesticides per Section'!$A$1:$D$15204,4,FALSE),"")</f>
        <v/>
      </c>
    </row>
    <row r="2099" spans="9:10" x14ac:dyDescent="0.25">
      <c r="I2099" s="19" t="str">
        <f t="shared" si="45"/>
        <v/>
      </c>
      <c r="J2099" s="1" t="str">
        <f>IFERROR(VLOOKUP(B2099,'Pesticides per Section'!$A$1:$D$15204,4,FALSE),"")</f>
        <v/>
      </c>
    </row>
    <row r="2100" spans="9:10" x14ac:dyDescent="0.25">
      <c r="I2100" s="19" t="str">
        <f t="shared" si="45"/>
        <v/>
      </c>
      <c r="J2100" s="1" t="str">
        <f>IFERROR(VLOOKUP(B2100,'Pesticides per Section'!$A$1:$D$15204,4,FALSE),"")</f>
        <v/>
      </c>
    </row>
    <row r="2101" spans="9:10" x14ac:dyDescent="0.25">
      <c r="I2101" s="19" t="str">
        <f t="shared" si="45"/>
        <v/>
      </c>
      <c r="J2101" s="1" t="str">
        <f>IFERROR(VLOOKUP(B2101,'Pesticides per Section'!$A$1:$D$15204,4,FALSE),"")</f>
        <v/>
      </c>
    </row>
    <row r="2102" spans="9:10" x14ac:dyDescent="0.25">
      <c r="I2102" s="19" t="str">
        <f t="shared" si="45"/>
        <v/>
      </c>
      <c r="J2102" s="1" t="str">
        <f>IFERROR(VLOOKUP(B2102,'Pesticides per Section'!$A$1:$D$15204,4,FALSE),"")</f>
        <v/>
      </c>
    </row>
    <row r="2103" spans="9:10" x14ac:dyDescent="0.25">
      <c r="I2103" s="19" t="str">
        <f t="shared" si="45"/>
        <v/>
      </c>
      <c r="J2103" s="1" t="str">
        <f>IFERROR(VLOOKUP(B2103,'Pesticides per Section'!$A$1:$D$15204,4,FALSE),"")</f>
        <v/>
      </c>
    </row>
    <row r="2104" spans="9:10" x14ac:dyDescent="0.25">
      <c r="I2104" s="19" t="str">
        <f t="shared" si="45"/>
        <v/>
      </c>
      <c r="J2104" s="1" t="str">
        <f>IFERROR(VLOOKUP(B2104,'Pesticides per Section'!$A$1:$D$15204,4,FALSE),"")</f>
        <v/>
      </c>
    </row>
    <row r="2105" spans="9:10" x14ac:dyDescent="0.25">
      <c r="I2105" s="19" t="str">
        <f t="shared" si="45"/>
        <v/>
      </c>
      <c r="J2105" s="1" t="str">
        <f>IFERROR(VLOOKUP(B2105,'Pesticides per Section'!$A$1:$D$15204,4,FALSE),"")</f>
        <v/>
      </c>
    </row>
    <row r="2106" spans="9:10" x14ac:dyDescent="0.25">
      <c r="I2106" s="19" t="str">
        <f t="shared" si="45"/>
        <v/>
      </c>
      <c r="J2106" s="1" t="str">
        <f>IFERROR(VLOOKUP(B2106,'Pesticides per Section'!$A$1:$D$15204,4,FALSE),"")</f>
        <v/>
      </c>
    </row>
    <row r="2107" spans="9:10" x14ac:dyDescent="0.25">
      <c r="I2107" s="19" t="str">
        <f t="shared" si="45"/>
        <v/>
      </c>
      <c r="J2107" s="1" t="str">
        <f>IFERROR(VLOOKUP(B2107,'Pesticides per Section'!$A$1:$D$15204,4,FALSE),"")</f>
        <v/>
      </c>
    </row>
    <row r="2108" spans="9:10" x14ac:dyDescent="0.25">
      <c r="I2108" s="19" t="str">
        <f t="shared" si="45"/>
        <v/>
      </c>
      <c r="J2108" s="1" t="str">
        <f>IFERROR(VLOOKUP(B2108,'Pesticides per Section'!$A$1:$D$15204,4,FALSE),"")</f>
        <v/>
      </c>
    </row>
    <row r="2109" spans="9:10" x14ac:dyDescent="0.25">
      <c r="I2109" s="19" t="str">
        <f t="shared" si="45"/>
        <v/>
      </c>
      <c r="J2109" s="1" t="str">
        <f>IFERROR(VLOOKUP(B2109,'Pesticides per Section'!$A$1:$D$15204,4,FALSE),"")</f>
        <v/>
      </c>
    </row>
    <row r="2110" spans="9:10" x14ac:dyDescent="0.25">
      <c r="I2110" s="19" t="str">
        <f t="shared" si="45"/>
        <v/>
      </c>
      <c r="J2110" s="1" t="str">
        <f>IFERROR(VLOOKUP(B2110,'Pesticides per Section'!$A$1:$D$15204,4,FALSE),"")</f>
        <v/>
      </c>
    </row>
    <row r="2111" spans="9:10" x14ac:dyDescent="0.25">
      <c r="I2111" s="19" t="str">
        <f t="shared" si="45"/>
        <v/>
      </c>
      <c r="J2111" s="1" t="str">
        <f>IFERROR(VLOOKUP(B2111,'Pesticides per Section'!$A$1:$D$15204,4,FALSE),"")</f>
        <v/>
      </c>
    </row>
    <row r="2112" spans="9:10" x14ac:dyDescent="0.25">
      <c r="I2112" s="19" t="str">
        <f t="shared" si="45"/>
        <v/>
      </c>
      <c r="J2112" s="1" t="str">
        <f>IFERROR(VLOOKUP(B2112,'Pesticides per Section'!$A$1:$D$15204,4,FALSE),"")</f>
        <v/>
      </c>
    </row>
    <row r="2113" spans="9:10" x14ac:dyDescent="0.25">
      <c r="I2113" s="19" t="str">
        <f t="shared" si="45"/>
        <v/>
      </c>
      <c r="J2113" s="1" t="str">
        <f>IFERROR(VLOOKUP(B2113,'Pesticides per Section'!$A$1:$D$15204,4,FALSE),"")</f>
        <v/>
      </c>
    </row>
    <row r="2114" spans="9:10" x14ac:dyDescent="0.25">
      <c r="I2114" s="19" t="str">
        <f t="shared" si="45"/>
        <v/>
      </c>
      <c r="J2114" s="1" t="str">
        <f>IFERROR(VLOOKUP(B2114,'Pesticides per Section'!$A$1:$D$15204,4,FALSE),"")</f>
        <v/>
      </c>
    </row>
    <row r="2115" spans="9:10" x14ac:dyDescent="0.25">
      <c r="I2115" s="19" t="str">
        <f t="shared" si="45"/>
        <v/>
      </c>
      <c r="J2115" s="1" t="str">
        <f>IFERROR(VLOOKUP(B2115,'Pesticides per Section'!$A$1:$D$15204,4,FALSE),"")</f>
        <v/>
      </c>
    </row>
    <row r="2116" spans="9:10" x14ac:dyDescent="0.25">
      <c r="I2116" s="19" t="str">
        <f t="shared" ref="I2116:I2179" si="46">IFERROR(F2116/C2116*4046,"")</f>
        <v/>
      </c>
      <c r="J2116" s="1" t="str">
        <f>IFERROR(VLOOKUP(B2116,'Pesticides per Section'!$A$1:$D$15204,4,FALSE),"")</f>
        <v/>
      </c>
    </row>
    <row r="2117" spans="9:10" x14ac:dyDescent="0.25">
      <c r="I2117" s="19" t="str">
        <f t="shared" si="46"/>
        <v/>
      </c>
      <c r="J2117" s="1" t="str">
        <f>IFERROR(VLOOKUP(B2117,'Pesticides per Section'!$A$1:$D$15204,4,FALSE),"")</f>
        <v/>
      </c>
    </row>
    <row r="2118" spans="9:10" x14ac:dyDescent="0.25">
      <c r="I2118" s="19" t="str">
        <f t="shared" si="46"/>
        <v/>
      </c>
      <c r="J2118" s="1" t="str">
        <f>IFERROR(VLOOKUP(B2118,'Pesticides per Section'!$A$1:$D$15204,4,FALSE),"")</f>
        <v/>
      </c>
    </row>
    <row r="2119" spans="9:10" x14ac:dyDescent="0.25">
      <c r="I2119" s="19" t="str">
        <f t="shared" si="46"/>
        <v/>
      </c>
      <c r="J2119" s="1" t="str">
        <f>IFERROR(VLOOKUP(B2119,'Pesticides per Section'!$A$1:$D$15204,4,FALSE),"")</f>
        <v/>
      </c>
    </row>
    <row r="2120" spans="9:10" x14ac:dyDescent="0.25">
      <c r="I2120" s="19" t="str">
        <f t="shared" si="46"/>
        <v/>
      </c>
      <c r="J2120" s="1" t="str">
        <f>IFERROR(VLOOKUP(B2120,'Pesticides per Section'!$A$1:$D$15204,4,FALSE),"")</f>
        <v/>
      </c>
    </row>
    <row r="2121" spans="9:10" x14ac:dyDescent="0.25">
      <c r="I2121" s="19" t="str">
        <f t="shared" si="46"/>
        <v/>
      </c>
      <c r="J2121" s="1" t="str">
        <f>IFERROR(VLOOKUP(B2121,'Pesticides per Section'!$A$1:$D$15204,4,FALSE),"")</f>
        <v/>
      </c>
    </row>
    <row r="2122" spans="9:10" x14ac:dyDescent="0.25">
      <c r="I2122" s="19" t="str">
        <f t="shared" si="46"/>
        <v/>
      </c>
      <c r="J2122" s="1" t="str">
        <f>IFERROR(VLOOKUP(B2122,'Pesticides per Section'!$A$1:$D$15204,4,FALSE),"")</f>
        <v/>
      </c>
    </row>
    <row r="2123" spans="9:10" x14ac:dyDescent="0.25">
      <c r="I2123" s="19" t="str">
        <f t="shared" si="46"/>
        <v/>
      </c>
      <c r="J2123" s="1" t="str">
        <f>IFERROR(VLOOKUP(B2123,'Pesticides per Section'!$A$1:$D$15204,4,FALSE),"")</f>
        <v/>
      </c>
    </row>
    <row r="2124" spans="9:10" x14ac:dyDescent="0.25">
      <c r="I2124" s="19" t="str">
        <f t="shared" si="46"/>
        <v/>
      </c>
      <c r="J2124" s="1" t="str">
        <f>IFERROR(VLOOKUP(B2124,'Pesticides per Section'!$A$1:$D$15204,4,FALSE),"")</f>
        <v/>
      </c>
    </row>
    <row r="2125" spans="9:10" x14ac:dyDescent="0.25">
      <c r="I2125" s="19" t="str">
        <f t="shared" si="46"/>
        <v/>
      </c>
      <c r="J2125" s="1" t="str">
        <f>IFERROR(VLOOKUP(B2125,'Pesticides per Section'!$A$1:$D$15204,4,FALSE),"")</f>
        <v/>
      </c>
    </row>
    <row r="2126" spans="9:10" x14ac:dyDescent="0.25">
      <c r="I2126" s="19" t="str">
        <f t="shared" si="46"/>
        <v/>
      </c>
      <c r="J2126" s="1" t="str">
        <f>IFERROR(VLOOKUP(B2126,'Pesticides per Section'!$A$1:$D$15204,4,FALSE),"")</f>
        <v/>
      </c>
    </row>
    <row r="2127" spans="9:10" x14ac:dyDescent="0.25">
      <c r="I2127" s="19" t="str">
        <f t="shared" si="46"/>
        <v/>
      </c>
      <c r="J2127" s="1" t="str">
        <f>IFERROR(VLOOKUP(B2127,'Pesticides per Section'!$A$1:$D$15204,4,FALSE),"")</f>
        <v/>
      </c>
    </row>
    <row r="2128" spans="9:10" x14ac:dyDescent="0.25">
      <c r="I2128" s="19" t="str">
        <f t="shared" si="46"/>
        <v/>
      </c>
      <c r="J2128" s="1" t="str">
        <f>IFERROR(VLOOKUP(B2128,'Pesticides per Section'!$A$1:$D$15204,4,FALSE),"")</f>
        <v/>
      </c>
    </row>
    <row r="2129" spans="9:10" x14ac:dyDescent="0.25">
      <c r="I2129" s="19" t="str">
        <f t="shared" si="46"/>
        <v/>
      </c>
      <c r="J2129" s="1" t="str">
        <f>IFERROR(VLOOKUP(B2129,'Pesticides per Section'!$A$1:$D$15204,4,FALSE),"")</f>
        <v/>
      </c>
    </row>
    <row r="2130" spans="9:10" x14ac:dyDescent="0.25">
      <c r="I2130" s="19" t="str">
        <f t="shared" si="46"/>
        <v/>
      </c>
      <c r="J2130" s="1" t="str">
        <f>IFERROR(VLOOKUP(B2130,'Pesticides per Section'!$A$1:$D$15204,4,FALSE),"")</f>
        <v/>
      </c>
    </row>
    <row r="2131" spans="9:10" x14ac:dyDescent="0.25">
      <c r="I2131" s="19" t="str">
        <f t="shared" si="46"/>
        <v/>
      </c>
      <c r="J2131" s="1" t="str">
        <f>IFERROR(VLOOKUP(B2131,'Pesticides per Section'!$A$1:$D$15204,4,FALSE),"")</f>
        <v/>
      </c>
    </row>
    <row r="2132" spans="9:10" x14ac:dyDescent="0.25">
      <c r="I2132" s="19" t="str">
        <f t="shared" si="46"/>
        <v/>
      </c>
      <c r="J2132" s="1" t="str">
        <f>IFERROR(VLOOKUP(B2132,'Pesticides per Section'!$A$1:$D$15204,4,FALSE),"")</f>
        <v/>
      </c>
    </row>
    <row r="2133" spans="9:10" x14ac:dyDescent="0.25">
      <c r="I2133" s="19" t="str">
        <f t="shared" si="46"/>
        <v/>
      </c>
      <c r="J2133" s="1" t="str">
        <f>IFERROR(VLOOKUP(B2133,'Pesticides per Section'!$A$1:$D$15204,4,FALSE),"")</f>
        <v/>
      </c>
    </row>
    <row r="2134" spans="9:10" x14ac:dyDescent="0.25">
      <c r="I2134" s="19" t="str">
        <f t="shared" si="46"/>
        <v/>
      </c>
      <c r="J2134" s="1" t="str">
        <f>IFERROR(VLOOKUP(B2134,'Pesticides per Section'!$A$1:$D$15204,4,FALSE),"")</f>
        <v/>
      </c>
    </row>
    <row r="2135" spans="9:10" x14ac:dyDescent="0.25">
      <c r="I2135" s="19" t="str">
        <f t="shared" si="46"/>
        <v/>
      </c>
      <c r="J2135" s="1" t="str">
        <f>IFERROR(VLOOKUP(B2135,'Pesticides per Section'!$A$1:$D$15204,4,FALSE),"")</f>
        <v/>
      </c>
    </row>
    <row r="2136" spans="9:10" x14ac:dyDescent="0.25">
      <c r="I2136" s="19" t="str">
        <f t="shared" si="46"/>
        <v/>
      </c>
      <c r="J2136" s="1" t="str">
        <f>IFERROR(VLOOKUP(B2136,'Pesticides per Section'!$A$1:$D$15204,4,FALSE),"")</f>
        <v/>
      </c>
    </row>
    <row r="2137" spans="9:10" x14ac:dyDescent="0.25">
      <c r="I2137" s="19" t="str">
        <f t="shared" si="46"/>
        <v/>
      </c>
      <c r="J2137" s="1" t="str">
        <f>IFERROR(VLOOKUP(B2137,'Pesticides per Section'!$A$1:$D$15204,4,FALSE),"")</f>
        <v/>
      </c>
    </row>
    <row r="2138" spans="9:10" x14ac:dyDescent="0.25">
      <c r="I2138" s="19" t="str">
        <f t="shared" si="46"/>
        <v/>
      </c>
      <c r="J2138" s="1" t="str">
        <f>IFERROR(VLOOKUP(B2138,'Pesticides per Section'!$A$1:$D$15204,4,FALSE),"")</f>
        <v/>
      </c>
    </row>
    <row r="2139" spans="9:10" x14ac:dyDescent="0.25">
      <c r="I2139" s="19" t="str">
        <f t="shared" si="46"/>
        <v/>
      </c>
      <c r="J2139" s="1" t="str">
        <f>IFERROR(VLOOKUP(B2139,'Pesticides per Section'!$A$1:$D$15204,4,FALSE),"")</f>
        <v/>
      </c>
    </row>
    <row r="2140" spans="9:10" x14ac:dyDescent="0.25">
      <c r="I2140" s="19" t="str">
        <f t="shared" si="46"/>
        <v/>
      </c>
      <c r="J2140" s="1" t="str">
        <f>IFERROR(VLOOKUP(B2140,'Pesticides per Section'!$A$1:$D$15204,4,FALSE),"")</f>
        <v/>
      </c>
    </row>
    <row r="2141" spans="9:10" x14ac:dyDescent="0.25">
      <c r="I2141" s="19" t="str">
        <f t="shared" si="46"/>
        <v/>
      </c>
      <c r="J2141" s="1" t="str">
        <f>IFERROR(VLOOKUP(B2141,'Pesticides per Section'!$A$1:$D$15204,4,FALSE),"")</f>
        <v/>
      </c>
    </row>
    <row r="2142" spans="9:10" x14ac:dyDescent="0.25">
      <c r="I2142" s="19" t="str">
        <f t="shared" si="46"/>
        <v/>
      </c>
      <c r="J2142" s="1" t="str">
        <f>IFERROR(VLOOKUP(B2142,'Pesticides per Section'!$A$1:$D$15204,4,FALSE),"")</f>
        <v/>
      </c>
    </row>
    <row r="2143" spans="9:10" x14ac:dyDescent="0.25">
      <c r="I2143" s="19" t="str">
        <f t="shared" si="46"/>
        <v/>
      </c>
      <c r="J2143" s="1" t="str">
        <f>IFERROR(VLOOKUP(B2143,'Pesticides per Section'!$A$1:$D$15204,4,FALSE),"")</f>
        <v/>
      </c>
    </row>
    <row r="2144" spans="9:10" x14ac:dyDescent="0.25">
      <c r="I2144" s="19" t="str">
        <f t="shared" si="46"/>
        <v/>
      </c>
      <c r="J2144" s="1" t="str">
        <f>IFERROR(VLOOKUP(B2144,'Pesticides per Section'!$A$1:$D$15204,4,FALSE),"")</f>
        <v/>
      </c>
    </row>
    <row r="2145" spans="9:10" x14ac:dyDescent="0.25">
      <c r="I2145" s="19" t="str">
        <f t="shared" si="46"/>
        <v/>
      </c>
      <c r="J2145" s="1" t="str">
        <f>IFERROR(VLOOKUP(B2145,'Pesticides per Section'!$A$1:$D$15204,4,FALSE),"")</f>
        <v/>
      </c>
    </row>
    <row r="2146" spans="9:10" x14ac:dyDescent="0.25">
      <c r="I2146" s="19" t="str">
        <f t="shared" si="46"/>
        <v/>
      </c>
      <c r="J2146" s="1" t="str">
        <f>IFERROR(VLOOKUP(B2146,'Pesticides per Section'!$A$1:$D$15204,4,FALSE),"")</f>
        <v/>
      </c>
    </row>
    <row r="2147" spans="9:10" x14ac:dyDescent="0.25">
      <c r="I2147" s="19" t="str">
        <f t="shared" si="46"/>
        <v/>
      </c>
      <c r="J2147" s="1" t="str">
        <f>IFERROR(VLOOKUP(B2147,'Pesticides per Section'!$A$1:$D$15204,4,FALSE),"")</f>
        <v/>
      </c>
    </row>
    <row r="2148" spans="9:10" x14ac:dyDescent="0.25">
      <c r="I2148" s="19" t="str">
        <f t="shared" si="46"/>
        <v/>
      </c>
      <c r="J2148" s="1" t="str">
        <f>IFERROR(VLOOKUP(B2148,'Pesticides per Section'!$A$1:$D$15204,4,FALSE),"")</f>
        <v/>
      </c>
    </row>
    <row r="2149" spans="9:10" x14ac:dyDescent="0.25">
      <c r="I2149" s="19" t="str">
        <f t="shared" si="46"/>
        <v/>
      </c>
      <c r="J2149" s="1" t="str">
        <f>IFERROR(VLOOKUP(B2149,'Pesticides per Section'!$A$1:$D$15204,4,FALSE),"")</f>
        <v/>
      </c>
    </row>
    <row r="2150" spans="9:10" x14ac:dyDescent="0.25">
      <c r="I2150" s="19" t="str">
        <f t="shared" si="46"/>
        <v/>
      </c>
      <c r="J2150" s="1" t="str">
        <f>IFERROR(VLOOKUP(B2150,'Pesticides per Section'!$A$1:$D$15204,4,FALSE),"")</f>
        <v/>
      </c>
    </row>
    <row r="2151" spans="9:10" x14ac:dyDescent="0.25">
      <c r="I2151" s="19" t="str">
        <f t="shared" si="46"/>
        <v/>
      </c>
      <c r="J2151" s="1" t="str">
        <f>IFERROR(VLOOKUP(B2151,'Pesticides per Section'!$A$1:$D$15204,4,FALSE),"")</f>
        <v/>
      </c>
    </row>
    <row r="2152" spans="9:10" x14ac:dyDescent="0.25">
      <c r="I2152" s="19" t="str">
        <f t="shared" si="46"/>
        <v/>
      </c>
      <c r="J2152" s="1" t="str">
        <f>IFERROR(VLOOKUP(B2152,'Pesticides per Section'!$A$1:$D$15204,4,FALSE),"")</f>
        <v/>
      </c>
    </row>
    <row r="2153" spans="9:10" x14ac:dyDescent="0.25">
      <c r="I2153" s="19" t="str">
        <f t="shared" si="46"/>
        <v/>
      </c>
      <c r="J2153" s="1" t="str">
        <f>IFERROR(VLOOKUP(B2153,'Pesticides per Section'!$A$1:$D$15204,4,FALSE),"")</f>
        <v/>
      </c>
    </row>
    <row r="2154" spans="9:10" x14ac:dyDescent="0.25">
      <c r="I2154" s="19" t="str">
        <f t="shared" si="46"/>
        <v/>
      </c>
      <c r="J2154" s="1" t="str">
        <f>IFERROR(VLOOKUP(B2154,'Pesticides per Section'!$A$1:$D$15204,4,FALSE),"")</f>
        <v/>
      </c>
    </row>
    <row r="2155" spans="9:10" x14ac:dyDescent="0.25">
      <c r="I2155" s="19" t="str">
        <f t="shared" si="46"/>
        <v/>
      </c>
      <c r="J2155" s="1" t="str">
        <f>IFERROR(VLOOKUP(B2155,'Pesticides per Section'!$A$1:$D$15204,4,FALSE),"")</f>
        <v/>
      </c>
    </row>
    <row r="2156" spans="9:10" x14ac:dyDescent="0.25">
      <c r="I2156" s="19" t="str">
        <f t="shared" si="46"/>
        <v/>
      </c>
      <c r="J2156" s="1" t="str">
        <f>IFERROR(VLOOKUP(B2156,'Pesticides per Section'!$A$1:$D$15204,4,FALSE),"")</f>
        <v/>
      </c>
    </row>
    <row r="2157" spans="9:10" x14ac:dyDescent="0.25">
      <c r="I2157" s="19" t="str">
        <f t="shared" si="46"/>
        <v/>
      </c>
      <c r="J2157" s="1" t="str">
        <f>IFERROR(VLOOKUP(B2157,'Pesticides per Section'!$A$1:$D$15204,4,FALSE),"")</f>
        <v/>
      </c>
    </row>
    <row r="2158" spans="9:10" x14ac:dyDescent="0.25">
      <c r="I2158" s="19" t="str">
        <f t="shared" si="46"/>
        <v/>
      </c>
      <c r="J2158" s="1" t="str">
        <f>IFERROR(VLOOKUP(B2158,'Pesticides per Section'!$A$1:$D$15204,4,FALSE),"")</f>
        <v/>
      </c>
    </row>
    <row r="2159" spans="9:10" x14ac:dyDescent="0.25">
      <c r="I2159" s="19" t="str">
        <f t="shared" si="46"/>
        <v/>
      </c>
      <c r="J2159" s="1" t="str">
        <f>IFERROR(VLOOKUP(B2159,'Pesticides per Section'!$A$1:$D$15204,4,FALSE),"")</f>
        <v/>
      </c>
    </row>
    <row r="2160" spans="9:10" x14ac:dyDescent="0.25">
      <c r="I2160" s="19" t="str">
        <f t="shared" si="46"/>
        <v/>
      </c>
      <c r="J2160" s="1" t="str">
        <f>IFERROR(VLOOKUP(B2160,'Pesticides per Section'!$A$1:$D$15204,4,FALSE),"")</f>
        <v/>
      </c>
    </row>
    <row r="2161" spans="9:10" x14ac:dyDescent="0.25">
      <c r="I2161" s="19" t="str">
        <f t="shared" si="46"/>
        <v/>
      </c>
      <c r="J2161" s="1" t="str">
        <f>IFERROR(VLOOKUP(B2161,'Pesticides per Section'!$A$1:$D$15204,4,FALSE),"")</f>
        <v/>
      </c>
    </row>
    <row r="2162" spans="9:10" x14ac:dyDescent="0.25">
      <c r="I2162" s="19" t="str">
        <f t="shared" si="46"/>
        <v/>
      </c>
      <c r="J2162" s="1" t="str">
        <f>IFERROR(VLOOKUP(B2162,'Pesticides per Section'!$A$1:$D$15204,4,FALSE),"")</f>
        <v/>
      </c>
    </row>
    <row r="2163" spans="9:10" x14ac:dyDescent="0.25">
      <c r="I2163" s="19" t="str">
        <f t="shared" si="46"/>
        <v/>
      </c>
      <c r="J2163" s="1" t="str">
        <f>IFERROR(VLOOKUP(B2163,'Pesticides per Section'!$A$1:$D$15204,4,FALSE),"")</f>
        <v/>
      </c>
    </row>
    <row r="2164" spans="9:10" x14ac:dyDescent="0.25">
      <c r="I2164" s="19" t="str">
        <f t="shared" si="46"/>
        <v/>
      </c>
      <c r="J2164" s="1" t="str">
        <f>IFERROR(VLOOKUP(B2164,'Pesticides per Section'!$A$1:$D$15204,4,FALSE),"")</f>
        <v/>
      </c>
    </row>
    <row r="2165" spans="9:10" x14ac:dyDescent="0.25">
      <c r="I2165" s="19" t="str">
        <f t="shared" si="46"/>
        <v/>
      </c>
      <c r="J2165" s="1" t="str">
        <f>IFERROR(VLOOKUP(B2165,'Pesticides per Section'!$A$1:$D$15204,4,FALSE),"")</f>
        <v/>
      </c>
    </row>
    <row r="2166" spans="9:10" x14ac:dyDescent="0.25">
      <c r="I2166" s="19" t="str">
        <f t="shared" si="46"/>
        <v/>
      </c>
      <c r="J2166" s="1" t="str">
        <f>IFERROR(VLOOKUP(B2166,'Pesticides per Section'!$A$1:$D$15204,4,FALSE),"")</f>
        <v/>
      </c>
    </row>
    <row r="2167" spans="9:10" x14ac:dyDescent="0.25">
      <c r="I2167" s="19" t="str">
        <f t="shared" si="46"/>
        <v/>
      </c>
      <c r="J2167" s="1" t="str">
        <f>IFERROR(VLOOKUP(B2167,'Pesticides per Section'!$A$1:$D$15204,4,FALSE),"")</f>
        <v/>
      </c>
    </row>
    <row r="2168" spans="9:10" x14ac:dyDescent="0.25">
      <c r="I2168" s="19" t="str">
        <f t="shared" si="46"/>
        <v/>
      </c>
      <c r="J2168" s="1" t="str">
        <f>IFERROR(VLOOKUP(B2168,'Pesticides per Section'!$A$1:$D$15204,4,FALSE),"")</f>
        <v/>
      </c>
    </row>
    <row r="2169" spans="9:10" x14ac:dyDescent="0.25">
      <c r="I2169" s="19" t="str">
        <f t="shared" si="46"/>
        <v/>
      </c>
      <c r="J2169" s="1" t="str">
        <f>IFERROR(VLOOKUP(B2169,'Pesticides per Section'!$A$1:$D$15204,4,FALSE),"")</f>
        <v/>
      </c>
    </row>
    <row r="2170" spans="9:10" x14ac:dyDescent="0.25">
      <c r="I2170" s="19" t="str">
        <f t="shared" si="46"/>
        <v/>
      </c>
      <c r="J2170" s="1" t="str">
        <f>IFERROR(VLOOKUP(B2170,'Pesticides per Section'!$A$1:$D$15204,4,FALSE),"")</f>
        <v/>
      </c>
    </row>
    <row r="2171" spans="9:10" x14ac:dyDescent="0.25">
      <c r="I2171" s="19" t="str">
        <f t="shared" si="46"/>
        <v/>
      </c>
      <c r="J2171" s="1" t="str">
        <f>IFERROR(VLOOKUP(B2171,'Pesticides per Section'!$A$1:$D$15204,4,FALSE),"")</f>
        <v/>
      </c>
    </row>
    <row r="2172" spans="9:10" x14ac:dyDescent="0.25">
      <c r="I2172" s="19" t="str">
        <f t="shared" si="46"/>
        <v/>
      </c>
      <c r="J2172" s="1" t="str">
        <f>IFERROR(VLOOKUP(B2172,'Pesticides per Section'!$A$1:$D$15204,4,FALSE),"")</f>
        <v/>
      </c>
    </row>
    <row r="2173" spans="9:10" x14ac:dyDescent="0.25">
      <c r="I2173" s="19" t="str">
        <f t="shared" si="46"/>
        <v/>
      </c>
      <c r="J2173" s="1" t="str">
        <f>IFERROR(VLOOKUP(B2173,'Pesticides per Section'!$A$1:$D$15204,4,FALSE),"")</f>
        <v/>
      </c>
    </row>
    <row r="2174" spans="9:10" x14ac:dyDescent="0.25">
      <c r="I2174" s="19" t="str">
        <f t="shared" si="46"/>
        <v/>
      </c>
      <c r="J2174" s="1" t="str">
        <f>IFERROR(VLOOKUP(B2174,'Pesticides per Section'!$A$1:$D$15204,4,FALSE),"")</f>
        <v/>
      </c>
    </row>
    <row r="2175" spans="9:10" x14ac:dyDescent="0.25">
      <c r="I2175" s="19" t="str">
        <f t="shared" si="46"/>
        <v/>
      </c>
      <c r="J2175" s="1" t="str">
        <f>IFERROR(VLOOKUP(B2175,'Pesticides per Section'!$A$1:$D$15204,4,FALSE),"")</f>
        <v/>
      </c>
    </row>
    <row r="2176" spans="9:10" x14ac:dyDescent="0.25">
      <c r="I2176" s="19" t="str">
        <f t="shared" si="46"/>
        <v/>
      </c>
      <c r="J2176" s="1" t="str">
        <f>IFERROR(VLOOKUP(B2176,'Pesticides per Section'!$A$1:$D$15204,4,FALSE),"")</f>
        <v/>
      </c>
    </row>
    <row r="2177" spans="9:10" x14ac:dyDescent="0.25">
      <c r="I2177" s="19" t="str">
        <f t="shared" si="46"/>
        <v/>
      </c>
      <c r="J2177" s="1" t="str">
        <f>IFERROR(VLOOKUP(B2177,'Pesticides per Section'!$A$1:$D$15204,4,FALSE),"")</f>
        <v/>
      </c>
    </row>
    <row r="2178" spans="9:10" x14ac:dyDescent="0.25">
      <c r="I2178" s="19" t="str">
        <f t="shared" si="46"/>
        <v/>
      </c>
      <c r="J2178" s="1" t="str">
        <f>IFERROR(VLOOKUP(B2178,'Pesticides per Section'!$A$1:$D$15204,4,FALSE),"")</f>
        <v/>
      </c>
    </row>
    <row r="2179" spans="9:10" x14ac:dyDescent="0.25">
      <c r="I2179" s="19" t="str">
        <f t="shared" si="46"/>
        <v/>
      </c>
      <c r="J2179" s="1" t="str">
        <f>IFERROR(VLOOKUP(B2179,'Pesticides per Section'!$A$1:$D$15204,4,FALSE),"")</f>
        <v/>
      </c>
    </row>
    <row r="2180" spans="9:10" x14ac:dyDescent="0.25">
      <c r="I2180" s="19" t="str">
        <f t="shared" ref="I2180:I2228" si="47">IFERROR(F2180/C2180*4046,"")</f>
        <v/>
      </c>
      <c r="J2180" s="1" t="str">
        <f>IFERROR(VLOOKUP(B2180,'Pesticides per Section'!$A$1:$D$15204,4,FALSE),"")</f>
        <v/>
      </c>
    </row>
    <row r="2181" spans="9:10" x14ac:dyDescent="0.25">
      <c r="I2181" s="19" t="str">
        <f t="shared" si="47"/>
        <v/>
      </c>
      <c r="J2181" s="1" t="str">
        <f>IFERROR(VLOOKUP(B2181,'Pesticides per Section'!$A$1:$D$15204,4,FALSE),"")</f>
        <v/>
      </c>
    </row>
    <row r="2182" spans="9:10" x14ac:dyDescent="0.25">
      <c r="I2182" s="19" t="str">
        <f t="shared" si="47"/>
        <v/>
      </c>
      <c r="J2182" s="1" t="str">
        <f>IFERROR(VLOOKUP(B2182,'Pesticides per Section'!$A$1:$D$15204,4,FALSE),"")</f>
        <v/>
      </c>
    </row>
    <row r="2183" spans="9:10" x14ac:dyDescent="0.25">
      <c r="I2183" s="19" t="str">
        <f t="shared" si="47"/>
        <v/>
      </c>
      <c r="J2183" s="1" t="str">
        <f>IFERROR(VLOOKUP(B2183,'Pesticides per Section'!$A$1:$D$15204,4,FALSE),"")</f>
        <v/>
      </c>
    </row>
    <row r="2184" spans="9:10" x14ac:dyDescent="0.25">
      <c r="I2184" s="19" t="str">
        <f t="shared" si="47"/>
        <v/>
      </c>
      <c r="J2184" s="1" t="str">
        <f>IFERROR(VLOOKUP(B2184,'Pesticides per Section'!$A$1:$D$15204,4,FALSE),"")</f>
        <v/>
      </c>
    </row>
    <row r="2185" spans="9:10" x14ac:dyDescent="0.25">
      <c r="I2185" s="19" t="str">
        <f t="shared" si="47"/>
        <v/>
      </c>
      <c r="J2185" s="1" t="str">
        <f>IFERROR(VLOOKUP(B2185,'Pesticides per Section'!$A$1:$D$15204,4,FALSE),"")</f>
        <v/>
      </c>
    </row>
    <row r="2186" spans="9:10" x14ac:dyDescent="0.25">
      <c r="I2186" s="19" t="str">
        <f t="shared" si="47"/>
        <v/>
      </c>
      <c r="J2186" s="1" t="str">
        <f>IFERROR(VLOOKUP(B2186,'Pesticides per Section'!$A$1:$D$15204,4,FALSE),"")</f>
        <v/>
      </c>
    </row>
    <row r="2187" spans="9:10" x14ac:dyDescent="0.25">
      <c r="I2187" s="19" t="str">
        <f t="shared" si="47"/>
        <v/>
      </c>
      <c r="J2187" s="1" t="str">
        <f>IFERROR(VLOOKUP(B2187,'Pesticides per Section'!$A$1:$D$15204,4,FALSE),"")</f>
        <v/>
      </c>
    </row>
    <row r="2188" spans="9:10" x14ac:dyDescent="0.25">
      <c r="I2188" s="19" t="str">
        <f t="shared" si="47"/>
        <v/>
      </c>
      <c r="J2188" s="1" t="str">
        <f>IFERROR(VLOOKUP(B2188,'Pesticides per Section'!$A$1:$D$15204,4,FALSE),"")</f>
        <v/>
      </c>
    </row>
    <row r="2189" spans="9:10" x14ac:dyDescent="0.25">
      <c r="I2189" s="19" t="str">
        <f t="shared" si="47"/>
        <v/>
      </c>
      <c r="J2189" s="1" t="str">
        <f>IFERROR(VLOOKUP(B2189,'Pesticides per Section'!$A$1:$D$15204,4,FALSE),"")</f>
        <v/>
      </c>
    </row>
    <row r="2190" spans="9:10" x14ac:dyDescent="0.25">
      <c r="I2190" s="19" t="str">
        <f t="shared" si="47"/>
        <v/>
      </c>
      <c r="J2190" s="1" t="str">
        <f>IFERROR(VLOOKUP(B2190,'Pesticides per Section'!$A$1:$D$15204,4,FALSE),"")</f>
        <v/>
      </c>
    </row>
    <row r="2191" spans="9:10" x14ac:dyDescent="0.25">
      <c r="I2191" s="19" t="str">
        <f t="shared" si="47"/>
        <v/>
      </c>
      <c r="J2191" s="1" t="str">
        <f>IFERROR(VLOOKUP(B2191,'Pesticides per Section'!$A$1:$D$15204,4,FALSE),"")</f>
        <v/>
      </c>
    </row>
    <row r="2192" spans="9:10" x14ac:dyDescent="0.25">
      <c r="I2192" s="19" t="str">
        <f t="shared" si="47"/>
        <v/>
      </c>
      <c r="J2192" s="1" t="str">
        <f>IFERROR(VLOOKUP(B2192,'Pesticides per Section'!$A$1:$D$15204,4,FALSE),"")</f>
        <v/>
      </c>
    </row>
    <row r="2193" spans="9:10" x14ac:dyDescent="0.25">
      <c r="I2193" s="19" t="str">
        <f t="shared" si="47"/>
        <v/>
      </c>
      <c r="J2193" s="1" t="str">
        <f>IFERROR(VLOOKUP(B2193,'Pesticides per Section'!$A$1:$D$15204,4,FALSE),"")</f>
        <v/>
      </c>
    </row>
    <row r="2194" spans="9:10" x14ac:dyDescent="0.25">
      <c r="I2194" s="19" t="str">
        <f t="shared" si="47"/>
        <v/>
      </c>
      <c r="J2194" s="1" t="str">
        <f>IFERROR(VLOOKUP(B2194,'Pesticides per Section'!$A$1:$D$15204,4,FALSE),"")</f>
        <v/>
      </c>
    </row>
    <row r="2195" spans="9:10" x14ac:dyDescent="0.25">
      <c r="I2195" s="19" t="str">
        <f t="shared" si="47"/>
        <v/>
      </c>
      <c r="J2195" s="1" t="str">
        <f>IFERROR(VLOOKUP(B2195,'Pesticides per Section'!$A$1:$D$15204,4,FALSE),"")</f>
        <v/>
      </c>
    </row>
    <row r="2196" spans="9:10" x14ac:dyDescent="0.25">
      <c r="I2196" s="19" t="str">
        <f t="shared" si="47"/>
        <v/>
      </c>
      <c r="J2196" s="1" t="str">
        <f>IFERROR(VLOOKUP(B2196,'Pesticides per Section'!$A$1:$D$15204,4,FALSE),"")</f>
        <v/>
      </c>
    </row>
    <row r="2197" spans="9:10" x14ac:dyDescent="0.25">
      <c r="I2197" s="19" t="str">
        <f t="shared" si="47"/>
        <v/>
      </c>
      <c r="J2197" s="1" t="str">
        <f>IFERROR(VLOOKUP(B2197,'Pesticides per Section'!$A$1:$D$15204,4,FALSE),"")</f>
        <v/>
      </c>
    </row>
    <row r="2198" spans="9:10" x14ac:dyDescent="0.25">
      <c r="I2198" s="19" t="str">
        <f t="shared" si="47"/>
        <v/>
      </c>
      <c r="J2198" s="1" t="str">
        <f>IFERROR(VLOOKUP(B2198,'Pesticides per Section'!$A$1:$D$15204,4,FALSE),"")</f>
        <v/>
      </c>
    </row>
    <row r="2199" spans="9:10" x14ac:dyDescent="0.25">
      <c r="I2199" s="19" t="str">
        <f t="shared" si="47"/>
        <v/>
      </c>
      <c r="J2199" s="1" t="str">
        <f>IFERROR(VLOOKUP(B2199,'Pesticides per Section'!$A$1:$D$15204,4,FALSE),"")</f>
        <v/>
      </c>
    </row>
    <row r="2200" spans="9:10" x14ac:dyDescent="0.25">
      <c r="I2200" s="19" t="str">
        <f t="shared" si="47"/>
        <v/>
      </c>
      <c r="J2200" s="1" t="str">
        <f>IFERROR(VLOOKUP(B2200,'Pesticides per Section'!$A$1:$D$15204,4,FALSE),"")</f>
        <v/>
      </c>
    </row>
    <row r="2201" spans="9:10" x14ac:dyDescent="0.25">
      <c r="I2201" s="19" t="str">
        <f t="shared" si="47"/>
        <v/>
      </c>
      <c r="J2201" s="1" t="str">
        <f>IFERROR(VLOOKUP(B2201,'Pesticides per Section'!$A$1:$D$15204,4,FALSE),"")</f>
        <v/>
      </c>
    </row>
    <row r="2202" spans="9:10" x14ac:dyDescent="0.25">
      <c r="I2202" s="19" t="str">
        <f t="shared" si="47"/>
        <v/>
      </c>
      <c r="J2202" s="1" t="str">
        <f>IFERROR(VLOOKUP(B2202,'Pesticides per Section'!$A$1:$D$15204,4,FALSE),"")</f>
        <v/>
      </c>
    </row>
    <row r="2203" spans="9:10" x14ac:dyDescent="0.25">
      <c r="I2203" s="19" t="str">
        <f t="shared" si="47"/>
        <v/>
      </c>
      <c r="J2203" s="1" t="str">
        <f>IFERROR(VLOOKUP(B2203,'Pesticides per Section'!$A$1:$D$15204,4,FALSE),"")</f>
        <v/>
      </c>
    </row>
    <row r="2204" spans="9:10" x14ac:dyDescent="0.25">
      <c r="I2204" s="19" t="str">
        <f t="shared" si="47"/>
        <v/>
      </c>
      <c r="J2204" s="1" t="str">
        <f>IFERROR(VLOOKUP(B2204,'Pesticides per Section'!$A$1:$D$15204,4,FALSE),"")</f>
        <v/>
      </c>
    </row>
    <row r="2205" spans="9:10" x14ac:dyDescent="0.25">
      <c r="I2205" s="19" t="str">
        <f t="shared" si="47"/>
        <v/>
      </c>
      <c r="J2205" s="1" t="str">
        <f>IFERROR(VLOOKUP(B2205,'Pesticides per Section'!$A$1:$D$15204,4,FALSE),"")</f>
        <v/>
      </c>
    </row>
    <row r="2206" spans="9:10" x14ac:dyDescent="0.25">
      <c r="I2206" s="19" t="str">
        <f t="shared" si="47"/>
        <v/>
      </c>
      <c r="J2206" s="1" t="str">
        <f>IFERROR(VLOOKUP(B2206,'Pesticides per Section'!$A$1:$D$15204,4,FALSE),"")</f>
        <v/>
      </c>
    </row>
    <row r="2207" spans="9:10" x14ac:dyDescent="0.25">
      <c r="I2207" s="19" t="str">
        <f t="shared" si="47"/>
        <v/>
      </c>
      <c r="J2207" s="1" t="str">
        <f>IFERROR(VLOOKUP(B2207,'Pesticides per Section'!$A$1:$D$15204,4,FALSE),"")</f>
        <v/>
      </c>
    </row>
    <row r="2208" spans="9:10" x14ac:dyDescent="0.25">
      <c r="I2208" s="19" t="str">
        <f t="shared" si="47"/>
        <v/>
      </c>
      <c r="J2208" s="1" t="str">
        <f>IFERROR(VLOOKUP(B2208,'Pesticides per Section'!$A$1:$D$15204,4,FALSE),"")</f>
        <v/>
      </c>
    </row>
    <row r="2209" spans="9:10" x14ac:dyDescent="0.25">
      <c r="I2209" s="19" t="str">
        <f t="shared" si="47"/>
        <v/>
      </c>
      <c r="J2209" s="1" t="str">
        <f>IFERROR(VLOOKUP(B2209,'Pesticides per Section'!$A$1:$D$15204,4,FALSE),"")</f>
        <v/>
      </c>
    </row>
    <row r="2210" spans="9:10" x14ac:dyDescent="0.25">
      <c r="I2210" s="19" t="str">
        <f t="shared" si="47"/>
        <v/>
      </c>
      <c r="J2210" s="1" t="str">
        <f>IFERROR(VLOOKUP(B2210,'Pesticides per Section'!$A$1:$D$15204,4,FALSE),"")</f>
        <v/>
      </c>
    </row>
    <row r="2211" spans="9:10" x14ac:dyDescent="0.25">
      <c r="I2211" s="19" t="str">
        <f t="shared" si="47"/>
        <v/>
      </c>
      <c r="J2211" s="1" t="str">
        <f>IFERROR(VLOOKUP(B2211,'Pesticides per Section'!$A$1:$D$15204,4,FALSE),"")</f>
        <v/>
      </c>
    </row>
    <row r="2212" spans="9:10" x14ac:dyDescent="0.25">
      <c r="I2212" s="19" t="str">
        <f t="shared" si="47"/>
        <v/>
      </c>
      <c r="J2212" s="1" t="str">
        <f>IFERROR(VLOOKUP(B2212,'Pesticides per Section'!$A$1:$D$15204,4,FALSE),"")</f>
        <v/>
      </c>
    </row>
    <row r="2213" spans="9:10" x14ac:dyDescent="0.25">
      <c r="I2213" s="19" t="str">
        <f t="shared" si="47"/>
        <v/>
      </c>
      <c r="J2213" s="1" t="str">
        <f>IFERROR(VLOOKUP(B2213,'Pesticides per Section'!$A$1:$D$15204,4,FALSE),"")</f>
        <v/>
      </c>
    </row>
    <row r="2214" spans="9:10" x14ac:dyDescent="0.25">
      <c r="I2214" s="19" t="str">
        <f t="shared" si="47"/>
        <v/>
      </c>
      <c r="J2214" s="1" t="str">
        <f>IFERROR(VLOOKUP(B2214,'Pesticides per Section'!$A$1:$D$15204,4,FALSE),"")</f>
        <v/>
      </c>
    </row>
    <row r="2215" spans="9:10" x14ac:dyDescent="0.25">
      <c r="I2215" s="19" t="str">
        <f t="shared" si="47"/>
        <v/>
      </c>
      <c r="J2215" s="1" t="str">
        <f>IFERROR(VLOOKUP(B2215,'Pesticides per Section'!$A$1:$D$15204,4,FALSE),"")</f>
        <v/>
      </c>
    </row>
    <row r="2216" spans="9:10" x14ac:dyDescent="0.25">
      <c r="I2216" s="19" t="str">
        <f t="shared" si="47"/>
        <v/>
      </c>
      <c r="J2216" s="1" t="str">
        <f>IFERROR(VLOOKUP(B2216,'Pesticides per Section'!$A$1:$D$15204,4,FALSE),"")</f>
        <v/>
      </c>
    </row>
    <row r="2217" spans="9:10" x14ac:dyDescent="0.25">
      <c r="I2217" s="19" t="str">
        <f t="shared" si="47"/>
        <v/>
      </c>
      <c r="J2217" s="1" t="str">
        <f>IFERROR(VLOOKUP(B2217,'Pesticides per Section'!$A$1:$D$15204,4,FALSE),"")</f>
        <v/>
      </c>
    </row>
    <row r="2218" spans="9:10" x14ac:dyDescent="0.25">
      <c r="I2218" s="19" t="str">
        <f t="shared" si="47"/>
        <v/>
      </c>
      <c r="J2218" s="1" t="str">
        <f>IFERROR(VLOOKUP(B2218,'Pesticides per Section'!$A$1:$D$15204,4,FALSE),"")</f>
        <v/>
      </c>
    </row>
    <row r="2219" spans="9:10" x14ac:dyDescent="0.25">
      <c r="I2219" s="19" t="str">
        <f t="shared" si="47"/>
        <v/>
      </c>
      <c r="J2219" s="1" t="str">
        <f>IFERROR(VLOOKUP(B2219,'Pesticides per Section'!$A$1:$D$15204,4,FALSE),"")</f>
        <v/>
      </c>
    </row>
    <row r="2220" spans="9:10" x14ac:dyDescent="0.25">
      <c r="I2220" s="19" t="str">
        <f t="shared" si="47"/>
        <v/>
      </c>
      <c r="J2220" s="1" t="str">
        <f>IFERROR(VLOOKUP(B2220,'Pesticides per Section'!$A$1:$D$15204,4,FALSE),"")</f>
        <v/>
      </c>
    </row>
    <row r="2221" spans="9:10" x14ac:dyDescent="0.25">
      <c r="I2221" s="19" t="str">
        <f t="shared" si="47"/>
        <v/>
      </c>
      <c r="J2221" s="1" t="str">
        <f>IFERROR(VLOOKUP(B2221,'Pesticides per Section'!$A$1:$D$15204,4,FALSE),"")</f>
        <v/>
      </c>
    </row>
    <row r="2222" spans="9:10" x14ac:dyDescent="0.25">
      <c r="I2222" s="19" t="str">
        <f t="shared" si="47"/>
        <v/>
      </c>
      <c r="J2222" s="1" t="str">
        <f>IFERROR(VLOOKUP(B2222,'Pesticides per Section'!$A$1:$D$15204,4,FALSE),"")</f>
        <v/>
      </c>
    </row>
    <row r="2223" spans="9:10" x14ac:dyDescent="0.25">
      <c r="I2223" s="19" t="str">
        <f t="shared" si="47"/>
        <v/>
      </c>
      <c r="J2223" s="1" t="str">
        <f>IFERROR(VLOOKUP(B2223,'Pesticides per Section'!$A$1:$D$15204,4,FALSE),"")</f>
        <v/>
      </c>
    </row>
    <row r="2224" spans="9:10" x14ac:dyDescent="0.25">
      <c r="I2224" s="19" t="str">
        <f t="shared" si="47"/>
        <v/>
      </c>
      <c r="J2224" s="1" t="str">
        <f>IFERROR(VLOOKUP(B2224,'Pesticides per Section'!$A$1:$D$15204,4,FALSE),"")</f>
        <v/>
      </c>
    </row>
    <row r="2225" spans="9:10" x14ac:dyDescent="0.25">
      <c r="I2225" s="19" t="str">
        <f t="shared" si="47"/>
        <v/>
      </c>
      <c r="J2225" s="1" t="str">
        <f>IFERROR(VLOOKUP(B2225,'Pesticides per Section'!$A$1:$D$15204,4,FALSE),"")</f>
        <v/>
      </c>
    </row>
    <row r="2226" spans="9:10" x14ac:dyDescent="0.25">
      <c r="I2226" s="19" t="str">
        <f t="shared" si="47"/>
        <v/>
      </c>
      <c r="J2226" s="1" t="str">
        <f>IFERROR(VLOOKUP(B2226,'Pesticides per Section'!$A$1:$D$15204,4,FALSE),"")</f>
        <v/>
      </c>
    </row>
    <row r="2227" spans="9:10" x14ac:dyDescent="0.25">
      <c r="I2227" s="19" t="str">
        <f t="shared" si="47"/>
        <v/>
      </c>
      <c r="J2227" s="1" t="str">
        <f>IFERROR(VLOOKUP(B2227,'Pesticides per Section'!$A$1:$D$15204,4,FALSE),"")</f>
        <v/>
      </c>
    </row>
    <row r="2228" spans="9:10" x14ac:dyDescent="0.25">
      <c r="I2228" s="19" t="str">
        <f t="shared" si="47"/>
        <v/>
      </c>
      <c r="J2228" s="1" t="str">
        <f>IFERROR(VLOOKUP(B2228,'Pesticides per Section'!$A$1:$D$15204,4,FALSE),"")</f>
        <v/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714F0-8725-4158-8EFA-DE38FCCB1529}">
  <dimension ref="A1:J2228"/>
  <sheetViews>
    <sheetView workbookViewId="0">
      <selection activeCell="F2" sqref="F2"/>
    </sheetView>
  </sheetViews>
  <sheetFormatPr defaultColWidth="9.140625" defaultRowHeight="15" x14ac:dyDescent="0.25"/>
  <cols>
    <col min="1" max="8" width="23.42578125" style="1" customWidth="1"/>
    <col min="9" max="9" width="24.42578125" style="19" bestFit="1" customWidth="1"/>
    <col min="10" max="10" width="19.42578125" style="1" bestFit="1" customWidth="1"/>
    <col min="11" max="11" width="22.7109375" style="1" bestFit="1" customWidth="1"/>
    <col min="12" max="12" width="23.140625" style="1" bestFit="1" customWidth="1"/>
    <col min="13" max="16384" width="9.140625" style="1"/>
  </cols>
  <sheetData>
    <row r="1" spans="1:10" x14ac:dyDescent="0.25">
      <c r="F1" s="22">
        <f>SUM(F3:F7970)</f>
        <v>931430.61937430687</v>
      </c>
      <c r="G1" s="2">
        <f>SUM(G3:G7970)</f>
        <v>182521.66617372097</v>
      </c>
      <c r="H1" s="2">
        <f>SUM(H3:H7970)</f>
        <v>82790.435136086933</v>
      </c>
    </row>
    <row r="2" spans="1:10" ht="29.25" customHeight="1" thickBot="1" x14ac:dyDescent="0.3">
      <c r="A2" s="17" t="s">
        <v>10455</v>
      </c>
      <c r="B2" s="17" t="s">
        <v>0</v>
      </c>
      <c r="C2" s="17" t="s">
        <v>10454</v>
      </c>
      <c r="D2" s="3" t="s">
        <v>10453</v>
      </c>
      <c r="E2" s="16" t="s">
        <v>10452</v>
      </c>
      <c r="F2" s="20" t="s">
        <v>1070</v>
      </c>
      <c r="G2" s="3" t="s">
        <v>1071</v>
      </c>
      <c r="H2" s="3" t="s">
        <v>1072</v>
      </c>
      <c r="I2" s="19" t="s">
        <v>10456</v>
      </c>
      <c r="J2" s="26" t="s">
        <v>1079</v>
      </c>
    </row>
    <row r="3" spans="1:10" x14ac:dyDescent="0.25">
      <c r="A3" s="1">
        <v>2599292.15894</v>
      </c>
      <c r="B3" s="1" t="s">
        <v>10675</v>
      </c>
      <c r="C3" s="1">
        <v>2001027.1752770969</v>
      </c>
      <c r="D3" s="1">
        <v>100324</v>
      </c>
      <c r="E3" s="1">
        <f t="shared" ref="E3:E66" si="0">D3/ROUND(C3,0)</f>
        <v>5.0136255033040533E-2</v>
      </c>
      <c r="F3" s="21">
        <f>IFERROR(VLOOKUP(B3,'Pesticides per Section'!$A$2:$D$101870,2,FALSE),"")</f>
        <v>5795.8148493499993</v>
      </c>
      <c r="G3" s="5">
        <f>IFERROR(E3*F3,"")</f>
        <v>290.58045141129497</v>
      </c>
      <c r="H3" s="5">
        <f>IFERROR(0.45359237*G3,"")</f>
        <v>131.80507563131914</v>
      </c>
      <c r="I3" s="19">
        <f>IFERROR(F3/C3*4046,"")</f>
        <v>11.718914750481998</v>
      </c>
      <c r="J3" s="1" t="str">
        <f>IFERROR(VLOOKUP(B3,'Pesticides per Section'!$A$1:$D$15204,4,FALSE),"")</f>
        <v>Butte</v>
      </c>
    </row>
    <row r="4" spans="1:10" x14ac:dyDescent="0.25">
      <c r="A4" s="1">
        <v>2630292.74853</v>
      </c>
      <c r="B4" s="1" t="s">
        <v>10794</v>
      </c>
      <c r="C4" s="1">
        <v>1950321.367138251</v>
      </c>
      <c r="D4" s="1">
        <v>187328</v>
      </c>
      <c r="E4" s="1">
        <f t="shared" si="0"/>
        <v>9.6049829745975146E-2</v>
      </c>
      <c r="F4" s="21">
        <f>IFERROR(VLOOKUP(B4,'Pesticides per Section'!$A$2:$D$101870,2,FALSE),"")</f>
        <v>4661.6812252199989</v>
      </c>
      <c r="G4" s="5">
        <f t="shared" ref="G4:G67" si="1">IFERROR(E4*F4,"")</f>
        <v>447.75368801238972</v>
      </c>
      <c r="H4" s="5">
        <f t="shared" ref="H4:H67" si="2">IFERROR(0.45359237*G4,"")</f>
        <v>203.09765652178046</v>
      </c>
      <c r="I4" s="19">
        <f t="shared" ref="I4:I67" si="3">IFERROR(F4/C4*4046,"")</f>
        <v>9.6707971081276263</v>
      </c>
      <c r="J4" s="1" t="str">
        <f>IFERROR(VLOOKUP(B4,'Pesticides per Section'!$A$1:$D$15204,4,FALSE),"")</f>
        <v>Butte</v>
      </c>
    </row>
    <row r="5" spans="1:10" x14ac:dyDescent="0.25">
      <c r="A5" s="1">
        <v>2647518.1495300001</v>
      </c>
      <c r="B5" s="1" t="s">
        <v>10793</v>
      </c>
      <c r="C5" s="1">
        <v>2457358.7651790408</v>
      </c>
      <c r="D5" s="1">
        <v>140674</v>
      </c>
      <c r="E5" s="1">
        <f t="shared" si="0"/>
        <v>5.7246010859626127E-2</v>
      </c>
      <c r="F5" s="21">
        <f>IFERROR(VLOOKUP(B5,'Pesticides per Section'!$A$2:$D$101870,2,FALSE),"")</f>
        <v>2128.4559698000003</v>
      </c>
      <c r="G5" s="5">
        <f t="shared" si="1"/>
        <v>121.84561356140688</v>
      </c>
      <c r="H5" s="5">
        <f t="shared" si="2"/>
        <v>55.268240629422692</v>
      </c>
      <c r="I5" s="19">
        <f t="shared" si="3"/>
        <v>3.5044670627015093</v>
      </c>
      <c r="J5" s="1" t="str">
        <f>IFERROR(VLOOKUP(B5,'Pesticides per Section'!$A$1:$D$15204,4,FALSE),"")</f>
        <v>Butte</v>
      </c>
    </row>
    <row r="6" spans="1:10" x14ac:dyDescent="0.25">
      <c r="A6" s="1">
        <v>2614924.0229400001</v>
      </c>
      <c r="B6" s="1" t="s">
        <v>10674</v>
      </c>
      <c r="C6" s="1">
        <v>2307861.7665439649</v>
      </c>
      <c r="D6" s="1">
        <v>814117</v>
      </c>
      <c r="E6" s="1">
        <f t="shared" si="0"/>
        <v>0.35275809385483187</v>
      </c>
      <c r="F6" s="21">
        <f>IFERROR(VLOOKUP(B6,'Pesticides per Section'!$A$2:$D$101870,2,FALSE),"")</f>
        <v>1443.17605862</v>
      </c>
      <c r="G6" s="5">
        <f t="shared" si="1"/>
        <v>509.0920355357203</v>
      </c>
      <c r="H6" s="5">
        <f t="shared" si="2"/>
        <v>230.9202629467716</v>
      </c>
      <c r="I6" s="19">
        <f t="shared" si="3"/>
        <v>2.5300866879564405</v>
      </c>
      <c r="J6" s="1" t="str">
        <f>IFERROR(VLOOKUP(B6,'Pesticides per Section'!$A$1:$D$15204,4,FALSE),"")</f>
        <v>Butte</v>
      </c>
    </row>
    <row r="7" spans="1:10" x14ac:dyDescent="0.25">
      <c r="A7" s="1">
        <v>2607208.6608799999</v>
      </c>
      <c r="B7" s="1" t="s">
        <v>10673</v>
      </c>
      <c r="C7" s="1">
        <v>1736253.303161582</v>
      </c>
      <c r="D7" s="1">
        <v>473422</v>
      </c>
      <c r="E7" s="1">
        <f t="shared" si="0"/>
        <v>0.27266878732534949</v>
      </c>
      <c r="F7" s="21">
        <f>IFERROR(VLOOKUP(B7,'Pesticides per Section'!$A$2:$D$101870,2,FALSE),"")</f>
        <v>3460.7344916000015</v>
      </c>
      <c r="G7" s="5">
        <f t="shared" si="1"/>
        <v>943.63427707958238</v>
      </c>
      <c r="H7" s="5">
        <f t="shared" si="2"/>
        <v>428.02530815376446</v>
      </c>
      <c r="I7" s="19">
        <f t="shared" si="3"/>
        <v>8.0645673805295672</v>
      </c>
      <c r="J7" s="1" t="str">
        <f>IFERROR(VLOOKUP(B7,'Pesticides per Section'!$A$1:$D$15204,4,FALSE),"")</f>
        <v>Butte</v>
      </c>
    </row>
    <row r="8" spans="1:10" x14ac:dyDescent="0.25">
      <c r="A8" s="1">
        <v>2633535.3557199999</v>
      </c>
      <c r="B8" s="1" t="s">
        <v>10792</v>
      </c>
      <c r="C8" s="1">
        <v>2371936.1877314961</v>
      </c>
      <c r="D8" s="1">
        <v>68134</v>
      </c>
      <c r="E8" s="1">
        <f t="shared" si="0"/>
        <v>2.8725058348960511E-2</v>
      </c>
      <c r="F8" s="21">
        <f>IFERROR(VLOOKUP(B8,'Pesticides per Section'!$A$2:$D$101870,2,FALSE),"")</f>
        <v>3602.1524941000011</v>
      </c>
      <c r="G8" s="5">
        <f t="shared" si="1"/>
        <v>103.47204057487616</v>
      </c>
      <c r="H8" s="5">
        <f t="shared" si="2"/>
        <v>46.934128113094239</v>
      </c>
      <c r="I8" s="19">
        <f t="shared" si="3"/>
        <v>6.1444776914792874</v>
      </c>
      <c r="J8" s="1" t="str">
        <f>IFERROR(VLOOKUP(B8,'Pesticides per Section'!$A$1:$D$15204,4,FALSE),"")</f>
        <v>Butte</v>
      </c>
    </row>
    <row r="9" spans="1:10" x14ac:dyDescent="0.25">
      <c r="A9" s="1">
        <v>2652837.1069399999</v>
      </c>
      <c r="B9" s="1" t="s">
        <v>10672</v>
      </c>
      <c r="C9" s="1">
        <v>2313671.9385635308</v>
      </c>
      <c r="D9" s="1">
        <v>586890</v>
      </c>
      <c r="E9" s="1">
        <f t="shared" si="0"/>
        <v>0.25366171177245522</v>
      </c>
      <c r="F9" s="21">
        <f>IFERROR(VLOOKUP(B9,'Pesticides per Section'!$A$2:$D$101870,2,FALSE),"")</f>
        <v>1938.0451679000005</v>
      </c>
      <c r="G9" s="5">
        <f t="shared" si="1"/>
        <v>491.60785478184948</v>
      </c>
      <c r="H9" s="5">
        <f t="shared" si="2"/>
        <v>222.98957196111496</v>
      </c>
      <c r="I9" s="19">
        <f t="shared" si="3"/>
        <v>3.3891281726793903</v>
      </c>
      <c r="J9" s="1" t="str">
        <f>IFERROR(VLOOKUP(B9,'Pesticides per Section'!$A$1:$D$15204,4,FALSE),"")</f>
        <v>Butte</v>
      </c>
    </row>
    <row r="10" spans="1:10" x14ac:dyDescent="0.25">
      <c r="A10" s="1">
        <v>2606461.2190100001</v>
      </c>
      <c r="B10" s="1" t="s">
        <v>10791</v>
      </c>
      <c r="C10" s="1">
        <v>1638664.770467974</v>
      </c>
      <c r="D10" s="1">
        <v>128727</v>
      </c>
      <c r="E10" s="1">
        <f t="shared" si="0"/>
        <v>7.8556019686757211E-2</v>
      </c>
      <c r="F10" s="21">
        <f>IFERROR(VLOOKUP(B10,'Pesticides per Section'!$A$2:$D$101870,2,FALSE),"")</f>
        <v>2425.5545404999989</v>
      </c>
      <c r="G10" s="5">
        <f t="shared" si="1"/>
        <v>190.54191023482124</v>
      </c>
      <c r="H10" s="5">
        <f t="shared" si="2"/>
        <v>86.428356647739832</v>
      </c>
      <c r="I10" s="19">
        <f t="shared" si="3"/>
        <v>5.9888964770142383</v>
      </c>
      <c r="J10" s="1" t="str">
        <f>IFERROR(VLOOKUP(B10,'Pesticides per Section'!$A$1:$D$15204,4,FALSE),"")</f>
        <v>Butte</v>
      </c>
    </row>
    <row r="11" spans="1:10" x14ac:dyDescent="0.25">
      <c r="A11" s="1">
        <v>2720169.0213600001</v>
      </c>
      <c r="B11" s="1" t="s">
        <v>10671</v>
      </c>
      <c r="C11" s="1">
        <v>1964828.235998211</v>
      </c>
      <c r="D11" s="1">
        <v>724292</v>
      </c>
      <c r="E11" s="1">
        <f t="shared" si="0"/>
        <v>0.36862870439549927</v>
      </c>
      <c r="F11" s="21">
        <f>IFERROR(VLOOKUP(B11,'Pesticides per Section'!$A$2:$D$101870,2,FALSE),"")</f>
        <v>4002.7395951700005</v>
      </c>
      <c r="G11" s="5">
        <f t="shared" si="1"/>
        <v>1475.5247110000826</v>
      </c>
      <c r="H11" s="5">
        <f t="shared" si="2"/>
        <v>669.28675065609252</v>
      </c>
      <c r="I11" s="19">
        <f t="shared" si="3"/>
        <v>8.2424937230353255</v>
      </c>
      <c r="J11" s="1" t="str">
        <f>IFERROR(VLOOKUP(B11,'Pesticides per Section'!$A$1:$D$15204,4,FALSE),"")</f>
        <v>Butte</v>
      </c>
    </row>
    <row r="12" spans="1:10" x14ac:dyDescent="0.25">
      <c r="A12" s="1">
        <v>2601164.0040199999</v>
      </c>
      <c r="B12" s="1" t="s">
        <v>10670</v>
      </c>
      <c r="C12" s="1">
        <v>2308410.0251420792</v>
      </c>
      <c r="D12" s="1">
        <v>664050</v>
      </c>
      <c r="E12" s="1">
        <f t="shared" si="0"/>
        <v>0.28766553601829831</v>
      </c>
      <c r="F12" s="21">
        <f>IFERROR(VLOOKUP(B12,'Pesticides per Section'!$A$2:$D$101870,2,FALSE),"")</f>
        <v>87.586496699999998</v>
      </c>
      <c r="G12" s="5">
        <f t="shared" si="1"/>
        <v>25.195616521170415</v>
      </c>
      <c r="H12" s="5">
        <f t="shared" si="2"/>
        <v>11.428539411448844</v>
      </c>
      <c r="I12" s="19">
        <f t="shared" si="3"/>
        <v>0.15351474035744092</v>
      </c>
      <c r="J12" s="1" t="str">
        <f>IFERROR(VLOOKUP(B12,'Pesticides per Section'!$A$1:$D$15204,4,FALSE),"")</f>
        <v>Butte</v>
      </c>
    </row>
    <row r="13" spans="1:10" x14ac:dyDescent="0.25">
      <c r="A13" s="1">
        <v>2585852.5794700002</v>
      </c>
      <c r="B13" s="1" t="s">
        <v>10669</v>
      </c>
      <c r="C13" s="1">
        <v>2205540.641096449</v>
      </c>
      <c r="D13" s="1">
        <v>706199</v>
      </c>
      <c r="E13" s="1">
        <f t="shared" si="0"/>
        <v>0.32019309548088204</v>
      </c>
      <c r="F13" s="21">
        <f>IFERROR(VLOOKUP(B13,'Pesticides per Section'!$A$2:$D$101870,2,FALSE),"")</f>
        <v>6611.7158053199973</v>
      </c>
      <c r="G13" s="5">
        <f t="shared" si="1"/>
        <v>2117.0257501452829</v>
      </c>
      <c r="H13" s="5">
        <f t="shared" si="2"/>
        <v>960.2667273594268</v>
      </c>
      <c r="I13" s="19">
        <f t="shared" si="3"/>
        <v>12.128999869631004</v>
      </c>
      <c r="J13" s="1" t="str">
        <f>IFERROR(VLOOKUP(B13,'Pesticides per Section'!$A$1:$D$15204,4,FALSE),"")</f>
        <v>Butte</v>
      </c>
    </row>
    <row r="14" spans="1:10" x14ac:dyDescent="0.25">
      <c r="A14" s="1">
        <v>2712459.8502199999</v>
      </c>
      <c r="B14" s="1" t="s">
        <v>10668</v>
      </c>
      <c r="C14" s="1">
        <v>1847350.5833572459</v>
      </c>
      <c r="D14" s="1">
        <v>573931</v>
      </c>
      <c r="E14" s="1">
        <f t="shared" si="0"/>
        <v>0.31067783003879607</v>
      </c>
      <c r="F14" s="21">
        <f>IFERROR(VLOOKUP(B14,'Pesticides per Section'!$A$2:$D$101870,2,FALSE),"")</f>
        <v>1846.1517493499991</v>
      </c>
      <c r="G14" s="5">
        <f t="shared" si="1"/>
        <v>573.55841941038511</v>
      </c>
      <c r="H14" s="5">
        <f t="shared" si="2"/>
        <v>260.16172279381061</v>
      </c>
      <c r="I14" s="19">
        <f t="shared" si="3"/>
        <v>4.0433743573975516</v>
      </c>
      <c r="J14" s="1" t="str">
        <f>IFERROR(VLOOKUP(B14,'Pesticides per Section'!$A$1:$D$15204,4,FALSE),"")</f>
        <v>Butte</v>
      </c>
    </row>
    <row r="15" spans="1:10" x14ac:dyDescent="0.25">
      <c r="A15" s="1">
        <v>2609643.02783</v>
      </c>
      <c r="B15" s="1" t="s">
        <v>10667</v>
      </c>
      <c r="C15" s="1">
        <v>2041449.48432394</v>
      </c>
      <c r="D15" s="1">
        <v>323679</v>
      </c>
      <c r="E15" s="1">
        <f t="shared" si="0"/>
        <v>0.15855355681185276</v>
      </c>
      <c r="F15" s="21">
        <f>IFERROR(VLOOKUP(B15,'Pesticides per Section'!$A$2:$D$101870,2,FALSE),"")</f>
        <v>444.51394910000005</v>
      </c>
      <c r="G15" s="5">
        <f t="shared" si="1"/>
        <v>70.479267682287883</v>
      </c>
      <c r="H15" s="5">
        <f t="shared" si="2"/>
        <v>31.96885806387337</v>
      </c>
      <c r="I15" s="19">
        <f t="shared" si="3"/>
        <v>0.88099335882132035</v>
      </c>
      <c r="J15" s="1" t="str">
        <f>IFERROR(VLOOKUP(B15,'Pesticides per Section'!$A$1:$D$15204,4,FALSE),"")</f>
        <v>Butte</v>
      </c>
    </row>
    <row r="16" spans="1:10" x14ac:dyDescent="0.25">
      <c r="A16" s="1">
        <v>2537497.9555600001</v>
      </c>
      <c r="B16" s="1" t="s">
        <v>10666</v>
      </c>
      <c r="C16" s="1">
        <v>1510065.1013595511</v>
      </c>
      <c r="D16" s="1">
        <v>435504</v>
      </c>
      <c r="E16" s="1">
        <f t="shared" si="0"/>
        <v>0.28840083042782927</v>
      </c>
      <c r="F16" s="21">
        <f>IFERROR(VLOOKUP(B16,'Pesticides per Section'!$A$2:$D$101870,2,FALSE),"")</f>
        <v>2678.8603839399998</v>
      </c>
      <c r="G16" s="5">
        <f t="shared" si="1"/>
        <v>772.58555932850948</v>
      </c>
      <c r="H16" s="5">
        <f t="shared" si="2"/>
        <v>350.43891488359424</v>
      </c>
      <c r="I16" s="19">
        <f t="shared" si="3"/>
        <v>7.1776171131051907</v>
      </c>
      <c r="J16" s="1" t="str">
        <f>IFERROR(VLOOKUP(B16,'Pesticides per Section'!$A$1:$D$15204,4,FALSE),"")</f>
        <v>Butte</v>
      </c>
    </row>
    <row r="17" spans="1:10" x14ac:dyDescent="0.25">
      <c r="A17" s="1">
        <v>2572115.4642400001</v>
      </c>
      <c r="B17" s="1" t="s">
        <v>10790</v>
      </c>
      <c r="C17" s="1">
        <v>2181977.3144590058</v>
      </c>
      <c r="D17" s="1">
        <v>341101</v>
      </c>
      <c r="E17" s="1">
        <f t="shared" si="0"/>
        <v>0.15632657906109917</v>
      </c>
      <c r="F17" s="21">
        <f>IFERROR(VLOOKUP(B17,'Pesticides per Section'!$A$2:$D$101870,2,FALSE),"")</f>
        <v>10831.071319590001</v>
      </c>
      <c r="G17" s="5">
        <f t="shared" si="1"/>
        <v>1693.1843269582901</v>
      </c>
      <c r="H17" s="5">
        <f t="shared" si="2"/>
        <v>768.01549171186571</v>
      </c>
      <c r="I17" s="19">
        <f t="shared" si="3"/>
        <v>20.083854341045882</v>
      </c>
      <c r="J17" s="1" t="str">
        <f>IFERROR(VLOOKUP(B17,'Pesticides per Section'!$A$1:$D$15204,4,FALSE),"")</f>
        <v>Butte</v>
      </c>
    </row>
    <row r="18" spans="1:10" x14ac:dyDescent="0.25">
      <c r="A18" s="1">
        <v>2489367.8547399999</v>
      </c>
      <c r="B18" s="1" t="s">
        <v>10789</v>
      </c>
      <c r="C18" s="1">
        <v>1448181.9834994399</v>
      </c>
      <c r="D18" s="1">
        <v>89647</v>
      </c>
      <c r="E18" s="1">
        <f t="shared" si="0"/>
        <v>6.1903130960058887E-2</v>
      </c>
      <c r="F18" s="21">
        <f>IFERROR(VLOOKUP(B18,'Pesticides per Section'!$A$2:$D$101870,2,FALSE),"")</f>
        <v>6300.4301056599998</v>
      </c>
      <c r="G18" s="5">
        <f t="shared" si="1"/>
        <v>390.01634993536862</v>
      </c>
      <c r="H18" s="5">
        <f t="shared" si="2"/>
        <v>176.90844050593321</v>
      </c>
      <c r="I18" s="19">
        <f t="shared" si="3"/>
        <v>17.602442578315792</v>
      </c>
      <c r="J18" s="1" t="str">
        <f>IFERROR(VLOOKUP(B18,'Pesticides per Section'!$A$1:$D$15204,4,FALSE),"")</f>
        <v>Butte</v>
      </c>
    </row>
    <row r="19" spans="1:10" x14ac:dyDescent="0.25">
      <c r="A19" s="1">
        <v>1384604.1689200001</v>
      </c>
      <c r="B19" s="1" t="s">
        <v>10665</v>
      </c>
      <c r="C19" s="1">
        <v>1195336.360599058</v>
      </c>
      <c r="D19" s="1">
        <v>327132</v>
      </c>
      <c r="E19" s="1">
        <f t="shared" si="0"/>
        <v>0.27367367836323847</v>
      </c>
      <c r="F19" s="21">
        <f>IFERROR(VLOOKUP(B19,'Pesticides per Section'!$A$2:$D$101870,2,FALSE),"")</f>
        <v>1391.5225513</v>
      </c>
      <c r="G19" s="5">
        <f t="shared" si="1"/>
        <v>380.82309513966919</v>
      </c>
      <c r="H19" s="5">
        <f t="shared" si="2"/>
        <v>172.73845027513804</v>
      </c>
      <c r="I19" s="19">
        <f t="shared" si="3"/>
        <v>4.7100552013143844</v>
      </c>
      <c r="J19" s="1" t="str">
        <f>IFERROR(VLOOKUP(B19,'Pesticides per Section'!$A$1:$D$15204,4,FALSE),"")</f>
        <v>Colusa</v>
      </c>
    </row>
    <row r="20" spans="1:10" x14ac:dyDescent="0.25">
      <c r="A20" s="1">
        <v>1047069.94669</v>
      </c>
      <c r="B20" s="1" t="s">
        <v>10664</v>
      </c>
      <c r="C20" s="1">
        <v>770242.16555349214</v>
      </c>
      <c r="D20" s="1">
        <v>4579</v>
      </c>
      <c r="E20" s="1">
        <f t="shared" si="0"/>
        <v>5.9448848543704443E-3</v>
      </c>
      <c r="F20" s="21">
        <f>IFERROR(VLOOKUP(B20,'Pesticides per Section'!$A$2:$D$101870,2,FALSE),"")</f>
        <v>88.845079699999999</v>
      </c>
      <c r="G20" s="5">
        <f t="shared" si="1"/>
        <v>0.52817376869386501</v>
      </c>
      <c r="H20" s="5">
        <f t="shared" si="2"/>
        <v>0.23957559151368205</v>
      </c>
      <c r="I20" s="19">
        <f t="shared" si="3"/>
        <v>0.46669373418149429</v>
      </c>
      <c r="J20" s="1" t="str">
        <f>IFERROR(VLOOKUP(B20,'Pesticides per Section'!$A$1:$D$15204,4,FALSE),"")</f>
        <v>Colusa</v>
      </c>
    </row>
    <row r="21" spans="1:10" x14ac:dyDescent="0.25">
      <c r="A21" s="1">
        <v>2602694.0996099999</v>
      </c>
      <c r="B21" s="1" t="s">
        <v>10663</v>
      </c>
      <c r="C21" s="1">
        <v>2230924.528250156</v>
      </c>
      <c r="D21" s="1">
        <v>646968</v>
      </c>
      <c r="E21" s="1">
        <f t="shared" si="0"/>
        <v>0.28999988793885945</v>
      </c>
      <c r="F21" s="21">
        <f>IFERROR(VLOOKUP(B21,'Pesticides per Section'!$A$2:$D$101870,2,FALSE),"")</f>
        <v>3412.8139729999994</v>
      </c>
      <c r="G21" s="5">
        <f t="shared" si="1"/>
        <v>989.71566972617347</v>
      </c>
      <c r="H21" s="5">
        <f t="shared" si="2"/>
        <v>448.92747625723229</v>
      </c>
      <c r="I21" s="19">
        <f t="shared" si="3"/>
        <v>6.1894721941080668</v>
      </c>
      <c r="J21" s="1" t="str">
        <f>IFERROR(VLOOKUP(B21,'Pesticides per Section'!$A$1:$D$15204,4,FALSE),"")</f>
        <v>Colusa</v>
      </c>
    </row>
    <row r="22" spans="1:10" x14ac:dyDescent="0.25">
      <c r="A22" s="1">
        <v>2387210.3978200001</v>
      </c>
      <c r="B22" s="1" t="s">
        <v>10662</v>
      </c>
      <c r="C22" s="1">
        <v>1428688.9540282569</v>
      </c>
      <c r="D22" s="1">
        <v>18762</v>
      </c>
      <c r="E22" s="1">
        <f t="shared" si="0"/>
        <v>1.3132319210129006E-2</v>
      </c>
      <c r="F22" s="21">
        <f>IFERROR(VLOOKUP(B22,'Pesticides per Section'!$A$2:$D$101870,2,FALSE),"")</f>
        <v>851.44070269999997</v>
      </c>
      <c r="G22" s="5">
        <f t="shared" si="1"/>
        <v>11.18139109635295</v>
      </c>
      <c r="H22" s="5">
        <f t="shared" si="2"/>
        <v>5.0717936872916329</v>
      </c>
      <c r="I22" s="19">
        <f t="shared" si="3"/>
        <v>2.4112519897428037</v>
      </c>
      <c r="J22" s="1" t="str">
        <f>IFERROR(VLOOKUP(B22,'Pesticides per Section'!$A$1:$D$15204,4,FALSE),"")</f>
        <v>Colusa</v>
      </c>
    </row>
    <row r="23" spans="1:10" x14ac:dyDescent="0.25">
      <c r="A23" s="1">
        <v>2602289.9329900001</v>
      </c>
      <c r="B23" s="1" t="s">
        <v>10788</v>
      </c>
      <c r="C23" s="1">
        <v>2185596.7704160642</v>
      </c>
      <c r="D23" s="1">
        <v>370872</v>
      </c>
      <c r="E23" s="1">
        <f t="shared" si="0"/>
        <v>0.16968910553958483</v>
      </c>
      <c r="F23" s="21">
        <f>IFERROR(VLOOKUP(B23,'Pesticides per Section'!$A$2:$D$101870,2,FALSE),"")</f>
        <v>2464.1348396999992</v>
      </c>
      <c r="G23" s="5">
        <f t="shared" si="1"/>
        <v>418.13683687762114</v>
      </c>
      <c r="H23" s="5">
        <f t="shared" si="2"/>
        <v>189.66367882362357</v>
      </c>
      <c r="I23" s="19">
        <f t="shared" si="3"/>
        <v>4.5616326379949141</v>
      </c>
      <c r="J23" s="1" t="str">
        <f>IFERROR(VLOOKUP(B23,'Pesticides per Section'!$A$1:$D$15204,4,FALSE),"")</f>
        <v>Colusa</v>
      </c>
    </row>
    <row r="24" spans="1:10" x14ac:dyDescent="0.25">
      <c r="A24" s="1">
        <v>2276572.84931</v>
      </c>
      <c r="B24" s="1" t="s">
        <v>10787</v>
      </c>
      <c r="C24" s="1">
        <v>1068334.621654585</v>
      </c>
      <c r="D24" s="1">
        <v>253789</v>
      </c>
      <c r="E24" s="1">
        <f t="shared" si="0"/>
        <v>0.23755563563863394</v>
      </c>
      <c r="F24" s="21">
        <f>IFERROR(VLOOKUP(B24,'Pesticides per Section'!$A$2:$D$101870,2,FALSE),"")</f>
        <v>1234.1161650500001</v>
      </c>
      <c r="G24" s="5">
        <f t="shared" si="1"/>
        <v>293.17125004036603</v>
      </c>
      <c r="H24" s="5">
        <f t="shared" si="2"/>
        <v>132.98024212167223</v>
      </c>
      <c r="I24" s="19">
        <f t="shared" si="3"/>
        <v>4.6738483454360216</v>
      </c>
      <c r="J24" s="1" t="str">
        <f>IFERROR(VLOOKUP(B24,'Pesticides per Section'!$A$1:$D$15204,4,FALSE),"")</f>
        <v>Colusa</v>
      </c>
    </row>
    <row r="25" spans="1:10" x14ac:dyDescent="0.25">
      <c r="A25" s="1">
        <v>2639697.93493</v>
      </c>
      <c r="B25" s="1" t="s">
        <v>10786</v>
      </c>
      <c r="C25" s="1">
        <v>1819728.6159389189</v>
      </c>
      <c r="D25" s="1">
        <v>4672</v>
      </c>
      <c r="E25" s="1">
        <f t="shared" si="0"/>
        <v>2.5674152579862166E-3</v>
      </c>
      <c r="F25" s="21">
        <f>IFERROR(VLOOKUP(B25,'Pesticides per Section'!$A$2:$D$101870,2,FALSE),"")</f>
        <v>457.14101970000002</v>
      </c>
      <c r="G25" s="5">
        <f t="shared" si="1"/>
        <v>1.1736708290291578</v>
      </c>
      <c r="H25" s="5">
        <f t="shared" si="2"/>
        <v>0.53236813293920049</v>
      </c>
      <c r="I25" s="19">
        <f t="shared" si="3"/>
        <v>1.0164112107188426</v>
      </c>
      <c r="J25" s="1" t="str">
        <f>IFERROR(VLOOKUP(B25,'Pesticides per Section'!$A$1:$D$15204,4,FALSE),"")</f>
        <v>Colusa</v>
      </c>
    </row>
    <row r="26" spans="1:10" x14ac:dyDescent="0.25">
      <c r="A26" s="1">
        <v>2615181.4809500002</v>
      </c>
      <c r="B26" s="1" t="s">
        <v>10661</v>
      </c>
      <c r="C26" s="1">
        <v>1438407.9036507241</v>
      </c>
      <c r="D26" s="1">
        <v>279367</v>
      </c>
      <c r="E26" s="1">
        <f t="shared" si="0"/>
        <v>0.1942195816486004</v>
      </c>
      <c r="F26" s="21">
        <f>IFERROR(VLOOKUP(B26,'Pesticides per Section'!$A$2:$D$101870,2,FALSE),"")</f>
        <v>2313.8475083399985</v>
      </c>
      <c r="G26" s="5">
        <f t="shared" si="1"/>
        <v>449.39449506845091</v>
      </c>
      <c r="H26" s="5">
        <f t="shared" si="2"/>
        <v>203.84191408305196</v>
      </c>
      <c r="I26" s="19">
        <f t="shared" si="3"/>
        <v>6.5084646677642866</v>
      </c>
      <c r="J26" s="1" t="str">
        <f>IFERROR(VLOOKUP(B26,'Pesticides per Section'!$A$1:$D$15204,4,FALSE),"")</f>
        <v>Colusa</v>
      </c>
    </row>
    <row r="27" spans="1:10" x14ac:dyDescent="0.25">
      <c r="A27" s="1">
        <v>2579635.0227000001</v>
      </c>
      <c r="B27" s="1" t="s">
        <v>10785</v>
      </c>
      <c r="C27" s="1">
        <v>1948454.2043056269</v>
      </c>
      <c r="D27" s="1">
        <v>92683</v>
      </c>
      <c r="E27" s="1">
        <f t="shared" si="0"/>
        <v>4.7567456044638468E-2</v>
      </c>
      <c r="F27" s="21">
        <f>IFERROR(VLOOKUP(B27,'Pesticides per Section'!$A$2:$D$101870,2,FALSE),"")</f>
        <v>5710.2288535300004</v>
      </c>
      <c r="G27" s="5">
        <f t="shared" si="1"/>
        <v>271.62105999511459</v>
      </c>
      <c r="H27" s="5">
        <f t="shared" si="2"/>
        <v>123.20524034509623</v>
      </c>
      <c r="I27" s="19">
        <f t="shared" si="3"/>
        <v>11.857392331997781</v>
      </c>
      <c r="J27" s="1" t="str">
        <f>IFERROR(VLOOKUP(B27,'Pesticides per Section'!$A$1:$D$15204,4,FALSE),"")</f>
        <v>Colusa</v>
      </c>
    </row>
    <row r="28" spans="1:10" x14ac:dyDescent="0.25">
      <c r="A28" s="1">
        <v>2617354.6287799999</v>
      </c>
      <c r="B28" s="1" t="s">
        <v>10784</v>
      </c>
      <c r="C28" s="1">
        <v>1704282.5269614309</v>
      </c>
      <c r="D28" s="1">
        <v>358703</v>
      </c>
      <c r="E28" s="1">
        <f t="shared" si="0"/>
        <v>0.21047150033181108</v>
      </c>
      <c r="F28" s="21">
        <f>IFERROR(VLOOKUP(B28,'Pesticides per Section'!$A$2:$D$101870,2,FALSE),"")</f>
        <v>4443.8545971200019</v>
      </c>
      <c r="G28" s="5">
        <f t="shared" si="1"/>
        <v>935.30474431226264</v>
      </c>
      <c r="H28" s="5">
        <f t="shared" si="2"/>
        <v>424.24709564484323</v>
      </c>
      <c r="I28" s="19">
        <f t="shared" si="3"/>
        <v>10.549797592541077</v>
      </c>
      <c r="J28" s="1" t="str">
        <f>IFERROR(VLOOKUP(B28,'Pesticides per Section'!$A$1:$D$15204,4,FALSE),"")</f>
        <v>Colusa</v>
      </c>
    </row>
    <row r="29" spans="1:10" x14ac:dyDescent="0.25">
      <c r="A29" s="1">
        <v>2547821.52941</v>
      </c>
      <c r="B29" s="1" t="s">
        <v>10660</v>
      </c>
      <c r="C29" s="1">
        <v>2374691.5593293458</v>
      </c>
      <c r="D29" s="1">
        <v>354344</v>
      </c>
      <c r="E29" s="1">
        <f t="shared" si="0"/>
        <v>0.14921682475032552</v>
      </c>
      <c r="F29" s="21" t="str">
        <f>IFERROR(VLOOKUP(B29,'Pesticides per Section'!$A$2:$D$101870,2,FALSE),"")</f>
        <v/>
      </c>
      <c r="G29" s="5" t="str">
        <f t="shared" si="1"/>
        <v/>
      </c>
      <c r="H29" s="5" t="str">
        <f t="shared" si="2"/>
        <v/>
      </c>
      <c r="I29" s="19" t="str">
        <f t="shared" si="3"/>
        <v/>
      </c>
      <c r="J29" s="1" t="str">
        <f>IFERROR(VLOOKUP(B29,'Pesticides per Section'!$A$1:$D$15204,4,FALSE),"")</f>
        <v/>
      </c>
    </row>
    <row r="30" spans="1:10" x14ac:dyDescent="0.25">
      <c r="A30" s="1">
        <v>2550499.0610400001</v>
      </c>
      <c r="B30" s="1" t="s">
        <v>10659</v>
      </c>
      <c r="C30" s="1">
        <v>1819880.5984541811</v>
      </c>
      <c r="D30" s="1">
        <v>884913</v>
      </c>
      <c r="E30" s="1">
        <f t="shared" si="0"/>
        <v>0.48624772718655779</v>
      </c>
      <c r="F30" s="21">
        <f>IFERROR(VLOOKUP(B30,'Pesticides per Section'!$A$2:$D$101870,2,FALSE),"")</f>
        <v>1773.18148206</v>
      </c>
      <c r="G30" s="5">
        <f t="shared" si="1"/>
        <v>862.20546554096711</v>
      </c>
      <c r="H30" s="5">
        <f t="shared" si="2"/>
        <v>391.08982054168064</v>
      </c>
      <c r="I30" s="19">
        <f t="shared" si="3"/>
        <v>3.942177460712891</v>
      </c>
      <c r="J30" s="1" t="str">
        <f>IFERROR(VLOOKUP(B30,'Pesticides per Section'!$A$1:$D$15204,4,FALSE),"")</f>
        <v>Colusa</v>
      </c>
    </row>
    <row r="31" spans="1:10" x14ac:dyDescent="0.25">
      <c r="A31" s="1">
        <v>2576732.4902300001</v>
      </c>
      <c r="B31" s="1" t="s">
        <v>10783</v>
      </c>
      <c r="C31" s="1">
        <v>1968821.6107925971</v>
      </c>
      <c r="D31" s="1">
        <v>25878</v>
      </c>
      <c r="E31" s="1">
        <f t="shared" si="0"/>
        <v>1.3143900261171401E-2</v>
      </c>
      <c r="F31" s="21">
        <f>IFERROR(VLOOKUP(B31,'Pesticides per Section'!$A$2:$D$101870,2,FALSE),"")</f>
        <v>947.37631041000009</v>
      </c>
      <c r="G31" s="5">
        <f t="shared" si="1"/>
        <v>12.452219733825597</v>
      </c>
      <c r="H31" s="5">
        <f t="shared" si="2"/>
        <v>5.6482318608267219</v>
      </c>
      <c r="I31" s="19">
        <f t="shared" si="3"/>
        <v>1.9468927661636948</v>
      </c>
      <c r="J31" s="1" t="str">
        <f>IFERROR(VLOOKUP(B31,'Pesticides per Section'!$A$1:$D$15204,4,FALSE),"")</f>
        <v>Colusa</v>
      </c>
    </row>
    <row r="32" spans="1:10" x14ac:dyDescent="0.25">
      <c r="A32" s="1">
        <v>2598083.97169</v>
      </c>
      <c r="B32" s="1" t="s">
        <v>10658</v>
      </c>
      <c r="C32" s="1">
        <v>1656430.0153071531</v>
      </c>
      <c r="D32" s="1">
        <v>514675</v>
      </c>
      <c r="E32" s="1">
        <f t="shared" si="0"/>
        <v>0.31071340171332323</v>
      </c>
      <c r="F32" s="21">
        <f>IFERROR(VLOOKUP(B32,'Pesticides per Section'!$A$2:$D$101870,2,FALSE),"")</f>
        <v>60.956333299999997</v>
      </c>
      <c r="G32" s="5">
        <f t="shared" si="1"/>
        <v>18.93994967561412</v>
      </c>
      <c r="H32" s="5">
        <f t="shared" si="2"/>
        <v>8.5910166610425396</v>
      </c>
      <c r="I32" s="19">
        <f t="shared" si="3"/>
        <v>0.14889208855954433</v>
      </c>
      <c r="J32" s="1" t="str">
        <f>IFERROR(VLOOKUP(B32,'Pesticides per Section'!$A$1:$D$15204,4,FALSE),"")</f>
        <v>Colusa</v>
      </c>
    </row>
    <row r="33" spans="1:10" x14ac:dyDescent="0.25">
      <c r="A33" s="1">
        <v>2453798.9793699998</v>
      </c>
      <c r="B33" s="1" t="s">
        <v>10657</v>
      </c>
      <c r="C33" s="1">
        <v>2029187.1280443349</v>
      </c>
      <c r="D33" s="1">
        <v>938487</v>
      </c>
      <c r="E33" s="1">
        <f t="shared" si="0"/>
        <v>0.46249409246166073</v>
      </c>
      <c r="F33" s="21">
        <f>IFERROR(VLOOKUP(B33,'Pesticides per Section'!$A$2:$D$101870,2,FALSE),"")</f>
        <v>71.383710199999996</v>
      </c>
      <c r="G33" s="5">
        <f t="shared" si="1"/>
        <v>33.014544265495189</v>
      </c>
      <c r="H33" s="5">
        <f t="shared" si="2"/>
        <v>14.975145377855872</v>
      </c>
      <c r="I33" s="19">
        <f t="shared" si="3"/>
        <v>0.14233211293211478</v>
      </c>
      <c r="J33" s="1" t="str">
        <f>IFERROR(VLOOKUP(B33,'Pesticides per Section'!$A$1:$D$15204,4,FALSE),"")</f>
        <v>Colusa</v>
      </c>
    </row>
    <row r="34" spans="1:10" x14ac:dyDescent="0.25">
      <c r="A34" s="1">
        <v>2508074.3400900001</v>
      </c>
      <c r="B34" s="1" t="s">
        <v>10656</v>
      </c>
      <c r="C34" s="1">
        <v>2051283.726002824</v>
      </c>
      <c r="D34" s="1">
        <v>680080</v>
      </c>
      <c r="E34" s="1">
        <f t="shared" si="0"/>
        <v>0.33153868503824924</v>
      </c>
      <c r="F34" s="21">
        <f>IFERROR(VLOOKUP(B34,'Pesticides per Section'!$A$2:$D$101870,2,FALSE),"")</f>
        <v>6986.1588849500013</v>
      </c>
      <c r="G34" s="5">
        <f t="shared" si="1"/>
        <v>2316.1819301846049</v>
      </c>
      <c r="H34" s="5">
        <f t="shared" si="2"/>
        <v>1050.6024510636096</v>
      </c>
      <c r="I34" s="19">
        <f t="shared" si="3"/>
        <v>13.779663188567017</v>
      </c>
      <c r="J34" s="1" t="str">
        <f>IFERROR(VLOOKUP(B34,'Pesticides per Section'!$A$1:$D$15204,4,FALSE),"")</f>
        <v>Colusa</v>
      </c>
    </row>
    <row r="35" spans="1:10" x14ac:dyDescent="0.25">
      <c r="A35" s="1">
        <v>2484442.1641199999</v>
      </c>
      <c r="B35" s="1" t="s">
        <v>10782</v>
      </c>
      <c r="C35" s="1">
        <v>1989218.7147059881</v>
      </c>
      <c r="D35" s="1">
        <v>24604</v>
      </c>
      <c r="E35" s="1">
        <f t="shared" si="0"/>
        <v>1.2368673333604797E-2</v>
      </c>
      <c r="F35" s="21">
        <f>IFERROR(VLOOKUP(B35,'Pesticides per Section'!$A$2:$D$101870,2,FALSE),"")</f>
        <v>1470.1963436399999</v>
      </c>
      <c r="G35" s="5">
        <f t="shared" si="1"/>
        <v>18.184378310743341</v>
      </c>
      <c r="H35" s="5">
        <f t="shared" si="2"/>
        <v>8.2482952549466688</v>
      </c>
      <c r="I35" s="19">
        <f t="shared" si="3"/>
        <v>2.9903269873703309</v>
      </c>
      <c r="J35" s="1" t="str">
        <f>IFERROR(VLOOKUP(B35,'Pesticides per Section'!$A$1:$D$15204,4,FALSE),"")</f>
        <v>Colusa</v>
      </c>
    </row>
    <row r="36" spans="1:10" x14ac:dyDescent="0.25">
      <c r="A36" s="1">
        <v>2309404.4613100002</v>
      </c>
      <c r="B36" s="1" t="s">
        <v>10781</v>
      </c>
      <c r="C36" s="1">
        <v>2018083.9423211019</v>
      </c>
      <c r="D36" s="1">
        <v>202072</v>
      </c>
      <c r="E36" s="1">
        <f t="shared" si="0"/>
        <v>0.10013061894351276</v>
      </c>
      <c r="F36" s="21">
        <f>IFERROR(VLOOKUP(B36,'Pesticides per Section'!$A$2:$D$101870,2,FALSE),"")</f>
        <v>6382.5815897600005</v>
      </c>
      <c r="G36" s="5">
        <f t="shared" si="1"/>
        <v>639.09184504013854</v>
      </c>
      <c r="H36" s="5">
        <f t="shared" si="2"/>
        <v>289.88718463942922</v>
      </c>
      <c r="I36" s="19">
        <f t="shared" si="3"/>
        <v>12.796259149888256</v>
      </c>
      <c r="J36" s="1" t="str">
        <f>IFERROR(VLOOKUP(B36,'Pesticides per Section'!$A$1:$D$15204,4,FALSE),"")</f>
        <v>Colusa</v>
      </c>
    </row>
    <row r="37" spans="1:10" x14ac:dyDescent="0.25">
      <c r="A37" s="1">
        <v>2661801.0410199999</v>
      </c>
      <c r="B37" s="1" t="s">
        <v>10780</v>
      </c>
      <c r="C37" s="1">
        <v>2304276.3403773089</v>
      </c>
      <c r="D37" s="1">
        <v>165047</v>
      </c>
      <c r="E37" s="1">
        <f t="shared" si="0"/>
        <v>7.162640239276892E-2</v>
      </c>
      <c r="F37" s="21">
        <f>IFERROR(VLOOKUP(B37,'Pesticides per Section'!$A$2:$D$101870,2,FALSE),"")</f>
        <v>341.45275855999995</v>
      </c>
      <c r="G37" s="5">
        <f t="shared" si="1"/>
        <v>24.457032682739531</v>
      </c>
      <c r="H37" s="5">
        <f t="shared" si="2"/>
        <v>11.093523417731282</v>
      </c>
      <c r="I37" s="19">
        <f t="shared" si="3"/>
        <v>0.59954521813453421</v>
      </c>
      <c r="J37" s="1" t="str">
        <f>IFERROR(VLOOKUP(B37,'Pesticides per Section'!$A$1:$D$15204,4,FALSE),"")</f>
        <v>Colusa</v>
      </c>
    </row>
    <row r="38" spans="1:10" x14ac:dyDescent="0.25">
      <c r="A38" s="1">
        <v>2560389.8095200001</v>
      </c>
      <c r="B38" s="1" t="s">
        <v>10779</v>
      </c>
      <c r="C38" s="1">
        <v>2042560.762074356</v>
      </c>
      <c r="D38" s="1">
        <v>175816</v>
      </c>
      <c r="E38" s="1">
        <f t="shared" si="0"/>
        <v>8.607625427098628E-2</v>
      </c>
      <c r="F38" s="21">
        <f>IFERROR(VLOOKUP(B38,'Pesticides per Section'!$A$2:$D$101870,2,FALSE),"")</f>
        <v>446.20894770000012</v>
      </c>
      <c r="G38" s="5">
        <f t="shared" si="1"/>
        <v>38.407994840214428</v>
      </c>
      <c r="H38" s="5">
        <f t="shared" si="2"/>
        <v>17.421573406520636</v>
      </c>
      <c r="I38" s="19">
        <f t="shared" si="3"/>
        <v>0.8838715772453869</v>
      </c>
      <c r="J38" s="1" t="str">
        <f>IFERROR(VLOOKUP(B38,'Pesticides per Section'!$A$1:$D$15204,4,FALSE),"")</f>
        <v>Colusa</v>
      </c>
    </row>
    <row r="39" spans="1:10" x14ac:dyDescent="0.25">
      <c r="A39" s="1">
        <v>1456719.38163</v>
      </c>
      <c r="B39" s="1" t="s">
        <v>10778</v>
      </c>
      <c r="C39" s="1">
        <v>900808.65369821689</v>
      </c>
      <c r="D39" s="1">
        <v>270386</v>
      </c>
      <c r="E39" s="1">
        <f t="shared" si="0"/>
        <v>0.30015907922767199</v>
      </c>
      <c r="F39" s="21">
        <f>IFERROR(VLOOKUP(B39,'Pesticides per Section'!$A$2:$D$101870,2,FALSE),"")</f>
        <v>988.31401553000001</v>
      </c>
      <c r="G39" s="5">
        <f t="shared" si="1"/>
        <v>296.65142488928791</v>
      </c>
      <c r="H39" s="5">
        <f t="shared" si="2"/>
        <v>134.55882287940909</v>
      </c>
      <c r="I39" s="19">
        <f t="shared" si="3"/>
        <v>4.4390320745897336</v>
      </c>
      <c r="J39" s="1" t="str">
        <f>IFERROR(VLOOKUP(B39,'Pesticides per Section'!$A$1:$D$15204,4,FALSE),"")</f>
        <v>Colusa</v>
      </c>
    </row>
    <row r="40" spans="1:10" x14ac:dyDescent="0.25">
      <c r="A40" s="1">
        <v>1712858.7006399999</v>
      </c>
      <c r="B40" s="1" t="s">
        <v>10777</v>
      </c>
      <c r="C40" s="1">
        <v>1130166.7732287131</v>
      </c>
      <c r="D40" s="1">
        <v>345459</v>
      </c>
      <c r="E40" s="1">
        <f t="shared" si="0"/>
        <v>0.30567075485304385</v>
      </c>
      <c r="F40" s="21">
        <f>IFERROR(VLOOKUP(B40,'Pesticides per Section'!$A$2:$D$101870,2,FALSE),"")</f>
        <v>314.18628735999999</v>
      </c>
      <c r="G40" s="5">
        <f t="shared" si="1"/>
        <v>96.037559621806551</v>
      </c>
      <c r="H40" s="5">
        <f t="shared" si="2"/>
        <v>43.561904277871541</v>
      </c>
      <c r="I40" s="19">
        <f t="shared" si="3"/>
        <v>1.1247877293604582</v>
      </c>
      <c r="J40" s="1" t="str">
        <f>IFERROR(VLOOKUP(B40,'Pesticides per Section'!$A$1:$D$15204,4,FALSE),"")</f>
        <v>Colusa</v>
      </c>
    </row>
    <row r="41" spans="1:10" x14ac:dyDescent="0.25">
      <c r="A41" s="1">
        <v>36542.808929999999</v>
      </c>
      <c r="B41" s="1" t="s">
        <v>10777</v>
      </c>
      <c r="C41" s="1">
        <v>11240.9653698618</v>
      </c>
      <c r="D41" s="1">
        <v>11241</v>
      </c>
      <c r="E41" s="1">
        <f t="shared" si="0"/>
        <v>1</v>
      </c>
      <c r="F41" s="21">
        <f>IFERROR(VLOOKUP(B41,'Pesticides per Section'!$A$2:$D$101870,2,FALSE),"")</f>
        <v>314.18628735999999</v>
      </c>
      <c r="G41" s="5">
        <f t="shared" si="1"/>
        <v>314.18628735999999</v>
      </c>
      <c r="H41" s="5">
        <f t="shared" si="2"/>
        <v>142.51250270512344</v>
      </c>
      <c r="I41" s="19">
        <f t="shared" si="3"/>
        <v>113.08616981124892</v>
      </c>
      <c r="J41" s="1" t="str">
        <f>IFERROR(VLOOKUP(B41,'Pesticides per Section'!$A$1:$D$15204,4,FALSE),"")</f>
        <v>Colusa</v>
      </c>
    </row>
    <row r="42" spans="1:10" x14ac:dyDescent="0.25">
      <c r="A42" s="1">
        <v>201392.19545999999</v>
      </c>
      <c r="B42" s="1" t="s">
        <v>10776</v>
      </c>
      <c r="C42" s="1">
        <v>80913.988532366697</v>
      </c>
      <c r="D42" s="1">
        <v>80914</v>
      </c>
      <c r="E42" s="1">
        <f t="shared" si="0"/>
        <v>1</v>
      </c>
      <c r="F42" s="21" t="str">
        <f>IFERROR(VLOOKUP(B42,'Pesticides per Section'!$A$2:$D$101870,2,FALSE),"")</f>
        <v/>
      </c>
      <c r="G42" s="5" t="str">
        <f t="shared" si="1"/>
        <v/>
      </c>
      <c r="H42" s="5" t="str">
        <f t="shared" si="2"/>
        <v/>
      </c>
      <c r="I42" s="19" t="str">
        <f t="shared" si="3"/>
        <v/>
      </c>
      <c r="J42" s="1" t="str">
        <f>IFERROR(VLOOKUP(B42,'Pesticides per Section'!$A$1:$D$15204,4,FALSE),"")</f>
        <v/>
      </c>
    </row>
    <row r="43" spans="1:10" x14ac:dyDescent="0.25">
      <c r="A43" s="1">
        <v>2564737.8162799999</v>
      </c>
      <c r="B43" s="1" t="s">
        <v>10775</v>
      </c>
      <c r="C43" s="1">
        <v>2251537.3564868821</v>
      </c>
      <c r="D43" s="1">
        <v>79015</v>
      </c>
      <c r="E43" s="1">
        <f t="shared" si="0"/>
        <v>3.5093804809781054E-2</v>
      </c>
      <c r="F43" s="21">
        <f>IFERROR(VLOOKUP(B43,'Pesticides per Section'!$A$2:$D$101870,2,FALSE),"")</f>
        <v>5345.9367093300007</v>
      </c>
      <c r="G43" s="5">
        <f t="shared" si="1"/>
        <v>187.60925940267029</v>
      </c>
      <c r="H43" s="5">
        <f t="shared" si="2"/>
        <v>85.098128606402</v>
      </c>
      <c r="I43" s="19">
        <f t="shared" si="3"/>
        <v>9.6066182795644863</v>
      </c>
      <c r="J43" s="1" t="str">
        <f>IFERROR(VLOOKUP(B43,'Pesticides per Section'!$A$1:$D$15204,4,FALSE),"")</f>
        <v>Colusa</v>
      </c>
    </row>
    <row r="44" spans="1:10" x14ac:dyDescent="0.25">
      <c r="A44" s="1">
        <v>1992247.6277300001</v>
      </c>
      <c r="B44" s="1" t="s">
        <v>10774</v>
      </c>
      <c r="C44" s="1">
        <v>1147038.052001355</v>
      </c>
      <c r="D44" s="1">
        <v>23260</v>
      </c>
      <c r="E44" s="1">
        <f t="shared" si="0"/>
        <v>2.0278316847393025E-2</v>
      </c>
      <c r="F44" s="21">
        <f>IFERROR(VLOOKUP(B44,'Pesticides per Section'!$A$2:$D$101870,2,FALSE),"")</f>
        <v>1308.30457602</v>
      </c>
      <c r="G44" s="5">
        <f t="shared" si="1"/>
        <v>26.530214725427754</v>
      </c>
      <c r="H44" s="5">
        <f t="shared" si="2"/>
        <v>12.033902973915675</v>
      </c>
      <c r="I44" s="19">
        <f t="shared" si="3"/>
        <v>4.614842816540377</v>
      </c>
      <c r="J44" s="1" t="str">
        <f>IFERROR(VLOOKUP(B44,'Pesticides per Section'!$A$1:$D$15204,4,FALSE),"")</f>
        <v>Colusa</v>
      </c>
    </row>
    <row r="45" spans="1:10" x14ac:dyDescent="0.25">
      <c r="A45" s="1">
        <v>2520263.9809599998</v>
      </c>
      <c r="B45" s="1" t="s">
        <v>10655</v>
      </c>
      <c r="C45" s="1">
        <v>2182059.019419563</v>
      </c>
      <c r="D45" s="1">
        <v>311689</v>
      </c>
      <c r="E45" s="1">
        <f t="shared" si="0"/>
        <v>0.14284169218155879</v>
      </c>
      <c r="F45" s="21">
        <f>IFERROR(VLOOKUP(B45,'Pesticides per Section'!$A$2:$D$101870,2,FALSE),"")</f>
        <v>873.71288145999995</v>
      </c>
      <c r="G45" s="5">
        <f t="shared" si="1"/>
        <v>124.80262646857207</v>
      </c>
      <c r="H45" s="5">
        <f t="shared" si="2"/>
        <v>56.609519122104338</v>
      </c>
      <c r="I45" s="19">
        <f t="shared" si="3"/>
        <v>1.6200489019437687</v>
      </c>
      <c r="J45" s="1" t="str">
        <f>IFERROR(VLOOKUP(B45,'Pesticides per Section'!$A$1:$D$15204,4,FALSE),"")</f>
        <v>Colusa</v>
      </c>
    </row>
    <row r="46" spans="1:10" x14ac:dyDescent="0.25">
      <c r="A46" s="1">
        <v>2325397.9249900002</v>
      </c>
      <c r="B46" s="1" t="s">
        <v>10654</v>
      </c>
      <c r="C46" s="1">
        <v>1494213.0996923579</v>
      </c>
      <c r="D46" s="1">
        <v>482863</v>
      </c>
      <c r="E46" s="1">
        <f t="shared" si="0"/>
        <v>0.32315540020064076</v>
      </c>
      <c r="F46" s="21">
        <f>IFERROR(VLOOKUP(B46,'Pesticides per Section'!$A$2:$D$101870,2,FALSE),"")</f>
        <v>1722.7665443699998</v>
      </c>
      <c r="G46" s="5">
        <f t="shared" si="1"/>
        <v>556.72131209816223</v>
      </c>
      <c r="H46" s="5">
        <f t="shared" si="2"/>
        <v>252.52453938411509</v>
      </c>
      <c r="I46" s="19">
        <f t="shared" si="3"/>
        <v>4.6648723933394303</v>
      </c>
      <c r="J46" s="1" t="str">
        <f>IFERROR(VLOOKUP(B46,'Pesticides per Section'!$A$1:$D$15204,4,FALSE),"")</f>
        <v>Colusa</v>
      </c>
    </row>
    <row r="47" spans="1:10" x14ac:dyDescent="0.25">
      <c r="A47" s="1">
        <v>2534966.46936</v>
      </c>
      <c r="B47" s="1" t="s">
        <v>10653</v>
      </c>
      <c r="C47" s="1">
        <v>2278661.7954006158</v>
      </c>
      <c r="D47" s="1">
        <v>487763</v>
      </c>
      <c r="E47" s="1">
        <f t="shared" si="0"/>
        <v>0.21405675786931103</v>
      </c>
      <c r="F47" s="21">
        <f>IFERROR(VLOOKUP(B47,'Pesticides per Section'!$A$2:$D$101870,2,FALSE),"")</f>
        <v>6181.1549080100012</v>
      </c>
      <c r="G47" s="5">
        <f t="shared" si="1"/>
        <v>1323.1179794966004</v>
      </c>
      <c r="H47" s="5">
        <f t="shared" si="2"/>
        <v>600.15622010947436</v>
      </c>
      <c r="I47" s="19">
        <f t="shared" si="3"/>
        <v>10.975280670561993</v>
      </c>
      <c r="J47" s="1" t="str">
        <f>IFERROR(VLOOKUP(B47,'Pesticides per Section'!$A$1:$D$15204,4,FALSE),"")</f>
        <v>Colusa</v>
      </c>
    </row>
    <row r="48" spans="1:10" x14ac:dyDescent="0.25">
      <c r="A48" s="1">
        <v>2664797.2038699999</v>
      </c>
      <c r="B48" s="1" t="s">
        <v>10652</v>
      </c>
      <c r="C48" s="1">
        <v>2002753.5233781871</v>
      </c>
      <c r="D48" s="1">
        <v>155990</v>
      </c>
      <c r="E48" s="1">
        <f t="shared" si="0"/>
        <v>7.7887748570218809E-2</v>
      </c>
      <c r="F48" s="21">
        <f>IFERROR(VLOOKUP(B48,'Pesticides per Section'!$A$2:$D$101870,2,FALSE),"")</f>
        <v>1053.2617454899998</v>
      </c>
      <c r="G48" s="5">
        <f t="shared" si="1"/>
        <v>82.0361860113549</v>
      </c>
      <c r="H48" s="5">
        <f t="shared" si="2"/>
        <v>37.210988038651315</v>
      </c>
      <c r="I48" s="19">
        <f t="shared" si="3"/>
        <v>2.1278190114300077</v>
      </c>
      <c r="J48" s="1" t="str">
        <f>IFERROR(VLOOKUP(B48,'Pesticides per Section'!$A$1:$D$15204,4,FALSE),"")</f>
        <v>Colusa</v>
      </c>
    </row>
    <row r="49" spans="1:10" x14ac:dyDescent="0.25">
      <c r="A49" s="1">
        <v>181904.78357999999</v>
      </c>
      <c r="B49" s="1" t="s">
        <v>10651</v>
      </c>
      <c r="C49" s="1">
        <v>91929.053922664112</v>
      </c>
      <c r="D49" s="1">
        <v>55</v>
      </c>
      <c r="E49" s="1">
        <f t="shared" si="0"/>
        <v>5.9828780907004314E-4</v>
      </c>
      <c r="F49" s="21">
        <f>IFERROR(VLOOKUP(B49,'Pesticides per Section'!$A$2:$D$101870,2,FALSE),"")</f>
        <v>2131.8400185999999</v>
      </c>
      <c r="G49" s="5">
        <f t="shared" si="1"/>
        <v>1.275453894016034</v>
      </c>
      <c r="H49" s="5">
        <f t="shared" si="2"/>
        <v>0.57853615461246177</v>
      </c>
      <c r="I49" s="19">
        <f t="shared" si="3"/>
        <v>93.826971422024982</v>
      </c>
      <c r="J49" s="1" t="str">
        <f>IFERROR(VLOOKUP(B49,'Pesticides per Section'!$A$1:$D$15204,4,FALSE),"")</f>
        <v>Colusa</v>
      </c>
    </row>
    <row r="50" spans="1:10" x14ac:dyDescent="0.25">
      <c r="A50" s="1">
        <v>2613362.2670200001</v>
      </c>
      <c r="B50" s="1" t="s">
        <v>10773</v>
      </c>
      <c r="C50" s="1">
        <v>2352110.7594135879</v>
      </c>
      <c r="D50" s="1">
        <v>1910</v>
      </c>
      <c r="E50" s="1">
        <f t="shared" si="0"/>
        <v>8.1203650678050485E-4</v>
      </c>
      <c r="F50" s="21">
        <f>IFERROR(VLOOKUP(B50,'Pesticides per Section'!$A$2:$D$101870,2,FALSE),"")</f>
        <v>2374.4161542499996</v>
      </c>
      <c r="G50" s="5">
        <f t="shared" si="1"/>
        <v>1.9281125995403701</v>
      </c>
      <c r="H50" s="5">
        <f t="shared" si="2"/>
        <v>0.87457716365237737</v>
      </c>
      <c r="I50" s="19">
        <f t="shared" si="3"/>
        <v>4.0843687830800199</v>
      </c>
      <c r="J50" s="1" t="str">
        <f>IFERROR(VLOOKUP(B50,'Pesticides per Section'!$A$1:$D$15204,4,FALSE),"")</f>
        <v>Colusa</v>
      </c>
    </row>
    <row r="51" spans="1:10" x14ac:dyDescent="0.25">
      <c r="A51" s="1">
        <v>2815658.2759400001</v>
      </c>
      <c r="B51" s="1" t="s">
        <v>10650</v>
      </c>
      <c r="C51" s="1">
        <v>2458112.939518732</v>
      </c>
      <c r="D51" s="1">
        <v>880674</v>
      </c>
      <c r="E51" s="1">
        <f t="shared" si="0"/>
        <v>0.35827238210773876</v>
      </c>
      <c r="F51" s="21">
        <f>IFERROR(VLOOKUP(B51,'Pesticides per Section'!$A$2:$D$101870,2,FALSE),"")</f>
        <v>10014.491202119994</v>
      </c>
      <c r="G51" s="5">
        <f t="shared" si="1"/>
        <v>3587.9156185805227</v>
      </c>
      <c r="H51" s="5">
        <f t="shared" si="2"/>
        <v>1627.4511487919553</v>
      </c>
      <c r="I51" s="19">
        <f t="shared" si="3"/>
        <v>16.483632933363324</v>
      </c>
      <c r="J51" s="1" t="str">
        <f>IFERROR(VLOOKUP(B51,'Pesticides per Section'!$A$1:$D$15204,4,FALSE),"")</f>
        <v>Colusa</v>
      </c>
    </row>
    <row r="52" spans="1:10" x14ac:dyDescent="0.25">
      <c r="A52" s="1">
        <v>2733477.2580200001</v>
      </c>
      <c r="B52" s="1" t="s">
        <v>10649</v>
      </c>
      <c r="C52" s="1">
        <v>2341388.2774351658</v>
      </c>
      <c r="D52" s="1">
        <v>622153</v>
      </c>
      <c r="E52" s="1">
        <f t="shared" si="0"/>
        <v>0.2657197354731467</v>
      </c>
      <c r="F52" s="21">
        <f>IFERROR(VLOOKUP(B52,'Pesticides per Section'!$A$2:$D$101870,2,FALSE),"")</f>
        <v>3790.8083301899992</v>
      </c>
      <c r="G52" s="5">
        <f t="shared" si="1"/>
        <v>1007.2925867274876</v>
      </c>
      <c r="H52" s="5">
        <f t="shared" si="2"/>
        <v>456.90023169715164</v>
      </c>
      <c r="I52" s="19">
        <f t="shared" si="3"/>
        <v>6.5506480286772693</v>
      </c>
      <c r="J52" s="1" t="str">
        <f>IFERROR(VLOOKUP(B52,'Pesticides per Section'!$A$1:$D$15204,4,FALSE),"")</f>
        <v>Colusa</v>
      </c>
    </row>
    <row r="53" spans="1:10" x14ac:dyDescent="0.25">
      <c r="A53" s="1">
        <v>2144904.4146799999</v>
      </c>
      <c r="B53" s="1" t="s">
        <v>10648</v>
      </c>
      <c r="C53" s="1">
        <v>1723040.644710815</v>
      </c>
      <c r="D53" s="1">
        <v>74695</v>
      </c>
      <c r="E53" s="1">
        <f t="shared" si="0"/>
        <v>4.3350680569992243E-2</v>
      </c>
      <c r="F53" s="21">
        <f>IFERROR(VLOOKUP(B53,'Pesticides per Section'!$A$2:$D$101870,2,FALSE),"")</f>
        <v>14473.74934677001</v>
      </c>
      <c r="G53" s="5">
        <f t="shared" si="1"/>
        <v>627.4468845819606</v>
      </c>
      <c r="H53" s="5">
        <f t="shared" si="2"/>
        <v>284.605119426648</v>
      </c>
      <c r="I53" s="19">
        <f t="shared" si="3"/>
        <v>33.986888258727035</v>
      </c>
      <c r="J53" s="1" t="str">
        <f>IFERROR(VLOOKUP(B53,'Pesticides per Section'!$A$1:$D$15204,4,FALSE),"")</f>
        <v>Colusa</v>
      </c>
    </row>
    <row r="54" spans="1:10" x14ac:dyDescent="0.25">
      <c r="A54" s="1">
        <v>2669612.1598999999</v>
      </c>
      <c r="B54" s="1" t="s">
        <v>10772</v>
      </c>
      <c r="C54" s="1">
        <v>2270010.6068844949</v>
      </c>
      <c r="D54" s="1">
        <v>217127</v>
      </c>
      <c r="E54" s="1">
        <f t="shared" si="0"/>
        <v>9.5650197289792863E-2</v>
      </c>
      <c r="F54" s="21">
        <f>IFERROR(VLOOKUP(B54,'Pesticides per Section'!$A$2:$D$101870,2,FALSE),"")</f>
        <v>1639.4654685699998</v>
      </c>
      <c r="G54" s="5">
        <f t="shared" si="1"/>
        <v>156.81519551852318</v>
      </c>
      <c r="H54" s="5">
        <f t="shared" si="2"/>
        <v>71.130176187260318</v>
      </c>
      <c r="I54" s="19">
        <f t="shared" si="3"/>
        <v>2.92213492999407</v>
      </c>
      <c r="J54" s="1" t="str">
        <f>IFERROR(VLOOKUP(B54,'Pesticides per Section'!$A$1:$D$15204,4,FALSE),"")</f>
        <v>Colusa</v>
      </c>
    </row>
    <row r="55" spans="1:10" x14ac:dyDescent="0.25">
      <c r="A55" s="1">
        <v>2556235.8279300001</v>
      </c>
      <c r="B55" s="1" t="s">
        <v>10771</v>
      </c>
      <c r="C55" s="1">
        <v>2313306.8802014012</v>
      </c>
      <c r="D55" s="1">
        <v>98437</v>
      </c>
      <c r="E55" s="1">
        <f t="shared" si="0"/>
        <v>4.2552501678333229E-2</v>
      </c>
      <c r="F55" s="21">
        <f>IFERROR(VLOOKUP(B55,'Pesticides per Section'!$A$2:$D$101870,2,FALSE),"")</f>
        <v>6356.2408891999994</v>
      </c>
      <c r="G55" s="5">
        <f t="shared" si="1"/>
        <v>270.47395110557329</v>
      </c>
      <c r="H55" s="5">
        <f t="shared" si="2"/>
        <v>122.68492050524111</v>
      </c>
      <c r="I55" s="19">
        <f t="shared" si="3"/>
        <v>11.117137487380919</v>
      </c>
      <c r="J55" s="1" t="str">
        <f>IFERROR(VLOOKUP(B55,'Pesticides per Section'!$A$1:$D$15204,4,FALSE),"")</f>
        <v>Colusa</v>
      </c>
    </row>
    <row r="56" spans="1:10" x14ac:dyDescent="0.25">
      <c r="A56" s="1">
        <v>2571183.28663</v>
      </c>
      <c r="B56" s="1" t="s">
        <v>10647</v>
      </c>
      <c r="C56" s="1">
        <v>698638.34981228819</v>
      </c>
      <c r="D56" s="1">
        <v>196954</v>
      </c>
      <c r="E56" s="1">
        <f t="shared" si="0"/>
        <v>0.28191137613470779</v>
      </c>
      <c r="F56" s="21" t="str">
        <f>IFERROR(VLOOKUP(B56,'Pesticides per Section'!$A$2:$D$101870,2,FALSE),"")</f>
        <v/>
      </c>
      <c r="G56" s="5" t="str">
        <f t="shared" si="1"/>
        <v/>
      </c>
      <c r="H56" s="5" t="str">
        <f t="shared" si="2"/>
        <v/>
      </c>
      <c r="I56" s="19" t="str">
        <f t="shared" si="3"/>
        <v/>
      </c>
      <c r="J56" s="1" t="str">
        <f>IFERROR(VLOOKUP(B56,'Pesticides per Section'!$A$1:$D$15204,4,FALSE),"")</f>
        <v/>
      </c>
    </row>
    <row r="57" spans="1:10" x14ac:dyDescent="0.25">
      <c r="A57" s="1">
        <v>2553193.94178</v>
      </c>
      <c r="B57" s="1" t="s">
        <v>10646</v>
      </c>
      <c r="C57" s="1">
        <v>1124080.694029436</v>
      </c>
      <c r="D57" s="1">
        <v>282876</v>
      </c>
      <c r="E57" s="1">
        <f t="shared" si="0"/>
        <v>0.25165090416082114</v>
      </c>
      <c r="F57" s="21">
        <f>IFERROR(VLOOKUP(B57,'Pesticides per Section'!$A$2:$D$101870,2,FALSE),"")</f>
        <v>1311.6815335400001</v>
      </c>
      <c r="G57" s="5">
        <f t="shared" si="1"/>
        <v>330.08584388639349</v>
      </c>
      <c r="H57" s="5">
        <f t="shared" si="2"/>
        <v>149.72442023187924</v>
      </c>
      <c r="I57" s="19">
        <f t="shared" si="3"/>
        <v>4.721247783091866</v>
      </c>
      <c r="J57" s="1" t="str">
        <f>IFERROR(VLOOKUP(B57,'Pesticides per Section'!$A$1:$D$15204,4,FALSE),"")</f>
        <v>Glenn</v>
      </c>
    </row>
    <row r="58" spans="1:10" x14ac:dyDescent="0.25">
      <c r="A58" s="1">
        <v>2555640.9410399999</v>
      </c>
      <c r="B58" s="1" t="s">
        <v>10770</v>
      </c>
      <c r="C58" s="1">
        <v>1437779.575484216</v>
      </c>
      <c r="D58" s="1">
        <v>47697</v>
      </c>
      <c r="E58" s="1">
        <f t="shared" si="0"/>
        <v>3.3174060009180821E-2</v>
      </c>
      <c r="F58" s="21">
        <f>IFERROR(VLOOKUP(B58,'Pesticides per Section'!$A$2:$D$101870,2,FALSE),"")</f>
        <v>326.34905997999999</v>
      </c>
      <c r="G58" s="5">
        <f t="shared" si="1"/>
        <v>10.826323299716272</v>
      </c>
      <c r="H58" s="5">
        <f t="shared" si="2"/>
        <v>4.9107376439045245</v>
      </c>
      <c r="I58" s="19">
        <f t="shared" si="3"/>
        <v>0.91836629146327409</v>
      </c>
      <c r="J58" s="1" t="str">
        <f>IFERROR(VLOOKUP(B58,'Pesticides per Section'!$A$1:$D$15204,4,FALSE),"")</f>
        <v>Glenn</v>
      </c>
    </row>
    <row r="59" spans="1:10" x14ac:dyDescent="0.25">
      <c r="A59" s="1">
        <v>2557829.7829499999</v>
      </c>
      <c r="B59" s="1" t="s">
        <v>10645</v>
      </c>
      <c r="C59" s="1">
        <v>1815299.774570741</v>
      </c>
      <c r="D59" s="1">
        <v>298838</v>
      </c>
      <c r="E59" s="1">
        <f t="shared" si="0"/>
        <v>0.16462182559356581</v>
      </c>
      <c r="F59" s="21">
        <f>IFERROR(VLOOKUP(B59,'Pesticides per Section'!$A$2:$D$101870,2,FALSE),"")</f>
        <v>55.945624250000002</v>
      </c>
      <c r="G59" s="5">
        <f t="shared" si="1"/>
        <v>9.2098707980066656</v>
      </c>
      <c r="H59" s="5">
        <f t="shared" si="2"/>
        <v>4.1775271226616351</v>
      </c>
      <c r="I59" s="19">
        <f t="shared" si="3"/>
        <v>0.1246934522255564</v>
      </c>
      <c r="J59" s="1" t="str">
        <f>IFERROR(VLOOKUP(B59,'Pesticides per Section'!$A$1:$D$15204,4,FALSE),"")</f>
        <v>Glenn</v>
      </c>
    </row>
    <row r="60" spans="1:10" x14ac:dyDescent="0.25">
      <c r="A60" s="1">
        <v>2596321.4574000002</v>
      </c>
      <c r="B60" s="1" t="s">
        <v>10644</v>
      </c>
      <c r="C60" s="1">
        <v>2514104.883887039</v>
      </c>
      <c r="D60" s="1">
        <v>52619</v>
      </c>
      <c r="E60" s="1">
        <f t="shared" si="0"/>
        <v>2.0929515672575331E-2</v>
      </c>
      <c r="F60" s="21" t="str">
        <f>IFERROR(VLOOKUP(B60,'Pesticides per Section'!$A$2:$D$101870,2,FALSE),"")</f>
        <v/>
      </c>
      <c r="G60" s="5" t="str">
        <f t="shared" si="1"/>
        <v/>
      </c>
      <c r="H60" s="5" t="str">
        <f t="shared" si="2"/>
        <v/>
      </c>
      <c r="I60" s="19" t="str">
        <f t="shared" si="3"/>
        <v/>
      </c>
      <c r="J60" s="1" t="str">
        <f>IFERROR(VLOOKUP(B60,'Pesticides per Section'!$A$1:$D$15204,4,FALSE),"")</f>
        <v/>
      </c>
    </row>
    <row r="61" spans="1:10" x14ac:dyDescent="0.25">
      <c r="A61" s="1">
        <v>2571063.3265399998</v>
      </c>
      <c r="B61" s="1" t="s">
        <v>10643</v>
      </c>
      <c r="C61" s="1">
        <v>1875997.5540419789</v>
      </c>
      <c r="D61" s="1">
        <v>478611</v>
      </c>
      <c r="E61" s="1">
        <f t="shared" si="0"/>
        <v>0.25512340631493213</v>
      </c>
      <c r="F61" s="21">
        <f>IFERROR(VLOOKUP(B61,'Pesticides per Section'!$A$2:$D$101870,2,FALSE),"")</f>
        <v>3014.3272340099993</v>
      </c>
      <c r="G61" s="5">
        <f t="shared" si="1"/>
        <v>769.02543168849854</v>
      </c>
      <c r="H61" s="5">
        <f t="shared" si="2"/>
        <v>348.82406814985916</v>
      </c>
      <c r="I61" s="19">
        <f t="shared" si="3"/>
        <v>6.5010575107239985</v>
      </c>
      <c r="J61" s="1" t="str">
        <f>IFERROR(VLOOKUP(B61,'Pesticides per Section'!$A$1:$D$15204,4,FALSE),"")</f>
        <v>Glenn</v>
      </c>
    </row>
    <row r="62" spans="1:10" x14ac:dyDescent="0.25">
      <c r="A62" s="1">
        <v>2593222.4761999999</v>
      </c>
      <c r="B62" s="1" t="s">
        <v>10769</v>
      </c>
      <c r="C62" s="1">
        <v>1885757.996985496</v>
      </c>
      <c r="D62" s="1">
        <v>224718</v>
      </c>
      <c r="E62" s="1">
        <f t="shared" si="0"/>
        <v>0.11916587388201455</v>
      </c>
      <c r="F62" s="21">
        <f>IFERROR(VLOOKUP(B62,'Pesticides per Section'!$A$2:$D$101870,2,FALSE),"")</f>
        <v>3074.4725841500012</v>
      </c>
      <c r="G62" s="5">
        <f t="shared" si="1"/>
        <v>366.37221221653039</v>
      </c>
      <c r="H62" s="5">
        <f t="shared" si="2"/>
        <v>166.18364004143899</v>
      </c>
      <c r="I62" s="19">
        <f t="shared" si="3"/>
        <v>6.5964541024648673</v>
      </c>
      <c r="J62" s="1" t="str">
        <f>IFERROR(VLOOKUP(B62,'Pesticides per Section'!$A$1:$D$15204,4,FALSE),"")</f>
        <v>Glenn</v>
      </c>
    </row>
    <row r="63" spans="1:10" x14ac:dyDescent="0.25">
      <c r="A63" s="1">
        <v>2251563.4803399998</v>
      </c>
      <c r="B63" s="1" t="s">
        <v>10642</v>
      </c>
      <c r="C63" s="1">
        <v>1899591.227521135</v>
      </c>
      <c r="D63" s="1">
        <v>416112</v>
      </c>
      <c r="E63" s="1">
        <f t="shared" si="0"/>
        <v>0.21905346993115887</v>
      </c>
      <c r="F63" s="21">
        <f>IFERROR(VLOOKUP(B63,'Pesticides per Section'!$A$2:$D$101870,2,FALSE),"")</f>
        <v>8014.6908180899991</v>
      </c>
      <c r="G63" s="5">
        <f t="shared" si="1"/>
        <v>1755.6458341280127</v>
      </c>
      <c r="H63" s="5">
        <f t="shared" si="2"/>
        <v>796.34755478275224</v>
      </c>
      <c r="I63" s="19">
        <f t="shared" si="3"/>
        <v>17.070745842677013</v>
      </c>
      <c r="J63" s="1" t="str">
        <f>IFERROR(VLOOKUP(B63,'Pesticides per Section'!$A$1:$D$15204,4,FALSE),"")</f>
        <v>Glenn</v>
      </c>
    </row>
    <row r="64" spans="1:10" x14ac:dyDescent="0.25">
      <c r="A64" s="1">
        <v>2451314.92985</v>
      </c>
      <c r="B64" s="1" t="s">
        <v>10641</v>
      </c>
      <c r="C64" s="1">
        <v>2068524.131348297</v>
      </c>
      <c r="D64" s="1">
        <v>562659</v>
      </c>
      <c r="E64" s="1">
        <f t="shared" si="0"/>
        <v>0.272009896912001</v>
      </c>
      <c r="F64" s="21">
        <f>IFERROR(VLOOKUP(B64,'Pesticides per Section'!$A$2:$D$101870,2,FALSE),"")</f>
        <v>2630.9555883099993</v>
      </c>
      <c r="G64" s="5">
        <f t="shared" si="1"/>
        <v>715.64595835625585</v>
      </c>
      <c r="H64" s="5">
        <f t="shared" si="2"/>
        <v>324.61154633173538</v>
      </c>
      <c r="I64" s="19">
        <f t="shared" si="3"/>
        <v>5.1461069024917672</v>
      </c>
      <c r="J64" s="1" t="str">
        <f>IFERROR(VLOOKUP(B64,'Pesticides per Section'!$A$1:$D$15204,4,FALSE),"")</f>
        <v>Glenn</v>
      </c>
    </row>
    <row r="65" spans="1:10" x14ac:dyDescent="0.25">
      <c r="A65" s="1">
        <v>2585660.8646200001</v>
      </c>
      <c r="B65" s="1" t="s">
        <v>10640</v>
      </c>
      <c r="C65" s="1">
        <v>1635631.2699774471</v>
      </c>
      <c r="D65" s="1">
        <v>534408</v>
      </c>
      <c r="E65" s="1">
        <f t="shared" si="0"/>
        <v>0.3267289504784392</v>
      </c>
      <c r="F65" s="21">
        <f>IFERROR(VLOOKUP(B65,'Pesticides per Section'!$A$2:$D$101870,2,FALSE),"")</f>
        <v>1435.7664282300007</v>
      </c>
      <c r="G65" s="5">
        <f t="shared" si="1"/>
        <v>469.10645822776542</v>
      </c>
      <c r="H65" s="5">
        <f t="shared" si="2"/>
        <v>212.78311016983812</v>
      </c>
      <c r="I65" s="19">
        <f t="shared" si="3"/>
        <v>3.5516018036868919</v>
      </c>
      <c r="J65" s="1" t="str">
        <f>IFERROR(VLOOKUP(B65,'Pesticides per Section'!$A$1:$D$15204,4,FALSE),"")</f>
        <v>Glenn</v>
      </c>
    </row>
    <row r="66" spans="1:10" x14ac:dyDescent="0.25">
      <c r="A66" s="1">
        <v>2569276.59509</v>
      </c>
      <c r="B66" s="1" t="s">
        <v>10639</v>
      </c>
      <c r="C66" s="1">
        <v>1489228.6521887151</v>
      </c>
      <c r="D66" s="1">
        <v>479909</v>
      </c>
      <c r="E66" s="1">
        <f t="shared" si="0"/>
        <v>0.32225332705715509</v>
      </c>
      <c r="F66" s="21">
        <f>IFERROR(VLOOKUP(B66,'Pesticides per Section'!$A$2:$D$101870,2,FALSE),"")</f>
        <v>38.09197494</v>
      </c>
      <c r="G66" s="5">
        <f t="shared" si="1"/>
        <v>12.275265658592776</v>
      </c>
      <c r="H66" s="5">
        <f t="shared" si="2"/>
        <v>5.5679668424607085</v>
      </c>
      <c r="I66" s="19">
        <f t="shared" si="3"/>
        <v>0.1034899042405141</v>
      </c>
      <c r="J66" s="1" t="str">
        <f>IFERROR(VLOOKUP(B66,'Pesticides per Section'!$A$1:$D$15204,4,FALSE),"")</f>
        <v>Glenn</v>
      </c>
    </row>
    <row r="67" spans="1:10" x14ac:dyDescent="0.25">
      <c r="A67" s="1">
        <v>2567814.5722599998</v>
      </c>
      <c r="B67" s="1" t="s">
        <v>10638</v>
      </c>
      <c r="C67" s="1">
        <v>1342861.208194572</v>
      </c>
      <c r="D67" s="1">
        <v>544592</v>
      </c>
      <c r="E67" s="1">
        <f t="shared" ref="E67:E130" si="4">D67/ROUND(C67,0)</f>
        <v>0.4055460691761843</v>
      </c>
      <c r="F67" s="21">
        <f>IFERROR(VLOOKUP(B67,'Pesticides per Section'!$A$2:$D$101870,2,FALSE),"")</f>
        <v>772.42341429000032</v>
      </c>
      <c r="G67" s="5">
        <f t="shared" si="1"/>
        <v>313.25327940495691</v>
      </c>
      <c r="H67" s="5">
        <f t="shared" si="2"/>
        <v>142.08929741556659</v>
      </c>
      <c r="I67" s="19">
        <f t="shared" si="3"/>
        <v>2.3272882671315624</v>
      </c>
      <c r="J67" s="1" t="str">
        <f>IFERROR(VLOOKUP(B67,'Pesticides per Section'!$A$1:$D$15204,4,FALSE),"")</f>
        <v>Glenn</v>
      </c>
    </row>
    <row r="68" spans="1:10" x14ac:dyDescent="0.25">
      <c r="A68" s="1">
        <v>2580989.75171</v>
      </c>
      <c r="B68" s="1" t="s">
        <v>10768</v>
      </c>
      <c r="C68" s="1">
        <v>1868948.061326477</v>
      </c>
      <c r="D68" s="1">
        <v>198732</v>
      </c>
      <c r="E68" s="1">
        <f t="shared" si="4"/>
        <v>0.10633361655862014</v>
      </c>
      <c r="F68" s="21">
        <f>IFERROR(VLOOKUP(B68,'Pesticides per Section'!$A$2:$D$101870,2,FALSE),"")</f>
        <v>2979.7300978999992</v>
      </c>
      <c r="G68" s="5">
        <f t="shared" ref="G68:G131" si="5">IFERROR(E68*F68,"")</f>
        <v>316.8454776782782</v>
      </c>
      <c r="H68" s="5">
        <f t="shared" ref="H68:H131" si="6">IFERROR(0.45359237*G68,"")</f>
        <v>143.71869114387232</v>
      </c>
      <c r="I68" s="19">
        <f t="shared" ref="I68:I131" si="7">IFERROR(F68/C68*4046,"")</f>
        <v>6.4506811214147479</v>
      </c>
      <c r="J68" s="1" t="str">
        <f>IFERROR(VLOOKUP(B68,'Pesticides per Section'!$A$1:$D$15204,4,FALSE),"")</f>
        <v>Glenn</v>
      </c>
    </row>
    <row r="69" spans="1:10" x14ac:dyDescent="0.25">
      <c r="A69" s="1">
        <v>2181543.5543300002</v>
      </c>
      <c r="B69" s="1" t="s">
        <v>10637</v>
      </c>
      <c r="C69" s="1">
        <v>1866609.9954570951</v>
      </c>
      <c r="D69" s="1">
        <v>228310</v>
      </c>
      <c r="E69" s="1">
        <f t="shared" si="4"/>
        <v>0.12231264163376389</v>
      </c>
      <c r="F69" s="21">
        <f>IFERROR(VLOOKUP(B69,'Pesticides per Section'!$A$2:$D$101870,2,FALSE),"")</f>
        <v>8291.319443649998</v>
      </c>
      <c r="G69" s="5">
        <f t="shared" si="5"/>
        <v>1014.1331837822208</v>
      </c>
      <c r="H69" s="5">
        <f t="shared" si="6"/>
        <v>460.00307432742312</v>
      </c>
      <c r="I69" s="19">
        <f t="shared" si="7"/>
        <v>17.971980515829706</v>
      </c>
      <c r="J69" s="1" t="str">
        <f>IFERROR(VLOOKUP(B69,'Pesticides per Section'!$A$1:$D$15204,4,FALSE),"")</f>
        <v>Glenn</v>
      </c>
    </row>
    <row r="70" spans="1:10" x14ac:dyDescent="0.25">
      <c r="A70" s="1">
        <v>2474127.4902300001</v>
      </c>
      <c r="B70" s="1" t="s">
        <v>10636</v>
      </c>
      <c r="C70" s="1">
        <v>1960970.8351564461</v>
      </c>
      <c r="D70" s="1">
        <v>237575</v>
      </c>
      <c r="E70" s="1">
        <f t="shared" si="4"/>
        <v>0.12115171514520102</v>
      </c>
      <c r="F70" s="21">
        <f>IFERROR(VLOOKUP(B70,'Pesticides per Section'!$A$2:$D$101870,2,FALSE),"")</f>
        <v>4504.1748194500005</v>
      </c>
      <c r="G70" s="5">
        <f t="shared" si="5"/>
        <v>545.68850469019367</v>
      </c>
      <c r="H70" s="5">
        <f t="shared" si="6"/>
        <v>247.52014212418106</v>
      </c>
      <c r="I70" s="19">
        <f t="shared" si="7"/>
        <v>9.2933005390877241</v>
      </c>
      <c r="J70" s="1" t="str">
        <f>IFERROR(VLOOKUP(B70,'Pesticides per Section'!$A$1:$D$15204,4,FALSE),"")</f>
        <v>Glenn</v>
      </c>
    </row>
    <row r="71" spans="1:10" x14ac:dyDescent="0.25">
      <c r="A71" s="1">
        <v>2599541.6508800001</v>
      </c>
      <c r="B71" s="1" t="s">
        <v>10767</v>
      </c>
      <c r="C71" s="1">
        <v>2269285.1338812262</v>
      </c>
      <c r="D71" s="1">
        <v>102486</v>
      </c>
      <c r="E71" s="1">
        <f t="shared" si="4"/>
        <v>4.5162242732843166E-2</v>
      </c>
      <c r="F71" s="21">
        <f>IFERROR(VLOOKUP(B71,'Pesticides per Section'!$A$2:$D$101870,2,FALSE),"")</f>
        <v>3558.1210103999997</v>
      </c>
      <c r="G71" s="5">
        <f t="shared" si="5"/>
        <v>160.69272474451398</v>
      </c>
      <c r="H71" s="5">
        <f t="shared" si="6"/>
        <v>72.888993858621745</v>
      </c>
      <c r="I71" s="19">
        <f t="shared" si="7"/>
        <v>6.3439174712506139</v>
      </c>
      <c r="J71" s="1" t="str">
        <f>IFERROR(VLOOKUP(B71,'Pesticides per Section'!$A$1:$D$15204,4,FALSE),"")</f>
        <v>Glenn</v>
      </c>
    </row>
    <row r="72" spans="1:10" x14ac:dyDescent="0.25">
      <c r="A72" s="1">
        <v>2591382.2177800001</v>
      </c>
      <c r="B72" s="1" t="s">
        <v>10766</v>
      </c>
      <c r="C72" s="1">
        <v>2303023.604762129</v>
      </c>
      <c r="D72" s="1">
        <v>574910</v>
      </c>
      <c r="E72" s="1">
        <f t="shared" si="4"/>
        <v>0.24963265688937675</v>
      </c>
      <c r="F72" s="21">
        <f>IFERROR(VLOOKUP(B72,'Pesticides per Section'!$A$2:$D$101870,2,FALSE),"")</f>
        <v>3489.8874728400001</v>
      </c>
      <c r="G72" s="5">
        <f t="shared" si="5"/>
        <v>871.1898820900019</v>
      </c>
      <c r="H72" s="5">
        <f t="shared" si="6"/>
        <v>395.16508333722453</v>
      </c>
      <c r="I72" s="19">
        <f t="shared" si="7"/>
        <v>6.1311072478430164</v>
      </c>
      <c r="J72" s="1" t="str">
        <f>IFERROR(VLOOKUP(B72,'Pesticides per Section'!$A$1:$D$15204,4,FALSE),"")</f>
        <v>Glenn</v>
      </c>
    </row>
    <row r="73" spans="1:10" x14ac:dyDescent="0.25">
      <c r="A73" s="1">
        <v>2604265.3588899998</v>
      </c>
      <c r="B73" s="1" t="s">
        <v>10765</v>
      </c>
      <c r="C73" s="1">
        <v>2221235.5278307418</v>
      </c>
      <c r="D73" s="1">
        <v>119493</v>
      </c>
      <c r="E73" s="1">
        <f t="shared" si="4"/>
        <v>5.3795724542551986E-2</v>
      </c>
      <c r="F73" s="21">
        <f>IFERROR(VLOOKUP(B73,'Pesticides per Section'!$A$2:$D$101870,2,FALSE),"")</f>
        <v>1630.8155525499999</v>
      </c>
      <c r="G73" s="5">
        <f t="shared" si="5"/>
        <v>87.730904244689512</v>
      </c>
      <c r="H73" s="5">
        <f t="shared" si="6"/>
        <v>39.794068778591779</v>
      </c>
      <c r="I73" s="19">
        <f t="shared" si="7"/>
        <v>2.9705448354957555</v>
      </c>
      <c r="J73" s="1" t="str">
        <f>IFERROR(VLOOKUP(B73,'Pesticides per Section'!$A$1:$D$15204,4,FALSE),"")</f>
        <v>Glenn</v>
      </c>
    </row>
    <row r="74" spans="1:10" x14ac:dyDescent="0.25">
      <c r="A74" s="1">
        <v>2585503.4926700001</v>
      </c>
      <c r="B74" s="1" t="s">
        <v>10764</v>
      </c>
      <c r="C74" s="1">
        <v>1898348.971520609</v>
      </c>
      <c r="D74" s="1">
        <v>689805</v>
      </c>
      <c r="E74" s="1">
        <f t="shared" si="4"/>
        <v>0.36337101344378719</v>
      </c>
      <c r="F74" s="21">
        <f>IFERROR(VLOOKUP(B74,'Pesticides per Section'!$A$2:$D$101870,2,FALSE),"")</f>
        <v>6956.5300811400002</v>
      </c>
      <c r="G74" s="5">
        <f t="shared" si="5"/>
        <v>2527.801385636033</v>
      </c>
      <c r="H74" s="5">
        <f t="shared" si="6"/>
        <v>1146.5914213999322</v>
      </c>
      <c r="I74" s="19">
        <f t="shared" si="7"/>
        <v>14.826631525892171</v>
      </c>
      <c r="J74" s="1" t="str">
        <f>IFERROR(VLOOKUP(B74,'Pesticides per Section'!$A$1:$D$15204,4,FALSE),"")</f>
        <v>Glenn</v>
      </c>
    </row>
    <row r="75" spans="1:10" x14ac:dyDescent="0.25">
      <c r="A75" s="1">
        <v>2584396.3981900001</v>
      </c>
      <c r="B75" s="1" t="s">
        <v>10635</v>
      </c>
      <c r="C75" s="1">
        <v>2175508.8412814662</v>
      </c>
      <c r="D75" s="1">
        <v>424</v>
      </c>
      <c r="E75" s="1">
        <f t="shared" si="4"/>
        <v>1.9489691837634319E-4</v>
      </c>
      <c r="F75" s="21">
        <f>IFERROR(VLOOKUP(B75,'Pesticides per Section'!$A$2:$D$101870,2,FALSE),"")</f>
        <v>305.16200217999994</v>
      </c>
      <c r="G75" s="5">
        <f t="shared" si="5"/>
        <v>5.9475133830436913E-2</v>
      </c>
      <c r="H75" s="5">
        <f t="shared" si="6"/>
        <v>2.6977466910215058E-2</v>
      </c>
      <c r="I75" s="19">
        <f t="shared" si="7"/>
        <v>0.56753870055200428</v>
      </c>
      <c r="J75" s="1" t="str">
        <f>IFERROR(VLOOKUP(B75,'Pesticides per Section'!$A$1:$D$15204,4,FALSE),"")</f>
        <v>Glenn</v>
      </c>
    </row>
    <row r="76" spans="1:10" x14ac:dyDescent="0.25">
      <c r="A76" s="1">
        <v>2601926.1767600002</v>
      </c>
      <c r="B76" s="1" t="s">
        <v>10763</v>
      </c>
      <c r="C76" s="1">
        <v>2152594.936981515</v>
      </c>
      <c r="D76" s="1">
        <v>578972</v>
      </c>
      <c r="E76" s="1">
        <f t="shared" si="4"/>
        <v>0.26896466822602488</v>
      </c>
      <c r="F76" s="21">
        <f>IFERROR(VLOOKUP(B76,'Pesticides per Section'!$A$2:$D$101870,2,FALSE),"")</f>
        <v>11965.215809220001</v>
      </c>
      <c r="G76" s="5">
        <f t="shared" si="5"/>
        <v>3218.2203003796453</v>
      </c>
      <c r="H76" s="5">
        <f t="shared" si="6"/>
        <v>1459.7601732313153</v>
      </c>
      <c r="I76" s="19">
        <f t="shared" si="7"/>
        <v>22.489722674898143</v>
      </c>
      <c r="J76" s="1" t="str">
        <f>IFERROR(VLOOKUP(B76,'Pesticides per Section'!$A$1:$D$15204,4,FALSE),"")</f>
        <v>Glenn</v>
      </c>
    </row>
    <row r="77" spans="1:10" x14ac:dyDescent="0.25">
      <c r="A77" s="1">
        <v>2603248.1789500001</v>
      </c>
      <c r="B77" s="1" t="s">
        <v>10634</v>
      </c>
      <c r="C77" s="1">
        <v>1937274.915640851</v>
      </c>
      <c r="D77" s="1">
        <v>460074</v>
      </c>
      <c r="E77" s="1">
        <f t="shared" si="4"/>
        <v>0.2374851273051064</v>
      </c>
      <c r="F77" s="21">
        <f>IFERROR(VLOOKUP(B77,'Pesticides per Section'!$A$2:$D$101870,2,FALSE),"")</f>
        <v>2566.3608968800004</v>
      </c>
      <c r="G77" s="5">
        <f t="shared" si="5"/>
        <v>609.47254430639396</v>
      </c>
      <c r="H77" s="5">
        <f t="shared" si="6"/>
        <v>276.45209582186726</v>
      </c>
      <c r="I77" s="19">
        <f t="shared" si="7"/>
        <v>5.3598465065251819</v>
      </c>
      <c r="J77" s="1" t="str">
        <f>IFERROR(VLOOKUP(B77,'Pesticides per Section'!$A$1:$D$15204,4,FALSE),"")</f>
        <v>Glenn</v>
      </c>
    </row>
    <row r="78" spans="1:10" x14ac:dyDescent="0.25">
      <c r="A78" s="1">
        <v>2595027.52868</v>
      </c>
      <c r="B78" s="1" t="s">
        <v>10633</v>
      </c>
      <c r="C78" s="1">
        <v>1875982.663209907</v>
      </c>
      <c r="D78" s="1">
        <v>1587</v>
      </c>
      <c r="E78" s="1">
        <f t="shared" si="4"/>
        <v>8.4595649320916017E-4</v>
      </c>
      <c r="F78" s="21">
        <f>IFERROR(VLOOKUP(B78,'Pesticides per Section'!$A$2:$D$101870,2,FALSE),"")</f>
        <v>30.416634609999999</v>
      </c>
      <c r="G78" s="5">
        <f t="shared" si="5"/>
        <v>2.5731149549899971E-2</v>
      </c>
      <c r="H78" s="5">
        <f t="shared" si="6"/>
        <v>1.1671453107163561E-2</v>
      </c>
      <c r="I78" s="19">
        <f t="shared" si="7"/>
        <v>6.5600661480254813E-2</v>
      </c>
      <c r="J78" s="1" t="str">
        <f>IFERROR(VLOOKUP(B78,'Pesticides per Section'!$A$1:$D$15204,4,FALSE),"")</f>
        <v>Glenn</v>
      </c>
    </row>
    <row r="79" spans="1:10" x14ac:dyDescent="0.25">
      <c r="A79" s="1">
        <v>2591612.9143099999</v>
      </c>
      <c r="B79" s="1" t="s">
        <v>10632</v>
      </c>
      <c r="C79" s="1">
        <v>2322946.1174422838</v>
      </c>
      <c r="D79" s="1">
        <v>540949</v>
      </c>
      <c r="E79" s="1">
        <f t="shared" si="4"/>
        <v>0.23287196516836811</v>
      </c>
      <c r="F79" s="21">
        <f>IFERROR(VLOOKUP(B79,'Pesticides per Section'!$A$2:$D$101870,2,FALSE),"")</f>
        <v>1852.542018820001</v>
      </c>
      <c r="G79" s="5">
        <f t="shared" si="5"/>
        <v>431.40510047958963</v>
      </c>
      <c r="H79" s="5">
        <f t="shared" si="6"/>
        <v>195.6820619566252</v>
      </c>
      <c r="I79" s="19">
        <f t="shared" si="7"/>
        <v>3.2266719197079934</v>
      </c>
      <c r="J79" s="1" t="str">
        <f>IFERROR(VLOOKUP(B79,'Pesticides per Section'!$A$1:$D$15204,4,FALSE),"")</f>
        <v>Glenn</v>
      </c>
    </row>
    <row r="80" spans="1:10" x14ac:dyDescent="0.25">
      <c r="A80" s="1">
        <v>2307568.4891300001</v>
      </c>
      <c r="B80" s="1" t="s">
        <v>10631</v>
      </c>
      <c r="C80" s="1">
        <v>1694966.675390149</v>
      </c>
      <c r="D80" s="1">
        <v>479167</v>
      </c>
      <c r="E80" s="1">
        <f t="shared" si="4"/>
        <v>0.28269989917207827</v>
      </c>
      <c r="F80" s="21">
        <f>IFERROR(VLOOKUP(B80,'Pesticides per Section'!$A$2:$D$101870,2,FALSE),"")</f>
        <v>370.17820741000003</v>
      </c>
      <c r="G80" s="5">
        <f t="shared" si="5"/>
        <v>104.64934191050769</v>
      </c>
      <c r="H80" s="5">
        <f t="shared" si="6"/>
        <v>47.468143016127513</v>
      </c>
      <c r="I80" s="19">
        <f t="shared" si="7"/>
        <v>0.88364039773000769</v>
      </c>
      <c r="J80" s="1" t="str">
        <f>IFERROR(VLOOKUP(B80,'Pesticides per Section'!$A$1:$D$15204,4,FALSE),"")</f>
        <v>Glenn</v>
      </c>
    </row>
    <row r="81" spans="1:10" x14ac:dyDescent="0.25">
      <c r="A81" s="1">
        <v>2297865.1416000002</v>
      </c>
      <c r="B81" s="1" t="s">
        <v>10630</v>
      </c>
      <c r="C81" s="1">
        <v>1919296.5080746231</v>
      </c>
      <c r="D81" s="1">
        <v>650508</v>
      </c>
      <c r="E81" s="1">
        <f t="shared" si="4"/>
        <v>0.33893034793468652</v>
      </c>
      <c r="F81" s="21">
        <f>IFERROR(VLOOKUP(B81,'Pesticides per Section'!$A$2:$D$101870,2,FALSE),"")</f>
        <v>1284.10108253</v>
      </c>
      <c r="G81" s="5">
        <f t="shared" si="5"/>
        <v>435.22082668520051</v>
      </c>
      <c r="H81" s="5">
        <f t="shared" si="6"/>
        <v>197.41284624949935</v>
      </c>
      <c r="I81" s="19">
        <f t="shared" si="7"/>
        <v>2.706967348744</v>
      </c>
      <c r="J81" s="1" t="str">
        <f>IFERROR(VLOOKUP(B81,'Pesticides per Section'!$A$1:$D$15204,4,FALSE),"")</f>
        <v>Glenn</v>
      </c>
    </row>
    <row r="82" spans="1:10" x14ac:dyDescent="0.25">
      <c r="A82" s="1">
        <v>2273458.93652</v>
      </c>
      <c r="B82" s="1" t="s">
        <v>10762</v>
      </c>
      <c r="C82" s="1">
        <v>1976882.957543656</v>
      </c>
      <c r="D82" s="1">
        <v>15209</v>
      </c>
      <c r="E82" s="1">
        <f t="shared" si="4"/>
        <v>7.6934244464644591E-3</v>
      </c>
      <c r="F82" s="21">
        <f>IFERROR(VLOOKUP(B82,'Pesticides per Section'!$A$2:$D$101870,2,FALSE),"")</f>
        <v>9992.5206569599995</v>
      </c>
      <c r="G82" s="5">
        <f t="shared" si="5"/>
        <v>76.876702704057152</v>
      </c>
      <c r="H82" s="5">
        <f t="shared" si="6"/>
        <v>34.870685777318691</v>
      </c>
      <c r="I82" s="19">
        <f t="shared" si="7"/>
        <v>20.451255560569692</v>
      </c>
      <c r="J82" s="1" t="str">
        <f>IFERROR(VLOOKUP(B82,'Pesticides per Section'!$A$1:$D$15204,4,FALSE),"")</f>
        <v>Glenn</v>
      </c>
    </row>
    <row r="83" spans="1:10" x14ac:dyDescent="0.25">
      <c r="A83" s="1">
        <v>2595523.7596499999</v>
      </c>
      <c r="B83" s="1" t="s">
        <v>10761</v>
      </c>
      <c r="C83" s="1">
        <v>1615700.3350112881</v>
      </c>
      <c r="D83" s="1">
        <v>47823</v>
      </c>
      <c r="E83" s="1">
        <f t="shared" si="4"/>
        <v>2.9598935445936746E-2</v>
      </c>
      <c r="F83" s="21">
        <f>IFERROR(VLOOKUP(B83,'Pesticides per Section'!$A$2:$D$101870,2,FALSE),"")</f>
        <v>4852.6766513300017</v>
      </c>
      <c r="G83" s="5">
        <f t="shared" si="5"/>
        <v>143.63406294272121</v>
      </c>
      <c r="H83" s="5">
        <f t="shared" si="6"/>
        <v>65.151315022918098</v>
      </c>
      <c r="I83" s="19">
        <f t="shared" si="7"/>
        <v>12.151962406533768</v>
      </c>
      <c r="J83" s="1" t="str">
        <f>IFERROR(VLOOKUP(B83,'Pesticides per Section'!$A$1:$D$15204,4,FALSE),"")</f>
        <v>Glenn</v>
      </c>
    </row>
    <row r="84" spans="1:10" x14ac:dyDescent="0.25">
      <c r="A84" s="1">
        <v>2631567.5413799998</v>
      </c>
      <c r="B84" s="1" t="s">
        <v>10760</v>
      </c>
      <c r="C84" s="1">
        <v>2369644.373346773</v>
      </c>
      <c r="D84" s="1">
        <v>403346</v>
      </c>
      <c r="E84" s="1">
        <f t="shared" si="4"/>
        <v>0.17021375362712712</v>
      </c>
      <c r="F84" s="21">
        <f>IFERROR(VLOOKUP(B84,'Pesticides per Section'!$A$2:$D$101870,2,FALSE),"")</f>
        <v>751.08188780000012</v>
      </c>
      <c r="G84" s="5">
        <f t="shared" si="5"/>
        <v>127.84446740378675</v>
      </c>
      <c r="H84" s="5">
        <f t="shared" si="6"/>
        <v>57.989274961071381</v>
      </c>
      <c r="I84" s="19">
        <f t="shared" si="7"/>
        <v>1.2824191478769595</v>
      </c>
      <c r="J84" s="1" t="str">
        <f>IFERROR(VLOOKUP(B84,'Pesticides per Section'!$A$1:$D$15204,4,FALSE),"")</f>
        <v>Glenn</v>
      </c>
    </row>
    <row r="85" spans="1:10" x14ac:dyDescent="0.25">
      <c r="A85" s="1">
        <v>2615592.4532400002</v>
      </c>
      <c r="B85" s="1" t="s">
        <v>10629</v>
      </c>
      <c r="C85" s="1">
        <v>2314180.439649831</v>
      </c>
      <c r="D85" s="1">
        <v>555645</v>
      </c>
      <c r="E85" s="1">
        <f t="shared" si="4"/>
        <v>0.24010448625431038</v>
      </c>
      <c r="F85" s="21">
        <f>IFERROR(VLOOKUP(B85,'Pesticides per Section'!$A$2:$D$101870,2,FALSE),"")</f>
        <v>1283.1945168</v>
      </c>
      <c r="G85" s="5">
        <f t="shared" si="5"/>
        <v>308.10076022061207</v>
      </c>
      <c r="H85" s="5">
        <f t="shared" si="6"/>
        <v>139.75215402726917</v>
      </c>
      <c r="I85" s="19">
        <f t="shared" si="7"/>
        <v>2.2434745908397686</v>
      </c>
      <c r="J85" s="1" t="str">
        <f>IFERROR(VLOOKUP(B85,'Pesticides per Section'!$A$1:$D$15204,4,FALSE),"")</f>
        <v>Glenn</v>
      </c>
    </row>
    <row r="86" spans="1:10" x14ac:dyDescent="0.25">
      <c r="A86" s="1">
        <v>2605868.2925999998</v>
      </c>
      <c r="B86" s="1" t="s">
        <v>10628</v>
      </c>
      <c r="C86" s="1">
        <v>2605911.9334515939</v>
      </c>
      <c r="D86" s="1">
        <v>728385</v>
      </c>
      <c r="E86" s="1">
        <f t="shared" si="4"/>
        <v>0.27951250848071618</v>
      </c>
      <c r="F86" s="21">
        <f>IFERROR(VLOOKUP(B86,'Pesticides per Section'!$A$2:$D$101870,2,FALSE),"")</f>
        <v>24.416833199999999</v>
      </c>
      <c r="G86" s="5">
        <f t="shared" si="5"/>
        <v>6.8248102968872324</v>
      </c>
      <c r="H86" s="5">
        <f t="shared" si="6"/>
        <v>3.0956818773654837</v>
      </c>
      <c r="I86" s="19">
        <f t="shared" si="7"/>
        <v>3.7910148021138054E-2</v>
      </c>
      <c r="J86" s="1" t="str">
        <f>IFERROR(VLOOKUP(B86,'Pesticides per Section'!$A$1:$D$15204,4,FALSE),"")</f>
        <v>Glenn</v>
      </c>
    </row>
    <row r="87" spans="1:10" x14ac:dyDescent="0.25">
      <c r="A87" s="1">
        <v>2626767.62683</v>
      </c>
      <c r="B87" s="1" t="s">
        <v>10759</v>
      </c>
      <c r="C87" s="1">
        <v>2006036.2542200219</v>
      </c>
      <c r="D87" s="1">
        <v>490491</v>
      </c>
      <c r="E87" s="1">
        <f t="shared" si="4"/>
        <v>0.24450757613522389</v>
      </c>
      <c r="F87" s="21">
        <f>IFERROR(VLOOKUP(B87,'Pesticides per Section'!$A$2:$D$101870,2,FALSE),"")</f>
        <v>1560.1279853999999</v>
      </c>
      <c r="G87" s="5">
        <f t="shared" si="5"/>
        <v>381.46311217088396</v>
      </c>
      <c r="H87" s="5">
        <f t="shared" si="6"/>
        <v>173.02875711716712</v>
      </c>
      <c r="I87" s="19">
        <f t="shared" si="7"/>
        <v>3.1466419490921473</v>
      </c>
      <c r="J87" s="1" t="str">
        <f>IFERROR(VLOOKUP(B87,'Pesticides per Section'!$A$1:$D$15204,4,FALSE),"")</f>
        <v>Glenn</v>
      </c>
    </row>
    <row r="88" spans="1:10" x14ac:dyDescent="0.25">
      <c r="A88" s="1">
        <v>2635272.0903400001</v>
      </c>
      <c r="B88" s="1" t="s">
        <v>10627</v>
      </c>
      <c r="C88" s="1">
        <v>2185469.7512832009</v>
      </c>
      <c r="D88" s="1">
        <v>649329</v>
      </c>
      <c r="E88" s="1">
        <f t="shared" si="4"/>
        <v>0.29711183406772912</v>
      </c>
      <c r="F88" s="21">
        <f>IFERROR(VLOOKUP(B88,'Pesticides per Section'!$A$2:$D$101870,2,FALSE),"")</f>
        <v>126.12259302000001</v>
      </c>
      <c r="G88" s="5">
        <f t="shared" si="5"/>
        <v>37.472514929549973</v>
      </c>
      <c r="H88" s="5">
        <f t="shared" si="6"/>
        <v>16.997246856754956</v>
      </c>
      <c r="I88" s="19">
        <f t="shared" si="7"/>
        <v>0.23349305615385504</v>
      </c>
      <c r="J88" s="1" t="str">
        <f>IFERROR(VLOOKUP(B88,'Pesticides per Section'!$A$1:$D$15204,4,FALSE),"")</f>
        <v>Glenn</v>
      </c>
    </row>
    <row r="89" spans="1:10" x14ac:dyDescent="0.25">
      <c r="A89" s="1">
        <v>2632031.1601499999</v>
      </c>
      <c r="B89" s="1" t="s">
        <v>10626</v>
      </c>
      <c r="C89" s="1">
        <v>2535222.3001669371</v>
      </c>
      <c r="D89" s="1">
        <v>153107</v>
      </c>
      <c r="E89" s="1">
        <f t="shared" si="4"/>
        <v>6.0391949896300992E-2</v>
      </c>
      <c r="F89" s="21" t="str">
        <f>IFERROR(VLOOKUP(B89,'Pesticides per Section'!$A$2:$D$101870,2,FALSE),"")</f>
        <v/>
      </c>
      <c r="G89" s="5" t="str">
        <f t="shared" si="5"/>
        <v/>
      </c>
      <c r="H89" s="5" t="str">
        <f t="shared" si="6"/>
        <v/>
      </c>
      <c r="I89" s="19" t="str">
        <f t="shared" si="7"/>
        <v/>
      </c>
      <c r="J89" s="1" t="str">
        <f>IFERROR(VLOOKUP(B89,'Pesticides per Section'!$A$1:$D$15204,4,FALSE),"")</f>
        <v/>
      </c>
    </row>
    <row r="90" spans="1:10" x14ac:dyDescent="0.25">
      <c r="A90" s="1">
        <v>2613683.6412300002</v>
      </c>
      <c r="B90" s="1" t="s">
        <v>10625</v>
      </c>
      <c r="C90" s="1">
        <v>2136659.9358637431</v>
      </c>
      <c r="D90" s="1">
        <v>713953</v>
      </c>
      <c r="E90" s="1">
        <f t="shared" si="4"/>
        <v>0.33414441230705866</v>
      </c>
      <c r="F90" s="21">
        <f>IFERROR(VLOOKUP(B90,'Pesticides per Section'!$A$2:$D$101870,2,FALSE),"")</f>
        <v>1875.1936360299994</v>
      </c>
      <c r="G90" s="5">
        <f t="shared" si="5"/>
        <v>626.58547547318062</v>
      </c>
      <c r="H90" s="5">
        <f t="shared" si="6"/>
        <v>284.2143908274569</v>
      </c>
      <c r="I90" s="19">
        <f t="shared" si="7"/>
        <v>3.550884875983003</v>
      </c>
      <c r="J90" s="1" t="str">
        <f>IFERROR(VLOOKUP(B90,'Pesticides per Section'!$A$1:$D$15204,4,FALSE),"")</f>
        <v>Glenn</v>
      </c>
    </row>
    <row r="91" spans="1:10" x14ac:dyDescent="0.25">
      <c r="A91" s="1">
        <v>2638066.8808499998</v>
      </c>
      <c r="B91" s="1" t="s">
        <v>10758</v>
      </c>
      <c r="C91" s="1">
        <v>2318157.3890827731</v>
      </c>
      <c r="D91" s="1">
        <v>771</v>
      </c>
      <c r="E91" s="1">
        <f t="shared" si="4"/>
        <v>3.32591795982757E-4</v>
      </c>
      <c r="F91" s="21">
        <f>IFERROR(VLOOKUP(B91,'Pesticides per Section'!$A$2:$D$101870,2,FALSE),"")</f>
        <v>3074.3521136200006</v>
      </c>
      <c r="G91" s="5">
        <f t="shared" si="5"/>
        <v>1.022504290952261</v>
      </c>
      <c r="H91" s="5">
        <f t="shared" si="6"/>
        <v>0.46380014466820568</v>
      </c>
      <c r="I91" s="19">
        <f t="shared" si="7"/>
        <v>5.36582576760597</v>
      </c>
      <c r="J91" s="1" t="str">
        <f>IFERROR(VLOOKUP(B91,'Pesticides per Section'!$A$1:$D$15204,4,FALSE),"")</f>
        <v>Glenn</v>
      </c>
    </row>
    <row r="92" spans="1:10" x14ac:dyDescent="0.25">
      <c r="A92" s="1">
        <v>2618300.8470399999</v>
      </c>
      <c r="B92" s="1" t="s">
        <v>10624</v>
      </c>
      <c r="C92" s="1">
        <v>2108485.9047944918</v>
      </c>
      <c r="D92" s="1">
        <v>495446</v>
      </c>
      <c r="E92" s="1">
        <f t="shared" si="4"/>
        <v>0.23497713525249872</v>
      </c>
      <c r="F92" s="21">
        <f>IFERROR(VLOOKUP(B92,'Pesticides per Section'!$A$2:$D$101870,2,FALSE),"")</f>
        <v>1633.9660116699999</v>
      </c>
      <c r="G92" s="5">
        <f t="shared" si="5"/>
        <v>383.94465252216747</v>
      </c>
      <c r="H92" s="5">
        <f t="shared" si="6"/>
        <v>174.15436488635643</v>
      </c>
      <c r="I92" s="19">
        <f t="shared" si="7"/>
        <v>3.1354378363089785</v>
      </c>
      <c r="J92" s="1" t="str">
        <f>IFERROR(VLOOKUP(B92,'Pesticides per Section'!$A$1:$D$15204,4,FALSE),"")</f>
        <v>Glenn</v>
      </c>
    </row>
    <row r="93" spans="1:10" x14ac:dyDescent="0.25">
      <c r="A93" s="1">
        <v>2627338.5946</v>
      </c>
      <c r="B93" s="1" t="s">
        <v>10623</v>
      </c>
      <c r="C93" s="1">
        <v>2004997.2911863441</v>
      </c>
      <c r="D93" s="1">
        <v>623889</v>
      </c>
      <c r="E93" s="1">
        <f t="shared" si="4"/>
        <v>0.31116704912775428</v>
      </c>
      <c r="F93" s="21">
        <f>IFERROR(VLOOKUP(B93,'Pesticides per Section'!$A$2:$D$101870,2,FALSE),"")</f>
        <v>7848.5404073</v>
      </c>
      <c r="G93" s="5">
        <f t="shared" si="5"/>
        <v>2442.2071584994837</v>
      </c>
      <c r="H93" s="5">
        <f t="shared" si="6"/>
        <v>1107.7665330547466</v>
      </c>
      <c r="I93" s="19">
        <f t="shared" si="7"/>
        <v>15.838023636005243</v>
      </c>
      <c r="J93" s="1" t="str">
        <f>IFERROR(VLOOKUP(B93,'Pesticides per Section'!$A$1:$D$15204,4,FALSE),"")</f>
        <v>Glenn</v>
      </c>
    </row>
    <row r="94" spans="1:10" x14ac:dyDescent="0.25">
      <c r="A94" s="1">
        <v>2604758.2301099999</v>
      </c>
      <c r="B94" s="1" t="s">
        <v>10622</v>
      </c>
      <c r="C94" s="1">
        <v>2202472.2729219622</v>
      </c>
      <c r="D94" s="1">
        <v>294201</v>
      </c>
      <c r="E94" s="1">
        <f t="shared" si="4"/>
        <v>0.13357763458513888</v>
      </c>
      <c r="F94" s="21">
        <f>IFERROR(VLOOKUP(B94,'Pesticides per Section'!$A$2:$D$101870,2,FALSE),"")</f>
        <v>3448.4052334000003</v>
      </c>
      <c r="G94" s="5">
        <f t="shared" si="5"/>
        <v>460.62981416858582</v>
      </c>
      <c r="H94" s="5">
        <f t="shared" si="6"/>
        <v>208.93816910138844</v>
      </c>
      <c r="I94" s="19">
        <f t="shared" si="7"/>
        <v>6.3348119047266458</v>
      </c>
      <c r="J94" s="1" t="str">
        <f>IFERROR(VLOOKUP(B94,'Pesticides per Section'!$A$1:$D$15204,4,FALSE),"")</f>
        <v>Glenn</v>
      </c>
    </row>
    <row r="95" spans="1:10" x14ac:dyDescent="0.25">
      <c r="A95" s="1">
        <v>2625424.6340399999</v>
      </c>
      <c r="B95" s="1" t="s">
        <v>10757</v>
      </c>
      <c r="C95" s="1">
        <v>2256171.8884253949</v>
      </c>
      <c r="D95" s="1">
        <v>476443</v>
      </c>
      <c r="E95" s="1">
        <f t="shared" si="4"/>
        <v>0.21117317296730923</v>
      </c>
      <c r="F95" s="21">
        <f>IFERROR(VLOOKUP(B95,'Pesticides per Section'!$A$2:$D$101870,2,FALSE),"")</f>
        <v>10235.086795699997</v>
      </c>
      <c r="G95" s="5">
        <f t="shared" si="5"/>
        <v>2161.3757542437784</v>
      </c>
      <c r="H95" s="5">
        <f t="shared" si="6"/>
        <v>980.38355082797307</v>
      </c>
      <c r="I95" s="19">
        <f t="shared" si="7"/>
        <v>18.354612690570956</v>
      </c>
      <c r="J95" s="1" t="str">
        <f>IFERROR(VLOOKUP(B95,'Pesticides per Section'!$A$1:$D$15204,4,FALSE),"")</f>
        <v>Glenn</v>
      </c>
    </row>
    <row r="96" spans="1:10" x14ac:dyDescent="0.25">
      <c r="A96" s="1">
        <v>1261815.6840900001</v>
      </c>
      <c r="B96" s="1" t="s">
        <v>10621</v>
      </c>
      <c r="C96" s="1">
        <v>1172139.4964290331</v>
      </c>
      <c r="D96" s="1">
        <v>320444</v>
      </c>
      <c r="E96" s="1">
        <f t="shared" si="4"/>
        <v>0.27338395872844434</v>
      </c>
      <c r="F96" s="21">
        <f>IFERROR(VLOOKUP(B96,'Pesticides per Section'!$A$2:$D$101870,2,FALSE),"")</f>
        <v>404.31263109999998</v>
      </c>
      <c r="G96" s="5">
        <f t="shared" si="5"/>
        <v>110.53258765403113</v>
      </c>
      <c r="H96" s="5">
        <f t="shared" si="6"/>
        <v>50.136738396224722</v>
      </c>
      <c r="I96" s="19">
        <f t="shared" si="7"/>
        <v>1.3956094052066967</v>
      </c>
      <c r="J96" s="1" t="str">
        <f>IFERROR(VLOOKUP(B96,'Pesticides per Section'!$A$1:$D$15204,4,FALSE),"")</f>
        <v>Glenn</v>
      </c>
    </row>
    <row r="97" spans="1:10" x14ac:dyDescent="0.25">
      <c r="A97" s="1">
        <v>1972485.3557899999</v>
      </c>
      <c r="B97" s="1" t="s">
        <v>10620</v>
      </c>
      <c r="C97" s="1">
        <v>1104188.9458107229</v>
      </c>
      <c r="D97" s="1">
        <v>437591</v>
      </c>
      <c r="E97" s="1">
        <f t="shared" si="4"/>
        <v>0.39630081444390408</v>
      </c>
      <c r="F97" s="21">
        <f>IFERROR(VLOOKUP(B97,'Pesticides per Section'!$A$2:$D$101870,2,FALSE),"")</f>
        <v>854.41254404999984</v>
      </c>
      <c r="G97" s="5">
        <f t="shared" si="5"/>
        <v>338.604387078103</v>
      </c>
      <c r="H97" s="5">
        <f t="shared" si="6"/>
        <v>153.58836642715411</v>
      </c>
      <c r="I97" s="19">
        <f t="shared" si="7"/>
        <v>3.1307623268118472</v>
      </c>
      <c r="J97" s="1" t="str">
        <f>IFERROR(VLOOKUP(B97,'Pesticides per Section'!$A$1:$D$15204,4,FALSE),"")</f>
        <v>Glenn</v>
      </c>
    </row>
    <row r="98" spans="1:10" x14ac:dyDescent="0.25">
      <c r="A98" s="1">
        <v>201547.90659999999</v>
      </c>
      <c r="B98" s="1" t="s">
        <v>10756</v>
      </c>
      <c r="C98" s="1">
        <v>13141.532192484439</v>
      </c>
      <c r="D98" s="1">
        <v>5310</v>
      </c>
      <c r="E98" s="1">
        <f t="shared" si="4"/>
        <v>0.40404809009283216</v>
      </c>
      <c r="F98" s="21" t="str">
        <f>IFERROR(VLOOKUP(B98,'Pesticides per Section'!$A$2:$D$101870,2,FALSE),"")</f>
        <v/>
      </c>
      <c r="G98" s="5" t="str">
        <f t="shared" si="5"/>
        <v/>
      </c>
      <c r="H98" s="5" t="str">
        <f t="shared" si="6"/>
        <v/>
      </c>
      <c r="I98" s="19" t="str">
        <f t="shared" si="7"/>
        <v/>
      </c>
      <c r="J98" s="1" t="str">
        <f>IFERROR(VLOOKUP(B98,'Pesticides per Section'!$A$1:$D$15204,4,FALSE),"")</f>
        <v/>
      </c>
    </row>
    <row r="99" spans="1:10" x14ac:dyDescent="0.25">
      <c r="A99" s="1">
        <v>2509132.3867799998</v>
      </c>
      <c r="B99" s="1" t="s">
        <v>10619</v>
      </c>
      <c r="C99" s="1">
        <v>2509123.6027972032</v>
      </c>
      <c r="D99" s="1">
        <v>592137</v>
      </c>
      <c r="E99" s="1">
        <f t="shared" si="4"/>
        <v>0.23599351805650098</v>
      </c>
      <c r="F99" s="21" t="str">
        <f>IFERROR(VLOOKUP(B99,'Pesticides per Section'!$A$2:$D$101870,2,FALSE),"")</f>
        <v/>
      </c>
      <c r="G99" s="5" t="str">
        <f t="shared" si="5"/>
        <v/>
      </c>
      <c r="H99" s="5" t="str">
        <f t="shared" si="6"/>
        <v/>
      </c>
      <c r="I99" s="19" t="str">
        <f t="shared" si="7"/>
        <v/>
      </c>
      <c r="J99" s="1" t="str">
        <f>IFERROR(VLOOKUP(B99,'Pesticides per Section'!$A$1:$D$15204,4,FALSE),"")</f>
        <v/>
      </c>
    </row>
    <row r="100" spans="1:10" x14ac:dyDescent="0.25">
      <c r="A100" s="1">
        <v>2539481.2236600001</v>
      </c>
      <c r="B100" s="1" t="s">
        <v>10618</v>
      </c>
      <c r="C100" s="1">
        <v>2539471.686635043</v>
      </c>
      <c r="D100" s="1">
        <v>642002</v>
      </c>
      <c r="E100" s="1">
        <f t="shared" si="4"/>
        <v>0.25280924538644256</v>
      </c>
      <c r="F100" s="21" t="str">
        <f>IFERROR(VLOOKUP(B100,'Pesticides per Section'!$A$2:$D$101870,2,FALSE),"")</f>
        <v/>
      </c>
      <c r="G100" s="5" t="str">
        <f t="shared" si="5"/>
        <v/>
      </c>
      <c r="H100" s="5" t="str">
        <f t="shared" si="6"/>
        <v/>
      </c>
      <c r="I100" s="19" t="str">
        <f t="shared" si="7"/>
        <v/>
      </c>
      <c r="J100" s="1" t="str">
        <f>IFERROR(VLOOKUP(B100,'Pesticides per Section'!$A$1:$D$15204,4,FALSE),"")</f>
        <v/>
      </c>
    </row>
    <row r="101" spans="1:10" x14ac:dyDescent="0.25">
      <c r="A101" s="1">
        <v>2562282.2115799999</v>
      </c>
      <c r="B101" s="1" t="s">
        <v>10617</v>
      </c>
      <c r="C101" s="1">
        <v>2562271.969119749</v>
      </c>
      <c r="D101" s="1">
        <v>977297</v>
      </c>
      <c r="E101" s="1">
        <f t="shared" si="4"/>
        <v>0.38141813203282088</v>
      </c>
      <c r="F101" s="21" t="str">
        <f>IFERROR(VLOOKUP(B101,'Pesticides per Section'!$A$2:$D$101870,2,FALSE),"")</f>
        <v/>
      </c>
      <c r="G101" s="5" t="str">
        <f t="shared" si="5"/>
        <v/>
      </c>
      <c r="H101" s="5" t="str">
        <f t="shared" si="6"/>
        <v/>
      </c>
      <c r="I101" s="19" t="str">
        <f t="shared" si="7"/>
        <v/>
      </c>
      <c r="J101" s="1" t="str">
        <f>IFERROR(VLOOKUP(B101,'Pesticides per Section'!$A$1:$D$15204,4,FALSE),"")</f>
        <v/>
      </c>
    </row>
    <row r="102" spans="1:10" x14ac:dyDescent="0.25">
      <c r="A102" s="1">
        <v>2572334.1522499998</v>
      </c>
      <c r="B102" s="1" t="s">
        <v>10616</v>
      </c>
      <c r="C102" s="1">
        <v>2572325.3308257898</v>
      </c>
      <c r="D102" s="1">
        <v>821432</v>
      </c>
      <c r="E102" s="1">
        <f t="shared" si="4"/>
        <v>0.31933445423886953</v>
      </c>
      <c r="F102" s="21" t="str">
        <f>IFERROR(VLOOKUP(B102,'Pesticides per Section'!$A$2:$D$101870,2,FALSE),"")</f>
        <v/>
      </c>
      <c r="G102" s="5" t="str">
        <f t="shared" si="5"/>
        <v/>
      </c>
      <c r="H102" s="5" t="str">
        <f t="shared" si="6"/>
        <v/>
      </c>
      <c r="I102" s="19" t="str">
        <f t="shared" si="7"/>
        <v/>
      </c>
      <c r="J102" s="1" t="str">
        <f>IFERROR(VLOOKUP(B102,'Pesticides per Section'!$A$1:$D$15204,4,FALSE),"")</f>
        <v/>
      </c>
    </row>
    <row r="103" spans="1:10" x14ac:dyDescent="0.25">
      <c r="A103" s="1">
        <v>2608039.3141200002</v>
      </c>
      <c r="B103" s="1" t="s">
        <v>10614</v>
      </c>
      <c r="C103" s="1">
        <v>2608028.9720563311</v>
      </c>
      <c r="D103" s="1">
        <v>709252</v>
      </c>
      <c r="E103" s="1">
        <f t="shared" si="4"/>
        <v>0.27194943001017241</v>
      </c>
      <c r="F103" s="21" t="str">
        <f>IFERROR(VLOOKUP(B103,'Pesticides per Section'!$A$2:$D$101870,2,FALSE),"")</f>
        <v/>
      </c>
      <c r="G103" s="5" t="str">
        <f t="shared" si="5"/>
        <v/>
      </c>
      <c r="H103" s="5" t="str">
        <f t="shared" si="6"/>
        <v/>
      </c>
      <c r="I103" s="19" t="str">
        <f t="shared" si="7"/>
        <v/>
      </c>
      <c r="J103" s="1" t="str">
        <f>IFERROR(VLOOKUP(B103,'Pesticides per Section'!$A$1:$D$15204,4,FALSE),"")</f>
        <v/>
      </c>
    </row>
    <row r="104" spans="1:10" x14ac:dyDescent="0.25">
      <c r="A104" s="1">
        <v>2604702.40564</v>
      </c>
      <c r="B104" s="1" t="s">
        <v>10613</v>
      </c>
      <c r="C104" s="1">
        <v>2604693.776451584</v>
      </c>
      <c r="D104" s="1">
        <v>812181</v>
      </c>
      <c r="E104" s="1">
        <f t="shared" si="4"/>
        <v>0.31181436283878261</v>
      </c>
      <c r="F104" s="21" t="str">
        <f>IFERROR(VLOOKUP(B104,'Pesticides per Section'!$A$2:$D$101870,2,FALSE),"")</f>
        <v/>
      </c>
      <c r="G104" s="5" t="str">
        <f t="shared" si="5"/>
        <v/>
      </c>
      <c r="H104" s="5" t="str">
        <f t="shared" si="6"/>
        <v/>
      </c>
      <c r="I104" s="19" t="str">
        <f t="shared" si="7"/>
        <v/>
      </c>
      <c r="J104" s="1" t="str">
        <f>IFERROR(VLOOKUP(B104,'Pesticides per Section'!$A$1:$D$15204,4,FALSE),"")</f>
        <v/>
      </c>
    </row>
    <row r="105" spans="1:10" x14ac:dyDescent="0.25">
      <c r="A105" s="1">
        <v>2592646.1977200001</v>
      </c>
      <c r="B105" s="1" t="s">
        <v>10612</v>
      </c>
      <c r="C105" s="1">
        <v>2592636.8314827951</v>
      </c>
      <c r="D105" s="1">
        <v>4163</v>
      </c>
      <c r="E105" s="1">
        <f t="shared" si="4"/>
        <v>1.6057010680631341E-3</v>
      </c>
      <c r="F105" s="21" t="str">
        <f>IFERROR(VLOOKUP(B105,'Pesticides per Section'!$A$2:$D$101870,2,FALSE),"")</f>
        <v/>
      </c>
      <c r="G105" s="5" t="str">
        <f t="shared" si="5"/>
        <v/>
      </c>
      <c r="H105" s="5" t="str">
        <f t="shared" si="6"/>
        <v/>
      </c>
      <c r="I105" s="19" t="str">
        <f t="shared" si="7"/>
        <v/>
      </c>
      <c r="J105" s="1" t="str">
        <f>IFERROR(VLOOKUP(B105,'Pesticides per Section'!$A$1:$D$15204,4,FALSE),"")</f>
        <v/>
      </c>
    </row>
    <row r="106" spans="1:10" x14ac:dyDescent="0.25">
      <c r="A106" s="1">
        <v>2666155.8165000002</v>
      </c>
      <c r="B106" s="1" t="s">
        <v>10611</v>
      </c>
      <c r="C106" s="1">
        <v>2666145.5196381961</v>
      </c>
      <c r="D106" s="1">
        <v>752709</v>
      </c>
      <c r="E106" s="1">
        <f t="shared" si="4"/>
        <v>0.28232099817489364</v>
      </c>
      <c r="F106" s="21" t="str">
        <f>IFERROR(VLOOKUP(B106,'Pesticides per Section'!$A$2:$D$101870,2,FALSE),"")</f>
        <v/>
      </c>
      <c r="G106" s="5" t="str">
        <f t="shared" si="5"/>
        <v/>
      </c>
      <c r="H106" s="5" t="str">
        <f t="shared" si="6"/>
        <v/>
      </c>
      <c r="I106" s="19" t="str">
        <f t="shared" si="7"/>
        <v/>
      </c>
      <c r="J106" s="1" t="str">
        <f>IFERROR(VLOOKUP(B106,'Pesticides per Section'!$A$1:$D$15204,4,FALSE),"")</f>
        <v/>
      </c>
    </row>
    <row r="107" spans="1:10" x14ac:dyDescent="0.25">
      <c r="A107" s="1">
        <v>2546449.3257399998</v>
      </c>
      <c r="B107" s="1" t="s">
        <v>10610</v>
      </c>
      <c r="C107" s="1">
        <v>2546441.032295892</v>
      </c>
      <c r="D107" s="1">
        <v>674299</v>
      </c>
      <c r="E107" s="1">
        <f t="shared" si="4"/>
        <v>0.26480055889769288</v>
      </c>
      <c r="F107" s="21" t="str">
        <f>IFERROR(VLOOKUP(B107,'Pesticides per Section'!$A$2:$D$101870,2,FALSE),"")</f>
        <v/>
      </c>
      <c r="G107" s="5" t="str">
        <f t="shared" si="5"/>
        <v/>
      </c>
      <c r="H107" s="5" t="str">
        <f t="shared" si="6"/>
        <v/>
      </c>
      <c r="I107" s="19" t="str">
        <f t="shared" si="7"/>
        <v/>
      </c>
      <c r="J107" s="1" t="str">
        <f>IFERROR(VLOOKUP(B107,'Pesticides per Section'!$A$1:$D$15204,4,FALSE),"")</f>
        <v/>
      </c>
    </row>
    <row r="108" spans="1:10" x14ac:dyDescent="0.25">
      <c r="A108" s="1">
        <v>2521322.4906000001</v>
      </c>
      <c r="B108" s="1" t="s">
        <v>10609</v>
      </c>
      <c r="C108" s="1">
        <v>2521313.5657269042</v>
      </c>
      <c r="D108" s="1">
        <v>640636</v>
      </c>
      <c r="E108" s="1">
        <f t="shared" si="4"/>
        <v>0.25408814610159625</v>
      </c>
      <c r="F108" s="21" t="str">
        <f>IFERROR(VLOOKUP(B108,'Pesticides per Section'!$A$2:$D$101870,2,FALSE),"")</f>
        <v/>
      </c>
      <c r="G108" s="5" t="str">
        <f t="shared" si="5"/>
        <v/>
      </c>
      <c r="H108" s="5" t="str">
        <f t="shared" si="6"/>
        <v/>
      </c>
      <c r="I108" s="19" t="str">
        <f t="shared" si="7"/>
        <v/>
      </c>
      <c r="J108" s="1" t="str">
        <f>IFERROR(VLOOKUP(B108,'Pesticides per Section'!$A$1:$D$15204,4,FALSE),"")</f>
        <v/>
      </c>
    </row>
    <row r="109" spans="1:10" x14ac:dyDescent="0.25">
      <c r="A109" s="1">
        <v>2611693.1609800002</v>
      </c>
      <c r="B109" s="1" t="s">
        <v>10755</v>
      </c>
      <c r="C109" s="1">
        <v>2611683.196159252</v>
      </c>
      <c r="D109" s="1">
        <v>235065</v>
      </c>
      <c r="E109" s="1">
        <f t="shared" si="4"/>
        <v>9.0005180567473156E-2</v>
      </c>
      <c r="F109" s="21" t="str">
        <f>IFERROR(VLOOKUP(B109,'Pesticides per Section'!$A$2:$D$101870,2,FALSE),"")</f>
        <v/>
      </c>
      <c r="G109" s="5" t="str">
        <f t="shared" si="5"/>
        <v/>
      </c>
      <c r="H109" s="5" t="str">
        <f t="shared" si="6"/>
        <v/>
      </c>
      <c r="I109" s="19" t="str">
        <f t="shared" si="7"/>
        <v/>
      </c>
      <c r="J109" s="1" t="str">
        <f>IFERROR(VLOOKUP(B109,'Pesticides per Section'!$A$1:$D$15204,4,FALSE),"")</f>
        <v/>
      </c>
    </row>
    <row r="110" spans="1:10" x14ac:dyDescent="0.25">
      <c r="A110" s="1">
        <v>2616487.1257000002</v>
      </c>
      <c r="B110" s="1" t="s">
        <v>10754</v>
      </c>
      <c r="C110" s="1">
        <v>2616468.9365620771</v>
      </c>
      <c r="D110" s="1">
        <v>25311</v>
      </c>
      <c r="E110" s="1">
        <f t="shared" si="4"/>
        <v>9.6737243972697552E-3</v>
      </c>
      <c r="F110" s="21" t="str">
        <f>IFERROR(VLOOKUP(B110,'Pesticides per Section'!$A$2:$D$101870,2,FALSE),"")</f>
        <v/>
      </c>
      <c r="G110" s="5" t="str">
        <f t="shared" si="5"/>
        <v/>
      </c>
      <c r="H110" s="5" t="str">
        <f t="shared" si="6"/>
        <v/>
      </c>
      <c r="I110" s="19" t="str">
        <f t="shared" si="7"/>
        <v/>
      </c>
      <c r="J110" s="1" t="str">
        <f>IFERROR(VLOOKUP(B110,'Pesticides per Section'!$A$1:$D$15204,4,FALSE),"")</f>
        <v/>
      </c>
    </row>
    <row r="111" spans="1:10" x14ac:dyDescent="0.25">
      <c r="A111" s="1">
        <v>2580449.7735000001</v>
      </c>
      <c r="B111" s="1" t="s">
        <v>10753</v>
      </c>
      <c r="C111" s="1">
        <v>2580431.3777837702</v>
      </c>
      <c r="D111" s="1">
        <v>18784</v>
      </c>
      <c r="E111" s="1">
        <f t="shared" si="4"/>
        <v>7.279404099547711E-3</v>
      </c>
      <c r="F111" s="21" t="str">
        <f>IFERROR(VLOOKUP(B111,'Pesticides per Section'!$A$2:$D$101870,2,FALSE),"")</f>
        <v/>
      </c>
      <c r="G111" s="5" t="str">
        <f t="shared" si="5"/>
        <v/>
      </c>
      <c r="H111" s="5" t="str">
        <f t="shared" si="6"/>
        <v/>
      </c>
      <c r="I111" s="19" t="str">
        <f t="shared" si="7"/>
        <v/>
      </c>
      <c r="J111" s="1" t="str">
        <f>IFERROR(VLOOKUP(B111,'Pesticides per Section'!$A$1:$D$15204,4,FALSE),"")</f>
        <v/>
      </c>
    </row>
    <row r="112" spans="1:10" x14ac:dyDescent="0.25">
      <c r="A112" s="1">
        <v>2587147.52783</v>
      </c>
      <c r="B112" s="1" t="s">
        <v>10608</v>
      </c>
      <c r="C112" s="1">
        <v>31661.559219759471</v>
      </c>
      <c r="D112" s="1">
        <v>1238</v>
      </c>
      <c r="E112" s="1">
        <f t="shared" si="4"/>
        <v>3.9100499020908341E-2</v>
      </c>
      <c r="F112" s="21" t="str">
        <f>IFERROR(VLOOKUP(B112,'Pesticides per Section'!$A$2:$D$101870,2,FALSE),"")</f>
        <v/>
      </c>
      <c r="G112" s="5" t="str">
        <f t="shared" si="5"/>
        <v/>
      </c>
      <c r="H112" s="5" t="str">
        <f t="shared" si="6"/>
        <v/>
      </c>
      <c r="I112" s="19" t="str">
        <f t="shared" si="7"/>
        <v/>
      </c>
      <c r="J112" s="1" t="str">
        <f>IFERROR(VLOOKUP(B112,'Pesticides per Section'!$A$1:$D$15204,4,FALSE),"")</f>
        <v/>
      </c>
    </row>
    <row r="113" spans="1:10" x14ac:dyDescent="0.25">
      <c r="A113" s="1">
        <v>2671278.3713400001</v>
      </c>
      <c r="B113" s="1" t="s">
        <v>10607</v>
      </c>
      <c r="C113" s="1">
        <v>209308.15771983989</v>
      </c>
      <c r="D113" s="1">
        <v>110785</v>
      </c>
      <c r="E113" s="1">
        <f t="shared" si="4"/>
        <v>0.52929176142335699</v>
      </c>
      <c r="F113" s="21" t="str">
        <f>IFERROR(VLOOKUP(B113,'Pesticides per Section'!$A$2:$D$101870,2,FALSE),"")</f>
        <v/>
      </c>
      <c r="G113" s="5" t="str">
        <f t="shared" si="5"/>
        <v/>
      </c>
      <c r="H113" s="5" t="str">
        <f t="shared" si="6"/>
        <v/>
      </c>
      <c r="I113" s="19" t="str">
        <f t="shared" si="7"/>
        <v/>
      </c>
      <c r="J113" s="1" t="str">
        <f>IFERROR(VLOOKUP(B113,'Pesticides per Section'!$A$1:$D$15204,4,FALSE),"")</f>
        <v/>
      </c>
    </row>
    <row r="114" spans="1:10" x14ac:dyDescent="0.25">
      <c r="A114" s="1">
        <v>2664357.9897400001</v>
      </c>
      <c r="B114" s="1" t="s">
        <v>10606</v>
      </c>
      <c r="C114" s="1">
        <v>1759009.2167691339</v>
      </c>
      <c r="D114" s="1">
        <v>35508</v>
      </c>
      <c r="E114" s="1">
        <f t="shared" si="4"/>
        <v>2.0186366300570378E-2</v>
      </c>
      <c r="F114" s="21" t="str">
        <f>IFERROR(VLOOKUP(B114,'Pesticides per Section'!$A$2:$D$101870,2,FALSE),"")</f>
        <v/>
      </c>
      <c r="G114" s="5" t="str">
        <f t="shared" si="5"/>
        <v/>
      </c>
      <c r="H114" s="5" t="str">
        <f t="shared" si="6"/>
        <v/>
      </c>
      <c r="I114" s="19" t="str">
        <f t="shared" si="7"/>
        <v/>
      </c>
      <c r="J114" s="1" t="str">
        <f>IFERROR(VLOOKUP(B114,'Pesticides per Section'!$A$1:$D$15204,4,FALSE),"")</f>
        <v/>
      </c>
    </row>
    <row r="115" spans="1:10" x14ac:dyDescent="0.25">
      <c r="A115" s="1">
        <v>2619768.5981399999</v>
      </c>
      <c r="B115" s="1" t="s">
        <v>10605</v>
      </c>
      <c r="C115" s="1">
        <v>1138333.395630667</v>
      </c>
      <c r="D115" s="1">
        <v>346565</v>
      </c>
      <c r="E115" s="1">
        <f t="shared" si="4"/>
        <v>0.30444957670558614</v>
      </c>
      <c r="F115" s="21" t="str">
        <f>IFERROR(VLOOKUP(B115,'Pesticides per Section'!$A$2:$D$101870,2,FALSE),"")</f>
        <v/>
      </c>
      <c r="G115" s="5" t="str">
        <f t="shared" si="5"/>
        <v/>
      </c>
      <c r="H115" s="5" t="str">
        <f t="shared" si="6"/>
        <v/>
      </c>
      <c r="I115" s="19" t="str">
        <f t="shared" si="7"/>
        <v/>
      </c>
      <c r="J115" s="1" t="str">
        <f>IFERROR(VLOOKUP(B115,'Pesticides per Section'!$A$1:$D$15204,4,FALSE),"")</f>
        <v/>
      </c>
    </row>
    <row r="116" spans="1:10" x14ac:dyDescent="0.25">
      <c r="A116" s="1">
        <v>2592953.6339799999</v>
      </c>
      <c r="B116" s="1" t="s">
        <v>10752</v>
      </c>
      <c r="C116" s="1">
        <v>409024.19395852409</v>
      </c>
      <c r="D116" s="1">
        <v>245</v>
      </c>
      <c r="E116" s="1">
        <f t="shared" si="4"/>
        <v>5.9898685651697695E-4</v>
      </c>
      <c r="F116" s="21" t="str">
        <f>IFERROR(VLOOKUP(B116,'Pesticides per Section'!$A$2:$D$101870,2,FALSE),"")</f>
        <v/>
      </c>
      <c r="G116" s="5" t="str">
        <f t="shared" si="5"/>
        <v/>
      </c>
      <c r="H116" s="5" t="str">
        <f t="shared" si="6"/>
        <v/>
      </c>
      <c r="I116" s="19" t="str">
        <f t="shared" si="7"/>
        <v/>
      </c>
      <c r="J116" s="1" t="str">
        <f>IFERROR(VLOOKUP(B116,'Pesticides per Section'!$A$1:$D$15204,4,FALSE),"")</f>
        <v/>
      </c>
    </row>
    <row r="117" spans="1:10" x14ac:dyDescent="0.25">
      <c r="A117" s="1">
        <v>2309722.2044500001</v>
      </c>
      <c r="B117" s="1" t="s">
        <v>10604</v>
      </c>
      <c r="C117" s="1">
        <v>970146.39860605716</v>
      </c>
      <c r="D117" s="1">
        <v>454217</v>
      </c>
      <c r="E117" s="1">
        <f t="shared" si="4"/>
        <v>0.46819447794455682</v>
      </c>
      <c r="F117" s="21" t="str">
        <f>IFERROR(VLOOKUP(B117,'Pesticides per Section'!$A$2:$D$101870,2,FALSE),"")</f>
        <v/>
      </c>
      <c r="G117" s="5" t="str">
        <f t="shared" si="5"/>
        <v/>
      </c>
      <c r="H117" s="5" t="str">
        <f t="shared" si="6"/>
        <v/>
      </c>
      <c r="I117" s="19" t="str">
        <f t="shared" si="7"/>
        <v/>
      </c>
      <c r="J117" s="1" t="str">
        <f>IFERROR(VLOOKUP(B117,'Pesticides per Section'!$A$1:$D$15204,4,FALSE),"")</f>
        <v/>
      </c>
    </row>
    <row r="118" spans="1:10" x14ac:dyDescent="0.25">
      <c r="A118" s="1">
        <v>2123578.8554600002</v>
      </c>
      <c r="B118" s="1" t="s">
        <v>10603</v>
      </c>
      <c r="C118" s="1">
        <v>1136983.1029270359</v>
      </c>
      <c r="D118" s="1">
        <v>2156</v>
      </c>
      <c r="E118" s="1">
        <f t="shared" si="4"/>
        <v>1.8962464698240871E-3</v>
      </c>
      <c r="F118" s="21" t="str">
        <f>IFERROR(VLOOKUP(B118,'Pesticides per Section'!$A$2:$D$101870,2,FALSE),"")</f>
        <v/>
      </c>
      <c r="G118" s="5" t="str">
        <f t="shared" si="5"/>
        <v/>
      </c>
      <c r="H118" s="5" t="str">
        <f t="shared" si="6"/>
        <v/>
      </c>
      <c r="I118" s="19" t="str">
        <f t="shared" si="7"/>
        <v/>
      </c>
      <c r="J118" s="1" t="str">
        <f>IFERROR(VLOOKUP(B118,'Pesticides per Section'!$A$1:$D$15204,4,FALSE),"")</f>
        <v/>
      </c>
    </row>
    <row r="119" spans="1:10" x14ac:dyDescent="0.25">
      <c r="A119" s="1">
        <v>1868082.0075900001</v>
      </c>
      <c r="B119" s="1" t="s">
        <v>10602</v>
      </c>
      <c r="C119" s="1">
        <v>478923.18979808828</v>
      </c>
      <c r="D119" s="1">
        <v>22049</v>
      </c>
      <c r="E119" s="1">
        <f t="shared" si="4"/>
        <v>4.6038716035771927E-2</v>
      </c>
      <c r="F119" s="21" t="str">
        <f>IFERROR(VLOOKUP(B119,'Pesticides per Section'!$A$2:$D$101870,2,FALSE),"")</f>
        <v/>
      </c>
      <c r="G119" s="5" t="str">
        <f t="shared" si="5"/>
        <v/>
      </c>
      <c r="H119" s="5" t="str">
        <f t="shared" si="6"/>
        <v/>
      </c>
      <c r="I119" s="19" t="str">
        <f t="shared" si="7"/>
        <v/>
      </c>
      <c r="J119" s="1" t="str">
        <f>IFERROR(VLOOKUP(B119,'Pesticides per Section'!$A$1:$D$15204,4,FALSE),"")</f>
        <v/>
      </c>
    </row>
    <row r="120" spans="1:10" x14ac:dyDescent="0.25">
      <c r="A120" s="1">
        <v>2552716.2101799999</v>
      </c>
      <c r="B120" s="1" t="s">
        <v>10601</v>
      </c>
      <c r="C120" s="1">
        <v>2026935.0608190021</v>
      </c>
      <c r="D120" s="1">
        <v>354736</v>
      </c>
      <c r="E120" s="1">
        <f t="shared" si="4"/>
        <v>0.17501103883449642</v>
      </c>
      <c r="F120" s="21">
        <f>IFERROR(VLOOKUP(B120,'Pesticides per Section'!$A$2:$D$101870,2,FALSE),"")</f>
        <v>7699.7810221999998</v>
      </c>
      <c r="G120" s="5">
        <f t="shared" si="5"/>
        <v>1347.5466754933627</v>
      </c>
      <c r="H120" s="5">
        <f t="shared" si="6"/>
        <v>611.23689022265535</v>
      </c>
      <c r="I120" s="19">
        <f t="shared" si="7"/>
        <v>15.369665569469902</v>
      </c>
      <c r="J120" s="1" t="str">
        <f>IFERROR(VLOOKUP(B120,'Pesticides per Section'!$A$1:$D$15204,4,FALSE),"")</f>
        <v>Sutter</v>
      </c>
    </row>
    <row r="121" spans="1:10" x14ac:dyDescent="0.25">
      <c r="A121" s="1">
        <v>2600432.5598499998</v>
      </c>
      <c r="B121" s="1" t="s">
        <v>10600</v>
      </c>
      <c r="C121" s="1">
        <v>2151029.701379728</v>
      </c>
      <c r="D121" s="1">
        <v>454161</v>
      </c>
      <c r="E121" s="1">
        <f t="shared" si="4"/>
        <v>0.21113652529253427</v>
      </c>
      <c r="F121" s="21">
        <f>IFERROR(VLOOKUP(B121,'Pesticides per Section'!$A$2:$D$101870,2,FALSE),"")</f>
        <v>3498.4557167000003</v>
      </c>
      <c r="G121" s="5">
        <f t="shared" si="5"/>
        <v>738.65178391384075</v>
      </c>
      <c r="H121" s="5">
        <f t="shared" si="6"/>
        <v>335.04681327020694</v>
      </c>
      <c r="I121" s="19">
        <f t="shared" si="7"/>
        <v>6.5804539196687815</v>
      </c>
      <c r="J121" s="1" t="str">
        <f>IFERROR(VLOOKUP(B121,'Pesticides per Section'!$A$1:$D$15204,4,FALSE),"")</f>
        <v>Sutter</v>
      </c>
    </row>
    <row r="122" spans="1:10" x14ac:dyDescent="0.25">
      <c r="A122" s="1">
        <v>2661240.8356900001</v>
      </c>
      <c r="B122" s="1" t="s">
        <v>10599</v>
      </c>
      <c r="C122" s="1">
        <v>2235964.4662382728</v>
      </c>
      <c r="D122" s="1">
        <v>690098</v>
      </c>
      <c r="E122" s="1">
        <f t="shared" si="4"/>
        <v>0.30863555942761156</v>
      </c>
      <c r="F122" s="21">
        <f>IFERROR(VLOOKUP(B122,'Pesticides per Section'!$A$2:$D$101870,2,FALSE),"")</f>
        <v>12213.015195160004</v>
      </c>
      <c r="G122" s="5">
        <f t="shared" si="5"/>
        <v>3769.3707770561282</v>
      </c>
      <c r="H122" s="5">
        <f t="shared" si="6"/>
        <v>1709.757824173631</v>
      </c>
      <c r="I122" s="19">
        <f t="shared" si="7"/>
        <v>22.099572790953129</v>
      </c>
      <c r="J122" s="1" t="str">
        <f>IFERROR(VLOOKUP(B122,'Pesticides per Section'!$A$1:$D$15204,4,FALSE),"")</f>
        <v>Sutter</v>
      </c>
    </row>
    <row r="123" spans="1:10" x14ac:dyDescent="0.25">
      <c r="A123" s="1">
        <v>2444156.6202400001</v>
      </c>
      <c r="B123" s="1" t="s">
        <v>10598</v>
      </c>
      <c r="C123" s="1">
        <v>2192336.7121754158</v>
      </c>
      <c r="D123" s="1">
        <v>788078</v>
      </c>
      <c r="E123" s="1">
        <f t="shared" si="4"/>
        <v>0.35946936990070416</v>
      </c>
      <c r="F123" s="21">
        <f>IFERROR(VLOOKUP(B123,'Pesticides per Section'!$A$2:$D$101870,2,FALSE),"")</f>
        <v>23496.928193849984</v>
      </c>
      <c r="G123" s="5">
        <f t="shared" si="5"/>
        <v>8446.4259724453441</v>
      </c>
      <c r="H123" s="5">
        <f t="shared" si="6"/>
        <v>3831.2343748710387</v>
      </c>
      <c r="I123" s="19">
        <f t="shared" si="7"/>
        <v>43.364037533259307</v>
      </c>
      <c r="J123" s="1" t="str">
        <f>IFERROR(VLOOKUP(B123,'Pesticides per Section'!$A$1:$D$15204,4,FALSE),"")</f>
        <v>Sutter</v>
      </c>
    </row>
    <row r="124" spans="1:10" x14ac:dyDescent="0.25">
      <c r="A124" s="1">
        <v>2531829.8605900002</v>
      </c>
      <c r="B124" s="1" t="s">
        <v>10597</v>
      </c>
      <c r="C124" s="1">
        <v>2271375.2745259418</v>
      </c>
      <c r="D124" s="1">
        <v>305924</v>
      </c>
      <c r="E124" s="1">
        <f t="shared" si="4"/>
        <v>0.13468669858565846</v>
      </c>
      <c r="F124" s="21">
        <f>IFERROR(VLOOKUP(B124,'Pesticides per Section'!$A$2:$D$101870,2,FALSE),"")</f>
        <v>5226.9150356499995</v>
      </c>
      <c r="G124" s="5">
        <f t="shared" si="5"/>
        <v>703.9959299394377</v>
      </c>
      <c r="H124" s="5">
        <f t="shared" si="6"/>
        <v>319.32718233158351</v>
      </c>
      <c r="I124" s="19">
        <f t="shared" si="7"/>
        <v>9.3107019660825134</v>
      </c>
      <c r="J124" s="1" t="str">
        <f>IFERROR(VLOOKUP(B124,'Pesticides per Section'!$A$1:$D$15204,4,FALSE),"")</f>
        <v>Sutter</v>
      </c>
    </row>
    <row r="125" spans="1:10" x14ac:dyDescent="0.25">
      <c r="A125" s="1">
        <v>2454588.09717</v>
      </c>
      <c r="B125" s="1" t="s">
        <v>10596</v>
      </c>
      <c r="C125" s="1">
        <v>2001781.9187418141</v>
      </c>
      <c r="D125" s="1">
        <v>620939</v>
      </c>
      <c r="E125" s="1">
        <f t="shared" si="4"/>
        <v>0.31019311793192267</v>
      </c>
      <c r="F125" s="21">
        <f>IFERROR(VLOOKUP(B125,'Pesticides per Section'!$A$2:$D$101870,2,FALSE),"")</f>
        <v>11196.468151200001</v>
      </c>
      <c r="G125" s="5">
        <f t="shared" si="5"/>
        <v>3473.0673656461981</v>
      </c>
      <c r="H125" s="5">
        <f t="shared" si="6"/>
        <v>1575.3568575531158</v>
      </c>
      <c r="I125" s="19">
        <f t="shared" si="7"/>
        <v>22.630292398798524</v>
      </c>
      <c r="J125" s="1" t="str">
        <f>IFERROR(VLOOKUP(B125,'Pesticides per Section'!$A$1:$D$15204,4,FALSE),"")</f>
        <v>Sutter</v>
      </c>
    </row>
    <row r="126" spans="1:10" x14ac:dyDescent="0.25">
      <c r="A126" s="1">
        <v>2517601.36307</v>
      </c>
      <c r="B126" s="1" t="s">
        <v>10595</v>
      </c>
      <c r="C126" s="1">
        <v>1950054.4878894771</v>
      </c>
      <c r="D126" s="1">
        <v>522326</v>
      </c>
      <c r="E126" s="1">
        <f t="shared" si="4"/>
        <v>0.26785206973755599</v>
      </c>
      <c r="F126" s="21">
        <f>IFERROR(VLOOKUP(B126,'Pesticides per Section'!$A$2:$D$101870,2,FALSE),"")</f>
        <v>7583.1874069000014</v>
      </c>
      <c r="G126" s="5">
        <f t="shared" si="5"/>
        <v>2031.1724421459355</v>
      </c>
      <c r="H126" s="5">
        <f t="shared" si="6"/>
        <v>921.32432191166288</v>
      </c>
      <c r="I126" s="19">
        <f t="shared" si="7"/>
        <v>15.733702026718108</v>
      </c>
      <c r="J126" s="1" t="str">
        <f>IFERROR(VLOOKUP(B126,'Pesticides per Section'!$A$1:$D$15204,4,FALSE),"")</f>
        <v>Sutter</v>
      </c>
    </row>
    <row r="127" spans="1:10" x14ac:dyDescent="0.25">
      <c r="A127" s="1">
        <v>2578755.41016</v>
      </c>
      <c r="B127" s="1" t="s">
        <v>10594</v>
      </c>
      <c r="C127" s="1">
        <v>2071552.5738413541</v>
      </c>
      <c r="D127" s="1">
        <v>212187</v>
      </c>
      <c r="E127" s="1">
        <f t="shared" si="4"/>
        <v>0.10242895064717147</v>
      </c>
      <c r="F127" s="21">
        <f>IFERROR(VLOOKUP(B127,'Pesticides per Section'!$A$2:$D$101870,2,FALSE),"")</f>
        <v>2887.9859070999996</v>
      </c>
      <c r="G127" s="5">
        <f t="shared" si="5"/>
        <v>295.8133659480726</v>
      </c>
      <c r="H127" s="5">
        <f t="shared" si="6"/>
        <v>134.17868573806356</v>
      </c>
      <c r="I127" s="19">
        <f t="shared" si="7"/>
        <v>5.6405959123012126</v>
      </c>
      <c r="J127" s="1" t="str">
        <f>IFERROR(VLOOKUP(B127,'Pesticides per Section'!$A$1:$D$15204,4,FALSE),"")</f>
        <v>Sutter</v>
      </c>
    </row>
    <row r="128" spans="1:10" x14ac:dyDescent="0.25">
      <c r="A128" s="1">
        <v>2488421.7978500002</v>
      </c>
      <c r="B128" s="1" t="s">
        <v>10593</v>
      </c>
      <c r="C128" s="1">
        <v>2038932.908346172</v>
      </c>
      <c r="D128" s="1">
        <v>824548</v>
      </c>
      <c r="E128" s="1">
        <f t="shared" si="4"/>
        <v>0.40440171403376179</v>
      </c>
      <c r="F128" s="21">
        <f>IFERROR(VLOOKUP(B128,'Pesticides per Section'!$A$2:$D$101870,2,FALSE),"")</f>
        <v>5216.8256632700013</v>
      </c>
      <c r="G128" s="5">
        <f t="shared" si="5"/>
        <v>2109.6932400417049</v>
      </c>
      <c r="H128" s="5">
        <f t="shared" si="6"/>
        <v>956.94075672349584</v>
      </c>
      <c r="I128" s="19">
        <f t="shared" si="7"/>
        <v>10.352119261595051</v>
      </c>
      <c r="J128" s="1" t="str">
        <f>IFERROR(VLOOKUP(B128,'Pesticides per Section'!$A$1:$D$15204,4,FALSE),"")</f>
        <v>Sutter</v>
      </c>
    </row>
    <row r="129" spans="1:10" x14ac:dyDescent="0.25">
      <c r="A129" s="1">
        <v>2081314.5734999999</v>
      </c>
      <c r="B129" s="1" t="s">
        <v>10592</v>
      </c>
      <c r="C129" s="1">
        <v>1485235.041915467</v>
      </c>
      <c r="D129" s="1">
        <v>323320</v>
      </c>
      <c r="E129" s="1">
        <f t="shared" si="4"/>
        <v>0.21768945655064686</v>
      </c>
      <c r="F129" s="21">
        <f>IFERROR(VLOOKUP(B129,'Pesticides per Section'!$A$2:$D$101870,2,FALSE),"")</f>
        <v>12059.563840799998</v>
      </c>
      <c r="G129" s="5">
        <f t="shared" si="5"/>
        <v>2625.2398987415831</v>
      </c>
      <c r="H129" s="5">
        <f t="shared" si="6"/>
        <v>1190.7887874887547</v>
      </c>
      <c r="I129" s="19">
        <f t="shared" si="7"/>
        <v>32.852036157825765</v>
      </c>
      <c r="J129" s="1" t="str">
        <f>IFERROR(VLOOKUP(B129,'Pesticides per Section'!$A$1:$D$15204,4,FALSE),"")</f>
        <v>Sutter</v>
      </c>
    </row>
    <row r="130" spans="1:10" x14ac:dyDescent="0.25">
      <c r="A130" s="1">
        <v>2542425.34546</v>
      </c>
      <c r="B130" s="1" t="s">
        <v>10591</v>
      </c>
      <c r="C130" s="1">
        <v>1750199.7627506021</v>
      </c>
      <c r="D130" s="1">
        <v>569370</v>
      </c>
      <c r="E130" s="1">
        <f t="shared" si="4"/>
        <v>0.32531710661638669</v>
      </c>
      <c r="F130" s="21">
        <f>IFERROR(VLOOKUP(B130,'Pesticides per Section'!$A$2:$D$101870,2,FALSE),"")</f>
        <v>3047.0186123800008</v>
      </c>
      <c r="G130" s="5">
        <f t="shared" si="5"/>
        <v>991.24727878573935</v>
      </c>
      <c r="H130" s="5">
        <f t="shared" si="6"/>
        <v>449.62220244047427</v>
      </c>
      <c r="I130" s="19">
        <f t="shared" si="7"/>
        <v>7.0439029692899222</v>
      </c>
      <c r="J130" s="1" t="str">
        <f>IFERROR(VLOOKUP(B130,'Pesticides per Section'!$A$1:$D$15204,4,FALSE),"")</f>
        <v>Sutter</v>
      </c>
    </row>
    <row r="131" spans="1:10" x14ac:dyDescent="0.25">
      <c r="A131" s="1">
        <v>2473766.68872</v>
      </c>
      <c r="B131" s="1" t="s">
        <v>10751</v>
      </c>
      <c r="C131" s="1">
        <v>1939980.272730506</v>
      </c>
      <c r="D131" s="1">
        <v>646894</v>
      </c>
      <c r="E131" s="1">
        <f t="shared" ref="E131:E194" si="8">D131/ROUND(C131,0)</f>
        <v>0.33345395313353748</v>
      </c>
      <c r="F131" s="21">
        <f>IFERROR(VLOOKUP(B131,'Pesticides per Section'!$A$2:$D$101870,2,FALSE),"")</f>
        <v>2688.0546194999993</v>
      </c>
      <c r="G131" s="5">
        <f t="shared" si="5"/>
        <v>896.34243911114174</v>
      </c>
      <c r="H131" s="5">
        <f t="shared" si="6"/>
        <v>406.5740912880035</v>
      </c>
      <c r="I131" s="19">
        <f t="shared" si="7"/>
        <v>5.6061750438262452</v>
      </c>
      <c r="J131" s="1" t="str">
        <f>IFERROR(VLOOKUP(B131,'Pesticides per Section'!$A$1:$D$15204,4,FALSE),"")</f>
        <v>Sutter</v>
      </c>
    </row>
    <row r="132" spans="1:10" x14ac:dyDescent="0.25">
      <c r="A132" s="1">
        <v>2564461.6555300001</v>
      </c>
      <c r="B132" s="1" t="s">
        <v>10750</v>
      </c>
      <c r="C132" s="1">
        <v>2325289.300072067</v>
      </c>
      <c r="D132" s="1">
        <v>537073</v>
      </c>
      <c r="E132" s="1">
        <f t="shared" si="8"/>
        <v>0.23097042991215286</v>
      </c>
      <c r="F132" s="21">
        <f>IFERROR(VLOOKUP(B132,'Pesticides per Section'!$A$2:$D$101870,2,FALSE),"")</f>
        <v>3689.5428999999995</v>
      </c>
      <c r="G132" s="5">
        <f t="shared" ref="G132:G195" si="9">IFERROR(E132*F132,"")</f>
        <v>852.17530979233106</v>
      </c>
      <c r="H132" s="5">
        <f t="shared" ref="H132:H195" si="10">IFERROR(0.45359237*G132,"")</f>
        <v>386.54021842418769</v>
      </c>
      <c r="I132" s="19">
        <f t="shared" ref="I132:I195" si="11">IFERROR(F132/C132*4046,"")</f>
        <v>6.4197992795723708</v>
      </c>
      <c r="J132" s="1" t="str">
        <f>IFERROR(VLOOKUP(B132,'Pesticides per Section'!$A$1:$D$15204,4,FALSE),"")</f>
        <v>Sutter</v>
      </c>
    </row>
    <row r="133" spans="1:10" x14ac:dyDescent="0.25">
      <c r="A133" s="1">
        <v>2617146.6475200001</v>
      </c>
      <c r="B133" s="1" t="s">
        <v>10590</v>
      </c>
      <c r="C133" s="1">
        <v>2168330.962204318</v>
      </c>
      <c r="D133" s="1">
        <v>510301</v>
      </c>
      <c r="E133" s="1">
        <f t="shared" si="8"/>
        <v>0.23534275901603582</v>
      </c>
      <c r="F133" s="21">
        <f>IFERROR(VLOOKUP(B133,'Pesticides per Section'!$A$2:$D$101870,2,FALSE),"")</f>
        <v>2354.8978587200004</v>
      </c>
      <c r="G133" s="5">
        <f t="shared" si="9"/>
        <v>554.20815927211981</v>
      </c>
      <c r="H133" s="5">
        <f t="shared" si="10"/>
        <v>251.38459243757831</v>
      </c>
      <c r="I133" s="19">
        <f t="shared" si="11"/>
        <v>4.3941247450043663</v>
      </c>
      <c r="J133" s="1" t="str">
        <f>IFERROR(VLOOKUP(B133,'Pesticides per Section'!$A$1:$D$15204,4,FALSE),"")</f>
        <v>Sutter</v>
      </c>
    </row>
    <row r="134" spans="1:10" x14ac:dyDescent="0.25">
      <c r="A134" s="1">
        <v>2712570.0177000002</v>
      </c>
      <c r="B134" s="1" t="s">
        <v>10749</v>
      </c>
      <c r="C134" s="1">
        <v>2096085.5346156319</v>
      </c>
      <c r="D134" s="1">
        <v>179740</v>
      </c>
      <c r="E134" s="1">
        <f t="shared" si="8"/>
        <v>8.5750298413328457E-2</v>
      </c>
      <c r="F134" s="21">
        <f>IFERROR(VLOOKUP(B134,'Pesticides per Section'!$A$2:$D$101870,2,FALSE),"")</f>
        <v>2529.9903107999994</v>
      </c>
      <c r="G134" s="5">
        <f t="shared" si="9"/>
        <v>216.94742413392956</v>
      </c>
      <c r="H134" s="5">
        <f t="shared" si="10"/>
        <v>98.405696278304305</v>
      </c>
      <c r="I134" s="19">
        <f t="shared" si="11"/>
        <v>4.8835510900913111</v>
      </c>
      <c r="J134" s="1" t="str">
        <f>IFERROR(VLOOKUP(B134,'Pesticides per Section'!$A$1:$D$15204,4,FALSE),"")</f>
        <v>Sutter</v>
      </c>
    </row>
    <row r="135" spans="1:10" x14ac:dyDescent="0.25">
      <c r="A135" s="1">
        <v>1105103.9097500001</v>
      </c>
      <c r="B135" s="1" t="s">
        <v>10589</v>
      </c>
      <c r="C135" s="1">
        <v>848716.09995449521</v>
      </c>
      <c r="D135" s="1">
        <v>347944</v>
      </c>
      <c r="E135" s="1">
        <f t="shared" si="8"/>
        <v>0.40996517091700874</v>
      </c>
      <c r="F135" s="21">
        <f>IFERROR(VLOOKUP(B135,'Pesticides per Section'!$A$2:$D$101870,2,FALSE),"")</f>
        <v>1864.9154753800005</v>
      </c>
      <c r="G135" s="5">
        <f t="shared" si="9"/>
        <v>764.55039160993647</v>
      </c>
      <c r="H135" s="5">
        <f t="shared" si="10"/>
        <v>346.79422411477924</v>
      </c>
      <c r="I135" s="19">
        <f t="shared" si="11"/>
        <v>8.8904263908650254</v>
      </c>
      <c r="J135" s="1" t="str">
        <f>IFERROR(VLOOKUP(B135,'Pesticides per Section'!$A$1:$D$15204,4,FALSE),"")</f>
        <v>Sutter</v>
      </c>
    </row>
    <row r="136" spans="1:10" x14ac:dyDescent="0.25">
      <c r="A136" s="1">
        <v>2600249.4278000002</v>
      </c>
      <c r="B136" s="1" t="s">
        <v>10588</v>
      </c>
      <c r="C136" s="1">
        <v>2203830.4094898272</v>
      </c>
      <c r="D136" s="1">
        <v>1186</v>
      </c>
      <c r="E136" s="1">
        <f t="shared" si="8"/>
        <v>5.3815403184456149E-4</v>
      </c>
      <c r="F136" s="21">
        <f>IFERROR(VLOOKUP(B136,'Pesticides per Section'!$A$2:$D$101870,2,FALSE),"")</f>
        <v>5738.00835499</v>
      </c>
      <c r="G136" s="5">
        <f t="shared" si="9"/>
        <v>3.0879323309956486</v>
      </c>
      <c r="H136" s="5">
        <f t="shared" si="10"/>
        <v>1.4006625444159408</v>
      </c>
      <c r="I136" s="19">
        <f t="shared" si="11"/>
        <v>10.534377647354406</v>
      </c>
      <c r="J136" s="1" t="str">
        <f>IFERROR(VLOOKUP(B136,'Pesticides per Section'!$A$1:$D$15204,4,FALSE),"")</f>
        <v>Sutter</v>
      </c>
    </row>
    <row r="137" spans="1:10" x14ac:dyDescent="0.25">
      <c r="A137" s="1">
        <v>2734411.2755100001</v>
      </c>
      <c r="B137" s="1" t="s">
        <v>10748</v>
      </c>
      <c r="C137" s="1">
        <v>2293828.2585254149</v>
      </c>
      <c r="D137" s="1">
        <v>521719</v>
      </c>
      <c r="E137" s="1">
        <f t="shared" si="8"/>
        <v>0.22744469070915518</v>
      </c>
      <c r="F137" s="21">
        <f>IFERROR(VLOOKUP(B137,'Pesticides per Section'!$A$2:$D$101870,2,FALSE),"")</f>
        <v>3706.4168496400002</v>
      </c>
      <c r="G137" s="5">
        <f t="shared" si="9"/>
        <v>843.00483400557118</v>
      </c>
      <c r="H137" s="5">
        <f t="shared" si="10"/>
        <v>382.38056057804363</v>
      </c>
      <c r="I137" s="19">
        <f t="shared" si="11"/>
        <v>6.537613493036182</v>
      </c>
      <c r="J137" s="1" t="str">
        <f>IFERROR(VLOOKUP(B137,'Pesticides per Section'!$A$1:$D$15204,4,FALSE),"")</f>
        <v>Sutter</v>
      </c>
    </row>
    <row r="138" spans="1:10" x14ac:dyDescent="0.25">
      <c r="A138" s="1">
        <v>1107697.5685099999</v>
      </c>
      <c r="B138" s="1" t="s">
        <v>10747</v>
      </c>
      <c r="C138" s="1">
        <v>532631.71040057985</v>
      </c>
      <c r="D138" s="1">
        <v>127100</v>
      </c>
      <c r="E138" s="1">
        <f t="shared" si="8"/>
        <v>0.2386262935760525</v>
      </c>
      <c r="F138" s="21" t="str">
        <f>IFERROR(VLOOKUP(B138,'Pesticides per Section'!$A$2:$D$101870,2,FALSE),"")</f>
        <v/>
      </c>
      <c r="G138" s="5" t="str">
        <f t="shared" si="9"/>
        <v/>
      </c>
      <c r="H138" s="5" t="str">
        <f t="shared" si="10"/>
        <v/>
      </c>
      <c r="I138" s="19" t="str">
        <f t="shared" si="11"/>
        <v/>
      </c>
      <c r="J138" s="1" t="str">
        <f>IFERROR(VLOOKUP(B138,'Pesticides per Section'!$A$1:$D$15204,4,FALSE),"")</f>
        <v/>
      </c>
    </row>
    <row r="139" spans="1:10" x14ac:dyDescent="0.25">
      <c r="A139" s="1">
        <v>2783366.0425499999</v>
      </c>
      <c r="B139" s="1" t="s">
        <v>10585</v>
      </c>
      <c r="C139" s="1">
        <v>2144023.5370941679</v>
      </c>
      <c r="D139" s="1">
        <v>16780</v>
      </c>
      <c r="E139" s="1">
        <f t="shared" si="8"/>
        <v>7.8264049283030407E-3</v>
      </c>
      <c r="F139" s="21">
        <f>IFERROR(VLOOKUP(B139,'Pesticides per Section'!$A$2:$D$101870,2,FALSE),"")</f>
        <v>1581.2945161899997</v>
      </c>
      <c r="G139" s="5">
        <f t="shared" si="9"/>
        <v>12.375851194607986</v>
      </c>
      <c r="H139" s="5">
        <f t="shared" si="10"/>
        <v>5.6135916741295677</v>
      </c>
      <c r="I139" s="19">
        <f t="shared" si="11"/>
        <v>2.9840706045494008</v>
      </c>
      <c r="J139" s="1" t="str">
        <f>IFERROR(VLOOKUP(B139,'Pesticides per Section'!$A$1:$D$15204,4,FALSE),"")</f>
        <v>Sutter</v>
      </c>
    </row>
    <row r="140" spans="1:10" x14ac:dyDescent="0.25">
      <c r="A140" s="1">
        <v>2813529.7877099998</v>
      </c>
      <c r="B140" s="1" t="s">
        <v>10584</v>
      </c>
      <c r="C140" s="1">
        <v>2449083.4957482601</v>
      </c>
      <c r="D140" s="1">
        <v>718249</v>
      </c>
      <c r="E140" s="1">
        <f t="shared" si="8"/>
        <v>0.29327262489674705</v>
      </c>
      <c r="F140" s="21">
        <f>IFERROR(VLOOKUP(B140,'Pesticides per Section'!$A$2:$D$101870,2,FALSE),"")</f>
        <v>1908.1259444000002</v>
      </c>
      <c r="G140" s="5">
        <f t="shared" si="9"/>
        <v>559.60110434777243</v>
      </c>
      <c r="H140" s="5">
        <f t="shared" si="10"/>
        <v>253.83079117572342</v>
      </c>
      <c r="I140" s="19">
        <f t="shared" si="11"/>
        <v>3.1523129303044244</v>
      </c>
      <c r="J140" s="1" t="str">
        <f>IFERROR(VLOOKUP(B140,'Pesticides per Section'!$A$1:$D$15204,4,FALSE),"")</f>
        <v>Sutter</v>
      </c>
    </row>
    <row r="141" spans="1:10" x14ac:dyDescent="0.25">
      <c r="A141" s="1">
        <v>1707151.4652799999</v>
      </c>
      <c r="B141" s="1" t="s">
        <v>10746</v>
      </c>
      <c r="C141" s="1">
        <v>1462840.188366133</v>
      </c>
      <c r="D141" s="1">
        <v>350648</v>
      </c>
      <c r="E141" s="1">
        <f t="shared" si="8"/>
        <v>0.23970359027644855</v>
      </c>
      <c r="F141" s="21">
        <f>IFERROR(VLOOKUP(B141,'Pesticides per Section'!$A$2:$D$101870,2,FALSE),"")</f>
        <v>3.760643</v>
      </c>
      <c r="G141" s="5">
        <f t="shared" si="9"/>
        <v>0.90143962884799433</v>
      </c>
      <c r="H141" s="5">
        <f t="shared" si="10"/>
        <v>0.40888613766108212</v>
      </c>
      <c r="I141" s="19">
        <f t="shared" si="11"/>
        <v>1.0401383349328459E-2</v>
      </c>
      <c r="J141" s="1" t="str">
        <f>IFERROR(VLOOKUP(B141,'Pesticides per Section'!$A$1:$D$15204,4,FALSE),"")</f>
        <v>Sutter</v>
      </c>
    </row>
    <row r="142" spans="1:10" x14ac:dyDescent="0.25">
      <c r="A142" s="1">
        <v>600825.76248999999</v>
      </c>
      <c r="B142" s="1" t="s">
        <v>10583</v>
      </c>
      <c r="C142" s="1">
        <v>362409.83982409071</v>
      </c>
      <c r="D142" s="1">
        <v>38333</v>
      </c>
      <c r="E142" s="1">
        <f t="shared" si="8"/>
        <v>0.10577246764713998</v>
      </c>
      <c r="F142" s="21">
        <f>IFERROR(VLOOKUP(B142,'Pesticides per Section'!$A$2:$D$101870,2,FALSE),"")</f>
        <v>279.1714442</v>
      </c>
      <c r="G142" s="5">
        <f t="shared" si="9"/>
        <v>29.528652549649841</v>
      </c>
      <c r="H142" s="5">
        <f t="shared" si="10"/>
        <v>13.393971492902216</v>
      </c>
      <c r="I142" s="19">
        <f t="shared" si="11"/>
        <v>3.1167135632450234</v>
      </c>
      <c r="J142" s="1" t="str">
        <f>IFERROR(VLOOKUP(B142,'Pesticides per Section'!$A$1:$D$15204,4,FALSE),"")</f>
        <v>Sutter</v>
      </c>
    </row>
    <row r="143" spans="1:10" x14ac:dyDescent="0.25">
      <c r="A143" s="1">
        <v>2477705.2443599999</v>
      </c>
      <c r="B143" s="1" t="s">
        <v>10582</v>
      </c>
      <c r="C143" s="1">
        <v>1719020.513296728</v>
      </c>
      <c r="D143" s="1">
        <v>288566</v>
      </c>
      <c r="E143" s="1">
        <f t="shared" si="8"/>
        <v>0.16786647748922207</v>
      </c>
      <c r="F143" s="21">
        <f>IFERROR(VLOOKUP(B143,'Pesticides per Section'!$A$2:$D$101870,2,FALSE),"")</f>
        <v>3170.9086019299989</v>
      </c>
      <c r="G143" s="5">
        <f t="shared" si="9"/>
        <v>532.28925744626281</v>
      </c>
      <c r="H143" s="5">
        <f t="shared" si="10"/>
        <v>241.4423458105905</v>
      </c>
      <c r="I143" s="19">
        <f t="shared" si="11"/>
        <v>7.4632595156205781</v>
      </c>
      <c r="J143" s="1" t="str">
        <f>IFERROR(VLOOKUP(B143,'Pesticides per Section'!$A$1:$D$15204,4,FALSE),"")</f>
        <v>Sutter</v>
      </c>
    </row>
    <row r="144" spans="1:10" x14ac:dyDescent="0.25">
      <c r="A144" s="1">
        <v>2721756.0709899999</v>
      </c>
      <c r="B144" s="1" t="s">
        <v>10581</v>
      </c>
      <c r="C144" s="1">
        <v>2425522.8205964491</v>
      </c>
      <c r="D144" s="1">
        <v>737255</v>
      </c>
      <c r="E144" s="1">
        <f t="shared" si="8"/>
        <v>0.30395712594768221</v>
      </c>
      <c r="F144" s="21">
        <f>IFERROR(VLOOKUP(B144,'Pesticides per Section'!$A$2:$D$101870,2,FALSE),"")</f>
        <v>1485.7461663799997</v>
      </c>
      <c r="G144" s="5">
        <f t="shared" si="9"/>
        <v>451.60313462065159</v>
      </c>
      <c r="H144" s="5">
        <f t="shared" si="10"/>
        <v>204.84373613201041</v>
      </c>
      <c r="I144" s="19">
        <f t="shared" si="11"/>
        <v>2.4783642265197328</v>
      </c>
      <c r="J144" s="1" t="str">
        <f>IFERROR(VLOOKUP(B144,'Pesticides per Section'!$A$1:$D$15204,4,FALSE),"")</f>
        <v>Sutter</v>
      </c>
    </row>
    <row r="145" spans="1:10" x14ac:dyDescent="0.25">
      <c r="A145" s="1">
        <v>2007376.55397</v>
      </c>
      <c r="B145" s="1" t="s">
        <v>10745</v>
      </c>
      <c r="C145" s="1">
        <v>1758466.4355220341</v>
      </c>
      <c r="D145" s="1">
        <v>20052</v>
      </c>
      <c r="E145" s="1">
        <f t="shared" si="8"/>
        <v>1.1403120674496977E-2</v>
      </c>
      <c r="F145" s="21" t="str">
        <f>IFERROR(VLOOKUP(B145,'Pesticides per Section'!$A$2:$D$101870,2,FALSE),"")</f>
        <v/>
      </c>
      <c r="G145" s="5" t="str">
        <f t="shared" si="9"/>
        <v/>
      </c>
      <c r="H145" s="5" t="str">
        <f t="shared" si="10"/>
        <v/>
      </c>
      <c r="I145" s="19" t="str">
        <f t="shared" si="11"/>
        <v/>
      </c>
      <c r="J145" s="1" t="str">
        <f>IFERROR(VLOOKUP(B145,'Pesticides per Section'!$A$1:$D$15204,4,FALSE),"")</f>
        <v/>
      </c>
    </row>
    <row r="146" spans="1:10" x14ac:dyDescent="0.25">
      <c r="A146" s="1">
        <v>2520118.8691799999</v>
      </c>
      <c r="B146" s="1" t="s">
        <v>10744</v>
      </c>
      <c r="C146" s="1">
        <v>2125191.4964685291</v>
      </c>
      <c r="D146" s="1">
        <v>69942</v>
      </c>
      <c r="E146" s="1">
        <f t="shared" si="8"/>
        <v>3.2910924241632868E-2</v>
      </c>
      <c r="F146" s="21">
        <f>IFERROR(VLOOKUP(B146,'Pesticides per Section'!$A$2:$D$101870,2,FALSE),"")</f>
        <v>11179.558984899995</v>
      </c>
      <c r="G146" s="5">
        <f t="shared" si="9"/>
        <v>367.92961880690979</v>
      </c>
      <c r="H146" s="5">
        <f t="shared" si="10"/>
        <v>166.8900677878228</v>
      </c>
      <c r="I146" s="19">
        <f t="shared" si="11"/>
        <v>21.283962282019797</v>
      </c>
      <c r="J146" s="1" t="str">
        <f>IFERROR(VLOOKUP(B146,'Pesticides per Section'!$A$1:$D$15204,4,FALSE),"")</f>
        <v>Sutter</v>
      </c>
    </row>
    <row r="147" spans="1:10" x14ac:dyDescent="0.25">
      <c r="A147" s="1">
        <v>60377.149389999999</v>
      </c>
      <c r="B147" s="1" t="s">
        <v>10743</v>
      </c>
      <c r="C147" s="1">
        <v>171.5306757034744</v>
      </c>
      <c r="D147" s="1">
        <v>172</v>
      </c>
      <c r="E147" s="1">
        <f t="shared" si="8"/>
        <v>1</v>
      </c>
      <c r="F147" s="21" t="str">
        <f>IFERROR(VLOOKUP(B147,'Pesticides per Section'!$A$2:$D$101870,2,FALSE),"")</f>
        <v/>
      </c>
      <c r="G147" s="5" t="str">
        <f t="shared" si="9"/>
        <v/>
      </c>
      <c r="H147" s="5" t="str">
        <f t="shared" si="10"/>
        <v/>
      </c>
      <c r="I147" s="19" t="str">
        <f t="shared" si="11"/>
        <v/>
      </c>
      <c r="J147" s="1" t="str">
        <f>IFERROR(VLOOKUP(B147,'Pesticides per Section'!$A$1:$D$15204,4,FALSE),"")</f>
        <v/>
      </c>
    </row>
    <row r="148" spans="1:10" x14ac:dyDescent="0.25">
      <c r="A148" s="1">
        <v>2452756.1636100002</v>
      </c>
      <c r="B148" s="1" t="s">
        <v>10742</v>
      </c>
      <c r="C148" s="1">
        <v>1663092.265062928</v>
      </c>
      <c r="D148" s="1">
        <v>362168</v>
      </c>
      <c r="E148" s="1">
        <f t="shared" si="8"/>
        <v>0.21776786852441116</v>
      </c>
      <c r="F148" s="21">
        <f>IFERROR(VLOOKUP(B148,'Pesticides per Section'!$A$2:$D$101870,2,FALSE),"")</f>
        <v>3978.3796469199997</v>
      </c>
      <c r="G148" s="5">
        <f t="shared" si="9"/>
        <v>866.3632558906678</v>
      </c>
      <c r="H148" s="5">
        <f t="shared" si="10"/>
        <v>392.97576252036447</v>
      </c>
      <c r="I148" s="19">
        <f t="shared" si="11"/>
        <v>9.6786717066652095</v>
      </c>
      <c r="J148" s="1" t="str">
        <f>IFERROR(VLOOKUP(B148,'Pesticides per Section'!$A$1:$D$15204,4,FALSE),"")</f>
        <v>Sutter</v>
      </c>
    </row>
    <row r="149" spans="1:10" x14ac:dyDescent="0.25">
      <c r="A149" s="1">
        <v>2496877.78021</v>
      </c>
      <c r="B149" s="1" t="s">
        <v>10741</v>
      </c>
      <c r="C149" s="1">
        <v>1989067.718795422</v>
      </c>
      <c r="D149" s="1">
        <v>16551</v>
      </c>
      <c r="E149" s="1">
        <f t="shared" si="8"/>
        <v>8.3209824902919349E-3</v>
      </c>
      <c r="F149" s="21">
        <f>IFERROR(VLOOKUP(B149,'Pesticides per Section'!$A$2:$D$101870,2,FALSE),"")</f>
        <v>2597.947782459999</v>
      </c>
      <c r="G149" s="5">
        <f t="shared" si="9"/>
        <v>21.617478008542413</v>
      </c>
      <c r="H149" s="5">
        <f t="shared" si="10"/>
        <v>9.8055230833176346</v>
      </c>
      <c r="I149" s="19">
        <f t="shared" si="11"/>
        <v>5.2845343718105235</v>
      </c>
      <c r="J149" s="1" t="str">
        <f>IFERROR(VLOOKUP(B149,'Pesticides per Section'!$A$1:$D$15204,4,FALSE),"")</f>
        <v>Sutter</v>
      </c>
    </row>
    <row r="150" spans="1:10" x14ac:dyDescent="0.25">
      <c r="A150" s="1">
        <v>74719.451249999998</v>
      </c>
      <c r="B150" s="1" t="s">
        <v>10740</v>
      </c>
      <c r="C150" s="1">
        <v>5695.8330188814889</v>
      </c>
      <c r="D150" s="1">
        <v>5696</v>
      </c>
      <c r="E150" s="1">
        <f t="shared" si="8"/>
        <v>1</v>
      </c>
      <c r="F150" s="21" t="str">
        <f>IFERROR(VLOOKUP(B150,'Pesticides per Section'!$A$2:$D$101870,2,FALSE),"")</f>
        <v/>
      </c>
      <c r="G150" s="5" t="str">
        <f t="shared" si="9"/>
        <v/>
      </c>
      <c r="H150" s="5" t="str">
        <f t="shared" si="10"/>
        <v/>
      </c>
      <c r="I150" s="19" t="str">
        <f t="shared" si="11"/>
        <v/>
      </c>
      <c r="J150" s="1" t="str">
        <f>IFERROR(VLOOKUP(B150,'Pesticides per Section'!$A$1:$D$15204,4,FALSE),"")</f>
        <v/>
      </c>
    </row>
    <row r="151" spans="1:10" x14ac:dyDescent="0.25">
      <c r="A151" s="1">
        <v>535341.74861000001</v>
      </c>
      <c r="B151" s="1" t="s">
        <v>10739</v>
      </c>
      <c r="C151" s="1">
        <v>351698.63007228082</v>
      </c>
      <c r="D151" s="1">
        <v>85439</v>
      </c>
      <c r="E151" s="1">
        <f t="shared" si="8"/>
        <v>0.24293216642640439</v>
      </c>
      <c r="F151" s="21" t="str">
        <f>IFERROR(VLOOKUP(B151,'Pesticides per Section'!$A$2:$D$101870,2,FALSE),"")</f>
        <v/>
      </c>
      <c r="G151" s="5" t="str">
        <f t="shared" si="9"/>
        <v/>
      </c>
      <c r="H151" s="5" t="str">
        <f t="shared" si="10"/>
        <v/>
      </c>
      <c r="I151" s="19" t="str">
        <f t="shared" si="11"/>
        <v/>
      </c>
      <c r="J151" s="1" t="str">
        <f>IFERROR(VLOOKUP(B151,'Pesticides per Section'!$A$1:$D$15204,4,FALSE),"")</f>
        <v/>
      </c>
    </row>
    <row r="152" spans="1:10" x14ac:dyDescent="0.25">
      <c r="A152" s="1">
        <v>2488712.41065</v>
      </c>
      <c r="B152" s="1" t="s">
        <v>10575</v>
      </c>
      <c r="C152" s="1">
        <v>1612069.123895915</v>
      </c>
      <c r="D152" s="1">
        <v>107153</v>
      </c>
      <c r="E152" s="1">
        <f t="shared" si="8"/>
        <v>6.6469239219909326E-2</v>
      </c>
      <c r="F152" s="21">
        <f>IFERROR(VLOOKUP(B152,'Pesticides per Section'!$A$2:$D$101870,2,FALSE),"")</f>
        <v>708.85631550000005</v>
      </c>
      <c r="G152" s="5">
        <f t="shared" si="9"/>
        <v>47.117140007513022</v>
      </c>
      <c r="H152" s="5">
        <f t="shared" si="10"/>
        <v>21.371975203629649</v>
      </c>
      <c r="I152" s="19">
        <f t="shared" si="11"/>
        <v>1.77910029414978</v>
      </c>
      <c r="J152" s="1" t="str">
        <f>IFERROR(VLOOKUP(B152,'Pesticides per Section'!$A$1:$D$15204,4,FALSE),"")</f>
        <v>Tehama</v>
      </c>
    </row>
    <row r="153" spans="1:10" x14ac:dyDescent="0.25">
      <c r="A153" s="1">
        <v>2630226.9262600001</v>
      </c>
      <c r="B153" s="1" t="s">
        <v>10574</v>
      </c>
      <c r="C153" s="1">
        <v>2041989.7637117191</v>
      </c>
      <c r="D153" s="1">
        <v>554938</v>
      </c>
      <c r="E153" s="1">
        <f t="shared" si="8"/>
        <v>0.27176332890954413</v>
      </c>
      <c r="F153" s="21">
        <f>IFERROR(VLOOKUP(B153,'Pesticides per Section'!$A$2:$D$101870,2,FALSE),"")</f>
        <v>7280.5652806200005</v>
      </c>
      <c r="G153" s="5">
        <f t="shared" si="9"/>
        <v>1978.5906570045406</v>
      </c>
      <c r="H153" s="5">
        <f t="shared" si="10"/>
        <v>897.47362537054676</v>
      </c>
      <c r="I153" s="19">
        <f t="shared" si="11"/>
        <v>14.425717331630651</v>
      </c>
      <c r="J153" s="1" t="str">
        <f>IFERROR(VLOOKUP(B153,'Pesticides per Section'!$A$1:$D$15204,4,FALSE),"")</f>
        <v>Tehama</v>
      </c>
    </row>
    <row r="154" spans="1:10" x14ac:dyDescent="0.25">
      <c r="A154" s="1">
        <v>2499504.37732</v>
      </c>
      <c r="B154" s="1" t="s">
        <v>10738</v>
      </c>
      <c r="C154" s="1">
        <v>1446232.765126887</v>
      </c>
      <c r="D154" s="1">
        <v>106092</v>
      </c>
      <c r="E154" s="1">
        <f t="shared" si="8"/>
        <v>7.3357474210587095E-2</v>
      </c>
      <c r="F154" s="21">
        <f>IFERROR(VLOOKUP(B154,'Pesticides per Section'!$A$2:$D$101870,2,FALSE),"")</f>
        <v>2169.3922898000001</v>
      </c>
      <c r="G154" s="5">
        <f t="shared" si="9"/>
        <v>159.14113895164999</v>
      </c>
      <c r="H154" s="5">
        <f t="shared" si="10"/>
        <v>72.18520638157824</v>
      </c>
      <c r="I154" s="19">
        <f t="shared" si="11"/>
        <v>6.0691206949392464</v>
      </c>
      <c r="J154" s="1" t="str">
        <f>IFERROR(VLOOKUP(B154,'Pesticides per Section'!$A$1:$D$15204,4,FALSE),"")</f>
        <v>Tehama</v>
      </c>
    </row>
    <row r="155" spans="1:10" x14ac:dyDescent="0.25">
      <c r="A155" s="1">
        <v>2501866.81641</v>
      </c>
      <c r="B155" s="1" t="s">
        <v>10737</v>
      </c>
      <c r="C155" s="1">
        <v>1539285.3458560479</v>
      </c>
      <c r="D155" s="1">
        <v>151</v>
      </c>
      <c r="E155" s="1">
        <f t="shared" si="8"/>
        <v>9.8097493316702232E-5</v>
      </c>
      <c r="F155" s="21">
        <f>IFERROR(VLOOKUP(B155,'Pesticides per Section'!$A$2:$D$101870,2,FALSE),"")</f>
        <v>989.99156930999993</v>
      </c>
      <c r="G155" s="5">
        <f t="shared" si="9"/>
        <v>9.7115691353979267E-2</v>
      </c>
      <c r="H155" s="5">
        <f t="shared" si="10"/>
        <v>4.4050936605439968E-2</v>
      </c>
      <c r="I155" s="19">
        <f t="shared" si="11"/>
        <v>2.6021854233924797</v>
      </c>
      <c r="J155" s="1" t="str">
        <f>IFERROR(VLOOKUP(B155,'Pesticides per Section'!$A$1:$D$15204,4,FALSE),"")</f>
        <v>Tehama</v>
      </c>
    </row>
    <row r="156" spans="1:10" x14ac:dyDescent="0.25">
      <c r="A156" s="1">
        <v>2654929.5264900001</v>
      </c>
      <c r="B156" s="1" t="s">
        <v>10573</v>
      </c>
      <c r="C156" s="1">
        <v>1361580.678945075</v>
      </c>
      <c r="D156" s="1">
        <v>160030</v>
      </c>
      <c r="E156" s="1">
        <f t="shared" si="8"/>
        <v>0.11753248613193046</v>
      </c>
      <c r="F156" s="21">
        <f>IFERROR(VLOOKUP(B156,'Pesticides per Section'!$A$2:$D$101870,2,FALSE),"")</f>
        <v>4494.9850406499991</v>
      </c>
      <c r="G156" s="5">
        <f t="shared" si="9"/>
        <v>528.30676695343084</v>
      </c>
      <c r="H156" s="5">
        <f t="shared" si="10"/>
        <v>239.63591850944439</v>
      </c>
      <c r="I156" s="19">
        <f t="shared" si="11"/>
        <v>13.357056071448214</v>
      </c>
      <c r="J156" s="1" t="str">
        <f>IFERROR(VLOOKUP(B156,'Pesticides per Section'!$A$1:$D$15204,4,FALSE),"")</f>
        <v>Tehama</v>
      </c>
    </row>
    <row r="157" spans="1:10" x14ac:dyDescent="0.25">
      <c r="A157" s="1">
        <v>2519995.6178100002</v>
      </c>
      <c r="B157" s="1" t="s">
        <v>10572</v>
      </c>
      <c r="C157" s="1">
        <v>1956834.4535661179</v>
      </c>
      <c r="D157" s="1">
        <v>655671</v>
      </c>
      <c r="E157" s="1">
        <f t="shared" si="8"/>
        <v>0.33506725659918013</v>
      </c>
      <c r="F157" s="21">
        <f>IFERROR(VLOOKUP(B157,'Pesticides per Section'!$A$2:$D$101870,2,FALSE),"")</f>
        <v>10550.198576300003</v>
      </c>
      <c r="G157" s="5">
        <f t="shared" si="9"/>
        <v>3535.0260935374181</v>
      </c>
      <c r="H157" s="5">
        <f t="shared" si="10"/>
        <v>1603.4608637794793</v>
      </c>
      <c r="I157" s="19">
        <f t="shared" si="11"/>
        <v>21.813855209835982</v>
      </c>
      <c r="J157" s="1" t="str">
        <f>IFERROR(VLOOKUP(B157,'Pesticides per Section'!$A$1:$D$15204,4,FALSE),"")</f>
        <v>Tehama</v>
      </c>
    </row>
    <row r="158" spans="1:10" x14ac:dyDescent="0.25">
      <c r="A158" s="1">
        <v>2065394.30201</v>
      </c>
      <c r="B158" s="1" t="s">
        <v>10571</v>
      </c>
      <c r="C158" s="1">
        <v>1451429.012454438</v>
      </c>
      <c r="D158" s="1">
        <v>355865</v>
      </c>
      <c r="E158" s="1">
        <f t="shared" si="8"/>
        <v>0.24518250634374814</v>
      </c>
      <c r="F158" s="21">
        <f>IFERROR(VLOOKUP(B158,'Pesticides per Section'!$A$2:$D$101870,2,FALSE),"")</f>
        <v>635.25920267000026</v>
      </c>
      <c r="G158" s="5">
        <f t="shared" si="9"/>
        <v>155.75444348856172</v>
      </c>
      <c r="H158" s="5">
        <f t="shared" si="10"/>
        <v>70.649027160007776</v>
      </c>
      <c r="I158" s="19">
        <f t="shared" si="11"/>
        <v>1.7708470148714934</v>
      </c>
      <c r="J158" s="1" t="str">
        <f>IFERROR(VLOOKUP(B158,'Pesticides per Section'!$A$1:$D$15204,4,FALSE),"")</f>
        <v>Tehama</v>
      </c>
    </row>
    <row r="159" spans="1:10" x14ac:dyDescent="0.25">
      <c r="A159" s="1">
        <v>1996021.1802999999</v>
      </c>
      <c r="B159" s="1" t="s">
        <v>10736</v>
      </c>
      <c r="C159" s="1">
        <v>1758274.8650791021</v>
      </c>
      <c r="D159" s="1">
        <v>223973</v>
      </c>
      <c r="E159" s="1">
        <f t="shared" si="8"/>
        <v>0.12738223542961141</v>
      </c>
      <c r="F159" s="21">
        <f>IFERROR(VLOOKUP(B159,'Pesticides per Section'!$A$2:$D$101870,2,FALSE),"")</f>
        <v>3467.8716773999995</v>
      </c>
      <c r="G159" s="5">
        <f t="shared" si="9"/>
        <v>441.74524645024815</v>
      </c>
      <c r="H159" s="5">
        <f t="shared" si="10"/>
        <v>200.37227327360216</v>
      </c>
      <c r="I159" s="19">
        <f t="shared" si="11"/>
        <v>7.9799859995889575</v>
      </c>
      <c r="J159" s="1" t="str">
        <f>IFERROR(VLOOKUP(B159,'Pesticides per Section'!$A$1:$D$15204,4,FALSE),"")</f>
        <v>Tehama</v>
      </c>
    </row>
    <row r="160" spans="1:10" x14ac:dyDescent="0.25">
      <c r="A160" s="1">
        <v>2205907.4866999998</v>
      </c>
      <c r="B160" s="1" t="s">
        <v>10735</v>
      </c>
      <c r="C160" s="1">
        <v>590323.09181621403</v>
      </c>
      <c r="D160" s="1">
        <v>23964</v>
      </c>
      <c r="E160" s="1">
        <f t="shared" si="8"/>
        <v>4.0594725260577683E-2</v>
      </c>
      <c r="F160" s="21">
        <f>IFERROR(VLOOKUP(B160,'Pesticides per Section'!$A$2:$D$101870,2,FALSE),"")</f>
        <v>1117.0769671</v>
      </c>
      <c r="G160" s="5">
        <f t="shared" si="9"/>
        <v>45.347432574343877</v>
      </c>
      <c r="H160" s="5">
        <f t="shared" si="10"/>
        <v>20.569249414811843</v>
      </c>
      <c r="I160" s="19">
        <f t="shared" si="11"/>
        <v>7.6563046093641915</v>
      </c>
      <c r="J160" s="1" t="str">
        <f>IFERROR(VLOOKUP(B160,'Pesticides per Section'!$A$1:$D$15204,4,FALSE),"")</f>
        <v>Tehama</v>
      </c>
    </row>
    <row r="161" spans="1:10" x14ac:dyDescent="0.25">
      <c r="A161" s="1">
        <v>2034776.2907700001</v>
      </c>
      <c r="B161" s="1" t="s">
        <v>10570</v>
      </c>
      <c r="C161" s="1">
        <v>519184.73179949011</v>
      </c>
      <c r="D161" s="1">
        <v>156996</v>
      </c>
      <c r="E161" s="1">
        <f t="shared" si="8"/>
        <v>0.30238932172539651</v>
      </c>
      <c r="F161" s="21" t="str">
        <f>IFERROR(VLOOKUP(B161,'Pesticides per Section'!$A$2:$D$101870,2,FALSE),"")</f>
        <v/>
      </c>
      <c r="G161" s="5" t="str">
        <f t="shared" si="9"/>
        <v/>
      </c>
      <c r="H161" s="5" t="str">
        <f t="shared" si="10"/>
        <v/>
      </c>
      <c r="I161" s="19" t="str">
        <f t="shared" si="11"/>
        <v/>
      </c>
      <c r="J161" s="1" t="str">
        <f>IFERROR(VLOOKUP(B161,'Pesticides per Section'!$A$1:$D$15204,4,FALSE),"")</f>
        <v/>
      </c>
    </row>
    <row r="162" spans="1:10" x14ac:dyDescent="0.25">
      <c r="A162" s="1">
        <v>2534455.8298300002</v>
      </c>
      <c r="B162" s="1" t="s">
        <v>10569</v>
      </c>
      <c r="C162" s="1">
        <v>2294308.442627233</v>
      </c>
      <c r="D162" s="1">
        <v>570913</v>
      </c>
      <c r="E162" s="1">
        <f t="shared" si="8"/>
        <v>0.24883886557515381</v>
      </c>
      <c r="F162" s="21">
        <f>IFERROR(VLOOKUP(B162,'Pesticides per Section'!$A$2:$D$101870,2,FALSE),"")</f>
        <v>4624.8829527499984</v>
      </c>
      <c r="G162" s="5">
        <f t="shared" si="9"/>
        <v>1150.8506273801772</v>
      </c>
      <c r="H162" s="5">
        <f t="shared" si="10"/>
        <v>522.01706358936156</v>
      </c>
      <c r="I162" s="19">
        <f t="shared" si="11"/>
        <v>8.1559550055087193</v>
      </c>
      <c r="J162" s="1" t="str">
        <f>IFERROR(VLOOKUP(B162,'Pesticides per Section'!$A$1:$D$15204,4,FALSE),"")</f>
        <v>Tehama</v>
      </c>
    </row>
    <row r="163" spans="1:10" x14ac:dyDescent="0.25">
      <c r="A163" s="1">
        <v>2800780.3441099999</v>
      </c>
      <c r="B163" s="1" t="s">
        <v>10568</v>
      </c>
      <c r="C163" s="1">
        <v>972845.3363549012</v>
      </c>
      <c r="D163" s="1">
        <v>388437</v>
      </c>
      <c r="E163" s="1">
        <f t="shared" si="8"/>
        <v>0.39927943300320196</v>
      </c>
      <c r="F163" s="21">
        <f>IFERROR(VLOOKUP(B163,'Pesticides per Section'!$A$2:$D$101870,2,FALSE),"")</f>
        <v>933.82912125000007</v>
      </c>
      <c r="G163" s="5">
        <f t="shared" si="9"/>
        <v>372.85876205457834</v>
      </c>
      <c r="H163" s="5">
        <f t="shared" si="10"/>
        <v>169.12588955560227</v>
      </c>
      <c r="I163" s="19">
        <f t="shared" si="11"/>
        <v>3.8837341182454499</v>
      </c>
      <c r="J163" s="1" t="str">
        <f>IFERROR(VLOOKUP(B163,'Pesticides per Section'!$A$1:$D$15204,4,FALSE),"")</f>
        <v>Tehama</v>
      </c>
    </row>
    <row r="164" spans="1:10" x14ac:dyDescent="0.25">
      <c r="A164" s="1">
        <v>2584767.3315400002</v>
      </c>
      <c r="B164" s="1" t="s">
        <v>10567</v>
      </c>
      <c r="C164" s="1">
        <v>826874.18794063036</v>
      </c>
      <c r="D164" s="1">
        <v>152810</v>
      </c>
      <c r="E164" s="1">
        <f t="shared" si="8"/>
        <v>0.18480445630168563</v>
      </c>
      <c r="F164" s="21" t="str">
        <f>IFERROR(VLOOKUP(B164,'Pesticides per Section'!$A$2:$D$101870,2,FALSE),"")</f>
        <v/>
      </c>
      <c r="G164" s="5" t="str">
        <f t="shared" si="9"/>
        <v/>
      </c>
      <c r="H164" s="5" t="str">
        <f t="shared" si="10"/>
        <v/>
      </c>
      <c r="I164" s="19" t="str">
        <f t="shared" si="11"/>
        <v/>
      </c>
      <c r="J164" s="1" t="str">
        <f>IFERROR(VLOOKUP(B164,'Pesticides per Section'!$A$1:$D$15204,4,FALSE),"")</f>
        <v/>
      </c>
    </row>
    <row r="165" spans="1:10" x14ac:dyDescent="0.25">
      <c r="A165" s="1">
        <v>2523827.7060500002</v>
      </c>
      <c r="B165" s="1" t="s">
        <v>10734</v>
      </c>
      <c r="C165" s="1">
        <v>1326226.085822514</v>
      </c>
      <c r="D165" s="1">
        <v>2063</v>
      </c>
      <c r="E165" s="1">
        <f t="shared" si="8"/>
        <v>1.5555418156483133E-3</v>
      </c>
      <c r="F165" s="21">
        <f>IFERROR(VLOOKUP(B165,'Pesticides per Section'!$A$2:$D$101870,2,FALSE),"")</f>
        <v>167.51049459999996</v>
      </c>
      <c r="G165" s="5">
        <f t="shared" si="9"/>
        <v>0.26056957891023091</v>
      </c>
      <c r="H165" s="5">
        <f t="shared" si="10"/>
        <v>0.11819237284779366</v>
      </c>
      <c r="I165" s="19">
        <f t="shared" si="11"/>
        <v>0.51103463308163377</v>
      </c>
      <c r="J165" s="1" t="str">
        <f>IFERROR(VLOOKUP(B165,'Pesticides per Section'!$A$1:$D$15204,4,FALSE),"")</f>
        <v>Tehama</v>
      </c>
    </row>
    <row r="166" spans="1:10" x14ac:dyDescent="0.25">
      <c r="A166" s="1">
        <v>2465748.12109</v>
      </c>
      <c r="B166" s="1" t="s">
        <v>10566</v>
      </c>
      <c r="C166" s="1">
        <v>2024376.9910602539</v>
      </c>
      <c r="D166" s="1">
        <v>741281</v>
      </c>
      <c r="E166" s="1">
        <f t="shared" si="8"/>
        <v>0.36617734740120045</v>
      </c>
      <c r="F166" s="21">
        <f>IFERROR(VLOOKUP(B166,'Pesticides per Section'!$A$2:$D$101870,2,FALSE),"")</f>
        <v>5312.8794862299983</v>
      </c>
      <c r="G166" s="5">
        <f t="shared" si="9"/>
        <v>1945.4561173299535</v>
      </c>
      <c r="H166" s="5">
        <f t="shared" si="10"/>
        <v>882.44405099069172</v>
      </c>
      <c r="I166" s="19">
        <f t="shared" si="11"/>
        <v>10.618531279605303</v>
      </c>
      <c r="J166" s="1" t="str">
        <f>IFERROR(VLOOKUP(B166,'Pesticides per Section'!$A$1:$D$15204,4,FALSE),"")</f>
        <v>Tehama</v>
      </c>
    </row>
    <row r="167" spans="1:10" x14ac:dyDescent="0.25">
      <c r="A167" s="1">
        <v>2747458.8402100001</v>
      </c>
      <c r="B167" s="1" t="s">
        <v>10565</v>
      </c>
      <c r="C167" s="1">
        <v>1426803.107356865</v>
      </c>
      <c r="D167" s="1">
        <v>401377</v>
      </c>
      <c r="E167" s="1">
        <f t="shared" si="8"/>
        <v>0.28131213629351776</v>
      </c>
      <c r="F167" s="21">
        <f>IFERROR(VLOOKUP(B167,'Pesticides per Section'!$A$2:$D$101870,2,FALSE),"")</f>
        <v>232.29381407999998</v>
      </c>
      <c r="G167" s="5">
        <f t="shared" si="9"/>
        <v>65.347069086614027</v>
      </c>
      <c r="H167" s="5">
        <f t="shared" si="10"/>
        <v>29.640931939550992</v>
      </c>
      <c r="I167" s="19">
        <f t="shared" si="11"/>
        <v>0.65871791764510546</v>
      </c>
      <c r="J167" s="1" t="str">
        <f>IFERROR(VLOOKUP(B167,'Pesticides per Section'!$A$1:$D$15204,4,FALSE),"")</f>
        <v>Tehama</v>
      </c>
    </row>
    <row r="168" spans="1:10" x14ac:dyDescent="0.25">
      <c r="A168" s="1">
        <v>2559846.4021000001</v>
      </c>
      <c r="B168" s="1" t="s">
        <v>10564</v>
      </c>
      <c r="C168" s="1">
        <v>1557543.7012475389</v>
      </c>
      <c r="D168" s="1">
        <v>279649</v>
      </c>
      <c r="E168" s="1">
        <f t="shared" si="8"/>
        <v>0.17954484752918698</v>
      </c>
      <c r="F168" s="21">
        <f>IFERROR(VLOOKUP(B168,'Pesticides per Section'!$A$2:$D$101870,2,FALSE),"")</f>
        <v>385.85151769999999</v>
      </c>
      <c r="G168" s="5">
        <f t="shared" si="9"/>
        <v>69.277651914351893</v>
      </c>
      <c r="H168" s="5">
        <f t="shared" si="10"/>
        <v>31.423814319865915</v>
      </c>
      <c r="I168" s="19">
        <f t="shared" si="11"/>
        <v>1.0023187403112788</v>
      </c>
      <c r="J168" s="1" t="str">
        <f>IFERROR(VLOOKUP(B168,'Pesticides per Section'!$A$1:$D$15204,4,FALSE),"")</f>
        <v>Tehama</v>
      </c>
    </row>
    <row r="169" spans="1:10" x14ac:dyDescent="0.25">
      <c r="A169" s="1">
        <v>2407652.2624499998</v>
      </c>
      <c r="B169" s="1" t="s">
        <v>10563</v>
      </c>
      <c r="C169" s="1">
        <v>113772.100963844</v>
      </c>
      <c r="D169" s="1">
        <v>46</v>
      </c>
      <c r="E169" s="1">
        <f t="shared" si="8"/>
        <v>4.0431740674331119E-4</v>
      </c>
      <c r="F169" s="21" t="str">
        <f>IFERROR(VLOOKUP(B169,'Pesticides per Section'!$A$2:$D$101870,2,FALSE),"")</f>
        <v/>
      </c>
      <c r="G169" s="5" t="str">
        <f t="shared" si="9"/>
        <v/>
      </c>
      <c r="H169" s="5" t="str">
        <f t="shared" si="10"/>
        <v/>
      </c>
      <c r="I169" s="19" t="str">
        <f t="shared" si="11"/>
        <v/>
      </c>
      <c r="J169" s="1" t="str">
        <f>IFERROR(VLOOKUP(B169,'Pesticides per Section'!$A$1:$D$15204,4,FALSE),"")</f>
        <v/>
      </c>
    </row>
    <row r="170" spans="1:10" x14ac:dyDescent="0.25">
      <c r="A170" s="1">
        <v>2512530.4103999999</v>
      </c>
      <c r="B170" s="1" t="s">
        <v>10733</v>
      </c>
      <c r="C170" s="1">
        <v>1278523.6126259521</v>
      </c>
      <c r="D170" s="1">
        <v>291071</v>
      </c>
      <c r="E170" s="1">
        <f t="shared" si="8"/>
        <v>0.22766174119531585</v>
      </c>
      <c r="F170" s="21">
        <f>IFERROR(VLOOKUP(B170,'Pesticides per Section'!$A$2:$D$101870,2,FALSE),"")</f>
        <v>2298.4136080000007</v>
      </c>
      <c r="G170" s="5">
        <f t="shared" si="9"/>
        <v>523.26084398428827</v>
      </c>
      <c r="H170" s="5">
        <f t="shared" si="10"/>
        <v>237.34712635103358</v>
      </c>
      <c r="I170" s="19">
        <f t="shared" si="11"/>
        <v>7.2735312559992993</v>
      </c>
      <c r="J170" s="1" t="str">
        <f>IFERROR(VLOOKUP(B170,'Pesticides per Section'!$A$1:$D$15204,4,FALSE),"")</f>
        <v>Tehama</v>
      </c>
    </row>
    <row r="171" spans="1:10" x14ac:dyDescent="0.25">
      <c r="A171" s="1">
        <v>2783356.0213600001</v>
      </c>
      <c r="B171" s="1" t="s">
        <v>10732</v>
      </c>
      <c r="C171" s="1">
        <v>1421753.5919409101</v>
      </c>
      <c r="D171" s="1">
        <v>262674</v>
      </c>
      <c r="E171" s="1">
        <f t="shared" si="8"/>
        <v>0.1847534805599281</v>
      </c>
      <c r="F171" s="21">
        <f>IFERROR(VLOOKUP(B171,'Pesticides per Section'!$A$2:$D$101870,2,FALSE),"")</f>
        <v>1653.7116386999999</v>
      </c>
      <c r="G171" s="5">
        <f t="shared" si="9"/>
        <v>305.52898109228727</v>
      </c>
      <c r="H171" s="5">
        <f t="shared" si="10"/>
        <v>138.58561463733577</v>
      </c>
      <c r="I171" s="19">
        <f t="shared" si="11"/>
        <v>4.7061019069036281</v>
      </c>
      <c r="J171" s="1" t="str">
        <f>IFERROR(VLOOKUP(B171,'Pesticides per Section'!$A$1:$D$15204,4,FALSE),"")</f>
        <v>Tehama</v>
      </c>
    </row>
    <row r="172" spans="1:10" x14ac:dyDescent="0.25">
      <c r="A172" s="1">
        <v>2579832.7714800001</v>
      </c>
      <c r="B172" s="1" t="s">
        <v>10562</v>
      </c>
      <c r="C172" s="1">
        <v>1913667.752104637</v>
      </c>
      <c r="D172" s="1">
        <v>841135</v>
      </c>
      <c r="E172" s="1">
        <f t="shared" si="8"/>
        <v>0.43954071448129978</v>
      </c>
      <c r="F172" s="21">
        <f>IFERROR(VLOOKUP(B172,'Pesticides per Section'!$A$2:$D$101870,2,FALSE),"")</f>
        <v>9002.3386533500016</v>
      </c>
      <c r="G172" s="5">
        <f t="shared" si="9"/>
        <v>3956.8943636960817</v>
      </c>
      <c r="H172" s="5">
        <f t="shared" si="10"/>
        <v>1794.8170922685476</v>
      </c>
      <c r="I172" s="19">
        <f t="shared" si="11"/>
        <v>19.033326005204334</v>
      </c>
      <c r="J172" s="1" t="str">
        <f>IFERROR(VLOOKUP(B172,'Pesticides per Section'!$A$1:$D$15204,4,FALSE),"")</f>
        <v>Tehama</v>
      </c>
    </row>
    <row r="173" spans="1:10" x14ac:dyDescent="0.25">
      <c r="A173" s="1">
        <v>2407291.7419400001</v>
      </c>
      <c r="B173" s="1" t="s">
        <v>10561</v>
      </c>
      <c r="C173" s="1">
        <v>914463.06720785936</v>
      </c>
      <c r="D173" s="1">
        <v>132625</v>
      </c>
      <c r="E173" s="1">
        <f t="shared" si="8"/>
        <v>0.14503047143514827</v>
      </c>
      <c r="F173" s="21">
        <f>IFERROR(VLOOKUP(B173,'Pesticides per Section'!$A$2:$D$101870,2,FALSE),"")</f>
        <v>1997.9992541999998</v>
      </c>
      <c r="G173" s="5">
        <f t="shared" si="9"/>
        <v>289.77077376370062</v>
      </c>
      <c r="H173" s="5">
        <f t="shared" si="10"/>
        <v>131.4378120282108</v>
      </c>
      <c r="I173" s="19">
        <f t="shared" si="11"/>
        <v>8.8400562826182565</v>
      </c>
      <c r="J173" s="1" t="str">
        <f>IFERROR(VLOOKUP(B173,'Pesticides per Section'!$A$1:$D$15204,4,FALSE),"")</f>
        <v>Tehama</v>
      </c>
    </row>
    <row r="174" spans="1:10" x14ac:dyDescent="0.25">
      <c r="A174" s="1">
        <v>2585755.05712</v>
      </c>
      <c r="B174" s="1" t="s">
        <v>10731</v>
      </c>
      <c r="C174" s="1">
        <v>1009978.753000471</v>
      </c>
      <c r="D174" s="1">
        <v>19128</v>
      </c>
      <c r="E174" s="1">
        <f t="shared" si="8"/>
        <v>1.8939007642733166E-2</v>
      </c>
      <c r="F174" s="21">
        <f>IFERROR(VLOOKUP(B174,'Pesticides per Section'!$A$2:$D$101870,2,FALSE),"")</f>
        <v>470.26706124999981</v>
      </c>
      <c r="G174" s="5">
        <f t="shared" si="9"/>
        <v>8.9063914671394127</v>
      </c>
      <c r="H174" s="5">
        <f t="shared" si="10"/>
        <v>4.0398712137275439</v>
      </c>
      <c r="I174" s="19">
        <f t="shared" si="11"/>
        <v>1.8839015416561065</v>
      </c>
      <c r="J174" s="1" t="str">
        <f>IFERROR(VLOOKUP(B174,'Pesticides per Section'!$A$1:$D$15204,4,FALSE),"")</f>
        <v>Tehama</v>
      </c>
    </row>
    <row r="175" spans="1:10" x14ac:dyDescent="0.25">
      <c r="A175" s="1">
        <v>2534116.8554799999</v>
      </c>
      <c r="B175" s="1" t="s">
        <v>10730</v>
      </c>
      <c r="C175" s="1">
        <v>1690854.0682297121</v>
      </c>
      <c r="D175" s="1">
        <v>194674</v>
      </c>
      <c r="E175" s="1">
        <f t="shared" si="8"/>
        <v>0.11513353607112145</v>
      </c>
      <c r="F175" s="21">
        <f>IFERROR(VLOOKUP(B175,'Pesticides per Section'!$A$2:$D$101870,2,FALSE),"")</f>
        <v>286.70988405999998</v>
      </c>
      <c r="G175" s="5">
        <f t="shared" si="9"/>
        <v>33.009922778369059</v>
      </c>
      <c r="H175" s="5">
        <f t="shared" si="10"/>
        <v>14.973049106557408</v>
      </c>
      <c r="I175" s="19">
        <f t="shared" si="11"/>
        <v>0.68606050202858992</v>
      </c>
      <c r="J175" s="1" t="str">
        <f>IFERROR(VLOOKUP(B175,'Pesticides per Section'!$A$1:$D$15204,4,FALSE),"")</f>
        <v>Tehama</v>
      </c>
    </row>
    <row r="176" spans="1:10" x14ac:dyDescent="0.25">
      <c r="A176" s="1">
        <v>2601512.35243</v>
      </c>
      <c r="B176" s="1" t="s">
        <v>10560</v>
      </c>
      <c r="C176" s="1">
        <v>154875.2372464826</v>
      </c>
      <c r="D176" s="1">
        <v>109028</v>
      </c>
      <c r="E176" s="1">
        <f t="shared" si="8"/>
        <v>0.70397417271993545</v>
      </c>
      <c r="F176" s="21">
        <f>IFERROR(VLOOKUP(B176,'Pesticides per Section'!$A$2:$D$101870,2,FALSE),"")</f>
        <v>325.7334601</v>
      </c>
      <c r="G176" s="5">
        <f t="shared" si="9"/>
        <v>229.3079431010996</v>
      </c>
      <c r="H176" s="5">
        <f t="shared" si="10"/>
        <v>104.01233337105292</v>
      </c>
      <c r="I176" s="19">
        <f t="shared" si="11"/>
        <v>8.5095435719471766</v>
      </c>
      <c r="J176" s="1" t="str">
        <f>IFERROR(VLOOKUP(B176,'Pesticides per Section'!$A$1:$D$15204,4,FALSE),"")</f>
        <v>Tehama</v>
      </c>
    </row>
    <row r="177" spans="1:10" x14ac:dyDescent="0.25">
      <c r="A177" s="1">
        <v>2162668.5717699998</v>
      </c>
      <c r="B177" s="1" t="s">
        <v>10729</v>
      </c>
      <c r="C177" s="1">
        <v>1105786.9722462201</v>
      </c>
      <c r="D177" s="1">
        <v>6365</v>
      </c>
      <c r="E177" s="1">
        <f t="shared" si="8"/>
        <v>5.7560814153177781E-3</v>
      </c>
      <c r="F177" s="21" t="str">
        <f>IFERROR(VLOOKUP(B177,'Pesticides per Section'!$A$2:$D$101870,2,FALSE),"")</f>
        <v/>
      </c>
      <c r="G177" s="5" t="str">
        <f t="shared" si="9"/>
        <v/>
      </c>
      <c r="H177" s="5" t="str">
        <f t="shared" si="10"/>
        <v/>
      </c>
      <c r="I177" s="19" t="str">
        <f t="shared" si="11"/>
        <v/>
      </c>
      <c r="J177" s="1" t="str">
        <f>IFERROR(VLOOKUP(B177,'Pesticides per Section'!$A$1:$D$15204,4,FALSE),"")</f>
        <v/>
      </c>
    </row>
    <row r="178" spans="1:10" x14ac:dyDescent="0.25">
      <c r="A178" s="1">
        <v>2379664.5885100001</v>
      </c>
      <c r="B178" s="1" t="s">
        <v>10559</v>
      </c>
      <c r="C178" s="1">
        <v>1230101.8710395631</v>
      </c>
      <c r="D178" s="1">
        <v>352393</v>
      </c>
      <c r="E178" s="1">
        <f t="shared" si="8"/>
        <v>0.2864746175520404</v>
      </c>
      <c r="F178" s="21">
        <f>IFERROR(VLOOKUP(B178,'Pesticides per Section'!$A$2:$D$101870,2,FALSE),"")</f>
        <v>790.67664924999997</v>
      </c>
      <c r="G178" s="5">
        <f t="shared" si="9"/>
        <v>226.50879070122252</v>
      </c>
      <c r="H178" s="5">
        <f t="shared" si="10"/>
        <v>102.7426592000015</v>
      </c>
      <c r="I178" s="19">
        <f t="shared" si="11"/>
        <v>2.6006608055655982</v>
      </c>
      <c r="J178" s="1" t="str">
        <f>IFERROR(VLOOKUP(B178,'Pesticides per Section'!$A$1:$D$15204,4,FALSE),"")</f>
        <v>Tehama</v>
      </c>
    </row>
    <row r="179" spans="1:10" x14ac:dyDescent="0.25">
      <c r="A179" s="1">
        <v>2617361.8083500001</v>
      </c>
      <c r="B179" s="1" t="s">
        <v>10728</v>
      </c>
      <c r="C179" s="1">
        <v>1568902.553110467</v>
      </c>
      <c r="D179" s="1">
        <v>130750</v>
      </c>
      <c r="E179" s="1">
        <f t="shared" si="8"/>
        <v>8.3338485553281494E-2</v>
      </c>
      <c r="F179" s="21">
        <f>IFERROR(VLOOKUP(B179,'Pesticides per Section'!$A$2:$D$101870,2,FALSE),"")</f>
        <v>624.67760499999997</v>
      </c>
      <c r="G179" s="5">
        <f t="shared" si="9"/>
        <v>52.059685559750982</v>
      </c>
      <c r="H179" s="5">
        <f t="shared" si="10"/>
        <v>23.613876154502226</v>
      </c>
      <c r="I179" s="19">
        <f t="shared" si="11"/>
        <v>1.6109640364974545</v>
      </c>
      <c r="J179" s="1" t="str">
        <f>IFERROR(VLOOKUP(B179,'Pesticides per Section'!$A$1:$D$15204,4,FALSE),"")</f>
        <v>Tehama</v>
      </c>
    </row>
    <row r="180" spans="1:10" x14ac:dyDescent="0.25">
      <c r="A180" s="1">
        <v>2570155.8218999999</v>
      </c>
      <c r="B180" s="1" t="s">
        <v>10558</v>
      </c>
      <c r="C180" s="1">
        <v>1467423.4445752769</v>
      </c>
      <c r="D180" s="1">
        <v>367349</v>
      </c>
      <c r="E180" s="1">
        <f t="shared" si="8"/>
        <v>0.25033613348025757</v>
      </c>
      <c r="F180" s="21">
        <f>IFERROR(VLOOKUP(B180,'Pesticides per Section'!$A$2:$D$101870,2,FALSE),"")</f>
        <v>471.03261853000015</v>
      </c>
      <c r="G180" s="5">
        <f t="shared" si="9"/>
        <v>117.91648446588137</v>
      </c>
      <c r="H180" s="5">
        <f t="shared" si="10"/>
        <v>53.486017650947318</v>
      </c>
      <c r="I180" s="19">
        <f t="shared" si="11"/>
        <v>1.2987375809059563</v>
      </c>
      <c r="J180" s="1" t="str">
        <f>IFERROR(VLOOKUP(B180,'Pesticides per Section'!$A$1:$D$15204,4,FALSE),"")</f>
        <v>Tehama</v>
      </c>
    </row>
    <row r="181" spans="1:10" x14ac:dyDescent="0.25">
      <c r="A181" s="1">
        <v>2564708.7429200001</v>
      </c>
      <c r="B181" s="1" t="s">
        <v>10557</v>
      </c>
      <c r="C181" s="1">
        <v>1699621.689708153</v>
      </c>
      <c r="D181" s="1">
        <v>290920</v>
      </c>
      <c r="E181" s="1">
        <f t="shared" si="8"/>
        <v>0.17116747135539551</v>
      </c>
      <c r="F181" s="21">
        <f>IFERROR(VLOOKUP(B181,'Pesticides per Section'!$A$2:$D$101870,2,FALSE),"")</f>
        <v>25.340897660000007</v>
      </c>
      <c r="G181" s="5">
        <f t="shared" si="9"/>
        <v>4.3375373743380603</v>
      </c>
      <c r="H181" s="5">
        <f t="shared" si="10"/>
        <v>1.967473857589578</v>
      </c>
      <c r="I181" s="19">
        <f t="shared" si="11"/>
        <v>6.0324760829550031E-2</v>
      </c>
      <c r="J181" s="1" t="str">
        <f>IFERROR(VLOOKUP(B181,'Pesticides per Section'!$A$1:$D$15204,4,FALSE),"")</f>
        <v>Tehama</v>
      </c>
    </row>
    <row r="182" spans="1:10" x14ac:dyDescent="0.25">
      <c r="A182" s="1">
        <v>2651610.87757</v>
      </c>
      <c r="B182" s="1" t="s">
        <v>10556</v>
      </c>
      <c r="C182" s="1">
        <v>1404667.3109294879</v>
      </c>
      <c r="D182" s="1">
        <v>274442</v>
      </c>
      <c r="E182" s="1">
        <f t="shared" si="8"/>
        <v>0.19537869117733955</v>
      </c>
      <c r="F182" s="21">
        <f>IFERROR(VLOOKUP(B182,'Pesticides per Section'!$A$2:$D$101870,2,FALSE),"")</f>
        <v>7998.0522823000038</v>
      </c>
      <c r="G182" s="5">
        <f t="shared" si="9"/>
        <v>1562.6489868837082</v>
      </c>
      <c r="H182" s="5">
        <f t="shared" si="10"/>
        <v>708.8056574386801</v>
      </c>
      <c r="I182" s="19">
        <f t="shared" si="11"/>
        <v>23.037568598910923</v>
      </c>
      <c r="J182" s="1" t="str">
        <f>IFERROR(VLOOKUP(B182,'Pesticides per Section'!$A$1:$D$15204,4,FALSE),"")</f>
        <v>Tehama</v>
      </c>
    </row>
    <row r="183" spans="1:10" x14ac:dyDescent="0.25">
      <c r="A183" s="1">
        <v>2608922.0150100002</v>
      </c>
      <c r="B183" s="1" t="s">
        <v>10555</v>
      </c>
      <c r="C183" s="1">
        <v>1469452.879227638</v>
      </c>
      <c r="D183" s="1">
        <v>281278</v>
      </c>
      <c r="E183" s="1">
        <f t="shared" si="8"/>
        <v>0.19141680611765058</v>
      </c>
      <c r="F183" s="21">
        <f>IFERROR(VLOOKUP(B183,'Pesticides per Section'!$A$2:$D$101870,2,FALSE),"")</f>
        <v>373.13156702000003</v>
      </c>
      <c r="G183" s="5">
        <f t="shared" si="9"/>
        <v>71.423652820642488</v>
      </c>
      <c r="H183" s="5">
        <f t="shared" si="10"/>
        <v>32.397223956972411</v>
      </c>
      <c r="I183" s="19">
        <f t="shared" si="11"/>
        <v>1.0273826003569653</v>
      </c>
      <c r="J183" s="1" t="str">
        <f>IFERROR(VLOOKUP(B183,'Pesticides per Section'!$A$1:$D$15204,4,FALSE),"")</f>
        <v>Tehama</v>
      </c>
    </row>
    <row r="184" spans="1:10" x14ac:dyDescent="0.25">
      <c r="A184" s="1">
        <v>2579240.5685999999</v>
      </c>
      <c r="B184" s="1" t="s">
        <v>10727</v>
      </c>
      <c r="C184" s="1">
        <v>71659.334009826838</v>
      </c>
      <c r="D184" s="1">
        <v>568</v>
      </c>
      <c r="E184" s="1">
        <f t="shared" si="8"/>
        <v>7.9264293389525384E-3</v>
      </c>
      <c r="F184" s="21" t="str">
        <f>IFERROR(VLOOKUP(B184,'Pesticides per Section'!$A$2:$D$101870,2,FALSE),"")</f>
        <v/>
      </c>
      <c r="G184" s="5" t="str">
        <f t="shared" si="9"/>
        <v/>
      </c>
      <c r="H184" s="5" t="str">
        <f t="shared" si="10"/>
        <v/>
      </c>
      <c r="I184" s="19" t="str">
        <f t="shared" si="11"/>
        <v/>
      </c>
      <c r="J184" s="1" t="str">
        <f>IFERROR(VLOOKUP(B184,'Pesticides per Section'!$A$1:$D$15204,4,FALSE),"")</f>
        <v/>
      </c>
    </row>
    <row r="185" spans="1:10" x14ac:dyDescent="0.25">
      <c r="A185" s="1">
        <v>2560342.7362000002</v>
      </c>
      <c r="B185" s="1" t="s">
        <v>10554</v>
      </c>
      <c r="C185" s="1">
        <v>1997513.1162056271</v>
      </c>
      <c r="D185" s="1">
        <v>470741</v>
      </c>
      <c r="E185" s="1">
        <f t="shared" si="8"/>
        <v>0.2356635476214673</v>
      </c>
      <c r="F185" s="21">
        <f>IFERROR(VLOOKUP(B185,'Pesticides per Section'!$A$2:$D$101870,2,FALSE),"")</f>
        <v>671.40153935000012</v>
      </c>
      <c r="G185" s="5">
        <f t="shared" si="9"/>
        <v>158.22486864173521</v>
      </c>
      <c r="H185" s="5">
        <f t="shared" si="10"/>
        <v>71.769593160143359</v>
      </c>
      <c r="I185" s="19">
        <f t="shared" si="11"/>
        <v>1.3599363158977429</v>
      </c>
      <c r="J185" s="1" t="str">
        <f>IFERROR(VLOOKUP(B185,'Pesticides per Section'!$A$1:$D$15204,4,FALSE),"")</f>
        <v>Tehama</v>
      </c>
    </row>
    <row r="186" spans="1:10" x14ac:dyDescent="0.25">
      <c r="A186" s="1">
        <v>2651689.37781</v>
      </c>
      <c r="B186" s="1" t="s">
        <v>10553</v>
      </c>
      <c r="C186" s="1">
        <v>1147782.4936408061</v>
      </c>
      <c r="D186" s="1">
        <v>187995</v>
      </c>
      <c r="E186" s="1">
        <f t="shared" si="8"/>
        <v>0.16378981374511883</v>
      </c>
      <c r="F186" s="21">
        <f>IFERROR(VLOOKUP(B186,'Pesticides per Section'!$A$2:$D$101870,2,FALSE),"")</f>
        <v>1700.9551088999999</v>
      </c>
      <c r="G186" s="5">
        <f t="shared" si="9"/>
        <v>278.59912047553934</v>
      </c>
      <c r="H186" s="5">
        <f t="shared" si="10"/>
        <v>126.37043533641543</v>
      </c>
      <c r="I186" s="19">
        <f t="shared" si="11"/>
        <v>5.9959656195654736</v>
      </c>
      <c r="J186" s="1" t="str">
        <f>IFERROR(VLOOKUP(B186,'Pesticides per Section'!$A$1:$D$15204,4,FALSE),"")</f>
        <v>Tehama</v>
      </c>
    </row>
    <row r="187" spans="1:10" x14ac:dyDescent="0.25">
      <c r="A187" s="1">
        <v>2544958.7663599998</v>
      </c>
      <c r="B187" s="1" t="s">
        <v>10552</v>
      </c>
      <c r="C187" s="1">
        <v>1366916.192095648</v>
      </c>
      <c r="D187" s="1">
        <v>266963</v>
      </c>
      <c r="E187" s="1">
        <f t="shared" si="8"/>
        <v>0.19530314957173667</v>
      </c>
      <c r="F187" s="21">
        <f>IFERROR(VLOOKUP(B187,'Pesticides per Section'!$A$2:$D$101870,2,FALSE),"")</f>
        <v>12.8292017</v>
      </c>
      <c r="G187" s="5">
        <f t="shared" si="9"/>
        <v>2.5055834985010783</v>
      </c>
      <c r="H187" s="5">
        <f t="shared" si="10"/>
        <v>1.1365135573179956</v>
      </c>
      <c r="I187" s="19">
        <f t="shared" si="11"/>
        <v>3.7973761945580851E-2</v>
      </c>
      <c r="J187" s="1" t="str">
        <f>IFERROR(VLOOKUP(B187,'Pesticides per Section'!$A$1:$D$15204,4,FALSE),"")</f>
        <v>Tehama</v>
      </c>
    </row>
    <row r="188" spans="1:10" x14ac:dyDescent="0.25">
      <c r="A188" s="1">
        <v>2562018.7011699998</v>
      </c>
      <c r="B188" s="1" t="s">
        <v>10551</v>
      </c>
      <c r="C188" s="1">
        <v>1870629.3611744421</v>
      </c>
      <c r="D188" s="1">
        <v>243746</v>
      </c>
      <c r="E188" s="1">
        <f t="shared" si="8"/>
        <v>0.13030162581677071</v>
      </c>
      <c r="F188" s="21" t="str">
        <f>IFERROR(VLOOKUP(B188,'Pesticides per Section'!$A$2:$D$101870,2,FALSE),"")</f>
        <v/>
      </c>
      <c r="G188" s="5" t="str">
        <f t="shared" si="9"/>
        <v/>
      </c>
      <c r="H188" s="5" t="str">
        <f t="shared" si="10"/>
        <v/>
      </c>
      <c r="I188" s="19" t="str">
        <f t="shared" si="11"/>
        <v/>
      </c>
      <c r="J188" s="1" t="str">
        <f>IFERROR(VLOOKUP(B188,'Pesticides per Section'!$A$1:$D$15204,4,FALSE),"")</f>
        <v/>
      </c>
    </row>
    <row r="189" spans="1:10" x14ac:dyDescent="0.25">
      <c r="A189" s="1">
        <v>2543709.59192</v>
      </c>
      <c r="B189" s="1" t="s">
        <v>10550</v>
      </c>
      <c r="C189" s="1">
        <v>1737866.1544445821</v>
      </c>
      <c r="D189" s="1">
        <v>592122</v>
      </c>
      <c r="E189" s="1">
        <f t="shared" si="8"/>
        <v>0.34071786892660311</v>
      </c>
      <c r="F189" s="21">
        <f>IFERROR(VLOOKUP(B189,'Pesticides per Section'!$A$2:$D$101870,2,FALSE),"")</f>
        <v>469.89012431000015</v>
      </c>
      <c r="G189" s="5">
        <f t="shared" si="9"/>
        <v>160.09996178455987</v>
      </c>
      <c r="H189" s="5">
        <f t="shared" si="10"/>
        <v>72.620121102767939</v>
      </c>
      <c r="I189" s="19">
        <f t="shared" si="11"/>
        <v>1.0939711542779149</v>
      </c>
      <c r="J189" s="1" t="str">
        <f>IFERROR(VLOOKUP(B189,'Pesticides per Section'!$A$1:$D$15204,4,FALSE),"")</f>
        <v>Tehama</v>
      </c>
    </row>
    <row r="190" spans="1:10" x14ac:dyDescent="0.25">
      <c r="A190" s="1">
        <v>2576392.7634299998</v>
      </c>
      <c r="B190" s="1" t="s">
        <v>10726</v>
      </c>
      <c r="C190" s="1">
        <v>891461.91954713408</v>
      </c>
      <c r="D190" s="1">
        <v>45878</v>
      </c>
      <c r="E190" s="1">
        <f t="shared" si="8"/>
        <v>5.1463775236633758E-2</v>
      </c>
      <c r="F190" s="21">
        <f>IFERROR(VLOOKUP(B190,'Pesticides per Section'!$A$2:$D$101870,2,FALSE),"")</f>
        <v>1994.2298095099998</v>
      </c>
      <c r="G190" s="5">
        <f t="shared" si="9"/>
        <v>102.63059468681759</v>
      </c>
      <c r="H190" s="5">
        <f t="shared" si="10"/>
        <v>46.552454678502997</v>
      </c>
      <c r="I190" s="19">
        <f t="shared" si="11"/>
        <v>9.0510358685611223</v>
      </c>
      <c r="J190" s="1" t="str">
        <f>IFERROR(VLOOKUP(B190,'Pesticides per Section'!$A$1:$D$15204,4,FALSE),"")</f>
        <v>Tehama</v>
      </c>
    </row>
    <row r="191" spans="1:10" x14ac:dyDescent="0.25">
      <c r="A191" s="1">
        <v>2397571.5844800002</v>
      </c>
      <c r="B191" s="1" t="s">
        <v>10549</v>
      </c>
      <c r="C191" s="1">
        <v>2187789.250883996</v>
      </c>
      <c r="D191" s="1">
        <v>531863</v>
      </c>
      <c r="E191" s="1">
        <f t="shared" si="8"/>
        <v>0.24310525375161865</v>
      </c>
      <c r="F191" s="21">
        <f>IFERROR(VLOOKUP(B191,'Pesticides per Section'!$A$2:$D$101870,2,FALSE),"")</f>
        <v>20521.74315022002</v>
      </c>
      <c r="G191" s="5">
        <f t="shared" si="9"/>
        <v>4988.94357595978</v>
      </c>
      <c r="H191" s="5">
        <f t="shared" si="10"/>
        <v>2262.9467404158718</v>
      </c>
      <c r="I191" s="19">
        <f t="shared" si="11"/>
        <v>37.951997776861177</v>
      </c>
      <c r="J191" s="1" t="str">
        <f>IFERROR(VLOOKUP(B191,'Pesticides per Section'!$A$1:$D$15204,4,FALSE),"")</f>
        <v>Tehama</v>
      </c>
    </row>
    <row r="192" spans="1:10" x14ac:dyDescent="0.25">
      <c r="A192" s="1">
        <v>2635995.8934300002</v>
      </c>
      <c r="B192" s="1" t="s">
        <v>10548</v>
      </c>
      <c r="C192" s="1">
        <v>1247049.6585375811</v>
      </c>
      <c r="D192" s="1">
        <v>286158</v>
      </c>
      <c r="E192" s="1">
        <f t="shared" si="8"/>
        <v>0.22946794434866286</v>
      </c>
      <c r="F192" s="21">
        <f>IFERROR(VLOOKUP(B192,'Pesticides per Section'!$A$2:$D$101870,2,FALSE),"")</f>
        <v>11357.228866810001</v>
      </c>
      <c r="G192" s="5">
        <f t="shared" si="9"/>
        <v>2606.1199615641845</v>
      </c>
      <c r="H192" s="5">
        <f t="shared" si="10"/>
        <v>1182.1161298702075</v>
      </c>
      <c r="I192" s="19">
        <f t="shared" si="11"/>
        <v>36.848049859538506</v>
      </c>
      <c r="J192" s="1" t="str">
        <f>IFERROR(VLOOKUP(B192,'Pesticides per Section'!$A$1:$D$15204,4,FALSE),"")</f>
        <v>Tehama</v>
      </c>
    </row>
    <row r="193" spans="1:10" x14ac:dyDescent="0.25">
      <c r="A193" s="1">
        <v>2540237.4495799998</v>
      </c>
      <c r="B193" s="1" t="s">
        <v>10547</v>
      </c>
      <c r="C193" s="1">
        <v>1354428.533180417</v>
      </c>
      <c r="D193" s="1">
        <v>505392</v>
      </c>
      <c r="E193" s="1">
        <f t="shared" si="8"/>
        <v>0.37314026796531968</v>
      </c>
      <c r="F193" s="21">
        <f>IFERROR(VLOOKUP(B193,'Pesticides per Section'!$A$2:$D$101870,2,FALSE),"")</f>
        <v>5902.9878084699994</v>
      </c>
      <c r="G193" s="5">
        <f t="shared" si="9"/>
        <v>2202.6424526485107</v>
      </c>
      <c r="H193" s="5">
        <f t="shared" si="10"/>
        <v>999.10181035945084</v>
      </c>
      <c r="I193" s="19">
        <f t="shared" si="11"/>
        <v>17.633627827514331</v>
      </c>
      <c r="J193" s="1" t="str">
        <f>IFERROR(VLOOKUP(B193,'Pesticides per Section'!$A$1:$D$15204,4,FALSE),"")</f>
        <v>Tehama</v>
      </c>
    </row>
    <row r="194" spans="1:10" x14ac:dyDescent="0.25">
      <c r="A194" s="1">
        <v>2579019.6926199999</v>
      </c>
      <c r="B194" s="1" t="s">
        <v>10546</v>
      </c>
      <c r="C194" s="1">
        <v>1580419.224493538</v>
      </c>
      <c r="D194" s="1">
        <v>459536</v>
      </c>
      <c r="E194" s="1">
        <f t="shared" si="8"/>
        <v>0.29076846076894797</v>
      </c>
      <c r="F194" s="21">
        <f>IFERROR(VLOOKUP(B194,'Pesticides per Section'!$A$2:$D$101870,2,FALSE),"")</f>
        <v>827.35273648000032</v>
      </c>
      <c r="G194" s="5">
        <f t="shared" si="9"/>
        <v>240.56808169926671</v>
      </c>
      <c r="H194" s="5">
        <f t="shared" si="10"/>
        <v>109.11984632432402</v>
      </c>
      <c r="I194" s="19">
        <f t="shared" si="11"/>
        <v>2.1180893777540657</v>
      </c>
      <c r="J194" s="1" t="str">
        <f>IFERROR(VLOOKUP(B194,'Pesticides per Section'!$A$1:$D$15204,4,FALSE),"")</f>
        <v>Tehama</v>
      </c>
    </row>
    <row r="195" spans="1:10" x14ac:dyDescent="0.25">
      <c r="A195" s="1">
        <v>2542417.5952099999</v>
      </c>
      <c r="B195" s="1" t="s">
        <v>10725</v>
      </c>
      <c r="C195" s="1">
        <v>1253057.01573768</v>
      </c>
      <c r="D195" s="1">
        <v>2237</v>
      </c>
      <c r="E195" s="1">
        <f t="shared" ref="E195:E258" si="12">D195/ROUND(C195,0)</f>
        <v>1.7852340316521914E-3</v>
      </c>
      <c r="F195" s="21">
        <f>IFERROR(VLOOKUP(B195,'Pesticides per Section'!$A$2:$D$101870,2,FALSE),"")</f>
        <v>270.77522148000003</v>
      </c>
      <c r="G195" s="5">
        <f t="shared" si="9"/>
        <v>0.48339714031425551</v>
      </c>
      <c r="H195" s="5">
        <f t="shared" si="10"/>
        <v>0.21926525452636572</v>
      </c>
      <c r="I195" s="19">
        <f t="shared" si="11"/>
        <v>0.8743070206291621</v>
      </c>
      <c r="J195" s="1" t="str">
        <f>IFERROR(VLOOKUP(B195,'Pesticides per Section'!$A$1:$D$15204,4,FALSE),"")</f>
        <v>Tehama</v>
      </c>
    </row>
    <row r="196" spans="1:10" x14ac:dyDescent="0.25">
      <c r="A196" s="1">
        <v>2560164.50208</v>
      </c>
      <c r="B196" s="1" t="s">
        <v>10724</v>
      </c>
      <c r="C196" s="1">
        <v>1207633.8481381601</v>
      </c>
      <c r="D196" s="1">
        <v>8235</v>
      </c>
      <c r="E196" s="1">
        <f t="shared" si="12"/>
        <v>6.819119037721694E-3</v>
      </c>
      <c r="F196" s="21">
        <f>IFERROR(VLOOKUP(B196,'Pesticides per Section'!$A$2:$D$101870,2,FALSE),"")</f>
        <v>822.54350777000036</v>
      </c>
      <c r="G196" s="5">
        <f t="shared" ref="G196:G259" si="13">IFERROR(E196*F196,"")</f>
        <v>5.6090220931887913</v>
      </c>
      <c r="H196" s="5">
        <f t="shared" ref="H196:H259" si="14">IFERROR(0.45359237*G196,"")</f>
        <v>2.5442096246318648</v>
      </c>
      <c r="I196" s="19">
        <f t="shared" ref="I196:I259" si="15">IFERROR(F196/C196*4046,"")</f>
        <v>2.7558113227517604</v>
      </c>
      <c r="J196" s="1" t="str">
        <f>IFERROR(VLOOKUP(B196,'Pesticides per Section'!$A$1:$D$15204,4,FALSE),"")</f>
        <v>Tehama</v>
      </c>
    </row>
    <row r="197" spans="1:10" x14ac:dyDescent="0.25">
      <c r="A197" s="1">
        <v>2556107.99438</v>
      </c>
      <c r="B197" s="1" t="s">
        <v>10723</v>
      </c>
      <c r="C197" s="1">
        <v>1898872.197262452</v>
      </c>
      <c r="D197" s="1">
        <v>9230</v>
      </c>
      <c r="E197" s="1">
        <f t="shared" si="12"/>
        <v>4.8607805054790426E-3</v>
      </c>
      <c r="F197" s="21">
        <f>IFERROR(VLOOKUP(B197,'Pesticides per Section'!$A$2:$D$101870,2,FALSE),"")</f>
        <v>1669.5259605000008</v>
      </c>
      <c r="G197" s="5">
        <f t="shared" si="13"/>
        <v>8.1151992421895773</v>
      </c>
      <c r="H197" s="5">
        <f t="shared" si="14"/>
        <v>3.6809924572869748</v>
      </c>
      <c r="I197" s="19">
        <f t="shared" si="15"/>
        <v>3.5573231552504407</v>
      </c>
      <c r="J197" s="1" t="str">
        <f>IFERROR(VLOOKUP(B197,'Pesticides per Section'!$A$1:$D$15204,4,FALSE),"")</f>
        <v>Tehama</v>
      </c>
    </row>
    <row r="198" spans="1:10" x14ac:dyDescent="0.25">
      <c r="A198" s="1">
        <v>3457308.74866</v>
      </c>
      <c r="B198" s="1" t="s">
        <v>10722</v>
      </c>
      <c r="C198" s="1">
        <v>2059654.1663263501</v>
      </c>
      <c r="D198" s="1">
        <v>159342</v>
      </c>
      <c r="E198" s="1">
        <f t="shared" si="12"/>
        <v>7.736347949704174E-2</v>
      </c>
      <c r="F198" s="21">
        <f>IFERROR(VLOOKUP(B198,'Pesticides per Section'!$A$2:$D$101870,2,FALSE),"")</f>
        <v>1666.8670888199997</v>
      </c>
      <c r="G198" s="5">
        <f t="shared" si="13"/>
        <v>128.95463785021971</v>
      </c>
      <c r="H198" s="5">
        <f t="shared" si="14"/>
        <v>58.492839804972867</v>
      </c>
      <c r="I198" s="19">
        <f t="shared" si="15"/>
        <v>3.2744061365383201</v>
      </c>
      <c r="J198" s="1" t="str">
        <f>IFERROR(VLOOKUP(B198,'Pesticides per Section'!$A$1:$D$15204,4,FALSE),"")</f>
        <v>Yuba</v>
      </c>
    </row>
    <row r="199" spans="1:10" x14ac:dyDescent="0.25">
      <c r="A199" s="1">
        <v>3477553.2359600002</v>
      </c>
      <c r="B199" s="1" t="s">
        <v>10721</v>
      </c>
      <c r="C199" s="1">
        <v>2625281.7650357378</v>
      </c>
      <c r="D199" s="1">
        <v>593615</v>
      </c>
      <c r="E199" s="1">
        <f t="shared" si="12"/>
        <v>0.22611475643378501</v>
      </c>
      <c r="F199" s="21">
        <f>IFERROR(VLOOKUP(B199,'Pesticides per Section'!$A$2:$D$101870,2,FALSE),"")</f>
        <v>17183.238929880008</v>
      </c>
      <c r="G199" s="5">
        <f t="shared" si="13"/>
        <v>3885.3838853733505</v>
      </c>
      <c r="H199" s="5">
        <f t="shared" si="14"/>
        <v>1762.3804849263065</v>
      </c>
      <c r="I199" s="19">
        <f t="shared" si="15"/>
        <v>26.482256356718377</v>
      </c>
      <c r="J199" s="1" t="str">
        <f>IFERROR(VLOOKUP(B199,'Pesticides per Section'!$A$1:$D$15204,4,FALSE),"")</f>
        <v>Yuba</v>
      </c>
    </row>
    <row r="200" spans="1:10" x14ac:dyDescent="0.25">
      <c r="A200" s="1">
        <v>2147257.40001</v>
      </c>
      <c r="B200" s="1" t="s">
        <v>10720</v>
      </c>
      <c r="C200" s="1">
        <v>1220193.6669796831</v>
      </c>
      <c r="D200" s="1">
        <v>156128</v>
      </c>
      <c r="E200" s="1">
        <f t="shared" si="12"/>
        <v>0.127953423799822</v>
      </c>
      <c r="F200" s="21">
        <f>IFERROR(VLOOKUP(B200,'Pesticides per Section'!$A$2:$D$101870,2,FALSE),"")</f>
        <v>1505.2858861499999</v>
      </c>
      <c r="G200" s="5">
        <f t="shared" si="13"/>
        <v>192.60648293044153</v>
      </c>
      <c r="H200" s="5">
        <f t="shared" si="14"/>
        <v>87.36483106978352</v>
      </c>
      <c r="I200" s="19">
        <f t="shared" si="15"/>
        <v>4.9913279016094974</v>
      </c>
      <c r="J200" s="1" t="str">
        <f>IFERROR(VLOOKUP(B200,'Pesticides per Section'!$A$1:$D$15204,4,FALSE),"")</f>
        <v>Yuba</v>
      </c>
    </row>
    <row r="201" spans="1:10" x14ac:dyDescent="0.25">
      <c r="A201" s="1">
        <v>2673928.2011600002</v>
      </c>
      <c r="B201" s="1" t="s">
        <v>10545</v>
      </c>
      <c r="C201" s="1">
        <v>1572840.4289793409</v>
      </c>
      <c r="D201" s="1">
        <v>375968</v>
      </c>
      <c r="E201" s="1">
        <f t="shared" si="12"/>
        <v>0.23903766435238169</v>
      </c>
      <c r="F201" s="21">
        <f>IFERROR(VLOOKUP(B201,'Pesticides per Section'!$A$2:$D$101870,2,FALSE),"")</f>
        <v>2734.8878365999994</v>
      </c>
      <c r="G201" s="5">
        <f t="shared" si="13"/>
        <v>653.74120072660196</v>
      </c>
      <c r="H201" s="5">
        <f t="shared" si="14"/>
        <v>296.53202060422512</v>
      </c>
      <c r="I201" s="19">
        <f t="shared" si="15"/>
        <v>7.0352694291207971</v>
      </c>
      <c r="J201" s="1" t="str">
        <f>IFERROR(VLOOKUP(B201,'Pesticides per Section'!$A$1:$D$15204,4,FALSE),"")</f>
        <v>Yuba</v>
      </c>
    </row>
    <row r="202" spans="1:10" x14ac:dyDescent="0.25">
      <c r="A202" s="1">
        <v>2616969.6398999998</v>
      </c>
      <c r="B202" s="1" t="s">
        <v>10544</v>
      </c>
      <c r="C202" s="1">
        <v>2209489.1227053339</v>
      </c>
      <c r="D202" s="1">
        <v>556400</v>
      </c>
      <c r="E202" s="1">
        <f t="shared" si="12"/>
        <v>0.25182293281387685</v>
      </c>
      <c r="F202" s="21">
        <f>IFERROR(VLOOKUP(B202,'Pesticides per Section'!$A$2:$D$101870,2,FALSE),"")</f>
        <v>2789.0500058000002</v>
      </c>
      <c r="G202" s="5">
        <f t="shared" si="13"/>
        <v>702.34675222511635</v>
      </c>
      <c r="H202" s="5">
        <f t="shared" si="14"/>
        <v>318.5791279035933</v>
      </c>
      <c r="I202" s="19">
        <f t="shared" si="15"/>
        <v>5.1072875659373622</v>
      </c>
      <c r="J202" s="1" t="str">
        <f>IFERROR(VLOOKUP(B202,'Pesticides per Section'!$A$1:$D$15204,4,FALSE),"")</f>
        <v>Yuba</v>
      </c>
    </row>
    <row r="203" spans="1:10" x14ac:dyDescent="0.25">
      <c r="A203" s="1">
        <v>2665031.7275999999</v>
      </c>
      <c r="B203" s="1" t="s">
        <v>10543</v>
      </c>
      <c r="C203" s="1">
        <v>1007807.097417367</v>
      </c>
      <c r="D203" s="1">
        <v>559328</v>
      </c>
      <c r="E203" s="1">
        <f t="shared" si="12"/>
        <v>0.55499515284176437</v>
      </c>
      <c r="F203" s="21">
        <f>IFERROR(VLOOKUP(B203,'Pesticides per Section'!$A$2:$D$101870,2,FALSE),"")</f>
        <v>10063.40556499</v>
      </c>
      <c r="G203" s="5">
        <f t="shared" si="13"/>
        <v>5585.1413096502874</v>
      </c>
      <c r="H203" s="5">
        <f t="shared" si="14"/>
        <v>2533.377483429178</v>
      </c>
      <c r="I203" s="19">
        <f t="shared" si="15"/>
        <v>40.401123409718799</v>
      </c>
      <c r="J203" s="1" t="str">
        <f>IFERROR(VLOOKUP(B203,'Pesticides per Section'!$A$1:$D$15204,4,FALSE),"")</f>
        <v>Yuba</v>
      </c>
    </row>
    <row r="204" spans="1:10" x14ac:dyDescent="0.25">
      <c r="A204" s="1">
        <v>2645395.9314600001</v>
      </c>
      <c r="B204" s="1" t="s">
        <v>10719</v>
      </c>
      <c r="C204" s="1">
        <v>1911030.0181172809</v>
      </c>
      <c r="D204" s="1">
        <v>1433</v>
      </c>
      <c r="E204" s="1">
        <f t="shared" si="12"/>
        <v>7.4985740673877443E-4</v>
      </c>
      <c r="F204" s="21">
        <f>IFERROR(VLOOKUP(B204,'Pesticides per Section'!$A$2:$D$101870,2,FALSE),"")</f>
        <v>1081.9420172</v>
      </c>
      <c r="G204" s="5">
        <f t="shared" si="13"/>
        <v>0.81130223525931044</v>
      </c>
      <c r="H204" s="5">
        <f t="shared" si="14"/>
        <v>0.3680005036775682</v>
      </c>
      <c r="I204" s="19">
        <f t="shared" si="15"/>
        <v>2.2906690947240516</v>
      </c>
      <c r="J204" s="1" t="str">
        <f>IFERROR(VLOOKUP(B204,'Pesticides per Section'!$A$1:$D$15204,4,FALSE),"")</f>
        <v>Yuba</v>
      </c>
    </row>
    <row r="205" spans="1:10" x14ac:dyDescent="0.25">
      <c r="A205" s="1">
        <v>1375593.32183</v>
      </c>
      <c r="B205" s="1" t="s">
        <v>10542</v>
      </c>
      <c r="C205" s="1">
        <v>747427.624569949</v>
      </c>
      <c r="D205" s="1">
        <v>250981</v>
      </c>
      <c r="E205" s="1">
        <f t="shared" si="12"/>
        <v>0.33579287904654359</v>
      </c>
      <c r="F205" s="21">
        <f>IFERROR(VLOOKUP(B205,'Pesticides per Section'!$A$2:$D$101870,2,FALSE),"")</f>
        <v>3783.5307290999999</v>
      </c>
      <c r="G205" s="5">
        <f t="shared" si="13"/>
        <v>1270.4826764855572</v>
      </c>
      <c r="H205" s="5">
        <f t="shared" si="14"/>
        <v>576.28124827102727</v>
      </c>
      <c r="I205" s="19">
        <f t="shared" si="15"/>
        <v>20.481133994407195</v>
      </c>
      <c r="J205" s="1" t="str">
        <f>IFERROR(VLOOKUP(B205,'Pesticides per Section'!$A$1:$D$15204,4,FALSE),"")</f>
        <v>Yuba</v>
      </c>
    </row>
    <row r="206" spans="1:10" x14ac:dyDescent="0.25">
      <c r="A206" s="1">
        <v>2625052.3522999999</v>
      </c>
      <c r="B206" s="1" t="s">
        <v>10541</v>
      </c>
      <c r="C206" s="1">
        <v>2354572.5818007789</v>
      </c>
      <c r="D206" s="1">
        <v>63505</v>
      </c>
      <c r="E206" s="1">
        <f t="shared" si="12"/>
        <v>2.6970919992712054E-2</v>
      </c>
      <c r="F206" s="21">
        <f>IFERROR(VLOOKUP(B206,'Pesticides per Section'!$A$2:$D$101870,2,FALSE),"")</f>
        <v>91.535174999999995</v>
      </c>
      <c r="G206" s="5">
        <f t="shared" si="13"/>
        <v>2.4687878814438964</v>
      </c>
      <c r="H206" s="5">
        <f t="shared" si="14"/>
        <v>1.119823346171416</v>
      </c>
      <c r="I206" s="19">
        <f t="shared" si="15"/>
        <v>0.15729025340418895</v>
      </c>
      <c r="J206" s="1" t="str">
        <f>IFERROR(VLOOKUP(B206,'Pesticides per Section'!$A$1:$D$15204,4,FALSE),"")</f>
        <v>Yuba</v>
      </c>
    </row>
    <row r="207" spans="1:10" x14ac:dyDescent="0.25">
      <c r="A207" s="1">
        <v>2564052.2330299998</v>
      </c>
      <c r="B207" s="1" t="s">
        <v>10540</v>
      </c>
      <c r="C207" s="1">
        <v>1680058.235197945</v>
      </c>
      <c r="D207" s="1">
        <v>256959</v>
      </c>
      <c r="E207" s="1">
        <f t="shared" si="12"/>
        <v>0.15294650541826532</v>
      </c>
      <c r="F207" s="21">
        <f>IFERROR(VLOOKUP(B207,'Pesticides per Section'!$A$2:$D$101870,2,FALSE),"")</f>
        <v>5317.1565003000032</v>
      </c>
      <c r="G207" s="5">
        <f t="shared" si="13"/>
        <v>813.24050548289915</v>
      </c>
      <c r="H207" s="5">
        <f t="shared" si="14"/>
        <v>368.87968826198625</v>
      </c>
      <c r="I207" s="19">
        <f t="shared" si="15"/>
        <v>12.805041366723291</v>
      </c>
      <c r="J207" s="1" t="str">
        <f>IFERROR(VLOOKUP(B207,'Pesticides per Section'!$A$1:$D$15204,4,FALSE),"")</f>
        <v>Yuba</v>
      </c>
    </row>
    <row r="208" spans="1:10" x14ac:dyDescent="0.25">
      <c r="A208" s="1">
        <v>716835.92409999995</v>
      </c>
      <c r="B208" s="1" t="s">
        <v>10539</v>
      </c>
      <c r="C208" s="1">
        <v>287592.28734332568</v>
      </c>
      <c r="D208" s="1">
        <v>908</v>
      </c>
      <c r="E208" s="1">
        <f t="shared" si="12"/>
        <v>3.1572505493894128E-3</v>
      </c>
      <c r="F208" s="21" t="str">
        <f>IFERROR(VLOOKUP(B208,'Pesticides per Section'!$A$2:$D$101870,2,FALSE),"")</f>
        <v/>
      </c>
      <c r="G208" s="5" t="str">
        <f t="shared" si="13"/>
        <v/>
      </c>
      <c r="H208" s="5" t="str">
        <f t="shared" si="14"/>
        <v/>
      </c>
      <c r="I208" s="19" t="str">
        <f t="shared" si="15"/>
        <v/>
      </c>
      <c r="J208" s="1" t="str">
        <f>IFERROR(VLOOKUP(B208,'Pesticides per Section'!$A$1:$D$15204,4,FALSE),"")</f>
        <v/>
      </c>
    </row>
    <row r="209" spans="1:10" x14ac:dyDescent="0.25">
      <c r="A209" s="1">
        <v>2549443.1772699999</v>
      </c>
      <c r="B209" s="1" t="s">
        <v>10538</v>
      </c>
      <c r="C209" s="1">
        <v>1196646.905453945</v>
      </c>
      <c r="D209" s="1">
        <v>110337</v>
      </c>
      <c r="E209" s="1">
        <f t="shared" si="12"/>
        <v>9.2205136518956718E-2</v>
      </c>
      <c r="F209" s="21" t="str">
        <f>IFERROR(VLOOKUP(B209,'Pesticides per Section'!$A$2:$D$101870,2,FALSE),"")</f>
        <v/>
      </c>
      <c r="G209" s="5" t="str">
        <f t="shared" si="13"/>
        <v/>
      </c>
      <c r="H209" s="5" t="str">
        <f t="shared" si="14"/>
        <v/>
      </c>
      <c r="I209" s="19" t="str">
        <f t="shared" si="15"/>
        <v/>
      </c>
      <c r="J209" s="1" t="str">
        <f>IFERROR(VLOOKUP(B209,'Pesticides per Section'!$A$1:$D$15204,4,FALSE),"")</f>
        <v/>
      </c>
    </row>
    <row r="210" spans="1:10" x14ac:dyDescent="0.25">
      <c r="A210" s="1">
        <v>2468926.9005100001</v>
      </c>
      <c r="B210" s="1" t="s">
        <v>10718</v>
      </c>
      <c r="C210" s="1">
        <v>1612777.4798036539</v>
      </c>
      <c r="D210" s="1">
        <v>150147</v>
      </c>
      <c r="E210" s="1">
        <f t="shared" si="12"/>
        <v>9.3098425882809588E-2</v>
      </c>
      <c r="F210" s="21">
        <f>IFERROR(VLOOKUP(B210,'Pesticides per Section'!$A$2:$D$101870,2,FALSE),"")</f>
        <v>10295.164402950002</v>
      </c>
      <c r="G210" s="5">
        <f t="shared" si="13"/>
        <v>958.46360011938043</v>
      </c>
      <c r="H210" s="5">
        <f t="shared" si="14"/>
        <v>434.7517759368821</v>
      </c>
      <c r="I210" s="19">
        <f t="shared" si="15"/>
        <v>25.827639395985901</v>
      </c>
      <c r="J210" s="1" t="str">
        <f>IFERROR(VLOOKUP(B210,'Pesticides per Section'!$A$1:$D$15204,4,FALSE),"")</f>
        <v>Yuba</v>
      </c>
    </row>
    <row r="211" spans="1:10" x14ac:dyDescent="0.25">
      <c r="A211" s="1">
        <v>2620211.48484</v>
      </c>
      <c r="B211" s="1" t="s">
        <v>10717</v>
      </c>
      <c r="C211" s="1">
        <v>2180558.2575179469</v>
      </c>
      <c r="D211" s="1">
        <v>82225</v>
      </c>
      <c r="E211" s="1">
        <f t="shared" si="12"/>
        <v>3.7708237983121749E-2</v>
      </c>
      <c r="F211" s="21">
        <f>IFERROR(VLOOKUP(B211,'Pesticides per Section'!$A$2:$D$101870,2,FALSE),"")</f>
        <v>10247.165146449999</v>
      </c>
      <c r="G211" s="5">
        <f t="shared" si="13"/>
        <v>386.40254199468723</v>
      </c>
      <c r="H211" s="5">
        <f t="shared" si="14"/>
        <v>175.26924479739472</v>
      </c>
      <c r="I211" s="19">
        <f t="shared" si="15"/>
        <v>19.013493466452577</v>
      </c>
      <c r="J211" s="1" t="str">
        <f>IFERROR(VLOOKUP(B211,'Pesticides per Section'!$A$1:$D$15204,4,FALSE),"")</f>
        <v>Yuba</v>
      </c>
    </row>
    <row r="212" spans="1:10" x14ac:dyDescent="0.25">
      <c r="A212" s="1">
        <v>2646127.7735600001</v>
      </c>
      <c r="B212" s="1" t="s">
        <v>10716</v>
      </c>
      <c r="C212" s="1">
        <v>2646120.839151395</v>
      </c>
      <c r="D212" s="1">
        <v>385</v>
      </c>
      <c r="E212" s="1">
        <f t="shared" si="12"/>
        <v>1.4549599205780839E-4</v>
      </c>
      <c r="F212" s="21">
        <f>IFERROR(VLOOKUP(B212,'Pesticides per Section'!$A$2:$D$101870,2,FALSE),"")</f>
        <v>0.21554960000000001</v>
      </c>
      <c r="G212" s="5">
        <f t="shared" si="13"/>
        <v>3.1361602889663777E-5</v>
      </c>
      <c r="H212" s="5">
        <f t="shared" si="14"/>
        <v>1.4225383781721441E-5</v>
      </c>
      <c r="I212" s="19">
        <f t="shared" si="15"/>
        <v>3.2958195585643964E-4</v>
      </c>
      <c r="J212" s="1" t="str">
        <f>IFERROR(VLOOKUP(B212,'Pesticides per Section'!$A$1:$D$15204,4,FALSE),"")</f>
        <v>Sacramento</v>
      </c>
    </row>
    <row r="213" spans="1:10" x14ac:dyDescent="0.25">
      <c r="A213" s="1">
        <v>2649373.0320700002</v>
      </c>
      <c r="B213" s="1" t="s">
        <v>10537</v>
      </c>
      <c r="C213" s="1">
        <v>2649365.484923596</v>
      </c>
      <c r="D213" s="1">
        <v>1032931</v>
      </c>
      <c r="E213" s="1">
        <f t="shared" si="12"/>
        <v>0.38987870678445591</v>
      </c>
      <c r="F213" s="21">
        <f>IFERROR(VLOOKUP(B213,'Pesticides per Section'!$A$2:$D$101870,2,FALSE),"")</f>
        <v>12.565635780000001</v>
      </c>
      <c r="G213" s="5">
        <f t="shared" si="13"/>
        <v>4.8990738278308879</v>
      </c>
      <c r="H213" s="5">
        <f t="shared" si="14"/>
        <v>2.2221825083707847</v>
      </c>
      <c r="I213" s="19">
        <f t="shared" si="15"/>
        <v>1.9189712652026254E-2</v>
      </c>
      <c r="J213" s="1" t="str">
        <f>IFERROR(VLOOKUP(B213,'Pesticides per Section'!$A$1:$D$15204,4,FALSE),"")</f>
        <v>Sacramento</v>
      </c>
    </row>
    <row r="214" spans="1:10" x14ac:dyDescent="0.25">
      <c r="A214" s="1">
        <v>2590943.8183900001</v>
      </c>
      <c r="B214" s="1" t="s">
        <v>10715</v>
      </c>
      <c r="C214" s="1">
        <v>2590935.6691977452</v>
      </c>
      <c r="D214" s="1">
        <v>21025</v>
      </c>
      <c r="E214" s="1">
        <f t="shared" si="12"/>
        <v>8.1148280003828736E-3</v>
      </c>
      <c r="F214" s="21" t="str">
        <f>IFERROR(VLOOKUP(B214,'Pesticides per Section'!$A$2:$D$101870,2,FALSE),"")</f>
        <v/>
      </c>
      <c r="G214" s="5" t="str">
        <f t="shared" si="13"/>
        <v/>
      </c>
      <c r="H214" s="5" t="str">
        <f t="shared" si="14"/>
        <v/>
      </c>
      <c r="I214" s="19" t="str">
        <f t="shared" si="15"/>
        <v/>
      </c>
      <c r="J214" s="1" t="str">
        <f>IFERROR(VLOOKUP(B214,'Pesticides per Section'!$A$1:$D$15204,4,FALSE),"")</f>
        <v/>
      </c>
    </row>
    <row r="215" spans="1:10" x14ac:dyDescent="0.25">
      <c r="A215" s="1">
        <v>2653869.7947999998</v>
      </c>
      <c r="B215" s="1" t="s">
        <v>10536</v>
      </c>
      <c r="C215" s="1">
        <v>2653863.0349451932</v>
      </c>
      <c r="D215" s="1">
        <v>573263</v>
      </c>
      <c r="E215" s="1">
        <f t="shared" si="12"/>
        <v>0.21601077372871169</v>
      </c>
      <c r="F215" s="21" t="str">
        <f>IFERROR(VLOOKUP(B215,'Pesticides per Section'!$A$2:$D$101870,2,FALSE),"")</f>
        <v/>
      </c>
      <c r="G215" s="5" t="str">
        <f t="shared" si="13"/>
        <v/>
      </c>
      <c r="H215" s="5" t="str">
        <f t="shared" si="14"/>
        <v/>
      </c>
      <c r="I215" s="19" t="str">
        <f t="shared" si="15"/>
        <v/>
      </c>
      <c r="J215" s="1" t="str">
        <f>IFERROR(VLOOKUP(B215,'Pesticides per Section'!$A$1:$D$15204,4,FALSE),"")</f>
        <v/>
      </c>
    </row>
    <row r="216" spans="1:10" x14ac:dyDescent="0.25">
      <c r="A216" s="1">
        <v>2649972.0304899998</v>
      </c>
      <c r="B216" s="1" t="s">
        <v>10535</v>
      </c>
      <c r="C216" s="1">
        <v>2649964.5844177501</v>
      </c>
      <c r="D216" s="1">
        <v>1005702</v>
      </c>
      <c r="E216" s="1">
        <f t="shared" si="12"/>
        <v>0.37951520114416604</v>
      </c>
      <c r="F216" s="21" t="str">
        <f>IFERROR(VLOOKUP(B216,'Pesticides per Section'!$A$2:$D$101870,2,FALSE),"")</f>
        <v/>
      </c>
      <c r="G216" s="5" t="str">
        <f t="shared" si="13"/>
        <v/>
      </c>
      <c r="H216" s="5" t="str">
        <f t="shared" si="14"/>
        <v/>
      </c>
      <c r="I216" s="19" t="str">
        <f t="shared" si="15"/>
        <v/>
      </c>
      <c r="J216" s="1" t="str">
        <f>IFERROR(VLOOKUP(B216,'Pesticides per Section'!$A$1:$D$15204,4,FALSE),"")</f>
        <v/>
      </c>
    </row>
    <row r="217" spans="1:10" x14ac:dyDescent="0.25">
      <c r="A217" s="1">
        <v>2616373.1894499999</v>
      </c>
      <c r="B217" s="1" t="s">
        <v>10534</v>
      </c>
      <c r="C217" s="1">
        <v>2616365.0989489388</v>
      </c>
      <c r="D217" s="1">
        <v>736187</v>
      </c>
      <c r="E217" s="1">
        <f t="shared" si="12"/>
        <v>0.28137778941393882</v>
      </c>
      <c r="F217" s="21" t="str">
        <f>IFERROR(VLOOKUP(B217,'Pesticides per Section'!$A$2:$D$101870,2,FALSE),"")</f>
        <v/>
      </c>
      <c r="G217" s="5" t="str">
        <f t="shared" si="13"/>
        <v/>
      </c>
      <c r="H217" s="5" t="str">
        <f t="shared" si="14"/>
        <v/>
      </c>
      <c r="I217" s="19" t="str">
        <f t="shared" si="15"/>
        <v/>
      </c>
      <c r="J217" s="1" t="str">
        <f>IFERROR(VLOOKUP(B217,'Pesticides per Section'!$A$1:$D$15204,4,FALSE),"")</f>
        <v/>
      </c>
    </row>
    <row r="218" spans="1:10" x14ac:dyDescent="0.25">
      <c r="A218" s="1">
        <v>2581068.89041</v>
      </c>
      <c r="B218" s="1" t="s">
        <v>10533</v>
      </c>
      <c r="C218" s="1">
        <v>2581062.4092363981</v>
      </c>
      <c r="D218" s="1">
        <v>885166</v>
      </c>
      <c r="E218" s="1">
        <f t="shared" si="12"/>
        <v>0.34294643057780094</v>
      </c>
      <c r="F218" s="21" t="str">
        <f>IFERROR(VLOOKUP(B218,'Pesticides per Section'!$A$2:$D$101870,2,FALSE),"")</f>
        <v/>
      </c>
      <c r="G218" s="5" t="str">
        <f t="shared" si="13"/>
        <v/>
      </c>
      <c r="H218" s="5" t="str">
        <f t="shared" si="14"/>
        <v/>
      </c>
      <c r="I218" s="19" t="str">
        <f t="shared" si="15"/>
        <v/>
      </c>
      <c r="J218" s="1" t="str">
        <f>IFERROR(VLOOKUP(B218,'Pesticides per Section'!$A$1:$D$15204,4,FALSE),"")</f>
        <v/>
      </c>
    </row>
    <row r="219" spans="1:10" x14ac:dyDescent="0.25">
      <c r="A219" s="1">
        <v>2566627.1457500001</v>
      </c>
      <c r="B219" s="1" t="s">
        <v>10532</v>
      </c>
      <c r="C219" s="1">
        <v>2566620.1174609102</v>
      </c>
      <c r="D219" s="1">
        <v>12899</v>
      </c>
      <c r="E219" s="1">
        <f t="shared" si="12"/>
        <v>5.0256757915078977E-3</v>
      </c>
      <c r="F219" s="21" t="str">
        <f>IFERROR(VLOOKUP(B219,'Pesticides per Section'!$A$2:$D$101870,2,FALSE),"")</f>
        <v/>
      </c>
      <c r="G219" s="5" t="str">
        <f t="shared" si="13"/>
        <v/>
      </c>
      <c r="H219" s="5" t="str">
        <f t="shared" si="14"/>
        <v/>
      </c>
      <c r="I219" s="19" t="str">
        <f t="shared" si="15"/>
        <v/>
      </c>
      <c r="J219" s="1" t="str">
        <f>IFERROR(VLOOKUP(B219,'Pesticides per Section'!$A$1:$D$15204,4,FALSE),"")</f>
        <v/>
      </c>
    </row>
    <row r="220" spans="1:10" x14ac:dyDescent="0.25">
      <c r="A220" s="1">
        <v>2554371.9466200001</v>
      </c>
      <c r="B220" s="1" t="s">
        <v>10531</v>
      </c>
      <c r="C220" s="1">
        <v>2554364.1797027439</v>
      </c>
      <c r="D220" s="1">
        <v>904391</v>
      </c>
      <c r="E220" s="1">
        <f t="shared" si="12"/>
        <v>0.35405721345900582</v>
      </c>
      <c r="F220" s="21" t="str">
        <f>IFERROR(VLOOKUP(B220,'Pesticides per Section'!$A$2:$D$101870,2,FALSE),"")</f>
        <v/>
      </c>
      <c r="G220" s="5" t="str">
        <f t="shared" si="13"/>
        <v/>
      </c>
      <c r="H220" s="5" t="str">
        <f t="shared" si="14"/>
        <v/>
      </c>
      <c r="I220" s="19" t="str">
        <f t="shared" si="15"/>
        <v/>
      </c>
      <c r="J220" s="1" t="str">
        <f>IFERROR(VLOOKUP(B220,'Pesticides per Section'!$A$1:$D$15204,4,FALSE),"")</f>
        <v/>
      </c>
    </row>
    <row r="221" spans="1:10" x14ac:dyDescent="0.25">
      <c r="A221" s="1">
        <v>2654723.89169</v>
      </c>
      <c r="B221" s="1" t="s">
        <v>10530</v>
      </c>
      <c r="C221" s="1">
        <v>2574020.1222428712</v>
      </c>
      <c r="D221" s="1">
        <v>1060957</v>
      </c>
      <c r="E221" s="1">
        <f t="shared" si="12"/>
        <v>0.41217900404814262</v>
      </c>
      <c r="F221" s="21" t="str">
        <f>IFERROR(VLOOKUP(B221,'Pesticides per Section'!$A$2:$D$101870,2,FALSE),"")</f>
        <v/>
      </c>
      <c r="G221" s="5" t="str">
        <f t="shared" si="13"/>
        <v/>
      </c>
      <c r="H221" s="5" t="str">
        <f t="shared" si="14"/>
        <v/>
      </c>
      <c r="I221" s="19" t="str">
        <f t="shared" si="15"/>
        <v/>
      </c>
      <c r="J221" s="1" t="str">
        <f>IFERROR(VLOOKUP(B221,'Pesticides per Section'!$A$1:$D$15204,4,FALSE),"")</f>
        <v/>
      </c>
    </row>
    <row r="222" spans="1:10" x14ac:dyDescent="0.25">
      <c r="A222" s="1">
        <v>2617586.4860499999</v>
      </c>
      <c r="B222" s="1" t="s">
        <v>10529</v>
      </c>
      <c r="C222" s="1">
        <v>2617579.5476632551</v>
      </c>
      <c r="D222" s="1">
        <v>384113</v>
      </c>
      <c r="E222" s="1">
        <f t="shared" si="12"/>
        <v>0.14674355702595526</v>
      </c>
      <c r="F222" s="21" t="str">
        <f>IFERROR(VLOOKUP(B222,'Pesticides per Section'!$A$2:$D$101870,2,FALSE),"")</f>
        <v/>
      </c>
      <c r="G222" s="5" t="str">
        <f t="shared" si="13"/>
        <v/>
      </c>
      <c r="H222" s="5" t="str">
        <f t="shared" si="14"/>
        <v/>
      </c>
      <c r="I222" s="19" t="str">
        <f t="shared" si="15"/>
        <v/>
      </c>
      <c r="J222" s="1" t="str">
        <f>IFERROR(VLOOKUP(B222,'Pesticides per Section'!$A$1:$D$15204,4,FALSE),"")</f>
        <v/>
      </c>
    </row>
    <row r="223" spans="1:10" x14ac:dyDescent="0.25">
      <c r="A223" s="1">
        <v>2615964.90601</v>
      </c>
      <c r="B223" s="1" t="s">
        <v>10528</v>
      </c>
      <c r="C223" s="1">
        <v>2615957.3570650672</v>
      </c>
      <c r="D223" s="1">
        <v>466821</v>
      </c>
      <c r="E223" s="1">
        <f t="shared" si="12"/>
        <v>0.17845132775500513</v>
      </c>
      <c r="F223" s="21" t="str">
        <f>IFERROR(VLOOKUP(B223,'Pesticides per Section'!$A$2:$D$101870,2,FALSE),"")</f>
        <v/>
      </c>
      <c r="G223" s="5" t="str">
        <f t="shared" si="13"/>
        <v/>
      </c>
      <c r="H223" s="5" t="str">
        <f t="shared" si="14"/>
        <v/>
      </c>
      <c r="I223" s="19" t="str">
        <f t="shared" si="15"/>
        <v/>
      </c>
      <c r="J223" s="1" t="str">
        <f>IFERROR(VLOOKUP(B223,'Pesticides per Section'!$A$1:$D$15204,4,FALSE),"")</f>
        <v/>
      </c>
    </row>
    <row r="224" spans="1:10" x14ac:dyDescent="0.25">
      <c r="A224" s="1">
        <v>2629142.0532200001</v>
      </c>
      <c r="B224" s="1" t="s">
        <v>10527</v>
      </c>
      <c r="C224" s="1">
        <v>2629135.8157031122</v>
      </c>
      <c r="D224" s="1">
        <v>235329</v>
      </c>
      <c r="E224" s="1">
        <f t="shared" si="12"/>
        <v>8.9508112170690296E-2</v>
      </c>
      <c r="F224" s="21" t="str">
        <f>IFERROR(VLOOKUP(B224,'Pesticides per Section'!$A$2:$D$101870,2,FALSE),"")</f>
        <v/>
      </c>
      <c r="G224" s="5" t="str">
        <f t="shared" si="13"/>
        <v/>
      </c>
      <c r="H224" s="5" t="str">
        <f t="shared" si="14"/>
        <v/>
      </c>
      <c r="I224" s="19" t="str">
        <f t="shared" si="15"/>
        <v/>
      </c>
      <c r="J224" s="1" t="str">
        <f>IFERROR(VLOOKUP(B224,'Pesticides per Section'!$A$1:$D$15204,4,FALSE),"")</f>
        <v/>
      </c>
    </row>
    <row r="225" spans="1:10" x14ac:dyDescent="0.25">
      <c r="A225" s="1">
        <v>2578154.68768</v>
      </c>
      <c r="B225" s="1" t="s">
        <v>10526</v>
      </c>
      <c r="C225" s="1">
        <v>2578147.75724519</v>
      </c>
      <c r="D225" s="1">
        <v>517837</v>
      </c>
      <c r="E225" s="1">
        <f t="shared" si="12"/>
        <v>0.20085619599805751</v>
      </c>
      <c r="F225" s="21" t="str">
        <f>IFERROR(VLOOKUP(B225,'Pesticides per Section'!$A$2:$D$101870,2,FALSE),"")</f>
        <v/>
      </c>
      <c r="G225" s="5" t="str">
        <f t="shared" si="13"/>
        <v/>
      </c>
      <c r="H225" s="5" t="str">
        <f t="shared" si="14"/>
        <v/>
      </c>
      <c r="I225" s="19" t="str">
        <f t="shared" si="15"/>
        <v/>
      </c>
      <c r="J225" s="1" t="str">
        <f>IFERROR(VLOOKUP(B225,'Pesticides per Section'!$A$1:$D$15204,4,FALSE),"")</f>
        <v/>
      </c>
    </row>
    <row r="226" spans="1:10" x14ac:dyDescent="0.25">
      <c r="A226" s="1">
        <v>2557404.1925499998</v>
      </c>
      <c r="B226" s="1" t="s">
        <v>10714</v>
      </c>
      <c r="C226" s="1">
        <v>2557401.2740703281</v>
      </c>
      <c r="D226" s="1">
        <v>1410</v>
      </c>
      <c r="E226" s="1">
        <f t="shared" si="12"/>
        <v>5.5134099032572517E-4</v>
      </c>
      <c r="F226" s="21" t="str">
        <f>IFERROR(VLOOKUP(B226,'Pesticides per Section'!$A$2:$D$101870,2,FALSE),"")</f>
        <v/>
      </c>
      <c r="G226" s="5" t="str">
        <f t="shared" si="13"/>
        <v/>
      </c>
      <c r="H226" s="5" t="str">
        <f t="shared" si="14"/>
        <v/>
      </c>
      <c r="I226" s="19" t="str">
        <f t="shared" si="15"/>
        <v/>
      </c>
      <c r="J226" s="1" t="str">
        <f>IFERROR(VLOOKUP(B226,'Pesticides per Section'!$A$1:$D$15204,4,FALSE),"")</f>
        <v/>
      </c>
    </row>
    <row r="227" spans="1:10" x14ac:dyDescent="0.25">
      <c r="A227" s="1">
        <v>2601803.5936400001</v>
      </c>
      <c r="B227" s="1" t="s">
        <v>10713</v>
      </c>
      <c r="C227" s="1">
        <v>2601800.1297606952</v>
      </c>
      <c r="D227" s="1">
        <v>597032</v>
      </c>
      <c r="E227" s="1">
        <f t="shared" si="12"/>
        <v>0.22946882927204243</v>
      </c>
      <c r="F227" s="21" t="str">
        <f>IFERROR(VLOOKUP(B227,'Pesticides per Section'!$A$2:$D$101870,2,FALSE),"")</f>
        <v/>
      </c>
      <c r="G227" s="5" t="str">
        <f t="shared" si="13"/>
        <v/>
      </c>
      <c r="H227" s="5" t="str">
        <f t="shared" si="14"/>
        <v/>
      </c>
      <c r="I227" s="19" t="str">
        <f t="shared" si="15"/>
        <v/>
      </c>
      <c r="J227" s="1" t="str">
        <f>IFERROR(VLOOKUP(B227,'Pesticides per Section'!$A$1:$D$15204,4,FALSE),"")</f>
        <v/>
      </c>
    </row>
    <row r="228" spans="1:10" x14ac:dyDescent="0.25">
      <c r="A228" s="1">
        <v>2547166.5262799999</v>
      </c>
      <c r="B228" s="1" t="s">
        <v>10712</v>
      </c>
      <c r="C228" s="1">
        <v>2547162.2596385218</v>
      </c>
      <c r="D228" s="1">
        <v>16239</v>
      </c>
      <c r="E228" s="1">
        <f t="shared" si="12"/>
        <v>6.3753306621251414E-3</v>
      </c>
      <c r="F228" s="21" t="str">
        <f>IFERROR(VLOOKUP(B228,'Pesticides per Section'!$A$2:$D$101870,2,FALSE),"")</f>
        <v/>
      </c>
      <c r="G228" s="5" t="str">
        <f t="shared" si="13"/>
        <v/>
      </c>
      <c r="H228" s="5" t="str">
        <f t="shared" si="14"/>
        <v/>
      </c>
      <c r="I228" s="19" t="str">
        <f t="shared" si="15"/>
        <v/>
      </c>
      <c r="J228" s="1" t="str">
        <f>IFERROR(VLOOKUP(B228,'Pesticides per Section'!$A$1:$D$15204,4,FALSE),"")</f>
        <v/>
      </c>
    </row>
    <row r="229" spans="1:10" x14ac:dyDescent="0.25">
      <c r="A229" s="1">
        <v>2610021.9715900002</v>
      </c>
      <c r="B229" s="1" t="s">
        <v>10525</v>
      </c>
      <c r="C229" s="1">
        <v>2610019.0489600352</v>
      </c>
      <c r="D229" s="1">
        <v>694289</v>
      </c>
      <c r="E229" s="1">
        <f t="shared" si="12"/>
        <v>0.26600917464585505</v>
      </c>
      <c r="F229" s="21" t="str">
        <f>IFERROR(VLOOKUP(B229,'Pesticides per Section'!$A$2:$D$101870,2,FALSE),"")</f>
        <v/>
      </c>
      <c r="G229" s="5" t="str">
        <f t="shared" si="13"/>
        <v/>
      </c>
      <c r="H229" s="5" t="str">
        <f t="shared" si="14"/>
        <v/>
      </c>
      <c r="I229" s="19" t="str">
        <f t="shared" si="15"/>
        <v/>
      </c>
      <c r="J229" s="1" t="str">
        <f>IFERROR(VLOOKUP(B229,'Pesticides per Section'!$A$1:$D$15204,4,FALSE),"")</f>
        <v/>
      </c>
    </row>
    <row r="230" spans="1:10" x14ac:dyDescent="0.25">
      <c r="A230" s="1">
        <v>2634363.6376200002</v>
      </c>
      <c r="B230" s="1" t="s">
        <v>10524</v>
      </c>
      <c r="C230" s="1">
        <v>2634360.1402287129</v>
      </c>
      <c r="D230" s="1">
        <v>1049841</v>
      </c>
      <c r="E230" s="1">
        <f t="shared" si="12"/>
        <v>0.39851842572769097</v>
      </c>
      <c r="F230" s="21" t="str">
        <f>IFERROR(VLOOKUP(B230,'Pesticides per Section'!$A$2:$D$101870,2,FALSE),"")</f>
        <v/>
      </c>
      <c r="G230" s="5" t="str">
        <f t="shared" si="13"/>
        <v/>
      </c>
      <c r="H230" s="5" t="str">
        <f t="shared" si="14"/>
        <v/>
      </c>
      <c r="I230" s="19" t="str">
        <f t="shared" si="15"/>
        <v/>
      </c>
      <c r="J230" s="1" t="str">
        <f>IFERROR(VLOOKUP(B230,'Pesticides per Section'!$A$1:$D$15204,4,FALSE),"")</f>
        <v/>
      </c>
    </row>
    <row r="231" spans="1:10" x14ac:dyDescent="0.25">
      <c r="A231" s="1">
        <v>2588885.7149700001</v>
      </c>
      <c r="B231" s="1" t="s">
        <v>10523</v>
      </c>
      <c r="C231" s="1">
        <v>2588881.643771579</v>
      </c>
      <c r="D231" s="1">
        <v>603016</v>
      </c>
      <c r="E231" s="1">
        <f t="shared" si="12"/>
        <v>0.23292525499424074</v>
      </c>
      <c r="F231" s="21" t="str">
        <f>IFERROR(VLOOKUP(B231,'Pesticides per Section'!$A$2:$D$101870,2,FALSE),"")</f>
        <v/>
      </c>
      <c r="G231" s="5" t="str">
        <f t="shared" si="13"/>
        <v/>
      </c>
      <c r="H231" s="5" t="str">
        <f t="shared" si="14"/>
        <v/>
      </c>
      <c r="I231" s="19" t="str">
        <f t="shared" si="15"/>
        <v/>
      </c>
      <c r="J231" s="1" t="str">
        <f>IFERROR(VLOOKUP(B231,'Pesticides per Section'!$A$1:$D$15204,4,FALSE),"")</f>
        <v/>
      </c>
    </row>
    <row r="232" spans="1:10" x14ac:dyDescent="0.25">
      <c r="A232" s="1">
        <v>2565692.63</v>
      </c>
      <c r="B232" s="1" t="s">
        <v>10522</v>
      </c>
      <c r="C232" s="1">
        <v>2565690.1258010068</v>
      </c>
      <c r="D232" s="1">
        <v>1110446</v>
      </c>
      <c r="E232" s="1">
        <f t="shared" si="12"/>
        <v>0.43280598981170759</v>
      </c>
      <c r="F232" s="21" t="str">
        <f>IFERROR(VLOOKUP(B232,'Pesticides per Section'!$A$2:$D$101870,2,FALSE),"")</f>
        <v/>
      </c>
      <c r="G232" s="5" t="str">
        <f t="shared" si="13"/>
        <v/>
      </c>
      <c r="H232" s="5" t="str">
        <f t="shared" si="14"/>
        <v/>
      </c>
      <c r="I232" s="19" t="str">
        <f t="shared" si="15"/>
        <v/>
      </c>
      <c r="J232" s="1" t="str">
        <f>IFERROR(VLOOKUP(B232,'Pesticides per Section'!$A$1:$D$15204,4,FALSE),"")</f>
        <v/>
      </c>
    </row>
    <row r="233" spans="1:10" x14ac:dyDescent="0.25">
      <c r="A233" s="1">
        <v>2584945.1952399998</v>
      </c>
      <c r="B233" s="1" t="s">
        <v>10520</v>
      </c>
      <c r="C233" s="1">
        <v>2584941.2148252148</v>
      </c>
      <c r="D233" s="1">
        <v>958863</v>
      </c>
      <c r="E233" s="1">
        <f t="shared" si="12"/>
        <v>0.37094192865523817</v>
      </c>
      <c r="F233" s="21" t="str">
        <f>IFERROR(VLOOKUP(B233,'Pesticides per Section'!$A$2:$D$101870,2,FALSE),"")</f>
        <v/>
      </c>
      <c r="G233" s="5" t="str">
        <f t="shared" si="13"/>
        <v/>
      </c>
      <c r="H233" s="5" t="str">
        <f t="shared" si="14"/>
        <v/>
      </c>
      <c r="I233" s="19" t="str">
        <f t="shared" si="15"/>
        <v/>
      </c>
      <c r="J233" s="1" t="str">
        <f>IFERROR(VLOOKUP(B233,'Pesticides per Section'!$A$1:$D$15204,4,FALSE),"")</f>
        <v/>
      </c>
    </row>
    <row r="234" spans="1:10" x14ac:dyDescent="0.25">
      <c r="A234" s="1">
        <v>2558051.9555199998</v>
      </c>
      <c r="B234" s="1" t="s">
        <v>10519</v>
      </c>
      <c r="C234" s="1">
        <v>2558045.0277063851</v>
      </c>
      <c r="D234" s="1">
        <v>871513</v>
      </c>
      <c r="E234" s="1">
        <f t="shared" si="12"/>
        <v>0.34069494477227724</v>
      </c>
      <c r="F234" s="21" t="str">
        <f>IFERROR(VLOOKUP(B234,'Pesticides per Section'!$A$2:$D$101870,2,FALSE),"")</f>
        <v/>
      </c>
      <c r="G234" s="5" t="str">
        <f t="shared" si="13"/>
        <v/>
      </c>
      <c r="H234" s="5" t="str">
        <f t="shared" si="14"/>
        <v/>
      </c>
      <c r="I234" s="19" t="str">
        <f t="shared" si="15"/>
        <v/>
      </c>
      <c r="J234" s="1" t="str">
        <f>IFERROR(VLOOKUP(B234,'Pesticides per Section'!$A$1:$D$15204,4,FALSE),"")</f>
        <v/>
      </c>
    </row>
    <row r="235" spans="1:10" x14ac:dyDescent="0.25">
      <c r="A235" s="1">
        <v>2596592.9278699998</v>
      </c>
      <c r="B235" s="1" t="s">
        <v>10518</v>
      </c>
      <c r="C235" s="1">
        <v>2596585.6198368068</v>
      </c>
      <c r="D235" s="1">
        <v>174040</v>
      </c>
      <c r="E235" s="1">
        <f t="shared" si="12"/>
        <v>6.7026472452674402E-2</v>
      </c>
      <c r="F235" s="21" t="str">
        <f>IFERROR(VLOOKUP(B235,'Pesticides per Section'!$A$2:$D$101870,2,FALSE),"")</f>
        <v/>
      </c>
      <c r="G235" s="5" t="str">
        <f t="shared" si="13"/>
        <v/>
      </c>
      <c r="H235" s="5" t="str">
        <f t="shared" si="14"/>
        <v/>
      </c>
      <c r="I235" s="19" t="str">
        <f t="shared" si="15"/>
        <v/>
      </c>
      <c r="J235" s="1" t="str">
        <f>IFERROR(VLOOKUP(B235,'Pesticides per Section'!$A$1:$D$15204,4,FALSE),"")</f>
        <v/>
      </c>
    </row>
    <row r="236" spans="1:10" x14ac:dyDescent="0.25">
      <c r="A236" s="1">
        <v>2592687.18279</v>
      </c>
      <c r="B236" s="1" t="s">
        <v>10517</v>
      </c>
      <c r="C236" s="1">
        <v>2592679.446525353</v>
      </c>
      <c r="D236" s="1">
        <v>819275</v>
      </c>
      <c r="E236" s="1">
        <f t="shared" si="12"/>
        <v>0.3159955397486538</v>
      </c>
      <c r="F236" s="21" t="str">
        <f>IFERROR(VLOOKUP(B236,'Pesticides per Section'!$A$2:$D$101870,2,FALSE),"")</f>
        <v/>
      </c>
      <c r="G236" s="5" t="str">
        <f t="shared" si="13"/>
        <v/>
      </c>
      <c r="H236" s="5" t="str">
        <f t="shared" si="14"/>
        <v/>
      </c>
      <c r="I236" s="19" t="str">
        <f t="shared" si="15"/>
        <v/>
      </c>
      <c r="J236" s="1" t="str">
        <f>IFERROR(VLOOKUP(B236,'Pesticides per Section'!$A$1:$D$15204,4,FALSE),"")</f>
        <v/>
      </c>
    </row>
    <row r="237" spans="1:10" x14ac:dyDescent="0.25">
      <c r="A237" s="1">
        <v>2595471.4822200001</v>
      </c>
      <c r="B237" s="1" t="s">
        <v>10516</v>
      </c>
      <c r="C237" s="1">
        <v>2595452.7326929262</v>
      </c>
      <c r="D237" s="1">
        <v>910295</v>
      </c>
      <c r="E237" s="1">
        <f t="shared" si="12"/>
        <v>0.35072682880406619</v>
      </c>
      <c r="F237" s="21" t="str">
        <f>IFERROR(VLOOKUP(B237,'Pesticides per Section'!$A$2:$D$101870,2,FALSE),"")</f>
        <v/>
      </c>
      <c r="G237" s="5" t="str">
        <f t="shared" si="13"/>
        <v/>
      </c>
      <c r="H237" s="5" t="str">
        <f t="shared" si="14"/>
        <v/>
      </c>
      <c r="I237" s="19" t="str">
        <f t="shared" si="15"/>
        <v/>
      </c>
      <c r="J237" s="1" t="str">
        <f>IFERROR(VLOOKUP(B237,'Pesticides per Section'!$A$1:$D$15204,4,FALSE),"")</f>
        <v/>
      </c>
    </row>
    <row r="238" spans="1:10" x14ac:dyDescent="0.25">
      <c r="A238" s="1">
        <v>2586162.5655499999</v>
      </c>
      <c r="B238" s="1" t="s">
        <v>10515</v>
      </c>
      <c r="C238" s="1">
        <v>2586144.25747011</v>
      </c>
      <c r="D238" s="1">
        <v>1001798</v>
      </c>
      <c r="E238" s="1">
        <f t="shared" si="12"/>
        <v>0.38737131420369475</v>
      </c>
      <c r="F238" s="21" t="str">
        <f>IFERROR(VLOOKUP(B238,'Pesticides per Section'!$A$2:$D$101870,2,FALSE),"")</f>
        <v/>
      </c>
      <c r="G238" s="5" t="str">
        <f t="shared" si="13"/>
        <v/>
      </c>
      <c r="H238" s="5" t="str">
        <f t="shared" si="14"/>
        <v/>
      </c>
      <c r="I238" s="19" t="str">
        <f t="shared" si="15"/>
        <v/>
      </c>
      <c r="J238" s="1" t="str">
        <f>IFERROR(VLOOKUP(B238,'Pesticides per Section'!$A$1:$D$15204,4,FALSE),"")</f>
        <v/>
      </c>
    </row>
    <row r="239" spans="1:10" x14ac:dyDescent="0.25">
      <c r="A239" s="1">
        <v>1636236.3520500001</v>
      </c>
      <c r="B239" s="1" t="s">
        <v>10514</v>
      </c>
      <c r="C239" s="1">
        <v>1414720.002299214</v>
      </c>
      <c r="D239" s="1">
        <v>185321</v>
      </c>
      <c r="E239" s="1">
        <f t="shared" si="12"/>
        <v>0.1309948258312599</v>
      </c>
      <c r="F239" s="21" t="str">
        <f>IFERROR(VLOOKUP(B239,'Pesticides per Section'!$A$2:$D$101870,2,FALSE),"")</f>
        <v/>
      </c>
      <c r="G239" s="5" t="str">
        <f t="shared" si="13"/>
        <v/>
      </c>
      <c r="H239" s="5" t="str">
        <f t="shared" si="14"/>
        <v/>
      </c>
      <c r="I239" s="19" t="str">
        <f t="shared" si="15"/>
        <v/>
      </c>
      <c r="J239" s="1" t="str">
        <f>IFERROR(VLOOKUP(B239,'Pesticides per Section'!$A$1:$D$15204,4,FALSE),"")</f>
        <v/>
      </c>
    </row>
    <row r="240" spans="1:10" x14ac:dyDescent="0.25">
      <c r="A240" s="1">
        <v>2540345.6484699999</v>
      </c>
      <c r="B240" s="1" t="s">
        <v>10711</v>
      </c>
      <c r="C240" s="1">
        <v>1626522.118071394</v>
      </c>
      <c r="D240" s="1">
        <v>98660</v>
      </c>
      <c r="E240" s="1">
        <f t="shared" si="12"/>
        <v>6.0657033842763886E-2</v>
      </c>
      <c r="F240" s="21" t="str">
        <f>IFERROR(VLOOKUP(B240,'Pesticides per Section'!$A$2:$D$101870,2,FALSE),"")</f>
        <v/>
      </c>
      <c r="G240" s="5" t="str">
        <f t="shared" si="13"/>
        <v/>
      </c>
      <c r="H240" s="5" t="str">
        <f t="shared" si="14"/>
        <v/>
      </c>
      <c r="I240" s="19" t="str">
        <f t="shared" si="15"/>
        <v/>
      </c>
      <c r="J240" s="1" t="str">
        <f>IFERROR(VLOOKUP(B240,'Pesticides per Section'!$A$1:$D$15204,4,FALSE),"")</f>
        <v/>
      </c>
    </row>
    <row r="241" spans="1:10" x14ac:dyDescent="0.25">
      <c r="A241" s="1">
        <v>2577222.0638899999</v>
      </c>
      <c r="B241" s="1" t="s">
        <v>10710</v>
      </c>
      <c r="C241" s="1">
        <v>2401586.015750648</v>
      </c>
      <c r="D241" s="1">
        <v>41829</v>
      </c>
      <c r="E241" s="1">
        <f t="shared" si="12"/>
        <v>1.7417240107162515E-2</v>
      </c>
      <c r="F241" s="21" t="str">
        <f>IFERROR(VLOOKUP(B241,'Pesticides per Section'!$A$2:$D$101870,2,FALSE),"")</f>
        <v/>
      </c>
      <c r="G241" s="5" t="str">
        <f t="shared" si="13"/>
        <v/>
      </c>
      <c r="H241" s="5" t="str">
        <f t="shared" si="14"/>
        <v/>
      </c>
      <c r="I241" s="19" t="str">
        <f t="shared" si="15"/>
        <v/>
      </c>
      <c r="J241" s="1" t="str">
        <f>IFERROR(VLOOKUP(B241,'Pesticides per Section'!$A$1:$D$15204,4,FALSE),"")</f>
        <v/>
      </c>
    </row>
    <row r="242" spans="1:10" x14ac:dyDescent="0.25">
      <c r="A242" s="1">
        <v>2564921.7398700002</v>
      </c>
      <c r="B242" s="1" t="s">
        <v>10709</v>
      </c>
      <c r="C242" s="1">
        <v>2564902.9976439411</v>
      </c>
      <c r="D242" s="1">
        <v>550381</v>
      </c>
      <c r="E242" s="1">
        <f t="shared" si="12"/>
        <v>0.21458160406066037</v>
      </c>
      <c r="F242" s="21" t="str">
        <f>IFERROR(VLOOKUP(B242,'Pesticides per Section'!$A$2:$D$101870,2,FALSE),"")</f>
        <v/>
      </c>
      <c r="G242" s="5" t="str">
        <f t="shared" si="13"/>
        <v/>
      </c>
      <c r="H242" s="5" t="str">
        <f t="shared" si="14"/>
        <v/>
      </c>
      <c r="I242" s="19" t="str">
        <f t="shared" si="15"/>
        <v/>
      </c>
      <c r="J242" s="1" t="str">
        <f>IFERROR(VLOOKUP(B242,'Pesticides per Section'!$A$1:$D$15204,4,FALSE),"")</f>
        <v/>
      </c>
    </row>
    <row r="243" spans="1:10" x14ac:dyDescent="0.25">
      <c r="A243" s="1">
        <v>286312.41305999999</v>
      </c>
      <c r="B243" s="1" t="s">
        <v>10513</v>
      </c>
      <c r="C243" s="1">
        <v>129910.6388281437</v>
      </c>
      <c r="D243" s="1">
        <v>53005</v>
      </c>
      <c r="E243" s="1">
        <f t="shared" si="12"/>
        <v>0.40801009922177489</v>
      </c>
      <c r="F243" s="21" t="str">
        <f>IFERROR(VLOOKUP(B243,'Pesticides per Section'!$A$2:$D$101870,2,FALSE),"")</f>
        <v/>
      </c>
      <c r="G243" s="5" t="str">
        <f t="shared" si="13"/>
        <v/>
      </c>
      <c r="H243" s="5" t="str">
        <f t="shared" si="14"/>
        <v/>
      </c>
      <c r="I243" s="19" t="str">
        <f t="shared" si="15"/>
        <v/>
      </c>
      <c r="J243" s="1" t="str">
        <f>IFERROR(VLOOKUP(B243,'Pesticides per Section'!$A$1:$D$15204,4,FALSE),"")</f>
        <v/>
      </c>
    </row>
    <row r="244" spans="1:10" x14ac:dyDescent="0.25">
      <c r="A244" s="1">
        <v>2621958.86656</v>
      </c>
      <c r="B244" s="1" t="s">
        <v>10512</v>
      </c>
      <c r="C244" s="1">
        <v>1260070.0392514339</v>
      </c>
      <c r="D244" s="1">
        <v>551160</v>
      </c>
      <c r="E244" s="1">
        <f t="shared" si="12"/>
        <v>0.437404271191283</v>
      </c>
      <c r="F244" s="21">
        <f>IFERROR(VLOOKUP(B244,'Pesticides per Section'!$A$2:$D$101870,2,FALSE),"")</f>
        <v>58.908744479999996</v>
      </c>
      <c r="G244" s="5">
        <f t="shared" si="13"/>
        <v>25.766936446067913</v>
      </c>
      <c r="H244" s="5">
        <f t="shared" si="14"/>
        <v>11.687685770211322</v>
      </c>
      <c r="I244" s="19">
        <f t="shared" si="15"/>
        <v>0.18915200960390485</v>
      </c>
      <c r="J244" s="1" t="str">
        <f>IFERROR(VLOOKUP(B244,'Pesticides per Section'!$A$1:$D$15204,4,FALSE),"")</f>
        <v>Sacramento</v>
      </c>
    </row>
    <row r="245" spans="1:10" x14ac:dyDescent="0.25">
      <c r="A245" s="1">
        <v>2632154.9659899999</v>
      </c>
      <c r="B245" s="1" t="s">
        <v>10708</v>
      </c>
      <c r="C245" s="1">
        <v>2574473.3190220632</v>
      </c>
      <c r="D245" s="1">
        <v>3377</v>
      </c>
      <c r="E245" s="1">
        <f t="shared" si="12"/>
        <v>1.3117247685254419E-3</v>
      </c>
      <c r="F245" s="21">
        <f>IFERROR(VLOOKUP(B245,'Pesticides per Section'!$A$2:$D$101870,2,FALSE),"")</f>
        <v>689.23454804000016</v>
      </c>
      <c r="G245" s="5">
        <f t="shared" si="13"/>
        <v>0.9040860279875067</v>
      </c>
      <c r="H245" s="5">
        <f t="shared" si="14"/>
        <v>0.41008652411873953</v>
      </c>
      <c r="I245" s="19">
        <f t="shared" si="15"/>
        <v>1.0831896997204584</v>
      </c>
      <c r="J245" s="1" t="str">
        <f>IFERROR(VLOOKUP(B245,'Pesticides per Section'!$A$1:$D$15204,4,FALSE),"")</f>
        <v>Sacramento</v>
      </c>
    </row>
    <row r="246" spans="1:10" x14ac:dyDescent="0.25">
      <c r="A246" s="1">
        <v>2601551.5258599999</v>
      </c>
      <c r="B246" s="1" t="s">
        <v>10707</v>
      </c>
      <c r="C246" s="1">
        <v>2580865.2270300561</v>
      </c>
      <c r="D246" s="1">
        <v>198505</v>
      </c>
      <c r="E246" s="1">
        <f t="shared" si="12"/>
        <v>7.691413537709256E-2</v>
      </c>
      <c r="F246" s="21" t="str">
        <f>IFERROR(VLOOKUP(B246,'Pesticides per Section'!$A$2:$D$101870,2,FALSE),"")</f>
        <v/>
      </c>
      <c r="G246" s="5" t="str">
        <f t="shared" si="13"/>
        <v/>
      </c>
      <c r="H246" s="5" t="str">
        <f t="shared" si="14"/>
        <v/>
      </c>
      <c r="I246" s="19" t="str">
        <f t="shared" si="15"/>
        <v/>
      </c>
      <c r="J246" s="1" t="str">
        <f>IFERROR(VLOOKUP(B246,'Pesticides per Section'!$A$1:$D$15204,4,FALSE),"")</f>
        <v/>
      </c>
    </row>
    <row r="247" spans="1:10" x14ac:dyDescent="0.25">
      <c r="A247" s="1">
        <v>2585820.7941899998</v>
      </c>
      <c r="B247" s="1" t="s">
        <v>10511</v>
      </c>
      <c r="C247" s="1">
        <v>2312626.69397905</v>
      </c>
      <c r="D247" s="1">
        <v>1210604</v>
      </c>
      <c r="E247" s="1">
        <f t="shared" si="12"/>
        <v>0.52347568371380249</v>
      </c>
      <c r="F247" s="21" t="str">
        <f>IFERROR(VLOOKUP(B247,'Pesticides per Section'!$A$2:$D$101870,2,FALSE),"")</f>
        <v/>
      </c>
      <c r="G247" s="5" t="str">
        <f t="shared" si="13"/>
        <v/>
      </c>
      <c r="H247" s="5" t="str">
        <f t="shared" si="14"/>
        <v/>
      </c>
      <c r="I247" s="19" t="str">
        <f t="shared" si="15"/>
        <v/>
      </c>
      <c r="J247" s="1" t="str">
        <f>IFERROR(VLOOKUP(B247,'Pesticides per Section'!$A$1:$D$15204,4,FALSE),"")</f>
        <v/>
      </c>
    </row>
    <row r="248" spans="1:10" x14ac:dyDescent="0.25">
      <c r="A248" s="1">
        <v>2528784.5960200001</v>
      </c>
      <c r="B248" s="1" t="s">
        <v>10510</v>
      </c>
      <c r="C248" s="1">
        <v>2528761.183230021</v>
      </c>
      <c r="D248" s="1">
        <v>845271</v>
      </c>
      <c r="E248" s="1">
        <f t="shared" si="12"/>
        <v>0.33426290582621293</v>
      </c>
      <c r="F248" s="21">
        <f>IFERROR(VLOOKUP(B248,'Pesticides per Section'!$A$2:$D$101870,2,FALSE),"")</f>
        <v>45.308932800000001</v>
      </c>
      <c r="G248" s="5">
        <f t="shared" si="13"/>
        <v>15.14509553761261</v>
      </c>
      <c r="H248" s="5">
        <f t="shared" si="14"/>
        <v>6.8696997787821283</v>
      </c>
      <c r="I248" s="19">
        <f t="shared" si="15"/>
        <v>7.2493971880192715E-2</v>
      </c>
      <c r="J248" s="1" t="str">
        <f>IFERROR(VLOOKUP(B248,'Pesticides per Section'!$A$1:$D$15204,4,FALSE),"")</f>
        <v>Sacramento</v>
      </c>
    </row>
    <row r="249" spans="1:10" x14ac:dyDescent="0.25">
      <c r="A249" s="1">
        <v>2513895.55388</v>
      </c>
      <c r="B249" s="1" t="s">
        <v>10509</v>
      </c>
      <c r="C249" s="1">
        <v>1839126.9278448061</v>
      </c>
      <c r="D249" s="1">
        <v>324220</v>
      </c>
      <c r="E249" s="1">
        <f t="shared" si="12"/>
        <v>0.17629016375704343</v>
      </c>
      <c r="F249" s="21">
        <f>IFERROR(VLOOKUP(B249,'Pesticides per Section'!$A$2:$D$101870,2,FALSE),"")</f>
        <v>108.87206370000003</v>
      </c>
      <c r="G249" s="5">
        <f t="shared" si="13"/>
        <v>19.193073938240268</v>
      </c>
      <c r="H249" s="5">
        <f t="shared" si="14"/>
        <v>8.7058318952316363</v>
      </c>
      <c r="I249" s="19">
        <f t="shared" si="15"/>
        <v>0.23951384924062794</v>
      </c>
      <c r="J249" s="1" t="str">
        <f>IFERROR(VLOOKUP(B249,'Pesticides per Section'!$A$1:$D$15204,4,FALSE),"")</f>
        <v>Sacramento</v>
      </c>
    </row>
    <row r="250" spans="1:10" x14ac:dyDescent="0.25">
      <c r="A250" s="1">
        <v>2623935.1629499998</v>
      </c>
      <c r="B250" s="1" t="s">
        <v>10508</v>
      </c>
      <c r="C250" s="1">
        <v>2421435.63031484</v>
      </c>
      <c r="D250" s="1">
        <v>818227</v>
      </c>
      <c r="E250" s="1">
        <f t="shared" si="12"/>
        <v>0.33790981880173582</v>
      </c>
      <c r="F250" s="21" t="str">
        <f>IFERROR(VLOOKUP(B250,'Pesticides per Section'!$A$2:$D$101870,2,FALSE),"")</f>
        <v/>
      </c>
      <c r="G250" s="5" t="str">
        <f t="shared" si="13"/>
        <v/>
      </c>
      <c r="H250" s="5" t="str">
        <f t="shared" si="14"/>
        <v/>
      </c>
      <c r="I250" s="19" t="str">
        <f t="shared" si="15"/>
        <v/>
      </c>
      <c r="J250" s="1" t="str">
        <f>IFERROR(VLOOKUP(B250,'Pesticides per Section'!$A$1:$D$15204,4,FALSE),"")</f>
        <v/>
      </c>
    </row>
    <row r="251" spans="1:10" x14ac:dyDescent="0.25">
      <c r="A251" s="1">
        <v>2609106.79996</v>
      </c>
      <c r="B251" s="1" t="s">
        <v>10507</v>
      </c>
      <c r="C251" s="1">
        <v>2163087.062635771</v>
      </c>
      <c r="D251" s="1">
        <v>725982</v>
      </c>
      <c r="E251" s="1">
        <f t="shared" si="12"/>
        <v>0.33562311640724574</v>
      </c>
      <c r="F251" s="21">
        <f>IFERROR(VLOOKUP(B251,'Pesticides per Section'!$A$2:$D$101870,2,FALSE),"")</f>
        <v>181.86653570000001</v>
      </c>
      <c r="G251" s="5">
        <f t="shared" si="13"/>
        <v>61.038613481823617</v>
      </c>
      <c r="H251" s="5">
        <f t="shared" si="14"/>
        <v>27.686649350734328</v>
      </c>
      <c r="I251" s="19">
        <f t="shared" si="15"/>
        <v>0.34017678536968921</v>
      </c>
      <c r="J251" s="1" t="str">
        <f>IFERROR(VLOOKUP(B251,'Pesticides per Section'!$A$1:$D$15204,4,FALSE),"")</f>
        <v>Sacramento</v>
      </c>
    </row>
    <row r="252" spans="1:10" x14ac:dyDescent="0.25">
      <c r="A252" s="1">
        <v>2612377.2856000001</v>
      </c>
      <c r="B252" s="1" t="s">
        <v>10706</v>
      </c>
      <c r="C252" s="1">
        <v>1770206.797632413</v>
      </c>
      <c r="D252" s="1">
        <v>46304</v>
      </c>
      <c r="E252" s="1">
        <f t="shared" si="12"/>
        <v>2.6157392892469638E-2</v>
      </c>
      <c r="F252" s="21" t="str">
        <f>IFERROR(VLOOKUP(B252,'Pesticides per Section'!$A$2:$D$101870,2,FALSE),"")</f>
        <v/>
      </c>
      <c r="G252" s="5" t="str">
        <f t="shared" si="13"/>
        <v/>
      </c>
      <c r="H252" s="5" t="str">
        <f t="shared" si="14"/>
        <v/>
      </c>
      <c r="I252" s="19" t="str">
        <f t="shared" si="15"/>
        <v/>
      </c>
      <c r="J252" s="1" t="str">
        <f>IFERROR(VLOOKUP(B252,'Pesticides per Section'!$A$1:$D$15204,4,FALSE),"")</f>
        <v/>
      </c>
    </row>
    <row r="253" spans="1:10" x14ac:dyDescent="0.25">
      <c r="A253" s="1">
        <v>2350333.5235000001</v>
      </c>
      <c r="B253" s="1" t="s">
        <v>10705</v>
      </c>
      <c r="C253" s="1">
        <v>2173919.614185439</v>
      </c>
      <c r="D253" s="1">
        <v>1773</v>
      </c>
      <c r="E253" s="1">
        <f t="shared" si="12"/>
        <v>8.1557739015235156E-4</v>
      </c>
      <c r="F253" s="21">
        <f>IFERROR(VLOOKUP(B253,'Pesticides per Section'!$A$2:$D$101870,2,FALSE),"")</f>
        <v>379.60539640000002</v>
      </c>
      <c r="G253" s="5">
        <f t="shared" si="13"/>
        <v>0.30959757848366087</v>
      </c>
      <c r="H253" s="5">
        <f t="shared" si="14"/>
        <v>0.14043109937066475</v>
      </c>
      <c r="I253" s="19">
        <f t="shared" si="15"/>
        <v>0.70650424413687019</v>
      </c>
      <c r="J253" s="1" t="str">
        <f>IFERROR(VLOOKUP(B253,'Pesticides per Section'!$A$1:$D$15204,4,FALSE),"")</f>
        <v>Sacramento</v>
      </c>
    </row>
    <row r="254" spans="1:10" x14ac:dyDescent="0.25">
      <c r="A254" s="1">
        <v>2317513.7415499999</v>
      </c>
      <c r="B254" s="1" t="s">
        <v>10704</v>
      </c>
      <c r="C254" s="1">
        <v>1684693.5158871179</v>
      </c>
      <c r="D254" s="1">
        <v>107821</v>
      </c>
      <c r="E254" s="1">
        <f t="shared" si="12"/>
        <v>6.4000346650489648E-2</v>
      </c>
      <c r="F254" s="21">
        <f>IFERROR(VLOOKUP(B254,'Pesticides per Section'!$A$2:$D$101870,2,FALSE),"")</f>
        <v>7596.4170349500009</v>
      </c>
      <c r="G254" s="5">
        <f t="shared" si="13"/>
        <v>486.17332353848479</v>
      </c>
      <c r="H254" s="5">
        <f t="shared" si="14"/>
        <v>220.52451005459812</v>
      </c>
      <c r="I254" s="19">
        <f t="shared" si="15"/>
        <v>18.243735749895944</v>
      </c>
      <c r="J254" s="1" t="str">
        <f>IFERROR(VLOOKUP(B254,'Pesticides per Section'!$A$1:$D$15204,4,FALSE),"")</f>
        <v>Sacramento</v>
      </c>
    </row>
    <row r="255" spans="1:10" x14ac:dyDescent="0.25">
      <c r="A255" s="1">
        <v>1256223.28058</v>
      </c>
      <c r="B255" s="1" t="s">
        <v>10703</v>
      </c>
      <c r="C255" s="1">
        <v>860676.32671831455</v>
      </c>
      <c r="D255" s="1">
        <v>2332</v>
      </c>
      <c r="E255" s="1">
        <f t="shared" si="12"/>
        <v>2.7094981154348443E-3</v>
      </c>
      <c r="F255" s="21">
        <f>IFERROR(VLOOKUP(B255,'Pesticides per Section'!$A$2:$D$101870,2,FALSE),"")</f>
        <v>395.85890769999992</v>
      </c>
      <c r="G255" s="5">
        <f t="shared" si="13"/>
        <v>1.0725789643912458</v>
      </c>
      <c r="H255" s="5">
        <f t="shared" si="14"/>
        <v>0.48651363447037083</v>
      </c>
      <c r="I255" s="19">
        <f t="shared" si="15"/>
        <v>1.8609145980128627</v>
      </c>
      <c r="J255" s="1" t="str">
        <f>IFERROR(VLOOKUP(B255,'Pesticides per Section'!$A$1:$D$15204,4,FALSE),"")</f>
        <v>Sacramento</v>
      </c>
    </row>
    <row r="256" spans="1:10" x14ac:dyDescent="0.25">
      <c r="A256" s="1">
        <v>2712420.1592799998</v>
      </c>
      <c r="B256" s="1" t="s">
        <v>10702</v>
      </c>
      <c r="C256" s="1">
        <v>2088964.479157239</v>
      </c>
      <c r="D256" s="1">
        <v>208237</v>
      </c>
      <c r="E256" s="1">
        <f t="shared" si="12"/>
        <v>9.9684341137520796E-2</v>
      </c>
      <c r="F256" s="21">
        <f>IFERROR(VLOOKUP(B256,'Pesticides per Section'!$A$2:$D$101870,2,FALSE),"")</f>
        <v>13241.783416719996</v>
      </c>
      <c r="G256" s="5">
        <f t="shared" si="13"/>
        <v>1319.9984553814818</v>
      </c>
      <c r="H256" s="5">
        <f t="shared" si="14"/>
        <v>598.7412277728256</v>
      </c>
      <c r="I256" s="19">
        <f t="shared" si="15"/>
        <v>25.647279424140152</v>
      </c>
      <c r="J256" s="1" t="str">
        <f>IFERROR(VLOOKUP(B256,'Pesticides per Section'!$A$1:$D$15204,4,FALSE),"")</f>
        <v>Sacramento</v>
      </c>
    </row>
    <row r="257" spans="1:10" x14ac:dyDescent="0.25">
      <c r="A257" s="1">
        <v>2411951.5375000001</v>
      </c>
      <c r="B257" s="1" t="s">
        <v>10506</v>
      </c>
      <c r="C257" s="1">
        <v>1785381.849526867</v>
      </c>
      <c r="D257" s="1">
        <v>1089625</v>
      </c>
      <c r="E257" s="1">
        <f t="shared" si="12"/>
        <v>0.61030356528742868</v>
      </c>
      <c r="F257" s="21">
        <f>IFERROR(VLOOKUP(B257,'Pesticides per Section'!$A$2:$D$101870,2,FALSE),"")</f>
        <v>53.788029899999998</v>
      </c>
      <c r="G257" s="5">
        <f t="shared" si="13"/>
        <v>32.827026417756812</v>
      </c>
      <c r="H257" s="5">
        <f t="shared" si="14"/>
        <v>14.890088712882923</v>
      </c>
      <c r="I257" s="19">
        <f t="shared" si="15"/>
        <v>0.12189345883239028</v>
      </c>
      <c r="J257" s="1" t="str">
        <f>IFERROR(VLOOKUP(B257,'Pesticides per Section'!$A$1:$D$15204,4,FALSE),"")</f>
        <v>Sacramento</v>
      </c>
    </row>
    <row r="258" spans="1:10" x14ac:dyDescent="0.25">
      <c r="A258" s="1">
        <v>2383751.2769800001</v>
      </c>
      <c r="B258" s="1" t="s">
        <v>10505</v>
      </c>
      <c r="C258" s="1">
        <v>1600514.271232649</v>
      </c>
      <c r="D258" s="1">
        <v>1305196</v>
      </c>
      <c r="E258" s="1">
        <f t="shared" si="12"/>
        <v>0.8154855252750054</v>
      </c>
      <c r="F258" s="21">
        <f>IFERROR(VLOOKUP(B258,'Pesticides per Section'!$A$2:$D$101870,2,FALSE),"")</f>
        <v>13580.347522510003</v>
      </c>
      <c r="G258" s="5">
        <f t="shared" si="13"/>
        <v>11074.576832811188</v>
      </c>
      <c r="H258" s="5">
        <f t="shared" si="14"/>
        <v>5023.3435523419212</v>
      </c>
      <c r="I258" s="19">
        <f t="shared" si="15"/>
        <v>34.330269378828028</v>
      </c>
      <c r="J258" s="1" t="str">
        <f>IFERROR(VLOOKUP(B258,'Pesticides per Section'!$A$1:$D$15204,4,FALSE),"")</f>
        <v>Sacramento</v>
      </c>
    </row>
    <row r="259" spans="1:10" x14ac:dyDescent="0.25">
      <c r="A259" s="1">
        <v>1361106.7528599999</v>
      </c>
      <c r="B259" s="1" t="s">
        <v>10701</v>
      </c>
      <c r="C259" s="1">
        <v>1158224.854028835</v>
      </c>
      <c r="D259" s="1">
        <v>160911</v>
      </c>
      <c r="E259" s="1">
        <f t="shared" ref="E259:E322" si="16">D259/ROUND(C259,0)</f>
        <v>0.13892896457942111</v>
      </c>
      <c r="F259" s="21">
        <f>IFERROR(VLOOKUP(B259,'Pesticides per Section'!$A$2:$D$101870,2,FALSE),"")</f>
        <v>534.25209829999994</v>
      </c>
      <c r="G259" s="5">
        <f t="shared" si="13"/>
        <v>74.223090841202094</v>
      </c>
      <c r="H259" s="5">
        <f t="shared" si="14"/>
        <v>33.667027683386152</v>
      </c>
      <c r="I259" s="19">
        <f t="shared" si="15"/>
        <v>1.8662904549171291</v>
      </c>
      <c r="J259" s="1" t="str">
        <f>IFERROR(VLOOKUP(B259,'Pesticides per Section'!$A$1:$D$15204,4,FALSE),"")</f>
        <v>Sacramento</v>
      </c>
    </row>
    <row r="260" spans="1:10" x14ac:dyDescent="0.25">
      <c r="A260" s="1">
        <v>2792255.1384100001</v>
      </c>
      <c r="B260" s="1" t="s">
        <v>10700</v>
      </c>
      <c r="C260" s="1">
        <v>2509081.753649856</v>
      </c>
      <c r="D260" s="1">
        <v>19777</v>
      </c>
      <c r="E260" s="1">
        <f t="shared" si="16"/>
        <v>7.8821656685592583E-3</v>
      </c>
      <c r="F260" s="21">
        <f>IFERROR(VLOOKUP(B260,'Pesticides per Section'!$A$2:$D$101870,2,FALSE),"")</f>
        <v>38571.554409999982</v>
      </c>
      <c r="G260" s="5">
        <f t="shared" ref="G260:G323" si="17">IFERROR(E260*F260,"")</f>
        <v>304.02738195346734</v>
      </c>
      <c r="H260" s="5">
        <f t="shared" ref="H260:H323" si="18">IFERROR(0.45359237*G260,"")</f>
        <v>137.90450072516848</v>
      </c>
      <c r="I260" s="19">
        <f t="shared" ref="I260:I323" si="19">IFERROR(F260/C260*4046,"")</f>
        <v>62.198255961905289</v>
      </c>
      <c r="J260" s="1" t="str">
        <f>IFERROR(VLOOKUP(B260,'Pesticides per Section'!$A$1:$D$15204,4,FALSE),"")</f>
        <v>Sacramento</v>
      </c>
    </row>
    <row r="261" spans="1:10" x14ac:dyDescent="0.25">
      <c r="A261" s="1">
        <v>2467924.5131600001</v>
      </c>
      <c r="B261" s="1" t="s">
        <v>10699</v>
      </c>
      <c r="C261" s="1">
        <v>2051562.6851249</v>
      </c>
      <c r="D261" s="1">
        <v>75923</v>
      </c>
      <c r="E261" s="1">
        <f t="shared" si="16"/>
        <v>3.700739387481642E-2</v>
      </c>
      <c r="F261" s="21">
        <f>IFERROR(VLOOKUP(B261,'Pesticides per Section'!$A$2:$D$101870,2,FALSE),"")</f>
        <v>525.9464296000001</v>
      </c>
      <c r="G261" s="5">
        <f t="shared" si="17"/>
        <v>19.46390667726061</v>
      </c>
      <c r="H261" s="5">
        <f t="shared" si="18"/>
        <v>8.8286795591974663</v>
      </c>
      <c r="I261" s="19">
        <f t="shared" si="19"/>
        <v>1.0372479815463442</v>
      </c>
      <c r="J261" s="1" t="str">
        <f>IFERROR(VLOOKUP(B261,'Pesticides per Section'!$A$1:$D$15204,4,FALSE),"")</f>
        <v>Sacramento</v>
      </c>
    </row>
    <row r="262" spans="1:10" x14ac:dyDescent="0.25">
      <c r="A262" s="1">
        <v>2441786.8994300002</v>
      </c>
      <c r="B262" s="1" t="s">
        <v>10698</v>
      </c>
      <c r="C262" s="1">
        <v>1580559.112011234</v>
      </c>
      <c r="D262" s="1">
        <v>122116</v>
      </c>
      <c r="E262" s="1">
        <f t="shared" si="16"/>
        <v>7.7261272752235127E-2</v>
      </c>
      <c r="F262" s="21">
        <f>IFERROR(VLOOKUP(B262,'Pesticides per Section'!$A$2:$D$101870,2,FALSE),"")</f>
        <v>198.66789470000003</v>
      </c>
      <c r="G262" s="5">
        <f t="shared" si="17"/>
        <v>15.349334399529029</v>
      </c>
      <c r="H262" s="5">
        <f t="shared" si="18"/>
        <v>6.9623409682048996</v>
      </c>
      <c r="I262" s="19">
        <f t="shared" si="19"/>
        <v>0.50856073388698853</v>
      </c>
      <c r="J262" s="1" t="str">
        <f>IFERROR(VLOOKUP(B262,'Pesticides per Section'!$A$1:$D$15204,4,FALSE),"")</f>
        <v>Sacramento</v>
      </c>
    </row>
    <row r="263" spans="1:10" x14ac:dyDescent="0.25">
      <c r="A263" s="1">
        <v>1095780.5810400001</v>
      </c>
      <c r="B263" s="1" t="s">
        <v>10504</v>
      </c>
      <c r="C263" s="1">
        <v>867785.04340892693</v>
      </c>
      <c r="D263" s="1">
        <v>243265</v>
      </c>
      <c r="E263" s="1">
        <f t="shared" si="16"/>
        <v>0.28032865283451547</v>
      </c>
      <c r="F263" s="21">
        <f>IFERROR(VLOOKUP(B263,'Pesticides per Section'!$A$2:$D$101870,2,FALSE),"")</f>
        <v>473.42839429999998</v>
      </c>
      <c r="G263" s="5">
        <f t="shared" si="17"/>
        <v>132.71554398772679</v>
      </c>
      <c r="H263" s="5">
        <f t="shared" si="18"/>
        <v>60.198758133232246</v>
      </c>
      <c r="I263" s="19">
        <f t="shared" si="19"/>
        <v>2.2073338298308993</v>
      </c>
      <c r="J263" s="1" t="str">
        <f>IFERROR(VLOOKUP(B263,'Pesticides per Section'!$A$1:$D$15204,4,FALSE),"")</f>
        <v>Solano</v>
      </c>
    </row>
    <row r="264" spans="1:10" x14ac:dyDescent="0.25">
      <c r="A264" s="1">
        <v>13321.74257</v>
      </c>
      <c r="B264" s="1" t="s">
        <v>10697</v>
      </c>
      <c r="C264" s="1">
        <v>1.0083294153433731</v>
      </c>
      <c r="D264" s="1">
        <v>1</v>
      </c>
      <c r="E264" s="1">
        <f t="shared" si="16"/>
        <v>1</v>
      </c>
      <c r="F264" s="21" t="str">
        <f>IFERROR(VLOOKUP(B264,'Pesticides per Section'!$A$2:$D$101870,2,FALSE),"")</f>
        <v/>
      </c>
      <c r="G264" s="5" t="str">
        <f t="shared" si="17"/>
        <v/>
      </c>
      <c r="H264" s="5" t="str">
        <f t="shared" si="18"/>
        <v/>
      </c>
      <c r="I264" s="19" t="str">
        <f t="shared" si="19"/>
        <v/>
      </c>
      <c r="J264" s="1" t="str">
        <f>IFERROR(VLOOKUP(B264,'Pesticides per Section'!$A$1:$D$15204,4,FALSE),"")</f>
        <v/>
      </c>
    </row>
    <row r="265" spans="1:10" x14ac:dyDescent="0.25">
      <c r="A265" s="1">
        <v>2055303.013</v>
      </c>
      <c r="B265" s="1" t="s">
        <v>10502</v>
      </c>
      <c r="C265" s="1">
        <v>1250016.1034321091</v>
      </c>
      <c r="D265" s="1">
        <v>217149</v>
      </c>
      <c r="E265" s="1">
        <f t="shared" si="16"/>
        <v>0.17371697642270179</v>
      </c>
      <c r="F265" s="21">
        <f>IFERROR(VLOOKUP(B265,'Pesticides per Section'!$A$2:$D$101870,2,FALSE),"")</f>
        <v>543.47875126000008</v>
      </c>
      <c r="G265" s="5">
        <f t="shared" si="17"/>
        <v>94.411485418872843</v>
      </c>
      <c r="H265" s="5">
        <f t="shared" si="18"/>
        <v>42.82432942636698</v>
      </c>
      <c r="I265" s="19">
        <f t="shared" si="19"/>
        <v>1.7591093599198482</v>
      </c>
      <c r="J265" s="1" t="str">
        <f>IFERROR(VLOOKUP(B265,'Pesticides per Section'!$A$1:$D$15204,4,FALSE),"")</f>
        <v>Solano</v>
      </c>
    </row>
    <row r="266" spans="1:10" x14ac:dyDescent="0.25">
      <c r="A266" s="1">
        <v>2383282.2313399999</v>
      </c>
      <c r="B266" s="1" t="s">
        <v>10501</v>
      </c>
      <c r="C266" s="1">
        <v>1943988.072021829</v>
      </c>
      <c r="D266" s="1">
        <v>570212</v>
      </c>
      <c r="E266" s="1">
        <f t="shared" si="16"/>
        <v>0.29332074066300823</v>
      </c>
      <c r="F266" s="21">
        <f>IFERROR(VLOOKUP(B266,'Pesticides per Section'!$A$2:$D$101870,2,FALSE),"")</f>
        <v>1881.6351989599984</v>
      </c>
      <c r="G266" s="5">
        <f t="shared" si="17"/>
        <v>551.92263021653355</v>
      </c>
      <c r="H266" s="5">
        <f t="shared" si="18"/>
        <v>250.34789389655108</v>
      </c>
      <c r="I266" s="19">
        <f t="shared" si="19"/>
        <v>3.9162256829457882</v>
      </c>
      <c r="J266" s="1" t="str">
        <f>IFERROR(VLOOKUP(B266,'Pesticides per Section'!$A$1:$D$15204,4,FALSE),"")</f>
        <v>Solano</v>
      </c>
    </row>
    <row r="267" spans="1:10" x14ac:dyDescent="0.25">
      <c r="A267" s="1">
        <v>2454225.4260800001</v>
      </c>
      <c r="B267" s="1" t="s">
        <v>10500</v>
      </c>
      <c r="C267" s="1">
        <v>1915029.6098779</v>
      </c>
      <c r="D267" s="1">
        <v>166250</v>
      </c>
      <c r="E267" s="1">
        <f t="shared" si="16"/>
        <v>8.6813261411048392E-2</v>
      </c>
      <c r="F267" s="21">
        <f>IFERROR(VLOOKUP(B267,'Pesticides per Section'!$A$2:$D$101870,2,FALSE),"")</f>
        <v>1441.28069869</v>
      </c>
      <c r="G267" s="5">
        <f t="shared" si="17"/>
        <v>125.12227806207345</v>
      </c>
      <c r="H267" s="5">
        <f t="shared" si="18"/>
        <v>56.754510645974904</v>
      </c>
      <c r="I267" s="19">
        <f t="shared" si="19"/>
        <v>3.0450817453791457</v>
      </c>
      <c r="J267" s="1" t="str">
        <f>IFERROR(VLOOKUP(B267,'Pesticides per Section'!$A$1:$D$15204,4,FALSE),"")</f>
        <v>Solano</v>
      </c>
    </row>
    <row r="268" spans="1:10" x14ac:dyDescent="0.25">
      <c r="A268" s="1">
        <v>2625839.0868600002</v>
      </c>
      <c r="B268" s="1" t="s">
        <v>10696</v>
      </c>
      <c r="C268" s="1">
        <v>2249244.3988473671</v>
      </c>
      <c r="D268" s="1">
        <v>563700</v>
      </c>
      <c r="E268" s="1">
        <f t="shared" si="16"/>
        <v>0.25061754082705123</v>
      </c>
      <c r="F268" s="21">
        <f>IFERROR(VLOOKUP(B268,'Pesticides per Section'!$A$2:$D$101870,2,FALSE),"")</f>
        <v>3898.8220355999993</v>
      </c>
      <c r="G268" s="5">
        <f t="shared" si="17"/>
        <v>977.11319068438979</v>
      </c>
      <c r="H268" s="5">
        <f t="shared" si="18"/>
        <v>443.21108792079428</v>
      </c>
      <c r="I268" s="19">
        <f t="shared" si="19"/>
        <v>7.0133036517158214</v>
      </c>
      <c r="J268" s="1" t="str">
        <f>IFERROR(VLOOKUP(B268,'Pesticides per Section'!$A$1:$D$15204,4,FALSE),"")</f>
        <v>Sutter</v>
      </c>
    </row>
    <row r="269" spans="1:10" x14ac:dyDescent="0.25">
      <c r="A269" s="1">
        <v>2530532.06702</v>
      </c>
      <c r="B269" s="1" t="s">
        <v>10499</v>
      </c>
      <c r="C269" s="1">
        <v>2141197.8633067212</v>
      </c>
      <c r="D269" s="1">
        <v>543533</v>
      </c>
      <c r="E269" s="1">
        <f t="shared" si="16"/>
        <v>0.25384527727001427</v>
      </c>
      <c r="F269" s="21">
        <f>IFERROR(VLOOKUP(B269,'Pesticides per Section'!$A$2:$D$101870,2,FALSE),"")</f>
        <v>821.05183216</v>
      </c>
      <c r="G269" s="5">
        <f t="shared" si="17"/>
        <v>208.42012998770841</v>
      </c>
      <c r="H269" s="5">
        <f t="shared" si="18"/>
        <v>94.537780716832728</v>
      </c>
      <c r="I269" s="19">
        <f t="shared" si="19"/>
        <v>1.551456672849993</v>
      </c>
      <c r="J269" s="1" t="str">
        <f>IFERROR(VLOOKUP(B269,'Pesticides per Section'!$A$1:$D$15204,4,FALSE),"")</f>
        <v>Sutter</v>
      </c>
    </row>
    <row r="270" spans="1:10" x14ac:dyDescent="0.25">
      <c r="A270" s="1">
        <v>1646634.2948100001</v>
      </c>
      <c r="B270" s="1" t="s">
        <v>10498</v>
      </c>
      <c r="C270" s="1">
        <v>880050.48659197835</v>
      </c>
      <c r="D270" s="1">
        <v>269163</v>
      </c>
      <c r="E270" s="1">
        <f t="shared" si="16"/>
        <v>0.30584966763252086</v>
      </c>
      <c r="F270" s="21">
        <f>IFERROR(VLOOKUP(B270,'Pesticides per Section'!$A$2:$D$101870,2,FALSE),"")</f>
        <v>3292.4538648400003</v>
      </c>
      <c r="G270" s="5">
        <f t="shared" si="17"/>
        <v>1006.9959202567228</v>
      </c>
      <c r="H270" s="5">
        <f t="shared" si="18"/>
        <v>456.76566604957793</v>
      </c>
      <c r="I270" s="19">
        <f t="shared" si="19"/>
        <v>15.136936505460783</v>
      </c>
      <c r="J270" s="1" t="str">
        <f>IFERROR(VLOOKUP(B270,'Pesticides per Section'!$A$1:$D$15204,4,FALSE),"")</f>
        <v>Sutter</v>
      </c>
    </row>
    <row r="271" spans="1:10" x14ac:dyDescent="0.25">
      <c r="A271" s="1">
        <v>2582535.90441</v>
      </c>
      <c r="B271" s="1" t="s">
        <v>10497</v>
      </c>
      <c r="C271" s="1">
        <v>2181448.8781293542</v>
      </c>
      <c r="D271" s="1">
        <v>263805</v>
      </c>
      <c r="E271" s="1">
        <f t="shared" si="16"/>
        <v>0.12093108754777214</v>
      </c>
      <c r="F271" s="21">
        <f>IFERROR(VLOOKUP(B271,'Pesticides per Section'!$A$2:$D$101870,2,FALSE),"")</f>
        <v>3830.8774678000004</v>
      </c>
      <c r="G271" s="5">
        <f t="shared" si="17"/>
        <v>463.27217844330949</v>
      </c>
      <c r="H271" s="5">
        <f t="shared" si="18"/>
        <v>210.13672537516368</v>
      </c>
      <c r="I271" s="19">
        <f t="shared" si="19"/>
        <v>7.1052456879072956</v>
      </c>
      <c r="J271" s="1" t="str">
        <f>IFERROR(VLOOKUP(B271,'Pesticides per Section'!$A$1:$D$15204,4,FALSE),"")</f>
        <v>Sutter</v>
      </c>
    </row>
    <row r="272" spans="1:10" x14ac:dyDescent="0.25">
      <c r="A272" s="1">
        <v>2603574.8224399998</v>
      </c>
      <c r="B272" s="1" t="s">
        <v>10496</v>
      </c>
      <c r="C272" s="1">
        <v>1714480.8898479659</v>
      </c>
      <c r="D272" s="1">
        <v>313771</v>
      </c>
      <c r="E272" s="1">
        <f t="shared" si="16"/>
        <v>0.18301223518954132</v>
      </c>
      <c r="F272" s="21">
        <f>IFERROR(VLOOKUP(B272,'Pesticides per Section'!$A$2:$D$101870,2,FALSE),"")</f>
        <v>1582.9369623800001</v>
      </c>
      <c r="G272" s="5">
        <f t="shared" si="17"/>
        <v>289.69683164930672</v>
      </c>
      <c r="H272" s="5">
        <f t="shared" si="18"/>
        <v>131.40427244930004</v>
      </c>
      <c r="I272" s="19">
        <f t="shared" si="19"/>
        <v>3.7355697504201486</v>
      </c>
      <c r="J272" s="1" t="str">
        <f>IFERROR(VLOOKUP(B272,'Pesticides per Section'!$A$1:$D$15204,4,FALSE),"")</f>
        <v>Sutter</v>
      </c>
    </row>
    <row r="273" spans="1:10" x14ac:dyDescent="0.25">
      <c r="A273" s="1">
        <v>2498642.0345399999</v>
      </c>
      <c r="B273" s="1" t="s">
        <v>10495</v>
      </c>
      <c r="C273" s="1">
        <v>1931997.9810938351</v>
      </c>
      <c r="D273" s="1">
        <v>54118</v>
      </c>
      <c r="E273" s="1">
        <f t="shared" si="16"/>
        <v>2.8011416160886295E-2</v>
      </c>
      <c r="F273" s="21">
        <f>IFERROR(VLOOKUP(B273,'Pesticides per Section'!$A$2:$D$101870,2,FALSE),"")</f>
        <v>1722.6652101800005</v>
      </c>
      <c r="G273" s="5">
        <f t="shared" si="17"/>
        <v>48.254292108232654</v>
      </c>
      <c r="H273" s="5">
        <f t="shared" si="18"/>
        <v>21.887778720045546</v>
      </c>
      <c r="I273" s="19">
        <f t="shared" si="19"/>
        <v>3.6076142462851575</v>
      </c>
      <c r="J273" s="1" t="str">
        <f>IFERROR(VLOOKUP(B273,'Pesticides per Section'!$A$1:$D$15204,4,FALSE),"")</f>
        <v>Sutter</v>
      </c>
    </row>
    <row r="274" spans="1:10" x14ac:dyDescent="0.25">
      <c r="A274" s="1">
        <v>2339602.6565100001</v>
      </c>
      <c r="B274" s="1" t="s">
        <v>10494</v>
      </c>
      <c r="C274" s="1">
        <v>1022127.885785423</v>
      </c>
      <c r="D274" s="1">
        <v>561386</v>
      </c>
      <c r="E274" s="1">
        <f t="shared" si="16"/>
        <v>0.54923258143794129</v>
      </c>
      <c r="F274" s="21">
        <f>IFERROR(VLOOKUP(B274,'Pesticides per Section'!$A$2:$D$101870,2,FALSE),"")</f>
        <v>5026.4642145200005</v>
      </c>
      <c r="G274" s="5">
        <f t="shared" si="17"/>
        <v>2760.6979160462538</v>
      </c>
      <c r="H274" s="5">
        <f t="shared" si="18"/>
        <v>1252.2315105934813</v>
      </c>
      <c r="I274" s="19">
        <f t="shared" si="19"/>
        <v>19.896800092016388</v>
      </c>
      <c r="J274" s="1" t="str">
        <f>IFERROR(VLOOKUP(B274,'Pesticides per Section'!$A$1:$D$15204,4,FALSE),"")</f>
        <v>Sutter</v>
      </c>
    </row>
    <row r="275" spans="1:10" x14ac:dyDescent="0.25">
      <c r="A275" s="1">
        <v>2591261.4509000001</v>
      </c>
      <c r="B275" s="1" t="s">
        <v>10493</v>
      </c>
      <c r="C275" s="1">
        <v>2001542.4681851</v>
      </c>
      <c r="D275" s="1">
        <v>400022</v>
      </c>
      <c r="E275" s="1">
        <f t="shared" si="16"/>
        <v>0.19985691032214162</v>
      </c>
      <c r="F275" s="21">
        <f>IFERROR(VLOOKUP(B275,'Pesticides per Section'!$A$2:$D$101870,2,FALSE),"")</f>
        <v>1150.5605602000001</v>
      </c>
      <c r="G275" s="5">
        <f t="shared" si="17"/>
        <v>229.94747870008445</v>
      </c>
      <c r="H275" s="5">
        <f t="shared" si="18"/>
        <v>104.30242183909583</v>
      </c>
      <c r="I275" s="19">
        <f t="shared" si="19"/>
        <v>2.3257902845250529</v>
      </c>
      <c r="J275" s="1" t="str">
        <f>IFERROR(VLOOKUP(B275,'Pesticides per Section'!$A$1:$D$15204,4,FALSE),"")</f>
        <v>Sutter</v>
      </c>
    </row>
    <row r="276" spans="1:10" x14ac:dyDescent="0.25">
      <c r="A276" s="1">
        <v>2569336.8949600002</v>
      </c>
      <c r="B276" s="1" t="s">
        <v>10695</v>
      </c>
      <c r="C276" s="1">
        <v>1072719.4407110801</v>
      </c>
      <c r="D276" s="1">
        <v>85184</v>
      </c>
      <c r="E276" s="1">
        <f t="shared" si="16"/>
        <v>7.9409425954047611E-2</v>
      </c>
      <c r="F276" s="21">
        <f>IFERROR(VLOOKUP(B276,'Pesticides per Section'!$A$2:$D$101870,2,FALSE),"")</f>
        <v>6039.1118598499997</v>
      </c>
      <c r="G276" s="5">
        <f t="shared" si="17"/>
        <v>479.56240606296933</v>
      </c>
      <c r="H276" s="5">
        <f t="shared" si="18"/>
        <v>217.52584832900465</v>
      </c>
      <c r="I276" s="19">
        <f t="shared" si="19"/>
        <v>22.777853796288262</v>
      </c>
      <c r="J276" s="1" t="str">
        <f>IFERROR(VLOOKUP(B276,'Pesticides per Section'!$A$1:$D$15204,4,FALSE),"")</f>
        <v>Sutter</v>
      </c>
    </row>
    <row r="277" spans="1:10" x14ac:dyDescent="0.25">
      <c r="A277" s="1">
        <v>2525237.8301400002</v>
      </c>
      <c r="B277" s="1" t="s">
        <v>10491</v>
      </c>
      <c r="C277" s="1">
        <v>1707425.244247009</v>
      </c>
      <c r="D277" s="1">
        <v>47674</v>
      </c>
      <c r="E277" s="1">
        <f t="shared" si="16"/>
        <v>2.7921577814545295E-2</v>
      </c>
      <c r="F277" s="21">
        <f>IFERROR(VLOOKUP(B277,'Pesticides per Section'!$A$2:$D$101870,2,FALSE),"")</f>
        <v>4099.7464843399994</v>
      </c>
      <c r="G277" s="5">
        <f t="shared" si="17"/>
        <v>114.4713904824078</v>
      </c>
      <c r="H277" s="5">
        <f t="shared" si="18"/>
        <v>51.923349306110801</v>
      </c>
      <c r="I277" s="19">
        <f t="shared" si="19"/>
        <v>9.7149637042849957</v>
      </c>
      <c r="J277" s="1" t="str">
        <f>IFERROR(VLOOKUP(B277,'Pesticides per Section'!$A$1:$D$15204,4,FALSE),"")</f>
        <v>Sutter</v>
      </c>
    </row>
    <row r="278" spans="1:10" x14ac:dyDescent="0.25">
      <c r="A278" s="1">
        <v>2560658.8371600001</v>
      </c>
      <c r="B278" s="1" t="s">
        <v>10490</v>
      </c>
      <c r="C278" s="1">
        <v>2134936.5077813552</v>
      </c>
      <c r="D278" s="1">
        <v>349741</v>
      </c>
      <c r="E278" s="1">
        <f t="shared" si="16"/>
        <v>0.16381794872635586</v>
      </c>
      <c r="F278" s="21">
        <f>IFERROR(VLOOKUP(B278,'Pesticides per Section'!$A$2:$D$101870,2,FALSE),"")</f>
        <v>2741.5405013</v>
      </c>
      <c r="G278" s="5">
        <f t="shared" si="17"/>
        <v>449.11354127319134</v>
      </c>
      <c r="H278" s="5">
        <f t="shared" si="18"/>
        <v>203.71447558519969</v>
      </c>
      <c r="I278" s="19">
        <f t="shared" si="19"/>
        <v>5.1955984769715648</v>
      </c>
      <c r="J278" s="1" t="str">
        <f>IFERROR(VLOOKUP(B278,'Pesticides per Section'!$A$1:$D$15204,4,FALSE),"")</f>
        <v>Sutter</v>
      </c>
    </row>
    <row r="279" spans="1:10" x14ac:dyDescent="0.25">
      <c r="A279" s="1">
        <v>2638935.0412599999</v>
      </c>
      <c r="B279" s="1" t="s">
        <v>10489</v>
      </c>
      <c r="C279" s="1">
        <v>2376480.8555137729</v>
      </c>
      <c r="D279" s="1">
        <v>613251</v>
      </c>
      <c r="E279" s="1">
        <f t="shared" si="16"/>
        <v>0.25805003280059885</v>
      </c>
      <c r="F279" s="21">
        <f>IFERROR(VLOOKUP(B279,'Pesticides per Section'!$A$2:$D$101870,2,FALSE),"")</f>
        <v>5181.9105096000012</v>
      </c>
      <c r="G279" s="5">
        <f t="shared" si="17"/>
        <v>1337.1921769720482</v>
      </c>
      <c r="H279" s="5">
        <f t="shared" si="18"/>
        <v>606.54016869821078</v>
      </c>
      <c r="I279" s="19">
        <f t="shared" si="19"/>
        <v>8.8222927919648431</v>
      </c>
      <c r="J279" s="1" t="str">
        <f>IFERROR(VLOOKUP(B279,'Pesticides per Section'!$A$1:$D$15204,4,FALSE),"")</f>
        <v>Sutter</v>
      </c>
    </row>
    <row r="280" spans="1:10" x14ac:dyDescent="0.25">
      <c r="A280" s="1">
        <v>2598247.1417200002</v>
      </c>
      <c r="B280" s="1" t="s">
        <v>10694</v>
      </c>
      <c r="C280" s="1">
        <v>2317597.7506367192</v>
      </c>
      <c r="D280" s="1">
        <v>135252</v>
      </c>
      <c r="E280" s="1">
        <f t="shared" si="16"/>
        <v>5.8358697237398373E-2</v>
      </c>
      <c r="F280" s="21">
        <f>IFERROR(VLOOKUP(B280,'Pesticides per Section'!$A$2:$D$101870,2,FALSE),"")</f>
        <v>2174.8165131000005</v>
      </c>
      <c r="G280" s="5">
        <f t="shared" si="17"/>
        <v>126.91945843489736</v>
      </c>
      <c r="H280" s="5">
        <f t="shared" si="18"/>
        <v>57.569697950601586</v>
      </c>
      <c r="I280" s="19">
        <f t="shared" si="19"/>
        <v>3.7967363445986893</v>
      </c>
      <c r="J280" s="1" t="str">
        <f>IFERROR(VLOOKUP(B280,'Pesticides per Section'!$A$1:$D$15204,4,FALSE),"")</f>
        <v>Sutter</v>
      </c>
    </row>
    <row r="281" spans="1:10" x14ac:dyDescent="0.25">
      <c r="A281" s="1">
        <v>2592928.1460600002</v>
      </c>
      <c r="B281" s="1" t="s">
        <v>10488</v>
      </c>
      <c r="C281" s="1">
        <v>2147089.5741620879</v>
      </c>
      <c r="D281" s="1">
        <v>117540</v>
      </c>
      <c r="E281" s="1">
        <f t="shared" si="16"/>
        <v>5.4743862623364649E-2</v>
      </c>
      <c r="F281" s="21">
        <f>IFERROR(VLOOKUP(B281,'Pesticides per Section'!$A$2:$D$101870,2,FALSE),"")</f>
        <v>8022.3403054</v>
      </c>
      <c r="G281" s="5">
        <f t="shared" si="17"/>
        <v>439.1738955966988</v>
      </c>
      <c r="H281" s="5">
        <f t="shared" si="18"/>
        <v>199.20592814583918</v>
      </c>
      <c r="I281" s="19">
        <f t="shared" si="19"/>
        <v>15.117389263238096</v>
      </c>
      <c r="J281" s="1" t="str">
        <f>IFERROR(VLOOKUP(B281,'Pesticides per Section'!$A$1:$D$15204,4,FALSE),"")</f>
        <v>Sutter</v>
      </c>
    </row>
    <row r="282" spans="1:10" x14ac:dyDescent="0.25">
      <c r="A282" s="1">
        <v>2607225.8851299998</v>
      </c>
      <c r="B282" s="1" t="s">
        <v>10487</v>
      </c>
      <c r="C282" s="1">
        <v>2227463.8541820738</v>
      </c>
      <c r="D282" s="1">
        <v>626239</v>
      </c>
      <c r="E282" s="1">
        <f t="shared" si="16"/>
        <v>0.28114438662083879</v>
      </c>
      <c r="F282" s="21">
        <f>IFERROR(VLOOKUP(B282,'Pesticides per Section'!$A$2:$D$101870,2,FALSE),"")</f>
        <v>2355.2926778400001</v>
      </c>
      <c r="G282" s="5">
        <f t="shared" si="17"/>
        <v>662.17731522387976</v>
      </c>
      <c r="H282" s="5">
        <f t="shared" si="18"/>
        <v>300.35857777263669</v>
      </c>
      <c r="I282" s="19">
        <f t="shared" si="19"/>
        <v>4.2781902640749623</v>
      </c>
      <c r="J282" s="1" t="str">
        <f>IFERROR(VLOOKUP(B282,'Pesticides per Section'!$A$1:$D$15204,4,FALSE),"")</f>
        <v>Sutter</v>
      </c>
    </row>
    <row r="283" spans="1:10" x14ac:dyDescent="0.25">
      <c r="A283" s="1">
        <v>2524744.96796</v>
      </c>
      <c r="B283" s="1" t="s">
        <v>10486</v>
      </c>
      <c r="C283" s="1">
        <v>1751336.514399932</v>
      </c>
      <c r="D283" s="1">
        <v>580373</v>
      </c>
      <c r="E283" s="1">
        <f t="shared" si="16"/>
        <v>0.33138853344616143</v>
      </c>
      <c r="F283" s="21">
        <f>IFERROR(VLOOKUP(B283,'Pesticides per Section'!$A$2:$D$101870,2,FALSE),"")</f>
        <v>4063.1847212199996</v>
      </c>
      <c r="G283" s="5">
        <f t="shared" si="17"/>
        <v>1346.4928258859459</v>
      </c>
      <c r="H283" s="5">
        <f t="shared" si="18"/>
        <v>610.75887208160361</v>
      </c>
      <c r="I283" s="19">
        <f t="shared" si="19"/>
        <v>9.3869140778400908</v>
      </c>
      <c r="J283" s="1" t="str">
        <f>IFERROR(VLOOKUP(B283,'Pesticides per Section'!$A$1:$D$15204,4,FALSE),"")</f>
        <v>Sutter</v>
      </c>
    </row>
    <row r="284" spans="1:10" x14ac:dyDescent="0.25">
      <c r="A284" s="1">
        <v>2469391.50238</v>
      </c>
      <c r="B284" s="1" t="s">
        <v>10693</v>
      </c>
      <c r="C284" s="1">
        <v>2032630.1626955511</v>
      </c>
      <c r="D284" s="1">
        <v>55872</v>
      </c>
      <c r="E284" s="1">
        <f t="shared" si="16"/>
        <v>2.7487540772299927E-2</v>
      </c>
      <c r="F284" s="21">
        <f>IFERROR(VLOOKUP(B284,'Pesticides per Section'!$A$2:$D$101870,2,FALSE),"")</f>
        <v>2303.9707785900009</v>
      </c>
      <c r="G284" s="5">
        <f t="shared" si="17"/>
        <v>63.330490714680259</v>
      </c>
      <c r="H284" s="5">
        <f t="shared" si="18"/>
        <v>28.726227376534816</v>
      </c>
      <c r="I284" s="19">
        <f t="shared" si="19"/>
        <v>4.5861101253230689</v>
      </c>
      <c r="J284" s="1" t="str">
        <f>IFERROR(VLOOKUP(B284,'Pesticides per Section'!$A$1:$D$15204,4,FALSE),"")</f>
        <v>Sutter</v>
      </c>
    </row>
    <row r="285" spans="1:10" x14ac:dyDescent="0.25">
      <c r="A285" s="1">
        <v>2602400.8868399998</v>
      </c>
      <c r="B285" s="1" t="s">
        <v>10485</v>
      </c>
      <c r="C285" s="1">
        <v>2177624.651216805</v>
      </c>
      <c r="D285" s="1">
        <v>558157</v>
      </c>
      <c r="E285" s="1">
        <f t="shared" si="16"/>
        <v>0.25631456288387577</v>
      </c>
      <c r="F285" s="21">
        <f>IFERROR(VLOOKUP(B285,'Pesticides per Section'!$A$2:$D$101870,2,FALSE),"")</f>
        <v>4082.1821804000001</v>
      </c>
      <c r="G285" s="5">
        <f t="shared" si="17"/>
        <v>1046.3227411815728</v>
      </c>
      <c r="H285" s="5">
        <f t="shared" si="18"/>
        <v>474.60401195744623</v>
      </c>
      <c r="I285" s="19">
        <f t="shared" si="19"/>
        <v>7.5846446230618154</v>
      </c>
      <c r="J285" s="1" t="str">
        <f>IFERROR(VLOOKUP(B285,'Pesticides per Section'!$A$1:$D$15204,4,FALSE),"")</f>
        <v>Sutter</v>
      </c>
    </row>
    <row r="286" spans="1:10" x14ac:dyDescent="0.25">
      <c r="A286" s="1">
        <v>2546604.4720399999</v>
      </c>
      <c r="B286" s="1" t="s">
        <v>10483</v>
      </c>
      <c r="C286" s="1">
        <v>2322919.4486191212</v>
      </c>
      <c r="D286" s="1">
        <v>616740</v>
      </c>
      <c r="E286" s="1">
        <f t="shared" si="16"/>
        <v>0.26550215483191625</v>
      </c>
      <c r="F286" s="21">
        <f>IFERROR(VLOOKUP(B286,'Pesticides per Section'!$A$2:$D$101870,2,FALSE),"")</f>
        <v>10368.456699299999</v>
      </c>
      <c r="G286" s="5">
        <f t="shared" si="17"/>
        <v>2752.8475959455677</v>
      </c>
      <c r="H286" s="5">
        <f t="shared" si="18"/>
        <v>1248.6706652937526</v>
      </c>
      <c r="I286" s="19">
        <f t="shared" si="19"/>
        <v>18.059505175827681</v>
      </c>
      <c r="J286" s="1" t="str">
        <f>IFERROR(VLOOKUP(B286,'Pesticides per Section'!$A$1:$D$15204,4,FALSE),"")</f>
        <v>Sutter</v>
      </c>
    </row>
    <row r="287" spans="1:10" x14ac:dyDescent="0.25">
      <c r="A287" s="1">
        <v>2489595.0451799999</v>
      </c>
      <c r="B287" s="1" t="s">
        <v>10482</v>
      </c>
      <c r="C287" s="1">
        <v>2014595.0075046171</v>
      </c>
      <c r="D287" s="1">
        <v>551766</v>
      </c>
      <c r="E287" s="1">
        <f t="shared" si="16"/>
        <v>0.27388432910833194</v>
      </c>
      <c r="F287" s="21">
        <f>IFERROR(VLOOKUP(B287,'Pesticides per Section'!$A$2:$D$101870,2,FALSE),"")</f>
        <v>1545.1666622699993</v>
      </c>
      <c r="G287" s="5">
        <f t="shared" si="17"/>
        <v>423.19693465637926</v>
      </c>
      <c r="H287" s="5">
        <f t="shared" si="18"/>
        <v>191.95890056752222</v>
      </c>
      <c r="I287" s="19">
        <f t="shared" si="19"/>
        <v>3.1032263518254992</v>
      </c>
      <c r="J287" s="1" t="str">
        <f>IFERROR(VLOOKUP(B287,'Pesticides per Section'!$A$1:$D$15204,4,FALSE),"")</f>
        <v>Sutter</v>
      </c>
    </row>
    <row r="288" spans="1:10" x14ac:dyDescent="0.25">
      <c r="A288" s="1">
        <v>2640599.9484199998</v>
      </c>
      <c r="B288" s="1" t="s">
        <v>10481</v>
      </c>
      <c r="C288" s="1">
        <v>2282278.8798960811</v>
      </c>
      <c r="D288" s="1">
        <v>718874</v>
      </c>
      <c r="E288" s="1">
        <f t="shared" si="16"/>
        <v>0.31498077141313574</v>
      </c>
      <c r="F288" s="21">
        <f>IFERROR(VLOOKUP(B288,'Pesticides per Section'!$A$2:$D$101870,2,FALSE),"")</f>
        <v>2278.3792742000005</v>
      </c>
      <c r="G288" s="5">
        <f t="shared" si="17"/>
        <v>717.64566135921643</v>
      </c>
      <c r="H288" s="5">
        <f t="shared" si="18"/>
        <v>325.51859635614443</v>
      </c>
      <c r="I288" s="19">
        <f t="shared" si="19"/>
        <v>4.0390868200265428</v>
      </c>
      <c r="J288" s="1" t="str">
        <f>IFERROR(VLOOKUP(B288,'Pesticides per Section'!$A$1:$D$15204,4,FALSE),"")</f>
        <v>Sutter</v>
      </c>
    </row>
    <row r="289" spans="1:10" x14ac:dyDescent="0.25">
      <c r="A289" s="1">
        <v>2581098.3268499998</v>
      </c>
      <c r="B289" s="1" t="s">
        <v>10480</v>
      </c>
      <c r="C289" s="1">
        <v>2328044.307974054</v>
      </c>
      <c r="D289" s="1">
        <v>439304</v>
      </c>
      <c r="E289" s="1">
        <f t="shared" si="16"/>
        <v>0.1887009008420803</v>
      </c>
      <c r="F289" s="21">
        <f>IFERROR(VLOOKUP(B289,'Pesticides per Section'!$A$2:$D$101870,2,FALSE),"")</f>
        <v>3358.3783123799994</v>
      </c>
      <c r="G289" s="5">
        <f t="shared" si="17"/>
        <v>633.7290129146113</v>
      </c>
      <c r="H289" s="5">
        <f t="shared" si="18"/>
        <v>287.45464490569918</v>
      </c>
      <c r="I289" s="19">
        <f t="shared" si="19"/>
        <v>5.8366580933823515</v>
      </c>
      <c r="J289" s="1" t="str">
        <f>IFERROR(VLOOKUP(B289,'Pesticides per Section'!$A$1:$D$15204,4,FALSE),"")</f>
        <v>Sutter</v>
      </c>
    </row>
    <row r="290" spans="1:10" x14ac:dyDescent="0.25">
      <c r="A290" s="1">
        <v>2497035.4058400001</v>
      </c>
      <c r="B290" s="1" t="s">
        <v>10479</v>
      </c>
      <c r="C290" s="1">
        <v>2030054.430714634</v>
      </c>
      <c r="D290" s="1">
        <v>839342</v>
      </c>
      <c r="E290" s="1">
        <f t="shared" si="16"/>
        <v>0.41345796712796801</v>
      </c>
      <c r="F290" s="21">
        <f>IFERROR(VLOOKUP(B290,'Pesticides per Section'!$A$2:$D$101870,2,FALSE),"")</f>
        <v>1873.9630058299997</v>
      </c>
      <c r="G290" s="5">
        <f t="shared" si="17"/>
        <v>774.80493486348814</v>
      </c>
      <c r="H290" s="5">
        <f t="shared" si="18"/>
        <v>351.44560669242526</v>
      </c>
      <c r="I290" s="19">
        <f t="shared" si="19"/>
        <v>3.7349019843369868</v>
      </c>
      <c r="J290" s="1" t="str">
        <f>IFERROR(VLOOKUP(B290,'Pesticides per Section'!$A$1:$D$15204,4,FALSE),"")</f>
        <v>Sutter</v>
      </c>
    </row>
    <row r="291" spans="1:10" x14ac:dyDescent="0.25">
      <c r="A291" s="1">
        <v>2651666.2031299998</v>
      </c>
      <c r="B291" s="1" t="s">
        <v>10692</v>
      </c>
      <c r="C291" s="1">
        <v>2341112.1112463148</v>
      </c>
      <c r="D291" s="1">
        <v>108052</v>
      </c>
      <c r="E291" s="1">
        <f t="shared" si="16"/>
        <v>4.6154135299806248E-2</v>
      </c>
      <c r="F291" s="21">
        <f>IFERROR(VLOOKUP(B291,'Pesticides per Section'!$A$2:$D$101870,2,FALSE),"")</f>
        <v>9057.6303263000009</v>
      </c>
      <c r="G291" s="5">
        <f t="shared" si="17"/>
        <v>418.04709557567844</v>
      </c>
      <c r="H291" s="5">
        <f t="shared" si="18"/>
        <v>189.6229728537885</v>
      </c>
      <c r="I291" s="19">
        <f t="shared" si="19"/>
        <v>15.653745125730142</v>
      </c>
      <c r="J291" s="1" t="str">
        <f>IFERROR(VLOOKUP(B291,'Pesticides per Section'!$A$1:$D$15204,4,FALSE),"")</f>
        <v>Sutter</v>
      </c>
    </row>
    <row r="292" spans="1:10" x14ac:dyDescent="0.25">
      <c r="A292" s="1">
        <v>564791.17050999997</v>
      </c>
      <c r="B292" s="1" t="s">
        <v>10691</v>
      </c>
      <c r="C292" s="1">
        <v>257877.56180923231</v>
      </c>
      <c r="D292" s="1">
        <v>147808</v>
      </c>
      <c r="E292" s="1">
        <f t="shared" si="16"/>
        <v>0.57317025880455097</v>
      </c>
      <c r="F292" s="21">
        <f>IFERROR(VLOOKUP(B292,'Pesticides per Section'!$A$2:$D$101870,2,FALSE),"")</f>
        <v>43.187960060000002</v>
      </c>
      <c r="G292" s="5">
        <f t="shared" si="17"/>
        <v>24.754054244830812</v>
      </c>
      <c r="H292" s="5">
        <f t="shared" si="18"/>
        <v>11.228250132021369</v>
      </c>
      <c r="I292" s="19">
        <f t="shared" si="19"/>
        <v>0.67760252259568321</v>
      </c>
      <c r="J292" s="1" t="str">
        <f>IFERROR(VLOOKUP(B292,'Pesticides per Section'!$A$1:$D$15204,4,FALSE),"")</f>
        <v>Sutter</v>
      </c>
    </row>
    <row r="293" spans="1:10" x14ac:dyDescent="0.25">
      <c r="A293" s="1">
        <v>1108198.9656</v>
      </c>
      <c r="B293" s="1" t="s">
        <v>10690</v>
      </c>
      <c r="C293" s="1">
        <v>681893.41112992156</v>
      </c>
      <c r="D293" s="1">
        <v>119609</v>
      </c>
      <c r="E293" s="1">
        <f t="shared" si="16"/>
        <v>0.17540728530722563</v>
      </c>
      <c r="F293" s="21">
        <f>IFERROR(VLOOKUP(B293,'Pesticides per Section'!$A$2:$D$101870,2,FALSE),"")</f>
        <v>1303.9738373400005</v>
      </c>
      <c r="G293" s="5">
        <f t="shared" si="17"/>
        <v>228.72651091945528</v>
      </c>
      <c r="H293" s="5">
        <f t="shared" si="18"/>
        <v>103.7486001697866</v>
      </c>
      <c r="I293" s="19">
        <f t="shared" si="19"/>
        <v>7.7371009306796577</v>
      </c>
      <c r="J293" s="1" t="str">
        <f>IFERROR(VLOOKUP(B293,'Pesticides per Section'!$A$1:$D$15204,4,FALSE),"")</f>
        <v>Sutter</v>
      </c>
    </row>
    <row r="294" spans="1:10" x14ac:dyDescent="0.25">
      <c r="A294" s="1">
        <v>2303242.6010799999</v>
      </c>
      <c r="B294" s="1" t="s">
        <v>10689</v>
      </c>
      <c r="C294" s="1">
        <v>1251444.940299494</v>
      </c>
      <c r="D294" s="1">
        <v>78390</v>
      </c>
      <c r="E294" s="1">
        <f t="shared" si="16"/>
        <v>6.2639588635537313E-2</v>
      </c>
      <c r="F294" s="21">
        <f>IFERROR(VLOOKUP(B294,'Pesticides per Section'!$A$2:$D$101870,2,FALSE),"")</f>
        <v>3730.5636753799999</v>
      </c>
      <c r="G294" s="5">
        <f t="shared" si="17"/>
        <v>233.68097400448136</v>
      </c>
      <c r="H294" s="5">
        <f t="shared" si="18"/>
        <v>105.9959068226011</v>
      </c>
      <c r="I294" s="19">
        <f t="shared" si="19"/>
        <v>12.061146395282272</v>
      </c>
      <c r="J294" s="1" t="str">
        <f>IFERROR(VLOOKUP(B294,'Pesticides per Section'!$A$1:$D$15204,4,FALSE),"")</f>
        <v>Yolo</v>
      </c>
    </row>
    <row r="295" spans="1:10" x14ac:dyDescent="0.25">
      <c r="A295" s="1">
        <v>2695230.1498099999</v>
      </c>
      <c r="B295" s="1" t="s">
        <v>10688</v>
      </c>
      <c r="C295" s="1">
        <v>2038151.6536575139</v>
      </c>
      <c r="D295" s="1">
        <v>543530</v>
      </c>
      <c r="E295" s="1">
        <f t="shared" si="16"/>
        <v>0.26667785327100235</v>
      </c>
      <c r="F295" s="21">
        <f>IFERROR(VLOOKUP(B295,'Pesticides per Section'!$A$2:$D$101870,2,FALSE),"")</f>
        <v>24831.963516366992</v>
      </c>
      <c r="G295" s="5">
        <f t="shared" si="17"/>
        <v>6622.1347230485999</v>
      </c>
      <c r="H295" s="5">
        <f t="shared" si="18"/>
        <v>3003.7497834869082</v>
      </c>
      <c r="I295" s="19">
        <f t="shared" si="19"/>
        <v>49.294724564251496</v>
      </c>
      <c r="J295" s="1" t="str">
        <f>IFERROR(VLOOKUP(B295,'Pesticides per Section'!$A$1:$D$15204,4,FALSE),"")</f>
        <v>Yolo</v>
      </c>
    </row>
    <row r="296" spans="1:10" x14ac:dyDescent="0.25">
      <c r="A296" s="1">
        <v>2685245.5977699999</v>
      </c>
      <c r="B296" s="1" t="s">
        <v>10687</v>
      </c>
      <c r="C296" s="1">
        <v>2358012.8666000841</v>
      </c>
      <c r="D296" s="1">
        <v>196199</v>
      </c>
      <c r="E296" s="1">
        <f t="shared" si="16"/>
        <v>8.3205224059409347E-2</v>
      </c>
      <c r="F296" s="21">
        <f>IFERROR(VLOOKUP(B296,'Pesticides per Section'!$A$2:$D$101870,2,FALSE),"")</f>
        <v>8740.569828370004</v>
      </c>
      <c r="G296" s="5">
        <f t="shared" si="17"/>
        <v>727.26107097643933</v>
      </c>
      <c r="H296" s="5">
        <f t="shared" si="18"/>
        <v>329.88007279294135</v>
      </c>
      <c r="I296" s="19">
        <f t="shared" si="19"/>
        <v>14.997520168995237</v>
      </c>
      <c r="J296" s="1" t="str">
        <f>IFERROR(VLOOKUP(B296,'Pesticides per Section'!$A$1:$D$15204,4,FALSE),"")</f>
        <v>Yolo</v>
      </c>
    </row>
    <row r="297" spans="1:10" x14ac:dyDescent="0.25">
      <c r="A297" s="1">
        <v>2196898.5192900002</v>
      </c>
      <c r="B297" s="1" t="s">
        <v>10686</v>
      </c>
      <c r="C297" s="1">
        <v>1183519.8084257811</v>
      </c>
      <c r="D297" s="1">
        <v>385341</v>
      </c>
      <c r="E297" s="1">
        <f t="shared" si="16"/>
        <v>0.32558892118426391</v>
      </c>
      <c r="F297" s="21">
        <f>IFERROR(VLOOKUP(B297,'Pesticides per Section'!$A$2:$D$101870,2,FALSE),"")</f>
        <v>1572.7373008099996</v>
      </c>
      <c r="G297" s="5">
        <f t="shared" si="17"/>
        <v>512.06584107697893</v>
      </c>
      <c r="H297" s="5">
        <f t="shared" si="18"/>
        <v>232.26915845015023</v>
      </c>
      <c r="I297" s="19">
        <f t="shared" si="19"/>
        <v>5.3765852280420896</v>
      </c>
      <c r="J297" s="1" t="str">
        <f>IFERROR(VLOOKUP(B297,'Pesticides per Section'!$A$1:$D$15204,4,FALSE),"")</f>
        <v>Yolo</v>
      </c>
    </row>
    <row r="298" spans="1:10" x14ac:dyDescent="0.25">
      <c r="A298" s="1">
        <v>2693912.2085600002</v>
      </c>
      <c r="B298" s="1" t="s">
        <v>10478</v>
      </c>
      <c r="C298" s="1">
        <v>1485297.7112800099</v>
      </c>
      <c r="D298" s="1">
        <v>31173</v>
      </c>
      <c r="E298" s="1">
        <f t="shared" si="16"/>
        <v>2.098770751727936E-2</v>
      </c>
      <c r="F298" s="21">
        <f>IFERROR(VLOOKUP(B298,'Pesticides per Section'!$A$2:$D$101870,2,FALSE),"")</f>
        <v>888.9916975000001</v>
      </c>
      <c r="G298" s="5">
        <f t="shared" si="17"/>
        <v>18.657897732419691</v>
      </c>
      <c r="H298" s="5">
        <f t="shared" si="18"/>
        <v>8.4630800516658748</v>
      </c>
      <c r="I298" s="19">
        <f t="shared" si="19"/>
        <v>2.4216427324763554</v>
      </c>
      <c r="J298" s="1" t="str">
        <f>IFERROR(VLOOKUP(B298,'Pesticides per Section'!$A$1:$D$15204,4,FALSE),"")</f>
        <v>Yolo</v>
      </c>
    </row>
    <row r="299" spans="1:10" x14ac:dyDescent="0.25">
      <c r="A299" s="1">
        <v>2666993.18823</v>
      </c>
      <c r="B299" s="1" t="s">
        <v>10477</v>
      </c>
      <c r="C299" s="1">
        <v>2220605.4822257082</v>
      </c>
      <c r="D299" s="1">
        <v>546264</v>
      </c>
      <c r="E299" s="1">
        <f t="shared" si="16"/>
        <v>0.24599782491708341</v>
      </c>
      <c r="F299" s="21">
        <f>IFERROR(VLOOKUP(B299,'Pesticides per Section'!$A$2:$D$101870,2,FALSE),"")</f>
        <v>24419.388141359996</v>
      </c>
      <c r="G299" s="5">
        <f t="shared" si="17"/>
        <v>6007.1163685805795</v>
      </c>
      <c r="H299" s="5">
        <f t="shared" si="18"/>
        <v>2724.7821504902586</v>
      </c>
      <c r="I299" s="19">
        <f t="shared" si="19"/>
        <v>44.492749932741162</v>
      </c>
      <c r="J299" s="1" t="str">
        <f>IFERROR(VLOOKUP(B299,'Pesticides per Section'!$A$1:$D$15204,4,FALSE),"")</f>
        <v>Yolo</v>
      </c>
    </row>
    <row r="300" spans="1:10" x14ac:dyDescent="0.25">
      <c r="A300" s="1">
        <v>2619621.25073</v>
      </c>
      <c r="B300" s="1" t="s">
        <v>10476</v>
      </c>
      <c r="C300" s="1">
        <v>2396448.4409598992</v>
      </c>
      <c r="D300" s="1">
        <v>563948</v>
      </c>
      <c r="E300" s="1">
        <f t="shared" si="16"/>
        <v>0.23532661672608796</v>
      </c>
      <c r="F300" s="21">
        <f>IFERROR(VLOOKUP(B300,'Pesticides per Section'!$A$2:$D$101870,2,FALSE),"")</f>
        <v>461.35008102999996</v>
      </c>
      <c r="G300" s="5">
        <f t="shared" si="17"/>
        <v>108.56795369509642</v>
      </c>
      <c r="H300" s="5">
        <f t="shared" si="18"/>
        <v>49.245595422609043</v>
      </c>
      <c r="I300" s="19">
        <f t="shared" si="19"/>
        <v>0.77891199157187074</v>
      </c>
      <c r="J300" s="1" t="str">
        <f>IFERROR(VLOOKUP(B300,'Pesticides per Section'!$A$1:$D$15204,4,FALSE),"")</f>
        <v>Yolo</v>
      </c>
    </row>
    <row r="301" spans="1:10" x14ac:dyDescent="0.25">
      <c r="A301" s="1">
        <v>2666282.8583300002</v>
      </c>
      <c r="B301" s="1" t="s">
        <v>10475</v>
      </c>
      <c r="C301" s="1">
        <v>2442243.06507095</v>
      </c>
      <c r="D301" s="1">
        <v>569729</v>
      </c>
      <c r="E301" s="1">
        <f t="shared" si="16"/>
        <v>0.2332810453341457</v>
      </c>
      <c r="F301" s="21">
        <f>IFERROR(VLOOKUP(B301,'Pesticides per Section'!$A$2:$D$101870,2,FALSE),"")</f>
        <v>2373.8053579199996</v>
      </c>
      <c r="G301" s="5">
        <f t="shared" si="17"/>
        <v>553.76379531537339</v>
      </c>
      <c r="H301" s="5">
        <f t="shared" si="18"/>
        <v>251.18303233729512</v>
      </c>
      <c r="I301" s="19">
        <f t="shared" si="19"/>
        <v>3.9326210464089488</v>
      </c>
      <c r="J301" s="1" t="str">
        <f>IFERROR(VLOOKUP(B301,'Pesticides per Section'!$A$1:$D$15204,4,FALSE),"")</f>
        <v>Yolo</v>
      </c>
    </row>
    <row r="302" spans="1:10" x14ac:dyDescent="0.25">
      <c r="A302" s="1">
        <v>2248269.1677199998</v>
      </c>
      <c r="B302" s="1" t="s">
        <v>10685</v>
      </c>
      <c r="C302" s="1">
        <v>542319.77621990396</v>
      </c>
      <c r="D302" s="1">
        <v>7152</v>
      </c>
      <c r="E302" s="1">
        <f t="shared" si="16"/>
        <v>1.3187785809116389E-2</v>
      </c>
      <c r="F302" s="21" t="str">
        <f>IFERROR(VLOOKUP(B302,'Pesticides per Section'!$A$2:$D$101870,2,FALSE),"")</f>
        <v/>
      </c>
      <c r="G302" s="5" t="str">
        <f t="shared" si="17"/>
        <v/>
      </c>
      <c r="H302" s="5" t="str">
        <f t="shared" si="18"/>
        <v/>
      </c>
      <c r="I302" s="19" t="str">
        <f t="shared" si="19"/>
        <v/>
      </c>
      <c r="J302" s="1" t="str">
        <f>IFERROR(VLOOKUP(B302,'Pesticides per Section'!$A$1:$D$15204,4,FALSE),"")</f>
        <v/>
      </c>
    </row>
    <row r="303" spans="1:10" x14ac:dyDescent="0.25">
      <c r="A303" s="1">
        <v>2653566.6631499999</v>
      </c>
      <c r="B303" s="1" t="s">
        <v>10474</v>
      </c>
      <c r="C303" s="1">
        <v>1481697.791433142</v>
      </c>
      <c r="D303" s="1">
        <v>758758</v>
      </c>
      <c r="E303" s="1">
        <f t="shared" si="16"/>
        <v>0.51208680851293586</v>
      </c>
      <c r="F303" s="21" t="str">
        <f>IFERROR(VLOOKUP(B303,'Pesticides per Section'!$A$2:$D$101870,2,FALSE),"")</f>
        <v/>
      </c>
      <c r="G303" s="5" t="str">
        <f t="shared" si="17"/>
        <v/>
      </c>
      <c r="H303" s="5" t="str">
        <f t="shared" si="18"/>
        <v/>
      </c>
      <c r="I303" s="19" t="str">
        <f t="shared" si="19"/>
        <v/>
      </c>
      <c r="J303" s="1" t="str">
        <f>IFERROR(VLOOKUP(B303,'Pesticides per Section'!$A$1:$D$15204,4,FALSE),"")</f>
        <v/>
      </c>
    </row>
    <row r="304" spans="1:10" x14ac:dyDescent="0.25">
      <c r="A304" s="1">
        <v>2621048.4248000002</v>
      </c>
      <c r="B304" s="1" t="s">
        <v>10471</v>
      </c>
      <c r="C304" s="1">
        <v>2426910.568383371</v>
      </c>
      <c r="D304" s="1">
        <v>613147</v>
      </c>
      <c r="E304" s="1">
        <f t="shared" si="16"/>
        <v>0.25264502901012853</v>
      </c>
      <c r="F304" s="21">
        <f>IFERROR(VLOOKUP(B304,'Pesticides per Section'!$A$2:$D$101870,2,FALSE),"")</f>
        <v>1156.6243726799999</v>
      </c>
      <c r="G304" s="5">
        <f t="shared" si="17"/>
        <v>292.21539818956029</v>
      </c>
      <c r="H304" s="5">
        <f t="shared" si="18"/>
        <v>132.54667501529636</v>
      </c>
      <c r="I304" s="19">
        <f t="shared" si="19"/>
        <v>1.9282549068054666</v>
      </c>
      <c r="J304" s="1" t="str">
        <f>IFERROR(VLOOKUP(B304,'Pesticides per Section'!$A$1:$D$15204,4,FALSE),"")</f>
        <v>Yolo</v>
      </c>
    </row>
    <row r="305" spans="1:10" x14ac:dyDescent="0.25">
      <c r="A305" s="1">
        <v>2546082.34265</v>
      </c>
      <c r="B305" s="1" t="s">
        <v>10684</v>
      </c>
      <c r="C305" s="1">
        <v>394010.29779551103</v>
      </c>
      <c r="D305" s="1">
        <v>106818</v>
      </c>
      <c r="E305" s="1">
        <f t="shared" si="16"/>
        <v>0.27110479429456102</v>
      </c>
      <c r="F305" s="21" t="str">
        <f>IFERROR(VLOOKUP(B305,'Pesticides per Section'!$A$2:$D$101870,2,FALSE),"")</f>
        <v/>
      </c>
      <c r="G305" s="5" t="str">
        <f t="shared" si="17"/>
        <v/>
      </c>
      <c r="H305" s="5" t="str">
        <f t="shared" si="18"/>
        <v/>
      </c>
      <c r="I305" s="19" t="str">
        <f t="shared" si="19"/>
        <v/>
      </c>
      <c r="J305" s="1" t="str">
        <f>IFERROR(VLOOKUP(B305,'Pesticides per Section'!$A$1:$D$15204,4,FALSE),"")</f>
        <v/>
      </c>
    </row>
    <row r="306" spans="1:10" x14ac:dyDescent="0.25">
      <c r="A306" s="1">
        <v>2594004.1195700001</v>
      </c>
      <c r="B306" s="1" t="s">
        <v>10470</v>
      </c>
      <c r="C306" s="1">
        <v>2210128.1528578759</v>
      </c>
      <c r="D306" s="1">
        <v>712448</v>
      </c>
      <c r="E306" s="1">
        <f t="shared" si="16"/>
        <v>0.32235599024128919</v>
      </c>
      <c r="F306" s="21">
        <f>IFERROR(VLOOKUP(B306,'Pesticides per Section'!$A$2:$D$101870,2,FALSE),"")</f>
        <v>1540.9480468600002</v>
      </c>
      <c r="G306" s="5">
        <f t="shared" si="17"/>
        <v>496.73383355593586</v>
      </c>
      <c r="H306" s="5">
        <f t="shared" si="18"/>
        <v>225.31467682182247</v>
      </c>
      <c r="I306" s="19">
        <f t="shared" si="19"/>
        <v>2.8209566895628275</v>
      </c>
      <c r="J306" s="1" t="str">
        <f>IFERROR(VLOOKUP(B306,'Pesticides per Section'!$A$1:$D$15204,4,FALSE),"")</f>
        <v>Yolo</v>
      </c>
    </row>
    <row r="307" spans="1:10" x14ac:dyDescent="0.25">
      <c r="A307" s="1">
        <v>2574976.4956700001</v>
      </c>
      <c r="B307" s="1" t="s">
        <v>10469</v>
      </c>
      <c r="C307" s="1">
        <v>2090654.8925458619</v>
      </c>
      <c r="D307" s="1">
        <v>868459</v>
      </c>
      <c r="E307" s="1">
        <f t="shared" si="16"/>
        <v>0.41540043670524307</v>
      </c>
      <c r="F307" s="21">
        <f>IFERROR(VLOOKUP(B307,'Pesticides per Section'!$A$2:$D$101870,2,FALSE),"")</f>
        <v>589.46492232000014</v>
      </c>
      <c r="G307" s="5">
        <f t="shared" si="17"/>
        <v>244.86398615415024</v>
      </c>
      <c r="H307" s="5">
        <f t="shared" si="18"/>
        <v>111.06843580730821</v>
      </c>
      <c r="I307" s="19">
        <f t="shared" si="19"/>
        <v>1.1407789416657164</v>
      </c>
      <c r="J307" s="1" t="str">
        <f>IFERROR(VLOOKUP(B307,'Pesticides per Section'!$A$1:$D$15204,4,FALSE),"")</f>
        <v>Yolo</v>
      </c>
    </row>
    <row r="308" spans="1:10" x14ac:dyDescent="0.25">
      <c r="A308" s="1">
        <v>2666294.4860800002</v>
      </c>
      <c r="B308" s="1" t="s">
        <v>10683</v>
      </c>
      <c r="C308" s="1">
        <v>2443624.996549332</v>
      </c>
      <c r="D308" s="1">
        <v>290604</v>
      </c>
      <c r="E308" s="1">
        <f t="shared" si="16"/>
        <v>0.11892332088597882</v>
      </c>
      <c r="F308" s="21">
        <f>IFERROR(VLOOKUP(B308,'Pesticides per Section'!$A$2:$D$101870,2,FALSE),"")</f>
        <v>5546.95615499</v>
      </c>
      <c r="G308" s="5">
        <f t="shared" si="17"/>
        <v>659.66244676033102</v>
      </c>
      <c r="H308" s="5">
        <f t="shared" si="18"/>
        <v>299.21785262601736</v>
      </c>
      <c r="I308" s="19">
        <f t="shared" si="19"/>
        <v>9.1842998147348762</v>
      </c>
      <c r="J308" s="1" t="str">
        <f>IFERROR(VLOOKUP(B308,'Pesticides per Section'!$A$1:$D$15204,4,FALSE),"")</f>
        <v>Yolo</v>
      </c>
    </row>
    <row r="309" spans="1:10" x14ac:dyDescent="0.25">
      <c r="A309" s="1">
        <v>2542004.62873</v>
      </c>
      <c r="B309" s="1" t="s">
        <v>10468</v>
      </c>
      <c r="C309" s="1">
        <v>2062213.0399558891</v>
      </c>
      <c r="D309" s="1">
        <v>367271</v>
      </c>
      <c r="E309" s="1">
        <f t="shared" si="16"/>
        <v>0.17809557014721564</v>
      </c>
      <c r="F309" s="21">
        <f>IFERROR(VLOOKUP(B309,'Pesticides per Section'!$A$2:$D$101870,2,FALSE),"")</f>
        <v>591.35456357000021</v>
      </c>
      <c r="G309" s="5">
        <f t="shared" si="17"/>
        <v>105.31762815815706</v>
      </c>
      <c r="H309" s="5">
        <f t="shared" si="18"/>
        <v>47.7712725590372</v>
      </c>
      <c r="I309" s="19">
        <f t="shared" si="19"/>
        <v>1.1602198792494296</v>
      </c>
      <c r="J309" s="1" t="str">
        <f>IFERROR(VLOOKUP(B309,'Pesticides per Section'!$A$1:$D$15204,4,FALSE),"")</f>
        <v>Yolo</v>
      </c>
    </row>
    <row r="310" spans="1:10" x14ac:dyDescent="0.25">
      <c r="A310" s="1">
        <v>2622552.5606800001</v>
      </c>
      <c r="B310" s="1" t="s">
        <v>10467</v>
      </c>
      <c r="C310" s="1">
        <v>1827622.861898985</v>
      </c>
      <c r="D310" s="1">
        <v>208607</v>
      </c>
      <c r="E310" s="1">
        <f t="shared" si="16"/>
        <v>0.11414115493184317</v>
      </c>
      <c r="F310" s="21">
        <f>IFERROR(VLOOKUP(B310,'Pesticides per Section'!$A$2:$D$101870,2,FALSE),"")</f>
        <v>10465.922391970002</v>
      </c>
      <c r="G310" s="5">
        <f t="shared" si="17"/>
        <v>1194.5924692464946</v>
      </c>
      <c r="H310" s="5">
        <f t="shared" si="18"/>
        <v>541.85802930966963</v>
      </c>
      <c r="I310" s="19">
        <f t="shared" si="19"/>
        <v>23.169507714470193</v>
      </c>
      <c r="J310" s="1" t="str">
        <f>IFERROR(VLOOKUP(B310,'Pesticides per Section'!$A$1:$D$15204,4,FALSE),"")</f>
        <v>Yolo</v>
      </c>
    </row>
    <row r="311" spans="1:10" x14ac:dyDescent="0.25">
      <c r="A311" s="1">
        <v>2498078.3271499998</v>
      </c>
      <c r="B311" s="1" t="s">
        <v>10466</v>
      </c>
      <c r="C311" s="1">
        <v>2066962.92901291</v>
      </c>
      <c r="D311" s="1">
        <v>269414</v>
      </c>
      <c r="E311" s="1">
        <f t="shared" si="16"/>
        <v>0.13034292340985301</v>
      </c>
      <c r="F311" s="21">
        <f>IFERROR(VLOOKUP(B311,'Pesticides per Section'!$A$2:$D$101870,2,FALSE),"")</f>
        <v>5793.3571694399998</v>
      </c>
      <c r="G311" s="5">
        <f t="shared" si="17"/>
        <v>755.12310982224074</v>
      </c>
      <c r="H311" s="5">
        <f t="shared" si="18"/>
        <v>342.51808102604048</v>
      </c>
      <c r="I311" s="19">
        <f t="shared" si="19"/>
        <v>11.340272618603812</v>
      </c>
      <c r="J311" s="1" t="str">
        <f>IFERROR(VLOOKUP(B311,'Pesticides per Section'!$A$1:$D$15204,4,FALSE),"")</f>
        <v>Yolo</v>
      </c>
    </row>
    <row r="312" spans="1:10" x14ac:dyDescent="0.25">
      <c r="A312" s="1">
        <v>1980005.0486300001</v>
      </c>
      <c r="B312" s="1" t="s">
        <v>10465</v>
      </c>
      <c r="C312" s="1">
        <v>1387487.1352183369</v>
      </c>
      <c r="D312" s="1">
        <v>505433</v>
      </c>
      <c r="E312" s="1">
        <f t="shared" si="16"/>
        <v>0.36427944910474835</v>
      </c>
      <c r="F312" s="21">
        <f>IFERROR(VLOOKUP(B312,'Pesticides per Section'!$A$2:$D$101870,2,FALSE),"")</f>
        <v>629.98623999999995</v>
      </c>
      <c r="G312" s="5">
        <f t="shared" si="17"/>
        <v>229.49104045077178</v>
      </c>
      <c r="H312" s="5">
        <f t="shared" si="18"/>
        <v>104.09538493183145</v>
      </c>
      <c r="I312" s="19">
        <f t="shared" si="19"/>
        <v>1.8370796112923218</v>
      </c>
      <c r="J312" s="1" t="str">
        <f>IFERROR(VLOOKUP(B312,'Pesticides per Section'!$A$1:$D$15204,4,FALSE),"")</f>
        <v>Yolo</v>
      </c>
    </row>
    <row r="313" spans="1:10" x14ac:dyDescent="0.25">
      <c r="A313" s="1">
        <v>1392061.2042400001</v>
      </c>
      <c r="B313" s="1" t="s">
        <v>10464</v>
      </c>
      <c r="C313" s="1">
        <v>969215.95301201474</v>
      </c>
      <c r="D313" s="1">
        <v>482337</v>
      </c>
      <c r="E313" s="1">
        <f t="shared" si="16"/>
        <v>0.49765686905705231</v>
      </c>
      <c r="F313" s="21">
        <f>IFERROR(VLOOKUP(B313,'Pesticides per Section'!$A$2:$D$101870,2,FALSE),"")</f>
        <v>4401.8471891700001</v>
      </c>
      <c r="G313" s="5">
        <f t="shared" si="17"/>
        <v>2190.6094902299287</v>
      </c>
      <c r="H313" s="5">
        <f t="shared" si="18"/>
        <v>993.64375041788526</v>
      </c>
      <c r="I313" s="19">
        <f t="shared" si="19"/>
        <v>18.375547443306523</v>
      </c>
      <c r="J313" s="1" t="str">
        <f>IFERROR(VLOOKUP(B313,'Pesticides per Section'!$A$1:$D$15204,4,FALSE),"")</f>
        <v>Yolo</v>
      </c>
    </row>
    <row r="314" spans="1:10" x14ac:dyDescent="0.25">
      <c r="A314" s="1">
        <v>2544675.7867999999</v>
      </c>
      <c r="B314" s="1" t="s">
        <v>10682</v>
      </c>
      <c r="C314" s="1">
        <v>2365071.7753453869</v>
      </c>
      <c r="D314" s="1">
        <v>5047</v>
      </c>
      <c r="E314" s="1">
        <f t="shared" si="16"/>
        <v>2.1339730883457248E-3</v>
      </c>
      <c r="F314" s="21">
        <f>IFERROR(VLOOKUP(B314,'Pesticides per Section'!$A$2:$D$101870,2,FALSE),"")</f>
        <v>4026.5840013599995</v>
      </c>
      <c r="G314" s="5">
        <f t="shared" si="17"/>
        <v>8.5926218968656851</v>
      </c>
      <c r="H314" s="5">
        <f t="shared" si="18"/>
        <v>3.8975477307132018</v>
      </c>
      <c r="I314" s="19">
        <f t="shared" si="19"/>
        <v>6.8883993455646371</v>
      </c>
      <c r="J314" s="1" t="str">
        <f>IFERROR(VLOOKUP(B314,'Pesticides per Section'!$A$1:$D$15204,4,FALSE),"")</f>
        <v>Yolo</v>
      </c>
    </row>
    <row r="315" spans="1:10" x14ac:dyDescent="0.25">
      <c r="A315" s="1">
        <v>2579232.0704999999</v>
      </c>
      <c r="B315" s="1" t="s">
        <v>10463</v>
      </c>
      <c r="C315" s="1">
        <v>1663694.7803688899</v>
      </c>
      <c r="D315" s="1">
        <v>167828</v>
      </c>
      <c r="E315" s="1">
        <f t="shared" si="16"/>
        <v>0.10087666309028999</v>
      </c>
      <c r="F315" s="21">
        <f>IFERROR(VLOOKUP(B315,'Pesticides per Section'!$A$2:$D$101870,2,FALSE),"")</f>
        <v>490.0634761</v>
      </c>
      <c r="G315" s="5">
        <f t="shared" si="17"/>
        <v>49.435968171396084</v>
      </c>
      <c r="H315" s="5">
        <f t="shared" si="18"/>
        <v>22.423777966108116</v>
      </c>
      <c r="I315" s="19">
        <f t="shared" si="19"/>
        <v>1.1918032368058256</v>
      </c>
      <c r="J315" s="1" t="str">
        <f>IFERROR(VLOOKUP(B315,'Pesticides per Section'!$A$1:$D$15204,4,FALSE),"")</f>
        <v>Yolo</v>
      </c>
    </row>
    <row r="316" spans="1:10" x14ac:dyDescent="0.25">
      <c r="A316" s="1">
        <v>2484718.99743</v>
      </c>
      <c r="B316" s="1" t="s">
        <v>10681</v>
      </c>
      <c r="C316" s="1">
        <v>2035793.3270024741</v>
      </c>
      <c r="D316" s="1">
        <v>2861</v>
      </c>
      <c r="E316" s="1">
        <f t="shared" si="16"/>
        <v>1.4053491686040771E-3</v>
      </c>
      <c r="F316" s="21">
        <f>IFERROR(VLOOKUP(B316,'Pesticides per Section'!$A$2:$D$101870,2,FALSE),"")</f>
        <v>5629.0638260000032</v>
      </c>
      <c r="G316" s="5">
        <f t="shared" si="17"/>
        <v>7.9108001678883895</v>
      </c>
      <c r="H316" s="5">
        <f t="shared" si="18"/>
        <v>3.5882785967488928</v>
      </c>
      <c r="I316" s="19">
        <f t="shared" si="19"/>
        <v>11.187379356199418</v>
      </c>
      <c r="J316" s="1" t="str">
        <f>IFERROR(VLOOKUP(B316,'Pesticides per Section'!$A$1:$D$15204,4,FALSE),"")</f>
        <v>Yolo</v>
      </c>
    </row>
    <row r="317" spans="1:10" x14ac:dyDescent="0.25">
      <c r="A317" s="1">
        <v>2582631.40136</v>
      </c>
      <c r="B317" s="1" t="s">
        <v>10680</v>
      </c>
      <c r="C317" s="1">
        <v>2577909.9234014731</v>
      </c>
      <c r="D317" s="1">
        <v>123115</v>
      </c>
      <c r="E317" s="1">
        <f t="shared" si="16"/>
        <v>4.7757679670741029E-2</v>
      </c>
      <c r="F317" s="21" t="str">
        <f>IFERROR(VLOOKUP(B317,'Pesticides per Section'!$A$2:$D$101870,2,FALSE),"")</f>
        <v/>
      </c>
      <c r="G317" s="5" t="str">
        <f t="shared" si="17"/>
        <v/>
      </c>
      <c r="H317" s="5" t="str">
        <f t="shared" si="18"/>
        <v/>
      </c>
      <c r="I317" s="19" t="str">
        <f t="shared" si="19"/>
        <v/>
      </c>
      <c r="J317" s="1" t="str">
        <f>IFERROR(VLOOKUP(B317,'Pesticides per Section'!$A$1:$D$15204,4,FALSE),"")</f>
        <v/>
      </c>
    </row>
    <row r="318" spans="1:10" x14ac:dyDescent="0.25">
      <c r="A318" s="1">
        <v>2556227.1491999999</v>
      </c>
      <c r="B318" s="1" t="s">
        <v>10462</v>
      </c>
      <c r="C318" s="1">
        <v>2556262.1316722631</v>
      </c>
      <c r="D318" s="1">
        <v>619745</v>
      </c>
      <c r="E318" s="1">
        <f t="shared" si="16"/>
        <v>0.242441893671306</v>
      </c>
      <c r="F318" s="21" t="str">
        <f>IFERROR(VLOOKUP(B318,'Pesticides per Section'!$A$2:$D$101870,2,FALSE),"")</f>
        <v/>
      </c>
      <c r="G318" s="5" t="str">
        <f t="shared" si="17"/>
        <v/>
      </c>
      <c r="H318" s="5" t="str">
        <f t="shared" si="18"/>
        <v/>
      </c>
      <c r="I318" s="19" t="str">
        <f t="shared" si="19"/>
        <v/>
      </c>
      <c r="J318" s="1" t="str">
        <f>IFERROR(VLOOKUP(B318,'Pesticides per Section'!$A$1:$D$15204,4,FALSE),"")</f>
        <v/>
      </c>
    </row>
    <row r="319" spans="1:10" x14ac:dyDescent="0.25">
      <c r="A319" s="1">
        <v>2531428.0076299999</v>
      </c>
      <c r="B319" s="1" t="s">
        <v>10679</v>
      </c>
      <c r="C319" s="1">
        <v>2531446.642239647</v>
      </c>
      <c r="D319" s="1">
        <v>185010</v>
      </c>
      <c r="E319" s="1">
        <f t="shared" si="16"/>
        <v>7.308468239706381E-2</v>
      </c>
      <c r="F319" s="21" t="str">
        <f>IFERROR(VLOOKUP(B319,'Pesticides per Section'!$A$2:$D$101870,2,FALSE),"")</f>
        <v/>
      </c>
      <c r="G319" s="5" t="str">
        <f t="shared" si="17"/>
        <v/>
      </c>
      <c r="H319" s="5" t="str">
        <f t="shared" si="18"/>
        <v/>
      </c>
      <c r="I319" s="19" t="str">
        <f t="shared" si="19"/>
        <v/>
      </c>
      <c r="J319" s="1" t="str">
        <f>IFERROR(VLOOKUP(B319,'Pesticides per Section'!$A$1:$D$15204,4,FALSE),"")</f>
        <v/>
      </c>
    </row>
    <row r="320" spans="1:10" x14ac:dyDescent="0.25">
      <c r="A320" s="1">
        <v>2521639.8355299998</v>
      </c>
      <c r="B320" s="1" t="s">
        <v>10461</v>
      </c>
      <c r="C320" s="1">
        <v>1519212.668719447</v>
      </c>
      <c r="D320" s="1">
        <v>515332</v>
      </c>
      <c r="E320" s="1">
        <f t="shared" si="16"/>
        <v>0.33920984088472123</v>
      </c>
      <c r="F320" s="21">
        <f>IFERROR(VLOOKUP(B320,'Pesticides per Section'!$A$2:$D$101870,2,FALSE),"")</f>
        <v>95.023551060000003</v>
      </c>
      <c r="G320" s="5">
        <f t="shared" si="17"/>
        <v>32.232923635363782</v>
      </c>
      <c r="H320" s="5">
        <f t="shared" si="18"/>
        <v>14.620608223793674</v>
      </c>
      <c r="I320" s="19">
        <f t="shared" si="19"/>
        <v>0.2530687740465119</v>
      </c>
      <c r="J320" s="1" t="str">
        <f>IFERROR(VLOOKUP(B320,'Pesticides per Section'!$A$1:$D$15204,4,FALSE),"")</f>
        <v>Yolo</v>
      </c>
    </row>
    <row r="321" spans="1:10" x14ac:dyDescent="0.25">
      <c r="A321" s="1">
        <v>2483343.6062500002</v>
      </c>
      <c r="B321" s="1" t="s">
        <v>10460</v>
      </c>
      <c r="C321" s="1">
        <v>2427376.5806795768</v>
      </c>
      <c r="D321" s="1">
        <v>18897</v>
      </c>
      <c r="E321" s="1">
        <f t="shared" si="16"/>
        <v>7.7849464669064589E-3</v>
      </c>
      <c r="F321" s="21">
        <f>IFERROR(VLOOKUP(B321,'Pesticides per Section'!$A$2:$D$101870,2,FALSE),"")</f>
        <v>13.572527619999999</v>
      </c>
      <c r="G321" s="5">
        <f t="shared" si="17"/>
        <v>0.10566140094230932</v>
      </c>
      <c r="H321" s="5">
        <f t="shared" si="18"/>
        <v>4.7927205270942318E-2</v>
      </c>
      <c r="I321" s="19">
        <f t="shared" si="19"/>
        <v>2.2622961425765239E-2</v>
      </c>
      <c r="J321" s="1" t="str">
        <f>IFERROR(VLOOKUP(B321,'Pesticides per Section'!$A$1:$D$15204,4,FALSE),"")</f>
        <v>Yolo</v>
      </c>
    </row>
    <row r="322" spans="1:10" x14ac:dyDescent="0.25">
      <c r="A322" s="1">
        <v>1421344.65805</v>
      </c>
      <c r="B322" s="1" t="s">
        <v>10459</v>
      </c>
      <c r="C322" s="1">
        <v>1388442.493658772</v>
      </c>
      <c r="D322" s="1">
        <v>501558</v>
      </c>
      <c r="E322" s="1">
        <f t="shared" si="16"/>
        <v>0.36123799193628542</v>
      </c>
      <c r="F322" s="21">
        <f>IFERROR(VLOOKUP(B322,'Pesticides per Section'!$A$2:$D$101870,2,FALSE),"")</f>
        <v>12.608233779999994</v>
      </c>
      <c r="G322" s="5">
        <f t="shared" si="17"/>
        <v>4.5545730525504391</v>
      </c>
      <c r="H322" s="5">
        <f t="shared" si="18"/>
        <v>2.0659195852444885</v>
      </c>
      <c r="I322" s="19">
        <f t="shared" si="19"/>
        <v>3.6741106748650887E-2</v>
      </c>
      <c r="J322" s="1" t="str">
        <f>IFERROR(VLOOKUP(B322,'Pesticides per Section'!$A$1:$D$15204,4,FALSE),"")</f>
        <v>Yolo</v>
      </c>
    </row>
    <row r="323" spans="1:10" x14ac:dyDescent="0.25">
      <c r="A323" s="1">
        <v>3956.79106</v>
      </c>
      <c r="B323" s="1" t="s">
        <v>10458</v>
      </c>
      <c r="C323" s="1">
        <v>3625.9876319097989</v>
      </c>
      <c r="D323" s="1">
        <v>2088</v>
      </c>
      <c r="E323" s="1">
        <f t="shared" ref="E323:E326" si="20">D323/ROUND(C323,0)</f>
        <v>0.57584114726971869</v>
      </c>
      <c r="F323" s="21" t="str">
        <f>IFERROR(VLOOKUP(B323,'Pesticides per Section'!$A$2:$D$101870,2,FALSE),"")</f>
        <v/>
      </c>
      <c r="G323" s="5" t="str">
        <f t="shared" si="17"/>
        <v/>
      </c>
      <c r="H323" s="5" t="str">
        <f t="shared" si="18"/>
        <v/>
      </c>
      <c r="I323" s="19" t="str">
        <f t="shared" si="19"/>
        <v/>
      </c>
      <c r="J323" s="1" t="str">
        <f>IFERROR(VLOOKUP(B323,'Pesticides per Section'!$A$1:$D$15204,4,FALSE),"")</f>
        <v/>
      </c>
    </row>
    <row r="324" spans="1:10" x14ac:dyDescent="0.25">
      <c r="A324" s="1">
        <v>876359.88457999995</v>
      </c>
      <c r="B324" s="1" t="s">
        <v>10678</v>
      </c>
      <c r="C324" s="1">
        <v>467918.66418998822</v>
      </c>
      <c r="D324" s="1">
        <v>40701</v>
      </c>
      <c r="E324" s="1">
        <f t="shared" si="20"/>
        <v>8.698300346854905E-2</v>
      </c>
      <c r="F324" s="21">
        <f>IFERROR(VLOOKUP(B324,'Pesticides per Section'!$A$2:$D$101870,2,FALSE),"")</f>
        <v>6157.9226705600004</v>
      </c>
      <c r="G324" s="5">
        <f t="shared" ref="G324:G326" si="21">IFERROR(E324*F324,"")</f>
        <v>535.63460901237738</v>
      </c>
      <c r="H324" s="5">
        <f t="shared" ref="H324:H326" si="22">IFERROR(0.45359237*G324,"")</f>
        <v>242.95977175594763</v>
      </c>
      <c r="I324" s="19">
        <f t="shared" ref="I324:I387" si="23">IFERROR(F324/C324*4046,"")</f>
        <v>53.246337519397571</v>
      </c>
      <c r="J324" s="1" t="str">
        <f>IFERROR(VLOOKUP(B324,'Pesticides per Section'!$A$1:$D$15204,4,FALSE),"")</f>
        <v>Yolo</v>
      </c>
    </row>
    <row r="325" spans="1:10" x14ac:dyDescent="0.25">
      <c r="A325" s="1">
        <v>2286402.7842299999</v>
      </c>
      <c r="B325" s="1" t="s">
        <v>10677</v>
      </c>
      <c r="C325" s="1">
        <v>1807296.4697046089</v>
      </c>
      <c r="D325" s="1">
        <v>187041</v>
      </c>
      <c r="E325" s="1">
        <f t="shared" si="20"/>
        <v>0.10349217837033889</v>
      </c>
      <c r="F325" s="21">
        <f>IFERROR(VLOOKUP(B325,'Pesticides per Section'!$A$2:$D$101870,2,FALSE),"")</f>
        <v>24741.224808939998</v>
      </c>
      <c r="G325" s="5">
        <f t="shared" si="21"/>
        <v>2560.5232510274718</v>
      </c>
      <c r="H325" s="5">
        <f t="shared" si="22"/>
        <v>1161.4338098736559</v>
      </c>
      <c r="I325" s="19">
        <f t="shared" si="23"/>
        <v>55.388253811690582</v>
      </c>
      <c r="J325" s="1" t="str">
        <f>IFERROR(VLOOKUP(B325,'Pesticides per Section'!$A$1:$D$15204,4,FALSE),"")</f>
        <v>Yolo</v>
      </c>
    </row>
    <row r="326" spans="1:10" x14ac:dyDescent="0.25">
      <c r="A326" s="1">
        <v>2418159.2902199998</v>
      </c>
      <c r="B326" s="1" t="s">
        <v>10676</v>
      </c>
      <c r="C326" s="1">
        <v>1850559.456730478</v>
      </c>
      <c r="D326" s="1">
        <v>6</v>
      </c>
      <c r="E326" s="1">
        <f t="shared" si="20"/>
        <v>3.2422635538775042E-6</v>
      </c>
      <c r="F326" s="21">
        <f>IFERROR(VLOOKUP(B326,'Pesticides per Section'!$A$2:$D$101870,2,FALSE),"")</f>
        <v>18128.926925300009</v>
      </c>
      <c r="G326" s="5">
        <f t="shared" si="21"/>
        <v>5.8778759040808787E-2</v>
      </c>
      <c r="H326" s="5">
        <f t="shared" si="22"/>
        <v>2.6661596618979384E-2</v>
      </c>
      <c r="I326" s="19">
        <f t="shared" si="23"/>
        <v>39.636466730637302</v>
      </c>
      <c r="J326" s="1" t="str">
        <f>IFERROR(VLOOKUP(B326,'Pesticides per Section'!$A$1:$D$15204,4,FALSE),"")</f>
        <v>Yolo</v>
      </c>
    </row>
    <row r="327" spans="1:10" x14ac:dyDescent="0.25">
      <c r="I327" s="19" t="str">
        <f t="shared" si="23"/>
        <v/>
      </c>
      <c r="J327" s="1" t="str">
        <f>IFERROR(VLOOKUP(B327,'Pesticides per Section'!$A$1:$D$15204,4,FALSE),"")</f>
        <v/>
      </c>
    </row>
    <row r="328" spans="1:10" x14ac:dyDescent="0.25">
      <c r="I328" s="19" t="str">
        <f t="shared" si="23"/>
        <v/>
      </c>
      <c r="J328" s="1" t="str">
        <f>IFERROR(VLOOKUP(B328,'Pesticides per Section'!$A$1:$D$15204,4,FALSE),"")</f>
        <v/>
      </c>
    </row>
    <row r="329" spans="1:10" x14ac:dyDescent="0.25">
      <c r="I329" s="19" t="str">
        <f t="shared" si="23"/>
        <v/>
      </c>
      <c r="J329" s="1" t="str">
        <f>IFERROR(VLOOKUP(B329,'Pesticides per Section'!$A$1:$D$15204,4,FALSE),"")</f>
        <v/>
      </c>
    </row>
    <row r="330" spans="1:10" x14ac:dyDescent="0.25">
      <c r="I330" s="19" t="str">
        <f t="shared" si="23"/>
        <v/>
      </c>
      <c r="J330" s="1" t="str">
        <f>IFERROR(VLOOKUP(B330,'Pesticides per Section'!$A$1:$D$15204,4,FALSE),"")</f>
        <v/>
      </c>
    </row>
    <row r="331" spans="1:10" x14ac:dyDescent="0.25">
      <c r="I331" s="19" t="str">
        <f t="shared" si="23"/>
        <v/>
      </c>
      <c r="J331" s="1" t="str">
        <f>IFERROR(VLOOKUP(B331,'Pesticides per Section'!$A$1:$D$15204,4,FALSE),"")</f>
        <v/>
      </c>
    </row>
    <row r="332" spans="1:10" x14ac:dyDescent="0.25">
      <c r="I332" s="19" t="str">
        <f t="shared" si="23"/>
        <v/>
      </c>
      <c r="J332" s="1" t="str">
        <f>IFERROR(VLOOKUP(B332,'Pesticides per Section'!$A$1:$D$15204,4,FALSE),"")</f>
        <v/>
      </c>
    </row>
    <row r="333" spans="1:10" x14ac:dyDescent="0.25">
      <c r="I333" s="19" t="str">
        <f t="shared" si="23"/>
        <v/>
      </c>
      <c r="J333" s="1" t="str">
        <f>IFERROR(VLOOKUP(B333,'Pesticides per Section'!$A$1:$D$15204,4,FALSE),"")</f>
        <v/>
      </c>
    </row>
    <row r="334" spans="1:10" x14ac:dyDescent="0.25">
      <c r="I334" s="19" t="str">
        <f t="shared" si="23"/>
        <v/>
      </c>
      <c r="J334" s="1" t="str">
        <f>IFERROR(VLOOKUP(B334,'Pesticides per Section'!$A$1:$D$15204,4,FALSE),"")</f>
        <v/>
      </c>
    </row>
    <row r="335" spans="1:10" x14ac:dyDescent="0.25">
      <c r="I335" s="19" t="str">
        <f t="shared" si="23"/>
        <v/>
      </c>
      <c r="J335" s="1" t="str">
        <f>IFERROR(VLOOKUP(B335,'Pesticides per Section'!$A$1:$D$15204,4,FALSE),"")</f>
        <v/>
      </c>
    </row>
    <row r="336" spans="1:10" x14ac:dyDescent="0.25">
      <c r="I336" s="19" t="str">
        <f t="shared" si="23"/>
        <v/>
      </c>
      <c r="J336" s="1" t="str">
        <f>IFERROR(VLOOKUP(B336,'Pesticides per Section'!$A$1:$D$15204,4,FALSE),"")</f>
        <v/>
      </c>
    </row>
    <row r="337" spans="9:10" x14ac:dyDescent="0.25">
      <c r="I337" s="19" t="str">
        <f t="shared" si="23"/>
        <v/>
      </c>
      <c r="J337" s="1" t="str">
        <f>IFERROR(VLOOKUP(B337,'Pesticides per Section'!$A$1:$D$15204,4,FALSE),"")</f>
        <v/>
      </c>
    </row>
    <row r="338" spans="9:10" x14ac:dyDescent="0.25">
      <c r="I338" s="19" t="str">
        <f t="shared" si="23"/>
        <v/>
      </c>
      <c r="J338" s="1" t="str">
        <f>IFERROR(VLOOKUP(B338,'Pesticides per Section'!$A$1:$D$15204,4,FALSE),"")</f>
        <v/>
      </c>
    </row>
    <row r="339" spans="9:10" x14ac:dyDescent="0.25">
      <c r="I339" s="19" t="str">
        <f t="shared" si="23"/>
        <v/>
      </c>
      <c r="J339" s="1" t="str">
        <f>IFERROR(VLOOKUP(B339,'Pesticides per Section'!$A$1:$D$15204,4,FALSE),"")</f>
        <v/>
      </c>
    </row>
    <row r="340" spans="9:10" x14ac:dyDescent="0.25">
      <c r="I340" s="19" t="str">
        <f t="shared" si="23"/>
        <v/>
      </c>
      <c r="J340" s="1" t="str">
        <f>IFERROR(VLOOKUP(B340,'Pesticides per Section'!$A$1:$D$15204,4,FALSE),"")</f>
        <v/>
      </c>
    </row>
    <row r="341" spans="9:10" x14ac:dyDescent="0.25">
      <c r="I341" s="19" t="str">
        <f t="shared" si="23"/>
        <v/>
      </c>
      <c r="J341" s="1" t="str">
        <f>IFERROR(VLOOKUP(B341,'Pesticides per Section'!$A$1:$D$15204,4,FALSE),"")</f>
        <v/>
      </c>
    </row>
    <row r="342" spans="9:10" x14ac:dyDescent="0.25">
      <c r="I342" s="19" t="str">
        <f t="shared" si="23"/>
        <v/>
      </c>
      <c r="J342" s="1" t="str">
        <f>IFERROR(VLOOKUP(B342,'Pesticides per Section'!$A$1:$D$15204,4,FALSE),"")</f>
        <v/>
      </c>
    </row>
    <row r="343" spans="9:10" x14ac:dyDescent="0.25">
      <c r="I343" s="19" t="str">
        <f t="shared" si="23"/>
        <v/>
      </c>
      <c r="J343" s="1" t="str">
        <f>IFERROR(VLOOKUP(B343,'Pesticides per Section'!$A$1:$D$15204,4,FALSE),"")</f>
        <v/>
      </c>
    </row>
    <row r="344" spans="9:10" x14ac:dyDescent="0.25">
      <c r="I344" s="19" t="str">
        <f t="shared" si="23"/>
        <v/>
      </c>
      <c r="J344" s="1" t="str">
        <f>IFERROR(VLOOKUP(B344,'Pesticides per Section'!$A$1:$D$15204,4,FALSE),"")</f>
        <v/>
      </c>
    </row>
    <row r="345" spans="9:10" x14ac:dyDescent="0.25">
      <c r="I345" s="19" t="str">
        <f t="shared" si="23"/>
        <v/>
      </c>
      <c r="J345" s="1" t="str">
        <f>IFERROR(VLOOKUP(B345,'Pesticides per Section'!$A$1:$D$15204,4,FALSE),"")</f>
        <v/>
      </c>
    </row>
    <row r="346" spans="9:10" x14ac:dyDescent="0.25">
      <c r="I346" s="19" t="str">
        <f t="shared" si="23"/>
        <v/>
      </c>
      <c r="J346" s="1" t="str">
        <f>IFERROR(VLOOKUP(B346,'Pesticides per Section'!$A$1:$D$15204,4,FALSE),"")</f>
        <v/>
      </c>
    </row>
    <row r="347" spans="9:10" x14ac:dyDescent="0.25">
      <c r="I347" s="19" t="str">
        <f t="shared" si="23"/>
        <v/>
      </c>
      <c r="J347" s="1" t="str">
        <f>IFERROR(VLOOKUP(B347,'Pesticides per Section'!$A$1:$D$15204,4,FALSE),"")</f>
        <v/>
      </c>
    </row>
    <row r="348" spans="9:10" x14ac:dyDescent="0.25">
      <c r="I348" s="19" t="str">
        <f t="shared" si="23"/>
        <v/>
      </c>
      <c r="J348" s="1" t="str">
        <f>IFERROR(VLOOKUP(B348,'Pesticides per Section'!$A$1:$D$15204,4,FALSE),"")</f>
        <v/>
      </c>
    </row>
    <row r="349" spans="9:10" x14ac:dyDescent="0.25">
      <c r="I349" s="19" t="str">
        <f t="shared" si="23"/>
        <v/>
      </c>
      <c r="J349" s="1" t="str">
        <f>IFERROR(VLOOKUP(B349,'Pesticides per Section'!$A$1:$D$15204,4,FALSE),"")</f>
        <v/>
      </c>
    </row>
    <row r="350" spans="9:10" x14ac:dyDescent="0.25">
      <c r="I350" s="19" t="str">
        <f t="shared" si="23"/>
        <v/>
      </c>
      <c r="J350" s="1" t="str">
        <f>IFERROR(VLOOKUP(B350,'Pesticides per Section'!$A$1:$D$15204,4,FALSE),"")</f>
        <v/>
      </c>
    </row>
    <row r="351" spans="9:10" x14ac:dyDescent="0.25">
      <c r="I351" s="19" t="str">
        <f t="shared" si="23"/>
        <v/>
      </c>
      <c r="J351" s="1" t="str">
        <f>IFERROR(VLOOKUP(B351,'Pesticides per Section'!$A$1:$D$15204,4,FALSE),"")</f>
        <v/>
      </c>
    </row>
    <row r="352" spans="9:10" x14ac:dyDescent="0.25">
      <c r="I352" s="19" t="str">
        <f t="shared" si="23"/>
        <v/>
      </c>
      <c r="J352" s="1" t="str">
        <f>IFERROR(VLOOKUP(B352,'Pesticides per Section'!$A$1:$D$15204,4,FALSE),"")</f>
        <v/>
      </c>
    </row>
    <row r="353" spans="9:10" x14ac:dyDescent="0.25">
      <c r="I353" s="19" t="str">
        <f t="shared" si="23"/>
        <v/>
      </c>
      <c r="J353" s="1" t="str">
        <f>IFERROR(VLOOKUP(B353,'Pesticides per Section'!$A$1:$D$15204,4,FALSE),"")</f>
        <v/>
      </c>
    </row>
    <row r="354" spans="9:10" x14ac:dyDescent="0.25">
      <c r="I354" s="19" t="str">
        <f t="shared" si="23"/>
        <v/>
      </c>
      <c r="J354" s="1" t="str">
        <f>IFERROR(VLOOKUP(B354,'Pesticides per Section'!$A$1:$D$15204,4,FALSE),"")</f>
        <v/>
      </c>
    </row>
    <row r="355" spans="9:10" x14ac:dyDescent="0.25">
      <c r="I355" s="19" t="str">
        <f t="shared" si="23"/>
        <v/>
      </c>
      <c r="J355" s="1" t="str">
        <f>IFERROR(VLOOKUP(B355,'Pesticides per Section'!$A$1:$D$15204,4,FALSE),"")</f>
        <v/>
      </c>
    </row>
    <row r="356" spans="9:10" x14ac:dyDescent="0.25">
      <c r="I356" s="19" t="str">
        <f t="shared" si="23"/>
        <v/>
      </c>
      <c r="J356" s="1" t="str">
        <f>IFERROR(VLOOKUP(B356,'Pesticides per Section'!$A$1:$D$15204,4,FALSE),"")</f>
        <v/>
      </c>
    </row>
    <row r="357" spans="9:10" x14ac:dyDescent="0.25">
      <c r="I357" s="19" t="str">
        <f t="shared" si="23"/>
        <v/>
      </c>
      <c r="J357" s="1" t="str">
        <f>IFERROR(VLOOKUP(B357,'Pesticides per Section'!$A$1:$D$15204,4,FALSE),"")</f>
        <v/>
      </c>
    </row>
    <row r="358" spans="9:10" x14ac:dyDescent="0.25">
      <c r="I358" s="19" t="str">
        <f t="shared" si="23"/>
        <v/>
      </c>
      <c r="J358" s="1" t="str">
        <f>IFERROR(VLOOKUP(B358,'Pesticides per Section'!$A$1:$D$15204,4,FALSE),"")</f>
        <v/>
      </c>
    </row>
    <row r="359" spans="9:10" x14ac:dyDescent="0.25">
      <c r="I359" s="19" t="str">
        <f t="shared" si="23"/>
        <v/>
      </c>
      <c r="J359" s="1" t="str">
        <f>IFERROR(VLOOKUP(B359,'Pesticides per Section'!$A$1:$D$15204,4,FALSE),"")</f>
        <v/>
      </c>
    </row>
    <row r="360" spans="9:10" x14ac:dyDescent="0.25">
      <c r="I360" s="19" t="str">
        <f t="shared" si="23"/>
        <v/>
      </c>
      <c r="J360" s="1" t="str">
        <f>IFERROR(VLOOKUP(B360,'Pesticides per Section'!$A$1:$D$15204,4,FALSE),"")</f>
        <v/>
      </c>
    </row>
    <row r="361" spans="9:10" x14ac:dyDescent="0.25">
      <c r="I361" s="19" t="str">
        <f t="shared" si="23"/>
        <v/>
      </c>
      <c r="J361" s="1" t="str">
        <f>IFERROR(VLOOKUP(B361,'Pesticides per Section'!$A$1:$D$15204,4,FALSE),"")</f>
        <v/>
      </c>
    </row>
    <row r="362" spans="9:10" x14ac:dyDescent="0.25">
      <c r="I362" s="19" t="str">
        <f t="shared" si="23"/>
        <v/>
      </c>
      <c r="J362" s="1" t="str">
        <f>IFERROR(VLOOKUP(B362,'Pesticides per Section'!$A$1:$D$15204,4,FALSE),"")</f>
        <v/>
      </c>
    </row>
    <row r="363" spans="9:10" x14ac:dyDescent="0.25">
      <c r="I363" s="19" t="str">
        <f t="shared" si="23"/>
        <v/>
      </c>
      <c r="J363" s="1" t="str">
        <f>IFERROR(VLOOKUP(B363,'Pesticides per Section'!$A$1:$D$15204,4,FALSE),"")</f>
        <v/>
      </c>
    </row>
    <row r="364" spans="9:10" x14ac:dyDescent="0.25">
      <c r="I364" s="19" t="str">
        <f t="shared" si="23"/>
        <v/>
      </c>
      <c r="J364" s="1" t="str">
        <f>IFERROR(VLOOKUP(B364,'Pesticides per Section'!$A$1:$D$15204,4,FALSE),"")</f>
        <v/>
      </c>
    </row>
    <row r="365" spans="9:10" x14ac:dyDescent="0.25">
      <c r="I365" s="19" t="str">
        <f t="shared" si="23"/>
        <v/>
      </c>
      <c r="J365" s="1" t="str">
        <f>IFERROR(VLOOKUP(B365,'Pesticides per Section'!$A$1:$D$15204,4,FALSE),"")</f>
        <v/>
      </c>
    </row>
    <row r="366" spans="9:10" x14ac:dyDescent="0.25">
      <c r="I366" s="19" t="str">
        <f t="shared" si="23"/>
        <v/>
      </c>
      <c r="J366" s="1" t="str">
        <f>IFERROR(VLOOKUP(B366,'Pesticides per Section'!$A$1:$D$15204,4,FALSE),"")</f>
        <v/>
      </c>
    </row>
    <row r="367" spans="9:10" x14ac:dyDescent="0.25">
      <c r="I367" s="19" t="str">
        <f t="shared" si="23"/>
        <v/>
      </c>
      <c r="J367" s="1" t="str">
        <f>IFERROR(VLOOKUP(B367,'Pesticides per Section'!$A$1:$D$15204,4,FALSE),"")</f>
        <v/>
      </c>
    </row>
    <row r="368" spans="9:10" x14ac:dyDescent="0.25">
      <c r="I368" s="19" t="str">
        <f t="shared" si="23"/>
        <v/>
      </c>
      <c r="J368" s="1" t="str">
        <f>IFERROR(VLOOKUP(B368,'Pesticides per Section'!$A$1:$D$15204,4,FALSE),"")</f>
        <v/>
      </c>
    </row>
    <row r="369" spans="9:10" x14ac:dyDescent="0.25">
      <c r="I369" s="19" t="str">
        <f t="shared" si="23"/>
        <v/>
      </c>
      <c r="J369" s="1" t="str">
        <f>IFERROR(VLOOKUP(B369,'Pesticides per Section'!$A$1:$D$15204,4,FALSE),"")</f>
        <v/>
      </c>
    </row>
    <row r="370" spans="9:10" x14ac:dyDescent="0.25">
      <c r="I370" s="19" t="str">
        <f t="shared" si="23"/>
        <v/>
      </c>
      <c r="J370" s="1" t="str">
        <f>IFERROR(VLOOKUP(B370,'Pesticides per Section'!$A$1:$D$15204,4,FALSE),"")</f>
        <v/>
      </c>
    </row>
    <row r="371" spans="9:10" x14ac:dyDescent="0.25">
      <c r="I371" s="19" t="str">
        <f t="shared" si="23"/>
        <v/>
      </c>
      <c r="J371" s="1" t="str">
        <f>IFERROR(VLOOKUP(B371,'Pesticides per Section'!$A$1:$D$15204,4,FALSE),"")</f>
        <v/>
      </c>
    </row>
    <row r="372" spans="9:10" x14ac:dyDescent="0.25">
      <c r="I372" s="19" t="str">
        <f t="shared" si="23"/>
        <v/>
      </c>
      <c r="J372" s="1" t="str">
        <f>IFERROR(VLOOKUP(B372,'Pesticides per Section'!$A$1:$D$15204,4,FALSE),"")</f>
        <v/>
      </c>
    </row>
    <row r="373" spans="9:10" x14ac:dyDescent="0.25">
      <c r="I373" s="19" t="str">
        <f t="shared" si="23"/>
        <v/>
      </c>
      <c r="J373" s="1" t="str">
        <f>IFERROR(VLOOKUP(B373,'Pesticides per Section'!$A$1:$D$15204,4,FALSE),"")</f>
        <v/>
      </c>
    </row>
    <row r="374" spans="9:10" x14ac:dyDescent="0.25">
      <c r="I374" s="19" t="str">
        <f t="shared" si="23"/>
        <v/>
      </c>
      <c r="J374" s="1" t="str">
        <f>IFERROR(VLOOKUP(B374,'Pesticides per Section'!$A$1:$D$15204,4,FALSE),"")</f>
        <v/>
      </c>
    </row>
    <row r="375" spans="9:10" x14ac:dyDescent="0.25">
      <c r="I375" s="19" t="str">
        <f t="shared" si="23"/>
        <v/>
      </c>
      <c r="J375" s="1" t="str">
        <f>IFERROR(VLOOKUP(B375,'Pesticides per Section'!$A$1:$D$15204,4,FALSE),"")</f>
        <v/>
      </c>
    </row>
    <row r="376" spans="9:10" x14ac:dyDescent="0.25">
      <c r="I376" s="19" t="str">
        <f t="shared" si="23"/>
        <v/>
      </c>
      <c r="J376" s="1" t="str">
        <f>IFERROR(VLOOKUP(B376,'Pesticides per Section'!$A$1:$D$15204,4,FALSE),"")</f>
        <v/>
      </c>
    </row>
    <row r="377" spans="9:10" x14ac:dyDescent="0.25">
      <c r="I377" s="19" t="str">
        <f t="shared" si="23"/>
        <v/>
      </c>
      <c r="J377" s="1" t="str">
        <f>IFERROR(VLOOKUP(B377,'Pesticides per Section'!$A$1:$D$15204,4,FALSE),"")</f>
        <v/>
      </c>
    </row>
    <row r="378" spans="9:10" x14ac:dyDescent="0.25">
      <c r="I378" s="19" t="str">
        <f t="shared" si="23"/>
        <v/>
      </c>
      <c r="J378" s="1" t="str">
        <f>IFERROR(VLOOKUP(B378,'Pesticides per Section'!$A$1:$D$15204,4,FALSE),"")</f>
        <v/>
      </c>
    </row>
    <row r="379" spans="9:10" x14ac:dyDescent="0.25">
      <c r="I379" s="19" t="str">
        <f t="shared" si="23"/>
        <v/>
      </c>
      <c r="J379" s="1" t="str">
        <f>IFERROR(VLOOKUP(B379,'Pesticides per Section'!$A$1:$D$15204,4,FALSE),"")</f>
        <v/>
      </c>
    </row>
    <row r="380" spans="9:10" x14ac:dyDescent="0.25">
      <c r="I380" s="19" t="str">
        <f t="shared" si="23"/>
        <v/>
      </c>
      <c r="J380" s="1" t="str">
        <f>IFERROR(VLOOKUP(B380,'Pesticides per Section'!$A$1:$D$15204,4,FALSE),"")</f>
        <v/>
      </c>
    </row>
    <row r="381" spans="9:10" x14ac:dyDescent="0.25">
      <c r="I381" s="19" t="str">
        <f t="shared" si="23"/>
        <v/>
      </c>
      <c r="J381" s="1" t="str">
        <f>IFERROR(VLOOKUP(B381,'Pesticides per Section'!$A$1:$D$15204,4,FALSE),"")</f>
        <v/>
      </c>
    </row>
    <row r="382" spans="9:10" x14ac:dyDescent="0.25">
      <c r="I382" s="19" t="str">
        <f t="shared" si="23"/>
        <v/>
      </c>
      <c r="J382" s="1" t="str">
        <f>IFERROR(VLOOKUP(B382,'Pesticides per Section'!$A$1:$D$15204,4,FALSE),"")</f>
        <v/>
      </c>
    </row>
    <row r="383" spans="9:10" x14ac:dyDescent="0.25">
      <c r="I383" s="19" t="str">
        <f t="shared" si="23"/>
        <v/>
      </c>
      <c r="J383" s="1" t="str">
        <f>IFERROR(VLOOKUP(B383,'Pesticides per Section'!$A$1:$D$15204,4,FALSE),"")</f>
        <v/>
      </c>
    </row>
    <row r="384" spans="9:10" x14ac:dyDescent="0.25">
      <c r="I384" s="19" t="str">
        <f t="shared" si="23"/>
        <v/>
      </c>
      <c r="J384" s="1" t="str">
        <f>IFERROR(VLOOKUP(B384,'Pesticides per Section'!$A$1:$D$15204,4,FALSE),"")</f>
        <v/>
      </c>
    </row>
    <row r="385" spans="9:10" x14ac:dyDescent="0.25">
      <c r="I385" s="19" t="str">
        <f t="shared" si="23"/>
        <v/>
      </c>
      <c r="J385" s="1" t="str">
        <f>IFERROR(VLOOKUP(B385,'Pesticides per Section'!$A$1:$D$15204,4,FALSE),"")</f>
        <v/>
      </c>
    </row>
    <row r="386" spans="9:10" x14ac:dyDescent="0.25">
      <c r="I386" s="19" t="str">
        <f t="shared" si="23"/>
        <v/>
      </c>
      <c r="J386" s="1" t="str">
        <f>IFERROR(VLOOKUP(B386,'Pesticides per Section'!$A$1:$D$15204,4,FALSE),"")</f>
        <v/>
      </c>
    </row>
    <row r="387" spans="9:10" x14ac:dyDescent="0.25">
      <c r="I387" s="19" t="str">
        <f t="shared" si="23"/>
        <v/>
      </c>
      <c r="J387" s="1" t="str">
        <f>IFERROR(VLOOKUP(B387,'Pesticides per Section'!$A$1:$D$15204,4,FALSE),"")</f>
        <v/>
      </c>
    </row>
    <row r="388" spans="9:10" x14ac:dyDescent="0.25">
      <c r="I388" s="19" t="str">
        <f t="shared" ref="I388:I451" si="24">IFERROR(F388/C388*4046,"")</f>
        <v/>
      </c>
      <c r="J388" s="1" t="str">
        <f>IFERROR(VLOOKUP(B388,'Pesticides per Section'!$A$1:$D$15204,4,FALSE),"")</f>
        <v/>
      </c>
    </row>
    <row r="389" spans="9:10" x14ac:dyDescent="0.25">
      <c r="I389" s="19" t="str">
        <f t="shared" si="24"/>
        <v/>
      </c>
      <c r="J389" s="1" t="str">
        <f>IFERROR(VLOOKUP(B389,'Pesticides per Section'!$A$1:$D$15204,4,FALSE),"")</f>
        <v/>
      </c>
    </row>
    <row r="390" spans="9:10" x14ac:dyDescent="0.25">
      <c r="I390" s="19" t="str">
        <f t="shared" si="24"/>
        <v/>
      </c>
      <c r="J390" s="1" t="str">
        <f>IFERROR(VLOOKUP(B390,'Pesticides per Section'!$A$1:$D$15204,4,FALSE),"")</f>
        <v/>
      </c>
    </row>
    <row r="391" spans="9:10" x14ac:dyDescent="0.25">
      <c r="I391" s="19" t="str">
        <f t="shared" si="24"/>
        <v/>
      </c>
      <c r="J391" s="1" t="str">
        <f>IFERROR(VLOOKUP(B391,'Pesticides per Section'!$A$1:$D$15204,4,FALSE),"")</f>
        <v/>
      </c>
    </row>
    <row r="392" spans="9:10" x14ac:dyDescent="0.25">
      <c r="I392" s="19" t="str">
        <f t="shared" si="24"/>
        <v/>
      </c>
      <c r="J392" s="1" t="str">
        <f>IFERROR(VLOOKUP(B392,'Pesticides per Section'!$A$1:$D$15204,4,FALSE),"")</f>
        <v/>
      </c>
    </row>
    <row r="393" spans="9:10" x14ac:dyDescent="0.25">
      <c r="I393" s="19" t="str">
        <f t="shared" si="24"/>
        <v/>
      </c>
      <c r="J393" s="1" t="str">
        <f>IFERROR(VLOOKUP(B393,'Pesticides per Section'!$A$1:$D$15204,4,FALSE),"")</f>
        <v/>
      </c>
    </row>
    <row r="394" spans="9:10" x14ac:dyDescent="0.25">
      <c r="I394" s="19" t="str">
        <f t="shared" si="24"/>
        <v/>
      </c>
      <c r="J394" s="1" t="str">
        <f>IFERROR(VLOOKUP(B394,'Pesticides per Section'!$A$1:$D$15204,4,FALSE),"")</f>
        <v/>
      </c>
    </row>
    <row r="395" spans="9:10" x14ac:dyDescent="0.25">
      <c r="I395" s="19" t="str">
        <f t="shared" si="24"/>
        <v/>
      </c>
      <c r="J395" s="1" t="str">
        <f>IFERROR(VLOOKUP(B395,'Pesticides per Section'!$A$1:$D$15204,4,FALSE),"")</f>
        <v/>
      </c>
    </row>
    <row r="396" spans="9:10" x14ac:dyDescent="0.25">
      <c r="I396" s="19" t="str">
        <f t="shared" si="24"/>
        <v/>
      </c>
      <c r="J396" s="1" t="str">
        <f>IFERROR(VLOOKUP(B396,'Pesticides per Section'!$A$1:$D$15204,4,FALSE),"")</f>
        <v/>
      </c>
    </row>
    <row r="397" spans="9:10" x14ac:dyDescent="0.25">
      <c r="I397" s="19" t="str">
        <f t="shared" si="24"/>
        <v/>
      </c>
      <c r="J397" s="1" t="str">
        <f>IFERROR(VLOOKUP(B397,'Pesticides per Section'!$A$1:$D$15204,4,FALSE),"")</f>
        <v/>
      </c>
    </row>
    <row r="398" spans="9:10" x14ac:dyDescent="0.25">
      <c r="I398" s="19" t="str">
        <f t="shared" si="24"/>
        <v/>
      </c>
      <c r="J398" s="1" t="str">
        <f>IFERROR(VLOOKUP(B398,'Pesticides per Section'!$A$1:$D$15204,4,FALSE),"")</f>
        <v/>
      </c>
    </row>
    <row r="399" spans="9:10" x14ac:dyDescent="0.25">
      <c r="I399" s="19" t="str">
        <f t="shared" si="24"/>
        <v/>
      </c>
      <c r="J399" s="1" t="str">
        <f>IFERROR(VLOOKUP(B399,'Pesticides per Section'!$A$1:$D$15204,4,FALSE),"")</f>
        <v/>
      </c>
    </row>
    <row r="400" spans="9:10" x14ac:dyDescent="0.25">
      <c r="I400" s="19" t="str">
        <f t="shared" si="24"/>
        <v/>
      </c>
      <c r="J400" s="1" t="str">
        <f>IFERROR(VLOOKUP(B400,'Pesticides per Section'!$A$1:$D$15204,4,FALSE),"")</f>
        <v/>
      </c>
    </row>
    <row r="401" spans="9:10" x14ac:dyDescent="0.25">
      <c r="I401" s="19" t="str">
        <f t="shared" si="24"/>
        <v/>
      </c>
      <c r="J401" s="1" t="str">
        <f>IFERROR(VLOOKUP(B401,'Pesticides per Section'!$A$1:$D$15204,4,FALSE),"")</f>
        <v/>
      </c>
    </row>
    <row r="402" spans="9:10" x14ac:dyDescent="0.25">
      <c r="I402" s="19" t="str">
        <f t="shared" si="24"/>
        <v/>
      </c>
      <c r="J402" s="1" t="str">
        <f>IFERROR(VLOOKUP(B402,'Pesticides per Section'!$A$1:$D$15204,4,FALSE),"")</f>
        <v/>
      </c>
    </row>
    <row r="403" spans="9:10" x14ac:dyDescent="0.25">
      <c r="I403" s="19" t="str">
        <f t="shared" si="24"/>
        <v/>
      </c>
      <c r="J403" s="1" t="str">
        <f>IFERROR(VLOOKUP(B403,'Pesticides per Section'!$A$1:$D$15204,4,FALSE),"")</f>
        <v/>
      </c>
    </row>
    <row r="404" spans="9:10" x14ac:dyDescent="0.25">
      <c r="I404" s="19" t="str">
        <f t="shared" si="24"/>
        <v/>
      </c>
      <c r="J404" s="1" t="str">
        <f>IFERROR(VLOOKUP(B404,'Pesticides per Section'!$A$1:$D$15204,4,FALSE),"")</f>
        <v/>
      </c>
    </row>
    <row r="405" spans="9:10" x14ac:dyDescent="0.25">
      <c r="I405" s="19" t="str">
        <f t="shared" si="24"/>
        <v/>
      </c>
      <c r="J405" s="1" t="str">
        <f>IFERROR(VLOOKUP(B405,'Pesticides per Section'!$A$1:$D$15204,4,FALSE),"")</f>
        <v/>
      </c>
    </row>
    <row r="406" spans="9:10" x14ac:dyDescent="0.25">
      <c r="I406" s="19" t="str">
        <f t="shared" si="24"/>
        <v/>
      </c>
      <c r="J406" s="1" t="str">
        <f>IFERROR(VLOOKUP(B406,'Pesticides per Section'!$A$1:$D$15204,4,FALSE),"")</f>
        <v/>
      </c>
    </row>
    <row r="407" spans="9:10" x14ac:dyDescent="0.25">
      <c r="I407" s="19" t="str">
        <f t="shared" si="24"/>
        <v/>
      </c>
      <c r="J407" s="1" t="str">
        <f>IFERROR(VLOOKUP(B407,'Pesticides per Section'!$A$1:$D$15204,4,FALSE),"")</f>
        <v/>
      </c>
    </row>
    <row r="408" spans="9:10" x14ac:dyDescent="0.25">
      <c r="I408" s="19" t="str">
        <f t="shared" si="24"/>
        <v/>
      </c>
      <c r="J408" s="1" t="str">
        <f>IFERROR(VLOOKUP(B408,'Pesticides per Section'!$A$1:$D$15204,4,FALSE),"")</f>
        <v/>
      </c>
    </row>
    <row r="409" spans="9:10" x14ac:dyDescent="0.25">
      <c r="I409" s="19" t="str">
        <f t="shared" si="24"/>
        <v/>
      </c>
      <c r="J409" s="1" t="str">
        <f>IFERROR(VLOOKUP(B409,'Pesticides per Section'!$A$1:$D$15204,4,FALSE),"")</f>
        <v/>
      </c>
    </row>
    <row r="410" spans="9:10" x14ac:dyDescent="0.25">
      <c r="I410" s="19" t="str">
        <f t="shared" si="24"/>
        <v/>
      </c>
      <c r="J410" s="1" t="str">
        <f>IFERROR(VLOOKUP(B410,'Pesticides per Section'!$A$1:$D$15204,4,FALSE),"")</f>
        <v/>
      </c>
    </row>
    <row r="411" spans="9:10" x14ac:dyDescent="0.25">
      <c r="I411" s="19" t="str">
        <f t="shared" si="24"/>
        <v/>
      </c>
      <c r="J411" s="1" t="str">
        <f>IFERROR(VLOOKUP(B411,'Pesticides per Section'!$A$1:$D$15204,4,FALSE),"")</f>
        <v/>
      </c>
    </row>
    <row r="412" spans="9:10" x14ac:dyDescent="0.25">
      <c r="I412" s="19" t="str">
        <f t="shared" si="24"/>
        <v/>
      </c>
      <c r="J412" s="1" t="str">
        <f>IFERROR(VLOOKUP(B412,'Pesticides per Section'!$A$1:$D$15204,4,FALSE),"")</f>
        <v/>
      </c>
    </row>
    <row r="413" spans="9:10" x14ac:dyDescent="0.25">
      <c r="I413" s="19" t="str">
        <f t="shared" si="24"/>
        <v/>
      </c>
      <c r="J413" s="1" t="str">
        <f>IFERROR(VLOOKUP(B413,'Pesticides per Section'!$A$1:$D$15204,4,FALSE),"")</f>
        <v/>
      </c>
    </row>
    <row r="414" spans="9:10" x14ac:dyDescent="0.25">
      <c r="I414" s="19" t="str">
        <f t="shared" si="24"/>
        <v/>
      </c>
      <c r="J414" s="1" t="str">
        <f>IFERROR(VLOOKUP(B414,'Pesticides per Section'!$A$1:$D$15204,4,FALSE),"")</f>
        <v/>
      </c>
    </row>
    <row r="415" spans="9:10" x14ac:dyDescent="0.25">
      <c r="I415" s="19" t="str">
        <f t="shared" si="24"/>
        <v/>
      </c>
      <c r="J415" s="1" t="str">
        <f>IFERROR(VLOOKUP(B415,'Pesticides per Section'!$A$1:$D$15204,4,FALSE),"")</f>
        <v/>
      </c>
    </row>
    <row r="416" spans="9:10" x14ac:dyDescent="0.25">
      <c r="I416" s="19" t="str">
        <f t="shared" si="24"/>
        <v/>
      </c>
      <c r="J416" s="1" t="str">
        <f>IFERROR(VLOOKUP(B416,'Pesticides per Section'!$A$1:$D$15204,4,FALSE),"")</f>
        <v/>
      </c>
    </row>
    <row r="417" spans="9:10" x14ac:dyDescent="0.25">
      <c r="I417" s="19" t="str">
        <f t="shared" si="24"/>
        <v/>
      </c>
      <c r="J417" s="1" t="str">
        <f>IFERROR(VLOOKUP(B417,'Pesticides per Section'!$A$1:$D$15204,4,FALSE),"")</f>
        <v/>
      </c>
    </row>
    <row r="418" spans="9:10" x14ac:dyDescent="0.25">
      <c r="I418" s="19" t="str">
        <f t="shared" si="24"/>
        <v/>
      </c>
      <c r="J418" s="1" t="str">
        <f>IFERROR(VLOOKUP(B418,'Pesticides per Section'!$A$1:$D$15204,4,FALSE),"")</f>
        <v/>
      </c>
    </row>
    <row r="419" spans="9:10" x14ac:dyDescent="0.25">
      <c r="I419" s="19" t="str">
        <f t="shared" si="24"/>
        <v/>
      </c>
      <c r="J419" s="1" t="str">
        <f>IFERROR(VLOOKUP(B419,'Pesticides per Section'!$A$1:$D$15204,4,FALSE),"")</f>
        <v/>
      </c>
    </row>
    <row r="420" spans="9:10" x14ac:dyDescent="0.25">
      <c r="I420" s="19" t="str">
        <f t="shared" si="24"/>
        <v/>
      </c>
      <c r="J420" s="1" t="str">
        <f>IFERROR(VLOOKUP(B420,'Pesticides per Section'!$A$1:$D$15204,4,FALSE),"")</f>
        <v/>
      </c>
    </row>
    <row r="421" spans="9:10" x14ac:dyDescent="0.25">
      <c r="I421" s="19" t="str">
        <f t="shared" si="24"/>
        <v/>
      </c>
      <c r="J421" s="1" t="str">
        <f>IFERROR(VLOOKUP(B421,'Pesticides per Section'!$A$1:$D$15204,4,FALSE),"")</f>
        <v/>
      </c>
    </row>
    <row r="422" spans="9:10" x14ac:dyDescent="0.25">
      <c r="I422" s="19" t="str">
        <f t="shared" si="24"/>
        <v/>
      </c>
      <c r="J422" s="1" t="str">
        <f>IFERROR(VLOOKUP(B422,'Pesticides per Section'!$A$1:$D$15204,4,FALSE),"")</f>
        <v/>
      </c>
    </row>
    <row r="423" spans="9:10" x14ac:dyDescent="0.25">
      <c r="I423" s="19" t="str">
        <f t="shared" si="24"/>
        <v/>
      </c>
      <c r="J423" s="1" t="str">
        <f>IFERROR(VLOOKUP(B423,'Pesticides per Section'!$A$1:$D$15204,4,FALSE),"")</f>
        <v/>
      </c>
    </row>
    <row r="424" spans="9:10" x14ac:dyDescent="0.25">
      <c r="I424" s="19" t="str">
        <f t="shared" si="24"/>
        <v/>
      </c>
      <c r="J424" s="1" t="str">
        <f>IFERROR(VLOOKUP(B424,'Pesticides per Section'!$A$1:$D$15204,4,FALSE),"")</f>
        <v/>
      </c>
    </row>
    <row r="425" spans="9:10" x14ac:dyDescent="0.25">
      <c r="I425" s="19" t="str">
        <f t="shared" si="24"/>
        <v/>
      </c>
      <c r="J425" s="1" t="str">
        <f>IFERROR(VLOOKUP(B425,'Pesticides per Section'!$A$1:$D$15204,4,FALSE),"")</f>
        <v/>
      </c>
    </row>
    <row r="426" spans="9:10" x14ac:dyDescent="0.25">
      <c r="I426" s="19" t="str">
        <f t="shared" si="24"/>
        <v/>
      </c>
      <c r="J426" s="1" t="str">
        <f>IFERROR(VLOOKUP(B426,'Pesticides per Section'!$A$1:$D$15204,4,FALSE),"")</f>
        <v/>
      </c>
    </row>
    <row r="427" spans="9:10" x14ac:dyDescent="0.25">
      <c r="I427" s="19" t="str">
        <f t="shared" si="24"/>
        <v/>
      </c>
      <c r="J427" s="1" t="str">
        <f>IFERROR(VLOOKUP(B427,'Pesticides per Section'!$A$1:$D$15204,4,FALSE),"")</f>
        <v/>
      </c>
    </row>
    <row r="428" spans="9:10" x14ac:dyDescent="0.25">
      <c r="I428" s="19" t="str">
        <f t="shared" si="24"/>
        <v/>
      </c>
      <c r="J428" s="1" t="str">
        <f>IFERROR(VLOOKUP(B428,'Pesticides per Section'!$A$1:$D$15204,4,FALSE),"")</f>
        <v/>
      </c>
    </row>
    <row r="429" spans="9:10" x14ac:dyDescent="0.25">
      <c r="I429" s="19" t="str">
        <f t="shared" si="24"/>
        <v/>
      </c>
      <c r="J429" s="1" t="str">
        <f>IFERROR(VLOOKUP(B429,'Pesticides per Section'!$A$1:$D$15204,4,FALSE),"")</f>
        <v/>
      </c>
    </row>
    <row r="430" spans="9:10" x14ac:dyDescent="0.25">
      <c r="I430" s="19" t="str">
        <f t="shared" si="24"/>
        <v/>
      </c>
      <c r="J430" s="1" t="str">
        <f>IFERROR(VLOOKUP(B430,'Pesticides per Section'!$A$1:$D$15204,4,FALSE),"")</f>
        <v/>
      </c>
    </row>
    <row r="431" spans="9:10" x14ac:dyDescent="0.25">
      <c r="I431" s="19" t="str">
        <f t="shared" si="24"/>
        <v/>
      </c>
      <c r="J431" s="1" t="str">
        <f>IFERROR(VLOOKUP(B431,'Pesticides per Section'!$A$1:$D$15204,4,FALSE),"")</f>
        <v/>
      </c>
    </row>
    <row r="432" spans="9:10" x14ac:dyDescent="0.25">
      <c r="I432" s="19" t="str">
        <f t="shared" si="24"/>
        <v/>
      </c>
      <c r="J432" s="1" t="str">
        <f>IFERROR(VLOOKUP(B432,'Pesticides per Section'!$A$1:$D$15204,4,FALSE),"")</f>
        <v/>
      </c>
    </row>
    <row r="433" spans="9:10" x14ac:dyDescent="0.25">
      <c r="I433" s="19" t="str">
        <f t="shared" si="24"/>
        <v/>
      </c>
      <c r="J433" s="1" t="str">
        <f>IFERROR(VLOOKUP(B433,'Pesticides per Section'!$A$1:$D$15204,4,FALSE),"")</f>
        <v/>
      </c>
    </row>
    <row r="434" spans="9:10" x14ac:dyDescent="0.25">
      <c r="I434" s="19" t="str">
        <f t="shared" si="24"/>
        <v/>
      </c>
      <c r="J434" s="1" t="str">
        <f>IFERROR(VLOOKUP(B434,'Pesticides per Section'!$A$1:$D$15204,4,FALSE),"")</f>
        <v/>
      </c>
    </row>
    <row r="435" spans="9:10" x14ac:dyDescent="0.25">
      <c r="I435" s="19" t="str">
        <f t="shared" si="24"/>
        <v/>
      </c>
      <c r="J435" s="1" t="str">
        <f>IFERROR(VLOOKUP(B435,'Pesticides per Section'!$A$1:$D$15204,4,FALSE),"")</f>
        <v/>
      </c>
    </row>
    <row r="436" spans="9:10" x14ac:dyDescent="0.25">
      <c r="I436" s="19" t="str">
        <f t="shared" si="24"/>
        <v/>
      </c>
      <c r="J436" s="1" t="str">
        <f>IFERROR(VLOOKUP(B436,'Pesticides per Section'!$A$1:$D$15204,4,FALSE),"")</f>
        <v/>
      </c>
    </row>
    <row r="437" spans="9:10" x14ac:dyDescent="0.25">
      <c r="I437" s="19" t="str">
        <f t="shared" si="24"/>
        <v/>
      </c>
      <c r="J437" s="1" t="str">
        <f>IFERROR(VLOOKUP(B437,'Pesticides per Section'!$A$1:$D$15204,4,FALSE),"")</f>
        <v/>
      </c>
    </row>
    <row r="438" spans="9:10" x14ac:dyDescent="0.25">
      <c r="I438" s="19" t="str">
        <f t="shared" si="24"/>
        <v/>
      </c>
      <c r="J438" s="1" t="str">
        <f>IFERROR(VLOOKUP(B438,'Pesticides per Section'!$A$1:$D$15204,4,FALSE),"")</f>
        <v/>
      </c>
    </row>
    <row r="439" spans="9:10" x14ac:dyDescent="0.25">
      <c r="I439" s="19" t="str">
        <f t="shared" si="24"/>
        <v/>
      </c>
      <c r="J439" s="1" t="str">
        <f>IFERROR(VLOOKUP(B439,'Pesticides per Section'!$A$1:$D$15204,4,FALSE),"")</f>
        <v/>
      </c>
    </row>
    <row r="440" spans="9:10" x14ac:dyDescent="0.25">
      <c r="I440" s="19" t="str">
        <f t="shared" si="24"/>
        <v/>
      </c>
      <c r="J440" s="1" t="str">
        <f>IFERROR(VLOOKUP(B440,'Pesticides per Section'!$A$1:$D$15204,4,FALSE),"")</f>
        <v/>
      </c>
    </row>
    <row r="441" spans="9:10" x14ac:dyDescent="0.25">
      <c r="I441" s="19" t="str">
        <f t="shared" si="24"/>
        <v/>
      </c>
      <c r="J441" s="1" t="str">
        <f>IFERROR(VLOOKUP(B441,'Pesticides per Section'!$A$1:$D$15204,4,FALSE),"")</f>
        <v/>
      </c>
    </row>
    <row r="442" spans="9:10" x14ac:dyDescent="0.25">
      <c r="I442" s="19" t="str">
        <f t="shared" si="24"/>
        <v/>
      </c>
      <c r="J442" s="1" t="str">
        <f>IFERROR(VLOOKUP(B442,'Pesticides per Section'!$A$1:$D$15204,4,FALSE),"")</f>
        <v/>
      </c>
    </row>
    <row r="443" spans="9:10" x14ac:dyDescent="0.25">
      <c r="I443" s="19" t="str">
        <f t="shared" si="24"/>
        <v/>
      </c>
      <c r="J443" s="1" t="str">
        <f>IFERROR(VLOOKUP(B443,'Pesticides per Section'!$A$1:$D$15204,4,FALSE),"")</f>
        <v/>
      </c>
    </row>
    <row r="444" spans="9:10" x14ac:dyDescent="0.25">
      <c r="I444" s="19" t="str">
        <f t="shared" si="24"/>
        <v/>
      </c>
      <c r="J444" s="1" t="str">
        <f>IFERROR(VLOOKUP(B444,'Pesticides per Section'!$A$1:$D$15204,4,FALSE),"")</f>
        <v/>
      </c>
    </row>
    <row r="445" spans="9:10" x14ac:dyDescent="0.25">
      <c r="I445" s="19" t="str">
        <f t="shared" si="24"/>
        <v/>
      </c>
      <c r="J445" s="1" t="str">
        <f>IFERROR(VLOOKUP(B445,'Pesticides per Section'!$A$1:$D$15204,4,FALSE),"")</f>
        <v/>
      </c>
    </row>
    <row r="446" spans="9:10" x14ac:dyDescent="0.25">
      <c r="I446" s="19" t="str">
        <f t="shared" si="24"/>
        <v/>
      </c>
      <c r="J446" s="1" t="str">
        <f>IFERROR(VLOOKUP(B446,'Pesticides per Section'!$A$1:$D$15204,4,FALSE),"")</f>
        <v/>
      </c>
    </row>
    <row r="447" spans="9:10" x14ac:dyDescent="0.25">
      <c r="I447" s="19" t="str">
        <f t="shared" si="24"/>
        <v/>
      </c>
      <c r="J447" s="1" t="str">
        <f>IFERROR(VLOOKUP(B447,'Pesticides per Section'!$A$1:$D$15204,4,FALSE),"")</f>
        <v/>
      </c>
    </row>
    <row r="448" spans="9:10" x14ac:dyDescent="0.25">
      <c r="I448" s="19" t="str">
        <f t="shared" si="24"/>
        <v/>
      </c>
      <c r="J448" s="1" t="str">
        <f>IFERROR(VLOOKUP(B448,'Pesticides per Section'!$A$1:$D$15204,4,FALSE),"")</f>
        <v/>
      </c>
    </row>
    <row r="449" spans="9:10" x14ac:dyDescent="0.25">
      <c r="I449" s="19" t="str">
        <f t="shared" si="24"/>
        <v/>
      </c>
      <c r="J449" s="1" t="str">
        <f>IFERROR(VLOOKUP(B449,'Pesticides per Section'!$A$1:$D$15204,4,FALSE),"")</f>
        <v/>
      </c>
    </row>
    <row r="450" spans="9:10" x14ac:dyDescent="0.25">
      <c r="I450" s="19" t="str">
        <f t="shared" si="24"/>
        <v/>
      </c>
      <c r="J450" s="1" t="str">
        <f>IFERROR(VLOOKUP(B450,'Pesticides per Section'!$A$1:$D$15204,4,FALSE),"")</f>
        <v/>
      </c>
    </row>
    <row r="451" spans="9:10" x14ac:dyDescent="0.25">
      <c r="I451" s="19" t="str">
        <f t="shared" si="24"/>
        <v/>
      </c>
      <c r="J451" s="1" t="str">
        <f>IFERROR(VLOOKUP(B451,'Pesticides per Section'!$A$1:$D$15204,4,FALSE),"")</f>
        <v/>
      </c>
    </row>
    <row r="452" spans="9:10" x14ac:dyDescent="0.25">
      <c r="I452" s="19" t="str">
        <f t="shared" ref="I452:I515" si="25">IFERROR(F452/C452*4046,"")</f>
        <v/>
      </c>
      <c r="J452" s="1" t="str">
        <f>IFERROR(VLOOKUP(B452,'Pesticides per Section'!$A$1:$D$15204,4,FALSE),"")</f>
        <v/>
      </c>
    </row>
    <row r="453" spans="9:10" x14ac:dyDescent="0.25">
      <c r="I453" s="19" t="str">
        <f t="shared" si="25"/>
        <v/>
      </c>
      <c r="J453" s="1" t="str">
        <f>IFERROR(VLOOKUP(B453,'Pesticides per Section'!$A$1:$D$15204,4,FALSE),"")</f>
        <v/>
      </c>
    </row>
    <row r="454" spans="9:10" x14ac:dyDescent="0.25">
      <c r="I454" s="19" t="str">
        <f t="shared" si="25"/>
        <v/>
      </c>
      <c r="J454" s="1" t="str">
        <f>IFERROR(VLOOKUP(B454,'Pesticides per Section'!$A$1:$D$15204,4,FALSE),"")</f>
        <v/>
      </c>
    </row>
    <row r="455" spans="9:10" x14ac:dyDescent="0.25">
      <c r="I455" s="19" t="str">
        <f t="shared" si="25"/>
        <v/>
      </c>
      <c r="J455" s="1" t="str">
        <f>IFERROR(VLOOKUP(B455,'Pesticides per Section'!$A$1:$D$15204,4,FALSE),"")</f>
        <v/>
      </c>
    </row>
    <row r="456" spans="9:10" x14ac:dyDescent="0.25">
      <c r="I456" s="19" t="str">
        <f t="shared" si="25"/>
        <v/>
      </c>
      <c r="J456" s="1" t="str">
        <f>IFERROR(VLOOKUP(B456,'Pesticides per Section'!$A$1:$D$15204,4,FALSE),"")</f>
        <v/>
      </c>
    </row>
    <row r="457" spans="9:10" x14ac:dyDescent="0.25">
      <c r="I457" s="19" t="str">
        <f t="shared" si="25"/>
        <v/>
      </c>
      <c r="J457" s="1" t="str">
        <f>IFERROR(VLOOKUP(B457,'Pesticides per Section'!$A$1:$D$15204,4,FALSE),"")</f>
        <v/>
      </c>
    </row>
    <row r="458" spans="9:10" x14ac:dyDescent="0.25">
      <c r="I458" s="19" t="str">
        <f t="shared" si="25"/>
        <v/>
      </c>
      <c r="J458" s="1" t="str">
        <f>IFERROR(VLOOKUP(B458,'Pesticides per Section'!$A$1:$D$15204,4,FALSE),"")</f>
        <v/>
      </c>
    </row>
    <row r="459" spans="9:10" x14ac:dyDescent="0.25">
      <c r="I459" s="19" t="str">
        <f t="shared" si="25"/>
        <v/>
      </c>
      <c r="J459" s="1" t="str">
        <f>IFERROR(VLOOKUP(B459,'Pesticides per Section'!$A$1:$D$15204,4,FALSE),"")</f>
        <v/>
      </c>
    </row>
    <row r="460" spans="9:10" x14ac:dyDescent="0.25">
      <c r="I460" s="19" t="str">
        <f t="shared" si="25"/>
        <v/>
      </c>
      <c r="J460" s="1" t="str">
        <f>IFERROR(VLOOKUP(B460,'Pesticides per Section'!$A$1:$D$15204,4,FALSE),"")</f>
        <v/>
      </c>
    </row>
    <row r="461" spans="9:10" x14ac:dyDescent="0.25">
      <c r="I461" s="19" t="str">
        <f t="shared" si="25"/>
        <v/>
      </c>
      <c r="J461" s="1" t="str">
        <f>IFERROR(VLOOKUP(B461,'Pesticides per Section'!$A$1:$D$15204,4,FALSE),"")</f>
        <v/>
      </c>
    </row>
    <row r="462" spans="9:10" x14ac:dyDescent="0.25">
      <c r="I462" s="19" t="str">
        <f t="shared" si="25"/>
        <v/>
      </c>
      <c r="J462" s="1" t="str">
        <f>IFERROR(VLOOKUP(B462,'Pesticides per Section'!$A$1:$D$15204,4,FALSE),"")</f>
        <v/>
      </c>
    </row>
    <row r="463" spans="9:10" x14ac:dyDescent="0.25">
      <c r="I463" s="19" t="str">
        <f t="shared" si="25"/>
        <v/>
      </c>
      <c r="J463" s="1" t="str">
        <f>IFERROR(VLOOKUP(B463,'Pesticides per Section'!$A$1:$D$15204,4,FALSE),"")</f>
        <v/>
      </c>
    </row>
    <row r="464" spans="9:10" x14ac:dyDescent="0.25">
      <c r="I464" s="19" t="str">
        <f t="shared" si="25"/>
        <v/>
      </c>
      <c r="J464" s="1" t="str">
        <f>IFERROR(VLOOKUP(B464,'Pesticides per Section'!$A$1:$D$15204,4,FALSE),"")</f>
        <v/>
      </c>
    </row>
    <row r="465" spans="9:10" x14ac:dyDescent="0.25">
      <c r="I465" s="19" t="str">
        <f t="shared" si="25"/>
        <v/>
      </c>
      <c r="J465" s="1" t="str">
        <f>IFERROR(VLOOKUP(B465,'Pesticides per Section'!$A$1:$D$15204,4,FALSE),"")</f>
        <v/>
      </c>
    </row>
    <row r="466" spans="9:10" x14ac:dyDescent="0.25">
      <c r="I466" s="19" t="str">
        <f t="shared" si="25"/>
        <v/>
      </c>
      <c r="J466" s="1" t="str">
        <f>IFERROR(VLOOKUP(B466,'Pesticides per Section'!$A$1:$D$15204,4,FALSE),"")</f>
        <v/>
      </c>
    </row>
    <row r="467" spans="9:10" x14ac:dyDescent="0.25">
      <c r="I467" s="19" t="str">
        <f t="shared" si="25"/>
        <v/>
      </c>
      <c r="J467" s="1" t="str">
        <f>IFERROR(VLOOKUP(B467,'Pesticides per Section'!$A$1:$D$15204,4,FALSE),"")</f>
        <v/>
      </c>
    </row>
    <row r="468" spans="9:10" x14ac:dyDescent="0.25">
      <c r="I468" s="19" t="str">
        <f t="shared" si="25"/>
        <v/>
      </c>
      <c r="J468" s="1" t="str">
        <f>IFERROR(VLOOKUP(B468,'Pesticides per Section'!$A$1:$D$15204,4,FALSE),"")</f>
        <v/>
      </c>
    </row>
    <row r="469" spans="9:10" x14ac:dyDescent="0.25">
      <c r="I469" s="19" t="str">
        <f t="shared" si="25"/>
        <v/>
      </c>
      <c r="J469" s="1" t="str">
        <f>IFERROR(VLOOKUP(B469,'Pesticides per Section'!$A$1:$D$15204,4,FALSE),"")</f>
        <v/>
      </c>
    </row>
    <row r="470" spans="9:10" x14ac:dyDescent="0.25">
      <c r="I470" s="19" t="str">
        <f t="shared" si="25"/>
        <v/>
      </c>
      <c r="J470" s="1" t="str">
        <f>IFERROR(VLOOKUP(B470,'Pesticides per Section'!$A$1:$D$15204,4,FALSE),"")</f>
        <v/>
      </c>
    </row>
    <row r="471" spans="9:10" x14ac:dyDescent="0.25">
      <c r="I471" s="19" t="str">
        <f t="shared" si="25"/>
        <v/>
      </c>
      <c r="J471" s="1" t="str">
        <f>IFERROR(VLOOKUP(B471,'Pesticides per Section'!$A$1:$D$15204,4,FALSE),"")</f>
        <v/>
      </c>
    </row>
    <row r="472" spans="9:10" x14ac:dyDescent="0.25">
      <c r="I472" s="19" t="str">
        <f t="shared" si="25"/>
        <v/>
      </c>
      <c r="J472" s="1" t="str">
        <f>IFERROR(VLOOKUP(B472,'Pesticides per Section'!$A$1:$D$15204,4,FALSE),"")</f>
        <v/>
      </c>
    </row>
    <row r="473" spans="9:10" x14ac:dyDescent="0.25">
      <c r="I473" s="19" t="str">
        <f t="shared" si="25"/>
        <v/>
      </c>
      <c r="J473" s="1" t="str">
        <f>IFERROR(VLOOKUP(B473,'Pesticides per Section'!$A$1:$D$15204,4,FALSE),"")</f>
        <v/>
      </c>
    </row>
    <row r="474" spans="9:10" x14ac:dyDescent="0.25">
      <c r="I474" s="19" t="str">
        <f t="shared" si="25"/>
        <v/>
      </c>
      <c r="J474" s="1" t="str">
        <f>IFERROR(VLOOKUP(B474,'Pesticides per Section'!$A$1:$D$15204,4,FALSE),"")</f>
        <v/>
      </c>
    </row>
    <row r="475" spans="9:10" x14ac:dyDescent="0.25">
      <c r="I475" s="19" t="str">
        <f t="shared" si="25"/>
        <v/>
      </c>
      <c r="J475" s="1" t="str">
        <f>IFERROR(VLOOKUP(B475,'Pesticides per Section'!$A$1:$D$15204,4,FALSE),"")</f>
        <v/>
      </c>
    </row>
    <row r="476" spans="9:10" x14ac:dyDescent="0.25">
      <c r="I476" s="19" t="str">
        <f t="shared" si="25"/>
        <v/>
      </c>
      <c r="J476" s="1" t="str">
        <f>IFERROR(VLOOKUP(B476,'Pesticides per Section'!$A$1:$D$15204,4,FALSE),"")</f>
        <v/>
      </c>
    </row>
    <row r="477" spans="9:10" x14ac:dyDescent="0.25">
      <c r="I477" s="19" t="str">
        <f t="shared" si="25"/>
        <v/>
      </c>
      <c r="J477" s="1" t="str">
        <f>IFERROR(VLOOKUP(B477,'Pesticides per Section'!$A$1:$D$15204,4,FALSE),"")</f>
        <v/>
      </c>
    </row>
    <row r="478" spans="9:10" x14ac:dyDescent="0.25">
      <c r="I478" s="19" t="str">
        <f t="shared" si="25"/>
        <v/>
      </c>
      <c r="J478" s="1" t="str">
        <f>IFERROR(VLOOKUP(B478,'Pesticides per Section'!$A$1:$D$15204,4,FALSE),"")</f>
        <v/>
      </c>
    </row>
    <row r="479" spans="9:10" x14ac:dyDescent="0.25">
      <c r="I479" s="19" t="str">
        <f t="shared" si="25"/>
        <v/>
      </c>
      <c r="J479" s="1" t="str">
        <f>IFERROR(VLOOKUP(B479,'Pesticides per Section'!$A$1:$D$15204,4,FALSE),"")</f>
        <v/>
      </c>
    </row>
    <row r="480" spans="9:10" x14ac:dyDescent="0.25">
      <c r="I480" s="19" t="str">
        <f t="shared" si="25"/>
        <v/>
      </c>
      <c r="J480" s="1" t="str">
        <f>IFERROR(VLOOKUP(B480,'Pesticides per Section'!$A$1:$D$15204,4,FALSE),"")</f>
        <v/>
      </c>
    </row>
    <row r="481" spans="9:10" x14ac:dyDescent="0.25">
      <c r="I481" s="19" t="str">
        <f t="shared" si="25"/>
        <v/>
      </c>
      <c r="J481" s="1" t="str">
        <f>IFERROR(VLOOKUP(B481,'Pesticides per Section'!$A$1:$D$15204,4,FALSE),"")</f>
        <v/>
      </c>
    </row>
    <row r="482" spans="9:10" x14ac:dyDescent="0.25">
      <c r="I482" s="19" t="str">
        <f t="shared" si="25"/>
        <v/>
      </c>
      <c r="J482" s="1" t="str">
        <f>IFERROR(VLOOKUP(B482,'Pesticides per Section'!$A$1:$D$15204,4,FALSE),"")</f>
        <v/>
      </c>
    </row>
    <row r="483" spans="9:10" x14ac:dyDescent="0.25">
      <c r="I483" s="19" t="str">
        <f t="shared" si="25"/>
        <v/>
      </c>
      <c r="J483" s="1" t="str">
        <f>IFERROR(VLOOKUP(B483,'Pesticides per Section'!$A$1:$D$15204,4,FALSE),"")</f>
        <v/>
      </c>
    </row>
    <row r="484" spans="9:10" x14ac:dyDescent="0.25">
      <c r="I484" s="19" t="str">
        <f t="shared" si="25"/>
        <v/>
      </c>
      <c r="J484" s="1" t="str">
        <f>IFERROR(VLOOKUP(B484,'Pesticides per Section'!$A$1:$D$15204,4,FALSE),"")</f>
        <v/>
      </c>
    </row>
    <row r="485" spans="9:10" x14ac:dyDescent="0.25">
      <c r="I485" s="19" t="str">
        <f t="shared" si="25"/>
        <v/>
      </c>
      <c r="J485" s="1" t="str">
        <f>IFERROR(VLOOKUP(B485,'Pesticides per Section'!$A$1:$D$15204,4,FALSE),"")</f>
        <v/>
      </c>
    </row>
    <row r="486" spans="9:10" x14ac:dyDescent="0.25">
      <c r="I486" s="19" t="str">
        <f t="shared" si="25"/>
        <v/>
      </c>
      <c r="J486" s="1" t="str">
        <f>IFERROR(VLOOKUP(B486,'Pesticides per Section'!$A$1:$D$15204,4,FALSE),"")</f>
        <v/>
      </c>
    </row>
    <row r="487" spans="9:10" x14ac:dyDescent="0.25">
      <c r="I487" s="19" t="str">
        <f t="shared" si="25"/>
        <v/>
      </c>
      <c r="J487" s="1" t="str">
        <f>IFERROR(VLOOKUP(B487,'Pesticides per Section'!$A$1:$D$15204,4,FALSE),"")</f>
        <v/>
      </c>
    </row>
    <row r="488" spans="9:10" x14ac:dyDescent="0.25">
      <c r="I488" s="19" t="str">
        <f t="shared" si="25"/>
        <v/>
      </c>
      <c r="J488" s="1" t="str">
        <f>IFERROR(VLOOKUP(B488,'Pesticides per Section'!$A$1:$D$15204,4,FALSE),"")</f>
        <v/>
      </c>
    </row>
    <row r="489" spans="9:10" x14ac:dyDescent="0.25">
      <c r="I489" s="19" t="str">
        <f t="shared" si="25"/>
        <v/>
      </c>
      <c r="J489" s="1" t="str">
        <f>IFERROR(VLOOKUP(B489,'Pesticides per Section'!$A$1:$D$15204,4,FALSE),"")</f>
        <v/>
      </c>
    </row>
    <row r="490" spans="9:10" x14ac:dyDescent="0.25">
      <c r="I490" s="19" t="str">
        <f t="shared" si="25"/>
        <v/>
      </c>
      <c r="J490" s="1" t="str">
        <f>IFERROR(VLOOKUP(B490,'Pesticides per Section'!$A$1:$D$15204,4,FALSE),"")</f>
        <v/>
      </c>
    </row>
    <row r="491" spans="9:10" x14ac:dyDescent="0.25">
      <c r="I491" s="19" t="str">
        <f t="shared" si="25"/>
        <v/>
      </c>
      <c r="J491" s="1" t="str">
        <f>IFERROR(VLOOKUP(B491,'Pesticides per Section'!$A$1:$D$15204,4,FALSE),"")</f>
        <v/>
      </c>
    </row>
    <row r="492" spans="9:10" x14ac:dyDescent="0.25">
      <c r="I492" s="19" t="str">
        <f t="shared" si="25"/>
        <v/>
      </c>
      <c r="J492" s="1" t="str">
        <f>IFERROR(VLOOKUP(B492,'Pesticides per Section'!$A$1:$D$15204,4,FALSE),"")</f>
        <v/>
      </c>
    </row>
    <row r="493" spans="9:10" x14ac:dyDescent="0.25">
      <c r="I493" s="19" t="str">
        <f t="shared" si="25"/>
        <v/>
      </c>
      <c r="J493" s="1" t="str">
        <f>IFERROR(VLOOKUP(B493,'Pesticides per Section'!$A$1:$D$15204,4,FALSE),"")</f>
        <v/>
      </c>
    </row>
    <row r="494" spans="9:10" x14ac:dyDescent="0.25">
      <c r="I494" s="19" t="str">
        <f t="shared" si="25"/>
        <v/>
      </c>
      <c r="J494" s="1" t="str">
        <f>IFERROR(VLOOKUP(B494,'Pesticides per Section'!$A$1:$D$15204,4,FALSE),"")</f>
        <v/>
      </c>
    </row>
    <row r="495" spans="9:10" x14ac:dyDescent="0.25">
      <c r="I495" s="19" t="str">
        <f t="shared" si="25"/>
        <v/>
      </c>
      <c r="J495" s="1" t="str">
        <f>IFERROR(VLOOKUP(B495,'Pesticides per Section'!$A$1:$D$15204,4,FALSE),"")</f>
        <v/>
      </c>
    </row>
    <row r="496" spans="9:10" x14ac:dyDescent="0.25">
      <c r="I496" s="19" t="str">
        <f t="shared" si="25"/>
        <v/>
      </c>
      <c r="J496" s="1" t="str">
        <f>IFERROR(VLOOKUP(B496,'Pesticides per Section'!$A$1:$D$15204,4,FALSE),"")</f>
        <v/>
      </c>
    </row>
    <row r="497" spans="9:10" x14ac:dyDescent="0.25">
      <c r="I497" s="19" t="str">
        <f t="shared" si="25"/>
        <v/>
      </c>
      <c r="J497" s="1" t="str">
        <f>IFERROR(VLOOKUP(B497,'Pesticides per Section'!$A$1:$D$15204,4,FALSE),"")</f>
        <v/>
      </c>
    </row>
    <row r="498" spans="9:10" x14ac:dyDescent="0.25">
      <c r="I498" s="19" t="str">
        <f t="shared" si="25"/>
        <v/>
      </c>
      <c r="J498" s="1" t="str">
        <f>IFERROR(VLOOKUP(B498,'Pesticides per Section'!$A$1:$D$15204,4,FALSE),"")</f>
        <v/>
      </c>
    </row>
    <row r="499" spans="9:10" x14ac:dyDescent="0.25">
      <c r="I499" s="19" t="str">
        <f t="shared" si="25"/>
        <v/>
      </c>
      <c r="J499" s="1" t="str">
        <f>IFERROR(VLOOKUP(B499,'Pesticides per Section'!$A$1:$D$15204,4,FALSE),"")</f>
        <v/>
      </c>
    </row>
    <row r="500" spans="9:10" x14ac:dyDescent="0.25">
      <c r="I500" s="19" t="str">
        <f t="shared" si="25"/>
        <v/>
      </c>
      <c r="J500" s="1" t="str">
        <f>IFERROR(VLOOKUP(B500,'Pesticides per Section'!$A$1:$D$15204,4,FALSE),"")</f>
        <v/>
      </c>
    </row>
    <row r="501" spans="9:10" x14ac:dyDescent="0.25">
      <c r="I501" s="19" t="str">
        <f t="shared" si="25"/>
        <v/>
      </c>
      <c r="J501" s="1" t="str">
        <f>IFERROR(VLOOKUP(B501,'Pesticides per Section'!$A$1:$D$15204,4,FALSE),"")</f>
        <v/>
      </c>
    </row>
    <row r="502" spans="9:10" x14ac:dyDescent="0.25">
      <c r="I502" s="19" t="str">
        <f t="shared" si="25"/>
        <v/>
      </c>
      <c r="J502" s="1" t="str">
        <f>IFERROR(VLOOKUP(B502,'Pesticides per Section'!$A$1:$D$15204,4,FALSE),"")</f>
        <v/>
      </c>
    </row>
    <row r="503" spans="9:10" x14ac:dyDescent="0.25">
      <c r="I503" s="19" t="str">
        <f t="shared" si="25"/>
        <v/>
      </c>
      <c r="J503" s="1" t="str">
        <f>IFERROR(VLOOKUP(B503,'Pesticides per Section'!$A$1:$D$15204,4,FALSE),"")</f>
        <v/>
      </c>
    </row>
    <row r="504" spans="9:10" x14ac:dyDescent="0.25">
      <c r="I504" s="19" t="str">
        <f t="shared" si="25"/>
        <v/>
      </c>
      <c r="J504" s="1" t="str">
        <f>IFERROR(VLOOKUP(B504,'Pesticides per Section'!$A$1:$D$15204,4,FALSE),"")</f>
        <v/>
      </c>
    </row>
    <row r="505" spans="9:10" x14ac:dyDescent="0.25">
      <c r="I505" s="19" t="str">
        <f t="shared" si="25"/>
        <v/>
      </c>
      <c r="J505" s="1" t="str">
        <f>IFERROR(VLOOKUP(B505,'Pesticides per Section'!$A$1:$D$15204,4,FALSE),"")</f>
        <v/>
      </c>
    </row>
    <row r="506" spans="9:10" x14ac:dyDescent="0.25">
      <c r="I506" s="19" t="str">
        <f t="shared" si="25"/>
        <v/>
      </c>
      <c r="J506" s="1" t="str">
        <f>IFERROR(VLOOKUP(B506,'Pesticides per Section'!$A$1:$D$15204,4,FALSE),"")</f>
        <v/>
      </c>
    </row>
    <row r="507" spans="9:10" x14ac:dyDescent="0.25">
      <c r="I507" s="19" t="str">
        <f t="shared" si="25"/>
        <v/>
      </c>
      <c r="J507" s="1" t="str">
        <f>IFERROR(VLOOKUP(B507,'Pesticides per Section'!$A$1:$D$15204,4,FALSE),"")</f>
        <v/>
      </c>
    </row>
    <row r="508" spans="9:10" x14ac:dyDescent="0.25">
      <c r="I508" s="19" t="str">
        <f t="shared" si="25"/>
        <v/>
      </c>
      <c r="J508" s="1" t="str">
        <f>IFERROR(VLOOKUP(B508,'Pesticides per Section'!$A$1:$D$15204,4,FALSE),"")</f>
        <v/>
      </c>
    </row>
    <row r="509" spans="9:10" x14ac:dyDescent="0.25">
      <c r="I509" s="19" t="str">
        <f t="shared" si="25"/>
        <v/>
      </c>
      <c r="J509" s="1" t="str">
        <f>IFERROR(VLOOKUP(B509,'Pesticides per Section'!$A$1:$D$15204,4,FALSE),"")</f>
        <v/>
      </c>
    </row>
    <row r="510" spans="9:10" x14ac:dyDescent="0.25">
      <c r="I510" s="19" t="str">
        <f t="shared" si="25"/>
        <v/>
      </c>
      <c r="J510" s="1" t="str">
        <f>IFERROR(VLOOKUP(B510,'Pesticides per Section'!$A$1:$D$15204,4,FALSE),"")</f>
        <v/>
      </c>
    </row>
    <row r="511" spans="9:10" x14ac:dyDescent="0.25">
      <c r="I511" s="19" t="str">
        <f t="shared" si="25"/>
        <v/>
      </c>
      <c r="J511" s="1" t="str">
        <f>IFERROR(VLOOKUP(B511,'Pesticides per Section'!$A$1:$D$15204,4,FALSE),"")</f>
        <v/>
      </c>
    </row>
    <row r="512" spans="9:10" x14ac:dyDescent="0.25">
      <c r="I512" s="19" t="str">
        <f t="shared" si="25"/>
        <v/>
      </c>
      <c r="J512" s="1" t="str">
        <f>IFERROR(VLOOKUP(B512,'Pesticides per Section'!$A$1:$D$15204,4,FALSE),"")</f>
        <v/>
      </c>
    </row>
    <row r="513" spans="9:10" x14ac:dyDescent="0.25">
      <c r="I513" s="19" t="str">
        <f t="shared" si="25"/>
        <v/>
      </c>
      <c r="J513" s="1" t="str">
        <f>IFERROR(VLOOKUP(B513,'Pesticides per Section'!$A$1:$D$15204,4,FALSE),"")</f>
        <v/>
      </c>
    </row>
    <row r="514" spans="9:10" x14ac:dyDescent="0.25">
      <c r="I514" s="19" t="str">
        <f t="shared" si="25"/>
        <v/>
      </c>
      <c r="J514" s="1" t="str">
        <f>IFERROR(VLOOKUP(B514,'Pesticides per Section'!$A$1:$D$15204,4,FALSE),"")</f>
        <v/>
      </c>
    </row>
    <row r="515" spans="9:10" x14ac:dyDescent="0.25">
      <c r="I515" s="19" t="str">
        <f t="shared" si="25"/>
        <v/>
      </c>
      <c r="J515" s="1" t="str">
        <f>IFERROR(VLOOKUP(B515,'Pesticides per Section'!$A$1:$D$15204,4,FALSE),"")</f>
        <v/>
      </c>
    </row>
    <row r="516" spans="9:10" x14ac:dyDescent="0.25">
      <c r="I516" s="19" t="str">
        <f t="shared" ref="I516:I579" si="26">IFERROR(F516/C516*4046,"")</f>
        <v/>
      </c>
      <c r="J516" s="1" t="str">
        <f>IFERROR(VLOOKUP(B516,'Pesticides per Section'!$A$1:$D$15204,4,FALSE),"")</f>
        <v/>
      </c>
    </row>
    <row r="517" spans="9:10" x14ac:dyDescent="0.25">
      <c r="I517" s="19" t="str">
        <f t="shared" si="26"/>
        <v/>
      </c>
      <c r="J517" s="1" t="str">
        <f>IFERROR(VLOOKUP(B517,'Pesticides per Section'!$A$1:$D$15204,4,FALSE),"")</f>
        <v/>
      </c>
    </row>
    <row r="518" spans="9:10" x14ac:dyDescent="0.25">
      <c r="I518" s="19" t="str">
        <f t="shared" si="26"/>
        <v/>
      </c>
      <c r="J518" s="1" t="str">
        <f>IFERROR(VLOOKUP(B518,'Pesticides per Section'!$A$1:$D$15204,4,FALSE),"")</f>
        <v/>
      </c>
    </row>
    <row r="519" spans="9:10" x14ac:dyDescent="0.25">
      <c r="I519" s="19" t="str">
        <f t="shared" si="26"/>
        <v/>
      </c>
      <c r="J519" s="1" t="str">
        <f>IFERROR(VLOOKUP(B519,'Pesticides per Section'!$A$1:$D$15204,4,FALSE),"")</f>
        <v/>
      </c>
    </row>
    <row r="520" spans="9:10" x14ac:dyDescent="0.25">
      <c r="I520" s="19" t="str">
        <f t="shared" si="26"/>
        <v/>
      </c>
      <c r="J520" s="1" t="str">
        <f>IFERROR(VLOOKUP(B520,'Pesticides per Section'!$A$1:$D$15204,4,FALSE),"")</f>
        <v/>
      </c>
    </row>
    <row r="521" spans="9:10" x14ac:dyDescent="0.25">
      <c r="I521" s="19" t="str">
        <f t="shared" si="26"/>
        <v/>
      </c>
      <c r="J521" s="1" t="str">
        <f>IFERROR(VLOOKUP(B521,'Pesticides per Section'!$A$1:$D$15204,4,FALSE),"")</f>
        <v/>
      </c>
    </row>
    <row r="522" spans="9:10" x14ac:dyDescent="0.25">
      <c r="I522" s="19" t="str">
        <f t="shared" si="26"/>
        <v/>
      </c>
      <c r="J522" s="1" t="str">
        <f>IFERROR(VLOOKUP(B522,'Pesticides per Section'!$A$1:$D$15204,4,FALSE),"")</f>
        <v/>
      </c>
    </row>
    <row r="523" spans="9:10" x14ac:dyDescent="0.25">
      <c r="I523" s="19" t="str">
        <f t="shared" si="26"/>
        <v/>
      </c>
      <c r="J523" s="1" t="str">
        <f>IFERROR(VLOOKUP(B523,'Pesticides per Section'!$A$1:$D$15204,4,FALSE),"")</f>
        <v/>
      </c>
    </row>
    <row r="524" spans="9:10" x14ac:dyDescent="0.25">
      <c r="I524" s="19" t="str">
        <f t="shared" si="26"/>
        <v/>
      </c>
      <c r="J524" s="1" t="str">
        <f>IFERROR(VLOOKUP(B524,'Pesticides per Section'!$A$1:$D$15204,4,FALSE),"")</f>
        <v/>
      </c>
    </row>
    <row r="525" spans="9:10" x14ac:dyDescent="0.25">
      <c r="I525" s="19" t="str">
        <f t="shared" si="26"/>
        <v/>
      </c>
      <c r="J525" s="1" t="str">
        <f>IFERROR(VLOOKUP(B525,'Pesticides per Section'!$A$1:$D$15204,4,FALSE),"")</f>
        <v/>
      </c>
    </row>
    <row r="526" spans="9:10" x14ac:dyDescent="0.25">
      <c r="I526" s="19" t="str">
        <f t="shared" si="26"/>
        <v/>
      </c>
      <c r="J526" s="1" t="str">
        <f>IFERROR(VLOOKUP(B526,'Pesticides per Section'!$A$1:$D$15204,4,FALSE),"")</f>
        <v/>
      </c>
    </row>
    <row r="527" spans="9:10" x14ac:dyDescent="0.25">
      <c r="I527" s="19" t="str">
        <f t="shared" si="26"/>
        <v/>
      </c>
      <c r="J527" s="1" t="str">
        <f>IFERROR(VLOOKUP(B527,'Pesticides per Section'!$A$1:$D$15204,4,FALSE),"")</f>
        <v/>
      </c>
    </row>
    <row r="528" spans="9:10" x14ac:dyDescent="0.25">
      <c r="I528" s="19" t="str">
        <f t="shared" si="26"/>
        <v/>
      </c>
      <c r="J528" s="1" t="str">
        <f>IFERROR(VLOOKUP(B528,'Pesticides per Section'!$A$1:$D$15204,4,FALSE),"")</f>
        <v/>
      </c>
    </row>
    <row r="529" spans="9:10" x14ac:dyDescent="0.25">
      <c r="I529" s="19" t="str">
        <f t="shared" si="26"/>
        <v/>
      </c>
      <c r="J529" s="1" t="str">
        <f>IFERROR(VLOOKUP(B529,'Pesticides per Section'!$A$1:$D$15204,4,FALSE),"")</f>
        <v/>
      </c>
    </row>
    <row r="530" spans="9:10" x14ac:dyDescent="0.25">
      <c r="I530" s="19" t="str">
        <f t="shared" si="26"/>
        <v/>
      </c>
      <c r="J530" s="1" t="str">
        <f>IFERROR(VLOOKUP(B530,'Pesticides per Section'!$A$1:$D$15204,4,FALSE),"")</f>
        <v/>
      </c>
    </row>
    <row r="531" spans="9:10" x14ac:dyDescent="0.25">
      <c r="I531" s="19" t="str">
        <f t="shared" si="26"/>
        <v/>
      </c>
      <c r="J531" s="1" t="str">
        <f>IFERROR(VLOOKUP(B531,'Pesticides per Section'!$A$1:$D$15204,4,FALSE),"")</f>
        <v/>
      </c>
    </row>
    <row r="532" spans="9:10" x14ac:dyDescent="0.25">
      <c r="I532" s="19" t="str">
        <f t="shared" si="26"/>
        <v/>
      </c>
      <c r="J532" s="1" t="str">
        <f>IFERROR(VLOOKUP(B532,'Pesticides per Section'!$A$1:$D$15204,4,FALSE),"")</f>
        <v/>
      </c>
    </row>
    <row r="533" spans="9:10" x14ac:dyDescent="0.25">
      <c r="I533" s="19" t="str">
        <f t="shared" si="26"/>
        <v/>
      </c>
      <c r="J533" s="1" t="str">
        <f>IFERROR(VLOOKUP(B533,'Pesticides per Section'!$A$1:$D$15204,4,FALSE),"")</f>
        <v/>
      </c>
    </row>
    <row r="534" spans="9:10" x14ac:dyDescent="0.25">
      <c r="I534" s="19" t="str">
        <f t="shared" si="26"/>
        <v/>
      </c>
      <c r="J534" s="1" t="str">
        <f>IFERROR(VLOOKUP(B534,'Pesticides per Section'!$A$1:$D$15204,4,FALSE),"")</f>
        <v/>
      </c>
    </row>
    <row r="535" spans="9:10" x14ac:dyDescent="0.25">
      <c r="I535" s="19" t="str">
        <f t="shared" si="26"/>
        <v/>
      </c>
      <c r="J535" s="1" t="str">
        <f>IFERROR(VLOOKUP(B535,'Pesticides per Section'!$A$1:$D$15204,4,FALSE),"")</f>
        <v/>
      </c>
    </row>
    <row r="536" spans="9:10" x14ac:dyDescent="0.25">
      <c r="I536" s="19" t="str">
        <f t="shared" si="26"/>
        <v/>
      </c>
      <c r="J536" s="1" t="str">
        <f>IFERROR(VLOOKUP(B536,'Pesticides per Section'!$A$1:$D$15204,4,FALSE),"")</f>
        <v/>
      </c>
    </row>
    <row r="537" spans="9:10" x14ac:dyDescent="0.25">
      <c r="I537" s="19" t="str">
        <f t="shared" si="26"/>
        <v/>
      </c>
      <c r="J537" s="1" t="str">
        <f>IFERROR(VLOOKUP(B537,'Pesticides per Section'!$A$1:$D$15204,4,FALSE),"")</f>
        <v/>
      </c>
    </row>
    <row r="538" spans="9:10" x14ac:dyDescent="0.25">
      <c r="I538" s="19" t="str">
        <f t="shared" si="26"/>
        <v/>
      </c>
      <c r="J538" s="1" t="str">
        <f>IFERROR(VLOOKUP(B538,'Pesticides per Section'!$A$1:$D$15204,4,FALSE),"")</f>
        <v/>
      </c>
    </row>
    <row r="539" spans="9:10" x14ac:dyDescent="0.25">
      <c r="I539" s="19" t="str">
        <f t="shared" si="26"/>
        <v/>
      </c>
      <c r="J539" s="1" t="str">
        <f>IFERROR(VLOOKUP(B539,'Pesticides per Section'!$A$1:$D$15204,4,FALSE),"")</f>
        <v/>
      </c>
    </row>
    <row r="540" spans="9:10" x14ac:dyDescent="0.25">
      <c r="I540" s="19" t="str">
        <f t="shared" si="26"/>
        <v/>
      </c>
      <c r="J540" s="1" t="str">
        <f>IFERROR(VLOOKUP(B540,'Pesticides per Section'!$A$1:$D$15204,4,FALSE),"")</f>
        <v/>
      </c>
    </row>
    <row r="541" spans="9:10" x14ac:dyDescent="0.25">
      <c r="I541" s="19" t="str">
        <f t="shared" si="26"/>
        <v/>
      </c>
      <c r="J541" s="1" t="str">
        <f>IFERROR(VLOOKUP(B541,'Pesticides per Section'!$A$1:$D$15204,4,FALSE),"")</f>
        <v/>
      </c>
    </row>
    <row r="542" spans="9:10" x14ac:dyDescent="0.25">
      <c r="I542" s="19" t="str">
        <f t="shared" si="26"/>
        <v/>
      </c>
      <c r="J542" s="1" t="str">
        <f>IFERROR(VLOOKUP(B542,'Pesticides per Section'!$A$1:$D$15204,4,FALSE),"")</f>
        <v/>
      </c>
    </row>
    <row r="543" spans="9:10" x14ac:dyDescent="0.25">
      <c r="I543" s="19" t="str">
        <f t="shared" si="26"/>
        <v/>
      </c>
      <c r="J543" s="1" t="str">
        <f>IFERROR(VLOOKUP(B543,'Pesticides per Section'!$A$1:$D$15204,4,FALSE),"")</f>
        <v/>
      </c>
    </row>
    <row r="544" spans="9:10" x14ac:dyDescent="0.25">
      <c r="I544" s="19" t="str">
        <f t="shared" si="26"/>
        <v/>
      </c>
      <c r="J544" s="1" t="str">
        <f>IFERROR(VLOOKUP(B544,'Pesticides per Section'!$A$1:$D$15204,4,FALSE),"")</f>
        <v/>
      </c>
    </row>
    <row r="545" spans="9:10" x14ac:dyDescent="0.25">
      <c r="I545" s="19" t="str">
        <f t="shared" si="26"/>
        <v/>
      </c>
      <c r="J545" s="1" t="str">
        <f>IFERROR(VLOOKUP(B545,'Pesticides per Section'!$A$1:$D$15204,4,FALSE),"")</f>
        <v/>
      </c>
    </row>
    <row r="546" spans="9:10" x14ac:dyDescent="0.25">
      <c r="I546" s="19" t="str">
        <f t="shared" si="26"/>
        <v/>
      </c>
      <c r="J546" s="1" t="str">
        <f>IFERROR(VLOOKUP(B546,'Pesticides per Section'!$A$1:$D$15204,4,FALSE),"")</f>
        <v/>
      </c>
    </row>
    <row r="547" spans="9:10" x14ac:dyDescent="0.25">
      <c r="I547" s="19" t="str">
        <f t="shared" si="26"/>
        <v/>
      </c>
      <c r="J547" s="1" t="str">
        <f>IFERROR(VLOOKUP(B547,'Pesticides per Section'!$A$1:$D$15204,4,FALSE),"")</f>
        <v/>
      </c>
    </row>
    <row r="548" spans="9:10" x14ac:dyDescent="0.25">
      <c r="I548" s="19" t="str">
        <f t="shared" si="26"/>
        <v/>
      </c>
      <c r="J548" s="1" t="str">
        <f>IFERROR(VLOOKUP(B548,'Pesticides per Section'!$A$1:$D$15204,4,FALSE),"")</f>
        <v/>
      </c>
    </row>
    <row r="549" spans="9:10" x14ac:dyDescent="0.25">
      <c r="I549" s="19" t="str">
        <f t="shared" si="26"/>
        <v/>
      </c>
      <c r="J549" s="1" t="str">
        <f>IFERROR(VLOOKUP(B549,'Pesticides per Section'!$A$1:$D$15204,4,FALSE),"")</f>
        <v/>
      </c>
    </row>
    <row r="550" spans="9:10" x14ac:dyDescent="0.25">
      <c r="I550" s="19" t="str">
        <f t="shared" si="26"/>
        <v/>
      </c>
      <c r="J550" s="1" t="str">
        <f>IFERROR(VLOOKUP(B550,'Pesticides per Section'!$A$1:$D$15204,4,FALSE),"")</f>
        <v/>
      </c>
    </row>
    <row r="551" spans="9:10" x14ac:dyDescent="0.25">
      <c r="I551" s="19" t="str">
        <f t="shared" si="26"/>
        <v/>
      </c>
      <c r="J551" s="1" t="str">
        <f>IFERROR(VLOOKUP(B551,'Pesticides per Section'!$A$1:$D$15204,4,FALSE),"")</f>
        <v/>
      </c>
    </row>
    <row r="552" spans="9:10" x14ac:dyDescent="0.25">
      <c r="I552" s="19" t="str">
        <f t="shared" si="26"/>
        <v/>
      </c>
      <c r="J552" s="1" t="str">
        <f>IFERROR(VLOOKUP(B552,'Pesticides per Section'!$A$1:$D$15204,4,FALSE),"")</f>
        <v/>
      </c>
    </row>
    <row r="553" spans="9:10" x14ac:dyDescent="0.25">
      <c r="I553" s="19" t="str">
        <f t="shared" si="26"/>
        <v/>
      </c>
      <c r="J553" s="1" t="str">
        <f>IFERROR(VLOOKUP(B553,'Pesticides per Section'!$A$1:$D$15204,4,FALSE),"")</f>
        <v/>
      </c>
    </row>
    <row r="554" spans="9:10" x14ac:dyDescent="0.25">
      <c r="I554" s="19" t="str">
        <f t="shared" si="26"/>
        <v/>
      </c>
      <c r="J554" s="1" t="str">
        <f>IFERROR(VLOOKUP(B554,'Pesticides per Section'!$A$1:$D$15204,4,FALSE),"")</f>
        <v/>
      </c>
    </row>
    <row r="555" spans="9:10" x14ac:dyDescent="0.25">
      <c r="I555" s="19" t="str">
        <f t="shared" si="26"/>
        <v/>
      </c>
      <c r="J555" s="1" t="str">
        <f>IFERROR(VLOOKUP(B555,'Pesticides per Section'!$A$1:$D$15204,4,FALSE),"")</f>
        <v/>
      </c>
    </row>
    <row r="556" spans="9:10" x14ac:dyDescent="0.25">
      <c r="I556" s="19" t="str">
        <f t="shared" si="26"/>
        <v/>
      </c>
      <c r="J556" s="1" t="str">
        <f>IFERROR(VLOOKUP(B556,'Pesticides per Section'!$A$1:$D$15204,4,FALSE),"")</f>
        <v/>
      </c>
    </row>
    <row r="557" spans="9:10" x14ac:dyDescent="0.25">
      <c r="I557" s="19" t="str">
        <f t="shared" si="26"/>
        <v/>
      </c>
      <c r="J557" s="1" t="str">
        <f>IFERROR(VLOOKUP(B557,'Pesticides per Section'!$A$1:$D$15204,4,FALSE),"")</f>
        <v/>
      </c>
    </row>
    <row r="558" spans="9:10" x14ac:dyDescent="0.25">
      <c r="I558" s="19" t="str">
        <f t="shared" si="26"/>
        <v/>
      </c>
      <c r="J558" s="1" t="str">
        <f>IFERROR(VLOOKUP(B558,'Pesticides per Section'!$A$1:$D$15204,4,FALSE),"")</f>
        <v/>
      </c>
    </row>
    <row r="559" spans="9:10" x14ac:dyDescent="0.25">
      <c r="I559" s="19" t="str">
        <f t="shared" si="26"/>
        <v/>
      </c>
      <c r="J559" s="1" t="str">
        <f>IFERROR(VLOOKUP(B559,'Pesticides per Section'!$A$1:$D$15204,4,FALSE),"")</f>
        <v/>
      </c>
    </row>
    <row r="560" spans="9:10" x14ac:dyDescent="0.25">
      <c r="I560" s="19" t="str">
        <f t="shared" si="26"/>
        <v/>
      </c>
      <c r="J560" s="1" t="str">
        <f>IFERROR(VLOOKUP(B560,'Pesticides per Section'!$A$1:$D$15204,4,FALSE),"")</f>
        <v/>
      </c>
    </row>
    <row r="561" spans="9:10" x14ac:dyDescent="0.25">
      <c r="I561" s="19" t="str">
        <f t="shared" si="26"/>
        <v/>
      </c>
      <c r="J561" s="1" t="str">
        <f>IFERROR(VLOOKUP(B561,'Pesticides per Section'!$A$1:$D$15204,4,FALSE),"")</f>
        <v/>
      </c>
    </row>
    <row r="562" spans="9:10" x14ac:dyDescent="0.25">
      <c r="I562" s="19" t="str">
        <f t="shared" si="26"/>
        <v/>
      </c>
      <c r="J562" s="1" t="str">
        <f>IFERROR(VLOOKUP(B562,'Pesticides per Section'!$A$1:$D$15204,4,FALSE),"")</f>
        <v/>
      </c>
    </row>
    <row r="563" spans="9:10" x14ac:dyDescent="0.25">
      <c r="I563" s="19" t="str">
        <f t="shared" si="26"/>
        <v/>
      </c>
      <c r="J563" s="1" t="str">
        <f>IFERROR(VLOOKUP(B563,'Pesticides per Section'!$A$1:$D$15204,4,FALSE),"")</f>
        <v/>
      </c>
    </row>
    <row r="564" spans="9:10" x14ac:dyDescent="0.25">
      <c r="I564" s="19" t="str">
        <f t="shared" si="26"/>
        <v/>
      </c>
      <c r="J564" s="1" t="str">
        <f>IFERROR(VLOOKUP(B564,'Pesticides per Section'!$A$1:$D$15204,4,FALSE),"")</f>
        <v/>
      </c>
    </row>
    <row r="565" spans="9:10" x14ac:dyDescent="0.25">
      <c r="I565" s="19" t="str">
        <f t="shared" si="26"/>
        <v/>
      </c>
      <c r="J565" s="1" t="str">
        <f>IFERROR(VLOOKUP(B565,'Pesticides per Section'!$A$1:$D$15204,4,FALSE),"")</f>
        <v/>
      </c>
    </row>
    <row r="566" spans="9:10" x14ac:dyDescent="0.25">
      <c r="I566" s="19" t="str">
        <f t="shared" si="26"/>
        <v/>
      </c>
      <c r="J566" s="1" t="str">
        <f>IFERROR(VLOOKUP(B566,'Pesticides per Section'!$A$1:$D$15204,4,FALSE),"")</f>
        <v/>
      </c>
    </row>
    <row r="567" spans="9:10" x14ac:dyDescent="0.25">
      <c r="I567" s="19" t="str">
        <f t="shared" si="26"/>
        <v/>
      </c>
      <c r="J567" s="1" t="str">
        <f>IFERROR(VLOOKUP(B567,'Pesticides per Section'!$A$1:$D$15204,4,FALSE),"")</f>
        <v/>
      </c>
    </row>
    <row r="568" spans="9:10" x14ac:dyDescent="0.25">
      <c r="I568" s="19" t="str">
        <f t="shared" si="26"/>
        <v/>
      </c>
      <c r="J568" s="1" t="str">
        <f>IFERROR(VLOOKUP(B568,'Pesticides per Section'!$A$1:$D$15204,4,FALSE),"")</f>
        <v/>
      </c>
    </row>
    <row r="569" spans="9:10" x14ac:dyDescent="0.25">
      <c r="I569" s="19" t="str">
        <f t="shared" si="26"/>
        <v/>
      </c>
      <c r="J569" s="1" t="str">
        <f>IFERROR(VLOOKUP(B569,'Pesticides per Section'!$A$1:$D$15204,4,FALSE),"")</f>
        <v/>
      </c>
    </row>
    <row r="570" spans="9:10" x14ac:dyDescent="0.25">
      <c r="I570" s="19" t="str">
        <f t="shared" si="26"/>
        <v/>
      </c>
      <c r="J570" s="1" t="str">
        <f>IFERROR(VLOOKUP(B570,'Pesticides per Section'!$A$1:$D$15204,4,FALSE),"")</f>
        <v/>
      </c>
    </row>
    <row r="571" spans="9:10" x14ac:dyDescent="0.25">
      <c r="I571" s="19" t="str">
        <f t="shared" si="26"/>
        <v/>
      </c>
      <c r="J571" s="1" t="str">
        <f>IFERROR(VLOOKUP(B571,'Pesticides per Section'!$A$1:$D$15204,4,FALSE),"")</f>
        <v/>
      </c>
    </row>
    <row r="572" spans="9:10" x14ac:dyDescent="0.25">
      <c r="I572" s="19" t="str">
        <f t="shared" si="26"/>
        <v/>
      </c>
      <c r="J572" s="1" t="str">
        <f>IFERROR(VLOOKUP(B572,'Pesticides per Section'!$A$1:$D$15204,4,FALSE),"")</f>
        <v/>
      </c>
    </row>
    <row r="573" spans="9:10" x14ac:dyDescent="0.25">
      <c r="I573" s="19" t="str">
        <f t="shared" si="26"/>
        <v/>
      </c>
      <c r="J573" s="1" t="str">
        <f>IFERROR(VLOOKUP(B573,'Pesticides per Section'!$A$1:$D$15204,4,FALSE),"")</f>
        <v/>
      </c>
    </row>
    <row r="574" spans="9:10" x14ac:dyDescent="0.25">
      <c r="I574" s="19" t="str">
        <f t="shared" si="26"/>
        <v/>
      </c>
      <c r="J574" s="1" t="str">
        <f>IFERROR(VLOOKUP(B574,'Pesticides per Section'!$A$1:$D$15204,4,FALSE),"")</f>
        <v/>
      </c>
    </row>
    <row r="575" spans="9:10" x14ac:dyDescent="0.25">
      <c r="I575" s="19" t="str">
        <f t="shared" si="26"/>
        <v/>
      </c>
      <c r="J575" s="1" t="str">
        <f>IFERROR(VLOOKUP(B575,'Pesticides per Section'!$A$1:$D$15204,4,FALSE),"")</f>
        <v/>
      </c>
    </row>
    <row r="576" spans="9:10" x14ac:dyDescent="0.25">
      <c r="I576" s="19" t="str">
        <f t="shared" si="26"/>
        <v/>
      </c>
      <c r="J576" s="1" t="str">
        <f>IFERROR(VLOOKUP(B576,'Pesticides per Section'!$A$1:$D$15204,4,FALSE),"")</f>
        <v/>
      </c>
    </row>
    <row r="577" spans="9:10" x14ac:dyDescent="0.25">
      <c r="I577" s="19" t="str">
        <f t="shared" si="26"/>
        <v/>
      </c>
      <c r="J577" s="1" t="str">
        <f>IFERROR(VLOOKUP(B577,'Pesticides per Section'!$A$1:$D$15204,4,FALSE),"")</f>
        <v/>
      </c>
    </row>
    <row r="578" spans="9:10" x14ac:dyDescent="0.25">
      <c r="I578" s="19" t="str">
        <f t="shared" si="26"/>
        <v/>
      </c>
      <c r="J578" s="1" t="str">
        <f>IFERROR(VLOOKUP(B578,'Pesticides per Section'!$A$1:$D$15204,4,FALSE),"")</f>
        <v/>
      </c>
    </row>
    <row r="579" spans="9:10" x14ac:dyDescent="0.25">
      <c r="I579" s="19" t="str">
        <f t="shared" si="26"/>
        <v/>
      </c>
      <c r="J579" s="1" t="str">
        <f>IFERROR(VLOOKUP(B579,'Pesticides per Section'!$A$1:$D$15204,4,FALSE),"")</f>
        <v/>
      </c>
    </row>
    <row r="580" spans="9:10" x14ac:dyDescent="0.25">
      <c r="I580" s="19" t="str">
        <f t="shared" ref="I580:I643" si="27">IFERROR(F580/C580*4046,"")</f>
        <v/>
      </c>
      <c r="J580" s="1" t="str">
        <f>IFERROR(VLOOKUP(B580,'Pesticides per Section'!$A$1:$D$15204,4,FALSE),"")</f>
        <v/>
      </c>
    </row>
    <row r="581" spans="9:10" x14ac:dyDescent="0.25">
      <c r="I581" s="19" t="str">
        <f t="shared" si="27"/>
        <v/>
      </c>
      <c r="J581" s="1" t="str">
        <f>IFERROR(VLOOKUP(B581,'Pesticides per Section'!$A$1:$D$15204,4,FALSE),"")</f>
        <v/>
      </c>
    </row>
    <row r="582" spans="9:10" x14ac:dyDescent="0.25">
      <c r="I582" s="19" t="str">
        <f t="shared" si="27"/>
        <v/>
      </c>
      <c r="J582" s="1" t="str">
        <f>IFERROR(VLOOKUP(B582,'Pesticides per Section'!$A$1:$D$15204,4,FALSE),"")</f>
        <v/>
      </c>
    </row>
    <row r="583" spans="9:10" x14ac:dyDescent="0.25">
      <c r="I583" s="19" t="str">
        <f t="shared" si="27"/>
        <v/>
      </c>
      <c r="J583" s="1" t="str">
        <f>IFERROR(VLOOKUP(B583,'Pesticides per Section'!$A$1:$D$15204,4,FALSE),"")</f>
        <v/>
      </c>
    </row>
    <row r="584" spans="9:10" x14ac:dyDescent="0.25">
      <c r="I584" s="19" t="str">
        <f t="shared" si="27"/>
        <v/>
      </c>
      <c r="J584" s="1" t="str">
        <f>IFERROR(VLOOKUP(B584,'Pesticides per Section'!$A$1:$D$15204,4,FALSE),"")</f>
        <v/>
      </c>
    </row>
    <row r="585" spans="9:10" x14ac:dyDescent="0.25">
      <c r="I585" s="19" t="str">
        <f t="shared" si="27"/>
        <v/>
      </c>
      <c r="J585" s="1" t="str">
        <f>IFERROR(VLOOKUP(B585,'Pesticides per Section'!$A$1:$D$15204,4,FALSE),"")</f>
        <v/>
      </c>
    </row>
    <row r="586" spans="9:10" x14ac:dyDescent="0.25">
      <c r="I586" s="19" t="str">
        <f t="shared" si="27"/>
        <v/>
      </c>
      <c r="J586" s="1" t="str">
        <f>IFERROR(VLOOKUP(B586,'Pesticides per Section'!$A$1:$D$15204,4,FALSE),"")</f>
        <v/>
      </c>
    </row>
    <row r="587" spans="9:10" x14ac:dyDescent="0.25">
      <c r="I587" s="19" t="str">
        <f t="shared" si="27"/>
        <v/>
      </c>
      <c r="J587" s="1" t="str">
        <f>IFERROR(VLOOKUP(B587,'Pesticides per Section'!$A$1:$D$15204,4,FALSE),"")</f>
        <v/>
      </c>
    </row>
    <row r="588" spans="9:10" x14ac:dyDescent="0.25">
      <c r="I588" s="19" t="str">
        <f t="shared" si="27"/>
        <v/>
      </c>
      <c r="J588" s="1" t="str">
        <f>IFERROR(VLOOKUP(B588,'Pesticides per Section'!$A$1:$D$15204,4,FALSE),"")</f>
        <v/>
      </c>
    </row>
    <row r="589" spans="9:10" x14ac:dyDescent="0.25">
      <c r="I589" s="19" t="str">
        <f t="shared" si="27"/>
        <v/>
      </c>
      <c r="J589" s="1" t="str">
        <f>IFERROR(VLOOKUP(B589,'Pesticides per Section'!$A$1:$D$15204,4,FALSE),"")</f>
        <v/>
      </c>
    </row>
    <row r="590" spans="9:10" x14ac:dyDescent="0.25">
      <c r="I590" s="19" t="str">
        <f t="shared" si="27"/>
        <v/>
      </c>
      <c r="J590" s="1" t="str">
        <f>IFERROR(VLOOKUP(B590,'Pesticides per Section'!$A$1:$D$15204,4,FALSE),"")</f>
        <v/>
      </c>
    </row>
    <row r="591" spans="9:10" x14ac:dyDescent="0.25">
      <c r="I591" s="19" t="str">
        <f t="shared" si="27"/>
        <v/>
      </c>
      <c r="J591" s="1" t="str">
        <f>IFERROR(VLOOKUP(B591,'Pesticides per Section'!$A$1:$D$15204,4,FALSE),"")</f>
        <v/>
      </c>
    </row>
    <row r="592" spans="9:10" x14ac:dyDescent="0.25">
      <c r="I592" s="19" t="str">
        <f t="shared" si="27"/>
        <v/>
      </c>
      <c r="J592" s="1" t="str">
        <f>IFERROR(VLOOKUP(B592,'Pesticides per Section'!$A$1:$D$15204,4,FALSE),"")</f>
        <v/>
      </c>
    </row>
    <row r="593" spans="9:10" x14ac:dyDescent="0.25">
      <c r="I593" s="19" t="str">
        <f t="shared" si="27"/>
        <v/>
      </c>
      <c r="J593" s="1" t="str">
        <f>IFERROR(VLOOKUP(B593,'Pesticides per Section'!$A$1:$D$15204,4,FALSE),"")</f>
        <v/>
      </c>
    </row>
    <row r="594" spans="9:10" x14ac:dyDescent="0.25">
      <c r="I594" s="19" t="str">
        <f t="shared" si="27"/>
        <v/>
      </c>
      <c r="J594" s="1" t="str">
        <f>IFERROR(VLOOKUP(B594,'Pesticides per Section'!$A$1:$D$15204,4,FALSE),"")</f>
        <v/>
      </c>
    </row>
    <row r="595" spans="9:10" x14ac:dyDescent="0.25">
      <c r="I595" s="19" t="str">
        <f t="shared" si="27"/>
        <v/>
      </c>
      <c r="J595" s="1" t="str">
        <f>IFERROR(VLOOKUP(B595,'Pesticides per Section'!$A$1:$D$15204,4,FALSE),"")</f>
        <v/>
      </c>
    </row>
    <row r="596" spans="9:10" x14ac:dyDescent="0.25">
      <c r="I596" s="19" t="str">
        <f t="shared" si="27"/>
        <v/>
      </c>
      <c r="J596" s="1" t="str">
        <f>IFERROR(VLOOKUP(B596,'Pesticides per Section'!$A$1:$D$15204,4,FALSE),"")</f>
        <v/>
      </c>
    </row>
    <row r="597" spans="9:10" x14ac:dyDescent="0.25">
      <c r="I597" s="19" t="str">
        <f t="shared" si="27"/>
        <v/>
      </c>
      <c r="J597" s="1" t="str">
        <f>IFERROR(VLOOKUP(B597,'Pesticides per Section'!$A$1:$D$15204,4,FALSE),"")</f>
        <v/>
      </c>
    </row>
    <row r="598" spans="9:10" x14ac:dyDescent="0.25">
      <c r="I598" s="19" t="str">
        <f t="shared" si="27"/>
        <v/>
      </c>
      <c r="J598" s="1" t="str">
        <f>IFERROR(VLOOKUP(B598,'Pesticides per Section'!$A$1:$D$15204,4,FALSE),"")</f>
        <v/>
      </c>
    </row>
    <row r="599" spans="9:10" x14ac:dyDescent="0.25">
      <c r="I599" s="19" t="str">
        <f t="shared" si="27"/>
        <v/>
      </c>
      <c r="J599" s="1" t="str">
        <f>IFERROR(VLOOKUP(B599,'Pesticides per Section'!$A$1:$D$15204,4,FALSE),"")</f>
        <v/>
      </c>
    </row>
    <row r="600" spans="9:10" x14ac:dyDescent="0.25">
      <c r="I600" s="19" t="str">
        <f t="shared" si="27"/>
        <v/>
      </c>
      <c r="J600" s="1" t="str">
        <f>IFERROR(VLOOKUP(B600,'Pesticides per Section'!$A$1:$D$15204,4,FALSE),"")</f>
        <v/>
      </c>
    </row>
    <row r="601" spans="9:10" x14ac:dyDescent="0.25">
      <c r="I601" s="19" t="str">
        <f t="shared" si="27"/>
        <v/>
      </c>
      <c r="J601" s="1" t="str">
        <f>IFERROR(VLOOKUP(B601,'Pesticides per Section'!$A$1:$D$15204,4,FALSE),"")</f>
        <v/>
      </c>
    </row>
    <row r="602" spans="9:10" x14ac:dyDescent="0.25">
      <c r="I602" s="19" t="str">
        <f t="shared" si="27"/>
        <v/>
      </c>
      <c r="J602" s="1" t="str">
        <f>IFERROR(VLOOKUP(B602,'Pesticides per Section'!$A$1:$D$15204,4,FALSE),"")</f>
        <v/>
      </c>
    </row>
    <row r="603" spans="9:10" x14ac:dyDescent="0.25">
      <c r="I603" s="19" t="str">
        <f t="shared" si="27"/>
        <v/>
      </c>
      <c r="J603" s="1" t="str">
        <f>IFERROR(VLOOKUP(B603,'Pesticides per Section'!$A$1:$D$15204,4,FALSE),"")</f>
        <v/>
      </c>
    </row>
    <row r="604" spans="9:10" x14ac:dyDescent="0.25">
      <c r="I604" s="19" t="str">
        <f t="shared" si="27"/>
        <v/>
      </c>
      <c r="J604" s="1" t="str">
        <f>IFERROR(VLOOKUP(B604,'Pesticides per Section'!$A$1:$D$15204,4,FALSE),"")</f>
        <v/>
      </c>
    </row>
    <row r="605" spans="9:10" x14ac:dyDescent="0.25">
      <c r="I605" s="19" t="str">
        <f t="shared" si="27"/>
        <v/>
      </c>
      <c r="J605" s="1" t="str">
        <f>IFERROR(VLOOKUP(B605,'Pesticides per Section'!$A$1:$D$15204,4,FALSE),"")</f>
        <v/>
      </c>
    </row>
    <row r="606" spans="9:10" x14ac:dyDescent="0.25">
      <c r="I606" s="19" t="str">
        <f t="shared" si="27"/>
        <v/>
      </c>
      <c r="J606" s="1" t="str">
        <f>IFERROR(VLOOKUP(B606,'Pesticides per Section'!$A$1:$D$15204,4,FALSE),"")</f>
        <v/>
      </c>
    </row>
    <row r="607" spans="9:10" x14ac:dyDescent="0.25">
      <c r="I607" s="19" t="str">
        <f t="shared" si="27"/>
        <v/>
      </c>
      <c r="J607" s="1" t="str">
        <f>IFERROR(VLOOKUP(B607,'Pesticides per Section'!$A$1:$D$15204,4,FALSE),"")</f>
        <v/>
      </c>
    </row>
    <row r="608" spans="9:10" x14ac:dyDescent="0.25">
      <c r="I608" s="19" t="str">
        <f t="shared" si="27"/>
        <v/>
      </c>
      <c r="J608" s="1" t="str">
        <f>IFERROR(VLOOKUP(B608,'Pesticides per Section'!$A$1:$D$15204,4,FALSE),"")</f>
        <v/>
      </c>
    </row>
    <row r="609" spans="9:10" x14ac:dyDescent="0.25">
      <c r="I609" s="19" t="str">
        <f t="shared" si="27"/>
        <v/>
      </c>
      <c r="J609" s="1" t="str">
        <f>IFERROR(VLOOKUP(B609,'Pesticides per Section'!$A$1:$D$15204,4,FALSE),"")</f>
        <v/>
      </c>
    </row>
    <row r="610" spans="9:10" x14ac:dyDescent="0.25">
      <c r="I610" s="19" t="str">
        <f t="shared" si="27"/>
        <v/>
      </c>
      <c r="J610" s="1" t="str">
        <f>IFERROR(VLOOKUP(B610,'Pesticides per Section'!$A$1:$D$15204,4,FALSE),"")</f>
        <v/>
      </c>
    </row>
    <row r="611" spans="9:10" x14ac:dyDescent="0.25">
      <c r="I611" s="19" t="str">
        <f t="shared" si="27"/>
        <v/>
      </c>
      <c r="J611" s="1" t="str">
        <f>IFERROR(VLOOKUP(B611,'Pesticides per Section'!$A$1:$D$15204,4,FALSE),"")</f>
        <v/>
      </c>
    </row>
    <row r="612" spans="9:10" x14ac:dyDescent="0.25">
      <c r="I612" s="19" t="str">
        <f t="shared" si="27"/>
        <v/>
      </c>
      <c r="J612" s="1" t="str">
        <f>IFERROR(VLOOKUP(B612,'Pesticides per Section'!$A$1:$D$15204,4,FALSE),"")</f>
        <v/>
      </c>
    </row>
    <row r="613" spans="9:10" x14ac:dyDescent="0.25">
      <c r="I613" s="19" t="str">
        <f t="shared" si="27"/>
        <v/>
      </c>
      <c r="J613" s="1" t="str">
        <f>IFERROR(VLOOKUP(B613,'Pesticides per Section'!$A$1:$D$15204,4,FALSE),"")</f>
        <v/>
      </c>
    </row>
    <row r="614" spans="9:10" x14ac:dyDescent="0.25">
      <c r="I614" s="19" t="str">
        <f t="shared" si="27"/>
        <v/>
      </c>
      <c r="J614" s="1" t="str">
        <f>IFERROR(VLOOKUP(B614,'Pesticides per Section'!$A$1:$D$15204,4,FALSE),"")</f>
        <v/>
      </c>
    </row>
    <row r="615" spans="9:10" x14ac:dyDescent="0.25">
      <c r="I615" s="19" t="str">
        <f t="shared" si="27"/>
        <v/>
      </c>
      <c r="J615" s="1" t="str">
        <f>IFERROR(VLOOKUP(B615,'Pesticides per Section'!$A$1:$D$15204,4,FALSE),"")</f>
        <v/>
      </c>
    </row>
    <row r="616" spans="9:10" x14ac:dyDescent="0.25">
      <c r="I616" s="19" t="str">
        <f t="shared" si="27"/>
        <v/>
      </c>
      <c r="J616" s="1" t="str">
        <f>IFERROR(VLOOKUP(B616,'Pesticides per Section'!$A$1:$D$15204,4,FALSE),"")</f>
        <v/>
      </c>
    </row>
    <row r="617" spans="9:10" x14ac:dyDescent="0.25">
      <c r="I617" s="19" t="str">
        <f t="shared" si="27"/>
        <v/>
      </c>
      <c r="J617" s="1" t="str">
        <f>IFERROR(VLOOKUP(B617,'Pesticides per Section'!$A$1:$D$15204,4,FALSE),"")</f>
        <v/>
      </c>
    </row>
    <row r="618" spans="9:10" x14ac:dyDescent="0.25">
      <c r="I618" s="19" t="str">
        <f t="shared" si="27"/>
        <v/>
      </c>
      <c r="J618" s="1" t="str">
        <f>IFERROR(VLOOKUP(B618,'Pesticides per Section'!$A$1:$D$15204,4,FALSE),"")</f>
        <v/>
      </c>
    </row>
    <row r="619" spans="9:10" x14ac:dyDescent="0.25">
      <c r="I619" s="19" t="str">
        <f t="shared" si="27"/>
        <v/>
      </c>
      <c r="J619" s="1" t="str">
        <f>IFERROR(VLOOKUP(B619,'Pesticides per Section'!$A$1:$D$15204,4,FALSE),"")</f>
        <v/>
      </c>
    </row>
    <row r="620" spans="9:10" x14ac:dyDescent="0.25">
      <c r="I620" s="19" t="str">
        <f t="shared" si="27"/>
        <v/>
      </c>
      <c r="J620" s="1" t="str">
        <f>IFERROR(VLOOKUP(B620,'Pesticides per Section'!$A$1:$D$15204,4,FALSE),"")</f>
        <v/>
      </c>
    </row>
    <row r="621" spans="9:10" x14ac:dyDescent="0.25">
      <c r="I621" s="19" t="str">
        <f t="shared" si="27"/>
        <v/>
      </c>
      <c r="J621" s="1" t="str">
        <f>IFERROR(VLOOKUP(B621,'Pesticides per Section'!$A$1:$D$15204,4,FALSE),"")</f>
        <v/>
      </c>
    </row>
    <row r="622" spans="9:10" x14ac:dyDescent="0.25">
      <c r="I622" s="19" t="str">
        <f t="shared" si="27"/>
        <v/>
      </c>
      <c r="J622" s="1" t="str">
        <f>IFERROR(VLOOKUP(B622,'Pesticides per Section'!$A$1:$D$15204,4,FALSE),"")</f>
        <v/>
      </c>
    </row>
    <row r="623" spans="9:10" x14ac:dyDescent="0.25">
      <c r="I623" s="19" t="str">
        <f t="shared" si="27"/>
        <v/>
      </c>
      <c r="J623" s="1" t="str">
        <f>IFERROR(VLOOKUP(B623,'Pesticides per Section'!$A$1:$D$15204,4,FALSE),"")</f>
        <v/>
      </c>
    </row>
    <row r="624" spans="9:10" x14ac:dyDescent="0.25">
      <c r="I624" s="19" t="str">
        <f t="shared" si="27"/>
        <v/>
      </c>
      <c r="J624" s="1" t="str">
        <f>IFERROR(VLOOKUP(B624,'Pesticides per Section'!$A$1:$D$15204,4,FALSE),"")</f>
        <v/>
      </c>
    </row>
    <row r="625" spans="9:10" x14ac:dyDescent="0.25">
      <c r="I625" s="19" t="str">
        <f t="shared" si="27"/>
        <v/>
      </c>
      <c r="J625" s="1" t="str">
        <f>IFERROR(VLOOKUP(B625,'Pesticides per Section'!$A$1:$D$15204,4,FALSE),"")</f>
        <v/>
      </c>
    </row>
    <row r="626" spans="9:10" x14ac:dyDescent="0.25">
      <c r="I626" s="19" t="str">
        <f t="shared" si="27"/>
        <v/>
      </c>
      <c r="J626" s="1" t="str">
        <f>IFERROR(VLOOKUP(B626,'Pesticides per Section'!$A$1:$D$15204,4,FALSE),"")</f>
        <v/>
      </c>
    </row>
    <row r="627" spans="9:10" x14ac:dyDescent="0.25">
      <c r="I627" s="19" t="str">
        <f t="shared" si="27"/>
        <v/>
      </c>
      <c r="J627" s="1" t="str">
        <f>IFERROR(VLOOKUP(B627,'Pesticides per Section'!$A$1:$D$15204,4,FALSE),"")</f>
        <v/>
      </c>
    </row>
    <row r="628" spans="9:10" x14ac:dyDescent="0.25">
      <c r="I628" s="19" t="str">
        <f t="shared" si="27"/>
        <v/>
      </c>
      <c r="J628" s="1" t="str">
        <f>IFERROR(VLOOKUP(B628,'Pesticides per Section'!$A$1:$D$15204,4,FALSE),"")</f>
        <v/>
      </c>
    </row>
    <row r="629" spans="9:10" x14ac:dyDescent="0.25">
      <c r="I629" s="19" t="str">
        <f t="shared" si="27"/>
        <v/>
      </c>
      <c r="J629" s="1" t="str">
        <f>IFERROR(VLOOKUP(B629,'Pesticides per Section'!$A$1:$D$15204,4,FALSE),"")</f>
        <v/>
      </c>
    </row>
    <row r="630" spans="9:10" x14ac:dyDescent="0.25">
      <c r="I630" s="19" t="str">
        <f t="shared" si="27"/>
        <v/>
      </c>
      <c r="J630" s="1" t="str">
        <f>IFERROR(VLOOKUP(B630,'Pesticides per Section'!$A$1:$D$15204,4,FALSE),"")</f>
        <v/>
      </c>
    </row>
    <row r="631" spans="9:10" x14ac:dyDescent="0.25">
      <c r="I631" s="19" t="str">
        <f t="shared" si="27"/>
        <v/>
      </c>
      <c r="J631" s="1" t="str">
        <f>IFERROR(VLOOKUP(B631,'Pesticides per Section'!$A$1:$D$15204,4,FALSE),"")</f>
        <v/>
      </c>
    </row>
    <row r="632" spans="9:10" x14ac:dyDescent="0.25">
      <c r="I632" s="19" t="str">
        <f t="shared" si="27"/>
        <v/>
      </c>
      <c r="J632" s="1" t="str">
        <f>IFERROR(VLOOKUP(B632,'Pesticides per Section'!$A$1:$D$15204,4,FALSE),"")</f>
        <v/>
      </c>
    </row>
    <row r="633" spans="9:10" x14ac:dyDescent="0.25">
      <c r="I633" s="19" t="str">
        <f t="shared" si="27"/>
        <v/>
      </c>
      <c r="J633" s="1" t="str">
        <f>IFERROR(VLOOKUP(B633,'Pesticides per Section'!$A$1:$D$15204,4,FALSE),"")</f>
        <v/>
      </c>
    </row>
    <row r="634" spans="9:10" x14ac:dyDescent="0.25">
      <c r="I634" s="19" t="str">
        <f t="shared" si="27"/>
        <v/>
      </c>
      <c r="J634" s="1" t="str">
        <f>IFERROR(VLOOKUP(B634,'Pesticides per Section'!$A$1:$D$15204,4,FALSE),"")</f>
        <v/>
      </c>
    </row>
    <row r="635" spans="9:10" x14ac:dyDescent="0.25">
      <c r="I635" s="19" t="str">
        <f t="shared" si="27"/>
        <v/>
      </c>
      <c r="J635" s="1" t="str">
        <f>IFERROR(VLOOKUP(B635,'Pesticides per Section'!$A$1:$D$15204,4,FALSE),"")</f>
        <v/>
      </c>
    </row>
    <row r="636" spans="9:10" x14ac:dyDescent="0.25">
      <c r="I636" s="19" t="str">
        <f t="shared" si="27"/>
        <v/>
      </c>
      <c r="J636" s="1" t="str">
        <f>IFERROR(VLOOKUP(B636,'Pesticides per Section'!$A$1:$D$15204,4,FALSE),"")</f>
        <v/>
      </c>
    </row>
    <row r="637" spans="9:10" x14ac:dyDescent="0.25">
      <c r="I637" s="19" t="str">
        <f t="shared" si="27"/>
        <v/>
      </c>
      <c r="J637" s="1" t="str">
        <f>IFERROR(VLOOKUP(B637,'Pesticides per Section'!$A$1:$D$15204,4,FALSE),"")</f>
        <v/>
      </c>
    </row>
    <row r="638" spans="9:10" x14ac:dyDescent="0.25">
      <c r="I638" s="19" t="str">
        <f t="shared" si="27"/>
        <v/>
      </c>
      <c r="J638" s="1" t="str">
        <f>IFERROR(VLOOKUP(B638,'Pesticides per Section'!$A$1:$D$15204,4,FALSE),"")</f>
        <v/>
      </c>
    </row>
    <row r="639" spans="9:10" x14ac:dyDescent="0.25">
      <c r="I639" s="19" t="str">
        <f t="shared" si="27"/>
        <v/>
      </c>
      <c r="J639" s="1" t="str">
        <f>IFERROR(VLOOKUP(B639,'Pesticides per Section'!$A$1:$D$15204,4,FALSE),"")</f>
        <v/>
      </c>
    </row>
    <row r="640" spans="9:10" x14ac:dyDescent="0.25">
      <c r="I640" s="19" t="str">
        <f t="shared" si="27"/>
        <v/>
      </c>
      <c r="J640" s="1" t="str">
        <f>IFERROR(VLOOKUP(B640,'Pesticides per Section'!$A$1:$D$15204,4,FALSE),"")</f>
        <v/>
      </c>
    </row>
    <row r="641" spans="9:10" x14ac:dyDescent="0.25">
      <c r="I641" s="19" t="str">
        <f t="shared" si="27"/>
        <v/>
      </c>
      <c r="J641" s="1" t="str">
        <f>IFERROR(VLOOKUP(B641,'Pesticides per Section'!$A$1:$D$15204,4,FALSE),"")</f>
        <v/>
      </c>
    </row>
    <row r="642" spans="9:10" x14ac:dyDescent="0.25">
      <c r="I642" s="19" t="str">
        <f t="shared" si="27"/>
        <v/>
      </c>
      <c r="J642" s="1" t="str">
        <f>IFERROR(VLOOKUP(B642,'Pesticides per Section'!$A$1:$D$15204,4,FALSE),"")</f>
        <v/>
      </c>
    </row>
    <row r="643" spans="9:10" x14ac:dyDescent="0.25">
      <c r="I643" s="19" t="str">
        <f t="shared" si="27"/>
        <v/>
      </c>
      <c r="J643" s="1" t="str">
        <f>IFERROR(VLOOKUP(B643,'Pesticides per Section'!$A$1:$D$15204,4,FALSE),"")</f>
        <v/>
      </c>
    </row>
    <row r="644" spans="9:10" x14ac:dyDescent="0.25">
      <c r="I644" s="19" t="str">
        <f t="shared" ref="I644:I707" si="28">IFERROR(F644/C644*4046,"")</f>
        <v/>
      </c>
      <c r="J644" s="1" t="str">
        <f>IFERROR(VLOOKUP(B644,'Pesticides per Section'!$A$1:$D$15204,4,FALSE),"")</f>
        <v/>
      </c>
    </row>
    <row r="645" spans="9:10" x14ac:dyDescent="0.25">
      <c r="I645" s="19" t="str">
        <f t="shared" si="28"/>
        <v/>
      </c>
      <c r="J645" s="1" t="str">
        <f>IFERROR(VLOOKUP(B645,'Pesticides per Section'!$A$1:$D$15204,4,FALSE),"")</f>
        <v/>
      </c>
    </row>
    <row r="646" spans="9:10" x14ac:dyDescent="0.25">
      <c r="I646" s="19" t="str">
        <f t="shared" si="28"/>
        <v/>
      </c>
      <c r="J646" s="1" t="str">
        <f>IFERROR(VLOOKUP(B646,'Pesticides per Section'!$A$1:$D$15204,4,FALSE),"")</f>
        <v/>
      </c>
    </row>
    <row r="647" spans="9:10" x14ac:dyDescent="0.25">
      <c r="I647" s="19" t="str">
        <f t="shared" si="28"/>
        <v/>
      </c>
      <c r="J647" s="1" t="str">
        <f>IFERROR(VLOOKUP(B647,'Pesticides per Section'!$A$1:$D$15204,4,FALSE),"")</f>
        <v/>
      </c>
    </row>
    <row r="648" spans="9:10" x14ac:dyDescent="0.25">
      <c r="I648" s="19" t="str">
        <f t="shared" si="28"/>
        <v/>
      </c>
      <c r="J648" s="1" t="str">
        <f>IFERROR(VLOOKUP(B648,'Pesticides per Section'!$A$1:$D$15204,4,FALSE),"")</f>
        <v/>
      </c>
    </row>
    <row r="649" spans="9:10" x14ac:dyDescent="0.25">
      <c r="I649" s="19" t="str">
        <f t="shared" si="28"/>
        <v/>
      </c>
      <c r="J649" s="1" t="str">
        <f>IFERROR(VLOOKUP(B649,'Pesticides per Section'!$A$1:$D$15204,4,FALSE),"")</f>
        <v/>
      </c>
    </row>
    <row r="650" spans="9:10" x14ac:dyDescent="0.25">
      <c r="I650" s="19" t="str">
        <f t="shared" si="28"/>
        <v/>
      </c>
      <c r="J650" s="1" t="str">
        <f>IFERROR(VLOOKUP(B650,'Pesticides per Section'!$A$1:$D$15204,4,FALSE),"")</f>
        <v/>
      </c>
    </row>
    <row r="651" spans="9:10" x14ac:dyDescent="0.25">
      <c r="I651" s="19" t="str">
        <f t="shared" si="28"/>
        <v/>
      </c>
      <c r="J651" s="1" t="str">
        <f>IFERROR(VLOOKUP(B651,'Pesticides per Section'!$A$1:$D$15204,4,FALSE),"")</f>
        <v/>
      </c>
    </row>
    <row r="652" spans="9:10" x14ac:dyDescent="0.25">
      <c r="I652" s="19" t="str">
        <f t="shared" si="28"/>
        <v/>
      </c>
      <c r="J652" s="1" t="str">
        <f>IFERROR(VLOOKUP(B652,'Pesticides per Section'!$A$1:$D$15204,4,FALSE),"")</f>
        <v/>
      </c>
    </row>
    <row r="653" spans="9:10" x14ac:dyDescent="0.25">
      <c r="I653" s="19" t="str">
        <f t="shared" si="28"/>
        <v/>
      </c>
      <c r="J653" s="1" t="str">
        <f>IFERROR(VLOOKUP(B653,'Pesticides per Section'!$A$1:$D$15204,4,FALSE),"")</f>
        <v/>
      </c>
    </row>
    <row r="654" spans="9:10" x14ac:dyDescent="0.25">
      <c r="I654" s="19" t="str">
        <f t="shared" si="28"/>
        <v/>
      </c>
      <c r="J654" s="1" t="str">
        <f>IFERROR(VLOOKUP(B654,'Pesticides per Section'!$A$1:$D$15204,4,FALSE),"")</f>
        <v/>
      </c>
    </row>
    <row r="655" spans="9:10" x14ac:dyDescent="0.25">
      <c r="I655" s="19" t="str">
        <f t="shared" si="28"/>
        <v/>
      </c>
      <c r="J655" s="1" t="str">
        <f>IFERROR(VLOOKUP(B655,'Pesticides per Section'!$A$1:$D$15204,4,FALSE),"")</f>
        <v/>
      </c>
    </row>
    <row r="656" spans="9:10" x14ac:dyDescent="0.25">
      <c r="I656" s="19" t="str">
        <f t="shared" si="28"/>
        <v/>
      </c>
      <c r="J656" s="1" t="str">
        <f>IFERROR(VLOOKUP(B656,'Pesticides per Section'!$A$1:$D$15204,4,FALSE),"")</f>
        <v/>
      </c>
    </row>
    <row r="657" spans="9:10" x14ac:dyDescent="0.25">
      <c r="I657" s="19" t="str">
        <f t="shared" si="28"/>
        <v/>
      </c>
      <c r="J657" s="1" t="str">
        <f>IFERROR(VLOOKUP(B657,'Pesticides per Section'!$A$1:$D$15204,4,FALSE),"")</f>
        <v/>
      </c>
    </row>
    <row r="658" spans="9:10" x14ac:dyDescent="0.25">
      <c r="I658" s="19" t="str">
        <f t="shared" si="28"/>
        <v/>
      </c>
      <c r="J658" s="1" t="str">
        <f>IFERROR(VLOOKUP(B658,'Pesticides per Section'!$A$1:$D$15204,4,FALSE),"")</f>
        <v/>
      </c>
    </row>
    <row r="659" spans="9:10" x14ac:dyDescent="0.25">
      <c r="I659" s="19" t="str">
        <f t="shared" si="28"/>
        <v/>
      </c>
      <c r="J659" s="1" t="str">
        <f>IFERROR(VLOOKUP(B659,'Pesticides per Section'!$A$1:$D$15204,4,FALSE),"")</f>
        <v/>
      </c>
    </row>
    <row r="660" spans="9:10" x14ac:dyDescent="0.25">
      <c r="I660" s="19" t="str">
        <f t="shared" si="28"/>
        <v/>
      </c>
      <c r="J660" s="1" t="str">
        <f>IFERROR(VLOOKUP(B660,'Pesticides per Section'!$A$1:$D$15204,4,FALSE),"")</f>
        <v/>
      </c>
    </row>
    <row r="661" spans="9:10" x14ac:dyDescent="0.25">
      <c r="I661" s="19" t="str">
        <f t="shared" si="28"/>
        <v/>
      </c>
      <c r="J661" s="1" t="str">
        <f>IFERROR(VLOOKUP(B661,'Pesticides per Section'!$A$1:$D$15204,4,FALSE),"")</f>
        <v/>
      </c>
    </row>
    <row r="662" spans="9:10" x14ac:dyDescent="0.25">
      <c r="I662" s="19" t="str">
        <f t="shared" si="28"/>
        <v/>
      </c>
      <c r="J662" s="1" t="str">
        <f>IFERROR(VLOOKUP(B662,'Pesticides per Section'!$A$1:$D$15204,4,FALSE),"")</f>
        <v/>
      </c>
    </row>
    <row r="663" spans="9:10" x14ac:dyDescent="0.25">
      <c r="I663" s="19" t="str">
        <f t="shared" si="28"/>
        <v/>
      </c>
      <c r="J663" s="1" t="str">
        <f>IFERROR(VLOOKUP(B663,'Pesticides per Section'!$A$1:$D$15204,4,FALSE),"")</f>
        <v/>
      </c>
    </row>
    <row r="664" spans="9:10" x14ac:dyDescent="0.25">
      <c r="I664" s="19" t="str">
        <f t="shared" si="28"/>
        <v/>
      </c>
      <c r="J664" s="1" t="str">
        <f>IFERROR(VLOOKUP(B664,'Pesticides per Section'!$A$1:$D$15204,4,FALSE),"")</f>
        <v/>
      </c>
    </row>
    <row r="665" spans="9:10" x14ac:dyDescent="0.25">
      <c r="I665" s="19" t="str">
        <f t="shared" si="28"/>
        <v/>
      </c>
      <c r="J665" s="1" t="str">
        <f>IFERROR(VLOOKUP(B665,'Pesticides per Section'!$A$1:$D$15204,4,FALSE),"")</f>
        <v/>
      </c>
    </row>
    <row r="666" spans="9:10" x14ac:dyDescent="0.25">
      <c r="I666" s="19" t="str">
        <f t="shared" si="28"/>
        <v/>
      </c>
      <c r="J666" s="1" t="str">
        <f>IFERROR(VLOOKUP(B666,'Pesticides per Section'!$A$1:$D$15204,4,FALSE),"")</f>
        <v/>
      </c>
    </row>
    <row r="667" spans="9:10" x14ac:dyDescent="0.25">
      <c r="I667" s="19" t="str">
        <f t="shared" si="28"/>
        <v/>
      </c>
      <c r="J667" s="1" t="str">
        <f>IFERROR(VLOOKUP(B667,'Pesticides per Section'!$A$1:$D$15204,4,FALSE),"")</f>
        <v/>
      </c>
    </row>
    <row r="668" spans="9:10" x14ac:dyDescent="0.25">
      <c r="I668" s="19" t="str">
        <f t="shared" si="28"/>
        <v/>
      </c>
      <c r="J668" s="1" t="str">
        <f>IFERROR(VLOOKUP(B668,'Pesticides per Section'!$A$1:$D$15204,4,FALSE),"")</f>
        <v/>
      </c>
    </row>
    <row r="669" spans="9:10" x14ac:dyDescent="0.25">
      <c r="I669" s="19" t="str">
        <f t="shared" si="28"/>
        <v/>
      </c>
      <c r="J669" s="1" t="str">
        <f>IFERROR(VLOOKUP(B669,'Pesticides per Section'!$A$1:$D$15204,4,FALSE),"")</f>
        <v/>
      </c>
    </row>
    <row r="670" spans="9:10" x14ac:dyDescent="0.25">
      <c r="I670" s="19" t="str">
        <f t="shared" si="28"/>
        <v/>
      </c>
      <c r="J670" s="1" t="str">
        <f>IFERROR(VLOOKUP(B670,'Pesticides per Section'!$A$1:$D$15204,4,FALSE),"")</f>
        <v/>
      </c>
    </row>
    <row r="671" spans="9:10" x14ac:dyDescent="0.25">
      <c r="I671" s="19" t="str">
        <f t="shared" si="28"/>
        <v/>
      </c>
      <c r="J671" s="1" t="str">
        <f>IFERROR(VLOOKUP(B671,'Pesticides per Section'!$A$1:$D$15204,4,FALSE),"")</f>
        <v/>
      </c>
    </row>
    <row r="672" spans="9:10" x14ac:dyDescent="0.25">
      <c r="I672" s="19" t="str">
        <f t="shared" si="28"/>
        <v/>
      </c>
      <c r="J672" s="1" t="str">
        <f>IFERROR(VLOOKUP(B672,'Pesticides per Section'!$A$1:$D$15204,4,FALSE),"")</f>
        <v/>
      </c>
    </row>
    <row r="673" spans="9:10" x14ac:dyDescent="0.25">
      <c r="I673" s="19" t="str">
        <f t="shared" si="28"/>
        <v/>
      </c>
      <c r="J673" s="1" t="str">
        <f>IFERROR(VLOOKUP(B673,'Pesticides per Section'!$A$1:$D$15204,4,FALSE),"")</f>
        <v/>
      </c>
    </row>
    <row r="674" spans="9:10" x14ac:dyDescent="0.25">
      <c r="I674" s="19" t="str">
        <f t="shared" si="28"/>
        <v/>
      </c>
      <c r="J674" s="1" t="str">
        <f>IFERROR(VLOOKUP(B674,'Pesticides per Section'!$A$1:$D$15204,4,FALSE),"")</f>
        <v/>
      </c>
    </row>
    <row r="675" spans="9:10" x14ac:dyDescent="0.25">
      <c r="I675" s="19" t="str">
        <f t="shared" si="28"/>
        <v/>
      </c>
      <c r="J675" s="1" t="str">
        <f>IFERROR(VLOOKUP(B675,'Pesticides per Section'!$A$1:$D$15204,4,FALSE),"")</f>
        <v/>
      </c>
    </row>
    <row r="676" spans="9:10" x14ac:dyDescent="0.25">
      <c r="I676" s="19" t="str">
        <f t="shared" si="28"/>
        <v/>
      </c>
      <c r="J676" s="1" t="str">
        <f>IFERROR(VLOOKUP(B676,'Pesticides per Section'!$A$1:$D$15204,4,FALSE),"")</f>
        <v/>
      </c>
    </row>
    <row r="677" spans="9:10" x14ac:dyDescent="0.25">
      <c r="I677" s="19" t="str">
        <f t="shared" si="28"/>
        <v/>
      </c>
      <c r="J677" s="1" t="str">
        <f>IFERROR(VLOOKUP(B677,'Pesticides per Section'!$A$1:$D$15204,4,FALSE),"")</f>
        <v/>
      </c>
    </row>
    <row r="678" spans="9:10" x14ac:dyDescent="0.25">
      <c r="I678" s="19" t="str">
        <f t="shared" si="28"/>
        <v/>
      </c>
      <c r="J678" s="1" t="str">
        <f>IFERROR(VLOOKUP(B678,'Pesticides per Section'!$A$1:$D$15204,4,FALSE),"")</f>
        <v/>
      </c>
    </row>
    <row r="679" spans="9:10" x14ac:dyDescent="0.25">
      <c r="I679" s="19" t="str">
        <f t="shared" si="28"/>
        <v/>
      </c>
      <c r="J679" s="1" t="str">
        <f>IFERROR(VLOOKUP(B679,'Pesticides per Section'!$A$1:$D$15204,4,FALSE),"")</f>
        <v/>
      </c>
    </row>
    <row r="680" spans="9:10" x14ac:dyDescent="0.25">
      <c r="I680" s="19" t="str">
        <f t="shared" si="28"/>
        <v/>
      </c>
      <c r="J680" s="1" t="str">
        <f>IFERROR(VLOOKUP(B680,'Pesticides per Section'!$A$1:$D$15204,4,FALSE),"")</f>
        <v/>
      </c>
    </row>
    <row r="681" spans="9:10" x14ac:dyDescent="0.25">
      <c r="I681" s="19" t="str">
        <f t="shared" si="28"/>
        <v/>
      </c>
      <c r="J681" s="1" t="str">
        <f>IFERROR(VLOOKUP(B681,'Pesticides per Section'!$A$1:$D$15204,4,FALSE),"")</f>
        <v/>
      </c>
    </row>
    <row r="682" spans="9:10" x14ac:dyDescent="0.25">
      <c r="I682" s="19" t="str">
        <f t="shared" si="28"/>
        <v/>
      </c>
      <c r="J682" s="1" t="str">
        <f>IFERROR(VLOOKUP(B682,'Pesticides per Section'!$A$1:$D$15204,4,FALSE),"")</f>
        <v/>
      </c>
    </row>
    <row r="683" spans="9:10" x14ac:dyDescent="0.25">
      <c r="I683" s="19" t="str">
        <f t="shared" si="28"/>
        <v/>
      </c>
      <c r="J683" s="1" t="str">
        <f>IFERROR(VLOOKUP(B683,'Pesticides per Section'!$A$1:$D$15204,4,FALSE),"")</f>
        <v/>
      </c>
    </row>
    <row r="684" spans="9:10" x14ac:dyDescent="0.25">
      <c r="I684" s="19" t="str">
        <f t="shared" si="28"/>
        <v/>
      </c>
      <c r="J684" s="1" t="str">
        <f>IFERROR(VLOOKUP(B684,'Pesticides per Section'!$A$1:$D$15204,4,FALSE),"")</f>
        <v/>
      </c>
    </row>
    <row r="685" spans="9:10" x14ac:dyDescent="0.25">
      <c r="I685" s="19" t="str">
        <f t="shared" si="28"/>
        <v/>
      </c>
      <c r="J685" s="1" t="str">
        <f>IFERROR(VLOOKUP(B685,'Pesticides per Section'!$A$1:$D$15204,4,FALSE),"")</f>
        <v/>
      </c>
    </row>
    <row r="686" spans="9:10" x14ac:dyDescent="0.25">
      <c r="I686" s="19" t="str">
        <f t="shared" si="28"/>
        <v/>
      </c>
      <c r="J686" s="1" t="str">
        <f>IFERROR(VLOOKUP(B686,'Pesticides per Section'!$A$1:$D$15204,4,FALSE),"")</f>
        <v/>
      </c>
    </row>
    <row r="687" spans="9:10" x14ac:dyDescent="0.25">
      <c r="I687" s="19" t="str">
        <f t="shared" si="28"/>
        <v/>
      </c>
      <c r="J687" s="1" t="str">
        <f>IFERROR(VLOOKUP(B687,'Pesticides per Section'!$A$1:$D$15204,4,FALSE),"")</f>
        <v/>
      </c>
    </row>
    <row r="688" spans="9:10" x14ac:dyDescent="0.25">
      <c r="I688" s="19" t="str">
        <f t="shared" si="28"/>
        <v/>
      </c>
      <c r="J688" s="1" t="str">
        <f>IFERROR(VLOOKUP(B688,'Pesticides per Section'!$A$1:$D$15204,4,FALSE),"")</f>
        <v/>
      </c>
    </row>
    <row r="689" spans="9:10" x14ac:dyDescent="0.25">
      <c r="I689" s="19" t="str">
        <f t="shared" si="28"/>
        <v/>
      </c>
      <c r="J689" s="1" t="str">
        <f>IFERROR(VLOOKUP(B689,'Pesticides per Section'!$A$1:$D$15204,4,FALSE),"")</f>
        <v/>
      </c>
    </row>
    <row r="690" spans="9:10" x14ac:dyDescent="0.25">
      <c r="I690" s="19" t="str">
        <f t="shared" si="28"/>
        <v/>
      </c>
      <c r="J690" s="1" t="str">
        <f>IFERROR(VLOOKUP(B690,'Pesticides per Section'!$A$1:$D$15204,4,FALSE),"")</f>
        <v/>
      </c>
    </row>
    <row r="691" spans="9:10" x14ac:dyDescent="0.25">
      <c r="I691" s="19" t="str">
        <f t="shared" si="28"/>
        <v/>
      </c>
      <c r="J691" s="1" t="str">
        <f>IFERROR(VLOOKUP(B691,'Pesticides per Section'!$A$1:$D$15204,4,FALSE),"")</f>
        <v/>
      </c>
    </row>
    <row r="692" spans="9:10" x14ac:dyDescent="0.25">
      <c r="I692" s="19" t="str">
        <f t="shared" si="28"/>
        <v/>
      </c>
      <c r="J692" s="1" t="str">
        <f>IFERROR(VLOOKUP(B692,'Pesticides per Section'!$A$1:$D$15204,4,FALSE),"")</f>
        <v/>
      </c>
    </row>
    <row r="693" spans="9:10" x14ac:dyDescent="0.25">
      <c r="I693" s="19" t="str">
        <f t="shared" si="28"/>
        <v/>
      </c>
      <c r="J693" s="1" t="str">
        <f>IFERROR(VLOOKUP(B693,'Pesticides per Section'!$A$1:$D$15204,4,FALSE),"")</f>
        <v/>
      </c>
    </row>
    <row r="694" spans="9:10" x14ac:dyDescent="0.25">
      <c r="I694" s="19" t="str">
        <f t="shared" si="28"/>
        <v/>
      </c>
      <c r="J694" s="1" t="str">
        <f>IFERROR(VLOOKUP(B694,'Pesticides per Section'!$A$1:$D$15204,4,FALSE),"")</f>
        <v/>
      </c>
    </row>
    <row r="695" spans="9:10" x14ac:dyDescent="0.25">
      <c r="I695" s="19" t="str">
        <f t="shared" si="28"/>
        <v/>
      </c>
      <c r="J695" s="1" t="str">
        <f>IFERROR(VLOOKUP(B695,'Pesticides per Section'!$A$1:$D$15204,4,FALSE),"")</f>
        <v/>
      </c>
    </row>
    <row r="696" spans="9:10" x14ac:dyDescent="0.25">
      <c r="I696" s="19" t="str">
        <f t="shared" si="28"/>
        <v/>
      </c>
      <c r="J696" s="1" t="str">
        <f>IFERROR(VLOOKUP(B696,'Pesticides per Section'!$A$1:$D$15204,4,FALSE),"")</f>
        <v/>
      </c>
    </row>
    <row r="697" spans="9:10" x14ac:dyDescent="0.25">
      <c r="I697" s="19" t="str">
        <f t="shared" si="28"/>
        <v/>
      </c>
      <c r="J697" s="1" t="str">
        <f>IFERROR(VLOOKUP(B697,'Pesticides per Section'!$A$1:$D$15204,4,FALSE),"")</f>
        <v/>
      </c>
    </row>
    <row r="698" spans="9:10" x14ac:dyDescent="0.25">
      <c r="I698" s="19" t="str">
        <f t="shared" si="28"/>
        <v/>
      </c>
      <c r="J698" s="1" t="str">
        <f>IFERROR(VLOOKUP(B698,'Pesticides per Section'!$A$1:$D$15204,4,FALSE),"")</f>
        <v/>
      </c>
    </row>
    <row r="699" spans="9:10" x14ac:dyDescent="0.25">
      <c r="I699" s="19" t="str">
        <f t="shared" si="28"/>
        <v/>
      </c>
      <c r="J699" s="1" t="str">
        <f>IFERROR(VLOOKUP(B699,'Pesticides per Section'!$A$1:$D$15204,4,FALSE),"")</f>
        <v/>
      </c>
    </row>
    <row r="700" spans="9:10" x14ac:dyDescent="0.25">
      <c r="I700" s="19" t="str">
        <f t="shared" si="28"/>
        <v/>
      </c>
      <c r="J700" s="1" t="str">
        <f>IFERROR(VLOOKUP(B700,'Pesticides per Section'!$A$1:$D$15204,4,FALSE),"")</f>
        <v/>
      </c>
    </row>
    <row r="701" spans="9:10" x14ac:dyDescent="0.25">
      <c r="I701" s="19" t="str">
        <f t="shared" si="28"/>
        <v/>
      </c>
      <c r="J701" s="1" t="str">
        <f>IFERROR(VLOOKUP(B701,'Pesticides per Section'!$A$1:$D$15204,4,FALSE),"")</f>
        <v/>
      </c>
    </row>
    <row r="702" spans="9:10" x14ac:dyDescent="0.25">
      <c r="I702" s="19" t="str">
        <f t="shared" si="28"/>
        <v/>
      </c>
      <c r="J702" s="1" t="str">
        <f>IFERROR(VLOOKUP(B702,'Pesticides per Section'!$A$1:$D$15204,4,FALSE),"")</f>
        <v/>
      </c>
    </row>
    <row r="703" spans="9:10" x14ac:dyDescent="0.25">
      <c r="I703" s="19" t="str">
        <f t="shared" si="28"/>
        <v/>
      </c>
      <c r="J703" s="1" t="str">
        <f>IFERROR(VLOOKUP(B703,'Pesticides per Section'!$A$1:$D$15204,4,FALSE),"")</f>
        <v/>
      </c>
    </row>
    <row r="704" spans="9:10" x14ac:dyDescent="0.25">
      <c r="I704" s="19" t="str">
        <f t="shared" si="28"/>
        <v/>
      </c>
      <c r="J704" s="1" t="str">
        <f>IFERROR(VLOOKUP(B704,'Pesticides per Section'!$A$1:$D$15204,4,FALSE),"")</f>
        <v/>
      </c>
    </row>
    <row r="705" spans="9:10" x14ac:dyDescent="0.25">
      <c r="I705" s="19" t="str">
        <f t="shared" si="28"/>
        <v/>
      </c>
      <c r="J705" s="1" t="str">
        <f>IFERROR(VLOOKUP(B705,'Pesticides per Section'!$A$1:$D$15204,4,FALSE),"")</f>
        <v/>
      </c>
    </row>
    <row r="706" spans="9:10" x14ac:dyDescent="0.25">
      <c r="I706" s="19" t="str">
        <f t="shared" si="28"/>
        <v/>
      </c>
      <c r="J706" s="1" t="str">
        <f>IFERROR(VLOOKUP(B706,'Pesticides per Section'!$A$1:$D$15204,4,FALSE),"")</f>
        <v/>
      </c>
    </row>
    <row r="707" spans="9:10" x14ac:dyDescent="0.25">
      <c r="I707" s="19" t="str">
        <f t="shared" si="28"/>
        <v/>
      </c>
      <c r="J707" s="1" t="str">
        <f>IFERROR(VLOOKUP(B707,'Pesticides per Section'!$A$1:$D$15204,4,FALSE),"")</f>
        <v/>
      </c>
    </row>
    <row r="708" spans="9:10" x14ac:dyDescent="0.25">
      <c r="I708" s="19" t="str">
        <f t="shared" ref="I708:I771" si="29">IFERROR(F708/C708*4046,"")</f>
        <v/>
      </c>
      <c r="J708" s="1" t="str">
        <f>IFERROR(VLOOKUP(B708,'Pesticides per Section'!$A$1:$D$15204,4,FALSE),"")</f>
        <v/>
      </c>
    </row>
    <row r="709" spans="9:10" x14ac:dyDescent="0.25">
      <c r="I709" s="19" t="str">
        <f t="shared" si="29"/>
        <v/>
      </c>
      <c r="J709" s="1" t="str">
        <f>IFERROR(VLOOKUP(B709,'Pesticides per Section'!$A$1:$D$15204,4,FALSE),"")</f>
        <v/>
      </c>
    </row>
    <row r="710" spans="9:10" x14ac:dyDescent="0.25">
      <c r="I710" s="19" t="str">
        <f t="shared" si="29"/>
        <v/>
      </c>
      <c r="J710" s="1" t="str">
        <f>IFERROR(VLOOKUP(B710,'Pesticides per Section'!$A$1:$D$15204,4,FALSE),"")</f>
        <v/>
      </c>
    </row>
    <row r="711" spans="9:10" x14ac:dyDescent="0.25">
      <c r="I711" s="19" t="str">
        <f t="shared" si="29"/>
        <v/>
      </c>
      <c r="J711" s="1" t="str">
        <f>IFERROR(VLOOKUP(B711,'Pesticides per Section'!$A$1:$D$15204,4,FALSE),"")</f>
        <v/>
      </c>
    </row>
    <row r="712" spans="9:10" x14ac:dyDescent="0.25">
      <c r="I712" s="19" t="str">
        <f t="shared" si="29"/>
        <v/>
      </c>
      <c r="J712" s="1" t="str">
        <f>IFERROR(VLOOKUP(B712,'Pesticides per Section'!$A$1:$D$15204,4,FALSE),"")</f>
        <v/>
      </c>
    </row>
    <row r="713" spans="9:10" x14ac:dyDescent="0.25">
      <c r="I713" s="19" t="str">
        <f t="shared" si="29"/>
        <v/>
      </c>
      <c r="J713" s="1" t="str">
        <f>IFERROR(VLOOKUP(B713,'Pesticides per Section'!$A$1:$D$15204,4,FALSE),"")</f>
        <v/>
      </c>
    </row>
    <row r="714" spans="9:10" x14ac:dyDescent="0.25">
      <c r="I714" s="19" t="str">
        <f t="shared" si="29"/>
        <v/>
      </c>
      <c r="J714" s="1" t="str">
        <f>IFERROR(VLOOKUP(B714,'Pesticides per Section'!$A$1:$D$15204,4,FALSE),"")</f>
        <v/>
      </c>
    </row>
    <row r="715" spans="9:10" x14ac:dyDescent="0.25">
      <c r="I715" s="19" t="str">
        <f t="shared" si="29"/>
        <v/>
      </c>
      <c r="J715" s="1" t="str">
        <f>IFERROR(VLOOKUP(B715,'Pesticides per Section'!$A$1:$D$15204,4,FALSE),"")</f>
        <v/>
      </c>
    </row>
    <row r="716" spans="9:10" x14ac:dyDescent="0.25">
      <c r="I716" s="19" t="str">
        <f t="shared" si="29"/>
        <v/>
      </c>
      <c r="J716" s="1" t="str">
        <f>IFERROR(VLOOKUP(B716,'Pesticides per Section'!$A$1:$D$15204,4,FALSE),"")</f>
        <v/>
      </c>
    </row>
    <row r="717" spans="9:10" x14ac:dyDescent="0.25">
      <c r="I717" s="19" t="str">
        <f t="shared" si="29"/>
        <v/>
      </c>
      <c r="J717" s="1" t="str">
        <f>IFERROR(VLOOKUP(B717,'Pesticides per Section'!$A$1:$D$15204,4,FALSE),"")</f>
        <v/>
      </c>
    </row>
    <row r="718" spans="9:10" x14ac:dyDescent="0.25">
      <c r="I718" s="19" t="str">
        <f t="shared" si="29"/>
        <v/>
      </c>
      <c r="J718" s="1" t="str">
        <f>IFERROR(VLOOKUP(B718,'Pesticides per Section'!$A$1:$D$15204,4,FALSE),"")</f>
        <v/>
      </c>
    </row>
    <row r="719" spans="9:10" x14ac:dyDescent="0.25">
      <c r="I719" s="19" t="str">
        <f t="shared" si="29"/>
        <v/>
      </c>
      <c r="J719" s="1" t="str">
        <f>IFERROR(VLOOKUP(B719,'Pesticides per Section'!$A$1:$D$15204,4,FALSE),"")</f>
        <v/>
      </c>
    </row>
    <row r="720" spans="9:10" x14ac:dyDescent="0.25">
      <c r="I720" s="19" t="str">
        <f t="shared" si="29"/>
        <v/>
      </c>
      <c r="J720" s="1" t="str">
        <f>IFERROR(VLOOKUP(B720,'Pesticides per Section'!$A$1:$D$15204,4,FALSE),"")</f>
        <v/>
      </c>
    </row>
    <row r="721" spans="9:10" x14ac:dyDescent="0.25">
      <c r="I721" s="19" t="str">
        <f t="shared" si="29"/>
        <v/>
      </c>
      <c r="J721" s="1" t="str">
        <f>IFERROR(VLOOKUP(B721,'Pesticides per Section'!$A$1:$D$15204,4,FALSE),"")</f>
        <v/>
      </c>
    </row>
    <row r="722" spans="9:10" x14ac:dyDescent="0.25">
      <c r="I722" s="19" t="str">
        <f t="shared" si="29"/>
        <v/>
      </c>
      <c r="J722" s="1" t="str">
        <f>IFERROR(VLOOKUP(B722,'Pesticides per Section'!$A$1:$D$15204,4,FALSE),"")</f>
        <v/>
      </c>
    </row>
    <row r="723" spans="9:10" x14ac:dyDescent="0.25">
      <c r="I723" s="19" t="str">
        <f t="shared" si="29"/>
        <v/>
      </c>
      <c r="J723" s="1" t="str">
        <f>IFERROR(VLOOKUP(B723,'Pesticides per Section'!$A$1:$D$15204,4,FALSE),"")</f>
        <v/>
      </c>
    </row>
    <row r="724" spans="9:10" x14ac:dyDescent="0.25">
      <c r="I724" s="19" t="str">
        <f t="shared" si="29"/>
        <v/>
      </c>
      <c r="J724" s="1" t="str">
        <f>IFERROR(VLOOKUP(B724,'Pesticides per Section'!$A$1:$D$15204,4,FALSE),"")</f>
        <v/>
      </c>
    </row>
    <row r="725" spans="9:10" x14ac:dyDescent="0.25">
      <c r="I725" s="19" t="str">
        <f t="shared" si="29"/>
        <v/>
      </c>
      <c r="J725" s="1" t="str">
        <f>IFERROR(VLOOKUP(B725,'Pesticides per Section'!$A$1:$D$15204,4,FALSE),"")</f>
        <v/>
      </c>
    </row>
    <row r="726" spans="9:10" x14ac:dyDescent="0.25">
      <c r="I726" s="19" t="str">
        <f t="shared" si="29"/>
        <v/>
      </c>
      <c r="J726" s="1" t="str">
        <f>IFERROR(VLOOKUP(B726,'Pesticides per Section'!$A$1:$D$15204,4,FALSE),"")</f>
        <v/>
      </c>
    </row>
    <row r="727" spans="9:10" x14ac:dyDescent="0.25">
      <c r="I727" s="19" t="str">
        <f t="shared" si="29"/>
        <v/>
      </c>
      <c r="J727" s="1" t="str">
        <f>IFERROR(VLOOKUP(B727,'Pesticides per Section'!$A$1:$D$15204,4,FALSE),"")</f>
        <v/>
      </c>
    </row>
    <row r="728" spans="9:10" x14ac:dyDescent="0.25">
      <c r="I728" s="19" t="str">
        <f t="shared" si="29"/>
        <v/>
      </c>
      <c r="J728" s="1" t="str">
        <f>IFERROR(VLOOKUP(B728,'Pesticides per Section'!$A$1:$D$15204,4,FALSE),"")</f>
        <v/>
      </c>
    </row>
    <row r="729" spans="9:10" x14ac:dyDescent="0.25">
      <c r="I729" s="19" t="str">
        <f t="shared" si="29"/>
        <v/>
      </c>
      <c r="J729" s="1" t="str">
        <f>IFERROR(VLOOKUP(B729,'Pesticides per Section'!$A$1:$D$15204,4,FALSE),"")</f>
        <v/>
      </c>
    </row>
    <row r="730" spans="9:10" x14ac:dyDescent="0.25">
      <c r="I730" s="19" t="str">
        <f t="shared" si="29"/>
        <v/>
      </c>
      <c r="J730" s="1" t="str">
        <f>IFERROR(VLOOKUP(B730,'Pesticides per Section'!$A$1:$D$15204,4,FALSE),"")</f>
        <v/>
      </c>
    </row>
    <row r="731" spans="9:10" x14ac:dyDescent="0.25">
      <c r="I731" s="19" t="str">
        <f t="shared" si="29"/>
        <v/>
      </c>
      <c r="J731" s="1" t="str">
        <f>IFERROR(VLOOKUP(B731,'Pesticides per Section'!$A$1:$D$15204,4,FALSE),"")</f>
        <v/>
      </c>
    </row>
    <row r="732" spans="9:10" x14ac:dyDescent="0.25">
      <c r="I732" s="19" t="str">
        <f t="shared" si="29"/>
        <v/>
      </c>
      <c r="J732" s="1" t="str">
        <f>IFERROR(VLOOKUP(B732,'Pesticides per Section'!$A$1:$D$15204,4,FALSE),"")</f>
        <v/>
      </c>
    </row>
    <row r="733" spans="9:10" x14ac:dyDescent="0.25">
      <c r="I733" s="19" t="str">
        <f t="shared" si="29"/>
        <v/>
      </c>
      <c r="J733" s="1" t="str">
        <f>IFERROR(VLOOKUP(B733,'Pesticides per Section'!$A$1:$D$15204,4,FALSE),"")</f>
        <v/>
      </c>
    </row>
    <row r="734" spans="9:10" x14ac:dyDescent="0.25">
      <c r="I734" s="19" t="str">
        <f t="shared" si="29"/>
        <v/>
      </c>
      <c r="J734" s="1" t="str">
        <f>IFERROR(VLOOKUP(B734,'Pesticides per Section'!$A$1:$D$15204,4,FALSE),"")</f>
        <v/>
      </c>
    </row>
    <row r="735" spans="9:10" x14ac:dyDescent="0.25">
      <c r="I735" s="19" t="str">
        <f t="shared" si="29"/>
        <v/>
      </c>
      <c r="J735" s="1" t="str">
        <f>IFERROR(VLOOKUP(B735,'Pesticides per Section'!$A$1:$D$15204,4,FALSE),"")</f>
        <v/>
      </c>
    </row>
    <row r="736" spans="9:10" x14ac:dyDescent="0.25">
      <c r="I736" s="19" t="str">
        <f t="shared" si="29"/>
        <v/>
      </c>
      <c r="J736" s="1" t="str">
        <f>IFERROR(VLOOKUP(B736,'Pesticides per Section'!$A$1:$D$15204,4,FALSE),"")</f>
        <v/>
      </c>
    </row>
    <row r="737" spans="9:10" x14ac:dyDescent="0.25">
      <c r="I737" s="19" t="str">
        <f t="shared" si="29"/>
        <v/>
      </c>
      <c r="J737" s="1" t="str">
        <f>IFERROR(VLOOKUP(B737,'Pesticides per Section'!$A$1:$D$15204,4,FALSE),"")</f>
        <v/>
      </c>
    </row>
    <row r="738" spans="9:10" x14ac:dyDescent="0.25">
      <c r="I738" s="19" t="str">
        <f t="shared" si="29"/>
        <v/>
      </c>
      <c r="J738" s="1" t="str">
        <f>IFERROR(VLOOKUP(B738,'Pesticides per Section'!$A$1:$D$15204,4,FALSE),"")</f>
        <v/>
      </c>
    </row>
    <row r="739" spans="9:10" x14ac:dyDescent="0.25">
      <c r="I739" s="19" t="str">
        <f t="shared" si="29"/>
        <v/>
      </c>
      <c r="J739" s="1" t="str">
        <f>IFERROR(VLOOKUP(B739,'Pesticides per Section'!$A$1:$D$15204,4,FALSE),"")</f>
        <v/>
      </c>
    </row>
    <row r="740" spans="9:10" x14ac:dyDescent="0.25">
      <c r="I740" s="19" t="str">
        <f t="shared" si="29"/>
        <v/>
      </c>
      <c r="J740" s="1" t="str">
        <f>IFERROR(VLOOKUP(B740,'Pesticides per Section'!$A$1:$D$15204,4,FALSE),"")</f>
        <v/>
      </c>
    </row>
    <row r="741" spans="9:10" x14ac:dyDescent="0.25">
      <c r="I741" s="19" t="str">
        <f t="shared" si="29"/>
        <v/>
      </c>
      <c r="J741" s="1" t="str">
        <f>IFERROR(VLOOKUP(B741,'Pesticides per Section'!$A$1:$D$15204,4,FALSE),"")</f>
        <v/>
      </c>
    </row>
    <row r="742" spans="9:10" x14ac:dyDescent="0.25">
      <c r="I742" s="19" t="str">
        <f t="shared" si="29"/>
        <v/>
      </c>
      <c r="J742" s="1" t="str">
        <f>IFERROR(VLOOKUP(B742,'Pesticides per Section'!$A$1:$D$15204,4,FALSE),"")</f>
        <v/>
      </c>
    </row>
    <row r="743" spans="9:10" x14ac:dyDescent="0.25">
      <c r="I743" s="19" t="str">
        <f t="shared" si="29"/>
        <v/>
      </c>
      <c r="J743" s="1" t="str">
        <f>IFERROR(VLOOKUP(B743,'Pesticides per Section'!$A$1:$D$15204,4,FALSE),"")</f>
        <v/>
      </c>
    </row>
    <row r="744" spans="9:10" x14ac:dyDescent="0.25">
      <c r="I744" s="19" t="str">
        <f t="shared" si="29"/>
        <v/>
      </c>
      <c r="J744" s="1" t="str">
        <f>IFERROR(VLOOKUP(B744,'Pesticides per Section'!$A$1:$D$15204,4,FALSE),"")</f>
        <v/>
      </c>
    </row>
    <row r="745" spans="9:10" x14ac:dyDescent="0.25">
      <c r="I745" s="19" t="str">
        <f t="shared" si="29"/>
        <v/>
      </c>
      <c r="J745" s="1" t="str">
        <f>IFERROR(VLOOKUP(B745,'Pesticides per Section'!$A$1:$D$15204,4,FALSE),"")</f>
        <v/>
      </c>
    </row>
    <row r="746" spans="9:10" x14ac:dyDescent="0.25">
      <c r="I746" s="19" t="str">
        <f t="shared" si="29"/>
        <v/>
      </c>
      <c r="J746" s="1" t="str">
        <f>IFERROR(VLOOKUP(B746,'Pesticides per Section'!$A$1:$D$15204,4,FALSE),"")</f>
        <v/>
      </c>
    </row>
    <row r="747" spans="9:10" x14ac:dyDescent="0.25">
      <c r="I747" s="19" t="str">
        <f t="shared" si="29"/>
        <v/>
      </c>
      <c r="J747" s="1" t="str">
        <f>IFERROR(VLOOKUP(B747,'Pesticides per Section'!$A$1:$D$15204,4,FALSE),"")</f>
        <v/>
      </c>
    </row>
    <row r="748" spans="9:10" x14ac:dyDescent="0.25">
      <c r="I748" s="19" t="str">
        <f t="shared" si="29"/>
        <v/>
      </c>
      <c r="J748" s="1" t="str">
        <f>IFERROR(VLOOKUP(B748,'Pesticides per Section'!$A$1:$D$15204,4,FALSE),"")</f>
        <v/>
      </c>
    </row>
    <row r="749" spans="9:10" x14ac:dyDescent="0.25">
      <c r="I749" s="19" t="str">
        <f t="shared" si="29"/>
        <v/>
      </c>
      <c r="J749" s="1" t="str">
        <f>IFERROR(VLOOKUP(B749,'Pesticides per Section'!$A$1:$D$15204,4,FALSE),"")</f>
        <v/>
      </c>
    </row>
    <row r="750" spans="9:10" x14ac:dyDescent="0.25">
      <c r="I750" s="19" t="str">
        <f t="shared" si="29"/>
        <v/>
      </c>
      <c r="J750" s="1" t="str">
        <f>IFERROR(VLOOKUP(B750,'Pesticides per Section'!$A$1:$D$15204,4,FALSE),"")</f>
        <v/>
      </c>
    </row>
    <row r="751" spans="9:10" x14ac:dyDescent="0.25">
      <c r="I751" s="19" t="str">
        <f t="shared" si="29"/>
        <v/>
      </c>
      <c r="J751" s="1" t="str">
        <f>IFERROR(VLOOKUP(B751,'Pesticides per Section'!$A$1:$D$15204,4,FALSE),"")</f>
        <v/>
      </c>
    </row>
    <row r="752" spans="9:10" x14ac:dyDescent="0.25">
      <c r="I752" s="19" t="str">
        <f t="shared" si="29"/>
        <v/>
      </c>
      <c r="J752" s="1" t="str">
        <f>IFERROR(VLOOKUP(B752,'Pesticides per Section'!$A$1:$D$15204,4,FALSE),"")</f>
        <v/>
      </c>
    </row>
    <row r="753" spans="9:10" x14ac:dyDescent="0.25">
      <c r="I753" s="19" t="str">
        <f t="shared" si="29"/>
        <v/>
      </c>
      <c r="J753" s="1" t="str">
        <f>IFERROR(VLOOKUP(B753,'Pesticides per Section'!$A$1:$D$15204,4,FALSE),"")</f>
        <v/>
      </c>
    </row>
    <row r="754" spans="9:10" x14ac:dyDescent="0.25">
      <c r="I754" s="19" t="str">
        <f t="shared" si="29"/>
        <v/>
      </c>
      <c r="J754" s="1" t="str">
        <f>IFERROR(VLOOKUP(B754,'Pesticides per Section'!$A$1:$D$15204,4,FALSE),"")</f>
        <v/>
      </c>
    </row>
    <row r="755" spans="9:10" x14ac:dyDescent="0.25">
      <c r="I755" s="19" t="str">
        <f t="shared" si="29"/>
        <v/>
      </c>
      <c r="J755" s="1" t="str">
        <f>IFERROR(VLOOKUP(B755,'Pesticides per Section'!$A$1:$D$15204,4,FALSE),"")</f>
        <v/>
      </c>
    </row>
    <row r="756" spans="9:10" x14ac:dyDescent="0.25">
      <c r="I756" s="19" t="str">
        <f t="shared" si="29"/>
        <v/>
      </c>
      <c r="J756" s="1" t="str">
        <f>IFERROR(VLOOKUP(B756,'Pesticides per Section'!$A$1:$D$15204,4,FALSE),"")</f>
        <v/>
      </c>
    </row>
    <row r="757" spans="9:10" x14ac:dyDescent="0.25">
      <c r="I757" s="19" t="str">
        <f t="shared" si="29"/>
        <v/>
      </c>
      <c r="J757" s="1" t="str">
        <f>IFERROR(VLOOKUP(B757,'Pesticides per Section'!$A$1:$D$15204,4,FALSE),"")</f>
        <v/>
      </c>
    </row>
    <row r="758" spans="9:10" x14ac:dyDescent="0.25">
      <c r="I758" s="19" t="str">
        <f t="shared" si="29"/>
        <v/>
      </c>
      <c r="J758" s="1" t="str">
        <f>IFERROR(VLOOKUP(B758,'Pesticides per Section'!$A$1:$D$15204,4,FALSE),"")</f>
        <v/>
      </c>
    </row>
    <row r="759" spans="9:10" x14ac:dyDescent="0.25">
      <c r="I759" s="19" t="str">
        <f t="shared" si="29"/>
        <v/>
      </c>
      <c r="J759" s="1" t="str">
        <f>IFERROR(VLOOKUP(B759,'Pesticides per Section'!$A$1:$D$15204,4,FALSE),"")</f>
        <v/>
      </c>
    </row>
    <row r="760" spans="9:10" x14ac:dyDescent="0.25">
      <c r="I760" s="19" t="str">
        <f t="shared" si="29"/>
        <v/>
      </c>
      <c r="J760" s="1" t="str">
        <f>IFERROR(VLOOKUP(B760,'Pesticides per Section'!$A$1:$D$15204,4,FALSE),"")</f>
        <v/>
      </c>
    </row>
    <row r="761" spans="9:10" x14ac:dyDescent="0.25">
      <c r="I761" s="19" t="str">
        <f t="shared" si="29"/>
        <v/>
      </c>
      <c r="J761" s="1" t="str">
        <f>IFERROR(VLOOKUP(B761,'Pesticides per Section'!$A$1:$D$15204,4,FALSE),"")</f>
        <v/>
      </c>
    </row>
    <row r="762" spans="9:10" x14ac:dyDescent="0.25">
      <c r="I762" s="19" t="str">
        <f t="shared" si="29"/>
        <v/>
      </c>
      <c r="J762" s="1" t="str">
        <f>IFERROR(VLOOKUP(B762,'Pesticides per Section'!$A$1:$D$15204,4,FALSE),"")</f>
        <v/>
      </c>
    </row>
    <row r="763" spans="9:10" x14ac:dyDescent="0.25">
      <c r="I763" s="19" t="str">
        <f t="shared" si="29"/>
        <v/>
      </c>
      <c r="J763" s="1" t="str">
        <f>IFERROR(VLOOKUP(B763,'Pesticides per Section'!$A$1:$D$15204,4,FALSE),"")</f>
        <v/>
      </c>
    </row>
    <row r="764" spans="9:10" x14ac:dyDescent="0.25">
      <c r="I764" s="19" t="str">
        <f t="shared" si="29"/>
        <v/>
      </c>
      <c r="J764" s="1" t="str">
        <f>IFERROR(VLOOKUP(B764,'Pesticides per Section'!$A$1:$D$15204,4,FALSE),"")</f>
        <v/>
      </c>
    </row>
    <row r="765" spans="9:10" x14ac:dyDescent="0.25">
      <c r="I765" s="19" t="str">
        <f t="shared" si="29"/>
        <v/>
      </c>
      <c r="J765" s="1" t="str">
        <f>IFERROR(VLOOKUP(B765,'Pesticides per Section'!$A$1:$D$15204,4,FALSE),"")</f>
        <v/>
      </c>
    </row>
    <row r="766" spans="9:10" x14ac:dyDescent="0.25">
      <c r="I766" s="19" t="str">
        <f t="shared" si="29"/>
        <v/>
      </c>
      <c r="J766" s="1" t="str">
        <f>IFERROR(VLOOKUP(B766,'Pesticides per Section'!$A$1:$D$15204,4,FALSE),"")</f>
        <v/>
      </c>
    </row>
    <row r="767" spans="9:10" x14ac:dyDescent="0.25">
      <c r="I767" s="19" t="str">
        <f t="shared" si="29"/>
        <v/>
      </c>
      <c r="J767" s="1" t="str">
        <f>IFERROR(VLOOKUP(B767,'Pesticides per Section'!$A$1:$D$15204,4,FALSE),"")</f>
        <v/>
      </c>
    </row>
    <row r="768" spans="9:10" x14ac:dyDescent="0.25">
      <c r="I768" s="19" t="str">
        <f t="shared" si="29"/>
        <v/>
      </c>
      <c r="J768" s="1" t="str">
        <f>IFERROR(VLOOKUP(B768,'Pesticides per Section'!$A$1:$D$15204,4,FALSE),"")</f>
        <v/>
      </c>
    </row>
    <row r="769" spans="9:10" x14ac:dyDescent="0.25">
      <c r="I769" s="19" t="str">
        <f t="shared" si="29"/>
        <v/>
      </c>
      <c r="J769" s="1" t="str">
        <f>IFERROR(VLOOKUP(B769,'Pesticides per Section'!$A$1:$D$15204,4,FALSE),"")</f>
        <v/>
      </c>
    </row>
    <row r="770" spans="9:10" x14ac:dyDescent="0.25">
      <c r="I770" s="19" t="str">
        <f t="shared" si="29"/>
        <v/>
      </c>
      <c r="J770" s="1" t="str">
        <f>IFERROR(VLOOKUP(B770,'Pesticides per Section'!$A$1:$D$15204,4,FALSE),"")</f>
        <v/>
      </c>
    </row>
    <row r="771" spans="9:10" x14ac:dyDescent="0.25">
      <c r="I771" s="19" t="str">
        <f t="shared" si="29"/>
        <v/>
      </c>
      <c r="J771" s="1" t="str">
        <f>IFERROR(VLOOKUP(B771,'Pesticides per Section'!$A$1:$D$15204,4,FALSE),"")</f>
        <v/>
      </c>
    </row>
    <row r="772" spans="9:10" x14ac:dyDescent="0.25">
      <c r="I772" s="19" t="str">
        <f t="shared" ref="I772:I835" si="30">IFERROR(F772/C772*4046,"")</f>
        <v/>
      </c>
      <c r="J772" s="1" t="str">
        <f>IFERROR(VLOOKUP(B772,'Pesticides per Section'!$A$1:$D$15204,4,FALSE),"")</f>
        <v/>
      </c>
    </row>
    <row r="773" spans="9:10" x14ac:dyDescent="0.25">
      <c r="I773" s="19" t="str">
        <f t="shared" si="30"/>
        <v/>
      </c>
      <c r="J773" s="1" t="str">
        <f>IFERROR(VLOOKUP(B773,'Pesticides per Section'!$A$1:$D$15204,4,FALSE),"")</f>
        <v/>
      </c>
    </row>
    <row r="774" spans="9:10" x14ac:dyDescent="0.25">
      <c r="I774" s="19" t="str">
        <f t="shared" si="30"/>
        <v/>
      </c>
      <c r="J774" s="1" t="str">
        <f>IFERROR(VLOOKUP(B774,'Pesticides per Section'!$A$1:$D$15204,4,FALSE),"")</f>
        <v/>
      </c>
    </row>
    <row r="775" spans="9:10" x14ac:dyDescent="0.25">
      <c r="I775" s="19" t="str">
        <f t="shared" si="30"/>
        <v/>
      </c>
      <c r="J775" s="1" t="str">
        <f>IFERROR(VLOOKUP(B775,'Pesticides per Section'!$A$1:$D$15204,4,FALSE),"")</f>
        <v/>
      </c>
    </row>
    <row r="776" spans="9:10" x14ac:dyDescent="0.25">
      <c r="I776" s="19" t="str">
        <f t="shared" si="30"/>
        <v/>
      </c>
      <c r="J776" s="1" t="str">
        <f>IFERROR(VLOOKUP(B776,'Pesticides per Section'!$A$1:$D$15204,4,FALSE),"")</f>
        <v/>
      </c>
    </row>
    <row r="777" spans="9:10" x14ac:dyDescent="0.25">
      <c r="I777" s="19" t="str">
        <f t="shared" si="30"/>
        <v/>
      </c>
      <c r="J777" s="1" t="str">
        <f>IFERROR(VLOOKUP(B777,'Pesticides per Section'!$A$1:$D$15204,4,FALSE),"")</f>
        <v/>
      </c>
    </row>
    <row r="778" spans="9:10" x14ac:dyDescent="0.25">
      <c r="I778" s="19" t="str">
        <f t="shared" si="30"/>
        <v/>
      </c>
      <c r="J778" s="1" t="str">
        <f>IFERROR(VLOOKUP(B778,'Pesticides per Section'!$A$1:$D$15204,4,FALSE),"")</f>
        <v/>
      </c>
    </row>
    <row r="779" spans="9:10" x14ac:dyDescent="0.25">
      <c r="I779" s="19" t="str">
        <f t="shared" si="30"/>
        <v/>
      </c>
      <c r="J779" s="1" t="str">
        <f>IFERROR(VLOOKUP(B779,'Pesticides per Section'!$A$1:$D$15204,4,FALSE),"")</f>
        <v/>
      </c>
    </row>
    <row r="780" spans="9:10" x14ac:dyDescent="0.25">
      <c r="I780" s="19" t="str">
        <f t="shared" si="30"/>
        <v/>
      </c>
      <c r="J780" s="1" t="str">
        <f>IFERROR(VLOOKUP(B780,'Pesticides per Section'!$A$1:$D$15204,4,FALSE),"")</f>
        <v/>
      </c>
    </row>
    <row r="781" spans="9:10" x14ac:dyDescent="0.25">
      <c r="I781" s="19" t="str">
        <f t="shared" si="30"/>
        <v/>
      </c>
      <c r="J781" s="1" t="str">
        <f>IFERROR(VLOOKUP(B781,'Pesticides per Section'!$A$1:$D$15204,4,FALSE),"")</f>
        <v/>
      </c>
    </row>
    <row r="782" spans="9:10" x14ac:dyDescent="0.25">
      <c r="I782" s="19" t="str">
        <f t="shared" si="30"/>
        <v/>
      </c>
      <c r="J782" s="1" t="str">
        <f>IFERROR(VLOOKUP(B782,'Pesticides per Section'!$A$1:$D$15204,4,FALSE),"")</f>
        <v/>
      </c>
    </row>
    <row r="783" spans="9:10" x14ac:dyDescent="0.25">
      <c r="I783" s="19" t="str">
        <f t="shared" si="30"/>
        <v/>
      </c>
      <c r="J783" s="1" t="str">
        <f>IFERROR(VLOOKUP(B783,'Pesticides per Section'!$A$1:$D$15204,4,FALSE),"")</f>
        <v/>
      </c>
    </row>
    <row r="784" spans="9:10" x14ac:dyDescent="0.25">
      <c r="I784" s="19" t="str">
        <f t="shared" si="30"/>
        <v/>
      </c>
      <c r="J784" s="1" t="str">
        <f>IFERROR(VLOOKUP(B784,'Pesticides per Section'!$A$1:$D$15204,4,FALSE),"")</f>
        <v/>
      </c>
    </row>
    <row r="785" spans="9:10" x14ac:dyDescent="0.25">
      <c r="I785" s="19" t="str">
        <f t="shared" si="30"/>
        <v/>
      </c>
      <c r="J785" s="1" t="str">
        <f>IFERROR(VLOOKUP(B785,'Pesticides per Section'!$A$1:$D$15204,4,FALSE),"")</f>
        <v/>
      </c>
    </row>
    <row r="786" spans="9:10" x14ac:dyDescent="0.25">
      <c r="I786" s="19" t="str">
        <f t="shared" si="30"/>
        <v/>
      </c>
      <c r="J786" s="1" t="str">
        <f>IFERROR(VLOOKUP(B786,'Pesticides per Section'!$A$1:$D$15204,4,FALSE),"")</f>
        <v/>
      </c>
    </row>
    <row r="787" spans="9:10" x14ac:dyDescent="0.25">
      <c r="I787" s="19" t="str">
        <f t="shared" si="30"/>
        <v/>
      </c>
      <c r="J787" s="1" t="str">
        <f>IFERROR(VLOOKUP(B787,'Pesticides per Section'!$A$1:$D$15204,4,FALSE),"")</f>
        <v/>
      </c>
    </row>
    <row r="788" spans="9:10" x14ac:dyDescent="0.25">
      <c r="I788" s="19" t="str">
        <f t="shared" si="30"/>
        <v/>
      </c>
      <c r="J788" s="1" t="str">
        <f>IFERROR(VLOOKUP(B788,'Pesticides per Section'!$A$1:$D$15204,4,FALSE),"")</f>
        <v/>
      </c>
    </row>
    <row r="789" spans="9:10" x14ac:dyDescent="0.25">
      <c r="I789" s="19" t="str">
        <f t="shared" si="30"/>
        <v/>
      </c>
      <c r="J789" s="1" t="str">
        <f>IFERROR(VLOOKUP(B789,'Pesticides per Section'!$A$1:$D$15204,4,FALSE),"")</f>
        <v/>
      </c>
    </row>
    <row r="790" spans="9:10" x14ac:dyDescent="0.25">
      <c r="I790" s="19" t="str">
        <f t="shared" si="30"/>
        <v/>
      </c>
      <c r="J790" s="1" t="str">
        <f>IFERROR(VLOOKUP(B790,'Pesticides per Section'!$A$1:$D$15204,4,FALSE),"")</f>
        <v/>
      </c>
    </row>
    <row r="791" spans="9:10" x14ac:dyDescent="0.25">
      <c r="I791" s="19" t="str">
        <f t="shared" si="30"/>
        <v/>
      </c>
      <c r="J791" s="1" t="str">
        <f>IFERROR(VLOOKUP(B791,'Pesticides per Section'!$A$1:$D$15204,4,FALSE),"")</f>
        <v/>
      </c>
    </row>
    <row r="792" spans="9:10" x14ac:dyDescent="0.25">
      <c r="I792" s="19" t="str">
        <f t="shared" si="30"/>
        <v/>
      </c>
      <c r="J792" s="1" t="str">
        <f>IFERROR(VLOOKUP(B792,'Pesticides per Section'!$A$1:$D$15204,4,FALSE),"")</f>
        <v/>
      </c>
    </row>
    <row r="793" spans="9:10" x14ac:dyDescent="0.25">
      <c r="I793" s="19" t="str">
        <f t="shared" si="30"/>
        <v/>
      </c>
      <c r="J793" s="1" t="str">
        <f>IFERROR(VLOOKUP(B793,'Pesticides per Section'!$A$1:$D$15204,4,FALSE),"")</f>
        <v/>
      </c>
    </row>
    <row r="794" spans="9:10" x14ac:dyDescent="0.25">
      <c r="I794" s="19" t="str">
        <f t="shared" si="30"/>
        <v/>
      </c>
      <c r="J794" s="1" t="str">
        <f>IFERROR(VLOOKUP(B794,'Pesticides per Section'!$A$1:$D$15204,4,FALSE),"")</f>
        <v/>
      </c>
    </row>
    <row r="795" spans="9:10" x14ac:dyDescent="0.25">
      <c r="I795" s="19" t="str">
        <f t="shared" si="30"/>
        <v/>
      </c>
      <c r="J795" s="1" t="str">
        <f>IFERROR(VLOOKUP(B795,'Pesticides per Section'!$A$1:$D$15204,4,FALSE),"")</f>
        <v/>
      </c>
    </row>
    <row r="796" spans="9:10" x14ac:dyDescent="0.25">
      <c r="I796" s="19" t="str">
        <f t="shared" si="30"/>
        <v/>
      </c>
      <c r="J796" s="1" t="str">
        <f>IFERROR(VLOOKUP(B796,'Pesticides per Section'!$A$1:$D$15204,4,FALSE),"")</f>
        <v/>
      </c>
    </row>
    <row r="797" spans="9:10" x14ac:dyDescent="0.25">
      <c r="I797" s="19" t="str">
        <f t="shared" si="30"/>
        <v/>
      </c>
      <c r="J797" s="1" t="str">
        <f>IFERROR(VLOOKUP(B797,'Pesticides per Section'!$A$1:$D$15204,4,FALSE),"")</f>
        <v/>
      </c>
    </row>
    <row r="798" spans="9:10" x14ac:dyDescent="0.25">
      <c r="I798" s="19" t="str">
        <f t="shared" si="30"/>
        <v/>
      </c>
      <c r="J798" s="1" t="str">
        <f>IFERROR(VLOOKUP(B798,'Pesticides per Section'!$A$1:$D$15204,4,FALSE),"")</f>
        <v/>
      </c>
    </row>
    <row r="799" spans="9:10" x14ac:dyDescent="0.25">
      <c r="I799" s="19" t="str">
        <f t="shared" si="30"/>
        <v/>
      </c>
      <c r="J799" s="1" t="str">
        <f>IFERROR(VLOOKUP(B799,'Pesticides per Section'!$A$1:$D$15204,4,FALSE),"")</f>
        <v/>
      </c>
    </row>
    <row r="800" spans="9:10" x14ac:dyDescent="0.25">
      <c r="I800" s="19" t="str">
        <f t="shared" si="30"/>
        <v/>
      </c>
      <c r="J800" s="1" t="str">
        <f>IFERROR(VLOOKUP(B800,'Pesticides per Section'!$A$1:$D$15204,4,FALSE),"")</f>
        <v/>
      </c>
    </row>
    <row r="801" spans="9:10" x14ac:dyDescent="0.25">
      <c r="I801" s="19" t="str">
        <f t="shared" si="30"/>
        <v/>
      </c>
      <c r="J801" s="1" t="str">
        <f>IFERROR(VLOOKUP(B801,'Pesticides per Section'!$A$1:$D$15204,4,FALSE),"")</f>
        <v/>
      </c>
    </row>
    <row r="802" spans="9:10" x14ac:dyDescent="0.25">
      <c r="I802" s="19" t="str">
        <f t="shared" si="30"/>
        <v/>
      </c>
      <c r="J802" s="1" t="str">
        <f>IFERROR(VLOOKUP(B802,'Pesticides per Section'!$A$1:$D$15204,4,FALSE),"")</f>
        <v/>
      </c>
    </row>
    <row r="803" spans="9:10" x14ac:dyDescent="0.25">
      <c r="I803" s="19" t="str">
        <f t="shared" si="30"/>
        <v/>
      </c>
      <c r="J803" s="1" t="str">
        <f>IFERROR(VLOOKUP(B803,'Pesticides per Section'!$A$1:$D$15204,4,FALSE),"")</f>
        <v/>
      </c>
    </row>
    <row r="804" spans="9:10" x14ac:dyDescent="0.25">
      <c r="I804" s="19" t="str">
        <f t="shared" si="30"/>
        <v/>
      </c>
      <c r="J804" s="1" t="str">
        <f>IFERROR(VLOOKUP(B804,'Pesticides per Section'!$A$1:$D$15204,4,FALSE),"")</f>
        <v/>
      </c>
    </row>
    <row r="805" spans="9:10" x14ac:dyDescent="0.25">
      <c r="I805" s="19" t="str">
        <f t="shared" si="30"/>
        <v/>
      </c>
      <c r="J805" s="1" t="str">
        <f>IFERROR(VLOOKUP(B805,'Pesticides per Section'!$A$1:$D$15204,4,FALSE),"")</f>
        <v/>
      </c>
    </row>
    <row r="806" spans="9:10" x14ac:dyDescent="0.25">
      <c r="I806" s="19" t="str">
        <f t="shared" si="30"/>
        <v/>
      </c>
      <c r="J806" s="1" t="str">
        <f>IFERROR(VLOOKUP(B806,'Pesticides per Section'!$A$1:$D$15204,4,FALSE),"")</f>
        <v/>
      </c>
    </row>
    <row r="807" spans="9:10" x14ac:dyDescent="0.25">
      <c r="I807" s="19" t="str">
        <f t="shared" si="30"/>
        <v/>
      </c>
      <c r="J807" s="1" t="str">
        <f>IFERROR(VLOOKUP(B807,'Pesticides per Section'!$A$1:$D$15204,4,FALSE),"")</f>
        <v/>
      </c>
    </row>
    <row r="808" spans="9:10" x14ac:dyDescent="0.25">
      <c r="I808" s="19" t="str">
        <f t="shared" si="30"/>
        <v/>
      </c>
      <c r="J808" s="1" t="str">
        <f>IFERROR(VLOOKUP(B808,'Pesticides per Section'!$A$1:$D$15204,4,FALSE),"")</f>
        <v/>
      </c>
    </row>
    <row r="809" spans="9:10" x14ac:dyDescent="0.25">
      <c r="I809" s="19" t="str">
        <f t="shared" si="30"/>
        <v/>
      </c>
      <c r="J809" s="1" t="str">
        <f>IFERROR(VLOOKUP(B809,'Pesticides per Section'!$A$1:$D$15204,4,FALSE),"")</f>
        <v/>
      </c>
    </row>
    <row r="810" spans="9:10" x14ac:dyDescent="0.25">
      <c r="I810" s="19" t="str">
        <f t="shared" si="30"/>
        <v/>
      </c>
      <c r="J810" s="1" t="str">
        <f>IFERROR(VLOOKUP(B810,'Pesticides per Section'!$A$1:$D$15204,4,FALSE),"")</f>
        <v/>
      </c>
    </row>
    <row r="811" spans="9:10" x14ac:dyDescent="0.25">
      <c r="I811" s="19" t="str">
        <f t="shared" si="30"/>
        <v/>
      </c>
      <c r="J811" s="1" t="str">
        <f>IFERROR(VLOOKUP(B811,'Pesticides per Section'!$A$1:$D$15204,4,FALSE),"")</f>
        <v/>
      </c>
    </row>
    <row r="812" spans="9:10" x14ac:dyDescent="0.25">
      <c r="I812" s="19" t="str">
        <f t="shared" si="30"/>
        <v/>
      </c>
      <c r="J812" s="1" t="str">
        <f>IFERROR(VLOOKUP(B812,'Pesticides per Section'!$A$1:$D$15204,4,FALSE),"")</f>
        <v/>
      </c>
    </row>
    <row r="813" spans="9:10" x14ac:dyDescent="0.25">
      <c r="I813" s="19" t="str">
        <f t="shared" si="30"/>
        <v/>
      </c>
      <c r="J813" s="1" t="str">
        <f>IFERROR(VLOOKUP(B813,'Pesticides per Section'!$A$1:$D$15204,4,FALSE),"")</f>
        <v/>
      </c>
    </row>
    <row r="814" spans="9:10" x14ac:dyDescent="0.25">
      <c r="I814" s="19" t="str">
        <f t="shared" si="30"/>
        <v/>
      </c>
      <c r="J814" s="1" t="str">
        <f>IFERROR(VLOOKUP(B814,'Pesticides per Section'!$A$1:$D$15204,4,FALSE),"")</f>
        <v/>
      </c>
    </row>
    <row r="815" spans="9:10" x14ac:dyDescent="0.25">
      <c r="I815" s="19" t="str">
        <f t="shared" si="30"/>
        <v/>
      </c>
      <c r="J815" s="1" t="str">
        <f>IFERROR(VLOOKUP(B815,'Pesticides per Section'!$A$1:$D$15204,4,FALSE),"")</f>
        <v/>
      </c>
    </row>
    <row r="816" spans="9:10" x14ac:dyDescent="0.25">
      <c r="I816" s="19" t="str">
        <f t="shared" si="30"/>
        <v/>
      </c>
      <c r="J816" s="1" t="str">
        <f>IFERROR(VLOOKUP(B816,'Pesticides per Section'!$A$1:$D$15204,4,FALSE),"")</f>
        <v/>
      </c>
    </row>
    <row r="817" spans="9:10" x14ac:dyDescent="0.25">
      <c r="I817" s="19" t="str">
        <f t="shared" si="30"/>
        <v/>
      </c>
      <c r="J817" s="1" t="str">
        <f>IFERROR(VLOOKUP(B817,'Pesticides per Section'!$A$1:$D$15204,4,FALSE),"")</f>
        <v/>
      </c>
    </row>
    <row r="818" spans="9:10" x14ac:dyDescent="0.25">
      <c r="I818" s="19" t="str">
        <f t="shared" si="30"/>
        <v/>
      </c>
      <c r="J818" s="1" t="str">
        <f>IFERROR(VLOOKUP(B818,'Pesticides per Section'!$A$1:$D$15204,4,FALSE),"")</f>
        <v/>
      </c>
    </row>
    <row r="819" spans="9:10" x14ac:dyDescent="0.25">
      <c r="I819" s="19" t="str">
        <f t="shared" si="30"/>
        <v/>
      </c>
      <c r="J819" s="1" t="str">
        <f>IFERROR(VLOOKUP(B819,'Pesticides per Section'!$A$1:$D$15204,4,FALSE),"")</f>
        <v/>
      </c>
    </row>
    <row r="820" spans="9:10" x14ac:dyDescent="0.25">
      <c r="I820" s="19" t="str">
        <f t="shared" si="30"/>
        <v/>
      </c>
      <c r="J820" s="1" t="str">
        <f>IFERROR(VLOOKUP(B820,'Pesticides per Section'!$A$1:$D$15204,4,FALSE),"")</f>
        <v/>
      </c>
    </row>
    <row r="821" spans="9:10" x14ac:dyDescent="0.25">
      <c r="I821" s="19" t="str">
        <f t="shared" si="30"/>
        <v/>
      </c>
      <c r="J821" s="1" t="str">
        <f>IFERROR(VLOOKUP(B821,'Pesticides per Section'!$A$1:$D$15204,4,FALSE),"")</f>
        <v/>
      </c>
    </row>
    <row r="822" spans="9:10" x14ac:dyDescent="0.25">
      <c r="I822" s="19" t="str">
        <f t="shared" si="30"/>
        <v/>
      </c>
      <c r="J822" s="1" t="str">
        <f>IFERROR(VLOOKUP(B822,'Pesticides per Section'!$A$1:$D$15204,4,FALSE),"")</f>
        <v/>
      </c>
    </row>
    <row r="823" spans="9:10" x14ac:dyDescent="0.25">
      <c r="I823" s="19" t="str">
        <f t="shared" si="30"/>
        <v/>
      </c>
      <c r="J823" s="1" t="str">
        <f>IFERROR(VLOOKUP(B823,'Pesticides per Section'!$A$1:$D$15204,4,FALSE),"")</f>
        <v/>
      </c>
    </row>
    <row r="824" spans="9:10" x14ac:dyDescent="0.25">
      <c r="I824" s="19" t="str">
        <f t="shared" si="30"/>
        <v/>
      </c>
      <c r="J824" s="1" t="str">
        <f>IFERROR(VLOOKUP(B824,'Pesticides per Section'!$A$1:$D$15204,4,FALSE),"")</f>
        <v/>
      </c>
    </row>
    <row r="825" spans="9:10" x14ac:dyDescent="0.25">
      <c r="I825" s="19" t="str">
        <f t="shared" si="30"/>
        <v/>
      </c>
      <c r="J825" s="1" t="str">
        <f>IFERROR(VLOOKUP(B825,'Pesticides per Section'!$A$1:$D$15204,4,FALSE),"")</f>
        <v/>
      </c>
    </row>
    <row r="826" spans="9:10" x14ac:dyDescent="0.25">
      <c r="I826" s="19" t="str">
        <f t="shared" si="30"/>
        <v/>
      </c>
      <c r="J826" s="1" t="str">
        <f>IFERROR(VLOOKUP(B826,'Pesticides per Section'!$A$1:$D$15204,4,FALSE),"")</f>
        <v/>
      </c>
    </row>
    <row r="827" spans="9:10" x14ac:dyDescent="0.25">
      <c r="I827" s="19" t="str">
        <f t="shared" si="30"/>
        <v/>
      </c>
      <c r="J827" s="1" t="str">
        <f>IFERROR(VLOOKUP(B827,'Pesticides per Section'!$A$1:$D$15204,4,FALSE),"")</f>
        <v/>
      </c>
    </row>
    <row r="828" spans="9:10" x14ac:dyDescent="0.25">
      <c r="I828" s="19" t="str">
        <f t="shared" si="30"/>
        <v/>
      </c>
      <c r="J828" s="1" t="str">
        <f>IFERROR(VLOOKUP(B828,'Pesticides per Section'!$A$1:$D$15204,4,FALSE),"")</f>
        <v/>
      </c>
    </row>
    <row r="829" spans="9:10" x14ac:dyDescent="0.25">
      <c r="I829" s="19" t="str">
        <f t="shared" si="30"/>
        <v/>
      </c>
      <c r="J829" s="1" t="str">
        <f>IFERROR(VLOOKUP(B829,'Pesticides per Section'!$A$1:$D$15204,4,FALSE),"")</f>
        <v/>
      </c>
    </row>
    <row r="830" spans="9:10" x14ac:dyDescent="0.25">
      <c r="I830" s="19" t="str">
        <f t="shared" si="30"/>
        <v/>
      </c>
      <c r="J830" s="1" t="str">
        <f>IFERROR(VLOOKUP(B830,'Pesticides per Section'!$A$1:$D$15204,4,FALSE),"")</f>
        <v/>
      </c>
    </row>
    <row r="831" spans="9:10" x14ac:dyDescent="0.25">
      <c r="I831" s="19" t="str">
        <f t="shared" si="30"/>
        <v/>
      </c>
      <c r="J831" s="1" t="str">
        <f>IFERROR(VLOOKUP(B831,'Pesticides per Section'!$A$1:$D$15204,4,FALSE),"")</f>
        <v/>
      </c>
    </row>
    <row r="832" spans="9:10" x14ac:dyDescent="0.25">
      <c r="I832" s="19" t="str">
        <f t="shared" si="30"/>
        <v/>
      </c>
      <c r="J832" s="1" t="str">
        <f>IFERROR(VLOOKUP(B832,'Pesticides per Section'!$A$1:$D$15204,4,FALSE),"")</f>
        <v/>
      </c>
    </row>
    <row r="833" spans="9:10" x14ac:dyDescent="0.25">
      <c r="I833" s="19" t="str">
        <f t="shared" si="30"/>
        <v/>
      </c>
      <c r="J833" s="1" t="str">
        <f>IFERROR(VLOOKUP(B833,'Pesticides per Section'!$A$1:$D$15204,4,FALSE),"")</f>
        <v/>
      </c>
    </row>
    <row r="834" spans="9:10" x14ac:dyDescent="0.25">
      <c r="I834" s="19" t="str">
        <f t="shared" si="30"/>
        <v/>
      </c>
      <c r="J834" s="1" t="str">
        <f>IFERROR(VLOOKUP(B834,'Pesticides per Section'!$A$1:$D$15204,4,FALSE),"")</f>
        <v/>
      </c>
    </row>
    <row r="835" spans="9:10" x14ac:dyDescent="0.25">
      <c r="I835" s="19" t="str">
        <f t="shared" si="30"/>
        <v/>
      </c>
      <c r="J835" s="1" t="str">
        <f>IFERROR(VLOOKUP(B835,'Pesticides per Section'!$A$1:$D$15204,4,FALSE),"")</f>
        <v/>
      </c>
    </row>
    <row r="836" spans="9:10" x14ac:dyDescent="0.25">
      <c r="I836" s="19" t="str">
        <f t="shared" ref="I836:I899" si="31">IFERROR(F836/C836*4046,"")</f>
        <v/>
      </c>
      <c r="J836" s="1" t="str">
        <f>IFERROR(VLOOKUP(B836,'Pesticides per Section'!$A$1:$D$15204,4,FALSE),"")</f>
        <v/>
      </c>
    </row>
    <row r="837" spans="9:10" x14ac:dyDescent="0.25">
      <c r="I837" s="19" t="str">
        <f t="shared" si="31"/>
        <v/>
      </c>
      <c r="J837" s="1" t="str">
        <f>IFERROR(VLOOKUP(B837,'Pesticides per Section'!$A$1:$D$15204,4,FALSE),"")</f>
        <v/>
      </c>
    </row>
    <row r="838" spans="9:10" x14ac:dyDescent="0.25">
      <c r="I838" s="19" t="str">
        <f t="shared" si="31"/>
        <v/>
      </c>
      <c r="J838" s="1" t="str">
        <f>IFERROR(VLOOKUP(B838,'Pesticides per Section'!$A$1:$D$15204,4,FALSE),"")</f>
        <v/>
      </c>
    </row>
    <row r="839" spans="9:10" x14ac:dyDescent="0.25">
      <c r="I839" s="19" t="str">
        <f t="shared" si="31"/>
        <v/>
      </c>
      <c r="J839" s="1" t="str">
        <f>IFERROR(VLOOKUP(B839,'Pesticides per Section'!$A$1:$D$15204,4,FALSE),"")</f>
        <v/>
      </c>
    </row>
    <row r="840" spans="9:10" x14ac:dyDescent="0.25">
      <c r="I840" s="19" t="str">
        <f t="shared" si="31"/>
        <v/>
      </c>
      <c r="J840" s="1" t="str">
        <f>IFERROR(VLOOKUP(B840,'Pesticides per Section'!$A$1:$D$15204,4,FALSE),"")</f>
        <v/>
      </c>
    </row>
    <row r="841" spans="9:10" x14ac:dyDescent="0.25">
      <c r="I841" s="19" t="str">
        <f t="shared" si="31"/>
        <v/>
      </c>
      <c r="J841" s="1" t="str">
        <f>IFERROR(VLOOKUP(B841,'Pesticides per Section'!$A$1:$D$15204,4,FALSE),"")</f>
        <v/>
      </c>
    </row>
    <row r="842" spans="9:10" x14ac:dyDescent="0.25">
      <c r="I842" s="19" t="str">
        <f t="shared" si="31"/>
        <v/>
      </c>
      <c r="J842" s="1" t="str">
        <f>IFERROR(VLOOKUP(B842,'Pesticides per Section'!$A$1:$D$15204,4,FALSE),"")</f>
        <v/>
      </c>
    </row>
    <row r="843" spans="9:10" x14ac:dyDescent="0.25">
      <c r="I843" s="19" t="str">
        <f t="shared" si="31"/>
        <v/>
      </c>
      <c r="J843" s="1" t="str">
        <f>IFERROR(VLOOKUP(B843,'Pesticides per Section'!$A$1:$D$15204,4,FALSE),"")</f>
        <v/>
      </c>
    </row>
    <row r="844" spans="9:10" x14ac:dyDescent="0.25">
      <c r="I844" s="19" t="str">
        <f t="shared" si="31"/>
        <v/>
      </c>
      <c r="J844" s="1" t="str">
        <f>IFERROR(VLOOKUP(B844,'Pesticides per Section'!$A$1:$D$15204,4,FALSE),"")</f>
        <v/>
      </c>
    </row>
    <row r="845" spans="9:10" x14ac:dyDescent="0.25">
      <c r="I845" s="19" t="str">
        <f t="shared" si="31"/>
        <v/>
      </c>
      <c r="J845" s="1" t="str">
        <f>IFERROR(VLOOKUP(B845,'Pesticides per Section'!$A$1:$D$15204,4,FALSE),"")</f>
        <v/>
      </c>
    </row>
    <row r="846" spans="9:10" x14ac:dyDescent="0.25">
      <c r="I846" s="19" t="str">
        <f t="shared" si="31"/>
        <v/>
      </c>
      <c r="J846" s="1" t="str">
        <f>IFERROR(VLOOKUP(B846,'Pesticides per Section'!$A$1:$D$15204,4,FALSE),"")</f>
        <v/>
      </c>
    </row>
    <row r="847" spans="9:10" x14ac:dyDescent="0.25">
      <c r="I847" s="19" t="str">
        <f t="shared" si="31"/>
        <v/>
      </c>
      <c r="J847" s="1" t="str">
        <f>IFERROR(VLOOKUP(B847,'Pesticides per Section'!$A$1:$D$15204,4,FALSE),"")</f>
        <v/>
      </c>
    </row>
    <row r="848" spans="9:10" x14ac:dyDescent="0.25">
      <c r="I848" s="19" t="str">
        <f t="shared" si="31"/>
        <v/>
      </c>
      <c r="J848" s="1" t="str">
        <f>IFERROR(VLOOKUP(B848,'Pesticides per Section'!$A$1:$D$15204,4,FALSE),"")</f>
        <v/>
      </c>
    </row>
    <row r="849" spans="9:10" x14ac:dyDescent="0.25">
      <c r="I849" s="19" t="str">
        <f t="shared" si="31"/>
        <v/>
      </c>
      <c r="J849" s="1" t="str">
        <f>IFERROR(VLOOKUP(B849,'Pesticides per Section'!$A$1:$D$15204,4,FALSE),"")</f>
        <v/>
      </c>
    </row>
    <row r="850" spans="9:10" x14ac:dyDescent="0.25">
      <c r="I850" s="19" t="str">
        <f t="shared" si="31"/>
        <v/>
      </c>
      <c r="J850" s="1" t="str">
        <f>IFERROR(VLOOKUP(B850,'Pesticides per Section'!$A$1:$D$15204,4,FALSE),"")</f>
        <v/>
      </c>
    </row>
    <row r="851" spans="9:10" x14ac:dyDescent="0.25">
      <c r="I851" s="19" t="str">
        <f t="shared" si="31"/>
        <v/>
      </c>
      <c r="J851" s="1" t="str">
        <f>IFERROR(VLOOKUP(B851,'Pesticides per Section'!$A$1:$D$15204,4,FALSE),"")</f>
        <v/>
      </c>
    </row>
    <row r="852" spans="9:10" x14ac:dyDescent="0.25">
      <c r="I852" s="19" t="str">
        <f t="shared" si="31"/>
        <v/>
      </c>
      <c r="J852" s="1" t="str">
        <f>IFERROR(VLOOKUP(B852,'Pesticides per Section'!$A$1:$D$15204,4,FALSE),"")</f>
        <v/>
      </c>
    </row>
    <row r="853" spans="9:10" x14ac:dyDescent="0.25">
      <c r="I853" s="19" t="str">
        <f t="shared" si="31"/>
        <v/>
      </c>
      <c r="J853" s="1" t="str">
        <f>IFERROR(VLOOKUP(B853,'Pesticides per Section'!$A$1:$D$15204,4,FALSE),"")</f>
        <v/>
      </c>
    </row>
    <row r="854" spans="9:10" x14ac:dyDescent="0.25">
      <c r="I854" s="19" t="str">
        <f t="shared" si="31"/>
        <v/>
      </c>
      <c r="J854" s="1" t="str">
        <f>IFERROR(VLOOKUP(B854,'Pesticides per Section'!$A$1:$D$15204,4,FALSE),"")</f>
        <v/>
      </c>
    </row>
    <row r="855" spans="9:10" x14ac:dyDescent="0.25">
      <c r="I855" s="19" t="str">
        <f t="shared" si="31"/>
        <v/>
      </c>
      <c r="J855" s="1" t="str">
        <f>IFERROR(VLOOKUP(B855,'Pesticides per Section'!$A$1:$D$15204,4,FALSE),"")</f>
        <v/>
      </c>
    </row>
    <row r="856" spans="9:10" x14ac:dyDescent="0.25">
      <c r="I856" s="19" t="str">
        <f t="shared" si="31"/>
        <v/>
      </c>
      <c r="J856" s="1" t="str">
        <f>IFERROR(VLOOKUP(B856,'Pesticides per Section'!$A$1:$D$15204,4,FALSE),"")</f>
        <v/>
      </c>
    </row>
    <row r="857" spans="9:10" x14ac:dyDescent="0.25">
      <c r="I857" s="19" t="str">
        <f t="shared" si="31"/>
        <v/>
      </c>
      <c r="J857" s="1" t="str">
        <f>IFERROR(VLOOKUP(B857,'Pesticides per Section'!$A$1:$D$15204,4,FALSE),"")</f>
        <v/>
      </c>
    </row>
    <row r="858" spans="9:10" x14ac:dyDescent="0.25">
      <c r="I858" s="19" t="str">
        <f t="shared" si="31"/>
        <v/>
      </c>
      <c r="J858" s="1" t="str">
        <f>IFERROR(VLOOKUP(B858,'Pesticides per Section'!$A$1:$D$15204,4,FALSE),"")</f>
        <v/>
      </c>
    </row>
    <row r="859" spans="9:10" x14ac:dyDescent="0.25">
      <c r="I859" s="19" t="str">
        <f t="shared" si="31"/>
        <v/>
      </c>
      <c r="J859" s="1" t="str">
        <f>IFERROR(VLOOKUP(B859,'Pesticides per Section'!$A$1:$D$15204,4,FALSE),"")</f>
        <v/>
      </c>
    </row>
    <row r="860" spans="9:10" x14ac:dyDescent="0.25">
      <c r="I860" s="19" t="str">
        <f t="shared" si="31"/>
        <v/>
      </c>
      <c r="J860" s="1" t="str">
        <f>IFERROR(VLOOKUP(B860,'Pesticides per Section'!$A$1:$D$15204,4,FALSE),"")</f>
        <v/>
      </c>
    </row>
    <row r="861" spans="9:10" x14ac:dyDescent="0.25">
      <c r="I861" s="19" t="str">
        <f t="shared" si="31"/>
        <v/>
      </c>
      <c r="J861" s="1" t="str">
        <f>IFERROR(VLOOKUP(B861,'Pesticides per Section'!$A$1:$D$15204,4,FALSE),"")</f>
        <v/>
      </c>
    </row>
    <row r="862" spans="9:10" x14ac:dyDescent="0.25">
      <c r="I862" s="19" t="str">
        <f t="shared" si="31"/>
        <v/>
      </c>
      <c r="J862" s="1" t="str">
        <f>IFERROR(VLOOKUP(B862,'Pesticides per Section'!$A$1:$D$15204,4,FALSE),"")</f>
        <v/>
      </c>
    </row>
    <row r="863" spans="9:10" x14ac:dyDescent="0.25">
      <c r="I863" s="19" t="str">
        <f t="shared" si="31"/>
        <v/>
      </c>
      <c r="J863" s="1" t="str">
        <f>IFERROR(VLOOKUP(B863,'Pesticides per Section'!$A$1:$D$15204,4,FALSE),"")</f>
        <v/>
      </c>
    </row>
    <row r="864" spans="9:10" x14ac:dyDescent="0.25">
      <c r="I864" s="19" t="str">
        <f t="shared" si="31"/>
        <v/>
      </c>
      <c r="J864" s="1" t="str">
        <f>IFERROR(VLOOKUP(B864,'Pesticides per Section'!$A$1:$D$15204,4,FALSE),"")</f>
        <v/>
      </c>
    </row>
    <row r="865" spans="9:10" x14ac:dyDescent="0.25">
      <c r="I865" s="19" t="str">
        <f t="shared" si="31"/>
        <v/>
      </c>
      <c r="J865" s="1" t="str">
        <f>IFERROR(VLOOKUP(B865,'Pesticides per Section'!$A$1:$D$15204,4,FALSE),"")</f>
        <v/>
      </c>
    </row>
    <row r="866" spans="9:10" x14ac:dyDescent="0.25">
      <c r="I866" s="19" t="str">
        <f t="shared" si="31"/>
        <v/>
      </c>
      <c r="J866" s="1" t="str">
        <f>IFERROR(VLOOKUP(B866,'Pesticides per Section'!$A$1:$D$15204,4,FALSE),"")</f>
        <v/>
      </c>
    </row>
    <row r="867" spans="9:10" x14ac:dyDescent="0.25">
      <c r="I867" s="19" t="str">
        <f t="shared" si="31"/>
        <v/>
      </c>
      <c r="J867" s="1" t="str">
        <f>IFERROR(VLOOKUP(B867,'Pesticides per Section'!$A$1:$D$15204,4,FALSE),"")</f>
        <v/>
      </c>
    </row>
    <row r="868" spans="9:10" x14ac:dyDescent="0.25">
      <c r="I868" s="19" t="str">
        <f t="shared" si="31"/>
        <v/>
      </c>
      <c r="J868" s="1" t="str">
        <f>IFERROR(VLOOKUP(B868,'Pesticides per Section'!$A$1:$D$15204,4,FALSE),"")</f>
        <v/>
      </c>
    </row>
    <row r="869" spans="9:10" x14ac:dyDescent="0.25">
      <c r="I869" s="19" t="str">
        <f t="shared" si="31"/>
        <v/>
      </c>
      <c r="J869" s="1" t="str">
        <f>IFERROR(VLOOKUP(B869,'Pesticides per Section'!$A$1:$D$15204,4,FALSE),"")</f>
        <v/>
      </c>
    </row>
    <row r="870" spans="9:10" x14ac:dyDescent="0.25">
      <c r="I870" s="19" t="str">
        <f t="shared" si="31"/>
        <v/>
      </c>
      <c r="J870" s="1" t="str">
        <f>IFERROR(VLOOKUP(B870,'Pesticides per Section'!$A$1:$D$15204,4,FALSE),"")</f>
        <v/>
      </c>
    </row>
    <row r="871" spans="9:10" x14ac:dyDescent="0.25">
      <c r="I871" s="19" t="str">
        <f t="shared" si="31"/>
        <v/>
      </c>
      <c r="J871" s="1" t="str">
        <f>IFERROR(VLOOKUP(B871,'Pesticides per Section'!$A$1:$D$15204,4,FALSE),"")</f>
        <v/>
      </c>
    </row>
    <row r="872" spans="9:10" x14ac:dyDescent="0.25">
      <c r="I872" s="19" t="str">
        <f t="shared" si="31"/>
        <v/>
      </c>
      <c r="J872" s="1" t="str">
        <f>IFERROR(VLOOKUP(B872,'Pesticides per Section'!$A$1:$D$15204,4,FALSE),"")</f>
        <v/>
      </c>
    </row>
    <row r="873" spans="9:10" x14ac:dyDescent="0.25">
      <c r="I873" s="19" t="str">
        <f t="shared" si="31"/>
        <v/>
      </c>
      <c r="J873" s="1" t="str">
        <f>IFERROR(VLOOKUP(B873,'Pesticides per Section'!$A$1:$D$15204,4,FALSE),"")</f>
        <v/>
      </c>
    </row>
    <row r="874" spans="9:10" x14ac:dyDescent="0.25">
      <c r="I874" s="19" t="str">
        <f t="shared" si="31"/>
        <v/>
      </c>
      <c r="J874" s="1" t="str">
        <f>IFERROR(VLOOKUP(B874,'Pesticides per Section'!$A$1:$D$15204,4,FALSE),"")</f>
        <v/>
      </c>
    </row>
    <row r="875" spans="9:10" x14ac:dyDescent="0.25">
      <c r="I875" s="19" t="str">
        <f t="shared" si="31"/>
        <v/>
      </c>
      <c r="J875" s="1" t="str">
        <f>IFERROR(VLOOKUP(B875,'Pesticides per Section'!$A$1:$D$15204,4,FALSE),"")</f>
        <v/>
      </c>
    </row>
    <row r="876" spans="9:10" x14ac:dyDescent="0.25">
      <c r="I876" s="19" t="str">
        <f t="shared" si="31"/>
        <v/>
      </c>
      <c r="J876" s="1" t="str">
        <f>IFERROR(VLOOKUP(B876,'Pesticides per Section'!$A$1:$D$15204,4,FALSE),"")</f>
        <v/>
      </c>
    </row>
    <row r="877" spans="9:10" x14ac:dyDescent="0.25">
      <c r="I877" s="19" t="str">
        <f t="shared" si="31"/>
        <v/>
      </c>
      <c r="J877" s="1" t="str">
        <f>IFERROR(VLOOKUP(B877,'Pesticides per Section'!$A$1:$D$15204,4,FALSE),"")</f>
        <v/>
      </c>
    </row>
    <row r="878" spans="9:10" x14ac:dyDescent="0.25">
      <c r="I878" s="19" t="str">
        <f t="shared" si="31"/>
        <v/>
      </c>
      <c r="J878" s="1" t="str">
        <f>IFERROR(VLOOKUP(B878,'Pesticides per Section'!$A$1:$D$15204,4,FALSE),"")</f>
        <v/>
      </c>
    </row>
    <row r="879" spans="9:10" x14ac:dyDescent="0.25">
      <c r="I879" s="19" t="str">
        <f t="shared" si="31"/>
        <v/>
      </c>
      <c r="J879" s="1" t="str">
        <f>IFERROR(VLOOKUP(B879,'Pesticides per Section'!$A$1:$D$15204,4,FALSE),"")</f>
        <v/>
      </c>
    </row>
    <row r="880" spans="9:10" x14ac:dyDescent="0.25">
      <c r="I880" s="19" t="str">
        <f t="shared" si="31"/>
        <v/>
      </c>
      <c r="J880" s="1" t="str">
        <f>IFERROR(VLOOKUP(B880,'Pesticides per Section'!$A$1:$D$15204,4,FALSE),"")</f>
        <v/>
      </c>
    </row>
    <row r="881" spans="9:10" x14ac:dyDescent="0.25">
      <c r="I881" s="19" t="str">
        <f t="shared" si="31"/>
        <v/>
      </c>
      <c r="J881" s="1" t="str">
        <f>IFERROR(VLOOKUP(B881,'Pesticides per Section'!$A$1:$D$15204,4,FALSE),"")</f>
        <v/>
      </c>
    </row>
    <row r="882" spans="9:10" x14ac:dyDescent="0.25">
      <c r="I882" s="19" t="str">
        <f t="shared" si="31"/>
        <v/>
      </c>
      <c r="J882" s="1" t="str">
        <f>IFERROR(VLOOKUP(B882,'Pesticides per Section'!$A$1:$D$15204,4,FALSE),"")</f>
        <v/>
      </c>
    </row>
    <row r="883" spans="9:10" x14ac:dyDescent="0.25">
      <c r="I883" s="19" t="str">
        <f t="shared" si="31"/>
        <v/>
      </c>
      <c r="J883" s="1" t="str">
        <f>IFERROR(VLOOKUP(B883,'Pesticides per Section'!$A$1:$D$15204,4,FALSE),"")</f>
        <v/>
      </c>
    </row>
    <row r="884" spans="9:10" x14ac:dyDescent="0.25">
      <c r="I884" s="19" t="str">
        <f t="shared" si="31"/>
        <v/>
      </c>
      <c r="J884" s="1" t="str">
        <f>IFERROR(VLOOKUP(B884,'Pesticides per Section'!$A$1:$D$15204,4,FALSE),"")</f>
        <v/>
      </c>
    </row>
    <row r="885" spans="9:10" x14ac:dyDescent="0.25">
      <c r="I885" s="19" t="str">
        <f t="shared" si="31"/>
        <v/>
      </c>
      <c r="J885" s="1" t="str">
        <f>IFERROR(VLOOKUP(B885,'Pesticides per Section'!$A$1:$D$15204,4,FALSE),"")</f>
        <v/>
      </c>
    </row>
    <row r="886" spans="9:10" x14ac:dyDescent="0.25">
      <c r="I886" s="19" t="str">
        <f t="shared" si="31"/>
        <v/>
      </c>
      <c r="J886" s="1" t="str">
        <f>IFERROR(VLOOKUP(B886,'Pesticides per Section'!$A$1:$D$15204,4,FALSE),"")</f>
        <v/>
      </c>
    </row>
    <row r="887" spans="9:10" x14ac:dyDescent="0.25">
      <c r="I887" s="19" t="str">
        <f t="shared" si="31"/>
        <v/>
      </c>
      <c r="J887" s="1" t="str">
        <f>IFERROR(VLOOKUP(B887,'Pesticides per Section'!$A$1:$D$15204,4,FALSE),"")</f>
        <v/>
      </c>
    </row>
    <row r="888" spans="9:10" x14ac:dyDescent="0.25">
      <c r="I888" s="19" t="str">
        <f t="shared" si="31"/>
        <v/>
      </c>
      <c r="J888" s="1" t="str">
        <f>IFERROR(VLOOKUP(B888,'Pesticides per Section'!$A$1:$D$15204,4,FALSE),"")</f>
        <v/>
      </c>
    </row>
    <row r="889" spans="9:10" x14ac:dyDescent="0.25">
      <c r="I889" s="19" t="str">
        <f t="shared" si="31"/>
        <v/>
      </c>
      <c r="J889" s="1" t="str">
        <f>IFERROR(VLOOKUP(B889,'Pesticides per Section'!$A$1:$D$15204,4,FALSE),"")</f>
        <v/>
      </c>
    </row>
    <row r="890" spans="9:10" x14ac:dyDescent="0.25">
      <c r="I890" s="19" t="str">
        <f t="shared" si="31"/>
        <v/>
      </c>
      <c r="J890" s="1" t="str">
        <f>IFERROR(VLOOKUP(B890,'Pesticides per Section'!$A$1:$D$15204,4,FALSE),"")</f>
        <v/>
      </c>
    </row>
    <row r="891" spans="9:10" x14ac:dyDescent="0.25">
      <c r="I891" s="19" t="str">
        <f t="shared" si="31"/>
        <v/>
      </c>
      <c r="J891" s="1" t="str">
        <f>IFERROR(VLOOKUP(B891,'Pesticides per Section'!$A$1:$D$15204,4,FALSE),"")</f>
        <v/>
      </c>
    </row>
    <row r="892" spans="9:10" x14ac:dyDescent="0.25">
      <c r="I892" s="19" t="str">
        <f t="shared" si="31"/>
        <v/>
      </c>
      <c r="J892" s="1" t="str">
        <f>IFERROR(VLOOKUP(B892,'Pesticides per Section'!$A$1:$D$15204,4,FALSE),"")</f>
        <v/>
      </c>
    </row>
    <row r="893" spans="9:10" x14ac:dyDescent="0.25">
      <c r="I893" s="19" t="str">
        <f t="shared" si="31"/>
        <v/>
      </c>
      <c r="J893" s="1" t="str">
        <f>IFERROR(VLOOKUP(B893,'Pesticides per Section'!$A$1:$D$15204,4,FALSE),"")</f>
        <v/>
      </c>
    </row>
    <row r="894" spans="9:10" x14ac:dyDescent="0.25">
      <c r="I894" s="19" t="str">
        <f t="shared" si="31"/>
        <v/>
      </c>
      <c r="J894" s="1" t="str">
        <f>IFERROR(VLOOKUP(B894,'Pesticides per Section'!$A$1:$D$15204,4,FALSE),"")</f>
        <v/>
      </c>
    </row>
    <row r="895" spans="9:10" x14ac:dyDescent="0.25">
      <c r="I895" s="19" t="str">
        <f t="shared" si="31"/>
        <v/>
      </c>
      <c r="J895" s="1" t="str">
        <f>IFERROR(VLOOKUP(B895,'Pesticides per Section'!$A$1:$D$15204,4,FALSE),"")</f>
        <v/>
      </c>
    </row>
    <row r="896" spans="9:10" x14ac:dyDescent="0.25">
      <c r="I896" s="19" t="str">
        <f t="shared" si="31"/>
        <v/>
      </c>
      <c r="J896" s="1" t="str">
        <f>IFERROR(VLOOKUP(B896,'Pesticides per Section'!$A$1:$D$15204,4,FALSE),"")</f>
        <v/>
      </c>
    </row>
    <row r="897" spans="9:10" x14ac:dyDescent="0.25">
      <c r="I897" s="19" t="str">
        <f t="shared" si="31"/>
        <v/>
      </c>
      <c r="J897" s="1" t="str">
        <f>IFERROR(VLOOKUP(B897,'Pesticides per Section'!$A$1:$D$15204,4,FALSE),"")</f>
        <v/>
      </c>
    </row>
    <row r="898" spans="9:10" x14ac:dyDescent="0.25">
      <c r="I898" s="19" t="str">
        <f t="shared" si="31"/>
        <v/>
      </c>
      <c r="J898" s="1" t="str">
        <f>IFERROR(VLOOKUP(B898,'Pesticides per Section'!$A$1:$D$15204,4,FALSE),"")</f>
        <v/>
      </c>
    </row>
    <row r="899" spans="9:10" x14ac:dyDescent="0.25">
      <c r="I899" s="19" t="str">
        <f t="shared" si="31"/>
        <v/>
      </c>
      <c r="J899" s="1" t="str">
        <f>IFERROR(VLOOKUP(B899,'Pesticides per Section'!$A$1:$D$15204,4,FALSE),"")</f>
        <v/>
      </c>
    </row>
    <row r="900" spans="9:10" x14ac:dyDescent="0.25">
      <c r="I900" s="19" t="str">
        <f t="shared" ref="I900:I963" si="32">IFERROR(F900/C900*4046,"")</f>
        <v/>
      </c>
      <c r="J900" s="1" t="str">
        <f>IFERROR(VLOOKUP(B900,'Pesticides per Section'!$A$1:$D$15204,4,FALSE),"")</f>
        <v/>
      </c>
    </row>
    <row r="901" spans="9:10" x14ac:dyDescent="0.25">
      <c r="I901" s="19" t="str">
        <f t="shared" si="32"/>
        <v/>
      </c>
      <c r="J901" s="1" t="str">
        <f>IFERROR(VLOOKUP(B901,'Pesticides per Section'!$A$1:$D$15204,4,FALSE),"")</f>
        <v/>
      </c>
    </row>
    <row r="902" spans="9:10" x14ac:dyDescent="0.25">
      <c r="I902" s="19" t="str">
        <f t="shared" si="32"/>
        <v/>
      </c>
      <c r="J902" s="1" t="str">
        <f>IFERROR(VLOOKUP(B902,'Pesticides per Section'!$A$1:$D$15204,4,FALSE),"")</f>
        <v/>
      </c>
    </row>
    <row r="903" spans="9:10" x14ac:dyDescent="0.25">
      <c r="I903" s="19" t="str">
        <f t="shared" si="32"/>
        <v/>
      </c>
      <c r="J903" s="1" t="str">
        <f>IFERROR(VLOOKUP(B903,'Pesticides per Section'!$A$1:$D$15204,4,FALSE),"")</f>
        <v/>
      </c>
    </row>
    <row r="904" spans="9:10" x14ac:dyDescent="0.25">
      <c r="I904" s="19" t="str">
        <f t="shared" si="32"/>
        <v/>
      </c>
      <c r="J904" s="1" t="str">
        <f>IFERROR(VLOOKUP(B904,'Pesticides per Section'!$A$1:$D$15204,4,FALSE),"")</f>
        <v/>
      </c>
    </row>
    <row r="905" spans="9:10" x14ac:dyDescent="0.25">
      <c r="I905" s="19" t="str">
        <f t="shared" si="32"/>
        <v/>
      </c>
      <c r="J905" s="1" t="str">
        <f>IFERROR(VLOOKUP(B905,'Pesticides per Section'!$A$1:$D$15204,4,FALSE),"")</f>
        <v/>
      </c>
    </row>
    <row r="906" spans="9:10" x14ac:dyDescent="0.25">
      <c r="I906" s="19" t="str">
        <f t="shared" si="32"/>
        <v/>
      </c>
      <c r="J906" s="1" t="str">
        <f>IFERROR(VLOOKUP(B906,'Pesticides per Section'!$A$1:$D$15204,4,FALSE),"")</f>
        <v/>
      </c>
    </row>
    <row r="907" spans="9:10" x14ac:dyDescent="0.25">
      <c r="I907" s="19" t="str">
        <f t="shared" si="32"/>
        <v/>
      </c>
      <c r="J907" s="1" t="str">
        <f>IFERROR(VLOOKUP(B907,'Pesticides per Section'!$A$1:$D$15204,4,FALSE),"")</f>
        <v/>
      </c>
    </row>
    <row r="908" spans="9:10" x14ac:dyDescent="0.25">
      <c r="I908" s="19" t="str">
        <f t="shared" si="32"/>
        <v/>
      </c>
      <c r="J908" s="1" t="str">
        <f>IFERROR(VLOOKUP(B908,'Pesticides per Section'!$A$1:$D$15204,4,FALSE),"")</f>
        <v/>
      </c>
    </row>
    <row r="909" spans="9:10" x14ac:dyDescent="0.25">
      <c r="I909" s="19" t="str">
        <f t="shared" si="32"/>
        <v/>
      </c>
      <c r="J909" s="1" t="str">
        <f>IFERROR(VLOOKUP(B909,'Pesticides per Section'!$A$1:$D$15204,4,FALSE),"")</f>
        <v/>
      </c>
    </row>
    <row r="910" spans="9:10" x14ac:dyDescent="0.25">
      <c r="I910" s="19" t="str">
        <f t="shared" si="32"/>
        <v/>
      </c>
      <c r="J910" s="1" t="str">
        <f>IFERROR(VLOOKUP(B910,'Pesticides per Section'!$A$1:$D$15204,4,FALSE),"")</f>
        <v/>
      </c>
    </row>
    <row r="911" spans="9:10" x14ac:dyDescent="0.25">
      <c r="I911" s="19" t="str">
        <f t="shared" si="32"/>
        <v/>
      </c>
      <c r="J911" s="1" t="str">
        <f>IFERROR(VLOOKUP(B911,'Pesticides per Section'!$A$1:$D$15204,4,FALSE),"")</f>
        <v/>
      </c>
    </row>
    <row r="912" spans="9:10" x14ac:dyDescent="0.25">
      <c r="I912" s="19" t="str">
        <f t="shared" si="32"/>
        <v/>
      </c>
      <c r="J912" s="1" t="str">
        <f>IFERROR(VLOOKUP(B912,'Pesticides per Section'!$A$1:$D$15204,4,FALSE),"")</f>
        <v/>
      </c>
    </row>
    <row r="913" spans="9:10" x14ac:dyDescent="0.25">
      <c r="I913" s="19" t="str">
        <f t="shared" si="32"/>
        <v/>
      </c>
      <c r="J913" s="1" t="str">
        <f>IFERROR(VLOOKUP(B913,'Pesticides per Section'!$A$1:$D$15204,4,FALSE),"")</f>
        <v/>
      </c>
    </row>
    <row r="914" spans="9:10" x14ac:dyDescent="0.25">
      <c r="I914" s="19" t="str">
        <f t="shared" si="32"/>
        <v/>
      </c>
      <c r="J914" s="1" t="str">
        <f>IFERROR(VLOOKUP(B914,'Pesticides per Section'!$A$1:$D$15204,4,FALSE),"")</f>
        <v/>
      </c>
    </row>
    <row r="915" spans="9:10" x14ac:dyDescent="0.25">
      <c r="I915" s="19" t="str">
        <f t="shared" si="32"/>
        <v/>
      </c>
      <c r="J915" s="1" t="str">
        <f>IFERROR(VLOOKUP(B915,'Pesticides per Section'!$A$1:$D$15204,4,FALSE),"")</f>
        <v/>
      </c>
    </row>
    <row r="916" spans="9:10" x14ac:dyDescent="0.25">
      <c r="I916" s="19" t="str">
        <f t="shared" si="32"/>
        <v/>
      </c>
      <c r="J916" s="1" t="str">
        <f>IFERROR(VLOOKUP(B916,'Pesticides per Section'!$A$1:$D$15204,4,FALSE),"")</f>
        <v/>
      </c>
    </row>
    <row r="917" spans="9:10" x14ac:dyDescent="0.25">
      <c r="I917" s="19" t="str">
        <f t="shared" si="32"/>
        <v/>
      </c>
      <c r="J917" s="1" t="str">
        <f>IFERROR(VLOOKUP(B917,'Pesticides per Section'!$A$1:$D$15204,4,FALSE),"")</f>
        <v/>
      </c>
    </row>
    <row r="918" spans="9:10" x14ac:dyDescent="0.25">
      <c r="I918" s="19" t="str">
        <f t="shared" si="32"/>
        <v/>
      </c>
      <c r="J918" s="1" t="str">
        <f>IFERROR(VLOOKUP(B918,'Pesticides per Section'!$A$1:$D$15204,4,FALSE),"")</f>
        <v/>
      </c>
    </row>
    <row r="919" spans="9:10" x14ac:dyDescent="0.25">
      <c r="I919" s="19" t="str">
        <f t="shared" si="32"/>
        <v/>
      </c>
      <c r="J919" s="1" t="str">
        <f>IFERROR(VLOOKUP(B919,'Pesticides per Section'!$A$1:$D$15204,4,FALSE),"")</f>
        <v/>
      </c>
    </row>
    <row r="920" spans="9:10" x14ac:dyDescent="0.25">
      <c r="I920" s="19" t="str">
        <f t="shared" si="32"/>
        <v/>
      </c>
      <c r="J920" s="1" t="str">
        <f>IFERROR(VLOOKUP(B920,'Pesticides per Section'!$A$1:$D$15204,4,FALSE),"")</f>
        <v/>
      </c>
    </row>
    <row r="921" spans="9:10" x14ac:dyDescent="0.25">
      <c r="I921" s="19" t="str">
        <f t="shared" si="32"/>
        <v/>
      </c>
      <c r="J921" s="1" t="str">
        <f>IFERROR(VLOOKUP(B921,'Pesticides per Section'!$A$1:$D$15204,4,FALSE),"")</f>
        <v/>
      </c>
    </row>
    <row r="922" spans="9:10" x14ac:dyDescent="0.25">
      <c r="I922" s="19" t="str">
        <f t="shared" si="32"/>
        <v/>
      </c>
      <c r="J922" s="1" t="str">
        <f>IFERROR(VLOOKUP(B922,'Pesticides per Section'!$A$1:$D$15204,4,FALSE),"")</f>
        <v/>
      </c>
    </row>
    <row r="923" spans="9:10" x14ac:dyDescent="0.25">
      <c r="I923" s="19" t="str">
        <f t="shared" si="32"/>
        <v/>
      </c>
      <c r="J923" s="1" t="str">
        <f>IFERROR(VLOOKUP(B923,'Pesticides per Section'!$A$1:$D$15204,4,FALSE),"")</f>
        <v/>
      </c>
    </row>
    <row r="924" spans="9:10" x14ac:dyDescent="0.25">
      <c r="I924" s="19" t="str">
        <f t="shared" si="32"/>
        <v/>
      </c>
      <c r="J924" s="1" t="str">
        <f>IFERROR(VLOOKUP(B924,'Pesticides per Section'!$A$1:$D$15204,4,FALSE),"")</f>
        <v/>
      </c>
    </row>
    <row r="925" spans="9:10" x14ac:dyDescent="0.25">
      <c r="I925" s="19" t="str">
        <f t="shared" si="32"/>
        <v/>
      </c>
      <c r="J925" s="1" t="str">
        <f>IFERROR(VLOOKUP(B925,'Pesticides per Section'!$A$1:$D$15204,4,FALSE),"")</f>
        <v/>
      </c>
    </row>
    <row r="926" spans="9:10" x14ac:dyDescent="0.25">
      <c r="I926" s="19" t="str">
        <f t="shared" si="32"/>
        <v/>
      </c>
      <c r="J926" s="1" t="str">
        <f>IFERROR(VLOOKUP(B926,'Pesticides per Section'!$A$1:$D$15204,4,FALSE),"")</f>
        <v/>
      </c>
    </row>
    <row r="927" spans="9:10" x14ac:dyDescent="0.25">
      <c r="I927" s="19" t="str">
        <f t="shared" si="32"/>
        <v/>
      </c>
      <c r="J927" s="1" t="str">
        <f>IFERROR(VLOOKUP(B927,'Pesticides per Section'!$A$1:$D$15204,4,FALSE),"")</f>
        <v/>
      </c>
    </row>
    <row r="928" spans="9:10" x14ac:dyDescent="0.25">
      <c r="I928" s="19" t="str">
        <f t="shared" si="32"/>
        <v/>
      </c>
      <c r="J928" s="1" t="str">
        <f>IFERROR(VLOOKUP(B928,'Pesticides per Section'!$A$1:$D$15204,4,FALSE),"")</f>
        <v/>
      </c>
    </row>
    <row r="929" spans="9:10" x14ac:dyDescent="0.25">
      <c r="I929" s="19" t="str">
        <f t="shared" si="32"/>
        <v/>
      </c>
      <c r="J929" s="1" t="str">
        <f>IFERROR(VLOOKUP(B929,'Pesticides per Section'!$A$1:$D$15204,4,FALSE),"")</f>
        <v/>
      </c>
    </row>
    <row r="930" spans="9:10" x14ac:dyDescent="0.25">
      <c r="I930" s="19" t="str">
        <f t="shared" si="32"/>
        <v/>
      </c>
      <c r="J930" s="1" t="str">
        <f>IFERROR(VLOOKUP(B930,'Pesticides per Section'!$A$1:$D$15204,4,FALSE),"")</f>
        <v/>
      </c>
    </row>
    <row r="931" spans="9:10" x14ac:dyDescent="0.25">
      <c r="I931" s="19" t="str">
        <f t="shared" si="32"/>
        <v/>
      </c>
      <c r="J931" s="1" t="str">
        <f>IFERROR(VLOOKUP(B931,'Pesticides per Section'!$A$1:$D$15204,4,FALSE),"")</f>
        <v/>
      </c>
    </row>
    <row r="932" spans="9:10" x14ac:dyDescent="0.25">
      <c r="I932" s="19" t="str">
        <f t="shared" si="32"/>
        <v/>
      </c>
      <c r="J932" s="1" t="str">
        <f>IFERROR(VLOOKUP(B932,'Pesticides per Section'!$A$1:$D$15204,4,FALSE),"")</f>
        <v/>
      </c>
    </row>
    <row r="933" spans="9:10" x14ac:dyDescent="0.25">
      <c r="I933" s="19" t="str">
        <f t="shared" si="32"/>
        <v/>
      </c>
      <c r="J933" s="1" t="str">
        <f>IFERROR(VLOOKUP(B933,'Pesticides per Section'!$A$1:$D$15204,4,FALSE),"")</f>
        <v/>
      </c>
    </row>
    <row r="934" spans="9:10" x14ac:dyDescent="0.25">
      <c r="I934" s="19" t="str">
        <f t="shared" si="32"/>
        <v/>
      </c>
      <c r="J934" s="1" t="str">
        <f>IFERROR(VLOOKUP(B934,'Pesticides per Section'!$A$1:$D$15204,4,FALSE),"")</f>
        <v/>
      </c>
    </row>
    <row r="935" spans="9:10" x14ac:dyDescent="0.25">
      <c r="I935" s="19" t="str">
        <f t="shared" si="32"/>
        <v/>
      </c>
      <c r="J935" s="1" t="str">
        <f>IFERROR(VLOOKUP(B935,'Pesticides per Section'!$A$1:$D$15204,4,FALSE),"")</f>
        <v/>
      </c>
    </row>
    <row r="936" spans="9:10" x14ac:dyDescent="0.25">
      <c r="I936" s="19" t="str">
        <f t="shared" si="32"/>
        <v/>
      </c>
      <c r="J936" s="1" t="str">
        <f>IFERROR(VLOOKUP(B936,'Pesticides per Section'!$A$1:$D$15204,4,FALSE),"")</f>
        <v/>
      </c>
    </row>
    <row r="937" spans="9:10" x14ac:dyDescent="0.25">
      <c r="I937" s="19" t="str">
        <f t="shared" si="32"/>
        <v/>
      </c>
      <c r="J937" s="1" t="str">
        <f>IFERROR(VLOOKUP(B937,'Pesticides per Section'!$A$1:$D$15204,4,FALSE),"")</f>
        <v/>
      </c>
    </row>
    <row r="938" spans="9:10" x14ac:dyDescent="0.25">
      <c r="I938" s="19" t="str">
        <f t="shared" si="32"/>
        <v/>
      </c>
      <c r="J938" s="1" t="str">
        <f>IFERROR(VLOOKUP(B938,'Pesticides per Section'!$A$1:$D$15204,4,FALSE),"")</f>
        <v/>
      </c>
    </row>
    <row r="939" spans="9:10" x14ac:dyDescent="0.25">
      <c r="I939" s="19" t="str">
        <f t="shared" si="32"/>
        <v/>
      </c>
      <c r="J939" s="1" t="str">
        <f>IFERROR(VLOOKUP(B939,'Pesticides per Section'!$A$1:$D$15204,4,FALSE),"")</f>
        <v/>
      </c>
    </row>
    <row r="940" spans="9:10" x14ac:dyDescent="0.25">
      <c r="I940" s="19" t="str">
        <f t="shared" si="32"/>
        <v/>
      </c>
      <c r="J940" s="1" t="str">
        <f>IFERROR(VLOOKUP(B940,'Pesticides per Section'!$A$1:$D$15204,4,FALSE),"")</f>
        <v/>
      </c>
    </row>
    <row r="941" spans="9:10" x14ac:dyDescent="0.25">
      <c r="I941" s="19" t="str">
        <f t="shared" si="32"/>
        <v/>
      </c>
      <c r="J941" s="1" t="str">
        <f>IFERROR(VLOOKUP(B941,'Pesticides per Section'!$A$1:$D$15204,4,FALSE),"")</f>
        <v/>
      </c>
    </row>
    <row r="942" spans="9:10" x14ac:dyDescent="0.25">
      <c r="I942" s="19" t="str">
        <f t="shared" si="32"/>
        <v/>
      </c>
      <c r="J942" s="1" t="str">
        <f>IFERROR(VLOOKUP(B942,'Pesticides per Section'!$A$1:$D$15204,4,FALSE),"")</f>
        <v/>
      </c>
    </row>
    <row r="943" spans="9:10" x14ac:dyDescent="0.25">
      <c r="I943" s="19" t="str">
        <f t="shared" si="32"/>
        <v/>
      </c>
      <c r="J943" s="1" t="str">
        <f>IFERROR(VLOOKUP(B943,'Pesticides per Section'!$A$1:$D$15204,4,FALSE),"")</f>
        <v/>
      </c>
    </row>
    <row r="944" spans="9:10" x14ac:dyDescent="0.25">
      <c r="I944" s="19" t="str">
        <f t="shared" si="32"/>
        <v/>
      </c>
      <c r="J944" s="1" t="str">
        <f>IFERROR(VLOOKUP(B944,'Pesticides per Section'!$A$1:$D$15204,4,FALSE),"")</f>
        <v/>
      </c>
    </row>
    <row r="945" spans="9:10" x14ac:dyDescent="0.25">
      <c r="I945" s="19" t="str">
        <f t="shared" si="32"/>
        <v/>
      </c>
      <c r="J945" s="1" t="str">
        <f>IFERROR(VLOOKUP(B945,'Pesticides per Section'!$A$1:$D$15204,4,FALSE),"")</f>
        <v/>
      </c>
    </row>
    <row r="946" spans="9:10" x14ac:dyDescent="0.25">
      <c r="I946" s="19" t="str">
        <f t="shared" si="32"/>
        <v/>
      </c>
      <c r="J946" s="1" t="str">
        <f>IFERROR(VLOOKUP(B946,'Pesticides per Section'!$A$1:$D$15204,4,FALSE),"")</f>
        <v/>
      </c>
    </row>
    <row r="947" spans="9:10" x14ac:dyDescent="0.25">
      <c r="I947" s="19" t="str">
        <f t="shared" si="32"/>
        <v/>
      </c>
      <c r="J947" s="1" t="str">
        <f>IFERROR(VLOOKUP(B947,'Pesticides per Section'!$A$1:$D$15204,4,FALSE),"")</f>
        <v/>
      </c>
    </row>
    <row r="948" spans="9:10" x14ac:dyDescent="0.25">
      <c r="I948" s="19" t="str">
        <f t="shared" si="32"/>
        <v/>
      </c>
      <c r="J948" s="1" t="str">
        <f>IFERROR(VLOOKUP(B948,'Pesticides per Section'!$A$1:$D$15204,4,FALSE),"")</f>
        <v/>
      </c>
    </row>
    <row r="949" spans="9:10" x14ac:dyDescent="0.25">
      <c r="I949" s="19" t="str">
        <f t="shared" si="32"/>
        <v/>
      </c>
      <c r="J949" s="1" t="str">
        <f>IFERROR(VLOOKUP(B949,'Pesticides per Section'!$A$1:$D$15204,4,FALSE),"")</f>
        <v/>
      </c>
    </row>
    <row r="950" spans="9:10" x14ac:dyDescent="0.25">
      <c r="I950" s="19" t="str">
        <f t="shared" si="32"/>
        <v/>
      </c>
      <c r="J950" s="1" t="str">
        <f>IFERROR(VLOOKUP(B950,'Pesticides per Section'!$A$1:$D$15204,4,FALSE),"")</f>
        <v/>
      </c>
    </row>
    <row r="951" spans="9:10" x14ac:dyDescent="0.25">
      <c r="I951" s="19" t="str">
        <f t="shared" si="32"/>
        <v/>
      </c>
      <c r="J951" s="1" t="str">
        <f>IFERROR(VLOOKUP(B951,'Pesticides per Section'!$A$1:$D$15204,4,FALSE),"")</f>
        <v/>
      </c>
    </row>
    <row r="952" spans="9:10" x14ac:dyDescent="0.25">
      <c r="I952" s="19" t="str">
        <f t="shared" si="32"/>
        <v/>
      </c>
      <c r="J952" s="1" t="str">
        <f>IFERROR(VLOOKUP(B952,'Pesticides per Section'!$A$1:$D$15204,4,FALSE),"")</f>
        <v/>
      </c>
    </row>
    <row r="953" spans="9:10" x14ac:dyDescent="0.25">
      <c r="I953" s="19" t="str">
        <f t="shared" si="32"/>
        <v/>
      </c>
      <c r="J953" s="1" t="str">
        <f>IFERROR(VLOOKUP(B953,'Pesticides per Section'!$A$1:$D$15204,4,FALSE),"")</f>
        <v/>
      </c>
    </row>
    <row r="954" spans="9:10" x14ac:dyDescent="0.25">
      <c r="I954" s="19" t="str">
        <f t="shared" si="32"/>
        <v/>
      </c>
      <c r="J954" s="1" t="str">
        <f>IFERROR(VLOOKUP(B954,'Pesticides per Section'!$A$1:$D$15204,4,FALSE),"")</f>
        <v/>
      </c>
    </row>
    <row r="955" spans="9:10" x14ac:dyDescent="0.25">
      <c r="I955" s="19" t="str">
        <f t="shared" si="32"/>
        <v/>
      </c>
      <c r="J955" s="1" t="str">
        <f>IFERROR(VLOOKUP(B955,'Pesticides per Section'!$A$1:$D$15204,4,FALSE),"")</f>
        <v/>
      </c>
    </row>
    <row r="956" spans="9:10" x14ac:dyDescent="0.25">
      <c r="I956" s="19" t="str">
        <f t="shared" si="32"/>
        <v/>
      </c>
      <c r="J956" s="1" t="str">
        <f>IFERROR(VLOOKUP(B956,'Pesticides per Section'!$A$1:$D$15204,4,FALSE),"")</f>
        <v/>
      </c>
    </row>
    <row r="957" spans="9:10" x14ac:dyDescent="0.25">
      <c r="I957" s="19" t="str">
        <f t="shared" si="32"/>
        <v/>
      </c>
      <c r="J957" s="1" t="str">
        <f>IFERROR(VLOOKUP(B957,'Pesticides per Section'!$A$1:$D$15204,4,FALSE),"")</f>
        <v/>
      </c>
    </row>
    <row r="958" spans="9:10" x14ac:dyDescent="0.25">
      <c r="I958" s="19" t="str">
        <f t="shared" si="32"/>
        <v/>
      </c>
      <c r="J958" s="1" t="str">
        <f>IFERROR(VLOOKUP(B958,'Pesticides per Section'!$A$1:$D$15204,4,FALSE),"")</f>
        <v/>
      </c>
    </row>
    <row r="959" spans="9:10" x14ac:dyDescent="0.25">
      <c r="I959" s="19" t="str">
        <f t="shared" si="32"/>
        <v/>
      </c>
      <c r="J959" s="1" t="str">
        <f>IFERROR(VLOOKUP(B959,'Pesticides per Section'!$A$1:$D$15204,4,FALSE),"")</f>
        <v/>
      </c>
    </row>
    <row r="960" spans="9:10" x14ac:dyDescent="0.25">
      <c r="I960" s="19" t="str">
        <f t="shared" si="32"/>
        <v/>
      </c>
      <c r="J960" s="1" t="str">
        <f>IFERROR(VLOOKUP(B960,'Pesticides per Section'!$A$1:$D$15204,4,FALSE),"")</f>
        <v/>
      </c>
    </row>
    <row r="961" spans="9:10" x14ac:dyDescent="0.25">
      <c r="I961" s="19" t="str">
        <f t="shared" si="32"/>
        <v/>
      </c>
      <c r="J961" s="1" t="str">
        <f>IFERROR(VLOOKUP(B961,'Pesticides per Section'!$A$1:$D$15204,4,FALSE),"")</f>
        <v/>
      </c>
    </row>
    <row r="962" spans="9:10" x14ac:dyDescent="0.25">
      <c r="I962" s="19" t="str">
        <f t="shared" si="32"/>
        <v/>
      </c>
      <c r="J962" s="1" t="str">
        <f>IFERROR(VLOOKUP(B962,'Pesticides per Section'!$A$1:$D$15204,4,FALSE),"")</f>
        <v/>
      </c>
    </row>
    <row r="963" spans="9:10" x14ac:dyDescent="0.25">
      <c r="I963" s="19" t="str">
        <f t="shared" si="32"/>
        <v/>
      </c>
      <c r="J963" s="1" t="str">
        <f>IFERROR(VLOOKUP(B963,'Pesticides per Section'!$A$1:$D$15204,4,FALSE),"")</f>
        <v/>
      </c>
    </row>
    <row r="964" spans="9:10" x14ac:dyDescent="0.25">
      <c r="I964" s="19" t="str">
        <f t="shared" ref="I964:I1027" si="33">IFERROR(F964/C964*4046,"")</f>
        <v/>
      </c>
      <c r="J964" s="1" t="str">
        <f>IFERROR(VLOOKUP(B964,'Pesticides per Section'!$A$1:$D$15204,4,FALSE),"")</f>
        <v/>
      </c>
    </row>
    <row r="965" spans="9:10" x14ac:dyDescent="0.25">
      <c r="I965" s="19" t="str">
        <f t="shared" si="33"/>
        <v/>
      </c>
      <c r="J965" s="1" t="str">
        <f>IFERROR(VLOOKUP(B965,'Pesticides per Section'!$A$1:$D$15204,4,FALSE),"")</f>
        <v/>
      </c>
    </row>
    <row r="966" spans="9:10" x14ac:dyDescent="0.25">
      <c r="I966" s="19" t="str">
        <f t="shared" si="33"/>
        <v/>
      </c>
      <c r="J966" s="1" t="str">
        <f>IFERROR(VLOOKUP(B966,'Pesticides per Section'!$A$1:$D$15204,4,FALSE),"")</f>
        <v/>
      </c>
    </row>
    <row r="967" spans="9:10" x14ac:dyDescent="0.25">
      <c r="I967" s="19" t="str">
        <f t="shared" si="33"/>
        <v/>
      </c>
      <c r="J967" s="1" t="str">
        <f>IFERROR(VLOOKUP(B967,'Pesticides per Section'!$A$1:$D$15204,4,FALSE),"")</f>
        <v/>
      </c>
    </row>
    <row r="968" spans="9:10" x14ac:dyDescent="0.25">
      <c r="I968" s="19" t="str">
        <f t="shared" si="33"/>
        <v/>
      </c>
      <c r="J968" s="1" t="str">
        <f>IFERROR(VLOOKUP(B968,'Pesticides per Section'!$A$1:$D$15204,4,FALSE),"")</f>
        <v/>
      </c>
    </row>
    <row r="969" spans="9:10" x14ac:dyDescent="0.25">
      <c r="I969" s="19" t="str">
        <f t="shared" si="33"/>
        <v/>
      </c>
      <c r="J969" s="1" t="str">
        <f>IFERROR(VLOOKUP(B969,'Pesticides per Section'!$A$1:$D$15204,4,FALSE),"")</f>
        <v/>
      </c>
    </row>
    <row r="970" spans="9:10" x14ac:dyDescent="0.25">
      <c r="I970" s="19" t="str">
        <f t="shared" si="33"/>
        <v/>
      </c>
      <c r="J970" s="1" t="str">
        <f>IFERROR(VLOOKUP(B970,'Pesticides per Section'!$A$1:$D$15204,4,FALSE),"")</f>
        <v/>
      </c>
    </row>
    <row r="971" spans="9:10" x14ac:dyDescent="0.25">
      <c r="I971" s="19" t="str">
        <f t="shared" si="33"/>
        <v/>
      </c>
      <c r="J971" s="1" t="str">
        <f>IFERROR(VLOOKUP(B971,'Pesticides per Section'!$A$1:$D$15204,4,FALSE),"")</f>
        <v/>
      </c>
    </row>
    <row r="972" spans="9:10" x14ac:dyDescent="0.25">
      <c r="I972" s="19" t="str">
        <f t="shared" si="33"/>
        <v/>
      </c>
      <c r="J972" s="1" t="str">
        <f>IFERROR(VLOOKUP(B972,'Pesticides per Section'!$A$1:$D$15204,4,FALSE),"")</f>
        <v/>
      </c>
    </row>
    <row r="973" spans="9:10" x14ac:dyDescent="0.25">
      <c r="I973" s="19" t="str">
        <f t="shared" si="33"/>
        <v/>
      </c>
      <c r="J973" s="1" t="str">
        <f>IFERROR(VLOOKUP(B973,'Pesticides per Section'!$A$1:$D$15204,4,FALSE),"")</f>
        <v/>
      </c>
    </row>
    <row r="974" spans="9:10" x14ac:dyDescent="0.25">
      <c r="I974" s="19" t="str">
        <f t="shared" si="33"/>
        <v/>
      </c>
      <c r="J974" s="1" t="str">
        <f>IFERROR(VLOOKUP(B974,'Pesticides per Section'!$A$1:$D$15204,4,FALSE),"")</f>
        <v/>
      </c>
    </row>
    <row r="975" spans="9:10" x14ac:dyDescent="0.25">
      <c r="I975" s="19" t="str">
        <f t="shared" si="33"/>
        <v/>
      </c>
      <c r="J975" s="1" t="str">
        <f>IFERROR(VLOOKUP(B975,'Pesticides per Section'!$A$1:$D$15204,4,FALSE),"")</f>
        <v/>
      </c>
    </row>
    <row r="976" spans="9:10" x14ac:dyDescent="0.25">
      <c r="I976" s="19" t="str">
        <f t="shared" si="33"/>
        <v/>
      </c>
      <c r="J976" s="1" t="str">
        <f>IFERROR(VLOOKUP(B976,'Pesticides per Section'!$A$1:$D$15204,4,FALSE),"")</f>
        <v/>
      </c>
    </row>
    <row r="977" spans="9:10" x14ac:dyDescent="0.25">
      <c r="I977" s="19" t="str">
        <f t="shared" si="33"/>
        <v/>
      </c>
      <c r="J977" s="1" t="str">
        <f>IFERROR(VLOOKUP(B977,'Pesticides per Section'!$A$1:$D$15204,4,FALSE),"")</f>
        <v/>
      </c>
    </row>
    <row r="978" spans="9:10" x14ac:dyDescent="0.25">
      <c r="I978" s="19" t="str">
        <f t="shared" si="33"/>
        <v/>
      </c>
      <c r="J978" s="1" t="str">
        <f>IFERROR(VLOOKUP(B978,'Pesticides per Section'!$A$1:$D$15204,4,FALSE),"")</f>
        <v/>
      </c>
    </row>
    <row r="979" spans="9:10" x14ac:dyDescent="0.25">
      <c r="I979" s="19" t="str">
        <f t="shared" si="33"/>
        <v/>
      </c>
      <c r="J979" s="1" t="str">
        <f>IFERROR(VLOOKUP(B979,'Pesticides per Section'!$A$1:$D$15204,4,FALSE),"")</f>
        <v/>
      </c>
    </row>
    <row r="980" spans="9:10" x14ac:dyDescent="0.25">
      <c r="I980" s="19" t="str">
        <f t="shared" si="33"/>
        <v/>
      </c>
      <c r="J980" s="1" t="str">
        <f>IFERROR(VLOOKUP(B980,'Pesticides per Section'!$A$1:$D$15204,4,FALSE),"")</f>
        <v/>
      </c>
    </row>
    <row r="981" spans="9:10" x14ac:dyDescent="0.25">
      <c r="I981" s="19" t="str">
        <f t="shared" si="33"/>
        <v/>
      </c>
      <c r="J981" s="1" t="str">
        <f>IFERROR(VLOOKUP(B981,'Pesticides per Section'!$A$1:$D$15204,4,FALSE),"")</f>
        <v/>
      </c>
    </row>
    <row r="982" spans="9:10" x14ac:dyDescent="0.25">
      <c r="I982" s="19" t="str">
        <f t="shared" si="33"/>
        <v/>
      </c>
      <c r="J982" s="1" t="str">
        <f>IFERROR(VLOOKUP(B982,'Pesticides per Section'!$A$1:$D$15204,4,FALSE),"")</f>
        <v/>
      </c>
    </row>
    <row r="983" spans="9:10" x14ac:dyDescent="0.25">
      <c r="I983" s="19" t="str">
        <f t="shared" si="33"/>
        <v/>
      </c>
      <c r="J983" s="1" t="str">
        <f>IFERROR(VLOOKUP(B983,'Pesticides per Section'!$A$1:$D$15204,4,FALSE),"")</f>
        <v/>
      </c>
    </row>
    <row r="984" spans="9:10" x14ac:dyDescent="0.25">
      <c r="I984" s="19" t="str">
        <f t="shared" si="33"/>
        <v/>
      </c>
      <c r="J984" s="1" t="str">
        <f>IFERROR(VLOOKUP(B984,'Pesticides per Section'!$A$1:$D$15204,4,FALSE),"")</f>
        <v/>
      </c>
    </row>
    <row r="985" spans="9:10" x14ac:dyDescent="0.25">
      <c r="I985" s="19" t="str">
        <f t="shared" si="33"/>
        <v/>
      </c>
      <c r="J985" s="1" t="str">
        <f>IFERROR(VLOOKUP(B985,'Pesticides per Section'!$A$1:$D$15204,4,FALSE),"")</f>
        <v/>
      </c>
    </row>
    <row r="986" spans="9:10" x14ac:dyDescent="0.25">
      <c r="I986" s="19" t="str">
        <f t="shared" si="33"/>
        <v/>
      </c>
      <c r="J986" s="1" t="str">
        <f>IFERROR(VLOOKUP(B986,'Pesticides per Section'!$A$1:$D$15204,4,FALSE),"")</f>
        <v/>
      </c>
    </row>
    <row r="987" spans="9:10" x14ac:dyDescent="0.25">
      <c r="I987" s="19" t="str">
        <f t="shared" si="33"/>
        <v/>
      </c>
      <c r="J987" s="1" t="str">
        <f>IFERROR(VLOOKUP(B987,'Pesticides per Section'!$A$1:$D$15204,4,FALSE),"")</f>
        <v/>
      </c>
    </row>
    <row r="988" spans="9:10" x14ac:dyDescent="0.25">
      <c r="I988" s="19" t="str">
        <f t="shared" si="33"/>
        <v/>
      </c>
      <c r="J988" s="1" t="str">
        <f>IFERROR(VLOOKUP(B988,'Pesticides per Section'!$A$1:$D$15204,4,FALSE),"")</f>
        <v/>
      </c>
    </row>
    <row r="989" spans="9:10" x14ac:dyDescent="0.25">
      <c r="I989" s="19" t="str">
        <f t="shared" si="33"/>
        <v/>
      </c>
      <c r="J989" s="1" t="str">
        <f>IFERROR(VLOOKUP(B989,'Pesticides per Section'!$A$1:$D$15204,4,FALSE),"")</f>
        <v/>
      </c>
    </row>
    <row r="990" spans="9:10" x14ac:dyDescent="0.25">
      <c r="I990" s="19" t="str">
        <f t="shared" si="33"/>
        <v/>
      </c>
      <c r="J990" s="1" t="str">
        <f>IFERROR(VLOOKUP(B990,'Pesticides per Section'!$A$1:$D$15204,4,FALSE),"")</f>
        <v/>
      </c>
    </row>
    <row r="991" spans="9:10" x14ac:dyDescent="0.25">
      <c r="I991" s="19" t="str">
        <f t="shared" si="33"/>
        <v/>
      </c>
      <c r="J991" s="1" t="str">
        <f>IFERROR(VLOOKUP(B991,'Pesticides per Section'!$A$1:$D$15204,4,FALSE),"")</f>
        <v/>
      </c>
    </row>
    <row r="992" spans="9:10" x14ac:dyDescent="0.25">
      <c r="I992" s="19" t="str">
        <f t="shared" si="33"/>
        <v/>
      </c>
      <c r="J992" s="1" t="str">
        <f>IFERROR(VLOOKUP(B992,'Pesticides per Section'!$A$1:$D$15204,4,FALSE),"")</f>
        <v/>
      </c>
    </row>
    <row r="993" spans="9:10" x14ac:dyDescent="0.25">
      <c r="I993" s="19" t="str">
        <f t="shared" si="33"/>
        <v/>
      </c>
      <c r="J993" s="1" t="str">
        <f>IFERROR(VLOOKUP(B993,'Pesticides per Section'!$A$1:$D$15204,4,FALSE),"")</f>
        <v/>
      </c>
    </row>
    <row r="994" spans="9:10" x14ac:dyDescent="0.25">
      <c r="I994" s="19" t="str">
        <f t="shared" si="33"/>
        <v/>
      </c>
      <c r="J994" s="1" t="str">
        <f>IFERROR(VLOOKUP(B994,'Pesticides per Section'!$A$1:$D$15204,4,FALSE),"")</f>
        <v/>
      </c>
    </row>
    <row r="995" spans="9:10" x14ac:dyDescent="0.25">
      <c r="I995" s="19" t="str">
        <f t="shared" si="33"/>
        <v/>
      </c>
      <c r="J995" s="1" t="str">
        <f>IFERROR(VLOOKUP(B995,'Pesticides per Section'!$A$1:$D$15204,4,FALSE),"")</f>
        <v/>
      </c>
    </row>
    <row r="996" spans="9:10" x14ac:dyDescent="0.25">
      <c r="I996" s="19" t="str">
        <f t="shared" si="33"/>
        <v/>
      </c>
      <c r="J996" s="1" t="str">
        <f>IFERROR(VLOOKUP(B996,'Pesticides per Section'!$A$1:$D$15204,4,FALSE),"")</f>
        <v/>
      </c>
    </row>
    <row r="997" spans="9:10" x14ac:dyDescent="0.25">
      <c r="I997" s="19" t="str">
        <f t="shared" si="33"/>
        <v/>
      </c>
      <c r="J997" s="1" t="str">
        <f>IFERROR(VLOOKUP(B997,'Pesticides per Section'!$A$1:$D$15204,4,FALSE),"")</f>
        <v/>
      </c>
    </row>
    <row r="998" spans="9:10" x14ac:dyDescent="0.25">
      <c r="I998" s="19" t="str">
        <f t="shared" si="33"/>
        <v/>
      </c>
      <c r="J998" s="1" t="str">
        <f>IFERROR(VLOOKUP(B998,'Pesticides per Section'!$A$1:$D$15204,4,FALSE),"")</f>
        <v/>
      </c>
    </row>
    <row r="999" spans="9:10" x14ac:dyDescent="0.25">
      <c r="I999" s="19" t="str">
        <f t="shared" si="33"/>
        <v/>
      </c>
      <c r="J999" s="1" t="str">
        <f>IFERROR(VLOOKUP(B999,'Pesticides per Section'!$A$1:$D$15204,4,FALSE),"")</f>
        <v/>
      </c>
    </row>
    <row r="1000" spans="9:10" x14ac:dyDescent="0.25">
      <c r="I1000" s="19" t="str">
        <f t="shared" si="33"/>
        <v/>
      </c>
      <c r="J1000" s="1" t="str">
        <f>IFERROR(VLOOKUP(B1000,'Pesticides per Section'!$A$1:$D$15204,4,FALSE),"")</f>
        <v/>
      </c>
    </row>
    <row r="1001" spans="9:10" x14ac:dyDescent="0.25">
      <c r="I1001" s="19" t="str">
        <f t="shared" si="33"/>
        <v/>
      </c>
      <c r="J1001" s="1" t="str">
        <f>IFERROR(VLOOKUP(B1001,'Pesticides per Section'!$A$1:$D$15204,4,FALSE),"")</f>
        <v/>
      </c>
    </row>
    <row r="1002" spans="9:10" x14ac:dyDescent="0.25">
      <c r="I1002" s="19" t="str">
        <f t="shared" si="33"/>
        <v/>
      </c>
      <c r="J1002" s="1" t="str">
        <f>IFERROR(VLOOKUP(B1002,'Pesticides per Section'!$A$1:$D$15204,4,FALSE),"")</f>
        <v/>
      </c>
    </row>
    <row r="1003" spans="9:10" x14ac:dyDescent="0.25">
      <c r="I1003" s="19" t="str">
        <f t="shared" si="33"/>
        <v/>
      </c>
      <c r="J1003" s="1" t="str">
        <f>IFERROR(VLOOKUP(B1003,'Pesticides per Section'!$A$1:$D$15204,4,FALSE),"")</f>
        <v/>
      </c>
    </row>
    <row r="1004" spans="9:10" x14ac:dyDescent="0.25">
      <c r="I1004" s="19" t="str">
        <f t="shared" si="33"/>
        <v/>
      </c>
      <c r="J1004" s="1" t="str">
        <f>IFERROR(VLOOKUP(B1004,'Pesticides per Section'!$A$1:$D$15204,4,FALSE),"")</f>
        <v/>
      </c>
    </row>
    <row r="1005" spans="9:10" x14ac:dyDescent="0.25">
      <c r="I1005" s="19" t="str">
        <f t="shared" si="33"/>
        <v/>
      </c>
      <c r="J1005" s="1" t="str">
        <f>IFERROR(VLOOKUP(B1005,'Pesticides per Section'!$A$1:$D$15204,4,FALSE),"")</f>
        <v/>
      </c>
    </row>
    <row r="1006" spans="9:10" x14ac:dyDescent="0.25">
      <c r="I1006" s="19" t="str">
        <f t="shared" si="33"/>
        <v/>
      </c>
      <c r="J1006" s="1" t="str">
        <f>IFERROR(VLOOKUP(B1006,'Pesticides per Section'!$A$1:$D$15204,4,FALSE),"")</f>
        <v/>
      </c>
    </row>
    <row r="1007" spans="9:10" x14ac:dyDescent="0.25">
      <c r="I1007" s="19" t="str">
        <f t="shared" si="33"/>
        <v/>
      </c>
      <c r="J1007" s="1" t="str">
        <f>IFERROR(VLOOKUP(B1007,'Pesticides per Section'!$A$1:$D$15204,4,FALSE),"")</f>
        <v/>
      </c>
    </row>
    <row r="1008" spans="9:10" x14ac:dyDescent="0.25">
      <c r="I1008" s="19" t="str">
        <f t="shared" si="33"/>
        <v/>
      </c>
      <c r="J1008" s="1" t="str">
        <f>IFERROR(VLOOKUP(B1008,'Pesticides per Section'!$A$1:$D$15204,4,FALSE),"")</f>
        <v/>
      </c>
    </row>
    <row r="1009" spans="9:10" x14ac:dyDescent="0.25">
      <c r="I1009" s="19" t="str">
        <f t="shared" si="33"/>
        <v/>
      </c>
      <c r="J1009" s="1" t="str">
        <f>IFERROR(VLOOKUP(B1009,'Pesticides per Section'!$A$1:$D$15204,4,FALSE),"")</f>
        <v/>
      </c>
    </row>
    <row r="1010" spans="9:10" x14ac:dyDescent="0.25">
      <c r="I1010" s="19" t="str">
        <f t="shared" si="33"/>
        <v/>
      </c>
      <c r="J1010" s="1" t="str">
        <f>IFERROR(VLOOKUP(B1010,'Pesticides per Section'!$A$1:$D$15204,4,FALSE),"")</f>
        <v/>
      </c>
    </row>
    <row r="1011" spans="9:10" x14ac:dyDescent="0.25">
      <c r="I1011" s="19" t="str">
        <f t="shared" si="33"/>
        <v/>
      </c>
      <c r="J1011" s="1" t="str">
        <f>IFERROR(VLOOKUP(B1011,'Pesticides per Section'!$A$1:$D$15204,4,FALSE),"")</f>
        <v/>
      </c>
    </row>
    <row r="1012" spans="9:10" x14ac:dyDescent="0.25">
      <c r="I1012" s="19" t="str">
        <f t="shared" si="33"/>
        <v/>
      </c>
      <c r="J1012" s="1" t="str">
        <f>IFERROR(VLOOKUP(B1012,'Pesticides per Section'!$A$1:$D$15204,4,FALSE),"")</f>
        <v/>
      </c>
    </row>
    <row r="1013" spans="9:10" x14ac:dyDescent="0.25">
      <c r="I1013" s="19" t="str">
        <f t="shared" si="33"/>
        <v/>
      </c>
      <c r="J1013" s="1" t="str">
        <f>IFERROR(VLOOKUP(B1013,'Pesticides per Section'!$A$1:$D$15204,4,FALSE),"")</f>
        <v/>
      </c>
    </row>
    <row r="1014" spans="9:10" x14ac:dyDescent="0.25">
      <c r="I1014" s="19" t="str">
        <f t="shared" si="33"/>
        <v/>
      </c>
      <c r="J1014" s="1" t="str">
        <f>IFERROR(VLOOKUP(B1014,'Pesticides per Section'!$A$1:$D$15204,4,FALSE),"")</f>
        <v/>
      </c>
    </row>
    <row r="1015" spans="9:10" x14ac:dyDescent="0.25">
      <c r="I1015" s="19" t="str">
        <f t="shared" si="33"/>
        <v/>
      </c>
      <c r="J1015" s="1" t="str">
        <f>IFERROR(VLOOKUP(B1015,'Pesticides per Section'!$A$1:$D$15204,4,FALSE),"")</f>
        <v/>
      </c>
    </row>
    <row r="1016" spans="9:10" x14ac:dyDescent="0.25">
      <c r="I1016" s="19" t="str">
        <f t="shared" si="33"/>
        <v/>
      </c>
      <c r="J1016" s="1" t="str">
        <f>IFERROR(VLOOKUP(B1016,'Pesticides per Section'!$A$1:$D$15204,4,FALSE),"")</f>
        <v/>
      </c>
    </row>
    <row r="1017" spans="9:10" x14ac:dyDescent="0.25">
      <c r="I1017" s="19" t="str">
        <f t="shared" si="33"/>
        <v/>
      </c>
      <c r="J1017" s="1" t="str">
        <f>IFERROR(VLOOKUP(B1017,'Pesticides per Section'!$A$1:$D$15204,4,FALSE),"")</f>
        <v/>
      </c>
    </row>
    <row r="1018" spans="9:10" x14ac:dyDescent="0.25">
      <c r="I1018" s="19" t="str">
        <f t="shared" si="33"/>
        <v/>
      </c>
      <c r="J1018" s="1" t="str">
        <f>IFERROR(VLOOKUP(B1018,'Pesticides per Section'!$A$1:$D$15204,4,FALSE),"")</f>
        <v/>
      </c>
    </row>
    <row r="1019" spans="9:10" x14ac:dyDescent="0.25">
      <c r="I1019" s="19" t="str">
        <f t="shared" si="33"/>
        <v/>
      </c>
      <c r="J1019" s="1" t="str">
        <f>IFERROR(VLOOKUP(B1019,'Pesticides per Section'!$A$1:$D$15204,4,FALSE),"")</f>
        <v/>
      </c>
    </row>
    <row r="1020" spans="9:10" x14ac:dyDescent="0.25">
      <c r="I1020" s="19" t="str">
        <f t="shared" si="33"/>
        <v/>
      </c>
      <c r="J1020" s="1" t="str">
        <f>IFERROR(VLOOKUP(B1020,'Pesticides per Section'!$A$1:$D$15204,4,FALSE),"")</f>
        <v/>
      </c>
    </row>
    <row r="1021" spans="9:10" x14ac:dyDescent="0.25">
      <c r="I1021" s="19" t="str">
        <f t="shared" si="33"/>
        <v/>
      </c>
      <c r="J1021" s="1" t="str">
        <f>IFERROR(VLOOKUP(B1021,'Pesticides per Section'!$A$1:$D$15204,4,FALSE),"")</f>
        <v/>
      </c>
    </row>
    <row r="1022" spans="9:10" x14ac:dyDescent="0.25">
      <c r="I1022" s="19" t="str">
        <f t="shared" si="33"/>
        <v/>
      </c>
      <c r="J1022" s="1" t="str">
        <f>IFERROR(VLOOKUP(B1022,'Pesticides per Section'!$A$1:$D$15204,4,FALSE),"")</f>
        <v/>
      </c>
    </row>
    <row r="1023" spans="9:10" x14ac:dyDescent="0.25">
      <c r="I1023" s="19" t="str">
        <f t="shared" si="33"/>
        <v/>
      </c>
      <c r="J1023" s="1" t="str">
        <f>IFERROR(VLOOKUP(B1023,'Pesticides per Section'!$A$1:$D$15204,4,FALSE),"")</f>
        <v/>
      </c>
    </row>
    <row r="1024" spans="9:10" x14ac:dyDescent="0.25">
      <c r="I1024" s="19" t="str">
        <f t="shared" si="33"/>
        <v/>
      </c>
      <c r="J1024" s="1" t="str">
        <f>IFERROR(VLOOKUP(B1024,'Pesticides per Section'!$A$1:$D$15204,4,FALSE),"")</f>
        <v/>
      </c>
    </row>
    <row r="1025" spans="9:10" x14ac:dyDescent="0.25">
      <c r="I1025" s="19" t="str">
        <f t="shared" si="33"/>
        <v/>
      </c>
      <c r="J1025" s="1" t="str">
        <f>IFERROR(VLOOKUP(B1025,'Pesticides per Section'!$A$1:$D$15204,4,FALSE),"")</f>
        <v/>
      </c>
    </row>
    <row r="1026" spans="9:10" x14ac:dyDescent="0.25">
      <c r="I1026" s="19" t="str">
        <f t="shared" si="33"/>
        <v/>
      </c>
      <c r="J1026" s="1" t="str">
        <f>IFERROR(VLOOKUP(B1026,'Pesticides per Section'!$A$1:$D$15204,4,FALSE),"")</f>
        <v/>
      </c>
    </row>
    <row r="1027" spans="9:10" x14ac:dyDescent="0.25">
      <c r="I1027" s="19" t="str">
        <f t="shared" si="33"/>
        <v/>
      </c>
      <c r="J1027" s="1" t="str">
        <f>IFERROR(VLOOKUP(B1027,'Pesticides per Section'!$A$1:$D$15204,4,FALSE),"")</f>
        <v/>
      </c>
    </row>
    <row r="1028" spans="9:10" x14ac:dyDescent="0.25">
      <c r="I1028" s="19" t="str">
        <f t="shared" ref="I1028:I1091" si="34">IFERROR(F1028/C1028*4046,"")</f>
        <v/>
      </c>
      <c r="J1028" s="1" t="str">
        <f>IFERROR(VLOOKUP(B1028,'Pesticides per Section'!$A$1:$D$15204,4,FALSE),"")</f>
        <v/>
      </c>
    </row>
    <row r="1029" spans="9:10" x14ac:dyDescent="0.25">
      <c r="I1029" s="19" t="str">
        <f t="shared" si="34"/>
        <v/>
      </c>
      <c r="J1029" s="1" t="str">
        <f>IFERROR(VLOOKUP(B1029,'Pesticides per Section'!$A$1:$D$15204,4,FALSE),"")</f>
        <v/>
      </c>
    </row>
    <row r="1030" spans="9:10" x14ac:dyDescent="0.25">
      <c r="I1030" s="19" t="str">
        <f t="shared" si="34"/>
        <v/>
      </c>
      <c r="J1030" s="1" t="str">
        <f>IFERROR(VLOOKUP(B1030,'Pesticides per Section'!$A$1:$D$15204,4,FALSE),"")</f>
        <v/>
      </c>
    </row>
    <row r="1031" spans="9:10" x14ac:dyDescent="0.25">
      <c r="I1031" s="19" t="str">
        <f t="shared" si="34"/>
        <v/>
      </c>
      <c r="J1031" s="1" t="str">
        <f>IFERROR(VLOOKUP(B1031,'Pesticides per Section'!$A$1:$D$15204,4,FALSE),"")</f>
        <v/>
      </c>
    </row>
    <row r="1032" spans="9:10" x14ac:dyDescent="0.25">
      <c r="I1032" s="19" t="str">
        <f t="shared" si="34"/>
        <v/>
      </c>
      <c r="J1032" s="1" t="str">
        <f>IFERROR(VLOOKUP(B1032,'Pesticides per Section'!$A$1:$D$15204,4,FALSE),"")</f>
        <v/>
      </c>
    </row>
    <row r="1033" spans="9:10" x14ac:dyDescent="0.25">
      <c r="I1033" s="19" t="str">
        <f t="shared" si="34"/>
        <v/>
      </c>
      <c r="J1033" s="1" t="str">
        <f>IFERROR(VLOOKUP(B1033,'Pesticides per Section'!$A$1:$D$15204,4,FALSE),"")</f>
        <v/>
      </c>
    </row>
    <row r="1034" spans="9:10" x14ac:dyDescent="0.25">
      <c r="I1034" s="19" t="str">
        <f t="shared" si="34"/>
        <v/>
      </c>
      <c r="J1034" s="1" t="str">
        <f>IFERROR(VLOOKUP(B1034,'Pesticides per Section'!$A$1:$D$15204,4,FALSE),"")</f>
        <v/>
      </c>
    </row>
    <row r="1035" spans="9:10" x14ac:dyDescent="0.25">
      <c r="I1035" s="19" t="str">
        <f t="shared" si="34"/>
        <v/>
      </c>
      <c r="J1035" s="1" t="str">
        <f>IFERROR(VLOOKUP(B1035,'Pesticides per Section'!$A$1:$D$15204,4,FALSE),"")</f>
        <v/>
      </c>
    </row>
    <row r="1036" spans="9:10" x14ac:dyDescent="0.25">
      <c r="I1036" s="19" t="str">
        <f t="shared" si="34"/>
        <v/>
      </c>
      <c r="J1036" s="1" t="str">
        <f>IFERROR(VLOOKUP(B1036,'Pesticides per Section'!$A$1:$D$15204,4,FALSE),"")</f>
        <v/>
      </c>
    </row>
    <row r="1037" spans="9:10" x14ac:dyDescent="0.25">
      <c r="I1037" s="19" t="str">
        <f t="shared" si="34"/>
        <v/>
      </c>
      <c r="J1037" s="1" t="str">
        <f>IFERROR(VLOOKUP(B1037,'Pesticides per Section'!$A$1:$D$15204,4,FALSE),"")</f>
        <v/>
      </c>
    </row>
    <row r="1038" spans="9:10" x14ac:dyDescent="0.25">
      <c r="I1038" s="19" t="str">
        <f t="shared" si="34"/>
        <v/>
      </c>
      <c r="J1038" s="1" t="str">
        <f>IFERROR(VLOOKUP(B1038,'Pesticides per Section'!$A$1:$D$15204,4,FALSE),"")</f>
        <v/>
      </c>
    </row>
    <row r="1039" spans="9:10" x14ac:dyDescent="0.25">
      <c r="I1039" s="19" t="str">
        <f t="shared" si="34"/>
        <v/>
      </c>
      <c r="J1039" s="1" t="str">
        <f>IFERROR(VLOOKUP(B1039,'Pesticides per Section'!$A$1:$D$15204,4,FALSE),"")</f>
        <v/>
      </c>
    </row>
    <row r="1040" spans="9:10" x14ac:dyDescent="0.25">
      <c r="I1040" s="19" t="str">
        <f t="shared" si="34"/>
        <v/>
      </c>
      <c r="J1040" s="1" t="str">
        <f>IFERROR(VLOOKUP(B1040,'Pesticides per Section'!$A$1:$D$15204,4,FALSE),"")</f>
        <v/>
      </c>
    </row>
    <row r="1041" spans="9:10" x14ac:dyDescent="0.25">
      <c r="I1041" s="19" t="str">
        <f t="shared" si="34"/>
        <v/>
      </c>
      <c r="J1041" s="1" t="str">
        <f>IFERROR(VLOOKUP(B1041,'Pesticides per Section'!$A$1:$D$15204,4,FALSE),"")</f>
        <v/>
      </c>
    </row>
    <row r="1042" spans="9:10" x14ac:dyDescent="0.25">
      <c r="I1042" s="19" t="str">
        <f t="shared" si="34"/>
        <v/>
      </c>
      <c r="J1042" s="1" t="str">
        <f>IFERROR(VLOOKUP(B1042,'Pesticides per Section'!$A$1:$D$15204,4,FALSE),"")</f>
        <v/>
      </c>
    </row>
    <row r="1043" spans="9:10" x14ac:dyDescent="0.25">
      <c r="I1043" s="19" t="str">
        <f t="shared" si="34"/>
        <v/>
      </c>
      <c r="J1043" s="1" t="str">
        <f>IFERROR(VLOOKUP(B1043,'Pesticides per Section'!$A$1:$D$15204,4,FALSE),"")</f>
        <v/>
      </c>
    </row>
    <row r="1044" spans="9:10" x14ac:dyDescent="0.25">
      <c r="I1044" s="19" t="str">
        <f t="shared" si="34"/>
        <v/>
      </c>
      <c r="J1044" s="1" t="str">
        <f>IFERROR(VLOOKUP(B1044,'Pesticides per Section'!$A$1:$D$15204,4,FALSE),"")</f>
        <v/>
      </c>
    </row>
    <row r="1045" spans="9:10" x14ac:dyDescent="0.25">
      <c r="I1045" s="19" t="str">
        <f t="shared" si="34"/>
        <v/>
      </c>
      <c r="J1045" s="1" t="str">
        <f>IFERROR(VLOOKUP(B1045,'Pesticides per Section'!$A$1:$D$15204,4,FALSE),"")</f>
        <v/>
      </c>
    </row>
    <row r="1046" spans="9:10" x14ac:dyDescent="0.25">
      <c r="I1046" s="19" t="str">
        <f t="shared" si="34"/>
        <v/>
      </c>
      <c r="J1046" s="1" t="str">
        <f>IFERROR(VLOOKUP(B1046,'Pesticides per Section'!$A$1:$D$15204,4,FALSE),"")</f>
        <v/>
      </c>
    </row>
    <row r="1047" spans="9:10" x14ac:dyDescent="0.25">
      <c r="I1047" s="19" t="str">
        <f t="shared" si="34"/>
        <v/>
      </c>
      <c r="J1047" s="1" t="str">
        <f>IFERROR(VLOOKUP(B1047,'Pesticides per Section'!$A$1:$D$15204,4,FALSE),"")</f>
        <v/>
      </c>
    </row>
    <row r="1048" spans="9:10" x14ac:dyDescent="0.25">
      <c r="I1048" s="19" t="str">
        <f t="shared" si="34"/>
        <v/>
      </c>
      <c r="J1048" s="1" t="str">
        <f>IFERROR(VLOOKUP(B1048,'Pesticides per Section'!$A$1:$D$15204,4,FALSE),"")</f>
        <v/>
      </c>
    </row>
    <row r="1049" spans="9:10" x14ac:dyDescent="0.25">
      <c r="I1049" s="19" t="str">
        <f t="shared" si="34"/>
        <v/>
      </c>
      <c r="J1049" s="1" t="str">
        <f>IFERROR(VLOOKUP(B1049,'Pesticides per Section'!$A$1:$D$15204,4,FALSE),"")</f>
        <v/>
      </c>
    </row>
    <row r="1050" spans="9:10" x14ac:dyDescent="0.25">
      <c r="I1050" s="19" t="str">
        <f t="shared" si="34"/>
        <v/>
      </c>
      <c r="J1050" s="1" t="str">
        <f>IFERROR(VLOOKUP(B1050,'Pesticides per Section'!$A$1:$D$15204,4,FALSE),"")</f>
        <v/>
      </c>
    </row>
    <row r="1051" spans="9:10" x14ac:dyDescent="0.25">
      <c r="I1051" s="19" t="str">
        <f t="shared" si="34"/>
        <v/>
      </c>
      <c r="J1051" s="1" t="str">
        <f>IFERROR(VLOOKUP(B1051,'Pesticides per Section'!$A$1:$D$15204,4,FALSE),"")</f>
        <v/>
      </c>
    </row>
    <row r="1052" spans="9:10" x14ac:dyDescent="0.25">
      <c r="I1052" s="19" t="str">
        <f t="shared" si="34"/>
        <v/>
      </c>
      <c r="J1052" s="1" t="str">
        <f>IFERROR(VLOOKUP(B1052,'Pesticides per Section'!$A$1:$D$15204,4,FALSE),"")</f>
        <v/>
      </c>
    </row>
    <row r="1053" spans="9:10" x14ac:dyDescent="0.25">
      <c r="I1053" s="19" t="str">
        <f t="shared" si="34"/>
        <v/>
      </c>
      <c r="J1053" s="1" t="str">
        <f>IFERROR(VLOOKUP(B1053,'Pesticides per Section'!$A$1:$D$15204,4,FALSE),"")</f>
        <v/>
      </c>
    </row>
    <row r="1054" spans="9:10" x14ac:dyDescent="0.25">
      <c r="I1054" s="19" t="str">
        <f t="shared" si="34"/>
        <v/>
      </c>
      <c r="J1054" s="1" t="str">
        <f>IFERROR(VLOOKUP(B1054,'Pesticides per Section'!$A$1:$D$15204,4,FALSE),"")</f>
        <v/>
      </c>
    </row>
    <row r="1055" spans="9:10" x14ac:dyDescent="0.25">
      <c r="I1055" s="19" t="str">
        <f t="shared" si="34"/>
        <v/>
      </c>
      <c r="J1055" s="1" t="str">
        <f>IFERROR(VLOOKUP(B1055,'Pesticides per Section'!$A$1:$D$15204,4,FALSE),"")</f>
        <v/>
      </c>
    </row>
    <row r="1056" spans="9:10" x14ac:dyDescent="0.25">
      <c r="I1056" s="19" t="str">
        <f t="shared" si="34"/>
        <v/>
      </c>
      <c r="J1056" s="1" t="str">
        <f>IFERROR(VLOOKUP(B1056,'Pesticides per Section'!$A$1:$D$15204,4,FALSE),"")</f>
        <v/>
      </c>
    </row>
    <row r="1057" spans="9:10" x14ac:dyDescent="0.25">
      <c r="I1057" s="19" t="str">
        <f t="shared" si="34"/>
        <v/>
      </c>
      <c r="J1057" s="1" t="str">
        <f>IFERROR(VLOOKUP(B1057,'Pesticides per Section'!$A$1:$D$15204,4,FALSE),"")</f>
        <v/>
      </c>
    </row>
    <row r="1058" spans="9:10" x14ac:dyDescent="0.25">
      <c r="I1058" s="19" t="str">
        <f t="shared" si="34"/>
        <v/>
      </c>
      <c r="J1058" s="1" t="str">
        <f>IFERROR(VLOOKUP(B1058,'Pesticides per Section'!$A$1:$D$15204,4,FALSE),"")</f>
        <v/>
      </c>
    </row>
    <row r="1059" spans="9:10" x14ac:dyDescent="0.25">
      <c r="I1059" s="19" t="str">
        <f t="shared" si="34"/>
        <v/>
      </c>
      <c r="J1059" s="1" t="str">
        <f>IFERROR(VLOOKUP(B1059,'Pesticides per Section'!$A$1:$D$15204,4,FALSE),"")</f>
        <v/>
      </c>
    </row>
    <row r="1060" spans="9:10" x14ac:dyDescent="0.25">
      <c r="I1060" s="19" t="str">
        <f t="shared" si="34"/>
        <v/>
      </c>
      <c r="J1060" s="1" t="str">
        <f>IFERROR(VLOOKUP(B1060,'Pesticides per Section'!$A$1:$D$15204,4,FALSE),"")</f>
        <v/>
      </c>
    </row>
    <row r="1061" spans="9:10" x14ac:dyDescent="0.25">
      <c r="I1061" s="19" t="str">
        <f t="shared" si="34"/>
        <v/>
      </c>
      <c r="J1061" s="1" t="str">
        <f>IFERROR(VLOOKUP(B1061,'Pesticides per Section'!$A$1:$D$15204,4,FALSE),"")</f>
        <v/>
      </c>
    </row>
    <row r="1062" spans="9:10" x14ac:dyDescent="0.25">
      <c r="I1062" s="19" t="str">
        <f t="shared" si="34"/>
        <v/>
      </c>
      <c r="J1062" s="1" t="str">
        <f>IFERROR(VLOOKUP(B1062,'Pesticides per Section'!$A$1:$D$15204,4,FALSE),"")</f>
        <v/>
      </c>
    </row>
    <row r="1063" spans="9:10" x14ac:dyDescent="0.25">
      <c r="I1063" s="19" t="str">
        <f t="shared" si="34"/>
        <v/>
      </c>
      <c r="J1063" s="1" t="str">
        <f>IFERROR(VLOOKUP(B1063,'Pesticides per Section'!$A$1:$D$15204,4,FALSE),"")</f>
        <v/>
      </c>
    </row>
    <row r="1064" spans="9:10" x14ac:dyDescent="0.25">
      <c r="I1064" s="19" t="str">
        <f t="shared" si="34"/>
        <v/>
      </c>
      <c r="J1064" s="1" t="str">
        <f>IFERROR(VLOOKUP(B1064,'Pesticides per Section'!$A$1:$D$15204,4,FALSE),"")</f>
        <v/>
      </c>
    </row>
    <row r="1065" spans="9:10" x14ac:dyDescent="0.25">
      <c r="I1065" s="19" t="str">
        <f t="shared" si="34"/>
        <v/>
      </c>
      <c r="J1065" s="1" t="str">
        <f>IFERROR(VLOOKUP(B1065,'Pesticides per Section'!$A$1:$D$15204,4,FALSE),"")</f>
        <v/>
      </c>
    </row>
    <row r="1066" spans="9:10" x14ac:dyDescent="0.25">
      <c r="I1066" s="19" t="str">
        <f t="shared" si="34"/>
        <v/>
      </c>
      <c r="J1066" s="1" t="str">
        <f>IFERROR(VLOOKUP(B1066,'Pesticides per Section'!$A$1:$D$15204,4,FALSE),"")</f>
        <v/>
      </c>
    </row>
    <row r="1067" spans="9:10" x14ac:dyDescent="0.25">
      <c r="I1067" s="19" t="str">
        <f t="shared" si="34"/>
        <v/>
      </c>
      <c r="J1067" s="1" t="str">
        <f>IFERROR(VLOOKUP(B1067,'Pesticides per Section'!$A$1:$D$15204,4,FALSE),"")</f>
        <v/>
      </c>
    </row>
    <row r="1068" spans="9:10" x14ac:dyDescent="0.25">
      <c r="I1068" s="19" t="str">
        <f t="shared" si="34"/>
        <v/>
      </c>
      <c r="J1068" s="1" t="str">
        <f>IFERROR(VLOOKUP(B1068,'Pesticides per Section'!$A$1:$D$15204,4,FALSE),"")</f>
        <v/>
      </c>
    </row>
    <row r="1069" spans="9:10" x14ac:dyDescent="0.25">
      <c r="I1069" s="19" t="str">
        <f t="shared" si="34"/>
        <v/>
      </c>
      <c r="J1069" s="1" t="str">
        <f>IFERROR(VLOOKUP(B1069,'Pesticides per Section'!$A$1:$D$15204,4,FALSE),"")</f>
        <v/>
      </c>
    </row>
    <row r="1070" spans="9:10" x14ac:dyDescent="0.25">
      <c r="I1070" s="19" t="str">
        <f t="shared" si="34"/>
        <v/>
      </c>
      <c r="J1070" s="1" t="str">
        <f>IFERROR(VLOOKUP(B1070,'Pesticides per Section'!$A$1:$D$15204,4,FALSE),"")</f>
        <v/>
      </c>
    </row>
    <row r="1071" spans="9:10" x14ac:dyDescent="0.25">
      <c r="I1071" s="19" t="str">
        <f t="shared" si="34"/>
        <v/>
      </c>
      <c r="J1071" s="1" t="str">
        <f>IFERROR(VLOOKUP(B1071,'Pesticides per Section'!$A$1:$D$15204,4,FALSE),"")</f>
        <v/>
      </c>
    </row>
    <row r="1072" spans="9:10" x14ac:dyDescent="0.25">
      <c r="I1072" s="19" t="str">
        <f t="shared" si="34"/>
        <v/>
      </c>
      <c r="J1072" s="1" t="str">
        <f>IFERROR(VLOOKUP(B1072,'Pesticides per Section'!$A$1:$D$15204,4,FALSE),"")</f>
        <v/>
      </c>
    </row>
    <row r="1073" spans="9:10" x14ac:dyDescent="0.25">
      <c r="I1073" s="19" t="str">
        <f t="shared" si="34"/>
        <v/>
      </c>
      <c r="J1073" s="1" t="str">
        <f>IFERROR(VLOOKUP(B1073,'Pesticides per Section'!$A$1:$D$15204,4,FALSE),"")</f>
        <v/>
      </c>
    </row>
    <row r="1074" spans="9:10" x14ac:dyDescent="0.25">
      <c r="I1074" s="19" t="str">
        <f t="shared" si="34"/>
        <v/>
      </c>
      <c r="J1074" s="1" t="str">
        <f>IFERROR(VLOOKUP(B1074,'Pesticides per Section'!$A$1:$D$15204,4,FALSE),"")</f>
        <v/>
      </c>
    </row>
    <row r="1075" spans="9:10" x14ac:dyDescent="0.25">
      <c r="I1075" s="19" t="str">
        <f t="shared" si="34"/>
        <v/>
      </c>
      <c r="J1075" s="1" t="str">
        <f>IFERROR(VLOOKUP(B1075,'Pesticides per Section'!$A$1:$D$15204,4,FALSE),"")</f>
        <v/>
      </c>
    </row>
    <row r="1076" spans="9:10" x14ac:dyDescent="0.25">
      <c r="I1076" s="19" t="str">
        <f t="shared" si="34"/>
        <v/>
      </c>
      <c r="J1076" s="1" t="str">
        <f>IFERROR(VLOOKUP(B1076,'Pesticides per Section'!$A$1:$D$15204,4,FALSE),"")</f>
        <v/>
      </c>
    </row>
    <row r="1077" spans="9:10" x14ac:dyDescent="0.25">
      <c r="I1077" s="19" t="str">
        <f t="shared" si="34"/>
        <v/>
      </c>
      <c r="J1077" s="1" t="str">
        <f>IFERROR(VLOOKUP(B1077,'Pesticides per Section'!$A$1:$D$15204,4,FALSE),"")</f>
        <v/>
      </c>
    </row>
    <row r="1078" spans="9:10" x14ac:dyDescent="0.25">
      <c r="I1078" s="19" t="str">
        <f t="shared" si="34"/>
        <v/>
      </c>
      <c r="J1078" s="1" t="str">
        <f>IFERROR(VLOOKUP(B1078,'Pesticides per Section'!$A$1:$D$15204,4,FALSE),"")</f>
        <v/>
      </c>
    </row>
    <row r="1079" spans="9:10" x14ac:dyDescent="0.25">
      <c r="I1079" s="19" t="str">
        <f t="shared" si="34"/>
        <v/>
      </c>
      <c r="J1079" s="1" t="str">
        <f>IFERROR(VLOOKUP(B1079,'Pesticides per Section'!$A$1:$D$15204,4,FALSE),"")</f>
        <v/>
      </c>
    </row>
    <row r="1080" spans="9:10" x14ac:dyDescent="0.25">
      <c r="I1080" s="19" t="str">
        <f t="shared" si="34"/>
        <v/>
      </c>
      <c r="J1080" s="1" t="str">
        <f>IFERROR(VLOOKUP(B1080,'Pesticides per Section'!$A$1:$D$15204,4,FALSE),"")</f>
        <v/>
      </c>
    </row>
    <row r="1081" spans="9:10" x14ac:dyDescent="0.25">
      <c r="I1081" s="19" t="str">
        <f t="shared" si="34"/>
        <v/>
      </c>
      <c r="J1081" s="1" t="str">
        <f>IFERROR(VLOOKUP(B1081,'Pesticides per Section'!$A$1:$D$15204,4,FALSE),"")</f>
        <v/>
      </c>
    </row>
    <row r="1082" spans="9:10" x14ac:dyDescent="0.25">
      <c r="I1082" s="19" t="str">
        <f t="shared" si="34"/>
        <v/>
      </c>
      <c r="J1082" s="1" t="str">
        <f>IFERROR(VLOOKUP(B1082,'Pesticides per Section'!$A$1:$D$15204,4,FALSE),"")</f>
        <v/>
      </c>
    </row>
    <row r="1083" spans="9:10" x14ac:dyDescent="0.25">
      <c r="I1083" s="19" t="str">
        <f t="shared" si="34"/>
        <v/>
      </c>
      <c r="J1083" s="1" t="str">
        <f>IFERROR(VLOOKUP(B1083,'Pesticides per Section'!$A$1:$D$15204,4,FALSE),"")</f>
        <v/>
      </c>
    </row>
    <row r="1084" spans="9:10" x14ac:dyDescent="0.25">
      <c r="I1084" s="19" t="str">
        <f t="shared" si="34"/>
        <v/>
      </c>
      <c r="J1084" s="1" t="str">
        <f>IFERROR(VLOOKUP(B1084,'Pesticides per Section'!$A$1:$D$15204,4,FALSE),"")</f>
        <v/>
      </c>
    </row>
    <row r="1085" spans="9:10" x14ac:dyDescent="0.25">
      <c r="I1085" s="19" t="str">
        <f t="shared" si="34"/>
        <v/>
      </c>
      <c r="J1085" s="1" t="str">
        <f>IFERROR(VLOOKUP(B1085,'Pesticides per Section'!$A$1:$D$15204,4,FALSE),"")</f>
        <v/>
      </c>
    </row>
    <row r="1086" spans="9:10" x14ac:dyDescent="0.25">
      <c r="I1086" s="19" t="str">
        <f t="shared" si="34"/>
        <v/>
      </c>
      <c r="J1086" s="1" t="str">
        <f>IFERROR(VLOOKUP(B1086,'Pesticides per Section'!$A$1:$D$15204,4,FALSE),"")</f>
        <v/>
      </c>
    </row>
    <row r="1087" spans="9:10" x14ac:dyDescent="0.25">
      <c r="I1087" s="19" t="str">
        <f t="shared" si="34"/>
        <v/>
      </c>
      <c r="J1087" s="1" t="str">
        <f>IFERROR(VLOOKUP(B1087,'Pesticides per Section'!$A$1:$D$15204,4,FALSE),"")</f>
        <v/>
      </c>
    </row>
    <row r="1088" spans="9:10" x14ac:dyDescent="0.25">
      <c r="I1088" s="19" t="str">
        <f t="shared" si="34"/>
        <v/>
      </c>
      <c r="J1088" s="1" t="str">
        <f>IFERROR(VLOOKUP(B1088,'Pesticides per Section'!$A$1:$D$15204,4,FALSE),"")</f>
        <v/>
      </c>
    </row>
    <row r="1089" spans="9:10" x14ac:dyDescent="0.25">
      <c r="I1089" s="19" t="str">
        <f t="shared" si="34"/>
        <v/>
      </c>
      <c r="J1089" s="1" t="str">
        <f>IFERROR(VLOOKUP(B1089,'Pesticides per Section'!$A$1:$D$15204,4,FALSE),"")</f>
        <v/>
      </c>
    </row>
    <row r="1090" spans="9:10" x14ac:dyDescent="0.25">
      <c r="I1090" s="19" t="str">
        <f t="shared" si="34"/>
        <v/>
      </c>
      <c r="J1090" s="1" t="str">
        <f>IFERROR(VLOOKUP(B1090,'Pesticides per Section'!$A$1:$D$15204,4,FALSE),"")</f>
        <v/>
      </c>
    </row>
    <row r="1091" spans="9:10" x14ac:dyDescent="0.25">
      <c r="I1091" s="19" t="str">
        <f t="shared" si="34"/>
        <v/>
      </c>
      <c r="J1091" s="1" t="str">
        <f>IFERROR(VLOOKUP(B1091,'Pesticides per Section'!$A$1:$D$15204,4,FALSE),"")</f>
        <v/>
      </c>
    </row>
    <row r="1092" spans="9:10" x14ac:dyDescent="0.25">
      <c r="I1092" s="19" t="str">
        <f t="shared" ref="I1092:I1155" si="35">IFERROR(F1092/C1092*4046,"")</f>
        <v/>
      </c>
      <c r="J1092" s="1" t="str">
        <f>IFERROR(VLOOKUP(B1092,'Pesticides per Section'!$A$1:$D$15204,4,FALSE),"")</f>
        <v/>
      </c>
    </row>
    <row r="1093" spans="9:10" x14ac:dyDescent="0.25">
      <c r="I1093" s="19" t="str">
        <f t="shared" si="35"/>
        <v/>
      </c>
      <c r="J1093" s="1" t="str">
        <f>IFERROR(VLOOKUP(B1093,'Pesticides per Section'!$A$1:$D$15204,4,FALSE),"")</f>
        <v/>
      </c>
    </row>
    <row r="1094" spans="9:10" x14ac:dyDescent="0.25">
      <c r="I1094" s="19" t="str">
        <f t="shared" si="35"/>
        <v/>
      </c>
      <c r="J1094" s="1" t="str">
        <f>IFERROR(VLOOKUP(B1094,'Pesticides per Section'!$A$1:$D$15204,4,FALSE),"")</f>
        <v/>
      </c>
    </row>
    <row r="1095" spans="9:10" x14ac:dyDescent="0.25">
      <c r="I1095" s="19" t="str">
        <f t="shared" si="35"/>
        <v/>
      </c>
      <c r="J1095" s="1" t="str">
        <f>IFERROR(VLOOKUP(B1095,'Pesticides per Section'!$A$1:$D$15204,4,FALSE),"")</f>
        <v/>
      </c>
    </row>
    <row r="1096" spans="9:10" x14ac:dyDescent="0.25">
      <c r="I1096" s="19" t="str">
        <f t="shared" si="35"/>
        <v/>
      </c>
      <c r="J1096" s="1" t="str">
        <f>IFERROR(VLOOKUP(B1096,'Pesticides per Section'!$A$1:$D$15204,4,FALSE),"")</f>
        <v/>
      </c>
    </row>
    <row r="1097" spans="9:10" x14ac:dyDescent="0.25">
      <c r="I1097" s="19" t="str">
        <f t="shared" si="35"/>
        <v/>
      </c>
      <c r="J1097" s="1" t="str">
        <f>IFERROR(VLOOKUP(B1097,'Pesticides per Section'!$A$1:$D$15204,4,FALSE),"")</f>
        <v/>
      </c>
    </row>
    <row r="1098" spans="9:10" x14ac:dyDescent="0.25">
      <c r="I1098" s="19" t="str">
        <f t="shared" si="35"/>
        <v/>
      </c>
      <c r="J1098" s="1" t="str">
        <f>IFERROR(VLOOKUP(B1098,'Pesticides per Section'!$A$1:$D$15204,4,FALSE),"")</f>
        <v/>
      </c>
    </row>
    <row r="1099" spans="9:10" x14ac:dyDescent="0.25">
      <c r="I1099" s="19" t="str">
        <f t="shared" si="35"/>
        <v/>
      </c>
      <c r="J1099" s="1" t="str">
        <f>IFERROR(VLOOKUP(B1099,'Pesticides per Section'!$A$1:$D$15204,4,FALSE),"")</f>
        <v/>
      </c>
    </row>
    <row r="1100" spans="9:10" x14ac:dyDescent="0.25">
      <c r="I1100" s="19" t="str">
        <f t="shared" si="35"/>
        <v/>
      </c>
      <c r="J1100" s="1" t="str">
        <f>IFERROR(VLOOKUP(B1100,'Pesticides per Section'!$A$1:$D$15204,4,FALSE),"")</f>
        <v/>
      </c>
    </row>
    <row r="1101" spans="9:10" x14ac:dyDescent="0.25">
      <c r="I1101" s="19" t="str">
        <f t="shared" si="35"/>
        <v/>
      </c>
      <c r="J1101" s="1" t="str">
        <f>IFERROR(VLOOKUP(B1101,'Pesticides per Section'!$A$1:$D$15204,4,FALSE),"")</f>
        <v/>
      </c>
    </row>
    <row r="1102" spans="9:10" x14ac:dyDescent="0.25">
      <c r="I1102" s="19" t="str">
        <f t="shared" si="35"/>
        <v/>
      </c>
      <c r="J1102" s="1" t="str">
        <f>IFERROR(VLOOKUP(B1102,'Pesticides per Section'!$A$1:$D$15204,4,FALSE),"")</f>
        <v/>
      </c>
    </row>
    <row r="1103" spans="9:10" x14ac:dyDescent="0.25">
      <c r="I1103" s="19" t="str">
        <f t="shared" si="35"/>
        <v/>
      </c>
      <c r="J1103" s="1" t="str">
        <f>IFERROR(VLOOKUP(B1103,'Pesticides per Section'!$A$1:$D$15204,4,FALSE),"")</f>
        <v/>
      </c>
    </row>
    <row r="1104" spans="9:10" x14ac:dyDescent="0.25">
      <c r="I1104" s="19" t="str">
        <f t="shared" si="35"/>
        <v/>
      </c>
      <c r="J1104" s="1" t="str">
        <f>IFERROR(VLOOKUP(B1104,'Pesticides per Section'!$A$1:$D$15204,4,FALSE),"")</f>
        <v/>
      </c>
    </row>
    <row r="1105" spans="9:10" x14ac:dyDescent="0.25">
      <c r="I1105" s="19" t="str">
        <f t="shared" si="35"/>
        <v/>
      </c>
      <c r="J1105" s="1" t="str">
        <f>IFERROR(VLOOKUP(B1105,'Pesticides per Section'!$A$1:$D$15204,4,FALSE),"")</f>
        <v/>
      </c>
    </row>
    <row r="1106" spans="9:10" x14ac:dyDescent="0.25">
      <c r="I1106" s="19" t="str">
        <f t="shared" si="35"/>
        <v/>
      </c>
      <c r="J1106" s="1" t="str">
        <f>IFERROR(VLOOKUP(B1106,'Pesticides per Section'!$A$1:$D$15204,4,FALSE),"")</f>
        <v/>
      </c>
    </row>
    <row r="1107" spans="9:10" x14ac:dyDescent="0.25">
      <c r="I1107" s="19" t="str">
        <f t="shared" si="35"/>
        <v/>
      </c>
      <c r="J1107" s="1" t="str">
        <f>IFERROR(VLOOKUP(B1107,'Pesticides per Section'!$A$1:$D$15204,4,FALSE),"")</f>
        <v/>
      </c>
    </row>
    <row r="1108" spans="9:10" x14ac:dyDescent="0.25">
      <c r="I1108" s="19" t="str">
        <f t="shared" si="35"/>
        <v/>
      </c>
      <c r="J1108" s="1" t="str">
        <f>IFERROR(VLOOKUP(B1108,'Pesticides per Section'!$A$1:$D$15204,4,FALSE),"")</f>
        <v/>
      </c>
    </row>
    <row r="1109" spans="9:10" x14ac:dyDescent="0.25">
      <c r="I1109" s="19" t="str">
        <f t="shared" si="35"/>
        <v/>
      </c>
      <c r="J1109" s="1" t="str">
        <f>IFERROR(VLOOKUP(B1109,'Pesticides per Section'!$A$1:$D$15204,4,FALSE),"")</f>
        <v/>
      </c>
    </row>
    <row r="1110" spans="9:10" x14ac:dyDescent="0.25">
      <c r="I1110" s="19" t="str">
        <f t="shared" si="35"/>
        <v/>
      </c>
      <c r="J1110" s="1" t="str">
        <f>IFERROR(VLOOKUP(B1110,'Pesticides per Section'!$A$1:$D$15204,4,FALSE),"")</f>
        <v/>
      </c>
    </row>
    <row r="1111" spans="9:10" x14ac:dyDescent="0.25">
      <c r="I1111" s="19" t="str">
        <f t="shared" si="35"/>
        <v/>
      </c>
      <c r="J1111" s="1" t="str">
        <f>IFERROR(VLOOKUP(B1111,'Pesticides per Section'!$A$1:$D$15204,4,FALSE),"")</f>
        <v/>
      </c>
    </row>
    <row r="1112" spans="9:10" x14ac:dyDescent="0.25">
      <c r="I1112" s="19" t="str">
        <f t="shared" si="35"/>
        <v/>
      </c>
      <c r="J1112" s="1" t="str">
        <f>IFERROR(VLOOKUP(B1112,'Pesticides per Section'!$A$1:$D$15204,4,FALSE),"")</f>
        <v/>
      </c>
    </row>
    <row r="1113" spans="9:10" x14ac:dyDescent="0.25">
      <c r="I1113" s="19" t="str">
        <f t="shared" si="35"/>
        <v/>
      </c>
      <c r="J1113" s="1" t="str">
        <f>IFERROR(VLOOKUP(B1113,'Pesticides per Section'!$A$1:$D$15204,4,FALSE),"")</f>
        <v/>
      </c>
    </row>
    <row r="1114" spans="9:10" x14ac:dyDescent="0.25">
      <c r="I1114" s="19" t="str">
        <f t="shared" si="35"/>
        <v/>
      </c>
      <c r="J1114" s="1" t="str">
        <f>IFERROR(VLOOKUP(B1114,'Pesticides per Section'!$A$1:$D$15204,4,FALSE),"")</f>
        <v/>
      </c>
    </row>
    <row r="1115" spans="9:10" x14ac:dyDescent="0.25">
      <c r="I1115" s="19" t="str">
        <f t="shared" si="35"/>
        <v/>
      </c>
      <c r="J1115" s="1" t="str">
        <f>IFERROR(VLOOKUP(B1115,'Pesticides per Section'!$A$1:$D$15204,4,FALSE),"")</f>
        <v/>
      </c>
    </row>
    <row r="1116" spans="9:10" x14ac:dyDescent="0.25">
      <c r="I1116" s="19" t="str">
        <f t="shared" si="35"/>
        <v/>
      </c>
      <c r="J1116" s="1" t="str">
        <f>IFERROR(VLOOKUP(B1116,'Pesticides per Section'!$A$1:$D$15204,4,FALSE),"")</f>
        <v/>
      </c>
    </row>
    <row r="1117" spans="9:10" x14ac:dyDescent="0.25">
      <c r="I1117" s="19" t="str">
        <f t="shared" si="35"/>
        <v/>
      </c>
      <c r="J1117" s="1" t="str">
        <f>IFERROR(VLOOKUP(B1117,'Pesticides per Section'!$A$1:$D$15204,4,FALSE),"")</f>
        <v/>
      </c>
    </row>
    <row r="1118" spans="9:10" x14ac:dyDescent="0.25">
      <c r="I1118" s="19" t="str">
        <f t="shared" si="35"/>
        <v/>
      </c>
      <c r="J1118" s="1" t="str">
        <f>IFERROR(VLOOKUP(B1118,'Pesticides per Section'!$A$1:$D$15204,4,FALSE),"")</f>
        <v/>
      </c>
    </row>
    <row r="1119" spans="9:10" x14ac:dyDescent="0.25">
      <c r="I1119" s="19" t="str">
        <f t="shared" si="35"/>
        <v/>
      </c>
      <c r="J1119" s="1" t="str">
        <f>IFERROR(VLOOKUP(B1119,'Pesticides per Section'!$A$1:$D$15204,4,FALSE),"")</f>
        <v/>
      </c>
    </row>
    <row r="1120" spans="9:10" x14ac:dyDescent="0.25">
      <c r="I1120" s="19" t="str">
        <f t="shared" si="35"/>
        <v/>
      </c>
      <c r="J1120" s="1" t="str">
        <f>IFERROR(VLOOKUP(B1120,'Pesticides per Section'!$A$1:$D$15204,4,FALSE),"")</f>
        <v/>
      </c>
    </row>
    <row r="1121" spans="9:10" x14ac:dyDescent="0.25">
      <c r="I1121" s="19" t="str">
        <f t="shared" si="35"/>
        <v/>
      </c>
      <c r="J1121" s="1" t="str">
        <f>IFERROR(VLOOKUP(B1121,'Pesticides per Section'!$A$1:$D$15204,4,FALSE),"")</f>
        <v/>
      </c>
    </row>
    <row r="1122" spans="9:10" x14ac:dyDescent="0.25">
      <c r="I1122" s="19" t="str">
        <f t="shared" si="35"/>
        <v/>
      </c>
      <c r="J1122" s="1" t="str">
        <f>IFERROR(VLOOKUP(B1122,'Pesticides per Section'!$A$1:$D$15204,4,FALSE),"")</f>
        <v/>
      </c>
    </row>
    <row r="1123" spans="9:10" x14ac:dyDescent="0.25">
      <c r="I1123" s="19" t="str">
        <f t="shared" si="35"/>
        <v/>
      </c>
      <c r="J1123" s="1" t="str">
        <f>IFERROR(VLOOKUP(B1123,'Pesticides per Section'!$A$1:$D$15204,4,FALSE),"")</f>
        <v/>
      </c>
    </row>
    <row r="1124" spans="9:10" x14ac:dyDescent="0.25">
      <c r="I1124" s="19" t="str">
        <f t="shared" si="35"/>
        <v/>
      </c>
      <c r="J1124" s="1" t="str">
        <f>IFERROR(VLOOKUP(B1124,'Pesticides per Section'!$A$1:$D$15204,4,FALSE),"")</f>
        <v/>
      </c>
    </row>
    <row r="1125" spans="9:10" x14ac:dyDescent="0.25">
      <c r="I1125" s="19" t="str">
        <f t="shared" si="35"/>
        <v/>
      </c>
      <c r="J1125" s="1" t="str">
        <f>IFERROR(VLOOKUP(B1125,'Pesticides per Section'!$A$1:$D$15204,4,FALSE),"")</f>
        <v/>
      </c>
    </row>
    <row r="1126" spans="9:10" x14ac:dyDescent="0.25">
      <c r="I1126" s="19" t="str">
        <f t="shared" si="35"/>
        <v/>
      </c>
      <c r="J1126" s="1" t="str">
        <f>IFERROR(VLOOKUP(B1126,'Pesticides per Section'!$A$1:$D$15204,4,FALSE),"")</f>
        <v/>
      </c>
    </row>
    <row r="1127" spans="9:10" x14ac:dyDescent="0.25">
      <c r="I1127" s="19" t="str">
        <f t="shared" si="35"/>
        <v/>
      </c>
      <c r="J1127" s="1" t="str">
        <f>IFERROR(VLOOKUP(B1127,'Pesticides per Section'!$A$1:$D$15204,4,FALSE),"")</f>
        <v/>
      </c>
    </row>
    <row r="1128" spans="9:10" x14ac:dyDescent="0.25">
      <c r="I1128" s="19" t="str">
        <f t="shared" si="35"/>
        <v/>
      </c>
      <c r="J1128" s="1" t="str">
        <f>IFERROR(VLOOKUP(B1128,'Pesticides per Section'!$A$1:$D$15204,4,FALSE),"")</f>
        <v/>
      </c>
    </row>
    <row r="1129" spans="9:10" x14ac:dyDescent="0.25">
      <c r="I1129" s="19" t="str">
        <f t="shared" si="35"/>
        <v/>
      </c>
      <c r="J1129" s="1" t="str">
        <f>IFERROR(VLOOKUP(B1129,'Pesticides per Section'!$A$1:$D$15204,4,FALSE),"")</f>
        <v/>
      </c>
    </row>
    <row r="1130" spans="9:10" x14ac:dyDescent="0.25">
      <c r="I1130" s="19" t="str">
        <f t="shared" si="35"/>
        <v/>
      </c>
      <c r="J1130" s="1" t="str">
        <f>IFERROR(VLOOKUP(B1130,'Pesticides per Section'!$A$1:$D$15204,4,FALSE),"")</f>
        <v/>
      </c>
    </row>
    <row r="1131" spans="9:10" x14ac:dyDescent="0.25">
      <c r="I1131" s="19" t="str">
        <f t="shared" si="35"/>
        <v/>
      </c>
      <c r="J1131" s="1" t="str">
        <f>IFERROR(VLOOKUP(B1131,'Pesticides per Section'!$A$1:$D$15204,4,FALSE),"")</f>
        <v/>
      </c>
    </row>
    <row r="1132" spans="9:10" x14ac:dyDescent="0.25">
      <c r="I1132" s="19" t="str">
        <f t="shared" si="35"/>
        <v/>
      </c>
      <c r="J1132" s="1" t="str">
        <f>IFERROR(VLOOKUP(B1132,'Pesticides per Section'!$A$1:$D$15204,4,FALSE),"")</f>
        <v/>
      </c>
    </row>
    <row r="1133" spans="9:10" x14ac:dyDescent="0.25">
      <c r="I1133" s="19" t="str">
        <f t="shared" si="35"/>
        <v/>
      </c>
      <c r="J1133" s="1" t="str">
        <f>IFERROR(VLOOKUP(B1133,'Pesticides per Section'!$A$1:$D$15204,4,FALSE),"")</f>
        <v/>
      </c>
    </row>
    <row r="1134" spans="9:10" x14ac:dyDescent="0.25">
      <c r="I1134" s="19" t="str">
        <f t="shared" si="35"/>
        <v/>
      </c>
      <c r="J1134" s="1" t="str">
        <f>IFERROR(VLOOKUP(B1134,'Pesticides per Section'!$A$1:$D$15204,4,FALSE),"")</f>
        <v/>
      </c>
    </row>
    <row r="1135" spans="9:10" x14ac:dyDescent="0.25">
      <c r="I1135" s="19" t="str">
        <f t="shared" si="35"/>
        <v/>
      </c>
      <c r="J1135" s="1" t="str">
        <f>IFERROR(VLOOKUP(B1135,'Pesticides per Section'!$A$1:$D$15204,4,FALSE),"")</f>
        <v/>
      </c>
    </row>
    <row r="1136" spans="9:10" x14ac:dyDescent="0.25">
      <c r="I1136" s="19" t="str">
        <f t="shared" si="35"/>
        <v/>
      </c>
      <c r="J1136" s="1" t="str">
        <f>IFERROR(VLOOKUP(B1136,'Pesticides per Section'!$A$1:$D$15204,4,FALSE),"")</f>
        <v/>
      </c>
    </row>
    <row r="1137" spans="9:10" x14ac:dyDescent="0.25">
      <c r="I1137" s="19" t="str">
        <f t="shared" si="35"/>
        <v/>
      </c>
      <c r="J1137" s="1" t="str">
        <f>IFERROR(VLOOKUP(B1137,'Pesticides per Section'!$A$1:$D$15204,4,FALSE),"")</f>
        <v/>
      </c>
    </row>
    <row r="1138" spans="9:10" x14ac:dyDescent="0.25">
      <c r="I1138" s="19" t="str">
        <f t="shared" si="35"/>
        <v/>
      </c>
      <c r="J1138" s="1" t="str">
        <f>IFERROR(VLOOKUP(B1138,'Pesticides per Section'!$A$1:$D$15204,4,FALSE),"")</f>
        <v/>
      </c>
    </row>
    <row r="1139" spans="9:10" x14ac:dyDescent="0.25">
      <c r="I1139" s="19" t="str">
        <f t="shared" si="35"/>
        <v/>
      </c>
      <c r="J1139" s="1" t="str">
        <f>IFERROR(VLOOKUP(B1139,'Pesticides per Section'!$A$1:$D$15204,4,FALSE),"")</f>
        <v/>
      </c>
    </row>
    <row r="1140" spans="9:10" x14ac:dyDescent="0.25">
      <c r="I1140" s="19" t="str">
        <f t="shared" si="35"/>
        <v/>
      </c>
      <c r="J1140" s="1" t="str">
        <f>IFERROR(VLOOKUP(B1140,'Pesticides per Section'!$A$1:$D$15204,4,FALSE),"")</f>
        <v/>
      </c>
    </row>
    <row r="1141" spans="9:10" x14ac:dyDescent="0.25">
      <c r="I1141" s="19" t="str">
        <f t="shared" si="35"/>
        <v/>
      </c>
      <c r="J1141" s="1" t="str">
        <f>IFERROR(VLOOKUP(B1141,'Pesticides per Section'!$A$1:$D$15204,4,FALSE),"")</f>
        <v/>
      </c>
    </row>
    <row r="1142" spans="9:10" x14ac:dyDescent="0.25">
      <c r="I1142" s="19" t="str">
        <f t="shared" si="35"/>
        <v/>
      </c>
      <c r="J1142" s="1" t="str">
        <f>IFERROR(VLOOKUP(B1142,'Pesticides per Section'!$A$1:$D$15204,4,FALSE),"")</f>
        <v/>
      </c>
    </row>
    <row r="1143" spans="9:10" x14ac:dyDescent="0.25">
      <c r="I1143" s="19" t="str">
        <f t="shared" si="35"/>
        <v/>
      </c>
      <c r="J1143" s="1" t="str">
        <f>IFERROR(VLOOKUP(B1143,'Pesticides per Section'!$A$1:$D$15204,4,FALSE),"")</f>
        <v/>
      </c>
    </row>
    <row r="1144" spans="9:10" x14ac:dyDescent="0.25">
      <c r="I1144" s="19" t="str">
        <f t="shared" si="35"/>
        <v/>
      </c>
      <c r="J1144" s="1" t="str">
        <f>IFERROR(VLOOKUP(B1144,'Pesticides per Section'!$A$1:$D$15204,4,FALSE),"")</f>
        <v/>
      </c>
    </row>
    <row r="1145" spans="9:10" x14ac:dyDescent="0.25">
      <c r="I1145" s="19" t="str">
        <f t="shared" si="35"/>
        <v/>
      </c>
      <c r="J1145" s="1" t="str">
        <f>IFERROR(VLOOKUP(B1145,'Pesticides per Section'!$A$1:$D$15204,4,FALSE),"")</f>
        <v/>
      </c>
    </row>
    <row r="1146" spans="9:10" x14ac:dyDescent="0.25">
      <c r="I1146" s="19" t="str">
        <f t="shared" si="35"/>
        <v/>
      </c>
      <c r="J1146" s="1" t="str">
        <f>IFERROR(VLOOKUP(B1146,'Pesticides per Section'!$A$1:$D$15204,4,FALSE),"")</f>
        <v/>
      </c>
    </row>
    <row r="1147" spans="9:10" x14ac:dyDescent="0.25">
      <c r="I1147" s="19" t="str">
        <f t="shared" si="35"/>
        <v/>
      </c>
      <c r="J1147" s="1" t="str">
        <f>IFERROR(VLOOKUP(B1147,'Pesticides per Section'!$A$1:$D$15204,4,FALSE),"")</f>
        <v/>
      </c>
    </row>
    <row r="1148" spans="9:10" x14ac:dyDescent="0.25">
      <c r="I1148" s="19" t="str">
        <f t="shared" si="35"/>
        <v/>
      </c>
      <c r="J1148" s="1" t="str">
        <f>IFERROR(VLOOKUP(B1148,'Pesticides per Section'!$A$1:$D$15204,4,FALSE),"")</f>
        <v/>
      </c>
    </row>
    <row r="1149" spans="9:10" x14ac:dyDescent="0.25">
      <c r="I1149" s="19" t="str">
        <f t="shared" si="35"/>
        <v/>
      </c>
      <c r="J1149" s="1" t="str">
        <f>IFERROR(VLOOKUP(B1149,'Pesticides per Section'!$A$1:$D$15204,4,FALSE),"")</f>
        <v/>
      </c>
    </row>
    <row r="1150" spans="9:10" x14ac:dyDescent="0.25">
      <c r="I1150" s="19" t="str">
        <f t="shared" si="35"/>
        <v/>
      </c>
      <c r="J1150" s="1" t="str">
        <f>IFERROR(VLOOKUP(B1150,'Pesticides per Section'!$A$1:$D$15204,4,FALSE),"")</f>
        <v/>
      </c>
    </row>
    <row r="1151" spans="9:10" x14ac:dyDescent="0.25">
      <c r="I1151" s="19" t="str">
        <f t="shared" si="35"/>
        <v/>
      </c>
      <c r="J1151" s="1" t="str">
        <f>IFERROR(VLOOKUP(B1151,'Pesticides per Section'!$A$1:$D$15204,4,FALSE),"")</f>
        <v/>
      </c>
    </row>
    <row r="1152" spans="9:10" x14ac:dyDescent="0.25">
      <c r="I1152" s="19" t="str">
        <f t="shared" si="35"/>
        <v/>
      </c>
      <c r="J1152" s="1" t="str">
        <f>IFERROR(VLOOKUP(B1152,'Pesticides per Section'!$A$1:$D$15204,4,FALSE),"")</f>
        <v/>
      </c>
    </row>
    <row r="1153" spans="9:10" x14ac:dyDescent="0.25">
      <c r="I1153" s="19" t="str">
        <f t="shared" si="35"/>
        <v/>
      </c>
      <c r="J1153" s="1" t="str">
        <f>IFERROR(VLOOKUP(B1153,'Pesticides per Section'!$A$1:$D$15204,4,FALSE),"")</f>
        <v/>
      </c>
    </row>
    <row r="1154" spans="9:10" x14ac:dyDescent="0.25">
      <c r="I1154" s="19" t="str">
        <f t="shared" si="35"/>
        <v/>
      </c>
      <c r="J1154" s="1" t="str">
        <f>IFERROR(VLOOKUP(B1154,'Pesticides per Section'!$A$1:$D$15204,4,FALSE),"")</f>
        <v/>
      </c>
    </row>
    <row r="1155" spans="9:10" x14ac:dyDescent="0.25">
      <c r="I1155" s="19" t="str">
        <f t="shared" si="35"/>
        <v/>
      </c>
      <c r="J1155" s="1" t="str">
        <f>IFERROR(VLOOKUP(B1155,'Pesticides per Section'!$A$1:$D$15204,4,FALSE),"")</f>
        <v/>
      </c>
    </row>
    <row r="1156" spans="9:10" x14ac:dyDescent="0.25">
      <c r="I1156" s="19" t="str">
        <f t="shared" ref="I1156:I1219" si="36">IFERROR(F1156/C1156*4046,"")</f>
        <v/>
      </c>
      <c r="J1156" s="1" t="str">
        <f>IFERROR(VLOOKUP(B1156,'Pesticides per Section'!$A$1:$D$15204,4,FALSE),"")</f>
        <v/>
      </c>
    </row>
    <row r="1157" spans="9:10" x14ac:dyDescent="0.25">
      <c r="I1157" s="19" t="str">
        <f t="shared" si="36"/>
        <v/>
      </c>
      <c r="J1157" s="1" t="str">
        <f>IFERROR(VLOOKUP(B1157,'Pesticides per Section'!$A$1:$D$15204,4,FALSE),"")</f>
        <v/>
      </c>
    </row>
    <row r="1158" spans="9:10" x14ac:dyDescent="0.25">
      <c r="I1158" s="19" t="str">
        <f t="shared" si="36"/>
        <v/>
      </c>
      <c r="J1158" s="1" t="str">
        <f>IFERROR(VLOOKUP(B1158,'Pesticides per Section'!$A$1:$D$15204,4,FALSE),"")</f>
        <v/>
      </c>
    </row>
    <row r="1159" spans="9:10" x14ac:dyDescent="0.25">
      <c r="I1159" s="19" t="str">
        <f t="shared" si="36"/>
        <v/>
      </c>
      <c r="J1159" s="1" t="str">
        <f>IFERROR(VLOOKUP(B1159,'Pesticides per Section'!$A$1:$D$15204,4,FALSE),"")</f>
        <v/>
      </c>
    </row>
    <row r="1160" spans="9:10" x14ac:dyDescent="0.25">
      <c r="I1160" s="19" t="str">
        <f t="shared" si="36"/>
        <v/>
      </c>
      <c r="J1160" s="1" t="str">
        <f>IFERROR(VLOOKUP(B1160,'Pesticides per Section'!$A$1:$D$15204,4,FALSE),"")</f>
        <v/>
      </c>
    </row>
    <row r="1161" spans="9:10" x14ac:dyDescent="0.25">
      <c r="I1161" s="19" t="str">
        <f t="shared" si="36"/>
        <v/>
      </c>
      <c r="J1161" s="1" t="str">
        <f>IFERROR(VLOOKUP(B1161,'Pesticides per Section'!$A$1:$D$15204,4,FALSE),"")</f>
        <v/>
      </c>
    </row>
    <row r="1162" spans="9:10" x14ac:dyDescent="0.25">
      <c r="I1162" s="19" t="str">
        <f t="shared" si="36"/>
        <v/>
      </c>
      <c r="J1162" s="1" t="str">
        <f>IFERROR(VLOOKUP(B1162,'Pesticides per Section'!$A$1:$D$15204,4,FALSE),"")</f>
        <v/>
      </c>
    </row>
    <row r="1163" spans="9:10" x14ac:dyDescent="0.25">
      <c r="I1163" s="19" t="str">
        <f t="shared" si="36"/>
        <v/>
      </c>
      <c r="J1163" s="1" t="str">
        <f>IFERROR(VLOOKUP(B1163,'Pesticides per Section'!$A$1:$D$15204,4,FALSE),"")</f>
        <v/>
      </c>
    </row>
    <row r="1164" spans="9:10" x14ac:dyDescent="0.25">
      <c r="I1164" s="19" t="str">
        <f t="shared" si="36"/>
        <v/>
      </c>
      <c r="J1164" s="1" t="str">
        <f>IFERROR(VLOOKUP(B1164,'Pesticides per Section'!$A$1:$D$15204,4,FALSE),"")</f>
        <v/>
      </c>
    </row>
    <row r="1165" spans="9:10" x14ac:dyDescent="0.25">
      <c r="I1165" s="19" t="str">
        <f t="shared" si="36"/>
        <v/>
      </c>
      <c r="J1165" s="1" t="str">
        <f>IFERROR(VLOOKUP(B1165,'Pesticides per Section'!$A$1:$D$15204,4,FALSE),"")</f>
        <v/>
      </c>
    </row>
    <row r="1166" spans="9:10" x14ac:dyDescent="0.25">
      <c r="I1166" s="19" t="str">
        <f t="shared" si="36"/>
        <v/>
      </c>
      <c r="J1166" s="1" t="str">
        <f>IFERROR(VLOOKUP(B1166,'Pesticides per Section'!$A$1:$D$15204,4,FALSE),"")</f>
        <v/>
      </c>
    </row>
    <row r="1167" spans="9:10" x14ac:dyDescent="0.25">
      <c r="I1167" s="19" t="str">
        <f t="shared" si="36"/>
        <v/>
      </c>
      <c r="J1167" s="1" t="str">
        <f>IFERROR(VLOOKUP(B1167,'Pesticides per Section'!$A$1:$D$15204,4,FALSE),"")</f>
        <v/>
      </c>
    </row>
    <row r="1168" spans="9:10" x14ac:dyDescent="0.25">
      <c r="I1168" s="19" t="str">
        <f t="shared" si="36"/>
        <v/>
      </c>
      <c r="J1168" s="1" t="str">
        <f>IFERROR(VLOOKUP(B1168,'Pesticides per Section'!$A$1:$D$15204,4,FALSE),"")</f>
        <v/>
      </c>
    </row>
    <row r="1169" spans="9:10" x14ac:dyDescent="0.25">
      <c r="I1169" s="19" t="str">
        <f t="shared" si="36"/>
        <v/>
      </c>
      <c r="J1169" s="1" t="str">
        <f>IFERROR(VLOOKUP(B1169,'Pesticides per Section'!$A$1:$D$15204,4,FALSE),"")</f>
        <v/>
      </c>
    </row>
    <row r="1170" spans="9:10" x14ac:dyDescent="0.25">
      <c r="I1170" s="19" t="str">
        <f t="shared" si="36"/>
        <v/>
      </c>
      <c r="J1170" s="1" t="str">
        <f>IFERROR(VLOOKUP(B1170,'Pesticides per Section'!$A$1:$D$15204,4,FALSE),"")</f>
        <v/>
      </c>
    </row>
    <row r="1171" spans="9:10" x14ac:dyDescent="0.25">
      <c r="I1171" s="19" t="str">
        <f t="shared" si="36"/>
        <v/>
      </c>
      <c r="J1171" s="1" t="str">
        <f>IFERROR(VLOOKUP(B1171,'Pesticides per Section'!$A$1:$D$15204,4,FALSE),"")</f>
        <v/>
      </c>
    </row>
    <row r="1172" spans="9:10" x14ac:dyDescent="0.25">
      <c r="I1172" s="19" t="str">
        <f t="shared" si="36"/>
        <v/>
      </c>
      <c r="J1172" s="1" t="str">
        <f>IFERROR(VLOOKUP(B1172,'Pesticides per Section'!$A$1:$D$15204,4,FALSE),"")</f>
        <v/>
      </c>
    </row>
    <row r="1173" spans="9:10" x14ac:dyDescent="0.25">
      <c r="I1173" s="19" t="str">
        <f t="shared" si="36"/>
        <v/>
      </c>
      <c r="J1173" s="1" t="str">
        <f>IFERROR(VLOOKUP(B1173,'Pesticides per Section'!$A$1:$D$15204,4,FALSE),"")</f>
        <v/>
      </c>
    </row>
    <row r="1174" spans="9:10" x14ac:dyDescent="0.25">
      <c r="I1174" s="19" t="str">
        <f t="shared" si="36"/>
        <v/>
      </c>
      <c r="J1174" s="1" t="str">
        <f>IFERROR(VLOOKUP(B1174,'Pesticides per Section'!$A$1:$D$15204,4,FALSE),"")</f>
        <v/>
      </c>
    </row>
    <row r="1175" spans="9:10" x14ac:dyDescent="0.25">
      <c r="I1175" s="19" t="str">
        <f t="shared" si="36"/>
        <v/>
      </c>
      <c r="J1175" s="1" t="str">
        <f>IFERROR(VLOOKUP(B1175,'Pesticides per Section'!$A$1:$D$15204,4,FALSE),"")</f>
        <v/>
      </c>
    </row>
    <row r="1176" spans="9:10" x14ac:dyDescent="0.25">
      <c r="I1176" s="19" t="str">
        <f t="shared" si="36"/>
        <v/>
      </c>
      <c r="J1176" s="1" t="str">
        <f>IFERROR(VLOOKUP(B1176,'Pesticides per Section'!$A$1:$D$15204,4,FALSE),"")</f>
        <v/>
      </c>
    </row>
    <row r="1177" spans="9:10" x14ac:dyDescent="0.25">
      <c r="I1177" s="19" t="str">
        <f t="shared" si="36"/>
        <v/>
      </c>
      <c r="J1177" s="1" t="str">
        <f>IFERROR(VLOOKUP(B1177,'Pesticides per Section'!$A$1:$D$15204,4,FALSE),"")</f>
        <v/>
      </c>
    </row>
    <row r="1178" spans="9:10" x14ac:dyDescent="0.25">
      <c r="I1178" s="19" t="str">
        <f t="shared" si="36"/>
        <v/>
      </c>
      <c r="J1178" s="1" t="str">
        <f>IFERROR(VLOOKUP(B1178,'Pesticides per Section'!$A$1:$D$15204,4,FALSE),"")</f>
        <v/>
      </c>
    </row>
    <row r="1179" spans="9:10" x14ac:dyDescent="0.25">
      <c r="I1179" s="19" t="str">
        <f t="shared" si="36"/>
        <v/>
      </c>
      <c r="J1179" s="1" t="str">
        <f>IFERROR(VLOOKUP(B1179,'Pesticides per Section'!$A$1:$D$15204,4,FALSE),"")</f>
        <v/>
      </c>
    </row>
    <row r="1180" spans="9:10" x14ac:dyDescent="0.25">
      <c r="I1180" s="19" t="str">
        <f t="shared" si="36"/>
        <v/>
      </c>
      <c r="J1180" s="1" t="str">
        <f>IFERROR(VLOOKUP(B1180,'Pesticides per Section'!$A$1:$D$15204,4,FALSE),"")</f>
        <v/>
      </c>
    </row>
    <row r="1181" spans="9:10" x14ac:dyDescent="0.25">
      <c r="I1181" s="19" t="str">
        <f t="shared" si="36"/>
        <v/>
      </c>
      <c r="J1181" s="1" t="str">
        <f>IFERROR(VLOOKUP(B1181,'Pesticides per Section'!$A$1:$D$15204,4,FALSE),"")</f>
        <v/>
      </c>
    </row>
    <row r="1182" spans="9:10" x14ac:dyDescent="0.25">
      <c r="I1182" s="19" t="str">
        <f t="shared" si="36"/>
        <v/>
      </c>
      <c r="J1182" s="1" t="str">
        <f>IFERROR(VLOOKUP(B1182,'Pesticides per Section'!$A$1:$D$15204,4,FALSE),"")</f>
        <v/>
      </c>
    </row>
    <row r="1183" spans="9:10" x14ac:dyDescent="0.25">
      <c r="I1183" s="19" t="str">
        <f t="shared" si="36"/>
        <v/>
      </c>
      <c r="J1183" s="1" t="str">
        <f>IFERROR(VLOOKUP(B1183,'Pesticides per Section'!$A$1:$D$15204,4,FALSE),"")</f>
        <v/>
      </c>
    </row>
    <row r="1184" spans="9:10" x14ac:dyDescent="0.25">
      <c r="I1184" s="19" t="str">
        <f t="shared" si="36"/>
        <v/>
      </c>
      <c r="J1184" s="1" t="str">
        <f>IFERROR(VLOOKUP(B1184,'Pesticides per Section'!$A$1:$D$15204,4,FALSE),"")</f>
        <v/>
      </c>
    </row>
    <row r="1185" spans="9:10" x14ac:dyDescent="0.25">
      <c r="I1185" s="19" t="str">
        <f t="shared" si="36"/>
        <v/>
      </c>
      <c r="J1185" s="1" t="str">
        <f>IFERROR(VLOOKUP(B1185,'Pesticides per Section'!$A$1:$D$15204,4,FALSE),"")</f>
        <v/>
      </c>
    </row>
    <row r="1186" spans="9:10" x14ac:dyDescent="0.25">
      <c r="I1186" s="19" t="str">
        <f t="shared" si="36"/>
        <v/>
      </c>
      <c r="J1186" s="1" t="str">
        <f>IFERROR(VLOOKUP(B1186,'Pesticides per Section'!$A$1:$D$15204,4,FALSE),"")</f>
        <v/>
      </c>
    </row>
    <row r="1187" spans="9:10" x14ac:dyDescent="0.25">
      <c r="I1187" s="19" t="str">
        <f t="shared" si="36"/>
        <v/>
      </c>
      <c r="J1187" s="1" t="str">
        <f>IFERROR(VLOOKUP(B1187,'Pesticides per Section'!$A$1:$D$15204,4,FALSE),"")</f>
        <v/>
      </c>
    </row>
    <row r="1188" spans="9:10" x14ac:dyDescent="0.25">
      <c r="I1188" s="19" t="str">
        <f t="shared" si="36"/>
        <v/>
      </c>
      <c r="J1188" s="1" t="str">
        <f>IFERROR(VLOOKUP(B1188,'Pesticides per Section'!$A$1:$D$15204,4,FALSE),"")</f>
        <v/>
      </c>
    </row>
    <row r="1189" spans="9:10" x14ac:dyDescent="0.25">
      <c r="I1189" s="19" t="str">
        <f t="shared" si="36"/>
        <v/>
      </c>
      <c r="J1189" s="1" t="str">
        <f>IFERROR(VLOOKUP(B1189,'Pesticides per Section'!$A$1:$D$15204,4,FALSE),"")</f>
        <v/>
      </c>
    </row>
    <row r="1190" spans="9:10" x14ac:dyDescent="0.25">
      <c r="I1190" s="19" t="str">
        <f t="shared" si="36"/>
        <v/>
      </c>
      <c r="J1190" s="1" t="str">
        <f>IFERROR(VLOOKUP(B1190,'Pesticides per Section'!$A$1:$D$15204,4,FALSE),"")</f>
        <v/>
      </c>
    </row>
    <row r="1191" spans="9:10" x14ac:dyDescent="0.25">
      <c r="I1191" s="19" t="str">
        <f t="shared" si="36"/>
        <v/>
      </c>
      <c r="J1191" s="1" t="str">
        <f>IFERROR(VLOOKUP(B1191,'Pesticides per Section'!$A$1:$D$15204,4,FALSE),"")</f>
        <v/>
      </c>
    </row>
    <row r="1192" spans="9:10" x14ac:dyDescent="0.25">
      <c r="I1192" s="19" t="str">
        <f t="shared" si="36"/>
        <v/>
      </c>
      <c r="J1192" s="1" t="str">
        <f>IFERROR(VLOOKUP(B1192,'Pesticides per Section'!$A$1:$D$15204,4,FALSE),"")</f>
        <v/>
      </c>
    </row>
    <row r="1193" spans="9:10" x14ac:dyDescent="0.25">
      <c r="I1193" s="19" t="str">
        <f t="shared" si="36"/>
        <v/>
      </c>
      <c r="J1193" s="1" t="str">
        <f>IFERROR(VLOOKUP(B1193,'Pesticides per Section'!$A$1:$D$15204,4,FALSE),"")</f>
        <v/>
      </c>
    </row>
    <row r="1194" spans="9:10" x14ac:dyDescent="0.25">
      <c r="I1194" s="19" t="str">
        <f t="shared" si="36"/>
        <v/>
      </c>
      <c r="J1194" s="1" t="str">
        <f>IFERROR(VLOOKUP(B1194,'Pesticides per Section'!$A$1:$D$15204,4,FALSE),"")</f>
        <v/>
      </c>
    </row>
    <row r="1195" spans="9:10" x14ac:dyDescent="0.25">
      <c r="I1195" s="19" t="str">
        <f t="shared" si="36"/>
        <v/>
      </c>
      <c r="J1195" s="1" t="str">
        <f>IFERROR(VLOOKUP(B1195,'Pesticides per Section'!$A$1:$D$15204,4,FALSE),"")</f>
        <v/>
      </c>
    </row>
    <row r="1196" spans="9:10" x14ac:dyDescent="0.25">
      <c r="I1196" s="19" t="str">
        <f t="shared" si="36"/>
        <v/>
      </c>
      <c r="J1196" s="1" t="str">
        <f>IFERROR(VLOOKUP(B1196,'Pesticides per Section'!$A$1:$D$15204,4,FALSE),"")</f>
        <v/>
      </c>
    </row>
    <row r="1197" spans="9:10" x14ac:dyDescent="0.25">
      <c r="I1197" s="19" t="str">
        <f t="shared" si="36"/>
        <v/>
      </c>
      <c r="J1197" s="1" t="str">
        <f>IFERROR(VLOOKUP(B1197,'Pesticides per Section'!$A$1:$D$15204,4,FALSE),"")</f>
        <v/>
      </c>
    </row>
    <row r="1198" spans="9:10" x14ac:dyDescent="0.25">
      <c r="I1198" s="19" t="str">
        <f t="shared" si="36"/>
        <v/>
      </c>
      <c r="J1198" s="1" t="str">
        <f>IFERROR(VLOOKUP(B1198,'Pesticides per Section'!$A$1:$D$15204,4,FALSE),"")</f>
        <v/>
      </c>
    </row>
    <row r="1199" spans="9:10" x14ac:dyDescent="0.25">
      <c r="I1199" s="19" t="str">
        <f t="shared" si="36"/>
        <v/>
      </c>
      <c r="J1199" s="1" t="str">
        <f>IFERROR(VLOOKUP(B1199,'Pesticides per Section'!$A$1:$D$15204,4,FALSE),"")</f>
        <v/>
      </c>
    </row>
    <row r="1200" spans="9:10" x14ac:dyDescent="0.25">
      <c r="I1200" s="19" t="str">
        <f t="shared" si="36"/>
        <v/>
      </c>
      <c r="J1200" s="1" t="str">
        <f>IFERROR(VLOOKUP(B1200,'Pesticides per Section'!$A$1:$D$15204,4,FALSE),"")</f>
        <v/>
      </c>
    </row>
    <row r="1201" spans="9:10" x14ac:dyDescent="0.25">
      <c r="I1201" s="19" t="str">
        <f t="shared" si="36"/>
        <v/>
      </c>
      <c r="J1201" s="1" t="str">
        <f>IFERROR(VLOOKUP(B1201,'Pesticides per Section'!$A$1:$D$15204,4,FALSE),"")</f>
        <v/>
      </c>
    </row>
    <row r="1202" spans="9:10" x14ac:dyDescent="0.25">
      <c r="I1202" s="19" t="str">
        <f t="shared" si="36"/>
        <v/>
      </c>
      <c r="J1202" s="1" t="str">
        <f>IFERROR(VLOOKUP(B1202,'Pesticides per Section'!$A$1:$D$15204,4,FALSE),"")</f>
        <v/>
      </c>
    </row>
    <row r="1203" spans="9:10" x14ac:dyDescent="0.25">
      <c r="I1203" s="19" t="str">
        <f t="shared" si="36"/>
        <v/>
      </c>
      <c r="J1203" s="1" t="str">
        <f>IFERROR(VLOOKUP(B1203,'Pesticides per Section'!$A$1:$D$15204,4,FALSE),"")</f>
        <v/>
      </c>
    </row>
    <row r="1204" spans="9:10" x14ac:dyDescent="0.25">
      <c r="I1204" s="19" t="str">
        <f t="shared" si="36"/>
        <v/>
      </c>
      <c r="J1204" s="1" t="str">
        <f>IFERROR(VLOOKUP(B1204,'Pesticides per Section'!$A$1:$D$15204,4,FALSE),"")</f>
        <v/>
      </c>
    </row>
    <row r="1205" spans="9:10" x14ac:dyDescent="0.25">
      <c r="I1205" s="19" t="str">
        <f t="shared" si="36"/>
        <v/>
      </c>
      <c r="J1205" s="1" t="str">
        <f>IFERROR(VLOOKUP(B1205,'Pesticides per Section'!$A$1:$D$15204,4,FALSE),"")</f>
        <v/>
      </c>
    </row>
    <row r="1206" spans="9:10" x14ac:dyDescent="0.25">
      <c r="I1206" s="19" t="str">
        <f t="shared" si="36"/>
        <v/>
      </c>
      <c r="J1206" s="1" t="str">
        <f>IFERROR(VLOOKUP(B1206,'Pesticides per Section'!$A$1:$D$15204,4,FALSE),"")</f>
        <v/>
      </c>
    </row>
    <row r="1207" spans="9:10" x14ac:dyDescent="0.25">
      <c r="I1207" s="19" t="str">
        <f t="shared" si="36"/>
        <v/>
      </c>
      <c r="J1207" s="1" t="str">
        <f>IFERROR(VLOOKUP(B1207,'Pesticides per Section'!$A$1:$D$15204,4,FALSE),"")</f>
        <v/>
      </c>
    </row>
    <row r="1208" spans="9:10" x14ac:dyDescent="0.25">
      <c r="I1208" s="19" t="str">
        <f t="shared" si="36"/>
        <v/>
      </c>
      <c r="J1208" s="1" t="str">
        <f>IFERROR(VLOOKUP(B1208,'Pesticides per Section'!$A$1:$D$15204,4,FALSE),"")</f>
        <v/>
      </c>
    </row>
    <row r="1209" spans="9:10" x14ac:dyDescent="0.25">
      <c r="I1209" s="19" t="str">
        <f t="shared" si="36"/>
        <v/>
      </c>
      <c r="J1209" s="1" t="str">
        <f>IFERROR(VLOOKUP(B1209,'Pesticides per Section'!$A$1:$D$15204,4,FALSE),"")</f>
        <v/>
      </c>
    </row>
    <row r="1210" spans="9:10" x14ac:dyDescent="0.25">
      <c r="I1210" s="19" t="str">
        <f t="shared" si="36"/>
        <v/>
      </c>
      <c r="J1210" s="1" t="str">
        <f>IFERROR(VLOOKUP(B1210,'Pesticides per Section'!$A$1:$D$15204,4,FALSE),"")</f>
        <v/>
      </c>
    </row>
    <row r="1211" spans="9:10" x14ac:dyDescent="0.25">
      <c r="I1211" s="19" t="str">
        <f t="shared" si="36"/>
        <v/>
      </c>
      <c r="J1211" s="1" t="str">
        <f>IFERROR(VLOOKUP(B1211,'Pesticides per Section'!$A$1:$D$15204,4,FALSE),"")</f>
        <v/>
      </c>
    </row>
    <row r="1212" spans="9:10" x14ac:dyDescent="0.25">
      <c r="I1212" s="19" t="str">
        <f t="shared" si="36"/>
        <v/>
      </c>
      <c r="J1212" s="1" t="str">
        <f>IFERROR(VLOOKUP(B1212,'Pesticides per Section'!$A$1:$D$15204,4,FALSE),"")</f>
        <v/>
      </c>
    </row>
    <row r="1213" spans="9:10" x14ac:dyDescent="0.25">
      <c r="I1213" s="19" t="str">
        <f t="shared" si="36"/>
        <v/>
      </c>
      <c r="J1213" s="1" t="str">
        <f>IFERROR(VLOOKUP(B1213,'Pesticides per Section'!$A$1:$D$15204,4,FALSE),"")</f>
        <v/>
      </c>
    </row>
    <row r="1214" spans="9:10" x14ac:dyDescent="0.25">
      <c r="I1214" s="19" t="str">
        <f t="shared" si="36"/>
        <v/>
      </c>
      <c r="J1214" s="1" t="str">
        <f>IFERROR(VLOOKUP(B1214,'Pesticides per Section'!$A$1:$D$15204,4,FALSE),"")</f>
        <v/>
      </c>
    </row>
    <row r="1215" spans="9:10" x14ac:dyDescent="0.25">
      <c r="I1215" s="19" t="str">
        <f t="shared" si="36"/>
        <v/>
      </c>
      <c r="J1215" s="1" t="str">
        <f>IFERROR(VLOOKUP(B1215,'Pesticides per Section'!$A$1:$D$15204,4,FALSE),"")</f>
        <v/>
      </c>
    </row>
    <row r="1216" spans="9:10" x14ac:dyDescent="0.25">
      <c r="I1216" s="19" t="str">
        <f t="shared" si="36"/>
        <v/>
      </c>
      <c r="J1216" s="1" t="str">
        <f>IFERROR(VLOOKUP(B1216,'Pesticides per Section'!$A$1:$D$15204,4,FALSE),"")</f>
        <v/>
      </c>
    </row>
    <row r="1217" spans="9:10" x14ac:dyDescent="0.25">
      <c r="I1217" s="19" t="str">
        <f t="shared" si="36"/>
        <v/>
      </c>
      <c r="J1217" s="1" t="str">
        <f>IFERROR(VLOOKUP(B1217,'Pesticides per Section'!$A$1:$D$15204,4,FALSE),"")</f>
        <v/>
      </c>
    </row>
    <row r="1218" spans="9:10" x14ac:dyDescent="0.25">
      <c r="I1218" s="19" t="str">
        <f t="shared" si="36"/>
        <v/>
      </c>
      <c r="J1218" s="1" t="str">
        <f>IFERROR(VLOOKUP(B1218,'Pesticides per Section'!$A$1:$D$15204,4,FALSE),"")</f>
        <v/>
      </c>
    </row>
    <row r="1219" spans="9:10" x14ac:dyDescent="0.25">
      <c r="I1219" s="19" t="str">
        <f t="shared" si="36"/>
        <v/>
      </c>
      <c r="J1219" s="1" t="str">
        <f>IFERROR(VLOOKUP(B1219,'Pesticides per Section'!$A$1:$D$15204,4,FALSE),"")</f>
        <v/>
      </c>
    </row>
    <row r="1220" spans="9:10" x14ac:dyDescent="0.25">
      <c r="I1220" s="19" t="str">
        <f t="shared" ref="I1220:I1283" si="37">IFERROR(F1220/C1220*4046,"")</f>
        <v/>
      </c>
      <c r="J1220" s="1" t="str">
        <f>IFERROR(VLOOKUP(B1220,'Pesticides per Section'!$A$1:$D$15204,4,FALSE),"")</f>
        <v/>
      </c>
    </row>
    <row r="1221" spans="9:10" x14ac:dyDescent="0.25">
      <c r="I1221" s="19" t="str">
        <f t="shared" si="37"/>
        <v/>
      </c>
      <c r="J1221" s="1" t="str">
        <f>IFERROR(VLOOKUP(B1221,'Pesticides per Section'!$A$1:$D$15204,4,FALSE),"")</f>
        <v/>
      </c>
    </row>
    <row r="1222" spans="9:10" x14ac:dyDescent="0.25">
      <c r="I1222" s="19" t="str">
        <f t="shared" si="37"/>
        <v/>
      </c>
      <c r="J1222" s="1" t="str">
        <f>IFERROR(VLOOKUP(B1222,'Pesticides per Section'!$A$1:$D$15204,4,FALSE),"")</f>
        <v/>
      </c>
    </row>
    <row r="1223" spans="9:10" x14ac:dyDescent="0.25">
      <c r="I1223" s="19" t="str">
        <f t="shared" si="37"/>
        <v/>
      </c>
      <c r="J1223" s="1" t="str">
        <f>IFERROR(VLOOKUP(B1223,'Pesticides per Section'!$A$1:$D$15204,4,FALSE),"")</f>
        <v/>
      </c>
    </row>
    <row r="1224" spans="9:10" x14ac:dyDescent="0.25">
      <c r="I1224" s="19" t="str">
        <f t="shared" si="37"/>
        <v/>
      </c>
      <c r="J1224" s="1" t="str">
        <f>IFERROR(VLOOKUP(B1224,'Pesticides per Section'!$A$1:$D$15204,4,FALSE),"")</f>
        <v/>
      </c>
    </row>
    <row r="1225" spans="9:10" x14ac:dyDescent="0.25">
      <c r="I1225" s="19" t="str">
        <f t="shared" si="37"/>
        <v/>
      </c>
      <c r="J1225" s="1" t="str">
        <f>IFERROR(VLOOKUP(B1225,'Pesticides per Section'!$A$1:$D$15204,4,FALSE),"")</f>
        <v/>
      </c>
    </row>
    <row r="1226" spans="9:10" x14ac:dyDescent="0.25">
      <c r="I1226" s="19" t="str">
        <f t="shared" si="37"/>
        <v/>
      </c>
      <c r="J1226" s="1" t="str">
        <f>IFERROR(VLOOKUP(B1226,'Pesticides per Section'!$A$1:$D$15204,4,FALSE),"")</f>
        <v/>
      </c>
    </row>
    <row r="1227" spans="9:10" x14ac:dyDescent="0.25">
      <c r="I1227" s="19" t="str">
        <f t="shared" si="37"/>
        <v/>
      </c>
      <c r="J1227" s="1" t="str">
        <f>IFERROR(VLOOKUP(B1227,'Pesticides per Section'!$A$1:$D$15204,4,FALSE),"")</f>
        <v/>
      </c>
    </row>
    <row r="1228" spans="9:10" x14ac:dyDescent="0.25">
      <c r="I1228" s="19" t="str">
        <f t="shared" si="37"/>
        <v/>
      </c>
      <c r="J1228" s="1" t="str">
        <f>IFERROR(VLOOKUP(B1228,'Pesticides per Section'!$A$1:$D$15204,4,FALSE),"")</f>
        <v/>
      </c>
    </row>
    <row r="1229" spans="9:10" x14ac:dyDescent="0.25">
      <c r="I1229" s="19" t="str">
        <f t="shared" si="37"/>
        <v/>
      </c>
      <c r="J1229" s="1" t="str">
        <f>IFERROR(VLOOKUP(B1229,'Pesticides per Section'!$A$1:$D$15204,4,FALSE),"")</f>
        <v/>
      </c>
    </row>
    <row r="1230" spans="9:10" x14ac:dyDescent="0.25">
      <c r="I1230" s="19" t="str">
        <f t="shared" si="37"/>
        <v/>
      </c>
      <c r="J1230" s="1" t="str">
        <f>IFERROR(VLOOKUP(B1230,'Pesticides per Section'!$A$1:$D$15204,4,FALSE),"")</f>
        <v/>
      </c>
    </row>
    <row r="1231" spans="9:10" x14ac:dyDescent="0.25">
      <c r="I1231" s="19" t="str">
        <f t="shared" si="37"/>
        <v/>
      </c>
      <c r="J1231" s="1" t="str">
        <f>IFERROR(VLOOKUP(B1231,'Pesticides per Section'!$A$1:$D$15204,4,FALSE),"")</f>
        <v/>
      </c>
    </row>
    <row r="1232" spans="9:10" x14ac:dyDescent="0.25">
      <c r="I1232" s="19" t="str">
        <f t="shared" si="37"/>
        <v/>
      </c>
      <c r="J1232" s="1" t="str">
        <f>IFERROR(VLOOKUP(B1232,'Pesticides per Section'!$A$1:$D$15204,4,FALSE),"")</f>
        <v/>
      </c>
    </row>
    <row r="1233" spans="9:10" x14ac:dyDescent="0.25">
      <c r="I1233" s="19" t="str">
        <f t="shared" si="37"/>
        <v/>
      </c>
      <c r="J1233" s="1" t="str">
        <f>IFERROR(VLOOKUP(B1233,'Pesticides per Section'!$A$1:$D$15204,4,FALSE),"")</f>
        <v/>
      </c>
    </row>
    <row r="1234" spans="9:10" x14ac:dyDescent="0.25">
      <c r="I1234" s="19" t="str">
        <f t="shared" si="37"/>
        <v/>
      </c>
      <c r="J1234" s="1" t="str">
        <f>IFERROR(VLOOKUP(B1234,'Pesticides per Section'!$A$1:$D$15204,4,FALSE),"")</f>
        <v/>
      </c>
    </row>
    <row r="1235" spans="9:10" x14ac:dyDescent="0.25">
      <c r="I1235" s="19" t="str">
        <f t="shared" si="37"/>
        <v/>
      </c>
      <c r="J1235" s="1" t="str">
        <f>IFERROR(VLOOKUP(B1235,'Pesticides per Section'!$A$1:$D$15204,4,FALSE),"")</f>
        <v/>
      </c>
    </row>
    <row r="1236" spans="9:10" x14ac:dyDescent="0.25">
      <c r="I1236" s="19" t="str">
        <f t="shared" si="37"/>
        <v/>
      </c>
      <c r="J1236" s="1" t="str">
        <f>IFERROR(VLOOKUP(B1236,'Pesticides per Section'!$A$1:$D$15204,4,FALSE),"")</f>
        <v/>
      </c>
    </row>
    <row r="1237" spans="9:10" x14ac:dyDescent="0.25">
      <c r="I1237" s="19" t="str">
        <f t="shared" si="37"/>
        <v/>
      </c>
      <c r="J1237" s="1" t="str">
        <f>IFERROR(VLOOKUP(B1237,'Pesticides per Section'!$A$1:$D$15204,4,FALSE),"")</f>
        <v/>
      </c>
    </row>
    <row r="1238" spans="9:10" x14ac:dyDescent="0.25">
      <c r="I1238" s="19" t="str">
        <f t="shared" si="37"/>
        <v/>
      </c>
      <c r="J1238" s="1" t="str">
        <f>IFERROR(VLOOKUP(B1238,'Pesticides per Section'!$A$1:$D$15204,4,FALSE),"")</f>
        <v/>
      </c>
    </row>
    <row r="1239" spans="9:10" x14ac:dyDescent="0.25">
      <c r="I1239" s="19" t="str">
        <f t="shared" si="37"/>
        <v/>
      </c>
      <c r="J1239" s="1" t="str">
        <f>IFERROR(VLOOKUP(B1239,'Pesticides per Section'!$A$1:$D$15204,4,FALSE),"")</f>
        <v/>
      </c>
    </row>
    <row r="1240" spans="9:10" x14ac:dyDescent="0.25">
      <c r="I1240" s="19" t="str">
        <f t="shared" si="37"/>
        <v/>
      </c>
      <c r="J1240" s="1" t="str">
        <f>IFERROR(VLOOKUP(B1240,'Pesticides per Section'!$A$1:$D$15204,4,FALSE),"")</f>
        <v/>
      </c>
    </row>
    <row r="1241" spans="9:10" x14ac:dyDescent="0.25">
      <c r="I1241" s="19" t="str">
        <f t="shared" si="37"/>
        <v/>
      </c>
      <c r="J1241" s="1" t="str">
        <f>IFERROR(VLOOKUP(B1241,'Pesticides per Section'!$A$1:$D$15204,4,FALSE),"")</f>
        <v/>
      </c>
    </row>
    <row r="1242" spans="9:10" x14ac:dyDescent="0.25">
      <c r="I1242" s="19" t="str">
        <f t="shared" si="37"/>
        <v/>
      </c>
      <c r="J1242" s="1" t="str">
        <f>IFERROR(VLOOKUP(B1242,'Pesticides per Section'!$A$1:$D$15204,4,FALSE),"")</f>
        <v/>
      </c>
    </row>
    <row r="1243" spans="9:10" x14ac:dyDescent="0.25">
      <c r="I1243" s="19" t="str">
        <f t="shared" si="37"/>
        <v/>
      </c>
      <c r="J1243" s="1" t="str">
        <f>IFERROR(VLOOKUP(B1243,'Pesticides per Section'!$A$1:$D$15204,4,FALSE),"")</f>
        <v/>
      </c>
    </row>
    <row r="1244" spans="9:10" x14ac:dyDescent="0.25">
      <c r="I1244" s="19" t="str">
        <f t="shared" si="37"/>
        <v/>
      </c>
      <c r="J1244" s="1" t="str">
        <f>IFERROR(VLOOKUP(B1244,'Pesticides per Section'!$A$1:$D$15204,4,FALSE),"")</f>
        <v/>
      </c>
    </row>
    <row r="1245" spans="9:10" x14ac:dyDescent="0.25">
      <c r="I1245" s="19" t="str">
        <f t="shared" si="37"/>
        <v/>
      </c>
      <c r="J1245" s="1" t="str">
        <f>IFERROR(VLOOKUP(B1245,'Pesticides per Section'!$A$1:$D$15204,4,FALSE),"")</f>
        <v/>
      </c>
    </row>
    <row r="1246" spans="9:10" x14ac:dyDescent="0.25">
      <c r="I1246" s="19" t="str">
        <f t="shared" si="37"/>
        <v/>
      </c>
      <c r="J1246" s="1" t="str">
        <f>IFERROR(VLOOKUP(B1246,'Pesticides per Section'!$A$1:$D$15204,4,FALSE),"")</f>
        <v/>
      </c>
    </row>
    <row r="1247" spans="9:10" x14ac:dyDescent="0.25">
      <c r="I1247" s="19" t="str">
        <f t="shared" si="37"/>
        <v/>
      </c>
      <c r="J1247" s="1" t="str">
        <f>IFERROR(VLOOKUP(B1247,'Pesticides per Section'!$A$1:$D$15204,4,FALSE),"")</f>
        <v/>
      </c>
    </row>
    <row r="1248" spans="9:10" x14ac:dyDescent="0.25">
      <c r="I1248" s="19" t="str">
        <f t="shared" si="37"/>
        <v/>
      </c>
      <c r="J1248" s="1" t="str">
        <f>IFERROR(VLOOKUP(B1248,'Pesticides per Section'!$A$1:$D$15204,4,FALSE),"")</f>
        <v/>
      </c>
    </row>
    <row r="1249" spans="9:10" x14ac:dyDescent="0.25">
      <c r="I1249" s="19" t="str">
        <f t="shared" si="37"/>
        <v/>
      </c>
      <c r="J1249" s="1" t="str">
        <f>IFERROR(VLOOKUP(B1249,'Pesticides per Section'!$A$1:$D$15204,4,FALSE),"")</f>
        <v/>
      </c>
    </row>
    <row r="1250" spans="9:10" x14ac:dyDescent="0.25">
      <c r="I1250" s="19" t="str">
        <f t="shared" si="37"/>
        <v/>
      </c>
      <c r="J1250" s="1" t="str">
        <f>IFERROR(VLOOKUP(B1250,'Pesticides per Section'!$A$1:$D$15204,4,FALSE),"")</f>
        <v/>
      </c>
    </row>
    <row r="1251" spans="9:10" x14ac:dyDescent="0.25">
      <c r="I1251" s="19" t="str">
        <f t="shared" si="37"/>
        <v/>
      </c>
      <c r="J1251" s="1" t="str">
        <f>IFERROR(VLOOKUP(B1251,'Pesticides per Section'!$A$1:$D$15204,4,FALSE),"")</f>
        <v/>
      </c>
    </row>
    <row r="1252" spans="9:10" x14ac:dyDescent="0.25">
      <c r="I1252" s="19" t="str">
        <f t="shared" si="37"/>
        <v/>
      </c>
      <c r="J1252" s="1" t="str">
        <f>IFERROR(VLOOKUP(B1252,'Pesticides per Section'!$A$1:$D$15204,4,FALSE),"")</f>
        <v/>
      </c>
    </row>
    <row r="1253" spans="9:10" x14ac:dyDescent="0.25">
      <c r="I1253" s="19" t="str">
        <f t="shared" si="37"/>
        <v/>
      </c>
      <c r="J1253" s="1" t="str">
        <f>IFERROR(VLOOKUP(B1253,'Pesticides per Section'!$A$1:$D$15204,4,FALSE),"")</f>
        <v/>
      </c>
    </row>
    <row r="1254" spans="9:10" x14ac:dyDescent="0.25">
      <c r="I1254" s="19" t="str">
        <f t="shared" si="37"/>
        <v/>
      </c>
      <c r="J1254" s="1" t="str">
        <f>IFERROR(VLOOKUP(B1254,'Pesticides per Section'!$A$1:$D$15204,4,FALSE),"")</f>
        <v/>
      </c>
    </row>
    <row r="1255" spans="9:10" x14ac:dyDescent="0.25">
      <c r="I1255" s="19" t="str">
        <f t="shared" si="37"/>
        <v/>
      </c>
      <c r="J1255" s="1" t="str">
        <f>IFERROR(VLOOKUP(B1255,'Pesticides per Section'!$A$1:$D$15204,4,FALSE),"")</f>
        <v/>
      </c>
    </row>
    <row r="1256" spans="9:10" x14ac:dyDescent="0.25">
      <c r="I1256" s="19" t="str">
        <f t="shared" si="37"/>
        <v/>
      </c>
      <c r="J1256" s="1" t="str">
        <f>IFERROR(VLOOKUP(B1256,'Pesticides per Section'!$A$1:$D$15204,4,FALSE),"")</f>
        <v/>
      </c>
    </row>
    <row r="1257" spans="9:10" x14ac:dyDescent="0.25">
      <c r="I1257" s="19" t="str">
        <f t="shared" si="37"/>
        <v/>
      </c>
      <c r="J1257" s="1" t="str">
        <f>IFERROR(VLOOKUP(B1257,'Pesticides per Section'!$A$1:$D$15204,4,FALSE),"")</f>
        <v/>
      </c>
    </row>
    <row r="1258" spans="9:10" x14ac:dyDescent="0.25">
      <c r="I1258" s="19" t="str">
        <f t="shared" si="37"/>
        <v/>
      </c>
      <c r="J1258" s="1" t="str">
        <f>IFERROR(VLOOKUP(B1258,'Pesticides per Section'!$A$1:$D$15204,4,FALSE),"")</f>
        <v/>
      </c>
    </row>
    <row r="1259" spans="9:10" x14ac:dyDescent="0.25">
      <c r="I1259" s="19" t="str">
        <f t="shared" si="37"/>
        <v/>
      </c>
      <c r="J1259" s="1" t="str">
        <f>IFERROR(VLOOKUP(B1259,'Pesticides per Section'!$A$1:$D$15204,4,FALSE),"")</f>
        <v/>
      </c>
    </row>
    <row r="1260" spans="9:10" x14ac:dyDescent="0.25">
      <c r="I1260" s="19" t="str">
        <f t="shared" si="37"/>
        <v/>
      </c>
      <c r="J1260" s="1" t="str">
        <f>IFERROR(VLOOKUP(B1260,'Pesticides per Section'!$A$1:$D$15204,4,FALSE),"")</f>
        <v/>
      </c>
    </row>
    <row r="1261" spans="9:10" x14ac:dyDescent="0.25">
      <c r="I1261" s="19" t="str">
        <f t="shared" si="37"/>
        <v/>
      </c>
      <c r="J1261" s="1" t="str">
        <f>IFERROR(VLOOKUP(B1261,'Pesticides per Section'!$A$1:$D$15204,4,FALSE),"")</f>
        <v/>
      </c>
    </row>
    <row r="1262" spans="9:10" x14ac:dyDescent="0.25">
      <c r="I1262" s="19" t="str">
        <f t="shared" si="37"/>
        <v/>
      </c>
      <c r="J1262" s="1" t="str">
        <f>IFERROR(VLOOKUP(B1262,'Pesticides per Section'!$A$1:$D$15204,4,FALSE),"")</f>
        <v/>
      </c>
    </row>
    <row r="1263" spans="9:10" x14ac:dyDescent="0.25">
      <c r="I1263" s="19" t="str">
        <f t="shared" si="37"/>
        <v/>
      </c>
      <c r="J1263" s="1" t="str">
        <f>IFERROR(VLOOKUP(B1263,'Pesticides per Section'!$A$1:$D$15204,4,FALSE),"")</f>
        <v/>
      </c>
    </row>
    <row r="1264" spans="9:10" x14ac:dyDescent="0.25">
      <c r="I1264" s="19" t="str">
        <f t="shared" si="37"/>
        <v/>
      </c>
      <c r="J1264" s="1" t="str">
        <f>IFERROR(VLOOKUP(B1264,'Pesticides per Section'!$A$1:$D$15204,4,FALSE),"")</f>
        <v/>
      </c>
    </row>
    <row r="1265" spans="9:10" x14ac:dyDescent="0.25">
      <c r="I1265" s="19" t="str">
        <f t="shared" si="37"/>
        <v/>
      </c>
      <c r="J1265" s="1" t="str">
        <f>IFERROR(VLOOKUP(B1265,'Pesticides per Section'!$A$1:$D$15204,4,FALSE),"")</f>
        <v/>
      </c>
    </row>
    <row r="1266" spans="9:10" x14ac:dyDescent="0.25">
      <c r="I1266" s="19" t="str">
        <f t="shared" si="37"/>
        <v/>
      </c>
      <c r="J1266" s="1" t="str">
        <f>IFERROR(VLOOKUP(B1266,'Pesticides per Section'!$A$1:$D$15204,4,FALSE),"")</f>
        <v/>
      </c>
    </row>
    <row r="1267" spans="9:10" x14ac:dyDescent="0.25">
      <c r="I1267" s="19" t="str">
        <f t="shared" si="37"/>
        <v/>
      </c>
      <c r="J1267" s="1" t="str">
        <f>IFERROR(VLOOKUP(B1267,'Pesticides per Section'!$A$1:$D$15204,4,FALSE),"")</f>
        <v/>
      </c>
    </row>
    <row r="1268" spans="9:10" x14ac:dyDescent="0.25">
      <c r="I1268" s="19" t="str">
        <f t="shared" si="37"/>
        <v/>
      </c>
      <c r="J1268" s="1" t="str">
        <f>IFERROR(VLOOKUP(B1268,'Pesticides per Section'!$A$1:$D$15204,4,FALSE),"")</f>
        <v/>
      </c>
    </row>
    <row r="1269" spans="9:10" x14ac:dyDescent="0.25">
      <c r="I1269" s="19" t="str">
        <f t="shared" si="37"/>
        <v/>
      </c>
      <c r="J1269" s="1" t="str">
        <f>IFERROR(VLOOKUP(B1269,'Pesticides per Section'!$A$1:$D$15204,4,FALSE),"")</f>
        <v/>
      </c>
    </row>
    <row r="1270" spans="9:10" x14ac:dyDescent="0.25">
      <c r="I1270" s="19" t="str">
        <f t="shared" si="37"/>
        <v/>
      </c>
      <c r="J1270" s="1" t="str">
        <f>IFERROR(VLOOKUP(B1270,'Pesticides per Section'!$A$1:$D$15204,4,FALSE),"")</f>
        <v/>
      </c>
    </row>
    <row r="1271" spans="9:10" x14ac:dyDescent="0.25">
      <c r="I1271" s="19" t="str">
        <f t="shared" si="37"/>
        <v/>
      </c>
      <c r="J1271" s="1" t="str">
        <f>IFERROR(VLOOKUP(B1271,'Pesticides per Section'!$A$1:$D$15204,4,FALSE),"")</f>
        <v/>
      </c>
    </row>
    <row r="1272" spans="9:10" x14ac:dyDescent="0.25">
      <c r="I1272" s="19" t="str">
        <f t="shared" si="37"/>
        <v/>
      </c>
      <c r="J1272" s="1" t="str">
        <f>IFERROR(VLOOKUP(B1272,'Pesticides per Section'!$A$1:$D$15204,4,FALSE),"")</f>
        <v/>
      </c>
    </row>
    <row r="1273" spans="9:10" x14ac:dyDescent="0.25">
      <c r="I1273" s="19" t="str">
        <f t="shared" si="37"/>
        <v/>
      </c>
      <c r="J1273" s="1" t="str">
        <f>IFERROR(VLOOKUP(B1273,'Pesticides per Section'!$A$1:$D$15204,4,FALSE),"")</f>
        <v/>
      </c>
    </row>
    <row r="1274" spans="9:10" x14ac:dyDescent="0.25">
      <c r="I1274" s="19" t="str">
        <f t="shared" si="37"/>
        <v/>
      </c>
      <c r="J1274" s="1" t="str">
        <f>IFERROR(VLOOKUP(B1274,'Pesticides per Section'!$A$1:$D$15204,4,FALSE),"")</f>
        <v/>
      </c>
    </row>
    <row r="1275" spans="9:10" x14ac:dyDescent="0.25">
      <c r="I1275" s="19" t="str">
        <f t="shared" si="37"/>
        <v/>
      </c>
      <c r="J1275" s="1" t="str">
        <f>IFERROR(VLOOKUP(B1275,'Pesticides per Section'!$A$1:$D$15204,4,FALSE),"")</f>
        <v/>
      </c>
    </row>
    <row r="1276" spans="9:10" x14ac:dyDescent="0.25">
      <c r="I1276" s="19" t="str">
        <f t="shared" si="37"/>
        <v/>
      </c>
      <c r="J1276" s="1" t="str">
        <f>IFERROR(VLOOKUP(B1276,'Pesticides per Section'!$A$1:$D$15204,4,FALSE),"")</f>
        <v/>
      </c>
    </row>
    <row r="1277" spans="9:10" x14ac:dyDescent="0.25">
      <c r="I1277" s="19" t="str">
        <f t="shared" si="37"/>
        <v/>
      </c>
      <c r="J1277" s="1" t="str">
        <f>IFERROR(VLOOKUP(B1277,'Pesticides per Section'!$A$1:$D$15204,4,FALSE),"")</f>
        <v/>
      </c>
    </row>
    <row r="1278" spans="9:10" x14ac:dyDescent="0.25">
      <c r="I1278" s="19" t="str">
        <f t="shared" si="37"/>
        <v/>
      </c>
      <c r="J1278" s="1" t="str">
        <f>IFERROR(VLOOKUP(B1278,'Pesticides per Section'!$A$1:$D$15204,4,FALSE),"")</f>
        <v/>
      </c>
    </row>
    <row r="1279" spans="9:10" x14ac:dyDescent="0.25">
      <c r="I1279" s="19" t="str">
        <f t="shared" si="37"/>
        <v/>
      </c>
      <c r="J1279" s="1" t="str">
        <f>IFERROR(VLOOKUP(B1279,'Pesticides per Section'!$A$1:$D$15204,4,FALSE),"")</f>
        <v/>
      </c>
    </row>
    <row r="1280" spans="9:10" x14ac:dyDescent="0.25">
      <c r="I1280" s="19" t="str">
        <f t="shared" si="37"/>
        <v/>
      </c>
      <c r="J1280" s="1" t="str">
        <f>IFERROR(VLOOKUP(B1280,'Pesticides per Section'!$A$1:$D$15204,4,FALSE),"")</f>
        <v/>
      </c>
    </row>
    <row r="1281" spans="9:10" x14ac:dyDescent="0.25">
      <c r="I1281" s="19" t="str">
        <f t="shared" si="37"/>
        <v/>
      </c>
      <c r="J1281" s="1" t="str">
        <f>IFERROR(VLOOKUP(B1281,'Pesticides per Section'!$A$1:$D$15204,4,FALSE),"")</f>
        <v/>
      </c>
    </row>
    <row r="1282" spans="9:10" x14ac:dyDescent="0.25">
      <c r="I1282" s="19" t="str">
        <f t="shared" si="37"/>
        <v/>
      </c>
      <c r="J1282" s="1" t="str">
        <f>IFERROR(VLOOKUP(B1282,'Pesticides per Section'!$A$1:$D$15204,4,FALSE),"")</f>
        <v/>
      </c>
    </row>
    <row r="1283" spans="9:10" x14ac:dyDescent="0.25">
      <c r="I1283" s="19" t="str">
        <f t="shared" si="37"/>
        <v/>
      </c>
      <c r="J1283" s="1" t="str">
        <f>IFERROR(VLOOKUP(B1283,'Pesticides per Section'!$A$1:$D$15204,4,FALSE),"")</f>
        <v/>
      </c>
    </row>
    <row r="1284" spans="9:10" x14ac:dyDescent="0.25">
      <c r="I1284" s="19" t="str">
        <f t="shared" ref="I1284:I1347" si="38">IFERROR(F1284/C1284*4046,"")</f>
        <v/>
      </c>
      <c r="J1284" s="1" t="str">
        <f>IFERROR(VLOOKUP(B1284,'Pesticides per Section'!$A$1:$D$15204,4,FALSE),"")</f>
        <v/>
      </c>
    </row>
    <row r="1285" spans="9:10" x14ac:dyDescent="0.25">
      <c r="I1285" s="19" t="str">
        <f t="shared" si="38"/>
        <v/>
      </c>
      <c r="J1285" s="1" t="str">
        <f>IFERROR(VLOOKUP(B1285,'Pesticides per Section'!$A$1:$D$15204,4,FALSE),"")</f>
        <v/>
      </c>
    </row>
    <row r="1286" spans="9:10" x14ac:dyDescent="0.25">
      <c r="I1286" s="19" t="str">
        <f t="shared" si="38"/>
        <v/>
      </c>
      <c r="J1286" s="1" t="str">
        <f>IFERROR(VLOOKUP(B1286,'Pesticides per Section'!$A$1:$D$15204,4,FALSE),"")</f>
        <v/>
      </c>
    </row>
    <row r="1287" spans="9:10" x14ac:dyDescent="0.25">
      <c r="I1287" s="19" t="str">
        <f t="shared" si="38"/>
        <v/>
      </c>
      <c r="J1287" s="1" t="str">
        <f>IFERROR(VLOOKUP(B1287,'Pesticides per Section'!$A$1:$D$15204,4,FALSE),"")</f>
        <v/>
      </c>
    </row>
    <row r="1288" spans="9:10" x14ac:dyDescent="0.25">
      <c r="I1288" s="19" t="str">
        <f t="shared" si="38"/>
        <v/>
      </c>
      <c r="J1288" s="1" t="str">
        <f>IFERROR(VLOOKUP(B1288,'Pesticides per Section'!$A$1:$D$15204,4,FALSE),"")</f>
        <v/>
      </c>
    </row>
    <row r="1289" spans="9:10" x14ac:dyDescent="0.25">
      <c r="I1289" s="19" t="str">
        <f t="shared" si="38"/>
        <v/>
      </c>
      <c r="J1289" s="1" t="str">
        <f>IFERROR(VLOOKUP(B1289,'Pesticides per Section'!$A$1:$D$15204,4,FALSE),"")</f>
        <v/>
      </c>
    </row>
    <row r="1290" spans="9:10" x14ac:dyDescent="0.25">
      <c r="I1290" s="19" t="str">
        <f t="shared" si="38"/>
        <v/>
      </c>
      <c r="J1290" s="1" t="str">
        <f>IFERROR(VLOOKUP(B1290,'Pesticides per Section'!$A$1:$D$15204,4,FALSE),"")</f>
        <v/>
      </c>
    </row>
    <row r="1291" spans="9:10" x14ac:dyDescent="0.25">
      <c r="I1291" s="19" t="str">
        <f t="shared" si="38"/>
        <v/>
      </c>
      <c r="J1291" s="1" t="str">
        <f>IFERROR(VLOOKUP(B1291,'Pesticides per Section'!$A$1:$D$15204,4,FALSE),"")</f>
        <v/>
      </c>
    </row>
    <row r="1292" spans="9:10" x14ac:dyDescent="0.25">
      <c r="I1292" s="19" t="str">
        <f t="shared" si="38"/>
        <v/>
      </c>
      <c r="J1292" s="1" t="str">
        <f>IFERROR(VLOOKUP(B1292,'Pesticides per Section'!$A$1:$D$15204,4,FALSE),"")</f>
        <v/>
      </c>
    </row>
    <row r="1293" spans="9:10" x14ac:dyDescent="0.25">
      <c r="I1293" s="19" t="str">
        <f t="shared" si="38"/>
        <v/>
      </c>
      <c r="J1293" s="1" t="str">
        <f>IFERROR(VLOOKUP(B1293,'Pesticides per Section'!$A$1:$D$15204,4,FALSE),"")</f>
        <v/>
      </c>
    </row>
    <row r="1294" spans="9:10" x14ac:dyDescent="0.25">
      <c r="I1294" s="19" t="str">
        <f t="shared" si="38"/>
        <v/>
      </c>
      <c r="J1294" s="1" t="str">
        <f>IFERROR(VLOOKUP(B1294,'Pesticides per Section'!$A$1:$D$15204,4,FALSE),"")</f>
        <v/>
      </c>
    </row>
    <row r="1295" spans="9:10" x14ac:dyDescent="0.25">
      <c r="I1295" s="19" t="str">
        <f t="shared" si="38"/>
        <v/>
      </c>
      <c r="J1295" s="1" t="str">
        <f>IFERROR(VLOOKUP(B1295,'Pesticides per Section'!$A$1:$D$15204,4,FALSE),"")</f>
        <v/>
      </c>
    </row>
    <row r="1296" spans="9:10" x14ac:dyDescent="0.25">
      <c r="I1296" s="19" t="str">
        <f t="shared" si="38"/>
        <v/>
      </c>
      <c r="J1296" s="1" t="str">
        <f>IFERROR(VLOOKUP(B1296,'Pesticides per Section'!$A$1:$D$15204,4,FALSE),"")</f>
        <v/>
      </c>
    </row>
    <row r="1297" spans="9:10" x14ac:dyDescent="0.25">
      <c r="I1297" s="19" t="str">
        <f t="shared" si="38"/>
        <v/>
      </c>
      <c r="J1297" s="1" t="str">
        <f>IFERROR(VLOOKUP(B1297,'Pesticides per Section'!$A$1:$D$15204,4,FALSE),"")</f>
        <v/>
      </c>
    </row>
    <row r="1298" spans="9:10" x14ac:dyDescent="0.25">
      <c r="I1298" s="19" t="str">
        <f t="shared" si="38"/>
        <v/>
      </c>
      <c r="J1298" s="1" t="str">
        <f>IFERROR(VLOOKUP(B1298,'Pesticides per Section'!$A$1:$D$15204,4,FALSE),"")</f>
        <v/>
      </c>
    </row>
    <row r="1299" spans="9:10" x14ac:dyDescent="0.25">
      <c r="I1299" s="19" t="str">
        <f t="shared" si="38"/>
        <v/>
      </c>
      <c r="J1299" s="1" t="str">
        <f>IFERROR(VLOOKUP(B1299,'Pesticides per Section'!$A$1:$D$15204,4,FALSE),"")</f>
        <v/>
      </c>
    </row>
    <row r="1300" spans="9:10" x14ac:dyDescent="0.25">
      <c r="I1300" s="19" t="str">
        <f t="shared" si="38"/>
        <v/>
      </c>
      <c r="J1300" s="1" t="str">
        <f>IFERROR(VLOOKUP(B1300,'Pesticides per Section'!$A$1:$D$15204,4,FALSE),"")</f>
        <v/>
      </c>
    </row>
    <row r="1301" spans="9:10" x14ac:dyDescent="0.25">
      <c r="I1301" s="19" t="str">
        <f t="shared" si="38"/>
        <v/>
      </c>
      <c r="J1301" s="1" t="str">
        <f>IFERROR(VLOOKUP(B1301,'Pesticides per Section'!$A$1:$D$15204,4,FALSE),"")</f>
        <v/>
      </c>
    </row>
    <row r="1302" spans="9:10" x14ac:dyDescent="0.25">
      <c r="I1302" s="19" t="str">
        <f t="shared" si="38"/>
        <v/>
      </c>
      <c r="J1302" s="1" t="str">
        <f>IFERROR(VLOOKUP(B1302,'Pesticides per Section'!$A$1:$D$15204,4,FALSE),"")</f>
        <v/>
      </c>
    </row>
    <row r="1303" spans="9:10" x14ac:dyDescent="0.25">
      <c r="I1303" s="19" t="str">
        <f t="shared" si="38"/>
        <v/>
      </c>
      <c r="J1303" s="1" t="str">
        <f>IFERROR(VLOOKUP(B1303,'Pesticides per Section'!$A$1:$D$15204,4,FALSE),"")</f>
        <v/>
      </c>
    </row>
    <row r="1304" spans="9:10" x14ac:dyDescent="0.25">
      <c r="I1304" s="19" t="str">
        <f t="shared" si="38"/>
        <v/>
      </c>
      <c r="J1304" s="1" t="str">
        <f>IFERROR(VLOOKUP(B1304,'Pesticides per Section'!$A$1:$D$15204,4,FALSE),"")</f>
        <v/>
      </c>
    </row>
    <row r="1305" spans="9:10" x14ac:dyDescent="0.25">
      <c r="I1305" s="19" t="str">
        <f t="shared" si="38"/>
        <v/>
      </c>
      <c r="J1305" s="1" t="str">
        <f>IFERROR(VLOOKUP(B1305,'Pesticides per Section'!$A$1:$D$15204,4,FALSE),"")</f>
        <v/>
      </c>
    </row>
    <row r="1306" spans="9:10" x14ac:dyDescent="0.25">
      <c r="I1306" s="19" t="str">
        <f t="shared" si="38"/>
        <v/>
      </c>
      <c r="J1306" s="1" t="str">
        <f>IFERROR(VLOOKUP(B1306,'Pesticides per Section'!$A$1:$D$15204,4,FALSE),"")</f>
        <v/>
      </c>
    </row>
    <row r="1307" spans="9:10" x14ac:dyDescent="0.25">
      <c r="I1307" s="19" t="str">
        <f t="shared" si="38"/>
        <v/>
      </c>
      <c r="J1307" s="1" t="str">
        <f>IFERROR(VLOOKUP(B1307,'Pesticides per Section'!$A$1:$D$15204,4,FALSE),"")</f>
        <v/>
      </c>
    </row>
    <row r="1308" spans="9:10" x14ac:dyDescent="0.25">
      <c r="I1308" s="19" t="str">
        <f t="shared" si="38"/>
        <v/>
      </c>
      <c r="J1308" s="1" t="str">
        <f>IFERROR(VLOOKUP(B1308,'Pesticides per Section'!$A$1:$D$15204,4,FALSE),"")</f>
        <v/>
      </c>
    </row>
    <row r="1309" spans="9:10" x14ac:dyDescent="0.25">
      <c r="I1309" s="19" t="str">
        <f t="shared" si="38"/>
        <v/>
      </c>
      <c r="J1309" s="1" t="str">
        <f>IFERROR(VLOOKUP(B1309,'Pesticides per Section'!$A$1:$D$15204,4,FALSE),"")</f>
        <v/>
      </c>
    </row>
    <row r="1310" spans="9:10" x14ac:dyDescent="0.25">
      <c r="I1310" s="19" t="str">
        <f t="shared" si="38"/>
        <v/>
      </c>
      <c r="J1310" s="1" t="str">
        <f>IFERROR(VLOOKUP(B1310,'Pesticides per Section'!$A$1:$D$15204,4,FALSE),"")</f>
        <v/>
      </c>
    </row>
    <row r="1311" spans="9:10" x14ac:dyDescent="0.25">
      <c r="I1311" s="19" t="str">
        <f t="shared" si="38"/>
        <v/>
      </c>
      <c r="J1311" s="1" t="str">
        <f>IFERROR(VLOOKUP(B1311,'Pesticides per Section'!$A$1:$D$15204,4,FALSE),"")</f>
        <v/>
      </c>
    </row>
    <row r="1312" spans="9:10" x14ac:dyDescent="0.25">
      <c r="I1312" s="19" t="str">
        <f t="shared" si="38"/>
        <v/>
      </c>
      <c r="J1312" s="1" t="str">
        <f>IFERROR(VLOOKUP(B1312,'Pesticides per Section'!$A$1:$D$15204,4,FALSE),"")</f>
        <v/>
      </c>
    </row>
    <row r="1313" spans="9:10" x14ac:dyDescent="0.25">
      <c r="I1313" s="19" t="str">
        <f t="shared" si="38"/>
        <v/>
      </c>
      <c r="J1313" s="1" t="str">
        <f>IFERROR(VLOOKUP(B1313,'Pesticides per Section'!$A$1:$D$15204,4,FALSE),"")</f>
        <v/>
      </c>
    </row>
    <row r="1314" spans="9:10" x14ac:dyDescent="0.25">
      <c r="I1314" s="19" t="str">
        <f t="shared" si="38"/>
        <v/>
      </c>
      <c r="J1314" s="1" t="str">
        <f>IFERROR(VLOOKUP(B1314,'Pesticides per Section'!$A$1:$D$15204,4,FALSE),"")</f>
        <v/>
      </c>
    </row>
    <row r="1315" spans="9:10" x14ac:dyDescent="0.25">
      <c r="I1315" s="19" t="str">
        <f t="shared" si="38"/>
        <v/>
      </c>
      <c r="J1315" s="1" t="str">
        <f>IFERROR(VLOOKUP(B1315,'Pesticides per Section'!$A$1:$D$15204,4,FALSE),"")</f>
        <v/>
      </c>
    </row>
    <row r="1316" spans="9:10" x14ac:dyDescent="0.25">
      <c r="I1316" s="19" t="str">
        <f t="shared" si="38"/>
        <v/>
      </c>
      <c r="J1316" s="1" t="str">
        <f>IFERROR(VLOOKUP(B1316,'Pesticides per Section'!$A$1:$D$15204,4,FALSE),"")</f>
        <v/>
      </c>
    </row>
    <row r="1317" spans="9:10" x14ac:dyDescent="0.25">
      <c r="I1317" s="19" t="str">
        <f t="shared" si="38"/>
        <v/>
      </c>
      <c r="J1317" s="1" t="str">
        <f>IFERROR(VLOOKUP(B1317,'Pesticides per Section'!$A$1:$D$15204,4,FALSE),"")</f>
        <v/>
      </c>
    </row>
    <row r="1318" spans="9:10" x14ac:dyDescent="0.25">
      <c r="I1318" s="19" t="str">
        <f t="shared" si="38"/>
        <v/>
      </c>
      <c r="J1318" s="1" t="str">
        <f>IFERROR(VLOOKUP(B1318,'Pesticides per Section'!$A$1:$D$15204,4,FALSE),"")</f>
        <v/>
      </c>
    </row>
    <row r="1319" spans="9:10" x14ac:dyDescent="0.25">
      <c r="I1319" s="19" t="str">
        <f t="shared" si="38"/>
        <v/>
      </c>
      <c r="J1319" s="1" t="str">
        <f>IFERROR(VLOOKUP(B1319,'Pesticides per Section'!$A$1:$D$15204,4,FALSE),"")</f>
        <v/>
      </c>
    </row>
    <row r="1320" spans="9:10" x14ac:dyDescent="0.25">
      <c r="I1320" s="19" t="str">
        <f t="shared" si="38"/>
        <v/>
      </c>
      <c r="J1320" s="1" t="str">
        <f>IFERROR(VLOOKUP(B1320,'Pesticides per Section'!$A$1:$D$15204,4,FALSE),"")</f>
        <v/>
      </c>
    </row>
    <row r="1321" spans="9:10" x14ac:dyDescent="0.25">
      <c r="I1321" s="19" t="str">
        <f t="shared" si="38"/>
        <v/>
      </c>
      <c r="J1321" s="1" t="str">
        <f>IFERROR(VLOOKUP(B1321,'Pesticides per Section'!$A$1:$D$15204,4,FALSE),"")</f>
        <v/>
      </c>
    </row>
    <row r="1322" spans="9:10" x14ac:dyDescent="0.25">
      <c r="I1322" s="19" t="str">
        <f t="shared" si="38"/>
        <v/>
      </c>
      <c r="J1322" s="1" t="str">
        <f>IFERROR(VLOOKUP(B1322,'Pesticides per Section'!$A$1:$D$15204,4,FALSE),"")</f>
        <v/>
      </c>
    </row>
    <row r="1323" spans="9:10" x14ac:dyDescent="0.25">
      <c r="I1323" s="19" t="str">
        <f t="shared" si="38"/>
        <v/>
      </c>
      <c r="J1323" s="1" t="str">
        <f>IFERROR(VLOOKUP(B1323,'Pesticides per Section'!$A$1:$D$15204,4,FALSE),"")</f>
        <v/>
      </c>
    </row>
    <row r="1324" spans="9:10" x14ac:dyDescent="0.25">
      <c r="I1324" s="19" t="str">
        <f t="shared" si="38"/>
        <v/>
      </c>
      <c r="J1324" s="1" t="str">
        <f>IFERROR(VLOOKUP(B1324,'Pesticides per Section'!$A$1:$D$15204,4,FALSE),"")</f>
        <v/>
      </c>
    </row>
    <row r="1325" spans="9:10" x14ac:dyDescent="0.25">
      <c r="I1325" s="19" t="str">
        <f t="shared" si="38"/>
        <v/>
      </c>
      <c r="J1325" s="1" t="str">
        <f>IFERROR(VLOOKUP(B1325,'Pesticides per Section'!$A$1:$D$15204,4,FALSE),"")</f>
        <v/>
      </c>
    </row>
    <row r="1326" spans="9:10" x14ac:dyDescent="0.25">
      <c r="I1326" s="19" t="str">
        <f t="shared" si="38"/>
        <v/>
      </c>
      <c r="J1326" s="1" t="str">
        <f>IFERROR(VLOOKUP(B1326,'Pesticides per Section'!$A$1:$D$15204,4,FALSE),"")</f>
        <v/>
      </c>
    </row>
    <row r="1327" spans="9:10" x14ac:dyDescent="0.25">
      <c r="I1327" s="19" t="str">
        <f t="shared" si="38"/>
        <v/>
      </c>
      <c r="J1327" s="1" t="str">
        <f>IFERROR(VLOOKUP(B1327,'Pesticides per Section'!$A$1:$D$15204,4,FALSE),"")</f>
        <v/>
      </c>
    </row>
    <row r="1328" spans="9:10" x14ac:dyDescent="0.25">
      <c r="I1328" s="19" t="str">
        <f t="shared" si="38"/>
        <v/>
      </c>
      <c r="J1328" s="1" t="str">
        <f>IFERROR(VLOOKUP(B1328,'Pesticides per Section'!$A$1:$D$15204,4,FALSE),"")</f>
        <v/>
      </c>
    </row>
    <row r="1329" spans="9:10" x14ac:dyDescent="0.25">
      <c r="I1329" s="19" t="str">
        <f t="shared" si="38"/>
        <v/>
      </c>
      <c r="J1329" s="1" t="str">
        <f>IFERROR(VLOOKUP(B1329,'Pesticides per Section'!$A$1:$D$15204,4,FALSE),"")</f>
        <v/>
      </c>
    </row>
    <row r="1330" spans="9:10" x14ac:dyDescent="0.25">
      <c r="I1330" s="19" t="str">
        <f t="shared" si="38"/>
        <v/>
      </c>
      <c r="J1330" s="1" t="str">
        <f>IFERROR(VLOOKUP(B1330,'Pesticides per Section'!$A$1:$D$15204,4,FALSE),"")</f>
        <v/>
      </c>
    </row>
    <row r="1331" spans="9:10" x14ac:dyDescent="0.25">
      <c r="I1331" s="19" t="str">
        <f t="shared" si="38"/>
        <v/>
      </c>
      <c r="J1331" s="1" t="str">
        <f>IFERROR(VLOOKUP(B1331,'Pesticides per Section'!$A$1:$D$15204,4,FALSE),"")</f>
        <v/>
      </c>
    </row>
    <row r="1332" spans="9:10" x14ac:dyDescent="0.25">
      <c r="I1332" s="19" t="str">
        <f t="shared" si="38"/>
        <v/>
      </c>
      <c r="J1332" s="1" t="str">
        <f>IFERROR(VLOOKUP(B1332,'Pesticides per Section'!$A$1:$D$15204,4,FALSE),"")</f>
        <v/>
      </c>
    </row>
    <row r="1333" spans="9:10" x14ac:dyDescent="0.25">
      <c r="I1333" s="19" t="str">
        <f t="shared" si="38"/>
        <v/>
      </c>
      <c r="J1333" s="1" t="str">
        <f>IFERROR(VLOOKUP(B1333,'Pesticides per Section'!$A$1:$D$15204,4,FALSE),"")</f>
        <v/>
      </c>
    </row>
    <row r="1334" spans="9:10" x14ac:dyDescent="0.25">
      <c r="I1334" s="19" t="str">
        <f t="shared" si="38"/>
        <v/>
      </c>
      <c r="J1334" s="1" t="str">
        <f>IFERROR(VLOOKUP(B1334,'Pesticides per Section'!$A$1:$D$15204,4,FALSE),"")</f>
        <v/>
      </c>
    </row>
    <row r="1335" spans="9:10" x14ac:dyDescent="0.25">
      <c r="I1335" s="19" t="str">
        <f t="shared" si="38"/>
        <v/>
      </c>
      <c r="J1335" s="1" t="str">
        <f>IFERROR(VLOOKUP(B1335,'Pesticides per Section'!$A$1:$D$15204,4,FALSE),"")</f>
        <v/>
      </c>
    </row>
    <row r="1336" spans="9:10" x14ac:dyDescent="0.25">
      <c r="I1336" s="19" t="str">
        <f t="shared" si="38"/>
        <v/>
      </c>
      <c r="J1336" s="1" t="str">
        <f>IFERROR(VLOOKUP(B1336,'Pesticides per Section'!$A$1:$D$15204,4,FALSE),"")</f>
        <v/>
      </c>
    </row>
    <row r="1337" spans="9:10" x14ac:dyDescent="0.25">
      <c r="I1337" s="19" t="str">
        <f t="shared" si="38"/>
        <v/>
      </c>
      <c r="J1337" s="1" t="str">
        <f>IFERROR(VLOOKUP(B1337,'Pesticides per Section'!$A$1:$D$15204,4,FALSE),"")</f>
        <v/>
      </c>
    </row>
    <row r="1338" spans="9:10" x14ac:dyDescent="0.25">
      <c r="I1338" s="19" t="str">
        <f t="shared" si="38"/>
        <v/>
      </c>
      <c r="J1338" s="1" t="str">
        <f>IFERROR(VLOOKUP(B1338,'Pesticides per Section'!$A$1:$D$15204,4,FALSE),"")</f>
        <v/>
      </c>
    </row>
    <row r="1339" spans="9:10" x14ac:dyDescent="0.25">
      <c r="I1339" s="19" t="str">
        <f t="shared" si="38"/>
        <v/>
      </c>
      <c r="J1339" s="1" t="str">
        <f>IFERROR(VLOOKUP(B1339,'Pesticides per Section'!$A$1:$D$15204,4,FALSE),"")</f>
        <v/>
      </c>
    </row>
    <row r="1340" spans="9:10" x14ac:dyDescent="0.25">
      <c r="I1340" s="19" t="str">
        <f t="shared" si="38"/>
        <v/>
      </c>
      <c r="J1340" s="1" t="str">
        <f>IFERROR(VLOOKUP(B1340,'Pesticides per Section'!$A$1:$D$15204,4,FALSE),"")</f>
        <v/>
      </c>
    </row>
    <row r="1341" spans="9:10" x14ac:dyDescent="0.25">
      <c r="I1341" s="19" t="str">
        <f t="shared" si="38"/>
        <v/>
      </c>
      <c r="J1341" s="1" t="str">
        <f>IFERROR(VLOOKUP(B1341,'Pesticides per Section'!$A$1:$D$15204,4,FALSE),"")</f>
        <v/>
      </c>
    </row>
    <row r="1342" spans="9:10" x14ac:dyDescent="0.25">
      <c r="I1342" s="19" t="str">
        <f t="shared" si="38"/>
        <v/>
      </c>
      <c r="J1342" s="1" t="str">
        <f>IFERROR(VLOOKUP(B1342,'Pesticides per Section'!$A$1:$D$15204,4,FALSE),"")</f>
        <v/>
      </c>
    </row>
    <row r="1343" spans="9:10" x14ac:dyDescent="0.25">
      <c r="I1343" s="19" t="str">
        <f t="shared" si="38"/>
        <v/>
      </c>
      <c r="J1343" s="1" t="str">
        <f>IFERROR(VLOOKUP(B1343,'Pesticides per Section'!$A$1:$D$15204,4,FALSE),"")</f>
        <v/>
      </c>
    </row>
    <row r="1344" spans="9:10" x14ac:dyDescent="0.25">
      <c r="I1344" s="19" t="str">
        <f t="shared" si="38"/>
        <v/>
      </c>
      <c r="J1344" s="1" t="str">
        <f>IFERROR(VLOOKUP(B1344,'Pesticides per Section'!$A$1:$D$15204,4,FALSE),"")</f>
        <v/>
      </c>
    </row>
    <row r="1345" spans="9:10" x14ac:dyDescent="0.25">
      <c r="I1345" s="19" t="str">
        <f t="shared" si="38"/>
        <v/>
      </c>
      <c r="J1345" s="1" t="str">
        <f>IFERROR(VLOOKUP(B1345,'Pesticides per Section'!$A$1:$D$15204,4,FALSE),"")</f>
        <v/>
      </c>
    </row>
    <row r="1346" spans="9:10" x14ac:dyDescent="0.25">
      <c r="I1346" s="19" t="str">
        <f t="shared" si="38"/>
        <v/>
      </c>
      <c r="J1346" s="1" t="str">
        <f>IFERROR(VLOOKUP(B1346,'Pesticides per Section'!$A$1:$D$15204,4,FALSE),"")</f>
        <v/>
      </c>
    </row>
    <row r="1347" spans="9:10" x14ac:dyDescent="0.25">
      <c r="I1347" s="19" t="str">
        <f t="shared" si="38"/>
        <v/>
      </c>
      <c r="J1347" s="1" t="str">
        <f>IFERROR(VLOOKUP(B1347,'Pesticides per Section'!$A$1:$D$15204,4,FALSE),"")</f>
        <v/>
      </c>
    </row>
    <row r="1348" spans="9:10" x14ac:dyDescent="0.25">
      <c r="I1348" s="19" t="str">
        <f t="shared" ref="I1348:I1411" si="39">IFERROR(F1348/C1348*4046,"")</f>
        <v/>
      </c>
      <c r="J1348" s="1" t="str">
        <f>IFERROR(VLOOKUP(B1348,'Pesticides per Section'!$A$1:$D$15204,4,FALSE),"")</f>
        <v/>
      </c>
    </row>
    <row r="1349" spans="9:10" x14ac:dyDescent="0.25">
      <c r="I1349" s="19" t="str">
        <f t="shared" si="39"/>
        <v/>
      </c>
      <c r="J1349" s="1" t="str">
        <f>IFERROR(VLOOKUP(B1349,'Pesticides per Section'!$A$1:$D$15204,4,FALSE),"")</f>
        <v/>
      </c>
    </row>
    <row r="1350" spans="9:10" x14ac:dyDescent="0.25">
      <c r="I1350" s="19" t="str">
        <f t="shared" si="39"/>
        <v/>
      </c>
      <c r="J1350" s="1" t="str">
        <f>IFERROR(VLOOKUP(B1350,'Pesticides per Section'!$A$1:$D$15204,4,FALSE),"")</f>
        <v/>
      </c>
    </row>
    <row r="1351" spans="9:10" x14ac:dyDescent="0.25">
      <c r="I1351" s="19" t="str">
        <f t="shared" si="39"/>
        <v/>
      </c>
      <c r="J1351" s="1" t="str">
        <f>IFERROR(VLOOKUP(B1351,'Pesticides per Section'!$A$1:$D$15204,4,FALSE),"")</f>
        <v/>
      </c>
    </row>
    <row r="1352" spans="9:10" x14ac:dyDescent="0.25">
      <c r="I1352" s="19" t="str">
        <f t="shared" si="39"/>
        <v/>
      </c>
      <c r="J1352" s="1" t="str">
        <f>IFERROR(VLOOKUP(B1352,'Pesticides per Section'!$A$1:$D$15204,4,FALSE),"")</f>
        <v/>
      </c>
    </row>
    <row r="1353" spans="9:10" x14ac:dyDescent="0.25">
      <c r="I1353" s="19" t="str">
        <f t="shared" si="39"/>
        <v/>
      </c>
      <c r="J1353" s="1" t="str">
        <f>IFERROR(VLOOKUP(B1353,'Pesticides per Section'!$A$1:$D$15204,4,FALSE),"")</f>
        <v/>
      </c>
    </row>
    <row r="1354" spans="9:10" x14ac:dyDescent="0.25">
      <c r="I1354" s="19" t="str">
        <f t="shared" si="39"/>
        <v/>
      </c>
      <c r="J1354" s="1" t="str">
        <f>IFERROR(VLOOKUP(B1354,'Pesticides per Section'!$A$1:$D$15204,4,FALSE),"")</f>
        <v/>
      </c>
    </row>
    <row r="1355" spans="9:10" x14ac:dyDescent="0.25">
      <c r="I1355" s="19" t="str">
        <f t="shared" si="39"/>
        <v/>
      </c>
      <c r="J1355" s="1" t="str">
        <f>IFERROR(VLOOKUP(B1355,'Pesticides per Section'!$A$1:$D$15204,4,FALSE),"")</f>
        <v/>
      </c>
    </row>
    <row r="1356" spans="9:10" x14ac:dyDescent="0.25">
      <c r="I1356" s="19" t="str">
        <f t="shared" si="39"/>
        <v/>
      </c>
      <c r="J1356" s="1" t="str">
        <f>IFERROR(VLOOKUP(B1356,'Pesticides per Section'!$A$1:$D$15204,4,FALSE),"")</f>
        <v/>
      </c>
    </row>
    <row r="1357" spans="9:10" x14ac:dyDescent="0.25">
      <c r="I1357" s="19" t="str">
        <f t="shared" si="39"/>
        <v/>
      </c>
      <c r="J1357" s="1" t="str">
        <f>IFERROR(VLOOKUP(B1357,'Pesticides per Section'!$A$1:$D$15204,4,FALSE),"")</f>
        <v/>
      </c>
    </row>
    <row r="1358" spans="9:10" x14ac:dyDescent="0.25">
      <c r="I1358" s="19" t="str">
        <f t="shared" si="39"/>
        <v/>
      </c>
      <c r="J1358" s="1" t="str">
        <f>IFERROR(VLOOKUP(B1358,'Pesticides per Section'!$A$1:$D$15204,4,FALSE),"")</f>
        <v/>
      </c>
    </row>
    <row r="1359" spans="9:10" x14ac:dyDescent="0.25">
      <c r="I1359" s="19" t="str">
        <f t="shared" si="39"/>
        <v/>
      </c>
      <c r="J1359" s="1" t="str">
        <f>IFERROR(VLOOKUP(B1359,'Pesticides per Section'!$A$1:$D$15204,4,FALSE),"")</f>
        <v/>
      </c>
    </row>
    <row r="1360" spans="9:10" x14ac:dyDescent="0.25">
      <c r="I1360" s="19" t="str">
        <f t="shared" si="39"/>
        <v/>
      </c>
      <c r="J1360" s="1" t="str">
        <f>IFERROR(VLOOKUP(B1360,'Pesticides per Section'!$A$1:$D$15204,4,FALSE),"")</f>
        <v/>
      </c>
    </row>
    <row r="1361" spans="9:10" x14ac:dyDescent="0.25">
      <c r="I1361" s="19" t="str">
        <f t="shared" si="39"/>
        <v/>
      </c>
      <c r="J1361" s="1" t="str">
        <f>IFERROR(VLOOKUP(B1361,'Pesticides per Section'!$A$1:$D$15204,4,FALSE),"")</f>
        <v/>
      </c>
    </row>
    <row r="1362" spans="9:10" x14ac:dyDescent="0.25">
      <c r="I1362" s="19" t="str">
        <f t="shared" si="39"/>
        <v/>
      </c>
      <c r="J1362" s="1" t="str">
        <f>IFERROR(VLOOKUP(B1362,'Pesticides per Section'!$A$1:$D$15204,4,FALSE),"")</f>
        <v/>
      </c>
    </row>
    <row r="1363" spans="9:10" x14ac:dyDescent="0.25">
      <c r="I1363" s="19" t="str">
        <f t="shared" si="39"/>
        <v/>
      </c>
      <c r="J1363" s="1" t="str">
        <f>IFERROR(VLOOKUP(B1363,'Pesticides per Section'!$A$1:$D$15204,4,FALSE),"")</f>
        <v/>
      </c>
    </row>
    <row r="1364" spans="9:10" x14ac:dyDescent="0.25">
      <c r="I1364" s="19" t="str">
        <f t="shared" si="39"/>
        <v/>
      </c>
      <c r="J1364" s="1" t="str">
        <f>IFERROR(VLOOKUP(B1364,'Pesticides per Section'!$A$1:$D$15204,4,FALSE),"")</f>
        <v/>
      </c>
    </row>
    <row r="1365" spans="9:10" x14ac:dyDescent="0.25">
      <c r="I1365" s="19" t="str">
        <f t="shared" si="39"/>
        <v/>
      </c>
      <c r="J1365" s="1" t="str">
        <f>IFERROR(VLOOKUP(B1365,'Pesticides per Section'!$A$1:$D$15204,4,FALSE),"")</f>
        <v/>
      </c>
    </row>
    <row r="1366" spans="9:10" x14ac:dyDescent="0.25">
      <c r="I1366" s="19" t="str">
        <f t="shared" si="39"/>
        <v/>
      </c>
      <c r="J1366" s="1" t="str">
        <f>IFERROR(VLOOKUP(B1366,'Pesticides per Section'!$A$1:$D$15204,4,FALSE),"")</f>
        <v/>
      </c>
    </row>
    <row r="1367" spans="9:10" x14ac:dyDescent="0.25">
      <c r="I1367" s="19" t="str">
        <f t="shared" si="39"/>
        <v/>
      </c>
      <c r="J1367" s="1" t="str">
        <f>IFERROR(VLOOKUP(B1367,'Pesticides per Section'!$A$1:$D$15204,4,FALSE),"")</f>
        <v/>
      </c>
    </row>
    <row r="1368" spans="9:10" x14ac:dyDescent="0.25">
      <c r="I1368" s="19" t="str">
        <f t="shared" si="39"/>
        <v/>
      </c>
      <c r="J1368" s="1" t="str">
        <f>IFERROR(VLOOKUP(B1368,'Pesticides per Section'!$A$1:$D$15204,4,FALSE),"")</f>
        <v/>
      </c>
    </row>
    <row r="1369" spans="9:10" x14ac:dyDescent="0.25">
      <c r="I1369" s="19" t="str">
        <f t="shared" si="39"/>
        <v/>
      </c>
      <c r="J1369" s="1" t="str">
        <f>IFERROR(VLOOKUP(B1369,'Pesticides per Section'!$A$1:$D$15204,4,FALSE),"")</f>
        <v/>
      </c>
    </row>
    <row r="1370" spans="9:10" x14ac:dyDescent="0.25">
      <c r="I1370" s="19" t="str">
        <f t="shared" si="39"/>
        <v/>
      </c>
      <c r="J1370" s="1" t="str">
        <f>IFERROR(VLOOKUP(B1370,'Pesticides per Section'!$A$1:$D$15204,4,FALSE),"")</f>
        <v/>
      </c>
    </row>
    <row r="1371" spans="9:10" x14ac:dyDescent="0.25">
      <c r="I1371" s="19" t="str">
        <f t="shared" si="39"/>
        <v/>
      </c>
      <c r="J1371" s="1" t="str">
        <f>IFERROR(VLOOKUP(B1371,'Pesticides per Section'!$A$1:$D$15204,4,FALSE),"")</f>
        <v/>
      </c>
    </row>
    <row r="1372" spans="9:10" x14ac:dyDescent="0.25">
      <c r="I1372" s="19" t="str">
        <f t="shared" si="39"/>
        <v/>
      </c>
      <c r="J1372" s="1" t="str">
        <f>IFERROR(VLOOKUP(B1372,'Pesticides per Section'!$A$1:$D$15204,4,FALSE),"")</f>
        <v/>
      </c>
    </row>
    <row r="1373" spans="9:10" x14ac:dyDescent="0.25">
      <c r="I1373" s="19" t="str">
        <f t="shared" si="39"/>
        <v/>
      </c>
      <c r="J1373" s="1" t="str">
        <f>IFERROR(VLOOKUP(B1373,'Pesticides per Section'!$A$1:$D$15204,4,FALSE),"")</f>
        <v/>
      </c>
    </row>
    <row r="1374" spans="9:10" x14ac:dyDescent="0.25">
      <c r="I1374" s="19" t="str">
        <f t="shared" si="39"/>
        <v/>
      </c>
      <c r="J1374" s="1" t="str">
        <f>IFERROR(VLOOKUP(B1374,'Pesticides per Section'!$A$1:$D$15204,4,FALSE),"")</f>
        <v/>
      </c>
    </row>
    <row r="1375" spans="9:10" x14ac:dyDescent="0.25">
      <c r="I1375" s="19" t="str">
        <f t="shared" si="39"/>
        <v/>
      </c>
      <c r="J1375" s="1" t="str">
        <f>IFERROR(VLOOKUP(B1375,'Pesticides per Section'!$A$1:$D$15204,4,FALSE),"")</f>
        <v/>
      </c>
    </row>
    <row r="1376" spans="9:10" x14ac:dyDescent="0.25">
      <c r="I1376" s="19" t="str">
        <f t="shared" si="39"/>
        <v/>
      </c>
      <c r="J1376" s="1" t="str">
        <f>IFERROR(VLOOKUP(B1376,'Pesticides per Section'!$A$1:$D$15204,4,FALSE),"")</f>
        <v/>
      </c>
    </row>
    <row r="1377" spans="9:10" x14ac:dyDescent="0.25">
      <c r="I1377" s="19" t="str">
        <f t="shared" si="39"/>
        <v/>
      </c>
      <c r="J1377" s="1" t="str">
        <f>IFERROR(VLOOKUP(B1377,'Pesticides per Section'!$A$1:$D$15204,4,FALSE),"")</f>
        <v/>
      </c>
    </row>
    <row r="1378" spans="9:10" x14ac:dyDescent="0.25">
      <c r="I1378" s="19" t="str">
        <f t="shared" si="39"/>
        <v/>
      </c>
      <c r="J1378" s="1" t="str">
        <f>IFERROR(VLOOKUP(B1378,'Pesticides per Section'!$A$1:$D$15204,4,FALSE),"")</f>
        <v/>
      </c>
    </row>
    <row r="1379" spans="9:10" x14ac:dyDescent="0.25">
      <c r="I1379" s="19" t="str">
        <f t="shared" si="39"/>
        <v/>
      </c>
      <c r="J1379" s="1" t="str">
        <f>IFERROR(VLOOKUP(B1379,'Pesticides per Section'!$A$1:$D$15204,4,FALSE),"")</f>
        <v/>
      </c>
    </row>
    <row r="1380" spans="9:10" x14ac:dyDescent="0.25">
      <c r="I1380" s="19" t="str">
        <f t="shared" si="39"/>
        <v/>
      </c>
      <c r="J1380" s="1" t="str">
        <f>IFERROR(VLOOKUP(B1380,'Pesticides per Section'!$A$1:$D$15204,4,FALSE),"")</f>
        <v/>
      </c>
    </row>
    <row r="1381" spans="9:10" x14ac:dyDescent="0.25">
      <c r="I1381" s="19" t="str">
        <f t="shared" si="39"/>
        <v/>
      </c>
      <c r="J1381" s="1" t="str">
        <f>IFERROR(VLOOKUP(B1381,'Pesticides per Section'!$A$1:$D$15204,4,FALSE),"")</f>
        <v/>
      </c>
    </row>
    <row r="1382" spans="9:10" x14ac:dyDescent="0.25">
      <c r="I1382" s="19" t="str">
        <f t="shared" si="39"/>
        <v/>
      </c>
      <c r="J1382" s="1" t="str">
        <f>IFERROR(VLOOKUP(B1382,'Pesticides per Section'!$A$1:$D$15204,4,FALSE),"")</f>
        <v/>
      </c>
    </row>
    <row r="1383" spans="9:10" x14ac:dyDescent="0.25">
      <c r="I1383" s="19" t="str">
        <f t="shared" si="39"/>
        <v/>
      </c>
      <c r="J1383" s="1" t="str">
        <f>IFERROR(VLOOKUP(B1383,'Pesticides per Section'!$A$1:$D$15204,4,FALSE),"")</f>
        <v/>
      </c>
    </row>
    <row r="1384" spans="9:10" x14ac:dyDescent="0.25">
      <c r="I1384" s="19" t="str">
        <f t="shared" si="39"/>
        <v/>
      </c>
      <c r="J1384" s="1" t="str">
        <f>IFERROR(VLOOKUP(B1384,'Pesticides per Section'!$A$1:$D$15204,4,FALSE),"")</f>
        <v/>
      </c>
    </row>
    <row r="1385" spans="9:10" x14ac:dyDescent="0.25">
      <c r="I1385" s="19" t="str">
        <f t="shared" si="39"/>
        <v/>
      </c>
      <c r="J1385" s="1" t="str">
        <f>IFERROR(VLOOKUP(B1385,'Pesticides per Section'!$A$1:$D$15204,4,FALSE),"")</f>
        <v/>
      </c>
    </row>
    <row r="1386" spans="9:10" x14ac:dyDescent="0.25">
      <c r="I1386" s="19" t="str">
        <f t="shared" si="39"/>
        <v/>
      </c>
      <c r="J1386" s="1" t="str">
        <f>IFERROR(VLOOKUP(B1386,'Pesticides per Section'!$A$1:$D$15204,4,FALSE),"")</f>
        <v/>
      </c>
    </row>
    <row r="1387" spans="9:10" x14ac:dyDescent="0.25">
      <c r="I1387" s="19" t="str">
        <f t="shared" si="39"/>
        <v/>
      </c>
      <c r="J1387" s="1" t="str">
        <f>IFERROR(VLOOKUP(B1387,'Pesticides per Section'!$A$1:$D$15204,4,FALSE),"")</f>
        <v/>
      </c>
    </row>
    <row r="1388" spans="9:10" x14ac:dyDescent="0.25">
      <c r="I1388" s="19" t="str">
        <f t="shared" si="39"/>
        <v/>
      </c>
      <c r="J1388" s="1" t="str">
        <f>IFERROR(VLOOKUP(B1388,'Pesticides per Section'!$A$1:$D$15204,4,FALSE),"")</f>
        <v/>
      </c>
    </row>
    <row r="1389" spans="9:10" x14ac:dyDescent="0.25">
      <c r="I1389" s="19" t="str">
        <f t="shared" si="39"/>
        <v/>
      </c>
      <c r="J1389" s="1" t="str">
        <f>IFERROR(VLOOKUP(B1389,'Pesticides per Section'!$A$1:$D$15204,4,FALSE),"")</f>
        <v/>
      </c>
    </row>
    <row r="1390" spans="9:10" x14ac:dyDescent="0.25">
      <c r="I1390" s="19" t="str">
        <f t="shared" si="39"/>
        <v/>
      </c>
      <c r="J1390" s="1" t="str">
        <f>IFERROR(VLOOKUP(B1390,'Pesticides per Section'!$A$1:$D$15204,4,FALSE),"")</f>
        <v/>
      </c>
    </row>
    <row r="1391" spans="9:10" x14ac:dyDescent="0.25">
      <c r="I1391" s="19" t="str">
        <f t="shared" si="39"/>
        <v/>
      </c>
      <c r="J1391" s="1" t="str">
        <f>IFERROR(VLOOKUP(B1391,'Pesticides per Section'!$A$1:$D$15204,4,FALSE),"")</f>
        <v/>
      </c>
    </row>
    <row r="1392" spans="9:10" x14ac:dyDescent="0.25">
      <c r="I1392" s="19" t="str">
        <f t="shared" si="39"/>
        <v/>
      </c>
      <c r="J1392" s="1" t="str">
        <f>IFERROR(VLOOKUP(B1392,'Pesticides per Section'!$A$1:$D$15204,4,FALSE),"")</f>
        <v/>
      </c>
    </row>
    <row r="1393" spans="9:10" x14ac:dyDescent="0.25">
      <c r="I1393" s="19" t="str">
        <f t="shared" si="39"/>
        <v/>
      </c>
      <c r="J1393" s="1" t="str">
        <f>IFERROR(VLOOKUP(B1393,'Pesticides per Section'!$A$1:$D$15204,4,FALSE),"")</f>
        <v/>
      </c>
    </row>
    <row r="1394" spans="9:10" x14ac:dyDescent="0.25">
      <c r="I1394" s="19" t="str">
        <f t="shared" si="39"/>
        <v/>
      </c>
      <c r="J1394" s="1" t="str">
        <f>IFERROR(VLOOKUP(B1394,'Pesticides per Section'!$A$1:$D$15204,4,FALSE),"")</f>
        <v/>
      </c>
    </row>
    <row r="1395" spans="9:10" x14ac:dyDescent="0.25">
      <c r="I1395" s="19" t="str">
        <f t="shared" si="39"/>
        <v/>
      </c>
      <c r="J1395" s="1" t="str">
        <f>IFERROR(VLOOKUP(B1395,'Pesticides per Section'!$A$1:$D$15204,4,FALSE),"")</f>
        <v/>
      </c>
    </row>
    <row r="1396" spans="9:10" x14ac:dyDescent="0.25">
      <c r="I1396" s="19" t="str">
        <f t="shared" si="39"/>
        <v/>
      </c>
      <c r="J1396" s="1" t="str">
        <f>IFERROR(VLOOKUP(B1396,'Pesticides per Section'!$A$1:$D$15204,4,FALSE),"")</f>
        <v/>
      </c>
    </row>
    <row r="1397" spans="9:10" x14ac:dyDescent="0.25">
      <c r="I1397" s="19" t="str">
        <f t="shared" si="39"/>
        <v/>
      </c>
      <c r="J1397" s="1" t="str">
        <f>IFERROR(VLOOKUP(B1397,'Pesticides per Section'!$A$1:$D$15204,4,FALSE),"")</f>
        <v/>
      </c>
    </row>
    <row r="1398" spans="9:10" x14ac:dyDescent="0.25">
      <c r="I1398" s="19" t="str">
        <f t="shared" si="39"/>
        <v/>
      </c>
      <c r="J1398" s="1" t="str">
        <f>IFERROR(VLOOKUP(B1398,'Pesticides per Section'!$A$1:$D$15204,4,FALSE),"")</f>
        <v/>
      </c>
    </row>
    <row r="1399" spans="9:10" x14ac:dyDescent="0.25">
      <c r="I1399" s="19" t="str">
        <f t="shared" si="39"/>
        <v/>
      </c>
      <c r="J1399" s="1" t="str">
        <f>IFERROR(VLOOKUP(B1399,'Pesticides per Section'!$A$1:$D$15204,4,FALSE),"")</f>
        <v/>
      </c>
    </row>
    <row r="1400" spans="9:10" x14ac:dyDescent="0.25">
      <c r="I1400" s="19" t="str">
        <f t="shared" si="39"/>
        <v/>
      </c>
      <c r="J1400" s="1" t="str">
        <f>IFERROR(VLOOKUP(B1400,'Pesticides per Section'!$A$1:$D$15204,4,FALSE),"")</f>
        <v/>
      </c>
    </row>
    <row r="1401" spans="9:10" x14ac:dyDescent="0.25">
      <c r="I1401" s="19" t="str">
        <f t="shared" si="39"/>
        <v/>
      </c>
      <c r="J1401" s="1" t="str">
        <f>IFERROR(VLOOKUP(B1401,'Pesticides per Section'!$A$1:$D$15204,4,FALSE),"")</f>
        <v/>
      </c>
    </row>
    <row r="1402" spans="9:10" x14ac:dyDescent="0.25">
      <c r="I1402" s="19" t="str">
        <f t="shared" si="39"/>
        <v/>
      </c>
      <c r="J1402" s="1" t="str">
        <f>IFERROR(VLOOKUP(B1402,'Pesticides per Section'!$A$1:$D$15204,4,FALSE),"")</f>
        <v/>
      </c>
    </row>
    <row r="1403" spans="9:10" x14ac:dyDescent="0.25">
      <c r="I1403" s="19" t="str">
        <f t="shared" si="39"/>
        <v/>
      </c>
      <c r="J1403" s="1" t="str">
        <f>IFERROR(VLOOKUP(B1403,'Pesticides per Section'!$A$1:$D$15204,4,FALSE),"")</f>
        <v/>
      </c>
    </row>
    <row r="1404" spans="9:10" x14ac:dyDescent="0.25">
      <c r="I1404" s="19" t="str">
        <f t="shared" si="39"/>
        <v/>
      </c>
      <c r="J1404" s="1" t="str">
        <f>IFERROR(VLOOKUP(B1404,'Pesticides per Section'!$A$1:$D$15204,4,FALSE),"")</f>
        <v/>
      </c>
    </row>
    <row r="1405" spans="9:10" x14ac:dyDescent="0.25">
      <c r="I1405" s="19" t="str">
        <f t="shared" si="39"/>
        <v/>
      </c>
      <c r="J1405" s="1" t="str">
        <f>IFERROR(VLOOKUP(B1405,'Pesticides per Section'!$A$1:$D$15204,4,FALSE),"")</f>
        <v/>
      </c>
    </row>
    <row r="1406" spans="9:10" x14ac:dyDescent="0.25">
      <c r="I1406" s="19" t="str">
        <f t="shared" si="39"/>
        <v/>
      </c>
      <c r="J1406" s="1" t="str">
        <f>IFERROR(VLOOKUP(B1406,'Pesticides per Section'!$A$1:$D$15204,4,FALSE),"")</f>
        <v/>
      </c>
    </row>
    <row r="1407" spans="9:10" x14ac:dyDescent="0.25">
      <c r="I1407" s="19" t="str">
        <f t="shared" si="39"/>
        <v/>
      </c>
      <c r="J1407" s="1" t="str">
        <f>IFERROR(VLOOKUP(B1407,'Pesticides per Section'!$A$1:$D$15204,4,FALSE),"")</f>
        <v/>
      </c>
    </row>
    <row r="1408" spans="9:10" x14ac:dyDescent="0.25">
      <c r="I1408" s="19" t="str">
        <f t="shared" si="39"/>
        <v/>
      </c>
      <c r="J1408" s="1" t="str">
        <f>IFERROR(VLOOKUP(B1408,'Pesticides per Section'!$A$1:$D$15204,4,FALSE),"")</f>
        <v/>
      </c>
    </row>
    <row r="1409" spans="9:10" x14ac:dyDescent="0.25">
      <c r="I1409" s="19" t="str">
        <f t="shared" si="39"/>
        <v/>
      </c>
      <c r="J1409" s="1" t="str">
        <f>IFERROR(VLOOKUP(B1409,'Pesticides per Section'!$A$1:$D$15204,4,FALSE),"")</f>
        <v/>
      </c>
    </row>
    <row r="1410" spans="9:10" x14ac:dyDescent="0.25">
      <c r="I1410" s="19" t="str">
        <f t="shared" si="39"/>
        <v/>
      </c>
      <c r="J1410" s="1" t="str">
        <f>IFERROR(VLOOKUP(B1410,'Pesticides per Section'!$A$1:$D$15204,4,FALSE),"")</f>
        <v/>
      </c>
    </row>
    <row r="1411" spans="9:10" x14ac:dyDescent="0.25">
      <c r="I1411" s="19" t="str">
        <f t="shared" si="39"/>
        <v/>
      </c>
      <c r="J1411" s="1" t="str">
        <f>IFERROR(VLOOKUP(B1411,'Pesticides per Section'!$A$1:$D$15204,4,FALSE),"")</f>
        <v/>
      </c>
    </row>
    <row r="1412" spans="9:10" x14ac:dyDescent="0.25">
      <c r="I1412" s="19" t="str">
        <f t="shared" ref="I1412:I1475" si="40">IFERROR(F1412/C1412*4046,"")</f>
        <v/>
      </c>
      <c r="J1412" s="1" t="str">
        <f>IFERROR(VLOOKUP(B1412,'Pesticides per Section'!$A$1:$D$15204,4,FALSE),"")</f>
        <v/>
      </c>
    </row>
    <row r="1413" spans="9:10" x14ac:dyDescent="0.25">
      <c r="I1413" s="19" t="str">
        <f t="shared" si="40"/>
        <v/>
      </c>
      <c r="J1413" s="1" t="str">
        <f>IFERROR(VLOOKUP(B1413,'Pesticides per Section'!$A$1:$D$15204,4,FALSE),"")</f>
        <v/>
      </c>
    </row>
    <row r="1414" spans="9:10" x14ac:dyDescent="0.25">
      <c r="I1414" s="19" t="str">
        <f t="shared" si="40"/>
        <v/>
      </c>
      <c r="J1414" s="1" t="str">
        <f>IFERROR(VLOOKUP(B1414,'Pesticides per Section'!$A$1:$D$15204,4,FALSE),"")</f>
        <v/>
      </c>
    </row>
    <row r="1415" spans="9:10" x14ac:dyDescent="0.25">
      <c r="I1415" s="19" t="str">
        <f t="shared" si="40"/>
        <v/>
      </c>
      <c r="J1415" s="1" t="str">
        <f>IFERROR(VLOOKUP(B1415,'Pesticides per Section'!$A$1:$D$15204,4,FALSE),"")</f>
        <v/>
      </c>
    </row>
    <row r="1416" spans="9:10" x14ac:dyDescent="0.25">
      <c r="I1416" s="19" t="str">
        <f t="shared" si="40"/>
        <v/>
      </c>
      <c r="J1416" s="1" t="str">
        <f>IFERROR(VLOOKUP(B1416,'Pesticides per Section'!$A$1:$D$15204,4,FALSE),"")</f>
        <v/>
      </c>
    </row>
    <row r="1417" spans="9:10" x14ac:dyDescent="0.25">
      <c r="I1417" s="19" t="str">
        <f t="shared" si="40"/>
        <v/>
      </c>
      <c r="J1417" s="1" t="str">
        <f>IFERROR(VLOOKUP(B1417,'Pesticides per Section'!$A$1:$D$15204,4,FALSE),"")</f>
        <v/>
      </c>
    </row>
    <row r="1418" spans="9:10" x14ac:dyDescent="0.25">
      <c r="I1418" s="19" t="str">
        <f t="shared" si="40"/>
        <v/>
      </c>
      <c r="J1418" s="1" t="str">
        <f>IFERROR(VLOOKUP(B1418,'Pesticides per Section'!$A$1:$D$15204,4,FALSE),"")</f>
        <v/>
      </c>
    </row>
    <row r="1419" spans="9:10" x14ac:dyDescent="0.25">
      <c r="I1419" s="19" t="str">
        <f t="shared" si="40"/>
        <v/>
      </c>
      <c r="J1419" s="1" t="str">
        <f>IFERROR(VLOOKUP(B1419,'Pesticides per Section'!$A$1:$D$15204,4,FALSE),"")</f>
        <v/>
      </c>
    </row>
    <row r="1420" spans="9:10" x14ac:dyDescent="0.25">
      <c r="I1420" s="19" t="str">
        <f t="shared" si="40"/>
        <v/>
      </c>
      <c r="J1420" s="1" t="str">
        <f>IFERROR(VLOOKUP(B1420,'Pesticides per Section'!$A$1:$D$15204,4,FALSE),"")</f>
        <v/>
      </c>
    </row>
    <row r="1421" spans="9:10" x14ac:dyDescent="0.25">
      <c r="I1421" s="19" t="str">
        <f t="shared" si="40"/>
        <v/>
      </c>
      <c r="J1421" s="1" t="str">
        <f>IFERROR(VLOOKUP(B1421,'Pesticides per Section'!$A$1:$D$15204,4,FALSE),"")</f>
        <v/>
      </c>
    </row>
    <row r="1422" spans="9:10" x14ac:dyDescent="0.25">
      <c r="I1422" s="19" t="str">
        <f t="shared" si="40"/>
        <v/>
      </c>
      <c r="J1422" s="1" t="str">
        <f>IFERROR(VLOOKUP(B1422,'Pesticides per Section'!$A$1:$D$15204,4,FALSE),"")</f>
        <v/>
      </c>
    </row>
    <row r="1423" spans="9:10" x14ac:dyDescent="0.25">
      <c r="I1423" s="19" t="str">
        <f t="shared" si="40"/>
        <v/>
      </c>
      <c r="J1423" s="1" t="str">
        <f>IFERROR(VLOOKUP(B1423,'Pesticides per Section'!$A$1:$D$15204,4,FALSE),"")</f>
        <v/>
      </c>
    </row>
    <row r="1424" spans="9:10" x14ac:dyDescent="0.25">
      <c r="I1424" s="19" t="str">
        <f t="shared" si="40"/>
        <v/>
      </c>
      <c r="J1424" s="1" t="str">
        <f>IFERROR(VLOOKUP(B1424,'Pesticides per Section'!$A$1:$D$15204,4,FALSE),"")</f>
        <v/>
      </c>
    </row>
    <row r="1425" spans="9:10" x14ac:dyDescent="0.25">
      <c r="I1425" s="19" t="str">
        <f t="shared" si="40"/>
        <v/>
      </c>
      <c r="J1425" s="1" t="str">
        <f>IFERROR(VLOOKUP(B1425,'Pesticides per Section'!$A$1:$D$15204,4,FALSE),"")</f>
        <v/>
      </c>
    </row>
    <row r="1426" spans="9:10" x14ac:dyDescent="0.25">
      <c r="I1426" s="19" t="str">
        <f t="shared" si="40"/>
        <v/>
      </c>
      <c r="J1426" s="1" t="str">
        <f>IFERROR(VLOOKUP(B1426,'Pesticides per Section'!$A$1:$D$15204,4,FALSE),"")</f>
        <v/>
      </c>
    </row>
    <row r="1427" spans="9:10" x14ac:dyDescent="0.25">
      <c r="I1427" s="19" t="str">
        <f t="shared" si="40"/>
        <v/>
      </c>
      <c r="J1427" s="1" t="str">
        <f>IFERROR(VLOOKUP(B1427,'Pesticides per Section'!$A$1:$D$15204,4,FALSE),"")</f>
        <v/>
      </c>
    </row>
    <row r="1428" spans="9:10" x14ac:dyDescent="0.25">
      <c r="I1428" s="19" t="str">
        <f t="shared" si="40"/>
        <v/>
      </c>
      <c r="J1428" s="1" t="str">
        <f>IFERROR(VLOOKUP(B1428,'Pesticides per Section'!$A$1:$D$15204,4,FALSE),"")</f>
        <v/>
      </c>
    </row>
    <row r="1429" spans="9:10" x14ac:dyDescent="0.25">
      <c r="I1429" s="19" t="str">
        <f t="shared" si="40"/>
        <v/>
      </c>
      <c r="J1429" s="1" t="str">
        <f>IFERROR(VLOOKUP(B1429,'Pesticides per Section'!$A$1:$D$15204,4,FALSE),"")</f>
        <v/>
      </c>
    </row>
    <row r="1430" spans="9:10" x14ac:dyDescent="0.25">
      <c r="I1430" s="19" t="str">
        <f t="shared" si="40"/>
        <v/>
      </c>
      <c r="J1430" s="1" t="str">
        <f>IFERROR(VLOOKUP(B1430,'Pesticides per Section'!$A$1:$D$15204,4,FALSE),"")</f>
        <v/>
      </c>
    </row>
    <row r="1431" spans="9:10" x14ac:dyDescent="0.25">
      <c r="I1431" s="19" t="str">
        <f t="shared" si="40"/>
        <v/>
      </c>
      <c r="J1431" s="1" t="str">
        <f>IFERROR(VLOOKUP(B1431,'Pesticides per Section'!$A$1:$D$15204,4,FALSE),"")</f>
        <v/>
      </c>
    </row>
    <row r="1432" spans="9:10" x14ac:dyDescent="0.25">
      <c r="I1432" s="19" t="str">
        <f t="shared" si="40"/>
        <v/>
      </c>
      <c r="J1432" s="1" t="str">
        <f>IFERROR(VLOOKUP(B1432,'Pesticides per Section'!$A$1:$D$15204,4,FALSE),"")</f>
        <v/>
      </c>
    </row>
    <row r="1433" spans="9:10" x14ac:dyDescent="0.25">
      <c r="I1433" s="19" t="str">
        <f t="shared" si="40"/>
        <v/>
      </c>
      <c r="J1433" s="1" t="str">
        <f>IFERROR(VLOOKUP(B1433,'Pesticides per Section'!$A$1:$D$15204,4,FALSE),"")</f>
        <v/>
      </c>
    </row>
    <row r="1434" spans="9:10" x14ac:dyDescent="0.25">
      <c r="I1434" s="19" t="str">
        <f t="shared" si="40"/>
        <v/>
      </c>
      <c r="J1434" s="1" t="str">
        <f>IFERROR(VLOOKUP(B1434,'Pesticides per Section'!$A$1:$D$15204,4,FALSE),"")</f>
        <v/>
      </c>
    </row>
    <row r="1435" spans="9:10" x14ac:dyDescent="0.25">
      <c r="I1435" s="19" t="str">
        <f t="shared" si="40"/>
        <v/>
      </c>
      <c r="J1435" s="1" t="str">
        <f>IFERROR(VLOOKUP(B1435,'Pesticides per Section'!$A$1:$D$15204,4,FALSE),"")</f>
        <v/>
      </c>
    </row>
    <row r="1436" spans="9:10" x14ac:dyDescent="0.25">
      <c r="I1436" s="19" t="str">
        <f t="shared" si="40"/>
        <v/>
      </c>
      <c r="J1436" s="1" t="str">
        <f>IFERROR(VLOOKUP(B1436,'Pesticides per Section'!$A$1:$D$15204,4,FALSE),"")</f>
        <v/>
      </c>
    </row>
    <row r="1437" spans="9:10" x14ac:dyDescent="0.25">
      <c r="I1437" s="19" t="str">
        <f t="shared" si="40"/>
        <v/>
      </c>
      <c r="J1437" s="1" t="str">
        <f>IFERROR(VLOOKUP(B1437,'Pesticides per Section'!$A$1:$D$15204,4,FALSE),"")</f>
        <v/>
      </c>
    </row>
    <row r="1438" spans="9:10" x14ac:dyDescent="0.25">
      <c r="I1438" s="19" t="str">
        <f t="shared" si="40"/>
        <v/>
      </c>
      <c r="J1438" s="1" t="str">
        <f>IFERROR(VLOOKUP(B1438,'Pesticides per Section'!$A$1:$D$15204,4,FALSE),"")</f>
        <v/>
      </c>
    </row>
    <row r="1439" spans="9:10" x14ac:dyDescent="0.25">
      <c r="I1439" s="19" t="str">
        <f t="shared" si="40"/>
        <v/>
      </c>
      <c r="J1439" s="1" t="str">
        <f>IFERROR(VLOOKUP(B1439,'Pesticides per Section'!$A$1:$D$15204,4,FALSE),"")</f>
        <v/>
      </c>
    </row>
    <row r="1440" spans="9:10" x14ac:dyDescent="0.25">
      <c r="I1440" s="19" t="str">
        <f t="shared" si="40"/>
        <v/>
      </c>
      <c r="J1440" s="1" t="str">
        <f>IFERROR(VLOOKUP(B1440,'Pesticides per Section'!$A$1:$D$15204,4,FALSE),"")</f>
        <v/>
      </c>
    </row>
    <row r="1441" spans="9:10" x14ac:dyDescent="0.25">
      <c r="I1441" s="19" t="str">
        <f t="shared" si="40"/>
        <v/>
      </c>
      <c r="J1441" s="1" t="str">
        <f>IFERROR(VLOOKUP(B1441,'Pesticides per Section'!$A$1:$D$15204,4,FALSE),"")</f>
        <v/>
      </c>
    </row>
    <row r="1442" spans="9:10" x14ac:dyDescent="0.25">
      <c r="I1442" s="19" t="str">
        <f t="shared" si="40"/>
        <v/>
      </c>
      <c r="J1442" s="1" t="str">
        <f>IFERROR(VLOOKUP(B1442,'Pesticides per Section'!$A$1:$D$15204,4,FALSE),"")</f>
        <v/>
      </c>
    </row>
    <row r="1443" spans="9:10" x14ac:dyDescent="0.25">
      <c r="I1443" s="19" t="str">
        <f t="shared" si="40"/>
        <v/>
      </c>
      <c r="J1443" s="1" t="str">
        <f>IFERROR(VLOOKUP(B1443,'Pesticides per Section'!$A$1:$D$15204,4,FALSE),"")</f>
        <v/>
      </c>
    </row>
    <row r="1444" spans="9:10" x14ac:dyDescent="0.25">
      <c r="I1444" s="19" t="str">
        <f t="shared" si="40"/>
        <v/>
      </c>
      <c r="J1444" s="1" t="str">
        <f>IFERROR(VLOOKUP(B1444,'Pesticides per Section'!$A$1:$D$15204,4,FALSE),"")</f>
        <v/>
      </c>
    </row>
    <row r="1445" spans="9:10" x14ac:dyDescent="0.25">
      <c r="I1445" s="19" t="str">
        <f t="shared" si="40"/>
        <v/>
      </c>
      <c r="J1445" s="1" t="str">
        <f>IFERROR(VLOOKUP(B1445,'Pesticides per Section'!$A$1:$D$15204,4,FALSE),"")</f>
        <v/>
      </c>
    </row>
    <row r="1446" spans="9:10" x14ac:dyDescent="0.25">
      <c r="I1446" s="19" t="str">
        <f t="shared" si="40"/>
        <v/>
      </c>
      <c r="J1446" s="1" t="str">
        <f>IFERROR(VLOOKUP(B1446,'Pesticides per Section'!$A$1:$D$15204,4,FALSE),"")</f>
        <v/>
      </c>
    </row>
    <row r="1447" spans="9:10" x14ac:dyDescent="0.25">
      <c r="I1447" s="19" t="str">
        <f t="shared" si="40"/>
        <v/>
      </c>
      <c r="J1447" s="1" t="str">
        <f>IFERROR(VLOOKUP(B1447,'Pesticides per Section'!$A$1:$D$15204,4,FALSE),"")</f>
        <v/>
      </c>
    </row>
    <row r="1448" spans="9:10" x14ac:dyDescent="0.25">
      <c r="I1448" s="19" t="str">
        <f t="shared" si="40"/>
        <v/>
      </c>
      <c r="J1448" s="1" t="str">
        <f>IFERROR(VLOOKUP(B1448,'Pesticides per Section'!$A$1:$D$15204,4,FALSE),"")</f>
        <v/>
      </c>
    </row>
    <row r="1449" spans="9:10" x14ac:dyDescent="0.25">
      <c r="I1449" s="19" t="str">
        <f t="shared" si="40"/>
        <v/>
      </c>
      <c r="J1449" s="1" t="str">
        <f>IFERROR(VLOOKUP(B1449,'Pesticides per Section'!$A$1:$D$15204,4,FALSE),"")</f>
        <v/>
      </c>
    </row>
    <row r="1450" spans="9:10" x14ac:dyDescent="0.25">
      <c r="I1450" s="19" t="str">
        <f t="shared" si="40"/>
        <v/>
      </c>
      <c r="J1450" s="1" t="str">
        <f>IFERROR(VLOOKUP(B1450,'Pesticides per Section'!$A$1:$D$15204,4,FALSE),"")</f>
        <v/>
      </c>
    </row>
    <row r="1451" spans="9:10" x14ac:dyDescent="0.25">
      <c r="I1451" s="19" t="str">
        <f t="shared" si="40"/>
        <v/>
      </c>
      <c r="J1451" s="1" t="str">
        <f>IFERROR(VLOOKUP(B1451,'Pesticides per Section'!$A$1:$D$15204,4,FALSE),"")</f>
        <v/>
      </c>
    </row>
    <row r="1452" spans="9:10" x14ac:dyDescent="0.25">
      <c r="I1452" s="19" t="str">
        <f t="shared" si="40"/>
        <v/>
      </c>
      <c r="J1452" s="1" t="str">
        <f>IFERROR(VLOOKUP(B1452,'Pesticides per Section'!$A$1:$D$15204,4,FALSE),"")</f>
        <v/>
      </c>
    </row>
    <row r="1453" spans="9:10" x14ac:dyDescent="0.25">
      <c r="I1453" s="19" t="str">
        <f t="shared" si="40"/>
        <v/>
      </c>
      <c r="J1453" s="1" t="str">
        <f>IFERROR(VLOOKUP(B1453,'Pesticides per Section'!$A$1:$D$15204,4,FALSE),"")</f>
        <v/>
      </c>
    </row>
    <row r="1454" spans="9:10" x14ac:dyDescent="0.25">
      <c r="I1454" s="19" t="str">
        <f t="shared" si="40"/>
        <v/>
      </c>
      <c r="J1454" s="1" t="str">
        <f>IFERROR(VLOOKUP(B1454,'Pesticides per Section'!$A$1:$D$15204,4,FALSE),"")</f>
        <v/>
      </c>
    </row>
    <row r="1455" spans="9:10" x14ac:dyDescent="0.25">
      <c r="I1455" s="19" t="str">
        <f t="shared" si="40"/>
        <v/>
      </c>
      <c r="J1455" s="1" t="str">
        <f>IFERROR(VLOOKUP(B1455,'Pesticides per Section'!$A$1:$D$15204,4,FALSE),"")</f>
        <v/>
      </c>
    </row>
    <row r="1456" spans="9:10" x14ac:dyDescent="0.25">
      <c r="I1456" s="19" t="str">
        <f t="shared" si="40"/>
        <v/>
      </c>
      <c r="J1456" s="1" t="str">
        <f>IFERROR(VLOOKUP(B1456,'Pesticides per Section'!$A$1:$D$15204,4,FALSE),"")</f>
        <v/>
      </c>
    </row>
    <row r="1457" spans="9:10" x14ac:dyDescent="0.25">
      <c r="I1457" s="19" t="str">
        <f t="shared" si="40"/>
        <v/>
      </c>
      <c r="J1457" s="1" t="str">
        <f>IFERROR(VLOOKUP(B1457,'Pesticides per Section'!$A$1:$D$15204,4,FALSE),"")</f>
        <v/>
      </c>
    </row>
    <row r="1458" spans="9:10" x14ac:dyDescent="0.25">
      <c r="I1458" s="19" t="str">
        <f t="shared" si="40"/>
        <v/>
      </c>
      <c r="J1458" s="1" t="str">
        <f>IFERROR(VLOOKUP(B1458,'Pesticides per Section'!$A$1:$D$15204,4,FALSE),"")</f>
        <v/>
      </c>
    </row>
    <row r="1459" spans="9:10" x14ac:dyDescent="0.25">
      <c r="I1459" s="19" t="str">
        <f t="shared" si="40"/>
        <v/>
      </c>
      <c r="J1459" s="1" t="str">
        <f>IFERROR(VLOOKUP(B1459,'Pesticides per Section'!$A$1:$D$15204,4,FALSE),"")</f>
        <v/>
      </c>
    </row>
    <row r="1460" spans="9:10" x14ac:dyDescent="0.25">
      <c r="I1460" s="19" t="str">
        <f t="shared" si="40"/>
        <v/>
      </c>
      <c r="J1460" s="1" t="str">
        <f>IFERROR(VLOOKUP(B1460,'Pesticides per Section'!$A$1:$D$15204,4,FALSE),"")</f>
        <v/>
      </c>
    </row>
    <row r="1461" spans="9:10" x14ac:dyDescent="0.25">
      <c r="I1461" s="19" t="str">
        <f t="shared" si="40"/>
        <v/>
      </c>
      <c r="J1461" s="1" t="str">
        <f>IFERROR(VLOOKUP(B1461,'Pesticides per Section'!$A$1:$D$15204,4,FALSE),"")</f>
        <v/>
      </c>
    </row>
    <row r="1462" spans="9:10" x14ac:dyDescent="0.25">
      <c r="I1462" s="19" t="str">
        <f t="shared" si="40"/>
        <v/>
      </c>
      <c r="J1462" s="1" t="str">
        <f>IFERROR(VLOOKUP(B1462,'Pesticides per Section'!$A$1:$D$15204,4,FALSE),"")</f>
        <v/>
      </c>
    </row>
    <row r="1463" spans="9:10" x14ac:dyDescent="0.25">
      <c r="I1463" s="19" t="str">
        <f t="shared" si="40"/>
        <v/>
      </c>
      <c r="J1463" s="1" t="str">
        <f>IFERROR(VLOOKUP(B1463,'Pesticides per Section'!$A$1:$D$15204,4,FALSE),"")</f>
        <v/>
      </c>
    </row>
    <row r="1464" spans="9:10" x14ac:dyDescent="0.25">
      <c r="I1464" s="19" t="str">
        <f t="shared" si="40"/>
        <v/>
      </c>
      <c r="J1464" s="1" t="str">
        <f>IFERROR(VLOOKUP(B1464,'Pesticides per Section'!$A$1:$D$15204,4,FALSE),"")</f>
        <v/>
      </c>
    </row>
    <row r="1465" spans="9:10" x14ac:dyDescent="0.25">
      <c r="I1465" s="19" t="str">
        <f t="shared" si="40"/>
        <v/>
      </c>
      <c r="J1465" s="1" t="str">
        <f>IFERROR(VLOOKUP(B1465,'Pesticides per Section'!$A$1:$D$15204,4,FALSE),"")</f>
        <v/>
      </c>
    </row>
    <row r="1466" spans="9:10" x14ac:dyDescent="0.25">
      <c r="I1466" s="19" t="str">
        <f t="shared" si="40"/>
        <v/>
      </c>
      <c r="J1466" s="1" t="str">
        <f>IFERROR(VLOOKUP(B1466,'Pesticides per Section'!$A$1:$D$15204,4,FALSE),"")</f>
        <v/>
      </c>
    </row>
    <row r="1467" spans="9:10" x14ac:dyDescent="0.25">
      <c r="I1467" s="19" t="str">
        <f t="shared" si="40"/>
        <v/>
      </c>
      <c r="J1467" s="1" t="str">
        <f>IFERROR(VLOOKUP(B1467,'Pesticides per Section'!$A$1:$D$15204,4,FALSE),"")</f>
        <v/>
      </c>
    </row>
    <row r="1468" spans="9:10" x14ac:dyDescent="0.25">
      <c r="I1468" s="19" t="str">
        <f t="shared" si="40"/>
        <v/>
      </c>
      <c r="J1468" s="1" t="str">
        <f>IFERROR(VLOOKUP(B1468,'Pesticides per Section'!$A$1:$D$15204,4,FALSE),"")</f>
        <v/>
      </c>
    </row>
    <row r="1469" spans="9:10" x14ac:dyDescent="0.25">
      <c r="I1469" s="19" t="str">
        <f t="shared" si="40"/>
        <v/>
      </c>
      <c r="J1469" s="1" t="str">
        <f>IFERROR(VLOOKUP(B1469,'Pesticides per Section'!$A$1:$D$15204,4,FALSE),"")</f>
        <v/>
      </c>
    </row>
    <row r="1470" spans="9:10" x14ac:dyDescent="0.25">
      <c r="I1470" s="19" t="str">
        <f t="shared" si="40"/>
        <v/>
      </c>
      <c r="J1470" s="1" t="str">
        <f>IFERROR(VLOOKUP(B1470,'Pesticides per Section'!$A$1:$D$15204,4,FALSE),"")</f>
        <v/>
      </c>
    </row>
    <row r="1471" spans="9:10" x14ac:dyDescent="0.25">
      <c r="I1471" s="19" t="str">
        <f t="shared" si="40"/>
        <v/>
      </c>
      <c r="J1471" s="1" t="str">
        <f>IFERROR(VLOOKUP(B1471,'Pesticides per Section'!$A$1:$D$15204,4,FALSE),"")</f>
        <v/>
      </c>
    </row>
    <row r="1472" spans="9:10" x14ac:dyDescent="0.25">
      <c r="I1472" s="19" t="str">
        <f t="shared" si="40"/>
        <v/>
      </c>
      <c r="J1472" s="1" t="str">
        <f>IFERROR(VLOOKUP(B1472,'Pesticides per Section'!$A$1:$D$15204,4,FALSE),"")</f>
        <v/>
      </c>
    </row>
    <row r="1473" spans="9:10" x14ac:dyDescent="0.25">
      <c r="I1473" s="19" t="str">
        <f t="shared" si="40"/>
        <v/>
      </c>
      <c r="J1473" s="1" t="str">
        <f>IFERROR(VLOOKUP(B1473,'Pesticides per Section'!$A$1:$D$15204,4,FALSE),"")</f>
        <v/>
      </c>
    </row>
    <row r="1474" spans="9:10" x14ac:dyDescent="0.25">
      <c r="I1474" s="19" t="str">
        <f t="shared" si="40"/>
        <v/>
      </c>
      <c r="J1474" s="1" t="str">
        <f>IFERROR(VLOOKUP(B1474,'Pesticides per Section'!$A$1:$D$15204,4,FALSE),"")</f>
        <v/>
      </c>
    </row>
    <row r="1475" spans="9:10" x14ac:dyDescent="0.25">
      <c r="I1475" s="19" t="str">
        <f t="shared" si="40"/>
        <v/>
      </c>
      <c r="J1475" s="1" t="str">
        <f>IFERROR(VLOOKUP(B1475,'Pesticides per Section'!$A$1:$D$15204,4,FALSE),"")</f>
        <v/>
      </c>
    </row>
    <row r="1476" spans="9:10" x14ac:dyDescent="0.25">
      <c r="I1476" s="19" t="str">
        <f t="shared" ref="I1476:I1539" si="41">IFERROR(F1476/C1476*4046,"")</f>
        <v/>
      </c>
      <c r="J1476" s="1" t="str">
        <f>IFERROR(VLOOKUP(B1476,'Pesticides per Section'!$A$1:$D$15204,4,FALSE),"")</f>
        <v/>
      </c>
    </row>
    <row r="1477" spans="9:10" x14ac:dyDescent="0.25">
      <c r="I1477" s="19" t="str">
        <f t="shared" si="41"/>
        <v/>
      </c>
      <c r="J1477" s="1" t="str">
        <f>IFERROR(VLOOKUP(B1477,'Pesticides per Section'!$A$1:$D$15204,4,FALSE),"")</f>
        <v/>
      </c>
    </row>
    <row r="1478" spans="9:10" x14ac:dyDescent="0.25">
      <c r="I1478" s="19" t="str">
        <f t="shared" si="41"/>
        <v/>
      </c>
      <c r="J1478" s="1" t="str">
        <f>IFERROR(VLOOKUP(B1478,'Pesticides per Section'!$A$1:$D$15204,4,FALSE),"")</f>
        <v/>
      </c>
    </row>
    <row r="1479" spans="9:10" x14ac:dyDescent="0.25">
      <c r="I1479" s="19" t="str">
        <f t="shared" si="41"/>
        <v/>
      </c>
      <c r="J1479" s="1" t="str">
        <f>IFERROR(VLOOKUP(B1479,'Pesticides per Section'!$A$1:$D$15204,4,FALSE),"")</f>
        <v/>
      </c>
    </row>
    <row r="1480" spans="9:10" x14ac:dyDescent="0.25">
      <c r="I1480" s="19" t="str">
        <f t="shared" si="41"/>
        <v/>
      </c>
      <c r="J1480" s="1" t="str">
        <f>IFERROR(VLOOKUP(B1480,'Pesticides per Section'!$A$1:$D$15204,4,FALSE),"")</f>
        <v/>
      </c>
    </row>
    <row r="1481" spans="9:10" x14ac:dyDescent="0.25">
      <c r="I1481" s="19" t="str">
        <f t="shared" si="41"/>
        <v/>
      </c>
      <c r="J1481" s="1" t="str">
        <f>IFERROR(VLOOKUP(B1481,'Pesticides per Section'!$A$1:$D$15204,4,FALSE),"")</f>
        <v/>
      </c>
    </row>
    <row r="1482" spans="9:10" x14ac:dyDescent="0.25">
      <c r="I1482" s="19" t="str">
        <f t="shared" si="41"/>
        <v/>
      </c>
      <c r="J1482" s="1" t="str">
        <f>IFERROR(VLOOKUP(B1482,'Pesticides per Section'!$A$1:$D$15204,4,FALSE),"")</f>
        <v/>
      </c>
    </row>
    <row r="1483" spans="9:10" x14ac:dyDescent="0.25">
      <c r="I1483" s="19" t="str">
        <f t="shared" si="41"/>
        <v/>
      </c>
      <c r="J1483" s="1" t="str">
        <f>IFERROR(VLOOKUP(B1483,'Pesticides per Section'!$A$1:$D$15204,4,FALSE),"")</f>
        <v/>
      </c>
    </row>
    <row r="1484" spans="9:10" x14ac:dyDescent="0.25">
      <c r="I1484" s="19" t="str">
        <f t="shared" si="41"/>
        <v/>
      </c>
      <c r="J1484" s="1" t="str">
        <f>IFERROR(VLOOKUP(B1484,'Pesticides per Section'!$A$1:$D$15204,4,FALSE),"")</f>
        <v/>
      </c>
    </row>
    <row r="1485" spans="9:10" x14ac:dyDescent="0.25">
      <c r="I1485" s="19" t="str">
        <f t="shared" si="41"/>
        <v/>
      </c>
      <c r="J1485" s="1" t="str">
        <f>IFERROR(VLOOKUP(B1485,'Pesticides per Section'!$A$1:$D$15204,4,FALSE),"")</f>
        <v/>
      </c>
    </row>
    <row r="1486" spans="9:10" x14ac:dyDescent="0.25">
      <c r="I1486" s="19" t="str">
        <f t="shared" si="41"/>
        <v/>
      </c>
      <c r="J1486" s="1" t="str">
        <f>IFERROR(VLOOKUP(B1486,'Pesticides per Section'!$A$1:$D$15204,4,FALSE),"")</f>
        <v/>
      </c>
    </row>
    <row r="1487" spans="9:10" x14ac:dyDescent="0.25">
      <c r="I1487" s="19" t="str">
        <f t="shared" si="41"/>
        <v/>
      </c>
      <c r="J1487" s="1" t="str">
        <f>IFERROR(VLOOKUP(B1487,'Pesticides per Section'!$A$1:$D$15204,4,FALSE),"")</f>
        <v/>
      </c>
    </row>
    <row r="1488" spans="9:10" x14ac:dyDescent="0.25">
      <c r="I1488" s="19" t="str">
        <f t="shared" si="41"/>
        <v/>
      </c>
      <c r="J1488" s="1" t="str">
        <f>IFERROR(VLOOKUP(B1488,'Pesticides per Section'!$A$1:$D$15204,4,FALSE),"")</f>
        <v/>
      </c>
    </row>
    <row r="1489" spans="9:10" x14ac:dyDescent="0.25">
      <c r="I1489" s="19" t="str">
        <f t="shared" si="41"/>
        <v/>
      </c>
      <c r="J1489" s="1" t="str">
        <f>IFERROR(VLOOKUP(B1489,'Pesticides per Section'!$A$1:$D$15204,4,FALSE),"")</f>
        <v/>
      </c>
    </row>
    <row r="1490" spans="9:10" x14ac:dyDescent="0.25">
      <c r="I1490" s="19" t="str">
        <f t="shared" si="41"/>
        <v/>
      </c>
      <c r="J1490" s="1" t="str">
        <f>IFERROR(VLOOKUP(B1490,'Pesticides per Section'!$A$1:$D$15204,4,FALSE),"")</f>
        <v/>
      </c>
    </row>
    <row r="1491" spans="9:10" x14ac:dyDescent="0.25">
      <c r="I1491" s="19" t="str">
        <f t="shared" si="41"/>
        <v/>
      </c>
      <c r="J1491" s="1" t="str">
        <f>IFERROR(VLOOKUP(B1491,'Pesticides per Section'!$A$1:$D$15204,4,FALSE),"")</f>
        <v/>
      </c>
    </row>
    <row r="1492" spans="9:10" x14ac:dyDescent="0.25">
      <c r="I1492" s="19" t="str">
        <f t="shared" si="41"/>
        <v/>
      </c>
      <c r="J1492" s="1" t="str">
        <f>IFERROR(VLOOKUP(B1492,'Pesticides per Section'!$A$1:$D$15204,4,FALSE),"")</f>
        <v/>
      </c>
    </row>
    <row r="1493" spans="9:10" x14ac:dyDescent="0.25">
      <c r="I1493" s="19" t="str">
        <f t="shared" si="41"/>
        <v/>
      </c>
      <c r="J1493" s="1" t="str">
        <f>IFERROR(VLOOKUP(B1493,'Pesticides per Section'!$A$1:$D$15204,4,FALSE),"")</f>
        <v/>
      </c>
    </row>
    <row r="1494" spans="9:10" x14ac:dyDescent="0.25">
      <c r="I1494" s="19" t="str">
        <f t="shared" si="41"/>
        <v/>
      </c>
      <c r="J1494" s="1" t="str">
        <f>IFERROR(VLOOKUP(B1494,'Pesticides per Section'!$A$1:$D$15204,4,FALSE),"")</f>
        <v/>
      </c>
    </row>
    <row r="1495" spans="9:10" x14ac:dyDescent="0.25">
      <c r="I1495" s="19" t="str">
        <f t="shared" si="41"/>
        <v/>
      </c>
      <c r="J1495" s="1" t="str">
        <f>IFERROR(VLOOKUP(B1495,'Pesticides per Section'!$A$1:$D$15204,4,FALSE),"")</f>
        <v/>
      </c>
    </row>
    <row r="1496" spans="9:10" x14ac:dyDescent="0.25">
      <c r="I1496" s="19" t="str">
        <f t="shared" si="41"/>
        <v/>
      </c>
      <c r="J1496" s="1" t="str">
        <f>IFERROR(VLOOKUP(B1496,'Pesticides per Section'!$A$1:$D$15204,4,FALSE),"")</f>
        <v/>
      </c>
    </row>
    <row r="1497" spans="9:10" x14ac:dyDescent="0.25">
      <c r="I1497" s="19" t="str">
        <f t="shared" si="41"/>
        <v/>
      </c>
      <c r="J1497" s="1" t="str">
        <f>IFERROR(VLOOKUP(B1497,'Pesticides per Section'!$A$1:$D$15204,4,FALSE),"")</f>
        <v/>
      </c>
    </row>
    <row r="1498" spans="9:10" x14ac:dyDescent="0.25">
      <c r="I1498" s="19" t="str">
        <f t="shared" si="41"/>
        <v/>
      </c>
      <c r="J1498" s="1" t="str">
        <f>IFERROR(VLOOKUP(B1498,'Pesticides per Section'!$A$1:$D$15204,4,FALSE),"")</f>
        <v/>
      </c>
    </row>
    <row r="1499" spans="9:10" x14ac:dyDescent="0.25">
      <c r="I1499" s="19" t="str">
        <f t="shared" si="41"/>
        <v/>
      </c>
      <c r="J1499" s="1" t="str">
        <f>IFERROR(VLOOKUP(B1499,'Pesticides per Section'!$A$1:$D$15204,4,FALSE),"")</f>
        <v/>
      </c>
    </row>
    <row r="1500" spans="9:10" x14ac:dyDescent="0.25">
      <c r="I1500" s="19" t="str">
        <f t="shared" si="41"/>
        <v/>
      </c>
      <c r="J1500" s="1" t="str">
        <f>IFERROR(VLOOKUP(B1500,'Pesticides per Section'!$A$1:$D$15204,4,FALSE),"")</f>
        <v/>
      </c>
    </row>
    <row r="1501" spans="9:10" x14ac:dyDescent="0.25">
      <c r="I1501" s="19" t="str">
        <f t="shared" si="41"/>
        <v/>
      </c>
      <c r="J1501" s="1" t="str">
        <f>IFERROR(VLOOKUP(B1501,'Pesticides per Section'!$A$1:$D$15204,4,FALSE),"")</f>
        <v/>
      </c>
    </row>
    <row r="1502" spans="9:10" x14ac:dyDescent="0.25">
      <c r="I1502" s="19" t="str">
        <f t="shared" si="41"/>
        <v/>
      </c>
      <c r="J1502" s="1" t="str">
        <f>IFERROR(VLOOKUP(B1502,'Pesticides per Section'!$A$1:$D$15204,4,FALSE),"")</f>
        <v/>
      </c>
    </row>
    <row r="1503" spans="9:10" x14ac:dyDescent="0.25">
      <c r="I1503" s="19" t="str">
        <f t="shared" si="41"/>
        <v/>
      </c>
      <c r="J1503" s="1" t="str">
        <f>IFERROR(VLOOKUP(B1503,'Pesticides per Section'!$A$1:$D$15204,4,FALSE),"")</f>
        <v/>
      </c>
    </row>
    <row r="1504" spans="9:10" x14ac:dyDescent="0.25">
      <c r="I1504" s="19" t="str">
        <f t="shared" si="41"/>
        <v/>
      </c>
      <c r="J1504" s="1" t="str">
        <f>IFERROR(VLOOKUP(B1504,'Pesticides per Section'!$A$1:$D$15204,4,FALSE),"")</f>
        <v/>
      </c>
    </row>
    <row r="1505" spans="9:10" x14ac:dyDescent="0.25">
      <c r="I1505" s="19" t="str">
        <f t="shared" si="41"/>
        <v/>
      </c>
      <c r="J1505" s="1" t="str">
        <f>IFERROR(VLOOKUP(B1505,'Pesticides per Section'!$A$1:$D$15204,4,FALSE),"")</f>
        <v/>
      </c>
    </row>
    <row r="1506" spans="9:10" x14ac:dyDescent="0.25">
      <c r="I1506" s="19" t="str">
        <f t="shared" si="41"/>
        <v/>
      </c>
      <c r="J1506" s="1" t="str">
        <f>IFERROR(VLOOKUP(B1506,'Pesticides per Section'!$A$1:$D$15204,4,FALSE),"")</f>
        <v/>
      </c>
    </row>
    <row r="1507" spans="9:10" x14ac:dyDescent="0.25">
      <c r="I1507" s="19" t="str">
        <f t="shared" si="41"/>
        <v/>
      </c>
      <c r="J1507" s="1" t="str">
        <f>IFERROR(VLOOKUP(B1507,'Pesticides per Section'!$A$1:$D$15204,4,FALSE),"")</f>
        <v/>
      </c>
    </row>
    <row r="1508" spans="9:10" x14ac:dyDescent="0.25">
      <c r="I1508" s="19" t="str">
        <f t="shared" si="41"/>
        <v/>
      </c>
      <c r="J1508" s="1" t="str">
        <f>IFERROR(VLOOKUP(B1508,'Pesticides per Section'!$A$1:$D$15204,4,FALSE),"")</f>
        <v/>
      </c>
    </row>
    <row r="1509" spans="9:10" x14ac:dyDescent="0.25">
      <c r="I1509" s="19" t="str">
        <f t="shared" si="41"/>
        <v/>
      </c>
      <c r="J1509" s="1" t="str">
        <f>IFERROR(VLOOKUP(B1509,'Pesticides per Section'!$A$1:$D$15204,4,FALSE),"")</f>
        <v/>
      </c>
    </row>
    <row r="1510" spans="9:10" x14ac:dyDescent="0.25">
      <c r="I1510" s="19" t="str">
        <f t="shared" si="41"/>
        <v/>
      </c>
      <c r="J1510" s="1" t="str">
        <f>IFERROR(VLOOKUP(B1510,'Pesticides per Section'!$A$1:$D$15204,4,FALSE),"")</f>
        <v/>
      </c>
    </row>
    <row r="1511" spans="9:10" x14ac:dyDescent="0.25">
      <c r="I1511" s="19" t="str">
        <f t="shared" si="41"/>
        <v/>
      </c>
      <c r="J1511" s="1" t="str">
        <f>IFERROR(VLOOKUP(B1511,'Pesticides per Section'!$A$1:$D$15204,4,FALSE),"")</f>
        <v/>
      </c>
    </row>
    <row r="1512" spans="9:10" x14ac:dyDescent="0.25">
      <c r="I1512" s="19" t="str">
        <f t="shared" si="41"/>
        <v/>
      </c>
      <c r="J1512" s="1" t="str">
        <f>IFERROR(VLOOKUP(B1512,'Pesticides per Section'!$A$1:$D$15204,4,FALSE),"")</f>
        <v/>
      </c>
    </row>
    <row r="1513" spans="9:10" x14ac:dyDescent="0.25">
      <c r="I1513" s="19" t="str">
        <f t="shared" si="41"/>
        <v/>
      </c>
      <c r="J1513" s="1" t="str">
        <f>IFERROR(VLOOKUP(B1513,'Pesticides per Section'!$A$1:$D$15204,4,FALSE),"")</f>
        <v/>
      </c>
    </row>
    <row r="1514" spans="9:10" x14ac:dyDescent="0.25">
      <c r="I1514" s="19" t="str">
        <f t="shared" si="41"/>
        <v/>
      </c>
      <c r="J1514" s="1" t="str">
        <f>IFERROR(VLOOKUP(B1514,'Pesticides per Section'!$A$1:$D$15204,4,FALSE),"")</f>
        <v/>
      </c>
    </row>
    <row r="1515" spans="9:10" x14ac:dyDescent="0.25">
      <c r="I1515" s="19" t="str">
        <f t="shared" si="41"/>
        <v/>
      </c>
      <c r="J1515" s="1" t="str">
        <f>IFERROR(VLOOKUP(B1515,'Pesticides per Section'!$A$1:$D$15204,4,FALSE),"")</f>
        <v/>
      </c>
    </row>
    <row r="1516" spans="9:10" x14ac:dyDescent="0.25">
      <c r="I1516" s="19" t="str">
        <f t="shared" si="41"/>
        <v/>
      </c>
      <c r="J1516" s="1" t="str">
        <f>IFERROR(VLOOKUP(B1516,'Pesticides per Section'!$A$1:$D$15204,4,FALSE),"")</f>
        <v/>
      </c>
    </row>
    <row r="1517" spans="9:10" x14ac:dyDescent="0.25">
      <c r="I1517" s="19" t="str">
        <f t="shared" si="41"/>
        <v/>
      </c>
      <c r="J1517" s="1" t="str">
        <f>IFERROR(VLOOKUP(B1517,'Pesticides per Section'!$A$1:$D$15204,4,FALSE),"")</f>
        <v/>
      </c>
    </row>
    <row r="1518" spans="9:10" x14ac:dyDescent="0.25">
      <c r="I1518" s="19" t="str">
        <f t="shared" si="41"/>
        <v/>
      </c>
      <c r="J1518" s="1" t="str">
        <f>IFERROR(VLOOKUP(B1518,'Pesticides per Section'!$A$1:$D$15204,4,FALSE),"")</f>
        <v/>
      </c>
    </row>
    <row r="1519" spans="9:10" x14ac:dyDescent="0.25">
      <c r="I1519" s="19" t="str">
        <f t="shared" si="41"/>
        <v/>
      </c>
      <c r="J1519" s="1" t="str">
        <f>IFERROR(VLOOKUP(B1519,'Pesticides per Section'!$A$1:$D$15204,4,FALSE),"")</f>
        <v/>
      </c>
    </row>
    <row r="1520" spans="9:10" x14ac:dyDescent="0.25">
      <c r="I1520" s="19" t="str">
        <f t="shared" si="41"/>
        <v/>
      </c>
      <c r="J1520" s="1" t="str">
        <f>IFERROR(VLOOKUP(B1520,'Pesticides per Section'!$A$1:$D$15204,4,FALSE),"")</f>
        <v/>
      </c>
    </row>
    <row r="1521" spans="9:10" x14ac:dyDescent="0.25">
      <c r="I1521" s="19" t="str">
        <f t="shared" si="41"/>
        <v/>
      </c>
      <c r="J1521" s="1" t="str">
        <f>IFERROR(VLOOKUP(B1521,'Pesticides per Section'!$A$1:$D$15204,4,FALSE),"")</f>
        <v/>
      </c>
    </row>
    <row r="1522" spans="9:10" x14ac:dyDescent="0.25">
      <c r="I1522" s="19" t="str">
        <f t="shared" si="41"/>
        <v/>
      </c>
      <c r="J1522" s="1" t="str">
        <f>IFERROR(VLOOKUP(B1522,'Pesticides per Section'!$A$1:$D$15204,4,FALSE),"")</f>
        <v/>
      </c>
    </row>
    <row r="1523" spans="9:10" x14ac:dyDescent="0.25">
      <c r="I1523" s="19" t="str">
        <f t="shared" si="41"/>
        <v/>
      </c>
      <c r="J1523" s="1" t="str">
        <f>IFERROR(VLOOKUP(B1523,'Pesticides per Section'!$A$1:$D$15204,4,FALSE),"")</f>
        <v/>
      </c>
    </row>
    <row r="1524" spans="9:10" x14ac:dyDescent="0.25">
      <c r="I1524" s="19" t="str">
        <f t="shared" si="41"/>
        <v/>
      </c>
      <c r="J1524" s="1" t="str">
        <f>IFERROR(VLOOKUP(B1524,'Pesticides per Section'!$A$1:$D$15204,4,FALSE),"")</f>
        <v/>
      </c>
    </row>
    <row r="1525" spans="9:10" x14ac:dyDescent="0.25">
      <c r="I1525" s="19" t="str">
        <f t="shared" si="41"/>
        <v/>
      </c>
      <c r="J1525" s="1" t="str">
        <f>IFERROR(VLOOKUP(B1525,'Pesticides per Section'!$A$1:$D$15204,4,FALSE),"")</f>
        <v/>
      </c>
    </row>
    <row r="1526" spans="9:10" x14ac:dyDescent="0.25">
      <c r="I1526" s="19" t="str">
        <f t="shared" si="41"/>
        <v/>
      </c>
      <c r="J1526" s="1" t="str">
        <f>IFERROR(VLOOKUP(B1526,'Pesticides per Section'!$A$1:$D$15204,4,FALSE),"")</f>
        <v/>
      </c>
    </row>
    <row r="1527" spans="9:10" x14ac:dyDescent="0.25">
      <c r="I1527" s="19" t="str">
        <f t="shared" si="41"/>
        <v/>
      </c>
      <c r="J1527" s="1" t="str">
        <f>IFERROR(VLOOKUP(B1527,'Pesticides per Section'!$A$1:$D$15204,4,FALSE),"")</f>
        <v/>
      </c>
    </row>
    <row r="1528" spans="9:10" x14ac:dyDescent="0.25">
      <c r="I1528" s="19" t="str">
        <f t="shared" si="41"/>
        <v/>
      </c>
      <c r="J1528" s="1" t="str">
        <f>IFERROR(VLOOKUP(B1528,'Pesticides per Section'!$A$1:$D$15204,4,FALSE),"")</f>
        <v/>
      </c>
    </row>
    <row r="1529" spans="9:10" x14ac:dyDescent="0.25">
      <c r="I1529" s="19" t="str">
        <f t="shared" si="41"/>
        <v/>
      </c>
      <c r="J1529" s="1" t="str">
        <f>IFERROR(VLOOKUP(B1529,'Pesticides per Section'!$A$1:$D$15204,4,FALSE),"")</f>
        <v/>
      </c>
    </row>
    <row r="1530" spans="9:10" x14ac:dyDescent="0.25">
      <c r="I1530" s="19" t="str">
        <f t="shared" si="41"/>
        <v/>
      </c>
      <c r="J1530" s="1" t="str">
        <f>IFERROR(VLOOKUP(B1530,'Pesticides per Section'!$A$1:$D$15204,4,FALSE),"")</f>
        <v/>
      </c>
    </row>
    <row r="1531" spans="9:10" x14ac:dyDescent="0.25">
      <c r="I1531" s="19" t="str">
        <f t="shared" si="41"/>
        <v/>
      </c>
      <c r="J1531" s="1" t="str">
        <f>IFERROR(VLOOKUP(B1531,'Pesticides per Section'!$A$1:$D$15204,4,FALSE),"")</f>
        <v/>
      </c>
    </row>
    <row r="1532" spans="9:10" x14ac:dyDescent="0.25">
      <c r="I1532" s="19" t="str">
        <f t="shared" si="41"/>
        <v/>
      </c>
      <c r="J1532" s="1" t="str">
        <f>IFERROR(VLOOKUP(B1532,'Pesticides per Section'!$A$1:$D$15204,4,FALSE),"")</f>
        <v/>
      </c>
    </row>
    <row r="1533" spans="9:10" x14ac:dyDescent="0.25">
      <c r="I1533" s="19" t="str">
        <f t="shared" si="41"/>
        <v/>
      </c>
      <c r="J1533" s="1" t="str">
        <f>IFERROR(VLOOKUP(B1533,'Pesticides per Section'!$A$1:$D$15204,4,FALSE),"")</f>
        <v/>
      </c>
    </row>
    <row r="1534" spans="9:10" x14ac:dyDescent="0.25">
      <c r="I1534" s="19" t="str">
        <f t="shared" si="41"/>
        <v/>
      </c>
      <c r="J1534" s="1" t="str">
        <f>IFERROR(VLOOKUP(B1534,'Pesticides per Section'!$A$1:$D$15204,4,FALSE),"")</f>
        <v/>
      </c>
    </row>
    <row r="1535" spans="9:10" x14ac:dyDescent="0.25">
      <c r="I1535" s="19" t="str">
        <f t="shared" si="41"/>
        <v/>
      </c>
      <c r="J1535" s="1" t="str">
        <f>IFERROR(VLOOKUP(B1535,'Pesticides per Section'!$A$1:$D$15204,4,FALSE),"")</f>
        <v/>
      </c>
    </row>
    <row r="1536" spans="9:10" x14ac:dyDescent="0.25">
      <c r="I1536" s="19" t="str">
        <f t="shared" si="41"/>
        <v/>
      </c>
      <c r="J1536" s="1" t="str">
        <f>IFERROR(VLOOKUP(B1536,'Pesticides per Section'!$A$1:$D$15204,4,FALSE),"")</f>
        <v/>
      </c>
    </row>
    <row r="1537" spans="9:10" x14ac:dyDescent="0.25">
      <c r="I1537" s="19" t="str">
        <f t="shared" si="41"/>
        <v/>
      </c>
      <c r="J1537" s="1" t="str">
        <f>IFERROR(VLOOKUP(B1537,'Pesticides per Section'!$A$1:$D$15204,4,FALSE),"")</f>
        <v/>
      </c>
    </row>
    <row r="1538" spans="9:10" x14ac:dyDescent="0.25">
      <c r="I1538" s="19" t="str">
        <f t="shared" si="41"/>
        <v/>
      </c>
      <c r="J1538" s="1" t="str">
        <f>IFERROR(VLOOKUP(B1538,'Pesticides per Section'!$A$1:$D$15204,4,FALSE),"")</f>
        <v/>
      </c>
    </row>
    <row r="1539" spans="9:10" x14ac:dyDescent="0.25">
      <c r="I1539" s="19" t="str">
        <f t="shared" si="41"/>
        <v/>
      </c>
      <c r="J1539" s="1" t="str">
        <f>IFERROR(VLOOKUP(B1539,'Pesticides per Section'!$A$1:$D$15204,4,FALSE),"")</f>
        <v/>
      </c>
    </row>
    <row r="1540" spans="9:10" x14ac:dyDescent="0.25">
      <c r="I1540" s="19" t="str">
        <f t="shared" ref="I1540:I1603" si="42">IFERROR(F1540/C1540*4046,"")</f>
        <v/>
      </c>
      <c r="J1540" s="1" t="str">
        <f>IFERROR(VLOOKUP(B1540,'Pesticides per Section'!$A$1:$D$15204,4,FALSE),"")</f>
        <v/>
      </c>
    </row>
    <row r="1541" spans="9:10" x14ac:dyDescent="0.25">
      <c r="I1541" s="19" t="str">
        <f t="shared" si="42"/>
        <v/>
      </c>
      <c r="J1541" s="1" t="str">
        <f>IFERROR(VLOOKUP(B1541,'Pesticides per Section'!$A$1:$D$15204,4,FALSE),"")</f>
        <v/>
      </c>
    </row>
    <row r="1542" spans="9:10" x14ac:dyDescent="0.25">
      <c r="I1542" s="19" t="str">
        <f t="shared" si="42"/>
        <v/>
      </c>
      <c r="J1542" s="1" t="str">
        <f>IFERROR(VLOOKUP(B1542,'Pesticides per Section'!$A$1:$D$15204,4,FALSE),"")</f>
        <v/>
      </c>
    </row>
    <row r="1543" spans="9:10" x14ac:dyDescent="0.25">
      <c r="I1543" s="19" t="str">
        <f t="shared" si="42"/>
        <v/>
      </c>
      <c r="J1543" s="1" t="str">
        <f>IFERROR(VLOOKUP(B1543,'Pesticides per Section'!$A$1:$D$15204,4,FALSE),"")</f>
        <v/>
      </c>
    </row>
    <row r="1544" spans="9:10" x14ac:dyDescent="0.25">
      <c r="I1544" s="19" t="str">
        <f t="shared" si="42"/>
        <v/>
      </c>
      <c r="J1544" s="1" t="str">
        <f>IFERROR(VLOOKUP(B1544,'Pesticides per Section'!$A$1:$D$15204,4,FALSE),"")</f>
        <v/>
      </c>
    </row>
    <row r="1545" spans="9:10" x14ac:dyDescent="0.25">
      <c r="I1545" s="19" t="str">
        <f t="shared" si="42"/>
        <v/>
      </c>
      <c r="J1545" s="1" t="str">
        <f>IFERROR(VLOOKUP(B1545,'Pesticides per Section'!$A$1:$D$15204,4,FALSE),"")</f>
        <v/>
      </c>
    </row>
    <row r="1546" spans="9:10" x14ac:dyDescent="0.25">
      <c r="I1546" s="19" t="str">
        <f t="shared" si="42"/>
        <v/>
      </c>
      <c r="J1546" s="1" t="str">
        <f>IFERROR(VLOOKUP(B1546,'Pesticides per Section'!$A$1:$D$15204,4,FALSE),"")</f>
        <v/>
      </c>
    </row>
    <row r="1547" spans="9:10" x14ac:dyDescent="0.25">
      <c r="I1547" s="19" t="str">
        <f t="shared" si="42"/>
        <v/>
      </c>
      <c r="J1547" s="1" t="str">
        <f>IFERROR(VLOOKUP(B1547,'Pesticides per Section'!$A$1:$D$15204,4,FALSE),"")</f>
        <v/>
      </c>
    </row>
    <row r="1548" spans="9:10" x14ac:dyDescent="0.25">
      <c r="I1548" s="19" t="str">
        <f t="shared" si="42"/>
        <v/>
      </c>
      <c r="J1548" s="1" t="str">
        <f>IFERROR(VLOOKUP(B1548,'Pesticides per Section'!$A$1:$D$15204,4,FALSE),"")</f>
        <v/>
      </c>
    </row>
    <row r="1549" spans="9:10" x14ac:dyDescent="0.25">
      <c r="I1549" s="19" t="str">
        <f t="shared" si="42"/>
        <v/>
      </c>
      <c r="J1549" s="1" t="str">
        <f>IFERROR(VLOOKUP(B1549,'Pesticides per Section'!$A$1:$D$15204,4,FALSE),"")</f>
        <v/>
      </c>
    </row>
    <row r="1550" spans="9:10" x14ac:dyDescent="0.25">
      <c r="I1550" s="19" t="str">
        <f t="shared" si="42"/>
        <v/>
      </c>
      <c r="J1550" s="1" t="str">
        <f>IFERROR(VLOOKUP(B1550,'Pesticides per Section'!$A$1:$D$15204,4,FALSE),"")</f>
        <v/>
      </c>
    </row>
    <row r="1551" spans="9:10" x14ac:dyDescent="0.25">
      <c r="I1551" s="19" t="str">
        <f t="shared" si="42"/>
        <v/>
      </c>
      <c r="J1551" s="1" t="str">
        <f>IFERROR(VLOOKUP(B1551,'Pesticides per Section'!$A$1:$D$15204,4,FALSE),"")</f>
        <v/>
      </c>
    </row>
    <row r="1552" spans="9:10" x14ac:dyDescent="0.25">
      <c r="I1552" s="19" t="str">
        <f t="shared" si="42"/>
        <v/>
      </c>
      <c r="J1552" s="1" t="str">
        <f>IFERROR(VLOOKUP(B1552,'Pesticides per Section'!$A$1:$D$15204,4,FALSE),"")</f>
        <v/>
      </c>
    </row>
    <row r="1553" spans="9:10" x14ac:dyDescent="0.25">
      <c r="I1553" s="19" t="str">
        <f t="shared" si="42"/>
        <v/>
      </c>
      <c r="J1553" s="1" t="str">
        <f>IFERROR(VLOOKUP(B1553,'Pesticides per Section'!$A$1:$D$15204,4,FALSE),"")</f>
        <v/>
      </c>
    </row>
    <row r="1554" spans="9:10" x14ac:dyDescent="0.25">
      <c r="I1554" s="19" t="str">
        <f t="shared" si="42"/>
        <v/>
      </c>
      <c r="J1554" s="1" t="str">
        <f>IFERROR(VLOOKUP(B1554,'Pesticides per Section'!$A$1:$D$15204,4,FALSE),"")</f>
        <v/>
      </c>
    </row>
    <row r="1555" spans="9:10" x14ac:dyDescent="0.25">
      <c r="I1555" s="19" t="str">
        <f t="shared" si="42"/>
        <v/>
      </c>
      <c r="J1555" s="1" t="str">
        <f>IFERROR(VLOOKUP(B1555,'Pesticides per Section'!$A$1:$D$15204,4,FALSE),"")</f>
        <v/>
      </c>
    </row>
    <row r="1556" spans="9:10" x14ac:dyDescent="0.25">
      <c r="I1556" s="19" t="str">
        <f t="shared" si="42"/>
        <v/>
      </c>
      <c r="J1556" s="1" t="str">
        <f>IFERROR(VLOOKUP(B1556,'Pesticides per Section'!$A$1:$D$15204,4,FALSE),"")</f>
        <v/>
      </c>
    </row>
    <row r="1557" spans="9:10" x14ac:dyDescent="0.25">
      <c r="I1557" s="19" t="str">
        <f t="shared" si="42"/>
        <v/>
      </c>
      <c r="J1557" s="1" t="str">
        <f>IFERROR(VLOOKUP(B1557,'Pesticides per Section'!$A$1:$D$15204,4,FALSE),"")</f>
        <v/>
      </c>
    </row>
    <row r="1558" spans="9:10" x14ac:dyDescent="0.25">
      <c r="I1558" s="19" t="str">
        <f t="shared" si="42"/>
        <v/>
      </c>
      <c r="J1558" s="1" t="str">
        <f>IFERROR(VLOOKUP(B1558,'Pesticides per Section'!$A$1:$D$15204,4,FALSE),"")</f>
        <v/>
      </c>
    </row>
    <row r="1559" spans="9:10" x14ac:dyDescent="0.25">
      <c r="I1559" s="19" t="str">
        <f t="shared" si="42"/>
        <v/>
      </c>
      <c r="J1559" s="1" t="str">
        <f>IFERROR(VLOOKUP(B1559,'Pesticides per Section'!$A$1:$D$15204,4,FALSE),"")</f>
        <v/>
      </c>
    </row>
    <row r="1560" spans="9:10" x14ac:dyDescent="0.25">
      <c r="I1560" s="19" t="str">
        <f t="shared" si="42"/>
        <v/>
      </c>
      <c r="J1560" s="1" t="str">
        <f>IFERROR(VLOOKUP(B1560,'Pesticides per Section'!$A$1:$D$15204,4,FALSE),"")</f>
        <v/>
      </c>
    </row>
    <row r="1561" spans="9:10" x14ac:dyDescent="0.25">
      <c r="I1561" s="19" t="str">
        <f t="shared" si="42"/>
        <v/>
      </c>
      <c r="J1561" s="1" t="str">
        <f>IFERROR(VLOOKUP(B1561,'Pesticides per Section'!$A$1:$D$15204,4,FALSE),"")</f>
        <v/>
      </c>
    </row>
    <row r="1562" spans="9:10" x14ac:dyDescent="0.25">
      <c r="I1562" s="19" t="str">
        <f t="shared" si="42"/>
        <v/>
      </c>
      <c r="J1562" s="1" t="str">
        <f>IFERROR(VLOOKUP(B1562,'Pesticides per Section'!$A$1:$D$15204,4,FALSE),"")</f>
        <v/>
      </c>
    </row>
    <row r="1563" spans="9:10" x14ac:dyDescent="0.25">
      <c r="I1563" s="19" t="str">
        <f t="shared" si="42"/>
        <v/>
      </c>
      <c r="J1563" s="1" t="str">
        <f>IFERROR(VLOOKUP(B1563,'Pesticides per Section'!$A$1:$D$15204,4,FALSE),"")</f>
        <v/>
      </c>
    </row>
    <row r="1564" spans="9:10" x14ac:dyDescent="0.25">
      <c r="I1564" s="19" t="str">
        <f t="shared" si="42"/>
        <v/>
      </c>
      <c r="J1564" s="1" t="str">
        <f>IFERROR(VLOOKUP(B1564,'Pesticides per Section'!$A$1:$D$15204,4,FALSE),"")</f>
        <v/>
      </c>
    </row>
    <row r="1565" spans="9:10" x14ac:dyDescent="0.25">
      <c r="I1565" s="19" t="str">
        <f t="shared" si="42"/>
        <v/>
      </c>
      <c r="J1565" s="1" t="str">
        <f>IFERROR(VLOOKUP(B1565,'Pesticides per Section'!$A$1:$D$15204,4,FALSE),"")</f>
        <v/>
      </c>
    </row>
    <row r="1566" spans="9:10" x14ac:dyDescent="0.25">
      <c r="I1566" s="19" t="str">
        <f t="shared" si="42"/>
        <v/>
      </c>
      <c r="J1566" s="1" t="str">
        <f>IFERROR(VLOOKUP(B1566,'Pesticides per Section'!$A$1:$D$15204,4,FALSE),"")</f>
        <v/>
      </c>
    </row>
    <row r="1567" spans="9:10" x14ac:dyDescent="0.25">
      <c r="I1567" s="19" t="str">
        <f t="shared" si="42"/>
        <v/>
      </c>
      <c r="J1567" s="1" t="str">
        <f>IFERROR(VLOOKUP(B1567,'Pesticides per Section'!$A$1:$D$15204,4,FALSE),"")</f>
        <v/>
      </c>
    </row>
    <row r="1568" spans="9:10" x14ac:dyDescent="0.25">
      <c r="I1568" s="19" t="str">
        <f t="shared" si="42"/>
        <v/>
      </c>
      <c r="J1568" s="1" t="str">
        <f>IFERROR(VLOOKUP(B1568,'Pesticides per Section'!$A$1:$D$15204,4,FALSE),"")</f>
        <v/>
      </c>
    </row>
    <row r="1569" spans="9:10" x14ac:dyDescent="0.25">
      <c r="I1569" s="19" t="str">
        <f t="shared" si="42"/>
        <v/>
      </c>
      <c r="J1569" s="1" t="str">
        <f>IFERROR(VLOOKUP(B1569,'Pesticides per Section'!$A$1:$D$15204,4,FALSE),"")</f>
        <v/>
      </c>
    </row>
    <row r="1570" spans="9:10" x14ac:dyDescent="0.25">
      <c r="I1570" s="19" t="str">
        <f t="shared" si="42"/>
        <v/>
      </c>
      <c r="J1570" s="1" t="str">
        <f>IFERROR(VLOOKUP(B1570,'Pesticides per Section'!$A$1:$D$15204,4,FALSE),"")</f>
        <v/>
      </c>
    </row>
    <row r="1571" spans="9:10" x14ac:dyDescent="0.25">
      <c r="I1571" s="19" t="str">
        <f t="shared" si="42"/>
        <v/>
      </c>
      <c r="J1571" s="1" t="str">
        <f>IFERROR(VLOOKUP(B1571,'Pesticides per Section'!$A$1:$D$15204,4,FALSE),"")</f>
        <v/>
      </c>
    </row>
    <row r="1572" spans="9:10" x14ac:dyDescent="0.25">
      <c r="I1572" s="19" t="str">
        <f t="shared" si="42"/>
        <v/>
      </c>
      <c r="J1572" s="1" t="str">
        <f>IFERROR(VLOOKUP(B1572,'Pesticides per Section'!$A$1:$D$15204,4,FALSE),"")</f>
        <v/>
      </c>
    </row>
    <row r="1573" spans="9:10" x14ac:dyDescent="0.25">
      <c r="I1573" s="19" t="str">
        <f t="shared" si="42"/>
        <v/>
      </c>
      <c r="J1573" s="1" t="str">
        <f>IFERROR(VLOOKUP(B1573,'Pesticides per Section'!$A$1:$D$15204,4,FALSE),"")</f>
        <v/>
      </c>
    </row>
    <row r="1574" spans="9:10" x14ac:dyDescent="0.25">
      <c r="I1574" s="19" t="str">
        <f t="shared" si="42"/>
        <v/>
      </c>
      <c r="J1574" s="1" t="str">
        <f>IFERROR(VLOOKUP(B1574,'Pesticides per Section'!$A$1:$D$15204,4,FALSE),"")</f>
        <v/>
      </c>
    </row>
    <row r="1575" spans="9:10" x14ac:dyDescent="0.25">
      <c r="I1575" s="19" t="str">
        <f t="shared" si="42"/>
        <v/>
      </c>
      <c r="J1575" s="1" t="str">
        <f>IFERROR(VLOOKUP(B1575,'Pesticides per Section'!$A$1:$D$15204,4,FALSE),"")</f>
        <v/>
      </c>
    </row>
    <row r="1576" spans="9:10" x14ac:dyDescent="0.25">
      <c r="I1576" s="19" t="str">
        <f t="shared" si="42"/>
        <v/>
      </c>
      <c r="J1576" s="1" t="str">
        <f>IFERROR(VLOOKUP(B1576,'Pesticides per Section'!$A$1:$D$15204,4,FALSE),"")</f>
        <v/>
      </c>
    </row>
    <row r="1577" spans="9:10" x14ac:dyDescent="0.25">
      <c r="I1577" s="19" t="str">
        <f t="shared" si="42"/>
        <v/>
      </c>
      <c r="J1577" s="1" t="str">
        <f>IFERROR(VLOOKUP(B1577,'Pesticides per Section'!$A$1:$D$15204,4,FALSE),"")</f>
        <v/>
      </c>
    </row>
    <row r="1578" spans="9:10" x14ac:dyDescent="0.25">
      <c r="I1578" s="19" t="str">
        <f t="shared" si="42"/>
        <v/>
      </c>
      <c r="J1578" s="1" t="str">
        <f>IFERROR(VLOOKUP(B1578,'Pesticides per Section'!$A$1:$D$15204,4,FALSE),"")</f>
        <v/>
      </c>
    </row>
    <row r="1579" spans="9:10" x14ac:dyDescent="0.25">
      <c r="I1579" s="19" t="str">
        <f t="shared" si="42"/>
        <v/>
      </c>
      <c r="J1579" s="1" t="str">
        <f>IFERROR(VLOOKUP(B1579,'Pesticides per Section'!$A$1:$D$15204,4,FALSE),"")</f>
        <v/>
      </c>
    </row>
    <row r="1580" spans="9:10" x14ac:dyDescent="0.25">
      <c r="I1580" s="19" t="str">
        <f t="shared" si="42"/>
        <v/>
      </c>
      <c r="J1580" s="1" t="str">
        <f>IFERROR(VLOOKUP(B1580,'Pesticides per Section'!$A$1:$D$15204,4,FALSE),"")</f>
        <v/>
      </c>
    </row>
    <row r="1581" spans="9:10" x14ac:dyDescent="0.25">
      <c r="I1581" s="19" t="str">
        <f t="shared" si="42"/>
        <v/>
      </c>
      <c r="J1581" s="1" t="str">
        <f>IFERROR(VLOOKUP(B1581,'Pesticides per Section'!$A$1:$D$15204,4,FALSE),"")</f>
        <v/>
      </c>
    </row>
    <row r="1582" spans="9:10" x14ac:dyDescent="0.25">
      <c r="I1582" s="19" t="str">
        <f t="shared" si="42"/>
        <v/>
      </c>
      <c r="J1582" s="1" t="str">
        <f>IFERROR(VLOOKUP(B1582,'Pesticides per Section'!$A$1:$D$15204,4,FALSE),"")</f>
        <v/>
      </c>
    </row>
    <row r="1583" spans="9:10" x14ac:dyDescent="0.25">
      <c r="I1583" s="19" t="str">
        <f t="shared" si="42"/>
        <v/>
      </c>
      <c r="J1583" s="1" t="str">
        <f>IFERROR(VLOOKUP(B1583,'Pesticides per Section'!$A$1:$D$15204,4,FALSE),"")</f>
        <v/>
      </c>
    </row>
    <row r="1584" spans="9:10" x14ac:dyDescent="0.25">
      <c r="I1584" s="19" t="str">
        <f t="shared" si="42"/>
        <v/>
      </c>
      <c r="J1584" s="1" t="str">
        <f>IFERROR(VLOOKUP(B1584,'Pesticides per Section'!$A$1:$D$15204,4,FALSE),"")</f>
        <v/>
      </c>
    </row>
    <row r="1585" spans="9:10" x14ac:dyDescent="0.25">
      <c r="I1585" s="19" t="str">
        <f t="shared" si="42"/>
        <v/>
      </c>
      <c r="J1585" s="1" t="str">
        <f>IFERROR(VLOOKUP(B1585,'Pesticides per Section'!$A$1:$D$15204,4,FALSE),"")</f>
        <v/>
      </c>
    </row>
    <row r="1586" spans="9:10" x14ac:dyDescent="0.25">
      <c r="I1586" s="19" t="str">
        <f t="shared" si="42"/>
        <v/>
      </c>
      <c r="J1586" s="1" t="str">
        <f>IFERROR(VLOOKUP(B1586,'Pesticides per Section'!$A$1:$D$15204,4,FALSE),"")</f>
        <v/>
      </c>
    </row>
    <row r="1587" spans="9:10" x14ac:dyDescent="0.25">
      <c r="I1587" s="19" t="str">
        <f t="shared" si="42"/>
        <v/>
      </c>
      <c r="J1587" s="1" t="str">
        <f>IFERROR(VLOOKUP(B1587,'Pesticides per Section'!$A$1:$D$15204,4,FALSE),"")</f>
        <v/>
      </c>
    </row>
    <row r="1588" spans="9:10" x14ac:dyDescent="0.25">
      <c r="I1588" s="19" t="str">
        <f t="shared" si="42"/>
        <v/>
      </c>
      <c r="J1588" s="1" t="str">
        <f>IFERROR(VLOOKUP(B1588,'Pesticides per Section'!$A$1:$D$15204,4,FALSE),"")</f>
        <v/>
      </c>
    </row>
    <row r="1589" spans="9:10" x14ac:dyDescent="0.25">
      <c r="I1589" s="19" t="str">
        <f t="shared" si="42"/>
        <v/>
      </c>
      <c r="J1589" s="1" t="str">
        <f>IFERROR(VLOOKUP(B1589,'Pesticides per Section'!$A$1:$D$15204,4,FALSE),"")</f>
        <v/>
      </c>
    </row>
    <row r="1590" spans="9:10" x14ac:dyDescent="0.25">
      <c r="I1590" s="19" t="str">
        <f t="shared" si="42"/>
        <v/>
      </c>
      <c r="J1590" s="1" t="str">
        <f>IFERROR(VLOOKUP(B1590,'Pesticides per Section'!$A$1:$D$15204,4,FALSE),"")</f>
        <v/>
      </c>
    </row>
    <row r="1591" spans="9:10" x14ac:dyDescent="0.25">
      <c r="I1591" s="19" t="str">
        <f t="shared" si="42"/>
        <v/>
      </c>
      <c r="J1591" s="1" t="str">
        <f>IFERROR(VLOOKUP(B1591,'Pesticides per Section'!$A$1:$D$15204,4,FALSE),"")</f>
        <v/>
      </c>
    </row>
    <row r="1592" spans="9:10" x14ac:dyDescent="0.25">
      <c r="I1592" s="19" t="str">
        <f t="shared" si="42"/>
        <v/>
      </c>
      <c r="J1592" s="1" t="str">
        <f>IFERROR(VLOOKUP(B1592,'Pesticides per Section'!$A$1:$D$15204,4,FALSE),"")</f>
        <v/>
      </c>
    </row>
    <row r="1593" spans="9:10" x14ac:dyDescent="0.25">
      <c r="I1593" s="19" t="str">
        <f t="shared" si="42"/>
        <v/>
      </c>
      <c r="J1593" s="1" t="str">
        <f>IFERROR(VLOOKUP(B1593,'Pesticides per Section'!$A$1:$D$15204,4,FALSE),"")</f>
        <v/>
      </c>
    </row>
    <row r="1594" spans="9:10" x14ac:dyDescent="0.25">
      <c r="I1594" s="19" t="str">
        <f t="shared" si="42"/>
        <v/>
      </c>
      <c r="J1594" s="1" t="str">
        <f>IFERROR(VLOOKUP(B1594,'Pesticides per Section'!$A$1:$D$15204,4,FALSE),"")</f>
        <v/>
      </c>
    </row>
    <row r="1595" spans="9:10" x14ac:dyDescent="0.25">
      <c r="I1595" s="19" t="str">
        <f t="shared" si="42"/>
        <v/>
      </c>
      <c r="J1595" s="1" t="str">
        <f>IFERROR(VLOOKUP(B1595,'Pesticides per Section'!$A$1:$D$15204,4,FALSE),"")</f>
        <v/>
      </c>
    </row>
    <row r="1596" spans="9:10" x14ac:dyDescent="0.25">
      <c r="I1596" s="19" t="str">
        <f t="shared" si="42"/>
        <v/>
      </c>
      <c r="J1596" s="1" t="str">
        <f>IFERROR(VLOOKUP(B1596,'Pesticides per Section'!$A$1:$D$15204,4,FALSE),"")</f>
        <v/>
      </c>
    </row>
    <row r="1597" spans="9:10" x14ac:dyDescent="0.25">
      <c r="I1597" s="19" t="str">
        <f t="shared" si="42"/>
        <v/>
      </c>
      <c r="J1597" s="1" t="str">
        <f>IFERROR(VLOOKUP(B1597,'Pesticides per Section'!$A$1:$D$15204,4,FALSE),"")</f>
        <v/>
      </c>
    </row>
    <row r="1598" spans="9:10" x14ac:dyDescent="0.25">
      <c r="I1598" s="19" t="str">
        <f t="shared" si="42"/>
        <v/>
      </c>
      <c r="J1598" s="1" t="str">
        <f>IFERROR(VLOOKUP(B1598,'Pesticides per Section'!$A$1:$D$15204,4,FALSE),"")</f>
        <v/>
      </c>
    </row>
    <row r="1599" spans="9:10" x14ac:dyDescent="0.25">
      <c r="I1599" s="19" t="str">
        <f t="shared" si="42"/>
        <v/>
      </c>
      <c r="J1599" s="1" t="str">
        <f>IFERROR(VLOOKUP(B1599,'Pesticides per Section'!$A$1:$D$15204,4,FALSE),"")</f>
        <v/>
      </c>
    </row>
    <row r="1600" spans="9:10" x14ac:dyDescent="0.25">
      <c r="I1600" s="19" t="str">
        <f t="shared" si="42"/>
        <v/>
      </c>
      <c r="J1600" s="1" t="str">
        <f>IFERROR(VLOOKUP(B1600,'Pesticides per Section'!$A$1:$D$15204,4,FALSE),"")</f>
        <v/>
      </c>
    </row>
    <row r="1601" spans="9:10" x14ac:dyDescent="0.25">
      <c r="I1601" s="19" t="str">
        <f t="shared" si="42"/>
        <v/>
      </c>
      <c r="J1601" s="1" t="str">
        <f>IFERROR(VLOOKUP(B1601,'Pesticides per Section'!$A$1:$D$15204,4,FALSE),"")</f>
        <v/>
      </c>
    </row>
    <row r="1602" spans="9:10" x14ac:dyDescent="0.25">
      <c r="I1602" s="19" t="str">
        <f t="shared" si="42"/>
        <v/>
      </c>
      <c r="J1602" s="1" t="str">
        <f>IFERROR(VLOOKUP(B1602,'Pesticides per Section'!$A$1:$D$15204,4,FALSE),"")</f>
        <v/>
      </c>
    </row>
    <row r="1603" spans="9:10" x14ac:dyDescent="0.25">
      <c r="I1603" s="19" t="str">
        <f t="shared" si="42"/>
        <v/>
      </c>
      <c r="J1603" s="1" t="str">
        <f>IFERROR(VLOOKUP(B1603,'Pesticides per Section'!$A$1:$D$15204,4,FALSE),"")</f>
        <v/>
      </c>
    </row>
    <row r="1604" spans="9:10" x14ac:dyDescent="0.25">
      <c r="I1604" s="19" t="str">
        <f t="shared" ref="I1604:I1667" si="43">IFERROR(F1604/C1604*4046,"")</f>
        <v/>
      </c>
      <c r="J1604" s="1" t="str">
        <f>IFERROR(VLOOKUP(B1604,'Pesticides per Section'!$A$1:$D$15204,4,FALSE),"")</f>
        <v/>
      </c>
    </row>
    <row r="1605" spans="9:10" x14ac:dyDescent="0.25">
      <c r="I1605" s="19" t="str">
        <f t="shared" si="43"/>
        <v/>
      </c>
      <c r="J1605" s="1" t="str">
        <f>IFERROR(VLOOKUP(B1605,'Pesticides per Section'!$A$1:$D$15204,4,FALSE),"")</f>
        <v/>
      </c>
    </row>
    <row r="1606" spans="9:10" x14ac:dyDescent="0.25">
      <c r="I1606" s="19" t="str">
        <f t="shared" si="43"/>
        <v/>
      </c>
      <c r="J1606" s="1" t="str">
        <f>IFERROR(VLOOKUP(B1606,'Pesticides per Section'!$A$1:$D$15204,4,FALSE),"")</f>
        <v/>
      </c>
    </row>
    <row r="1607" spans="9:10" x14ac:dyDescent="0.25">
      <c r="I1607" s="19" t="str">
        <f t="shared" si="43"/>
        <v/>
      </c>
      <c r="J1607" s="1" t="str">
        <f>IFERROR(VLOOKUP(B1607,'Pesticides per Section'!$A$1:$D$15204,4,FALSE),"")</f>
        <v/>
      </c>
    </row>
    <row r="1608" spans="9:10" x14ac:dyDescent="0.25">
      <c r="I1608" s="19" t="str">
        <f t="shared" si="43"/>
        <v/>
      </c>
      <c r="J1608" s="1" t="str">
        <f>IFERROR(VLOOKUP(B1608,'Pesticides per Section'!$A$1:$D$15204,4,FALSE),"")</f>
        <v/>
      </c>
    </row>
    <row r="1609" spans="9:10" x14ac:dyDescent="0.25">
      <c r="I1609" s="19" t="str">
        <f t="shared" si="43"/>
        <v/>
      </c>
      <c r="J1609" s="1" t="str">
        <f>IFERROR(VLOOKUP(B1609,'Pesticides per Section'!$A$1:$D$15204,4,FALSE),"")</f>
        <v/>
      </c>
    </row>
    <row r="1610" spans="9:10" x14ac:dyDescent="0.25">
      <c r="I1610" s="19" t="str">
        <f t="shared" si="43"/>
        <v/>
      </c>
      <c r="J1610" s="1" t="str">
        <f>IFERROR(VLOOKUP(B1610,'Pesticides per Section'!$A$1:$D$15204,4,FALSE),"")</f>
        <v/>
      </c>
    </row>
    <row r="1611" spans="9:10" x14ac:dyDescent="0.25">
      <c r="I1611" s="19" t="str">
        <f t="shared" si="43"/>
        <v/>
      </c>
      <c r="J1611" s="1" t="str">
        <f>IFERROR(VLOOKUP(B1611,'Pesticides per Section'!$A$1:$D$15204,4,FALSE),"")</f>
        <v/>
      </c>
    </row>
    <row r="1612" spans="9:10" x14ac:dyDescent="0.25">
      <c r="I1612" s="19" t="str">
        <f t="shared" si="43"/>
        <v/>
      </c>
      <c r="J1612" s="1" t="str">
        <f>IFERROR(VLOOKUP(B1612,'Pesticides per Section'!$A$1:$D$15204,4,FALSE),"")</f>
        <v/>
      </c>
    </row>
    <row r="1613" spans="9:10" x14ac:dyDescent="0.25">
      <c r="I1613" s="19" t="str">
        <f t="shared" si="43"/>
        <v/>
      </c>
      <c r="J1613" s="1" t="str">
        <f>IFERROR(VLOOKUP(B1613,'Pesticides per Section'!$A$1:$D$15204,4,FALSE),"")</f>
        <v/>
      </c>
    </row>
    <row r="1614" spans="9:10" x14ac:dyDescent="0.25">
      <c r="I1614" s="19" t="str">
        <f t="shared" si="43"/>
        <v/>
      </c>
      <c r="J1614" s="1" t="str">
        <f>IFERROR(VLOOKUP(B1614,'Pesticides per Section'!$A$1:$D$15204,4,FALSE),"")</f>
        <v/>
      </c>
    </row>
    <row r="1615" spans="9:10" x14ac:dyDescent="0.25">
      <c r="I1615" s="19" t="str">
        <f t="shared" si="43"/>
        <v/>
      </c>
      <c r="J1615" s="1" t="str">
        <f>IFERROR(VLOOKUP(B1615,'Pesticides per Section'!$A$1:$D$15204,4,FALSE),"")</f>
        <v/>
      </c>
    </row>
    <row r="1616" spans="9:10" x14ac:dyDescent="0.25">
      <c r="I1616" s="19" t="str">
        <f t="shared" si="43"/>
        <v/>
      </c>
      <c r="J1616" s="1" t="str">
        <f>IFERROR(VLOOKUP(B1616,'Pesticides per Section'!$A$1:$D$15204,4,FALSE),"")</f>
        <v/>
      </c>
    </row>
    <row r="1617" spans="9:10" x14ac:dyDescent="0.25">
      <c r="I1617" s="19" t="str">
        <f t="shared" si="43"/>
        <v/>
      </c>
      <c r="J1617" s="1" t="str">
        <f>IFERROR(VLOOKUP(B1617,'Pesticides per Section'!$A$1:$D$15204,4,FALSE),"")</f>
        <v/>
      </c>
    </row>
    <row r="1618" spans="9:10" x14ac:dyDescent="0.25">
      <c r="I1618" s="19" t="str">
        <f t="shared" si="43"/>
        <v/>
      </c>
      <c r="J1618" s="1" t="str">
        <f>IFERROR(VLOOKUP(B1618,'Pesticides per Section'!$A$1:$D$15204,4,FALSE),"")</f>
        <v/>
      </c>
    </row>
    <row r="1619" spans="9:10" x14ac:dyDescent="0.25">
      <c r="I1619" s="19" t="str">
        <f t="shared" si="43"/>
        <v/>
      </c>
      <c r="J1619" s="1" t="str">
        <f>IFERROR(VLOOKUP(B1619,'Pesticides per Section'!$A$1:$D$15204,4,FALSE),"")</f>
        <v/>
      </c>
    </row>
    <row r="1620" spans="9:10" x14ac:dyDescent="0.25">
      <c r="I1620" s="19" t="str">
        <f t="shared" si="43"/>
        <v/>
      </c>
      <c r="J1620" s="1" t="str">
        <f>IFERROR(VLOOKUP(B1620,'Pesticides per Section'!$A$1:$D$15204,4,FALSE),"")</f>
        <v/>
      </c>
    </row>
    <row r="1621" spans="9:10" x14ac:dyDescent="0.25">
      <c r="I1621" s="19" t="str">
        <f t="shared" si="43"/>
        <v/>
      </c>
      <c r="J1621" s="1" t="str">
        <f>IFERROR(VLOOKUP(B1621,'Pesticides per Section'!$A$1:$D$15204,4,FALSE),"")</f>
        <v/>
      </c>
    </row>
    <row r="1622" spans="9:10" x14ac:dyDescent="0.25">
      <c r="I1622" s="19" t="str">
        <f t="shared" si="43"/>
        <v/>
      </c>
      <c r="J1622" s="1" t="str">
        <f>IFERROR(VLOOKUP(B1622,'Pesticides per Section'!$A$1:$D$15204,4,FALSE),"")</f>
        <v/>
      </c>
    </row>
    <row r="1623" spans="9:10" x14ac:dyDescent="0.25">
      <c r="I1623" s="19" t="str">
        <f t="shared" si="43"/>
        <v/>
      </c>
      <c r="J1623" s="1" t="str">
        <f>IFERROR(VLOOKUP(B1623,'Pesticides per Section'!$A$1:$D$15204,4,FALSE),"")</f>
        <v/>
      </c>
    </row>
    <row r="1624" spans="9:10" x14ac:dyDescent="0.25">
      <c r="I1624" s="19" t="str">
        <f t="shared" si="43"/>
        <v/>
      </c>
      <c r="J1624" s="1" t="str">
        <f>IFERROR(VLOOKUP(B1624,'Pesticides per Section'!$A$1:$D$15204,4,FALSE),"")</f>
        <v/>
      </c>
    </row>
    <row r="1625" spans="9:10" x14ac:dyDescent="0.25">
      <c r="I1625" s="19" t="str">
        <f t="shared" si="43"/>
        <v/>
      </c>
      <c r="J1625" s="1" t="str">
        <f>IFERROR(VLOOKUP(B1625,'Pesticides per Section'!$A$1:$D$15204,4,FALSE),"")</f>
        <v/>
      </c>
    </row>
    <row r="1626" spans="9:10" x14ac:dyDescent="0.25">
      <c r="I1626" s="19" t="str">
        <f t="shared" si="43"/>
        <v/>
      </c>
      <c r="J1626" s="1" t="str">
        <f>IFERROR(VLOOKUP(B1626,'Pesticides per Section'!$A$1:$D$15204,4,FALSE),"")</f>
        <v/>
      </c>
    </row>
    <row r="1627" spans="9:10" x14ac:dyDescent="0.25">
      <c r="I1627" s="19" t="str">
        <f t="shared" si="43"/>
        <v/>
      </c>
      <c r="J1627" s="1" t="str">
        <f>IFERROR(VLOOKUP(B1627,'Pesticides per Section'!$A$1:$D$15204,4,FALSE),"")</f>
        <v/>
      </c>
    </row>
    <row r="1628" spans="9:10" x14ac:dyDescent="0.25">
      <c r="I1628" s="19" t="str">
        <f t="shared" si="43"/>
        <v/>
      </c>
      <c r="J1628" s="1" t="str">
        <f>IFERROR(VLOOKUP(B1628,'Pesticides per Section'!$A$1:$D$15204,4,FALSE),"")</f>
        <v/>
      </c>
    </row>
    <row r="1629" spans="9:10" x14ac:dyDescent="0.25">
      <c r="I1629" s="19" t="str">
        <f t="shared" si="43"/>
        <v/>
      </c>
      <c r="J1629" s="1" t="str">
        <f>IFERROR(VLOOKUP(B1629,'Pesticides per Section'!$A$1:$D$15204,4,FALSE),"")</f>
        <v/>
      </c>
    </row>
    <row r="1630" spans="9:10" x14ac:dyDescent="0.25">
      <c r="I1630" s="19" t="str">
        <f t="shared" si="43"/>
        <v/>
      </c>
      <c r="J1630" s="1" t="str">
        <f>IFERROR(VLOOKUP(B1630,'Pesticides per Section'!$A$1:$D$15204,4,FALSE),"")</f>
        <v/>
      </c>
    </row>
    <row r="1631" spans="9:10" x14ac:dyDescent="0.25">
      <c r="I1631" s="19" t="str">
        <f t="shared" si="43"/>
        <v/>
      </c>
      <c r="J1631" s="1" t="str">
        <f>IFERROR(VLOOKUP(B1631,'Pesticides per Section'!$A$1:$D$15204,4,FALSE),"")</f>
        <v/>
      </c>
    </row>
    <row r="1632" spans="9:10" x14ac:dyDescent="0.25">
      <c r="I1632" s="19" t="str">
        <f t="shared" si="43"/>
        <v/>
      </c>
      <c r="J1632" s="1" t="str">
        <f>IFERROR(VLOOKUP(B1632,'Pesticides per Section'!$A$1:$D$15204,4,FALSE),"")</f>
        <v/>
      </c>
    </row>
    <row r="1633" spans="9:10" x14ac:dyDescent="0.25">
      <c r="I1633" s="19" t="str">
        <f t="shared" si="43"/>
        <v/>
      </c>
      <c r="J1633" s="1" t="str">
        <f>IFERROR(VLOOKUP(B1633,'Pesticides per Section'!$A$1:$D$15204,4,FALSE),"")</f>
        <v/>
      </c>
    </row>
    <row r="1634" spans="9:10" x14ac:dyDescent="0.25">
      <c r="I1634" s="19" t="str">
        <f t="shared" si="43"/>
        <v/>
      </c>
      <c r="J1634" s="1" t="str">
        <f>IFERROR(VLOOKUP(B1634,'Pesticides per Section'!$A$1:$D$15204,4,FALSE),"")</f>
        <v/>
      </c>
    </row>
    <row r="1635" spans="9:10" x14ac:dyDescent="0.25">
      <c r="I1635" s="19" t="str">
        <f t="shared" si="43"/>
        <v/>
      </c>
      <c r="J1635" s="1" t="str">
        <f>IFERROR(VLOOKUP(B1635,'Pesticides per Section'!$A$1:$D$15204,4,FALSE),"")</f>
        <v/>
      </c>
    </row>
    <row r="1636" spans="9:10" x14ac:dyDescent="0.25">
      <c r="I1636" s="19" t="str">
        <f t="shared" si="43"/>
        <v/>
      </c>
      <c r="J1636" s="1" t="str">
        <f>IFERROR(VLOOKUP(B1636,'Pesticides per Section'!$A$1:$D$15204,4,FALSE),"")</f>
        <v/>
      </c>
    </row>
    <row r="1637" spans="9:10" x14ac:dyDescent="0.25">
      <c r="I1637" s="19" t="str">
        <f t="shared" si="43"/>
        <v/>
      </c>
      <c r="J1637" s="1" t="str">
        <f>IFERROR(VLOOKUP(B1637,'Pesticides per Section'!$A$1:$D$15204,4,FALSE),"")</f>
        <v/>
      </c>
    </row>
    <row r="1638" spans="9:10" x14ac:dyDescent="0.25">
      <c r="I1638" s="19" t="str">
        <f t="shared" si="43"/>
        <v/>
      </c>
      <c r="J1638" s="1" t="str">
        <f>IFERROR(VLOOKUP(B1638,'Pesticides per Section'!$A$1:$D$15204,4,FALSE),"")</f>
        <v/>
      </c>
    </row>
    <row r="1639" spans="9:10" x14ac:dyDescent="0.25">
      <c r="I1639" s="19" t="str">
        <f t="shared" si="43"/>
        <v/>
      </c>
      <c r="J1639" s="1" t="str">
        <f>IFERROR(VLOOKUP(B1639,'Pesticides per Section'!$A$1:$D$15204,4,FALSE),"")</f>
        <v/>
      </c>
    </row>
    <row r="1640" spans="9:10" x14ac:dyDescent="0.25">
      <c r="I1640" s="19" t="str">
        <f t="shared" si="43"/>
        <v/>
      </c>
      <c r="J1640" s="1" t="str">
        <f>IFERROR(VLOOKUP(B1640,'Pesticides per Section'!$A$1:$D$15204,4,FALSE),"")</f>
        <v/>
      </c>
    </row>
    <row r="1641" spans="9:10" x14ac:dyDescent="0.25">
      <c r="I1641" s="19" t="str">
        <f t="shared" si="43"/>
        <v/>
      </c>
      <c r="J1641" s="1" t="str">
        <f>IFERROR(VLOOKUP(B1641,'Pesticides per Section'!$A$1:$D$15204,4,FALSE),"")</f>
        <v/>
      </c>
    </row>
    <row r="1642" spans="9:10" x14ac:dyDescent="0.25">
      <c r="I1642" s="19" t="str">
        <f t="shared" si="43"/>
        <v/>
      </c>
      <c r="J1642" s="1" t="str">
        <f>IFERROR(VLOOKUP(B1642,'Pesticides per Section'!$A$1:$D$15204,4,FALSE),"")</f>
        <v/>
      </c>
    </row>
    <row r="1643" spans="9:10" x14ac:dyDescent="0.25">
      <c r="I1643" s="19" t="str">
        <f t="shared" si="43"/>
        <v/>
      </c>
      <c r="J1643" s="1" t="str">
        <f>IFERROR(VLOOKUP(B1643,'Pesticides per Section'!$A$1:$D$15204,4,FALSE),"")</f>
        <v/>
      </c>
    </row>
    <row r="1644" spans="9:10" x14ac:dyDescent="0.25">
      <c r="I1644" s="19" t="str">
        <f t="shared" si="43"/>
        <v/>
      </c>
      <c r="J1644" s="1" t="str">
        <f>IFERROR(VLOOKUP(B1644,'Pesticides per Section'!$A$1:$D$15204,4,FALSE),"")</f>
        <v/>
      </c>
    </row>
    <row r="1645" spans="9:10" x14ac:dyDescent="0.25">
      <c r="I1645" s="19" t="str">
        <f t="shared" si="43"/>
        <v/>
      </c>
      <c r="J1645" s="1" t="str">
        <f>IFERROR(VLOOKUP(B1645,'Pesticides per Section'!$A$1:$D$15204,4,FALSE),"")</f>
        <v/>
      </c>
    </row>
    <row r="1646" spans="9:10" x14ac:dyDescent="0.25">
      <c r="I1646" s="19" t="str">
        <f t="shared" si="43"/>
        <v/>
      </c>
      <c r="J1646" s="1" t="str">
        <f>IFERROR(VLOOKUP(B1646,'Pesticides per Section'!$A$1:$D$15204,4,FALSE),"")</f>
        <v/>
      </c>
    </row>
    <row r="1647" spans="9:10" x14ac:dyDescent="0.25">
      <c r="I1647" s="19" t="str">
        <f t="shared" si="43"/>
        <v/>
      </c>
      <c r="J1647" s="1" t="str">
        <f>IFERROR(VLOOKUP(B1647,'Pesticides per Section'!$A$1:$D$15204,4,FALSE),"")</f>
        <v/>
      </c>
    </row>
    <row r="1648" spans="9:10" x14ac:dyDescent="0.25">
      <c r="I1648" s="19" t="str">
        <f t="shared" si="43"/>
        <v/>
      </c>
      <c r="J1648" s="1" t="str">
        <f>IFERROR(VLOOKUP(B1648,'Pesticides per Section'!$A$1:$D$15204,4,FALSE),"")</f>
        <v/>
      </c>
    </row>
    <row r="1649" spans="9:10" x14ac:dyDescent="0.25">
      <c r="I1649" s="19" t="str">
        <f t="shared" si="43"/>
        <v/>
      </c>
      <c r="J1649" s="1" t="str">
        <f>IFERROR(VLOOKUP(B1649,'Pesticides per Section'!$A$1:$D$15204,4,FALSE),"")</f>
        <v/>
      </c>
    </row>
    <row r="1650" spans="9:10" x14ac:dyDescent="0.25">
      <c r="I1650" s="19" t="str">
        <f t="shared" si="43"/>
        <v/>
      </c>
      <c r="J1650" s="1" t="str">
        <f>IFERROR(VLOOKUP(B1650,'Pesticides per Section'!$A$1:$D$15204,4,FALSE),"")</f>
        <v/>
      </c>
    </row>
    <row r="1651" spans="9:10" x14ac:dyDescent="0.25">
      <c r="I1651" s="19" t="str">
        <f t="shared" si="43"/>
        <v/>
      </c>
      <c r="J1651" s="1" t="str">
        <f>IFERROR(VLOOKUP(B1651,'Pesticides per Section'!$A$1:$D$15204,4,FALSE),"")</f>
        <v/>
      </c>
    </row>
    <row r="1652" spans="9:10" x14ac:dyDescent="0.25">
      <c r="I1652" s="19" t="str">
        <f t="shared" si="43"/>
        <v/>
      </c>
      <c r="J1652" s="1" t="str">
        <f>IFERROR(VLOOKUP(B1652,'Pesticides per Section'!$A$1:$D$15204,4,FALSE),"")</f>
        <v/>
      </c>
    </row>
    <row r="1653" spans="9:10" x14ac:dyDescent="0.25">
      <c r="I1653" s="19" t="str">
        <f t="shared" si="43"/>
        <v/>
      </c>
      <c r="J1653" s="1" t="str">
        <f>IFERROR(VLOOKUP(B1653,'Pesticides per Section'!$A$1:$D$15204,4,FALSE),"")</f>
        <v/>
      </c>
    </row>
    <row r="1654" spans="9:10" x14ac:dyDescent="0.25">
      <c r="I1654" s="19" t="str">
        <f t="shared" si="43"/>
        <v/>
      </c>
      <c r="J1654" s="1" t="str">
        <f>IFERROR(VLOOKUP(B1654,'Pesticides per Section'!$A$1:$D$15204,4,FALSE),"")</f>
        <v/>
      </c>
    </row>
    <row r="1655" spans="9:10" x14ac:dyDescent="0.25">
      <c r="I1655" s="19" t="str">
        <f t="shared" si="43"/>
        <v/>
      </c>
      <c r="J1655" s="1" t="str">
        <f>IFERROR(VLOOKUP(B1655,'Pesticides per Section'!$A$1:$D$15204,4,FALSE),"")</f>
        <v/>
      </c>
    </row>
    <row r="1656" spans="9:10" x14ac:dyDescent="0.25">
      <c r="I1656" s="19" t="str">
        <f t="shared" si="43"/>
        <v/>
      </c>
      <c r="J1656" s="1" t="str">
        <f>IFERROR(VLOOKUP(B1656,'Pesticides per Section'!$A$1:$D$15204,4,FALSE),"")</f>
        <v/>
      </c>
    </row>
    <row r="1657" spans="9:10" x14ac:dyDescent="0.25">
      <c r="I1657" s="19" t="str">
        <f t="shared" si="43"/>
        <v/>
      </c>
      <c r="J1657" s="1" t="str">
        <f>IFERROR(VLOOKUP(B1657,'Pesticides per Section'!$A$1:$D$15204,4,FALSE),"")</f>
        <v/>
      </c>
    </row>
    <row r="1658" spans="9:10" x14ac:dyDescent="0.25">
      <c r="I1658" s="19" t="str">
        <f t="shared" si="43"/>
        <v/>
      </c>
      <c r="J1658" s="1" t="str">
        <f>IFERROR(VLOOKUP(B1658,'Pesticides per Section'!$A$1:$D$15204,4,FALSE),"")</f>
        <v/>
      </c>
    </row>
    <row r="1659" spans="9:10" x14ac:dyDescent="0.25">
      <c r="I1659" s="19" t="str">
        <f t="shared" si="43"/>
        <v/>
      </c>
      <c r="J1659" s="1" t="str">
        <f>IFERROR(VLOOKUP(B1659,'Pesticides per Section'!$A$1:$D$15204,4,FALSE),"")</f>
        <v/>
      </c>
    </row>
    <row r="1660" spans="9:10" x14ac:dyDescent="0.25">
      <c r="I1660" s="19" t="str">
        <f t="shared" si="43"/>
        <v/>
      </c>
      <c r="J1660" s="1" t="str">
        <f>IFERROR(VLOOKUP(B1660,'Pesticides per Section'!$A$1:$D$15204,4,FALSE),"")</f>
        <v/>
      </c>
    </row>
    <row r="1661" spans="9:10" x14ac:dyDescent="0.25">
      <c r="I1661" s="19" t="str">
        <f t="shared" si="43"/>
        <v/>
      </c>
      <c r="J1661" s="1" t="str">
        <f>IFERROR(VLOOKUP(B1661,'Pesticides per Section'!$A$1:$D$15204,4,FALSE),"")</f>
        <v/>
      </c>
    </row>
    <row r="1662" spans="9:10" x14ac:dyDescent="0.25">
      <c r="I1662" s="19" t="str">
        <f t="shared" si="43"/>
        <v/>
      </c>
      <c r="J1662" s="1" t="str">
        <f>IFERROR(VLOOKUP(B1662,'Pesticides per Section'!$A$1:$D$15204,4,FALSE),"")</f>
        <v/>
      </c>
    </row>
    <row r="1663" spans="9:10" x14ac:dyDescent="0.25">
      <c r="I1663" s="19" t="str">
        <f t="shared" si="43"/>
        <v/>
      </c>
      <c r="J1663" s="1" t="str">
        <f>IFERROR(VLOOKUP(B1663,'Pesticides per Section'!$A$1:$D$15204,4,FALSE),"")</f>
        <v/>
      </c>
    </row>
    <row r="1664" spans="9:10" x14ac:dyDescent="0.25">
      <c r="I1664" s="19" t="str">
        <f t="shared" si="43"/>
        <v/>
      </c>
      <c r="J1664" s="1" t="str">
        <f>IFERROR(VLOOKUP(B1664,'Pesticides per Section'!$A$1:$D$15204,4,FALSE),"")</f>
        <v/>
      </c>
    </row>
    <row r="1665" spans="9:10" x14ac:dyDescent="0.25">
      <c r="I1665" s="19" t="str">
        <f t="shared" si="43"/>
        <v/>
      </c>
      <c r="J1665" s="1" t="str">
        <f>IFERROR(VLOOKUP(B1665,'Pesticides per Section'!$A$1:$D$15204,4,FALSE),"")</f>
        <v/>
      </c>
    </row>
    <row r="1666" spans="9:10" x14ac:dyDescent="0.25">
      <c r="I1666" s="19" t="str">
        <f t="shared" si="43"/>
        <v/>
      </c>
      <c r="J1666" s="1" t="str">
        <f>IFERROR(VLOOKUP(B1666,'Pesticides per Section'!$A$1:$D$15204,4,FALSE),"")</f>
        <v/>
      </c>
    </row>
    <row r="1667" spans="9:10" x14ac:dyDescent="0.25">
      <c r="I1667" s="19" t="str">
        <f t="shared" si="43"/>
        <v/>
      </c>
      <c r="J1667" s="1" t="str">
        <f>IFERROR(VLOOKUP(B1667,'Pesticides per Section'!$A$1:$D$15204,4,FALSE),"")</f>
        <v/>
      </c>
    </row>
    <row r="1668" spans="9:10" x14ac:dyDescent="0.25">
      <c r="I1668" s="19" t="str">
        <f t="shared" ref="I1668:I1731" si="44">IFERROR(F1668/C1668*4046,"")</f>
        <v/>
      </c>
      <c r="J1668" s="1" t="str">
        <f>IFERROR(VLOOKUP(B1668,'Pesticides per Section'!$A$1:$D$15204,4,FALSE),"")</f>
        <v/>
      </c>
    </row>
    <row r="1669" spans="9:10" x14ac:dyDescent="0.25">
      <c r="I1669" s="19" t="str">
        <f t="shared" si="44"/>
        <v/>
      </c>
      <c r="J1669" s="1" t="str">
        <f>IFERROR(VLOOKUP(B1669,'Pesticides per Section'!$A$1:$D$15204,4,FALSE),"")</f>
        <v/>
      </c>
    </row>
    <row r="1670" spans="9:10" x14ac:dyDescent="0.25">
      <c r="I1670" s="19" t="str">
        <f t="shared" si="44"/>
        <v/>
      </c>
      <c r="J1670" s="1" t="str">
        <f>IFERROR(VLOOKUP(B1670,'Pesticides per Section'!$A$1:$D$15204,4,FALSE),"")</f>
        <v/>
      </c>
    </row>
    <row r="1671" spans="9:10" x14ac:dyDescent="0.25">
      <c r="I1671" s="19" t="str">
        <f t="shared" si="44"/>
        <v/>
      </c>
      <c r="J1671" s="1" t="str">
        <f>IFERROR(VLOOKUP(B1671,'Pesticides per Section'!$A$1:$D$15204,4,FALSE),"")</f>
        <v/>
      </c>
    </row>
    <row r="1672" spans="9:10" x14ac:dyDescent="0.25">
      <c r="I1672" s="19" t="str">
        <f t="shared" si="44"/>
        <v/>
      </c>
      <c r="J1672" s="1" t="str">
        <f>IFERROR(VLOOKUP(B1672,'Pesticides per Section'!$A$1:$D$15204,4,FALSE),"")</f>
        <v/>
      </c>
    </row>
    <row r="1673" spans="9:10" x14ac:dyDescent="0.25">
      <c r="I1673" s="19" t="str">
        <f t="shared" si="44"/>
        <v/>
      </c>
      <c r="J1673" s="1" t="str">
        <f>IFERROR(VLOOKUP(B1673,'Pesticides per Section'!$A$1:$D$15204,4,FALSE),"")</f>
        <v/>
      </c>
    </row>
    <row r="1674" spans="9:10" x14ac:dyDescent="0.25">
      <c r="I1674" s="19" t="str">
        <f t="shared" si="44"/>
        <v/>
      </c>
      <c r="J1674" s="1" t="str">
        <f>IFERROR(VLOOKUP(B1674,'Pesticides per Section'!$A$1:$D$15204,4,FALSE),"")</f>
        <v/>
      </c>
    </row>
    <row r="1675" spans="9:10" x14ac:dyDescent="0.25">
      <c r="I1675" s="19" t="str">
        <f t="shared" si="44"/>
        <v/>
      </c>
      <c r="J1675" s="1" t="str">
        <f>IFERROR(VLOOKUP(B1675,'Pesticides per Section'!$A$1:$D$15204,4,FALSE),"")</f>
        <v/>
      </c>
    </row>
    <row r="1676" spans="9:10" x14ac:dyDescent="0.25">
      <c r="I1676" s="19" t="str">
        <f t="shared" si="44"/>
        <v/>
      </c>
      <c r="J1676" s="1" t="str">
        <f>IFERROR(VLOOKUP(B1676,'Pesticides per Section'!$A$1:$D$15204,4,FALSE),"")</f>
        <v/>
      </c>
    </row>
    <row r="1677" spans="9:10" x14ac:dyDescent="0.25">
      <c r="I1677" s="19" t="str">
        <f t="shared" si="44"/>
        <v/>
      </c>
      <c r="J1677" s="1" t="str">
        <f>IFERROR(VLOOKUP(B1677,'Pesticides per Section'!$A$1:$D$15204,4,FALSE),"")</f>
        <v/>
      </c>
    </row>
    <row r="1678" spans="9:10" x14ac:dyDescent="0.25">
      <c r="I1678" s="19" t="str">
        <f t="shared" si="44"/>
        <v/>
      </c>
      <c r="J1678" s="1" t="str">
        <f>IFERROR(VLOOKUP(B1678,'Pesticides per Section'!$A$1:$D$15204,4,FALSE),"")</f>
        <v/>
      </c>
    </row>
    <row r="1679" spans="9:10" x14ac:dyDescent="0.25">
      <c r="I1679" s="19" t="str">
        <f t="shared" si="44"/>
        <v/>
      </c>
      <c r="J1679" s="1" t="str">
        <f>IFERROR(VLOOKUP(B1679,'Pesticides per Section'!$A$1:$D$15204,4,FALSE),"")</f>
        <v/>
      </c>
    </row>
    <row r="1680" spans="9:10" x14ac:dyDescent="0.25">
      <c r="I1680" s="19" t="str">
        <f t="shared" si="44"/>
        <v/>
      </c>
      <c r="J1680" s="1" t="str">
        <f>IFERROR(VLOOKUP(B1680,'Pesticides per Section'!$A$1:$D$15204,4,FALSE),"")</f>
        <v/>
      </c>
    </row>
    <row r="1681" spans="9:10" x14ac:dyDescent="0.25">
      <c r="I1681" s="19" t="str">
        <f t="shared" si="44"/>
        <v/>
      </c>
      <c r="J1681" s="1" t="str">
        <f>IFERROR(VLOOKUP(B1681,'Pesticides per Section'!$A$1:$D$15204,4,FALSE),"")</f>
        <v/>
      </c>
    </row>
    <row r="1682" spans="9:10" x14ac:dyDescent="0.25">
      <c r="I1682" s="19" t="str">
        <f t="shared" si="44"/>
        <v/>
      </c>
      <c r="J1682" s="1" t="str">
        <f>IFERROR(VLOOKUP(B1682,'Pesticides per Section'!$A$1:$D$15204,4,FALSE),"")</f>
        <v/>
      </c>
    </row>
    <row r="1683" spans="9:10" x14ac:dyDescent="0.25">
      <c r="I1683" s="19" t="str">
        <f t="shared" si="44"/>
        <v/>
      </c>
      <c r="J1683" s="1" t="str">
        <f>IFERROR(VLOOKUP(B1683,'Pesticides per Section'!$A$1:$D$15204,4,FALSE),"")</f>
        <v/>
      </c>
    </row>
    <row r="1684" spans="9:10" x14ac:dyDescent="0.25">
      <c r="I1684" s="19" t="str">
        <f t="shared" si="44"/>
        <v/>
      </c>
      <c r="J1684" s="1" t="str">
        <f>IFERROR(VLOOKUP(B1684,'Pesticides per Section'!$A$1:$D$15204,4,FALSE),"")</f>
        <v/>
      </c>
    </row>
    <row r="1685" spans="9:10" x14ac:dyDescent="0.25">
      <c r="I1685" s="19" t="str">
        <f t="shared" si="44"/>
        <v/>
      </c>
      <c r="J1685" s="1" t="str">
        <f>IFERROR(VLOOKUP(B1685,'Pesticides per Section'!$A$1:$D$15204,4,FALSE),"")</f>
        <v/>
      </c>
    </row>
    <row r="1686" spans="9:10" x14ac:dyDescent="0.25">
      <c r="I1686" s="19" t="str">
        <f t="shared" si="44"/>
        <v/>
      </c>
      <c r="J1686" s="1" t="str">
        <f>IFERROR(VLOOKUP(B1686,'Pesticides per Section'!$A$1:$D$15204,4,FALSE),"")</f>
        <v/>
      </c>
    </row>
    <row r="1687" spans="9:10" x14ac:dyDescent="0.25">
      <c r="I1687" s="19" t="str">
        <f t="shared" si="44"/>
        <v/>
      </c>
      <c r="J1687" s="1" t="str">
        <f>IFERROR(VLOOKUP(B1687,'Pesticides per Section'!$A$1:$D$15204,4,FALSE),"")</f>
        <v/>
      </c>
    </row>
    <row r="1688" spans="9:10" x14ac:dyDescent="0.25">
      <c r="I1688" s="19" t="str">
        <f t="shared" si="44"/>
        <v/>
      </c>
      <c r="J1688" s="1" t="str">
        <f>IFERROR(VLOOKUP(B1688,'Pesticides per Section'!$A$1:$D$15204,4,FALSE),"")</f>
        <v/>
      </c>
    </row>
    <row r="1689" spans="9:10" x14ac:dyDescent="0.25">
      <c r="I1689" s="19" t="str">
        <f t="shared" si="44"/>
        <v/>
      </c>
      <c r="J1689" s="1" t="str">
        <f>IFERROR(VLOOKUP(B1689,'Pesticides per Section'!$A$1:$D$15204,4,FALSE),"")</f>
        <v/>
      </c>
    </row>
    <row r="1690" spans="9:10" x14ac:dyDescent="0.25">
      <c r="I1690" s="19" t="str">
        <f t="shared" si="44"/>
        <v/>
      </c>
      <c r="J1690" s="1" t="str">
        <f>IFERROR(VLOOKUP(B1690,'Pesticides per Section'!$A$1:$D$15204,4,FALSE),"")</f>
        <v/>
      </c>
    </row>
    <row r="1691" spans="9:10" x14ac:dyDescent="0.25">
      <c r="I1691" s="19" t="str">
        <f t="shared" si="44"/>
        <v/>
      </c>
      <c r="J1691" s="1" t="str">
        <f>IFERROR(VLOOKUP(B1691,'Pesticides per Section'!$A$1:$D$15204,4,FALSE),"")</f>
        <v/>
      </c>
    </row>
    <row r="1692" spans="9:10" x14ac:dyDescent="0.25">
      <c r="I1692" s="19" t="str">
        <f t="shared" si="44"/>
        <v/>
      </c>
      <c r="J1692" s="1" t="str">
        <f>IFERROR(VLOOKUP(B1692,'Pesticides per Section'!$A$1:$D$15204,4,FALSE),"")</f>
        <v/>
      </c>
    </row>
    <row r="1693" spans="9:10" x14ac:dyDescent="0.25">
      <c r="I1693" s="19" t="str">
        <f t="shared" si="44"/>
        <v/>
      </c>
      <c r="J1693" s="1" t="str">
        <f>IFERROR(VLOOKUP(B1693,'Pesticides per Section'!$A$1:$D$15204,4,FALSE),"")</f>
        <v/>
      </c>
    </row>
    <row r="1694" spans="9:10" x14ac:dyDescent="0.25">
      <c r="I1694" s="19" t="str">
        <f t="shared" si="44"/>
        <v/>
      </c>
      <c r="J1694" s="1" t="str">
        <f>IFERROR(VLOOKUP(B1694,'Pesticides per Section'!$A$1:$D$15204,4,FALSE),"")</f>
        <v/>
      </c>
    </row>
    <row r="1695" spans="9:10" x14ac:dyDescent="0.25">
      <c r="I1695" s="19" t="str">
        <f t="shared" si="44"/>
        <v/>
      </c>
      <c r="J1695" s="1" t="str">
        <f>IFERROR(VLOOKUP(B1695,'Pesticides per Section'!$A$1:$D$15204,4,FALSE),"")</f>
        <v/>
      </c>
    </row>
    <row r="1696" spans="9:10" x14ac:dyDescent="0.25">
      <c r="I1696" s="19" t="str">
        <f t="shared" si="44"/>
        <v/>
      </c>
      <c r="J1696" s="1" t="str">
        <f>IFERROR(VLOOKUP(B1696,'Pesticides per Section'!$A$1:$D$15204,4,FALSE),"")</f>
        <v/>
      </c>
    </row>
    <row r="1697" spans="9:10" x14ac:dyDescent="0.25">
      <c r="I1697" s="19" t="str">
        <f t="shared" si="44"/>
        <v/>
      </c>
      <c r="J1697" s="1" t="str">
        <f>IFERROR(VLOOKUP(B1697,'Pesticides per Section'!$A$1:$D$15204,4,FALSE),"")</f>
        <v/>
      </c>
    </row>
    <row r="1698" spans="9:10" x14ac:dyDescent="0.25">
      <c r="I1698" s="19" t="str">
        <f t="shared" si="44"/>
        <v/>
      </c>
      <c r="J1698" s="1" t="str">
        <f>IFERROR(VLOOKUP(B1698,'Pesticides per Section'!$A$1:$D$15204,4,FALSE),"")</f>
        <v/>
      </c>
    </row>
    <row r="1699" spans="9:10" x14ac:dyDescent="0.25">
      <c r="I1699" s="19" t="str">
        <f t="shared" si="44"/>
        <v/>
      </c>
      <c r="J1699" s="1" t="str">
        <f>IFERROR(VLOOKUP(B1699,'Pesticides per Section'!$A$1:$D$15204,4,FALSE),"")</f>
        <v/>
      </c>
    </row>
    <row r="1700" spans="9:10" x14ac:dyDescent="0.25">
      <c r="I1700" s="19" t="str">
        <f t="shared" si="44"/>
        <v/>
      </c>
      <c r="J1700" s="1" t="str">
        <f>IFERROR(VLOOKUP(B1700,'Pesticides per Section'!$A$1:$D$15204,4,FALSE),"")</f>
        <v/>
      </c>
    </row>
    <row r="1701" spans="9:10" x14ac:dyDescent="0.25">
      <c r="I1701" s="19" t="str">
        <f t="shared" si="44"/>
        <v/>
      </c>
      <c r="J1701" s="1" t="str">
        <f>IFERROR(VLOOKUP(B1701,'Pesticides per Section'!$A$1:$D$15204,4,FALSE),"")</f>
        <v/>
      </c>
    </row>
    <row r="1702" spans="9:10" x14ac:dyDescent="0.25">
      <c r="I1702" s="19" t="str">
        <f t="shared" si="44"/>
        <v/>
      </c>
      <c r="J1702" s="1" t="str">
        <f>IFERROR(VLOOKUP(B1702,'Pesticides per Section'!$A$1:$D$15204,4,FALSE),"")</f>
        <v/>
      </c>
    </row>
    <row r="1703" spans="9:10" x14ac:dyDescent="0.25">
      <c r="I1703" s="19" t="str">
        <f t="shared" si="44"/>
        <v/>
      </c>
      <c r="J1703" s="1" t="str">
        <f>IFERROR(VLOOKUP(B1703,'Pesticides per Section'!$A$1:$D$15204,4,FALSE),"")</f>
        <v/>
      </c>
    </row>
    <row r="1704" spans="9:10" x14ac:dyDescent="0.25">
      <c r="I1704" s="19" t="str">
        <f t="shared" si="44"/>
        <v/>
      </c>
      <c r="J1704" s="1" t="str">
        <f>IFERROR(VLOOKUP(B1704,'Pesticides per Section'!$A$1:$D$15204,4,FALSE),"")</f>
        <v/>
      </c>
    </row>
    <row r="1705" spans="9:10" x14ac:dyDescent="0.25">
      <c r="I1705" s="19" t="str">
        <f t="shared" si="44"/>
        <v/>
      </c>
      <c r="J1705" s="1" t="str">
        <f>IFERROR(VLOOKUP(B1705,'Pesticides per Section'!$A$1:$D$15204,4,FALSE),"")</f>
        <v/>
      </c>
    </row>
    <row r="1706" spans="9:10" x14ac:dyDescent="0.25">
      <c r="I1706" s="19" t="str">
        <f t="shared" si="44"/>
        <v/>
      </c>
      <c r="J1706" s="1" t="str">
        <f>IFERROR(VLOOKUP(B1706,'Pesticides per Section'!$A$1:$D$15204,4,FALSE),"")</f>
        <v/>
      </c>
    </row>
    <row r="1707" spans="9:10" x14ac:dyDescent="0.25">
      <c r="I1707" s="19" t="str">
        <f t="shared" si="44"/>
        <v/>
      </c>
      <c r="J1707" s="1" t="str">
        <f>IFERROR(VLOOKUP(B1707,'Pesticides per Section'!$A$1:$D$15204,4,FALSE),"")</f>
        <v/>
      </c>
    </row>
    <row r="1708" spans="9:10" x14ac:dyDescent="0.25">
      <c r="I1708" s="19" t="str">
        <f t="shared" si="44"/>
        <v/>
      </c>
      <c r="J1708" s="1" t="str">
        <f>IFERROR(VLOOKUP(B1708,'Pesticides per Section'!$A$1:$D$15204,4,FALSE),"")</f>
        <v/>
      </c>
    </row>
    <row r="1709" spans="9:10" x14ac:dyDescent="0.25">
      <c r="I1709" s="19" t="str">
        <f t="shared" si="44"/>
        <v/>
      </c>
      <c r="J1709" s="1" t="str">
        <f>IFERROR(VLOOKUP(B1709,'Pesticides per Section'!$A$1:$D$15204,4,FALSE),"")</f>
        <v/>
      </c>
    </row>
    <row r="1710" spans="9:10" x14ac:dyDescent="0.25">
      <c r="I1710" s="19" t="str">
        <f t="shared" si="44"/>
        <v/>
      </c>
      <c r="J1710" s="1" t="str">
        <f>IFERROR(VLOOKUP(B1710,'Pesticides per Section'!$A$1:$D$15204,4,FALSE),"")</f>
        <v/>
      </c>
    </row>
    <row r="1711" spans="9:10" x14ac:dyDescent="0.25">
      <c r="I1711" s="19" t="str">
        <f t="shared" si="44"/>
        <v/>
      </c>
      <c r="J1711" s="1" t="str">
        <f>IFERROR(VLOOKUP(B1711,'Pesticides per Section'!$A$1:$D$15204,4,FALSE),"")</f>
        <v/>
      </c>
    </row>
    <row r="1712" spans="9:10" x14ac:dyDescent="0.25">
      <c r="I1712" s="19" t="str">
        <f t="shared" si="44"/>
        <v/>
      </c>
      <c r="J1712" s="1" t="str">
        <f>IFERROR(VLOOKUP(B1712,'Pesticides per Section'!$A$1:$D$15204,4,FALSE),"")</f>
        <v/>
      </c>
    </row>
    <row r="1713" spans="9:10" x14ac:dyDescent="0.25">
      <c r="I1713" s="19" t="str">
        <f t="shared" si="44"/>
        <v/>
      </c>
      <c r="J1713" s="1" t="str">
        <f>IFERROR(VLOOKUP(B1713,'Pesticides per Section'!$A$1:$D$15204,4,FALSE),"")</f>
        <v/>
      </c>
    </row>
    <row r="1714" spans="9:10" x14ac:dyDescent="0.25">
      <c r="I1714" s="19" t="str">
        <f t="shared" si="44"/>
        <v/>
      </c>
      <c r="J1714" s="1" t="str">
        <f>IFERROR(VLOOKUP(B1714,'Pesticides per Section'!$A$1:$D$15204,4,FALSE),"")</f>
        <v/>
      </c>
    </row>
    <row r="1715" spans="9:10" x14ac:dyDescent="0.25">
      <c r="I1715" s="19" t="str">
        <f t="shared" si="44"/>
        <v/>
      </c>
      <c r="J1715" s="1" t="str">
        <f>IFERROR(VLOOKUP(B1715,'Pesticides per Section'!$A$1:$D$15204,4,FALSE),"")</f>
        <v/>
      </c>
    </row>
    <row r="1716" spans="9:10" x14ac:dyDescent="0.25">
      <c r="I1716" s="19" t="str">
        <f t="shared" si="44"/>
        <v/>
      </c>
      <c r="J1716" s="1" t="str">
        <f>IFERROR(VLOOKUP(B1716,'Pesticides per Section'!$A$1:$D$15204,4,FALSE),"")</f>
        <v/>
      </c>
    </row>
    <row r="1717" spans="9:10" x14ac:dyDescent="0.25">
      <c r="I1717" s="19" t="str">
        <f t="shared" si="44"/>
        <v/>
      </c>
      <c r="J1717" s="1" t="str">
        <f>IFERROR(VLOOKUP(B1717,'Pesticides per Section'!$A$1:$D$15204,4,FALSE),"")</f>
        <v/>
      </c>
    </row>
    <row r="1718" spans="9:10" x14ac:dyDescent="0.25">
      <c r="I1718" s="19" t="str">
        <f t="shared" si="44"/>
        <v/>
      </c>
      <c r="J1718" s="1" t="str">
        <f>IFERROR(VLOOKUP(B1718,'Pesticides per Section'!$A$1:$D$15204,4,FALSE),"")</f>
        <v/>
      </c>
    </row>
    <row r="1719" spans="9:10" x14ac:dyDescent="0.25">
      <c r="I1719" s="19" t="str">
        <f t="shared" si="44"/>
        <v/>
      </c>
      <c r="J1719" s="1" t="str">
        <f>IFERROR(VLOOKUP(B1719,'Pesticides per Section'!$A$1:$D$15204,4,FALSE),"")</f>
        <v/>
      </c>
    </row>
    <row r="1720" spans="9:10" x14ac:dyDescent="0.25">
      <c r="I1720" s="19" t="str">
        <f t="shared" si="44"/>
        <v/>
      </c>
      <c r="J1720" s="1" t="str">
        <f>IFERROR(VLOOKUP(B1720,'Pesticides per Section'!$A$1:$D$15204,4,FALSE),"")</f>
        <v/>
      </c>
    </row>
    <row r="1721" spans="9:10" x14ac:dyDescent="0.25">
      <c r="I1721" s="19" t="str">
        <f t="shared" si="44"/>
        <v/>
      </c>
      <c r="J1721" s="1" t="str">
        <f>IFERROR(VLOOKUP(B1721,'Pesticides per Section'!$A$1:$D$15204,4,FALSE),"")</f>
        <v/>
      </c>
    </row>
    <row r="1722" spans="9:10" x14ac:dyDescent="0.25">
      <c r="I1722" s="19" t="str">
        <f t="shared" si="44"/>
        <v/>
      </c>
      <c r="J1722" s="1" t="str">
        <f>IFERROR(VLOOKUP(B1722,'Pesticides per Section'!$A$1:$D$15204,4,FALSE),"")</f>
        <v/>
      </c>
    </row>
    <row r="1723" spans="9:10" x14ac:dyDescent="0.25">
      <c r="I1723" s="19" t="str">
        <f t="shared" si="44"/>
        <v/>
      </c>
      <c r="J1723" s="1" t="str">
        <f>IFERROR(VLOOKUP(B1723,'Pesticides per Section'!$A$1:$D$15204,4,FALSE),"")</f>
        <v/>
      </c>
    </row>
    <row r="1724" spans="9:10" x14ac:dyDescent="0.25">
      <c r="I1724" s="19" t="str">
        <f t="shared" si="44"/>
        <v/>
      </c>
      <c r="J1724" s="1" t="str">
        <f>IFERROR(VLOOKUP(B1724,'Pesticides per Section'!$A$1:$D$15204,4,FALSE),"")</f>
        <v/>
      </c>
    </row>
    <row r="1725" spans="9:10" x14ac:dyDescent="0.25">
      <c r="I1725" s="19" t="str">
        <f t="shared" si="44"/>
        <v/>
      </c>
      <c r="J1725" s="1" t="str">
        <f>IFERROR(VLOOKUP(B1725,'Pesticides per Section'!$A$1:$D$15204,4,FALSE),"")</f>
        <v/>
      </c>
    </row>
    <row r="1726" spans="9:10" x14ac:dyDescent="0.25">
      <c r="I1726" s="19" t="str">
        <f t="shared" si="44"/>
        <v/>
      </c>
      <c r="J1726" s="1" t="str">
        <f>IFERROR(VLOOKUP(B1726,'Pesticides per Section'!$A$1:$D$15204,4,FALSE),"")</f>
        <v/>
      </c>
    </row>
    <row r="1727" spans="9:10" x14ac:dyDescent="0.25">
      <c r="I1727" s="19" t="str">
        <f t="shared" si="44"/>
        <v/>
      </c>
      <c r="J1727" s="1" t="str">
        <f>IFERROR(VLOOKUP(B1727,'Pesticides per Section'!$A$1:$D$15204,4,FALSE),"")</f>
        <v/>
      </c>
    </row>
    <row r="1728" spans="9:10" x14ac:dyDescent="0.25">
      <c r="I1728" s="19" t="str">
        <f t="shared" si="44"/>
        <v/>
      </c>
      <c r="J1728" s="1" t="str">
        <f>IFERROR(VLOOKUP(B1728,'Pesticides per Section'!$A$1:$D$15204,4,FALSE),"")</f>
        <v/>
      </c>
    </row>
    <row r="1729" spans="9:10" x14ac:dyDescent="0.25">
      <c r="I1729" s="19" t="str">
        <f t="shared" si="44"/>
        <v/>
      </c>
      <c r="J1729" s="1" t="str">
        <f>IFERROR(VLOOKUP(B1729,'Pesticides per Section'!$A$1:$D$15204,4,FALSE),"")</f>
        <v/>
      </c>
    </row>
    <row r="1730" spans="9:10" x14ac:dyDescent="0.25">
      <c r="I1730" s="19" t="str">
        <f t="shared" si="44"/>
        <v/>
      </c>
      <c r="J1730" s="1" t="str">
        <f>IFERROR(VLOOKUP(B1730,'Pesticides per Section'!$A$1:$D$15204,4,FALSE),"")</f>
        <v/>
      </c>
    </row>
    <row r="1731" spans="9:10" x14ac:dyDescent="0.25">
      <c r="I1731" s="19" t="str">
        <f t="shared" si="44"/>
        <v/>
      </c>
      <c r="J1731" s="1" t="str">
        <f>IFERROR(VLOOKUP(B1731,'Pesticides per Section'!$A$1:$D$15204,4,FALSE),"")</f>
        <v/>
      </c>
    </row>
    <row r="1732" spans="9:10" x14ac:dyDescent="0.25">
      <c r="I1732" s="19" t="str">
        <f t="shared" ref="I1732:I1795" si="45">IFERROR(F1732/C1732*4046,"")</f>
        <v/>
      </c>
      <c r="J1732" s="1" t="str">
        <f>IFERROR(VLOOKUP(B1732,'Pesticides per Section'!$A$1:$D$15204,4,FALSE),"")</f>
        <v/>
      </c>
    </row>
    <row r="1733" spans="9:10" x14ac:dyDescent="0.25">
      <c r="I1733" s="19" t="str">
        <f t="shared" si="45"/>
        <v/>
      </c>
      <c r="J1733" s="1" t="str">
        <f>IFERROR(VLOOKUP(B1733,'Pesticides per Section'!$A$1:$D$15204,4,FALSE),"")</f>
        <v/>
      </c>
    </row>
    <row r="1734" spans="9:10" x14ac:dyDescent="0.25">
      <c r="I1734" s="19" t="str">
        <f t="shared" si="45"/>
        <v/>
      </c>
      <c r="J1734" s="1" t="str">
        <f>IFERROR(VLOOKUP(B1734,'Pesticides per Section'!$A$1:$D$15204,4,FALSE),"")</f>
        <v/>
      </c>
    </row>
    <row r="1735" spans="9:10" x14ac:dyDescent="0.25">
      <c r="I1735" s="19" t="str">
        <f t="shared" si="45"/>
        <v/>
      </c>
      <c r="J1735" s="1" t="str">
        <f>IFERROR(VLOOKUP(B1735,'Pesticides per Section'!$A$1:$D$15204,4,FALSE),"")</f>
        <v/>
      </c>
    </row>
    <row r="1736" spans="9:10" x14ac:dyDescent="0.25">
      <c r="I1736" s="19" t="str">
        <f t="shared" si="45"/>
        <v/>
      </c>
      <c r="J1736" s="1" t="str">
        <f>IFERROR(VLOOKUP(B1736,'Pesticides per Section'!$A$1:$D$15204,4,FALSE),"")</f>
        <v/>
      </c>
    </row>
    <row r="1737" spans="9:10" x14ac:dyDescent="0.25">
      <c r="I1737" s="19" t="str">
        <f t="shared" si="45"/>
        <v/>
      </c>
      <c r="J1737" s="1" t="str">
        <f>IFERROR(VLOOKUP(B1737,'Pesticides per Section'!$A$1:$D$15204,4,FALSE),"")</f>
        <v/>
      </c>
    </row>
    <row r="1738" spans="9:10" x14ac:dyDescent="0.25">
      <c r="I1738" s="19" t="str">
        <f t="shared" si="45"/>
        <v/>
      </c>
      <c r="J1738" s="1" t="str">
        <f>IFERROR(VLOOKUP(B1738,'Pesticides per Section'!$A$1:$D$15204,4,FALSE),"")</f>
        <v/>
      </c>
    </row>
    <row r="1739" spans="9:10" x14ac:dyDescent="0.25">
      <c r="I1739" s="19" t="str">
        <f t="shared" si="45"/>
        <v/>
      </c>
      <c r="J1739" s="1" t="str">
        <f>IFERROR(VLOOKUP(B1739,'Pesticides per Section'!$A$1:$D$15204,4,FALSE),"")</f>
        <v/>
      </c>
    </row>
    <row r="1740" spans="9:10" x14ac:dyDescent="0.25">
      <c r="I1740" s="19" t="str">
        <f t="shared" si="45"/>
        <v/>
      </c>
      <c r="J1740" s="1" t="str">
        <f>IFERROR(VLOOKUP(B1740,'Pesticides per Section'!$A$1:$D$15204,4,FALSE),"")</f>
        <v/>
      </c>
    </row>
    <row r="1741" spans="9:10" x14ac:dyDescent="0.25">
      <c r="I1741" s="19" t="str">
        <f t="shared" si="45"/>
        <v/>
      </c>
      <c r="J1741" s="1" t="str">
        <f>IFERROR(VLOOKUP(B1741,'Pesticides per Section'!$A$1:$D$15204,4,FALSE),"")</f>
        <v/>
      </c>
    </row>
    <row r="1742" spans="9:10" x14ac:dyDescent="0.25">
      <c r="I1742" s="19" t="str">
        <f t="shared" si="45"/>
        <v/>
      </c>
      <c r="J1742" s="1" t="str">
        <f>IFERROR(VLOOKUP(B1742,'Pesticides per Section'!$A$1:$D$15204,4,FALSE),"")</f>
        <v/>
      </c>
    </row>
    <row r="1743" spans="9:10" x14ac:dyDescent="0.25">
      <c r="I1743" s="19" t="str">
        <f t="shared" si="45"/>
        <v/>
      </c>
      <c r="J1743" s="1" t="str">
        <f>IFERROR(VLOOKUP(B1743,'Pesticides per Section'!$A$1:$D$15204,4,FALSE),"")</f>
        <v/>
      </c>
    </row>
    <row r="1744" spans="9:10" x14ac:dyDescent="0.25">
      <c r="I1744" s="19" t="str">
        <f t="shared" si="45"/>
        <v/>
      </c>
      <c r="J1744" s="1" t="str">
        <f>IFERROR(VLOOKUP(B1744,'Pesticides per Section'!$A$1:$D$15204,4,FALSE),"")</f>
        <v/>
      </c>
    </row>
    <row r="1745" spans="9:10" x14ac:dyDescent="0.25">
      <c r="I1745" s="19" t="str">
        <f t="shared" si="45"/>
        <v/>
      </c>
      <c r="J1745" s="1" t="str">
        <f>IFERROR(VLOOKUP(B1745,'Pesticides per Section'!$A$1:$D$15204,4,FALSE),"")</f>
        <v/>
      </c>
    </row>
    <row r="1746" spans="9:10" x14ac:dyDescent="0.25">
      <c r="I1746" s="19" t="str">
        <f t="shared" si="45"/>
        <v/>
      </c>
      <c r="J1746" s="1" t="str">
        <f>IFERROR(VLOOKUP(B1746,'Pesticides per Section'!$A$1:$D$15204,4,FALSE),"")</f>
        <v/>
      </c>
    </row>
    <row r="1747" spans="9:10" x14ac:dyDescent="0.25">
      <c r="I1747" s="19" t="str">
        <f t="shared" si="45"/>
        <v/>
      </c>
      <c r="J1747" s="1" t="str">
        <f>IFERROR(VLOOKUP(B1747,'Pesticides per Section'!$A$1:$D$15204,4,FALSE),"")</f>
        <v/>
      </c>
    </row>
    <row r="1748" spans="9:10" x14ac:dyDescent="0.25">
      <c r="I1748" s="19" t="str">
        <f t="shared" si="45"/>
        <v/>
      </c>
      <c r="J1748" s="1" t="str">
        <f>IFERROR(VLOOKUP(B1748,'Pesticides per Section'!$A$1:$D$15204,4,FALSE),"")</f>
        <v/>
      </c>
    </row>
    <row r="1749" spans="9:10" x14ac:dyDescent="0.25">
      <c r="I1749" s="19" t="str">
        <f t="shared" si="45"/>
        <v/>
      </c>
      <c r="J1749" s="1" t="str">
        <f>IFERROR(VLOOKUP(B1749,'Pesticides per Section'!$A$1:$D$15204,4,FALSE),"")</f>
        <v/>
      </c>
    </row>
    <row r="1750" spans="9:10" x14ac:dyDescent="0.25">
      <c r="I1750" s="19" t="str">
        <f t="shared" si="45"/>
        <v/>
      </c>
      <c r="J1750" s="1" t="str">
        <f>IFERROR(VLOOKUP(B1750,'Pesticides per Section'!$A$1:$D$15204,4,FALSE),"")</f>
        <v/>
      </c>
    </row>
    <row r="1751" spans="9:10" x14ac:dyDescent="0.25">
      <c r="I1751" s="19" t="str">
        <f t="shared" si="45"/>
        <v/>
      </c>
      <c r="J1751" s="1" t="str">
        <f>IFERROR(VLOOKUP(B1751,'Pesticides per Section'!$A$1:$D$15204,4,FALSE),"")</f>
        <v/>
      </c>
    </row>
    <row r="1752" spans="9:10" x14ac:dyDescent="0.25">
      <c r="I1752" s="19" t="str">
        <f t="shared" si="45"/>
        <v/>
      </c>
      <c r="J1752" s="1" t="str">
        <f>IFERROR(VLOOKUP(B1752,'Pesticides per Section'!$A$1:$D$15204,4,FALSE),"")</f>
        <v/>
      </c>
    </row>
    <row r="1753" spans="9:10" x14ac:dyDescent="0.25">
      <c r="I1753" s="19" t="str">
        <f t="shared" si="45"/>
        <v/>
      </c>
      <c r="J1753" s="1" t="str">
        <f>IFERROR(VLOOKUP(B1753,'Pesticides per Section'!$A$1:$D$15204,4,FALSE),"")</f>
        <v/>
      </c>
    </row>
    <row r="1754" spans="9:10" x14ac:dyDescent="0.25">
      <c r="I1754" s="19" t="str">
        <f t="shared" si="45"/>
        <v/>
      </c>
      <c r="J1754" s="1" t="str">
        <f>IFERROR(VLOOKUP(B1754,'Pesticides per Section'!$A$1:$D$15204,4,FALSE),"")</f>
        <v/>
      </c>
    </row>
    <row r="1755" spans="9:10" x14ac:dyDescent="0.25">
      <c r="I1755" s="19" t="str">
        <f t="shared" si="45"/>
        <v/>
      </c>
      <c r="J1755" s="1" t="str">
        <f>IFERROR(VLOOKUP(B1755,'Pesticides per Section'!$A$1:$D$15204,4,FALSE),"")</f>
        <v/>
      </c>
    </row>
    <row r="1756" spans="9:10" x14ac:dyDescent="0.25">
      <c r="I1756" s="19" t="str">
        <f t="shared" si="45"/>
        <v/>
      </c>
      <c r="J1756" s="1" t="str">
        <f>IFERROR(VLOOKUP(B1756,'Pesticides per Section'!$A$1:$D$15204,4,FALSE),"")</f>
        <v/>
      </c>
    </row>
    <row r="1757" spans="9:10" x14ac:dyDescent="0.25">
      <c r="I1757" s="19" t="str">
        <f t="shared" si="45"/>
        <v/>
      </c>
      <c r="J1757" s="1" t="str">
        <f>IFERROR(VLOOKUP(B1757,'Pesticides per Section'!$A$1:$D$15204,4,FALSE),"")</f>
        <v/>
      </c>
    </row>
    <row r="1758" spans="9:10" x14ac:dyDescent="0.25">
      <c r="I1758" s="19" t="str">
        <f t="shared" si="45"/>
        <v/>
      </c>
      <c r="J1758" s="1" t="str">
        <f>IFERROR(VLOOKUP(B1758,'Pesticides per Section'!$A$1:$D$15204,4,FALSE),"")</f>
        <v/>
      </c>
    </row>
    <row r="1759" spans="9:10" x14ac:dyDescent="0.25">
      <c r="I1759" s="19" t="str">
        <f t="shared" si="45"/>
        <v/>
      </c>
      <c r="J1759" s="1" t="str">
        <f>IFERROR(VLOOKUP(B1759,'Pesticides per Section'!$A$1:$D$15204,4,FALSE),"")</f>
        <v/>
      </c>
    </row>
    <row r="1760" spans="9:10" x14ac:dyDescent="0.25">
      <c r="I1760" s="19" t="str">
        <f t="shared" si="45"/>
        <v/>
      </c>
      <c r="J1760" s="1" t="str">
        <f>IFERROR(VLOOKUP(B1760,'Pesticides per Section'!$A$1:$D$15204,4,FALSE),"")</f>
        <v/>
      </c>
    </row>
    <row r="1761" spans="9:10" x14ac:dyDescent="0.25">
      <c r="I1761" s="19" t="str">
        <f t="shared" si="45"/>
        <v/>
      </c>
      <c r="J1761" s="1" t="str">
        <f>IFERROR(VLOOKUP(B1761,'Pesticides per Section'!$A$1:$D$15204,4,FALSE),"")</f>
        <v/>
      </c>
    </row>
    <row r="1762" spans="9:10" x14ac:dyDescent="0.25">
      <c r="I1762" s="19" t="str">
        <f t="shared" si="45"/>
        <v/>
      </c>
      <c r="J1762" s="1" t="str">
        <f>IFERROR(VLOOKUP(B1762,'Pesticides per Section'!$A$1:$D$15204,4,FALSE),"")</f>
        <v/>
      </c>
    </row>
    <row r="1763" spans="9:10" x14ac:dyDescent="0.25">
      <c r="I1763" s="19" t="str">
        <f t="shared" si="45"/>
        <v/>
      </c>
      <c r="J1763" s="1" t="str">
        <f>IFERROR(VLOOKUP(B1763,'Pesticides per Section'!$A$1:$D$15204,4,FALSE),"")</f>
        <v/>
      </c>
    </row>
    <row r="1764" spans="9:10" x14ac:dyDescent="0.25">
      <c r="I1764" s="19" t="str">
        <f t="shared" si="45"/>
        <v/>
      </c>
      <c r="J1764" s="1" t="str">
        <f>IFERROR(VLOOKUP(B1764,'Pesticides per Section'!$A$1:$D$15204,4,FALSE),"")</f>
        <v/>
      </c>
    </row>
    <row r="1765" spans="9:10" x14ac:dyDescent="0.25">
      <c r="I1765" s="19" t="str">
        <f t="shared" si="45"/>
        <v/>
      </c>
      <c r="J1765" s="1" t="str">
        <f>IFERROR(VLOOKUP(B1765,'Pesticides per Section'!$A$1:$D$15204,4,FALSE),"")</f>
        <v/>
      </c>
    </row>
    <row r="1766" spans="9:10" x14ac:dyDescent="0.25">
      <c r="I1766" s="19" t="str">
        <f t="shared" si="45"/>
        <v/>
      </c>
      <c r="J1766" s="1" t="str">
        <f>IFERROR(VLOOKUP(B1766,'Pesticides per Section'!$A$1:$D$15204,4,FALSE),"")</f>
        <v/>
      </c>
    </row>
    <row r="1767" spans="9:10" x14ac:dyDescent="0.25">
      <c r="I1767" s="19" t="str">
        <f t="shared" si="45"/>
        <v/>
      </c>
      <c r="J1767" s="1" t="str">
        <f>IFERROR(VLOOKUP(B1767,'Pesticides per Section'!$A$1:$D$15204,4,FALSE),"")</f>
        <v/>
      </c>
    </row>
    <row r="1768" spans="9:10" x14ac:dyDescent="0.25">
      <c r="I1768" s="19" t="str">
        <f t="shared" si="45"/>
        <v/>
      </c>
      <c r="J1768" s="1" t="str">
        <f>IFERROR(VLOOKUP(B1768,'Pesticides per Section'!$A$1:$D$15204,4,FALSE),"")</f>
        <v/>
      </c>
    </row>
    <row r="1769" spans="9:10" x14ac:dyDescent="0.25">
      <c r="I1769" s="19" t="str">
        <f t="shared" si="45"/>
        <v/>
      </c>
      <c r="J1769" s="1" t="str">
        <f>IFERROR(VLOOKUP(B1769,'Pesticides per Section'!$A$1:$D$15204,4,FALSE),"")</f>
        <v/>
      </c>
    </row>
    <row r="1770" spans="9:10" x14ac:dyDescent="0.25">
      <c r="I1770" s="19" t="str">
        <f t="shared" si="45"/>
        <v/>
      </c>
      <c r="J1770" s="1" t="str">
        <f>IFERROR(VLOOKUP(B1770,'Pesticides per Section'!$A$1:$D$15204,4,FALSE),"")</f>
        <v/>
      </c>
    </row>
    <row r="1771" spans="9:10" x14ac:dyDescent="0.25">
      <c r="I1771" s="19" t="str">
        <f t="shared" si="45"/>
        <v/>
      </c>
      <c r="J1771" s="1" t="str">
        <f>IFERROR(VLOOKUP(B1771,'Pesticides per Section'!$A$1:$D$15204,4,FALSE),"")</f>
        <v/>
      </c>
    </row>
    <row r="1772" spans="9:10" x14ac:dyDescent="0.25">
      <c r="I1772" s="19" t="str">
        <f t="shared" si="45"/>
        <v/>
      </c>
      <c r="J1772" s="1" t="str">
        <f>IFERROR(VLOOKUP(B1772,'Pesticides per Section'!$A$1:$D$15204,4,FALSE),"")</f>
        <v/>
      </c>
    </row>
    <row r="1773" spans="9:10" x14ac:dyDescent="0.25">
      <c r="I1773" s="19" t="str">
        <f t="shared" si="45"/>
        <v/>
      </c>
      <c r="J1773" s="1" t="str">
        <f>IFERROR(VLOOKUP(B1773,'Pesticides per Section'!$A$1:$D$15204,4,FALSE),"")</f>
        <v/>
      </c>
    </row>
    <row r="1774" spans="9:10" x14ac:dyDescent="0.25">
      <c r="I1774" s="19" t="str">
        <f t="shared" si="45"/>
        <v/>
      </c>
      <c r="J1774" s="1" t="str">
        <f>IFERROR(VLOOKUP(B1774,'Pesticides per Section'!$A$1:$D$15204,4,FALSE),"")</f>
        <v/>
      </c>
    </row>
    <row r="1775" spans="9:10" x14ac:dyDescent="0.25">
      <c r="I1775" s="19" t="str">
        <f t="shared" si="45"/>
        <v/>
      </c>
      <c r="J1775" s="1" t="str">
        <f>IFERROR(VLOOKUP(B1775,'Pesticides per Section'!$A$1:$D$15204,4,FALSE),"")</f>
        <v/>
      </c>
    </row>
    <row r="1776" spans="9:10" x14ac:dyDescent="0.25">
      <c r="I1776" s="19" t="str">
        <f t="shared" si="45"/>
        <v/>
      </c>
      <c r="J1776" s="1" t="str">
        <f>IFERROR(VLOOKUP(B1776,'Pesticides per Section'!$A$1:$D$15204,4,FALSE),"")</f>
        <v/>
      </c>
    </row>
    <row r="1777" spans="9:10" x14ac:dyDescent="0.25">
      <c r="I1777" s="19" t="str">
        <f t="shared" si="45"/>
        <v/>
      </c>
      <c r="J1777" s="1" t="str">
        <f>IFERROR(VLOOKUP(B1777,'Pesticides per Section'!$A$1:$D$15204,4,FALSE),"")</f>
        <v/>
      </c>
    </row>
    <row r="1778" spans="9:10" x14ac:dyDescent="0.25">
      <c r="I1778" s="19" t="str">
        <f t="shared" si="45"/>
        <v/>
      </c>
      <c r="J1778" s="1" t="str">
        <f>IFERROR(VLOOKUP(B1778,'Pesticides per Section'!$A$1:$D$15204,4,FALSE),"")</f>
        <v/>
      </c>
    </row>
    <row r="1779" spans="9:10" x14ac:dyDescent="0.25">
      <c r="I1779" s="19" t="str">
        <f t="shared" si="45"/>
        <v/>
      </c>
      <c r="J1779" s="1" t="str">
        <f>IFERROR(VLOOKUP(B1779,'Pesticides per Section'!$A$1:$D$15204,4,FALSE),"")</f>
        <v/>
      </c>
    </row>
    <row r="1780" spans="9:10" x14ac:dyDescent="0.25">
      <c r="I1780" s="19" t="str">
        <f t="shared" si="45"/>
        <v/>
      </c>
      <c r="J1780" s="1" t="str">
        <f>IFERROR(VLOOKUP(B1780,'Pesticides per Section'!$A$1:$D$15204,4,FALSE),"")</f>
        <v/>
      </c>
    </row>
    <row r="1781" spans="9:10" x14ac:dyDescent="0.25">
      <c r="I1781" s="19" t="str">
        <f t="shared" si="45"/>
        <v/>
      </c>
      <c r="J1781" s="1" t="str">
        <f>IFERROR(VLOOKUP(B1781,'Pesticides per Section'!$A$1:$D$15204,4,FALSE),"")</f>
        <v/>
      </c>
    </row>
    <row r="1782" spans="9:10" x14ac:dyDescent="0.25">
      <c r="I1782" s="19" t="str">
        <f t="shared" si="45"/>
        <v/>
      </c>
      <c r="J1782" s="1" t="str">
        <f>IFERROR(VLOOKUP(B1782,'Pesticides per Section'!$A$1:$D$15204,4,FALSE),"")</f>
        <v/>
      </c>
    </row>
    <row r="1783" spans="9:10" x14ac:dyDescent="0.25">
      <c r="I1783" s="19" t="str">
        <f t="shared" si="45"/>
        <v/>
      </c>
      <c r="J1783" s="1" t="str">
        <f>IFERROR(VLOOKUP(B1783,'Pesticides per Section'!$A$1:$D$15204,4,FALSE),"")</f>
        <v/>
      </c>
    </row>
    <row r="1784" spans="9:10" x14ac:dyDescent="0.25">
      <c r="I1784" s="19" t="str">
        <f t="shared" si="45"/>
        <v/>
      </c>
      <c r="J1784" s="1" t="str">
        <f>IFERROR(VLOOKUP(B1784,'Pesticides per Section'!$A$1:$D$15204,4,FALSE),"")</f>
        <v/>
      </c>
    </row>
    <row r="1785" spans="9:10" x14ac:dyDescent="0.25">
      <c r="I1785" s="19" t="str">
        <f t="shared" si="45"/>
        <v/>
      </c>
      <c r="J1785" s="1" t="str">
        <f>IFERROR(VLOOKUP(B1785,'Pesticides per Section'!$A$1:$D$15204,4,FALSE),"")</f>
        <v/>
      </c>
    </row>
    <row r="1786" spans="9:10" x14ac:dyDescent="0.25">
      <c r="I1786" s="19" t="str">
        <f t="shared" si="45"/>
        <v/>
      </c>
      <c r="J1786" s="1" t="str">
        <f>IFERROR(VLOOKUP(B1786,'Pesticides per Section'!$A$1:$D$15204,4,FALSE),"")</f>
        <v/>
      </c>
    </row>
    <row r="1787" spans="9:10" x14ac:dyDescent="0.25">
      <c r="I1787" s="19" t="str">
        <f t="shared" si="45"/>
        <v/>
      </c>
      <c r="J1787" s="1" t="str">
        <f>IFERROR(VLOOKUP(B1787,'Pesticides per Section'!$A$1:$D$15204,4,FALSE),"")</f>
        <v/>
      </c>
    </row>
    <row r="1788" spans="9:10" x14ac:dyDescent="0.25">
      <c r="I1788" s="19" t="str">
        <f t="shared" si="45"/>
        <v/>
      </c>
      <c r="J1788" s="1" t="str">
        <f>IFERROR(VLOOKUP(B1788,'Pesticides per Section'!$A$1:$D$15204,4,FALSE),"")</f>
        <v/>
      </c>
    </row>
    <row r="1789" spans="9:10" x14ac:dyDescent="0.25">
      <c r="I1789" s="19" t="str">
        <f t="shared" si="45"/>
        <v/>
      </c>
      <c r="J1789" s="1" t="str">
        <f>IFERROR(VLOOKUP(B1789,'Pesticides per Section'!$A$1:$D$15204,4,FALSE),"")</f>
        <v/>
      </c>
    </row>
    <row r="1790" spans="9:10" x14ac:dyDescent="0.25">
      <c r="I1790" s="19" t="str">
        <f t="shared" si="45"/>
        <v/>
      </c>
      <c r="J1790" s="1" t="str">
        <f>IFERROR(VLOOKUP(B1790,'Pesticides per Section'!$A$1:$D$15204,4,FALSE),"")</f>
        <v/>
      </c>
    </row>
    <row r="1791" spans="9:10" x14ac:dyDescent="0.25">
      <c r="I1791" s="19" t="str">
        <f t="shared" si="45"/>
        <v/>
      </c>
      <c r="J1791" s="1" t="str">
        <f>IFERROR(VLOOKUP(B1791,'Pesticides per Section'!$A$1:$D$15204,4,FALSE),"")</f>
        <v/>
      </c>
    </row>
    <row r="1792" spans="9:10" x14ac:dyDescent="0.25">
      <c r="I1792" s="19" t="str">
        <f t="shared" si="45"/>
        <v/>
      </c>
      <c r="J1792" s="1" t="str">
        <f>IFERROR(VLOOKUP(B1792,'Pesticides per Section'!$A$1:$D$15204,4,FALSE),"")</f>
        <v/>
      </c>
    </row>
    <row r="1793" spans="9:10" x14ac:dyDescent="0.25">
      <c r="I1793" s="19" t="str">
        <f t="shared" si="45"/>
        <v/>
      </c>
      <c r="J1793" s="1" t="str">
        <f>IFERROR(VLOOKUP(B1793,'Pesticides per Section'!$A$1:$D$15204,4,FALSE),"")</f>
        <v/>
      </c>
    </row>
    <row r="1794" spans="9:10" x14ac:dyDescent="0.25">
      <c r="I1794" s="19" t="str">
        <f t="shared" si="45"/>
        <v/>
      </c>
      <c r="J1794" s="1" t="str">
        <f>IFERROR(VLOOKUP(B1794,'Pesticides per Section'!$A$1:$D$15204,4,FALSE),"")</f>
        <v/>
      </c>
    </row>
    <row r="1795" spans="9:10" x14ac:dyDescent="0.25">
      <c r="I1795" s="19" t="str">
        <f t="shared" si="45"/>
        <v/>
      </c>
      <c r="J1795" s="1" t="str">
        <f>IFERROR(VLOOKUP(B1795,'Pesticides per Section'!$A$1:$D$15204,4,FALSE),"")</f>
        <v/>
      </c>
    </row>
    <row r="1796" spans="9:10" x14ac:dyDescent="0.25">
      <c r="I1796" s="19" t="str">
        <f t="shared" ref="I1796:I1859" si="46">IFERROR(F1796/C1796*4046,"")</f>
        <v/>
      </c>
      <c r="J1796" s="1" t="str">
        <f>IFERROR(VLOOKUP(B1796,'Pesticides per Section'!$A$1:$D$15204,4,FALSE),"")</f>
        <v/>
      </c>
    </row>
    <row r="1797" spans="9:10" x14ac:dyDescent="0.25">
      <c r="I1797" s="19" t="str">
        <f t="shared" si="46"/>
        <v/>
      </c>
      <c r="J1797" s="1" t="str">
        <f>IFERROR(VLOOKUP(B1797,'Pesticides per Section'!$A$1:$D$15204,4,FALSE),"")</f>
        <v/>
      </c>
    </row>
    <row r="1798" spans="9:10" x14ac:dyDescent="0.25">
      <c r="I1798" s="19" t="str">
        <f t="shared" si="46"/>
        <v/>
      </c>
      <c r="J1798" s="1" t="str">
        <f>IFERROR(VLOOKUP(B1798,'Pesticides per Section'!$A$1:$D$15204,4,FALSE),"")</f>
        <v/>
      </c>
    </row>
    <row r="1799" spans="9:10" x14ac:dyDescent="0.25">
      <c r="I1799" s="19" t="str">
        <f t="shared" si="46"/>
        <v/>
      </c>
      <c r="J1799" s="1" t="str">
        <f>IFERROR(VLOOKUP(B1799,'Pesticides per Section'!$A$1:$D$15204,4,FALSE),"")</f>
        <v/>
      </c>
    </row>
    <row r="1800" spans="9:10" x14ac:dyDescent="0.25">
      <c r="I1800" s="19" t="str">
        <f t="shared" si="46"/>
        <v/>
      </c>
      <c r="J1800" s="1" t="str">
        <f>IFERROR(VLOOKUP(B1800,'Pesticides per Section'!$A$1:$D$15204,4,FALSE),"")</f>
        <v/>
      </c>
    </row>
    <row r="1801" spans="9:10" x14ac:dyDescent="0.25">
      <c r="I1801" s="19" t="str">
        <f t="shared" si="46"/>
        <v/>
      </c>
      <c r="J1801" s="1" t="str">
        <f>IFERROR(VLOOKUP(B1801,'Pesticides per Section'!$A$1:$D$15204,4,FALSE),"")</f>
        <v/>
      </c>
    </row>
    <row r="1802" spans="9:10" x14ac:dyDescent="0.25">
      <c r="I1802" s="19" t="str">
        <f t="shared" si="46"/>
        <v/>
      </c>
      <c r="J1802" s="1" t="str">
        <f>IFERROR(VLOOKUP(B1802,'Pesticides per Section'!$A$1:$D$15204,4,FALSE),"")</f>
        <v/>
      </c>
    </row>
    <row r="1803" spans="9:10" x14ac:dyDescent="0.25">
      <c r="I1803" s="19" t="str">
        <f t="shared" si="46"/>
        <v/>
      </c>
      <c r="J1803" s="1" t="str">
        <f>IFERROR(VLOOKUP(B1803,'Pesticides per Section'!$A$1:$D$15204,4,FALSE),"")</f>
        <v/>
      </c>
    </row>
    <row r="1804" spans="9:10" x14ac:dyDescent="0.25">
      <c r="I1804" s="19" t="str">
        <f t="shared" si="46"/>
        <v/>
      </c>
      <c r="J1804" s="1" t="str">
        <f>IFERROR(VLOOKUP(B1804,'Pesticides per Section'!$A$1:$D$15204,4,FALSE),"")</f>
        <v/>
      </c>
    </row>
    <row r="1805" spans="9:10" x14ac:dyDescent="0.25">
      <c r="I1805" s="19" t="str">
        <f t="shared" si="46"/>
        <v/>
      </c>
      <c r="J1805" s="1" t="str">
        <f>IFERROR(VLOOKUP(B1805,'Pesticides per Section'!$A$1:$D$15204,4,FALSE),"")</f>
        <v/>
      </c>
    </row>
    <row r="1806" spans="9:10" x14ac:dyDescent="0.25">
      <c r="I1806" s="19" t="str">
        <f t="shared" si="46"/>
        <v/>
      </c>
      <c r="J1806" s="1" t="str">
        <f>IFERROR(VLOOKUP(B1806,'Pesticides per Section'!$A$1:$D$15204,4,FALSE),"")</f>
        <v/>
      </c>
    </row>
    <row r="1807" spans="9:10" x14ac:dyDescent="0.25">
      <c r="I1807" s="19" t="str">
        <f t="shared" si="46"/>
        <v/>
      </c>
      <c r="J1807" s="1" t="str">
        <f>IFERROR(VLOOKUP(B1807,'Pesticides per Section'!$A$1:$D$15204,4,FALSE),"")</f>
        <v/>
      </c>
    </row>
    <row r="1808" spans="9:10" x14ac:dyDescent="0.25">
      <c r="I1808" s="19" t="str">
        <f t="shared" si="46"/>
        <v/>
      </c>
      <c r="J1808" s="1" t="str">
        <f>IFERROR(VLOOKUP(B1808,'Pesticides per Section'!$A$1:$D$15204,4,FALSE),"")</f>
        <v/>
      </c>
    </row>
    <row r="1809" spans="9:10" x14ac:dyDescent="0.25">
      <c r="I1809" s="19" t="str">
        <f t="shared" si="46"/>
        <v/>
      </c>
      <c r="J1809" s="1" t="str">
        <f>IFERROR(VLOOKUP(B1809,'Pesticides per Section'!$A$1:$D$15204,4,FALSE),"")</f>
        <v/>
      </c>
    </row>
    <row r="1810" spans="9:10" x14ac:dyDescent="0.25">
      <c r="I1810" s="19" t="str">
        <f t="shared" si="46"/>
        <v/>
      </c>
      <c r="J1810" s="1" t="str">
        <f>IFERROR(VLOOKUP(B1810,'Pesticides per Section'!$A$1:$D$15204,4,FALSE),"")</f>
        <v/>
      </c>
    </row>
    <row r="1811" spans="9:10" x14ac:dyDescent="0.25">
      <c r="I1811" s="19" t="str">
        <f t="shared" si="46"/>
        <v/>
      </c>
      <c r="J1811" s="1" t="str">
        <f>IFERROR(VLOOKUP(B1811,'Pesticides per Section'!$A$1:$D$15204,4,FALSE),"")</f>
        <v/>
      </c>
    </row>
    <row r="1812" spans="9:10" x14ac:dyDescent="0.25">
      <c r="I1812" s="19" t="str">
        <f t="shared" si="46"/>
        <v/>
      </c>
      <c r="J1812" s="1" t="str">
        <f>IFERROR(VLOOKUP(B1812,'Pesticides per Section'!$A$1:$D$15204,4,FALSE),"")</f>
        <v/>
      </c>
    </row>
    <row r="1813" spans="9:10" x14ac:dyDescent="0.25">
      <c r="I1813" s="19" t="str">
        <f t="shared" si="46"/>
        <v/>
      </c>
      <c r="J1813" s="1" t="str">
        <f>IFERROR(VLOOKUP(B1813,'Pesticides per Section'!$A$1:$D$15204,4,FALSE),"")</f>
        <v/>
      </c>
    </row>
    <row r="1814" spans="9:10" x14ac:dyDescent="0.25">
      <c r="I1814" s="19" t="str">
        <f t="shared" si="46"/>
        <v/>
      </c>
      <c r="J1814" s="1" t="str">
        <f>IFERROR(VLOOKUP(B1814,'Pesticides per Section'!$A$1:$D$15204,4,FALSE),"")</f>
        <v/>
      </c>
    </row>
    <row r="1815" spans="9:10" x14ac:dyDescent="0.25">
      <c r="I1815" s="19" t="str">
        <f t="shared" si="46"/>
        <v/>
      </c>
      <c r="J1815" s="1" t="str">
        <f>IFERROR(VLOOKUP(B1815,'Pesticides per Section'!$A$1:$D$15204,4,FALSE),"")</f>
        <v/>
      </c>
    </row>
    <row r="1816" spans="9:10" x14ac:dyDescent="0.25">
      <c r="I1816" s="19" t="str">
        <f t="shared" si="46"/>
        <v/>
      </c>
      <c r="J1816" s="1" t="str">
        <f>IFERROR(VLOOKUP(B1816,'Pesticides per Section'!$A$1:$D$15204,4,FALSE),"")</f>
        <v/>
      </c>
    </row>
    <row r="1817" spans="9:10" x14ac:dyDescent="0.25">
      <c r="I1817" s="19" t="str">
        <f t="shared" si="46"/>
        <v/>
      </c>
      <c r="J1817" s="1" t="str">
        <f>IFERROR(VLOOKUP(B1817,'Pesticides per Section'!$A$1:$D$15204,4,FALSE),"")</f>
        <v/>
      </c>
    </row>
    <row r="1818" spans="9:10" x14ac:dyDescent="0.25">
      <c r="I1818" s="19" t="str">
        <f t="shared" si="46"/>
        <v/>
      </c>
      <c r="J1818" s="1" t="str">
        <f>IFERROR(VLOOKUP(B1818,'Pesticides per Section'!$A$1:$D$15204,4,FALSE),"")</f>
        <v/>
      </c>
    </row>
    <row r="1819" spans="9:10" x14ac:dyDescent="0.25">
      <c r="I1819" s="19" t="str">
        <f t="shared" si="46"/>
        <v/>
      </c>
      <c r="J1819" s="1" t="str">
        <f>IFERROR(VLOOKUP(B1819,'Pesticides per Section'!$A$1:$D$15204,4,FALSE),"")</f>
        <v/>
      </c>
    </row>
    <row r="1820" spans="9:10" x14ac:dyDescent="0.25">
      <c r="I1820" s="19" t="str">
        <f t="shared" si="46"/>
        <v/>
      </c>
      <c r="J1820" s="1" t="str">
        <f>IFERROR(VLOOKUP(B1820,'Pesticides per Section'!$A$1:$D$15204,4,FALSE),"")</f>
        <v/>
      </c>
    </row>
    <row r="1821" spans="9:10" x14ac:dyDescent="0.25">
      <c r="I1821" s="19" t="str">
        <f t="shared" si="46"/>
        <v/>
      </c>
      <c r="J1821" s="1" t="str">
        <f>IFERROR(VLOOKUP(B1821,'Pesticides per Section'!$A$1:$D$15204,4,FALSE),"")</f>
        <v/>
      </c>
    </row>
    <row r="1822" spans="9:10" x14ac:dyDescent="0.25">
      <c r="I1822" s="19" t="str">
        <f t="shared" si="46"/>
        <v/>
      </c>
      <c r="J1822" s="1" t="str">
        <f>IFERROR(VLOOKUP(B1822,'Pesticides per Section'!$A$1:$D$15204,4,FALSE),"")</f>
        <v/>
      </c>
    </row>
    <row r="1823" spans="9:10" x14ac:dyDescent="0.25">
      <c r="I1823" s="19" t="str">
        <f t="shared" si="46"/>
        <v/>
      </c>
      <c r="J1823" s="1" t="str">
        <f>IFERROR(VLOOKUP(B1823,'Pesticides per Section'!$A$1:$D$15204,4,FALSE),"")</f>
        <v/>
      </c>
    </row>
    <row r="1824" spans="9:10" x14ac:dyDescent="0.25">
      <c r="I1824" s="19" t="str">
        <f t="shared" si="46"/>
        <v/>
      </c>
      <c r="J1824" s="1" t="str">
        <f>IFERROR(VLOOKUP(B1824,'Pesticides per Section'!$A$1:$D$15204,4,FALSE),"")</f>
        <v/>
      </c>
    </row>
    <row r="1825" spans="9:10" x14ac:dyDescent="0.25">
      <c r="I1825" s="19" t="str">
        <f t="shared" si="46"/>
        <v/>
      </c>
      <c r="J1825" s="1" t="str">
        <f>IFERROR(VLOOKUP(B1825,'Pesticides per Section'!$A$1:$D$15204,4,FALSE),"")</f>
        <v/>
      </c>
    </row>
    <row r="1826" spans="9:10" x14ac:dyDescent="0.25">
      <c r="I1826" s="19" t="str">
        <f t="shared" si="46"/>
        <v/>
      </c>
      <c r="J1826" s="1" t="str">
        <f>IFERROR(VLOOKUP(B1826,'Pesticides per Section'!$A$1:$D$15204,4,FALSE),"")</f>
        <v/>
      </c>
    </row>
    <row r="1827" spans="9:10" x14ac:dyDescent="0.25">
      <c r="I1827" s="19" t="str">
        <f t="shared" si="46"/>
        <v/>
      </c>
      <c r="J1827" s="1" t="str">
        <f>IFERROR(VLOOKUP(B1827,'Pesticides per Section'!$A$1:$D$15204,4,FALSE),"")</f>
        <v/>
      </c>
    </row>
    <row r="1828" spans="9:10" x14ac:dyDescent="0.25">
      <c r="I1828" s="19" t="str">
        <f t="shared" si="46"/>
        <v/>
      </c>
      <c r="J1828" s="1" t="str">
        <f>IFERROR(VLOOKUP(B1828,'Pesticides per Section'!$A$1:$D$15204,4,FALSE),"")</f>
        <v/>
      </c>
    </row>
    <row r="1829" spans="9:10" x14ac:dyDescent="0.25">
      <c r="I1829" s="19" t="str">
        <f t="shared" si="46"/>
        <v/>
      </c>
      <c r="J1829" s="1" t="str">
        <f>IFERROR(VLOOKUP(B1829,'Pesticides per Section'!$A$1:$D$15204,4,FALSE),"")</f>
        <v/>
      </c>
    </row>
    <row r="1830" spans="9:10" x14ac:dyDescent="0.25">
      <c r="I1830" s="19" t="str">
        <f t="shared" si="46"/>
        <v/>
      </c>
      <c r="J1830" s="1" t="str">
        <f>IFERROR(VLOOKUP(B1830,'Pesticides per Section'!$A$1:$D$15204,4,FALSE),"")</f>
        <v/>
      </c>
    </row>
    <row r="1831" spans="9:10" x14ac:dyDescent="0.25">
      <c r="I1831" s="19" t="str">
        <f t="shared" si="46"/>
        <v/>
      </c>
      <c r="J1831" s="1" t="str">
        <f>IFERROR(VLOOKUP(B1831,'Pesticides per Section'!$A$1:$D$15204,4,FALSE),"")</f>
        <v/>
      </c>
    </row>
    <row r="1832" spans="9:10" x14ac:dyDescent="0.25">
      <c r="I1832" s="19" t="str">
        <f t="shared" si="46"/>
        <v/>
      </c>
      <c r="J1832" s="1" t="str">
        <f>IFERROR(VLOOKUP(B1832,'Pesticides per Section'!$A$1:$D$15204,4,FALSE),"")</f>
        <v/>
      </c>
    </row>
    <row r="1833" spans="9:10" x14ac:dyDescent="0.25">
      <c r="I1833" s="19" t="str">
        <f t="shared" si="46"/>
        <v/>
      </c>
      <c r="J1833" s="1" t="str">
        <f>IFERROR(VLOOKUP(B1833,'Pesticides per Section'!$A$1:$D$15204,4,FALSE),"")</f>
        <v/>
      </c>
    </row>
    <row r="1834" spans="9:10" x14ac:dyDescent="0.25">
      <c r="I1834" s="19" t="str">
        <f t="shared" si="46"/>
        <v/>
      </c>
      <c r="J1834" s="1" t="str">
        <f>IFERROR(VLOOKUP(B1834,'Pesticides per Section'!$A$1:$D$15204,4,FALSE),"")</f>
        <v/>
      </c>
    </row>
    <row r="1835" spans="9:10" x14ac:dyDescent="0.25">
      <c r="I1835" s="19" t="str">
        <f t="shared" si="46"/>
        <v/>
      </c>
      <c r="J1835" s="1" t="str">
        <f>IFERROR(VLOOKUP(B1835,'Pesticides per Section'!$A$1:$D$15204,4,FALSE),"")</f>
        <v/>
      </c>
    </row>
    <row r="1836" spans="9:10" x14ac:dyDescent="0.25">
      <c r="I1836" s="19" t="str">
        <f t="shared" si="46"/>
        <v/>
      </c>
      <c r="J1836" s="1" t="str">
        <f>IFERROR(VLOOKUP(B1836,'Pesticides per Section'!$A$1:$D$15204,4,FALSE),"")</f>
        <v/>
      </c>
    </row>
    <row r="1837" spans="9:10" x14ac:dyDescent="0.25">
      <c r="I1837" s="19" t="str">
        <f t="shared" si="46"/>
        <v/>
      </c>
      <c r="J1837" s="1" t="str">
        <f>IFERROR(VLOOKUP(B1837,'Pesticides per Section'!$A$1:$D$15204,4,FALSE),"")</f>
        <v/>
      </c>
    </row>
    <row r="1838" spans="9:10" x14ac:dyDescent="0.25">
      <c r="I1838" s="19" t="str">
        <f t="shared" si="46"/>
        <v/>
      </c>
      <c r="J1838" s="1" t="str">
        <f>IFERROR(VLOOKUP(B1838,'Pesticides per Section'!$A$1:$D$15204,4,FALSE),"")</f>
        <v/>
      </c>
    </row>
    <row r="1839" spans="9:10" x14ac:dyDescent="0.25">
      <c r="I1839" s="19" t="str">
        <f t="shared" si="46"/>
        <v/>
      </c>
      <c r="J1839" s="1" t="str">
        <f>IFERROR(VLOOKUP(B1839,'Pesticides per Section'!$A$1:$D$15204,4,FALSE),"")</f>
        <v/>
      </c>
    </row>
    <row r="1840" spans="9:10" x14ac:dyDescent="0.25">
      <c r="I1840" s="19" t="str">
        <f t="shared" si="46"/>
        <v/>
      </c>
      <c r="J1840" s="1" t="str">
        <f>IFERROR(VLOOKUP(B1840,'Pesticides per Section'!$A$1:$D$15204,4,FALSE),"")</f>
        <v/>
      </c>
    </row>
    <row r="1841" spans="9:10" x14ac:dyDescent="0.25">
      <c r="I1841" s="19" t="str">
        <f t="shared" si="46"/>
        <v/>
      </c>
      <c r="J1841" s="1" t="str">
        <f>IFERROR(VLOOKUP(B1841,'Pesticides per Section'!$A$1:$D$15204,4,FALSE),"")</f>
        <v/>
      </c>
    </row>
    <row r="1842" spans="9:10" x14ac:dyDescent="0.25">
      <c r="I1842" s="19" t="str">
        <f t="shared" si="46"/>
        <v/>
      </c>
      <c r="J1842" s="1" t="str">
        <f>IFERROR(VLOOKUP(B1842,'Pesticides per Section'!$A$1:$D$15204,4,FALSE),"")</f>
        <v/>
      </c>
    </row>
    <row r="1843" spans="9:10" x14ac:dyDescent="0.25">
      <c r="I1843" s="19" t="str">
        <f t="shared" si="46"/>
        <v/>
      </c>
      <c r="J1843" s="1" t="str">
        <f>IFERROR(VLOOKUP(B1843,'Pesticides per Section'!$A$1:$D$15204,4,FALSE),"")</f>
        <v/>
      </c>
    </row>
    <row r="1844" spans="9:10" x14ac:dyDescent="0.25">
      <c r="I1844" s="19" t="str">
        <f t="shared" si="46"/>
        <v/>
      </c>
      <c r="J1844" s="1" t="str">
        <f>IFERROR(VLOOKUP(B1844,'Pesticides per Section'!$A$1:$D$15204,4,FALSE),"")</f>
        <v/>
      </c>
    </row>
    <row r="1845" spans="9:10" x14ac:dyDescent="0.25">
      <c r="I1845" s="19" t="str">
        <f t="shared" si="46"/>
        <v/>
      </c>
      <c r="J1845" s="1" t="str">
        <f>IFERROR(VLOOKUP(B1845,'Pesticides per Section'!$A$1:$D$15204,4,FALSE),"")</f>
        <v/>
      </c>
    </row>
    <row r="1846" spans="9:10" x14ac:dyDescent="0.25">
      <c r="I1846" s="19" t="str">
        <f t="shared" si="46"/>
        <v/>
      </c>
      <c r="J1846" s="1" t="str">
        <f>IFERROR(VLOOKUP(B1846,'Pesticides per Section'!$A$1:$D$15204,4,FALSE),"")</f>
        <v/>
      </c>
    </row>
    <row r="1847" spans="9:10" x14ac:dyDescent="0.25">
      <c r="I1847" s="19" t="str">
        <f t="shared" si="46"/>
        <v/>
      </c>
      <c r="J1847" s="1" t="str">
        <f>IFERROR(VLOOKUP(B1847,'Pesticides per Section'!$A$1:$D$15204,4,FALSE),"")</f>
        <v/>
      </c>
    </row>
    <row r="1848" spans="9:10" x14ac:dyDescent="0.25">
      <c r="I1848" s="19" t="str">
        <f t="shared" si="46"/>
        <v/>
      </c>
      <c r="J1848" s="1" t="str">
        <f>IFERROR(VLOOKUP(B1848,'Pesticides per Section'!$A$1:$D$15204,4,FALSE),"")</f>
        <v/>
      </c>
    </row>
    <row r="1849" spans="9:10" x14ac:dyDescent="0.25">
      <c r="I1849" s="19" t="str">
        <f t="shared" si="46"/>
        <v/>
      </c>
      <c r="J1849" s="1" t="str">
        <f>IFERROR(VLOOKUP(B1849,'Pesticides per Section'!$A$1:$D$15204,4,FALSE),"")</f>
        <v/>
      </c>
    </row>
    <row r="1850" spans="9:10" x14ac:dyDescent="0.25">
      <c r="I1850" s="19" t="str">
        <f t="shared" si="46"/>
        <v/>
      </c>
      <c r="J1850" s="1" t="str">
        <f>IFERROR(VLOOKUP(B1850,'Pesticides per Section'!$A$1:$D$15204,4,FALSE),"")</f>
        <v/>
      </c>
    </row>
    <row r="1851" spans="9:10" x14ac:dyDescent="0.25">
      <c r="I1851" s="19" t="str">
        <f t="shared" si="46"/>
        <v/>
      </c>
      <c r="J1851" s="1" t="str">
        <f>IFERROR(VLOOKUP(B1851,'Pesticides per Section'!$A$1:$D$15204,4,FALSE),"")</f>
        <v/>
      </c>
    </row>
    <row r="1852" spans="9:10" x14ac:dyDescent="0.25">
      <c r="I1852" s="19" t="str">
        <f t="shared" si="46"/>
        <v/>
      </c>
      <c r="J1852" s="1" t="str">
        <f>IFERROR(VLOOKUP(B1852,'Pesticides per Section'!$A$1:$D$15204,4,FALSE),"")</f>
        <v/>
      </c>
    </row>
    <row r="1853" spans="9:10" x14ac:dyDescent="0.25">
      <c r="I1853" s="19" t="str">
        <f t="shared" si="46"/>
        <v/>
      </c>
      <c r="J1853" s="1" t="str">
        <f>IFERROR(VLOOKUP(B1853,'Pesticides per Section'!$A$1:$D$15204,4,FALSE),"")</f>
        <v/>
      </c>
    </row>
    <row r="1854" spans="9:10" x14ac:dyDescent="0.25">
      <c r="I1854" s="19" t="str">
        <f t="shared" si="46"/>
        <v/>
      </c>
      <c r="J1854" s="1" t="str">
        <f>IFERROR(VLOOKUP(B1854,'Pesticides per Section'!$A$1:$D$15204,4,FALSE),"")</f>
        <v/>
      </c>
    </row>
    <row r="1855" spans="9:10" x14ac:dyDescent="0.25">
      <c r="I1855" s="19" t="str">
        <f t="shared" si="46"/>
        <v/>
      </c>
      <c r="J1855" s="1" t="str">
        <f>IFERROR(VLOOKUP(B1855,'Pesticides per Section'!$A$1:$D$15204,4,FALSE),"")</f>
        <v/>
      </c>
    </row>
    <row r="1856" spans="9:10" x14ac:dyDescent="0.25">
      <c r="I1856" s="19" t="str">
        <f t="shared" si="46"/>
        <v/>
      </c>
      <c r="J1856" s="1" t="str">
        <f>IFERROR(VLOOKUP(B1856,'Pesticides per Section'!$A$1:$D$15204,4,FALSE),"")</f>
        <v/>
      </c>
    </row>
    <row r="1857" spans="9:10" x14ac:dyDescent="0.25">
      <c r="I1857" s="19" t="str">
        <f t="shared" si="46"/>
        <v/>
      </c>
      <c r="J1857" s="1" t="str">
        <f>IFERROR(VLOOKUP(B1857,'Pesticides per Section'!$A$1:$D$15204,4,FALSE),"")</f>
        <v/>
      </c>
    </row>
    <row r="1858" spans="9:10" x14ac:dyDescent="0.25">
      <c r="I1858" s="19" t="str">
        <f t="shared" si="46"/>
        <v/>
      </c>
      <c r="J1858" s="1" t="str">
        <f>IFERROR(VLOOKUP(B1858,'Pesticides per Section'!$A$1:$D$15204,4,FALSE),"")</f>
        <v/>
      </c>
    </row>
    <row r="1859" spans="9:10" x14ac:dyDescent="0.25">
      <c r="I1859" s="19" t="str">
        <f t="shared" si="46"/>
        <v/>
      </c>
      <c r="J1859" s="1" t="str">
        <f>IFERROR(VLOOKUP(B1859,'Pesticides per Section'!$A$1:$D$15204,4,FALSE),"")</f>
        <v/>
      </c>
    </row>
    <row r="1860" spans="9:10" x14ac:dyDescent="0.25">
      <c r="I1860" s="19" t="str">
        <f t="shared" ref="I1860:I1923" si="47">IFERROR(F1860/C1860*4046,"")</f>
        <v/>
      </c>
      <c r="J1860" s="1" t="str">
        <f>IFERROR(VLOOKUP(B1860,'Pesticides per Section'!$A$1:$D$15204,4,FALSE),"")</f>
        <v/>
      </c>
    </row>
    <row r="1861" spans="9:10" x14ac:dyDescent="0.25">
      <c r="I1861" s="19" t="str">
        <f t="shared" si="47"/>
        <v/>
      </c>
      <c r="J1861" s="1" t="str">
        <f>IFERROR(VLOOKUP(B1861,'Pesticides per Section'!$A$1:$D$15204,4,FALSE),"")</f>
        <v/>
      </c>
    </row>
    <row r="1862" spans="9:10" x14ac:dyDescent="0.25">
      <c r="I1862" s="19" t="str">
        <f t="shared" si="47"/>
        <v/>
      </c>
      <c r="J1862" s="1" t="str">
        <f>IFERROR(VLOOKUP(B1862,'Pesticides per Section'!$A$1:$D$15204,4,FALSE),"")</f>
        <v/>
      </c>
    </row>
    <row r="1863" spans="9:10" x14ac:dyDescent="0.25">
      <c r="I1863" s="19" t="str">
        <f t="shared" si="47"/>
        <v/>
      </c>
      <c r="J1863" s="1" t="str">
        <f>IFERROR(VLOOKUP(B1863,'Pesticides per Section'!$A$1:$D$15204,4,FALSE),"")</f>
        <v/>
      </c>
    </row>
    <row r="1864" spans="9:10" x14ac:dyDescent="0.25">
      <c r="I1864" s="19" t="str">
        <f t="shared" si="47"/>
        <v/>
      </c>
      <c r="J1864" s="1" t="str">
        <f>IFERROR(VLOOKUP(B1864,'Pesticides per Section'!$A$1:$D$15204,4,FALSE),"")</f>
        <v/>
      </c>
    </row>
    <row r="1865" spans="9:10" x14ac:dyDescent="0.25">
      <c r="I1865" s="19" t="str">
        <f t="shared" si="47"/>
        <v/>
      </c>
      <c r="J1865" s="1" t="str">
        <f>IFERROR(VLOOKUP(B1865,'Pesticides per Section'!$A$1:$D$15204,4,FALSE),"")</f>
        <v/>
      </c>
    </row>
    <row r="1866" spans="9:10" x14ac:dyDescent="0.25">
      <c r="I1866" s="19" t="str">
        <f t="shared" si="47"/>
        <v/>
      </c>
      <c r="J1866" s="1" t="str">
        <f>IFERROR(VLOOKUP(B1866,'Pesticides per Section'!$A$1:$D$15204,4,FALSE),"")</f>
        <v/>
      </c>
    </row>
    <row r="1867" spans="9:10" x14ac:dyDescent="0.25">
      <c r="I1867" s="19" t="str">
        <f t="shared" si="47"/>
        <v/>
      </c>
      <c r="J1867" s="1" t="str">
        <f>IFERROR(VLOOKUP(B1867,'Pesticides per Section'!$A$1:$D$15204,4,FALSE),"")</f>
        <v/>
      </c>
    </row>
    <row r="1868" spans="9:10" x14ac:dyDescent="0.25">
      <c r="I1868" s="19" t="str">
        <f t="shared" si="47"/>
        <v/>
      </c>
      <c r="J1868" s="1" t="str">
        <f>IFERROR(VLOOKUP(B1868,'Pesticides per Section'!$A$1:$D$15204,4,FALSE),"")</f>
        <v/>
      </c>
    </row>
    <row r="1869" spans="9:10" x14ac:dyDescent="0.25">
      <c r="I1869" s="19" t="str">
        <f t="shared" si="47"/>
        <v/>
      </c>
      <c r="J1869" s="1" t="str">
        <f>IFERROR(VLOOKUP(B1869,'Pesticides per Section'!$A$1:$D$15204,4,FALSE),"")</f>
        <v/>
      </c>
    </row>
    <row r="1870" spans="9:10" x14ac:dyDescent="0.25">
      <c r="I1870" s="19" t="str">
        <f t="shared" si="47"/>
        <v/>
      </c>
      <c r="J1870" s="1" t="str">
        <f>IFERROR(VLOOKUP(B1870,'Pesticides per Section'!$A$1:$D$15204,4,FALSE),"")</f>
        <v/>
      </c>
    </row>
    <row r="1871" spans="9:10" x14ac:dyDescent="0.25">
      <c r="I1871" s="19" t="str">
        <f t="shared" si="47"/>
        <v/>
      </c>
      <c r="J1871" s="1" t="str">
        <f>IFERROR(VLOOKUP(B1871,'Pesticides per Section'!$A$1:$D$15204,4,FALSE),"")</f>
        <v/>
      </c>
    </row>
    <row r="1872" spans="9:10" x14ac:dyDescent="0.25">
      <c r="I1872" s="19" t="str">
        <f t="shared" si="47"/>
        <v/>
      </c>
      <c r="J1872" s="1" t="str">
        <f>IFERROR(VLOOKUP(B1872,'Pesticides per Section'!$A$1:$D$15204,4,FALSE),"")</f>
        <v/>
      </c>
    </row>
    <row r="1873" spans="9:10" x14ac:dyDescent="0.25">
      <c r="I1873" s="19" t="str">
        <f t="shared" si="47"/>
        <v/>
      </c>
      <c r="J1873" s="1" t="str">
        <f>IFERROR(VLOOKUP(B1873,'Pesticides per Section'!$A$1:$D$15204,4,FALSE),"")</f>
        <v/>
      </c>
    </row>
    <row r="1874" spans="9:10" x14ac:dyDescent="0.25">
      <c r="I1874" s="19" t="str">
        <f t="shared" si="47"/>
        <v/>
      </c>
      <c r="J1874" s="1" t="str">
        <f>IFERROR(VLOOKUP(B1874,'Pesticides per Section'!$A$1:$D$15204,4,FALSE),"")</f>
        <v/>
      </c>
    </row>
    <row r="1875" spans="9:10" x14ac:dyDescent="0.25">
      <c r="I1875" s="19" t="str">
        <f t="shared" si="47"/>
        <v/>
      </c>
      <c r="J1875" s="1" t="str">
        <f>IFERROR(VLOOKUP(B1875,'Pesticides per Section'!$A$1:$D$15204,4,FALSE),"")</f>
        <v/>
      </c>
    </row>
    <row r="1876" spans="9:10" x14ac:dyDescent="0.25">
      <c r="I1876" s="19" t="str">
        <f t="shared" si="47"/>
        <v/>
      </c>
      <c r="J1876" s="1" t="str">
        <f>IFERROR(VLOOKUP(B1876,'Pesticides per Section'!$A$1:$D$15204,4,FALSE),"")</f>
        <v/>
      </c>
    </row>
    <row r="1877" spans="9:10" x14ac:dyDescent="0.25">
      <c r="I1877" s="19" t="str">
        <f t="shared" si="47"/>
        <v/>
      </c>
      <c r="J1877" s="1" t="str">
        <f>IFERROR(VLOOKUP(B1877,'Pesticides per Section'!$A$1:$D$15204,4,FALSE),"")</f>
        <v/>
      </c>
    </row>
    <row r="1878" spans="9:10" x14ac:dyDescent="0.25">
      <c r="I1878" s="19" t="str">
        <f t="shared" si="47"/>
        <v/>
      </c>
      <c r="J1878" s="1" t="str">
        <f>IFERROR(VLOOKUP(B1878,'Pesticides per Section'!$A$1:$D$15204,4,FALSE),"")</f>
        <v/>
      </c>
    </row>
    <row r="1879" spans="9:10" x14ac:dyDescent="0.25">
      <c r="I1879" s="19" t="str">
        <f t="shared" si="47"/>
        <v/>
      </c>
      <c r="J1879" s="1" t="str">
        <f>IFERROR(VLOOKUP(B1879,'Pesticides per Section'!$A$1:$D$15204,4,FALSE),"")</f>
        <v/>
      </c>
    </row>
    <row r="1880" spans="9:10" x14ac:dyDescent="0.25">
      <c r="I1880" s="19" t="str">
        <f t="shared" si="47"/>
        <v/>
      </c>
      <c r="J1880" s="1" t="str">
        <f>IFERROR(VLOOKUP(B1880,'Pesticides per Section'!$A$1:$D$15204,4,FALSE),"")</f>
        <v/>
      </c>
    </row>
    <row r="1881" spans="9:10" x14ac:dyDescent="0.25">
      <c r="I1881" s="19" t="str">
        <f t="shared" si="47"/>
        <v/>
      </c>
      <c r="J1881" s="1" t="str">
        <f>IFERROR(VLOOKUP(B1881,'Pesticides per Section'!$A$1:$D$15204,4,FALSE),"")</f>
        <v/>
      </c>
    </row>
    <row r="1882" spans="9:10" x14ac:dyDescent="0.25">
      <c r="I1882" s="19" t="str">
        <f t="shared" si="47"/>
        <v/>
      </c>
      <c r="J1882" s="1" t="str">
        <f>IFERROR(VLOOKUP(B1882,'Pesticides per Section'!$A$1:$D$15204,4,FALSE),"")</f>
        <v/>
      </c>
    </row>
    <row r="1883" spans="9:10" x14ac:dyDescent="0.25">
      <c r="I1883" s="19" t="str">
        <f t="shared" si="47"/>
        <v/>
      </c>
      <c r="J1883" s="1" t="str">
        <f>IFERROR(VLOOKUP(B1883,'Pesticides per Section'!$A$1:$D$15204,4,FALSE),"")</f>
        <v/>
      </c>
    </row>
    <row r="1884" spans="9:10" x14ac:dyDescent="0.25">
      <c r="I1884" s="19" t="str">
        <f t="shared" si="47"/>
        <v/>
      </c>
      <c r="J1884" s="1" t="str">
        <f>IFERROR(VLOOKUP(B1884,'Pesticides per Section'!$A$1:$D$15204,4,FALSE),"")</f>
        <v/>
      </c>
    </row>
    <row r="1885" spans="9:10" x14ac:dyDescent="0.25">
      <c r="I1885" s="19" t="str">
        <f t="shared" si="47"/>
        <v/>
      </c>
      <c r="J1885" s="1" t="str">
        <f>IFERROR(VLOOKUP(B1885,'Pesticides per Section'!$A$1:$D$15204,4,FALSE),"")</f>
        <v/>
      </c>
    </row>
    <row r="1886" spans="9:10" x14ac:dyDescent="0.25">
      <c r="I1886" s="19" t="str">
        <f t="shared" si="47"/>
        <v/>
      </c>
      <c r="J1886" s="1" t="str">
        <f>IFERROR(VLOOKUP(B1886,'Pesticides per Section'!$A$1:$D$15204,4,FALSE),"")</f>
        <v/>
      </c>
    </row>
    <row r="1887" spans="9:10" x14ac:dyDescent="0.25">
      <c r="I1887" s="19" t="str">
        <f t="shared" si="47"/>
        <v/>
      </c>
      <c r="J1887" s="1" t="str">
        <f>IFERROR(VLOOKUP(B1887,'Pesticides per Section'!$A$1:$D$15204,4,FALSE),"")</f>
        <v/>
      </c>
    </row>
    <row r="1888" spans="9:10" x14ac:dyDescent="0.25">
      <c r="I1888" s="19" t="str">
        <f t="shared" si="47"/>
        <v/>
      </c>
      <c r="J1888" s="1" t="str">
        <f>IFERROR(VLOOKUP(B1888,'Pesticides per Section'!$A$1:$D$15204,4,FALSE),"")</f>
        <v/>
      </c>
    </row>
    <row r="1889" spans="9:10" x14ac:dyDescent="0.25">
      <c r="I1889" s="19" t="str">
        <f t="shared" si="47"/>
        <v/>
      </c>
      <c r="J1889" s="1" t="str">
        <f>IFERROR(VLOOKUP(B1889,'Pesticides per Section'!$A$1:$D$15204,4,FALSE),"")</f>
        <v/>
      </c>
    </row>
    <row r="1890" spans="9:10" x14ac:dyDescent="0.25">
      <c r="I1890" s="19" t="str">
        <f t="shared" si="47"/>
        <v/>
      </c>
      <c r="J1890" s="1" t="str">
        <f>IFERROR(VLOOKUP(B1890,'Pesticides per Section'!$A$1:$D$15204,4,FALSE),"")</f>
        <v/>
      </c>
    </row>
    <row r="1891" spans="9:10" x14ac:dyDescent="0.25">
      <c r="I1891" s="19" t="str">
        <f t="shared" si="47"/>
        <v/>
      </c>
      <c r="J1891" s="1" t="str">
        <f>IFERROR(VLOOKUP(B1891,'Pesticides per Section'!$A$1:$D$15204,4,FALSE),"")</f>
        <v/>
      </c>
    </row>
    <row r="1892" spans="9:10" x14ac:dyDescent="0.25">
      <c r="I1892" s="19" t="str">
        <f t="shared" si="47"/>
        <v/>
      </c>
      <c r="J1892" s="1" t="str">
        <f>IFERROR(VLOOKUP(B1892,'Pesticides per Section'!$A$1:$D$15204,4,FALSE),"")</f>
        <v/>
      </c>
    </row>
    <row r="1893" spans="9:10" x14ac:dyDescent="0.25">
      <c r="I1893" s="19" t="str">
        <f t="shared" si="47"/>
        <v/>
      </c>
      <c r="J1893" s="1" t="str">
        <f>IFERROR(VLOOKUP(B1893,'Pesticides per Section'!$A$1:$D$15204,4,FALSE),"")</f>
        <v/>
      </c>
    </row>
    <row r="1894" spans="9:10" x14ac:dyDescent="0.25">
      <c r="I1894" s="19" t="str">
        <f t="shared" si="47"/>
        <v/>
      </c>
      <c r="J1894" s="1" t="str">
        <f>IFERROR(VLOOKUP(B1894,'Pesticides per Section'!$A$1:$D$15204,4,FALSE),"")</f>
        <v/>
      </c>
    </row>
    <row r="1895" spans="9:10" x14ac:dyDescent="0.25">
      <c r="I1895" s="19" t="str">
        <f t="shared" si="47"/>
        <v/>
      </c>
      <c r="J1895" s="1" t="str">
        <f>IFERROR(VLOOKUP(B1895,'Pesticides per Section'!$A$1:$D$15204,4,FALSE),"")</f>
        <v/>
      </c>
    </row>
    <row r="1896" spans="9:10" x14ac:dyDescent="0.25">
      <c r="I1896" s="19" t="str">
        <f t="shared" si="47"/>
        <v/>
      </c>
      <c r="J1896" s="1" t="str">
        <f>IFERROR(VLOOKUP(B1896,'Pesticides per Section'!$A$1:$D$15204,4,FALSE),"")</f>
        <v/>
      </c>
    </row>
    <row r="1897" spans="9:10" x14ac:dyDescent="0.25">
      <c r="I1897" s="19" t="str">
        <f t="shared" si="47"/>
        <v/>
      </c>
      <c r="J1897" s="1" t="str">
        <f>IFERROR(VLOOKUP(B1897,'Pesticides per Section'!$A$1:$D$15204,4,FALSE),"")</f>
        <v/>
      </c>
    </row>
    <row r="1898" spans="9:10" x14ac:dyDescent="0.25">
      <c r="I1898" s="19" t="str">
        <f t="shared" si="47"/>
        <v/>
      </c>
      <c r="J1898" s="1" t="str">
        <f>IFERROR(VLOOKUP(B1898,'Pesticides per Section'!$A$1:$D$15204,4,FALSE),"")</f>
        <v/>
      </c>
    </row>
    <row r="1899" spans="9:10" x14ac:dyDescent="0.25">
      <c r="I1899" s="19" t="str">
        <f t="shared" si="47"/>
        <v/>
      </c>
      <c r="J1899" s="1" t="str">
        <f>IFERROR(VLOOKUP(B1899,'Pesticides per Section'!$A$1:$D$15204,4,FALSE),"")</f>
        <v/>
      </c>
    </row>
    <row r="1900" spans="9:10" x14ac:dyDescent="0.25">
      <c r="I1900" s="19" t="str">
        <f t="shared" si="47"/>
        <v/>
      </c>
      <c r="J1900" s="1" t="str">
        <f>IFERROR(VLOOKUP(B1900,'Pesticides per Section'!$A$1:$D$15204,4,FALSE),"")</f>
        <v/>
      </c>
    </row>
    <row r="1901" spans="9:10" x14ac:dyDescent="0.25">
      <c r="I1901" s="19" t="str">
        <f t="shared" si="47"/>
        <v/>
      </c>
      <c r="J1901" s="1" t="str">
        <f>IFERROR(VLOOKUP(B1901,'Pesticides per Section'!$A$1:$D$15204,4,FALSE),"")</f>
        <v/>
      </c>
    </row>
    <row r="1902" spans="9:10" x14ac:dyDescent="0.25">
      <c r="I1902" s="19" t="str">
        <f t="shared" si="47"/>
        <v/>
      </c>
      <c r="J1902" s="1" t="str">
        <f>IFERROR(VLOOKUP(B1902,'Pesticides per Section'!$A$1:$D$15204,4,FALSE),"")</f>
        <v/>
      </c>
    </row>
    <row r="1903" spans="9:10" x14ac:dyDescent="0.25">
      <c r="I1903" s="19" t="str">
        <f t="shared" si="47"/>
        <v/>
      </c>
      <c r="J1903" s="1" t="str">
        <f>IFERROR(VLOOKUP(B1903,'Pesticides per Section'!$A$1:$D$15204,4,FALSE),"")</f>
        <v/>
      </c>
    </row>
    <row r="1904" spans="9:10" x14ac:dyDescent="0.25">
      <c r="I1904" s="19" t="str">
        <f t="shared" si="47"/>
        <v/>
      </c>
      <c r="J1904" s="1" t="str">
        <f>IFERROR(VLOOKUP(B1904,'Pesticides per Section'!$A$1:$D$15204,4,FALSE),"")</f>
        <v/>
      </c>
    </row>
    <row r="1905" spans="9:10" x14ac:dyDescent="0.25">
      <c r="I1905" s="19" t="str">
        <f t="shared" si="47"/>
        <v/>
      </c>
      <c r="J1905" s="1" t="str">
        <f>IFERROR(VLOOKUP(B1905,'Pesticides per Section'!$A$1:$D$15204,4,FALSE),"")</f>
        <v/>
      </c>
    </row>
    <row r="1906" spans="9:10" x14ac:dyDescent="0.25">
      <c r="I1906" s="19" t="str">
        <f t="shared" si="47"/>
        <v/>
      </c>
      <c r="J1906" s="1" t="str">
        <f>IFERROR(VLOOKUP(B1906,'Pesticides per Section'!$A$1:$D$15204,4,FALSE),"")</f>
        <v/>
      </c>
    </row>
    <row r="1907" spans="9:10" x14ac:dyDescent="0.25">
      <c r="I1907" s="19" t="str">
        <f t="shared" si="47"/>
        <v/>
      </c>
      <c r="J1907" s="1" t="str">
        <f>IFERROR(VLOOKUP(B1907,'Pesticides per Section'!$A$1:$D$15204,4,FALSE),"")</f>
        <v/>
      </c>
    </row>
    <row r="1908" spans="9:10" x14ac:dyDescent="0.25">
      <c r="I1908" s="19" t="str">
        <f t="shared" si="47"/>
        <v/>
      </c>
      <c r="J1908" s="1" t="str">
        <f>IFERROR(VLOOKUP(B1908,'Pesticides per Section'!$A$1:$D$15204,4,FALSE),"")</f>
        <v/>
      </c>
    </row>
    <row r="1909" spans="9:10" x14ac:dyDescent="0.25">
      <c r="I1909" s="19" t="str">
        <f t="shared" si="47"/>
        <v/>
      </c>
      <c r="J1909" s="1" t="str">
        <f>IFERROR(VLOOKUP(B1909,'Pesticides per Section'!$A$1:$D$15204,4,FALSE),"")</f>
        <v/>
      </c>
    </row>
    <row r="1910" spans="9:10" x14ac:dyDescent="0.25">
      <c r="I1910" s="19" t="str">
        <f t="shared" si="47"/>
        <v/>
      </c>
      <c r="J1910" s="1" t="str">
        <f>IFERROR(VLOOKUP(B1910,'Pesticides per Section'!$A$1:$D$15204,4,FALSE),"")</f>
        <v/>
      </c>
    </row>
    <row r="1911" spans="9:10" x14ac:dyDescent="0.25">
      <c r="I1911" s="19" t="str">
        <f t="shared" si="47"/>
        <v/>
      </c>
      <c r="J1911" s="1" t="str">
        <f>IFERROR(VLOOKUP(B1911,'Pesticides per Section'!$A$1:$D$15204,4,FALSE),"")</f>
        <v/>
      </c>
    </row>
    <row r="1912" spans="9:10" x14ac:dyDescent="0.25">
      <c r="I1912" s="19" t="str">
        <f t="shared" si="47"/>
        <v/>
      </c>
      <c r="J1912" s="1" t="str">
        <f>IFERROR(VLOOKUP(B1912,'Pesticides per Section'!$A$1:$D$15204,4,FALSE),"")</f>
        <v/>
      </c>
    </row>
    <row r="1913" spans="9:10" x14ac:dyDescent="0.25">
      <c r="I1913" s="19" t="str">
        <f t="shared" si="47"/>
        <v/>
      </c>
      <c r="J1913" s="1" t="str">
        <f>IFERROR(VLOOKUP(B1913,'Pesticides per Section'!$A$1:$D$15204,4,FALSE),"")</f>
        <v/>
      </c>
    </row>
    <row r="1914" spans="9:10" x14ac:dyDescent="0.25">
      <c r="I1914" s="19" t="str">
        <f t="shared" si="47"/>
        <v/>
      </c>
      <c r="J1914" s="1" t="str">
        <f>IFERROR(VLOOKUP(B1914,'Pesticides per Section'!$A$1:$D$15204,4,FALSE),"")</f>
        <v/>
      </c>
    </row>
    <row r="1915" spans="9:10" x14ac:dyDescent="0.25">
      <c r="I1915" s="19" t="str">
        <f t="shared" si="47"/>
        <v/>
      </c>
      <c r="J1915" s="1" t="str">
        <f>IFERROR(VLOOKUP(B1915,'Pesticides per Section'!$A$1:$D$15204,4,FALSE),"")</f>
        <v/>
      </c>
    </row>
    <row r="1916" spans="9:10" x14ac:dyDescent="0.25">
      <c r="I1916" s="19" t="str">
        <f t="shared" si="47"/>
        <v/>
      </c>
      <c r="J1916" s="1" t="str">
        <f>IFERROR(VLOOKUP(B1916,'Pesticides per Section'!$A$1:$D$15204,4,FALSE),"")</f>
        <v/>
      </c>
    </row>
    <row r="1917" spans="9:10" x14ac:dyDescent="0.25">
      <c r="I1917" s="19" t="str">
        <f t="shared" si="47"/>
        <v/>
      </c>
      <c r="J1917" s="1" t="str">
        <f>IFERROR(VLOOKUP(B1917,'Pesticides per Section'!$A$1:$D$15204,4,FALSE),"")</f>
        <v/>
      </c>
    </row>
    <row r="1918" spans="9:10" x14ac:dyDescent="0.25">
      <c r="I1918" s="19" t="str">
        <f t="shared" si="47"/>
        <v/>
      </c>
      <c r="J1918" s="1" t="str">
        <f>IFERROR(VLOOKUP(B1918,'Pesticides per Section'!$A$1:$D$15204,4,FALSE),"")</f>
        <v/>
      </c>
    </row>
    <row r="1919" spans="9:10" x14ac:dyDescent="0.25">
      <c r="I1919" s="19" t="str">
        <f t="shared" si="47"/>
        <v/>
      </c>
      <c r="J1919" s="1" t="str">
        <f>IFERROR(VLOOKUP(B1919,'Pesticides per Section'!$A$1:$D$15204,4,FALSE),"")</f>
        <v/>
      </c>
    </row>
    <row r="1920" spans="9:10" x14ac:dyDescent="0.25">
      <c r="I1920" s="19" t="str">
        <f t="shared" si="47"/>
        <v/>
      </c>
      <c r="J1920" s="1" t="str">
        <f>IFERROR(VLOOKUP(B1920,'Pesticides per Section'!$A$1:$D$15204,4,FALSE),"")</f>
        <v/>
      </c>
    </row>
    <row r="1921" spans="9:10" x14ac:dyDescent="0.25">
      <c r="I1921" s="19" t="str">
        <f t="shared" si="47"/>
        <v/>
      </c>
      <c r="J1921" s="1" t="str">
        <f>IFERROR(VLOOKUP(B1921,'Pesticides per Section'!$A$1:$D$15204,4,FALSE),"")</f>
        <v/>
      </c>
    </row>
    <row r="1922" spans="9:10" x14ac:dyDescent="0.25">
      <c r="I1922" s="19" t="str">
        <f t="shared" si="47"/>
        <v/>
      </c>
      <c r="J1922" s="1" t="str">
        <f>IFERROR(VLOOKUP(B1922,'Pesticides per Section'!$A$1:$D$15204,4,FALSE),"")</f>
        <v/>
      </c>
    </row>
    <row r="1923" spans="9:10" x14ac:dyDescent="0.25">
      <c r="I1923" s="19" t="str">
        <f t="shared" si="47"/>
        <v/>
      </c>
      <c r="J1923" s="1" t="str">
        <f>IFERROR(VLOOKUP(B1923,'Pesticides per Section'!$A$1:$D$15204,4,FALSE),"")</f>
        <v/>
      </c>
    </row>
    <row r="1924" spans="9:10" x14ac:dyDescent="0.25">
      <c r="I1924" s="19" t="str">
        <f t="shared" ref="I1924:I1987" si="48">IFERROR(F1924/C1924*4046,"")</f>
        <v/>
      </c>
      <c r="J1924" s="1" t="str">
        <f>IFERROR(VLOOKUP(B1924,'Pesticides per Section'!$A$1:$D$15204,4,FALSE),"")</f>
        <v/>
      </c>
    </row>
    <row r="1925" spans="9:10" x14ac:dyDescent="0.25">
      <c r="I1925" s="19" t="str">
        <f t="shared" si="48"/>
        <v/>
      </c>
      <c r="J1925" s="1" t="str">
        <f>IFERROR(VLOOKUP(B1925,'Pesticides per Section'!$A$1:$D$15204,4,FALSE),"")</f>
        <v/>
      </c>
    </row>
    <row r="1926" spans="9:10" x14ac:dyDescent="0.25">
      <c r="I1926" s="19" t="str">
        <f t="shared" si="48"/>
        <v/>
      </c>
      <c r="J1926" s="1" t="str">
        <f>IFERROR(VLOOKUP(B1926,'Pesticides per Section'!$A$1:$D$15204,4,FALSE),"")</f>
        <v/>
      </c>
    </row>
    <row r="1927" spans="9:10" x14ac:dyDescent="0.25">
      <c r="I1927" s="19" t="str">
        <f t="shared" si="48"/>
        <v/>
      </c>
      <c r="J1927" s="1" t="str">
        <f>IFERROR(VLOOKUP(B1927,'Pesticides per Section'!$A$1:$D$15204,4,FALSE),"")</f>
        <v/>
      </c>
    </row>
    <row r="1928" spans="9:10" x14ac:dyDescent="0.25">
      <c r="I1928" s="19" t="str">
        <f t="shared" si="48"/>
        <v/>
      </c>
      <c r="J1928" s="1" t="str">
        <f>IFERROR(VLOOKUP(B1928,'Pesticides per Section'!$A$1:$D$15204,4,FALSE),"")</f>
        <v/>
      </c>
    </row>
    <row r="1929" spans="9:10" x14ac:dyDescent="0.25">
      <c r="I1929" s="19" t="str">
        <f t="shared" si="48"/>
        <v/>
      </c>
      <c r="J1929" s="1" t="str">
        <f>IFERROR(VLOOKUP(B1929,'Pesticides per Section'!$A$1:$D$15204,4,FALSE),"")</f>
        <v/>
      </c>
    </row>
    <row r="1930" spans="9:10" x14ac:dyDescent="0.25">
      <c r="I1930" s="19" t="str">
        <f t="shared" si="48"/>
        <v/>
      </c>
      <c r="J1930" s="1" t="str">
        <f>IFERROR(VLOOKUP(B1930,'Pesticides per Section'!$A$1:$D$15204,4,FALSE),"")</f>
        <v/>
      </c>
    </row>
    <row r="1931" spans="9:10" x14ac:dyDescent="0.25">
      <c r="I1931" s="19" t="str">
        <f t="shared" si="48"/>
        <v/>
      </c>
      <c r="J1931" s="1" t="str">
        <f>IFERROR(VLOOKUP(B1931,'Pesticides per Section'!$A$1:$D$15204,4,FALSE),"")</f>
        <v/>
      </c>
    </row>
    <row r="1932" spans="9:10" x14ac:dyDescent="0.25">
      <c r="I1932" s="19" t="str">
        <f t="shared" si="48"/>
        <v/>
      </c>
      <c r="J1932" s="1" t="str">
        <f>IFERROR(VLOOKUP(B1932,'Pesticides per Section'!$A$1:$D$15204,4,FALSE),"")</f>
        <v/>
      </c>
    </row>
    <row r="1933" spans="9:10" x14ac:dyDescent="0.25">
      <c r="I1933" s="19" t="str">
        <f t="shared" si="48"/>
        <v/>
      </c>
      <c r="J1933" s="1" t="str">
        <f>IFERROR(VLOOKUP(B1933,'Pesticides per Section'!$A$1:$D$15204,4,FALSE),"")</f>
        <v/>
      </c>
    </row>
    <row r="1934" spans="9:10" x14ac:dyDescent="0.25">
      <c r="I1934" s="19" t="str">
        <f t="shared" si="48"/>
        <v/>
      </c>
      <c r="J1934" s="1" t="str">
        <f>IFERROR(VLOOKUP(B1934,'Pesticides per Section'!$A$1:$D$15204,4,FALSE),"")</f>
        <v/>
      </c>
    </row>
    <row r="1935" spans="9:10" x14ac:dyDescent="0.25">
      <c r="I1935" s="19" t="str">
        <f t="shared" si="48"/>
        <v/>
      </c>
      <c r="J1935" s="1" t="str">
        <f>IFERROR(VLOOKUP(B1935,'Pesticides per Section'!$A$1:$D$15204,4,FALSE),"")</f>
        <v/>
      </c>
    </row>
    <row r="1936" spans="9:10" x14ac:dyDescent="0.25">
      <c r="I1936" s="19" t="str">
        <f t="shared" si="48"/>
        <v/>
      </c>
      <c r="J1936" s="1" t="str">
        <f>IFERROR(VLOOKUP(B1936,'Pesticides per Section'!$A$1:$D$15204,4,FALSE),"")</f>
        <v/>
      </c>
    </row>
    <row r="1937" spans="9:10" x14ac:dyDescent="0.25">
      <c r="I1937" s="19" t="str">
        <f t="shared" si="48"/>
        <v/>
      </c>
      <c r="J1937" s="1" t="str">
        <f>IFERROR(VLOOKUP(B1937,'Pesticides per Section'!$A$1:$D$15204,4,FALSE),"")</f>
        <v/>
      </c>
    </row>
    <row r="1938" spans="9:10" x14ac:dyDescent="0.25">
      <c r="I1938" s="19" t="str">
        <f t="shared" si="48"/>
        <v/>
      </c>
      <c r="J1938" s="1" t="str">
        <f>IFERROR(VLOOKUP(B1938,'Pesticides per Section'!$A$1:$D$15204,4,FALSE),"")</f>
        <v/>
      </c>
    </row>
    <row r="1939" spans="9:10" x14ac:dyDescent="0.25">
      <c r="I1939" s="19" t="str">
        <f t="shared" si="48"/>
        <v/>
      </c>
      <c r="J1939" s="1" t="str">
        <f>IFERROR(VLOOKUP(B1939,'Pesticides per Section'!$A$1:$D$15204,4,FALSE),"")</f>
        <v/>
      </c>
    </row>
    <row r="1940" spans="9:10" x14ac:dyDescent="0.25">
      <c r="I1940" s="19" t="str">
        <f t="shared" si="48"/>
        <v/>
      </c>
      <c r="J1940" s="1" t="str">
        <f>IFERROR(VLOOKUP(B1940,'Pesticides per Section'!$A$1:$D$15204,4,FALSE),"")</f>
        <v/>
      </c>
    </row>
    <row r="1941" spans="9:10" x14ac:dyDescent="0.25">
      <c r="I1941" s="19" t="str">
        <f t="shared" si="48"/>
        <v/>
      </c>
      <c r="J1941" s="1" t="str">
        <f>IFERROR(VLOOKUP(B1941,'Pesticides per Section'!$A$1:$D$15204,4,FALSE),"")</f>
        <v/>
      </c>
    </row>
    <row r="1942" spans="9:10" x14ac:dyDescent="0.25">
      <c r="I1942" s="19" t="str">
        <f t="shared" si="48"/>
        <v/>
      </c>
      <c r="J1942" s="1" t="str">
        <f>IFERROR(VLOOKUP(B1942,'Pesticides per Section'!$A$1:$D$15204,4,FALSE),"")</f>
        <v/>
      </c>
    </row>
    <row r="1943" spans="9:10" x14ac:dyDescent="0.25">
      <c r="I1943" s="19" t="str">
        <f t="shared" si="48"/>
        <v/>
      </c>
      <c r="J1943" s="1" t="str">
        <f>IFERROR(VLOOKUP(B1943,'Pesticides per Section'!$A$1:$D$15204,4,FALSE),"")</f>
        <v/>
      </c>
    </row>
    <row r="1944" spans="9:10" x14ac:dyDescent="0.25">
      <c r="I1944" s="19" t="str">
        <f t="shared" si="48"/>
        <v/>
      </c>
      <c r="J1944" s="1" t="str">
        <f>IFERROR(VLOOKUP(B1944,'Pesticides per Section'!$A$1:$D$15204,4,FALSE),"")</f>
        <v/>
      </c>
    </row>
    <row r="1945" spans="9:10" x14ac:dyDescent="0.25">
      <c r="I1945" s="19" t="str">
        <f t="shared" si="48"/>
        <v/>
      </c>
      <c r="J1945" s="1" t="str">
        <f>IFERROR(VLOOKUP(B1945,'Pesticides per Section'!$A$1:$D$15204,4,FALSE),"")</f>
        <v/>
      </c>
    </row>
    <row r="1946" spans="9:10" x14ac:dyDescent="0.25">
      <c r="I1946" s="19" t="str">
        <f t="shared" si="48"/>
        <v/>
      </c>
      <c r="J1946" s="1" t="str">
        <f>IFERROR(VLOOKUP(B1946,'Pesticides per Section'!$A$1:$D$15204,4,FALSE),"")</f>
        <v/>
      </c>
    </row>
    <row r="1947" spans="9:10" x14ac:dyDescent="0.25">
      <c r="I1947" s="19" t="str">
        <f t="shared" si="48"/>
        <v/>
      </c>
      <c r="J1947" s="1" t="str">
        <f>IFERROR(VLOOKUP(B1947,'Pesticides per Section'!$A$1:$D$15204,4,FALSE),"")</f>
        <v/>
      </c>
    </row>
    <row r="1948" spans="9:10" x14ac:dyDescent="0.25">
      <c r="I1948" s="19" t="str">
        <f t="shared" si="48"/>
        <v/>
      </c>
      <c r="J1948" s="1" t="str">
        <f>IFERROR(VLOOKUP(B1948,'Pesticides per Section'!$A$1:$D$15204,4,FALSE),"")</f>
        <v/>
      </c>
    </row>
    <row r="1949" spans="9:10" x14ac:dyDescent="0.25">
      <c r="I1949" s="19" t="str">
        <f t="shared" si="48"/>
        <v/>
      </c>
      <c r="J1949" s="1" t="str">
        <f>IFERROR(VLOOKUP(B1949,'Pesticides per Section'!$A$1:$D$15204,4,FALSE),"")</f>
        <v/>
      </c>
    </row>
    <row r="1950" spans="9:10" x14ac:dyDescent="0.25">
      <c r="I1950" s="19" t="str">
        <f t="shared" si="48"/>
        <v/>
      </c>
      <c r="J1950" s="1" t="str">
        <f>IFERROR(VLOOKUP(B1950,'Pesticides per Section'!$A$1:$D$15204,4,FALSE),"")</f>
        <v/>
      </c>
    </row>
    <row r="1951" spans="9:10" x14ac:dyDescent="0.25">
      <c r="I1951" s="19" t="str">
        <f t="shared" si="48"/>
        <v/>
      </c>
      <c r="J1951" s="1" t="str">
        <f>IFERROR(VLOOKUP(B1951,'Pesticides per Section'!$A$1:$D$15204,4,FALSE),"")</f>
        <v/>
      </c>
    </row>
    <row r="1952" spans="9:10" x14ac:dyDescent="0.25">
      <c r="I1952" s="19" t="str">
        <f t="shared" si="48"/>
        <v/>
      </c>
      <c r="J1952" s="1" t="str">
        <f>IFERROR(VLOOKUP(B1952,'Pesticides per Section'!$A$1:$D$15204,4,FALSE),"")</f>
        <v/>
      </c>
    </row>
    <row r="1953" spans="9:10" x14ac:dyDescent="0.25">
      <c r="I1953" s="19" t="str">
        <f t="shared" si="48"/>
        <v/>
      </c>
      <c r="J1953" s="1" t="str">
        <f>IFERROR(VLOOKUP(B1953,'Pesticides per Section'!$A$1:$D$15204,4,FALSE),"")</f>
        <v/>
      </c>
    </row>
    <row r="1954" spans="9:10" x14ac:dyDescent="0.25">
      <c r="I1954" s="19" t="str">
        <f t="shared" si="48"/>
        <v/>
      </c>
      <c r="J1954" s="1" t="str">
        <f>IFERROR(VLOOKUP(B1954,'Pesticides per Section'!$A$1:$D$15204,4,FALSE),"")</f>
        <v/>
      </c>
    </row>
    <row r="1955" spans="9:10" x14ac:dyDescent="0.25">
      <c r="I1955" s="19" t="str">
        <f t="shared" si="48"/>
        <v/>
      </c>
      <c r="J1955" s="1" t="str">
        <f>IFERROR(VLOOKUP(B1955,'Pesticides per Section'!$A$1:$D$15204,4,FALSE),"")</f>
        <v/>
      </c>
    </row>
    <row r="1956" spans="9:10" x14ac:dyDescent="0.25">
      <c r="I1956" s="19" t="str">
        <f t="shared" si="48"/>
        <v/>
      </c>
      <c r="J1956" s="1" t="str">
        <f>IFERROR(VLOOKUP(B1956,'Pesticides per Section'!$A$1:$D$15204,4,FALSE),"")</f>
        <v/>
      </c>
    </row>
    <row r="1957" spans="9:10" x14ac:dyDescent="0.25">
      <c r="I1957" s="19" t="str">
        <f t="shared" si="48"/>
        <v/>
      </c>
      <c r="J1957" s="1" t="str">
        <f>IFERROR(VLOOKUP(B1957,'Pesticides per Section'!$A$1:$D$15204,4,FALSE),"")</f>
        <v/>
      </c>
    </row>
    <row r="1958" spans="9:10" x14ac:dyDescent="0.25">
      <c r="I1958" s="19" t="str">
        <f t="shared" si="48"/>
        <v/>
      </c>
      <c r="J1958" s="1" t="str">
        <f>IFERROR(VLOOKUP(B1958,'Pesticides per Section'!$A$1:$D$15204,4,FALSE),"")</f>
        <v/>
      </c>
    </row>
    <row r="1959" spans="9:10" x14ac:dyDescent="0.25">
      <c r="I1959" s="19" t="str">
        <f t="shared" si="48"/>
        <v/>
      </c>
      <c r="J1959" s="1" t="str">
        <f>IFERROR(VLOOKUP(B1959,'Pesticides per Section'!$A$1:$D$15204,4,FALSE),"")</f>
        <v/>
      </c>
    </row>
    <row r="1960" spans="9:10" x14ac:dyDescent="0.25">
      <c r="I1960" s="19" t="str">
        <f t="shared" si="48"/>
        <v/>
      </c>
      <c r="J1960" s="1" t="str">
        <f>IFERROR(VLOOKUP(B1960,'Pesticides per Section'!$A$1:$D$15204,4,FALSE),"")</f>
        <v/>
      </c>
    </row>
    <row r="1961" spans="9:10" x14ac:dyDescent="0.25">
      <c r="I1961" s="19" t="str">
        <f t="shared" si="48"/>
        <v/>
      </c>
      <c r="J1961" s="1" t="str">
        <f>IFERROR(VLOOKUP(B1961,'Pesticides per Section'!$A$1:$D$15204,4,FALSE),"")</f>
        <v/>
      </c>
    </row>
    <row r="1962" spans="9:10" x14ac:dyDescent="0.25">
      <c r="I1962" s="19" t="str">
        <f t="shared" si="48"/>
        <v/>
      </c>
      <c r="J1962" s="1" t="str">
        <f>IFERROR(VLOOKUP(B1962,'Pesticides per Section'!$A$1:$D$15204,4,FALSE),"")</f>
        <v/>
      </c>
    </row>
    <row r="1963" spans="9:10" x14ac:dyDescent="0.25">
      <c r="I1963" s="19" t="str">
        <f t="shared" si="48"/>
        <v/>
      </c>
      <c r="J1963" s="1" t="str">
        <f>IFERROR(VLOOKUP(B1963,'Pesticides per Section'!$A$1:$D$15204,4,FALSE),"")</f>
        <v/>
      </c>
    </row>
    <row r="1964" spans="9:10" x14ac:dyDescent="0.25">
      <c r="I1964" s="19" t="str">
        <f t="shared" si="48"/>
        <v/>
      </c>
      <c r="J1964" s="1" t="str">
        <f>IFERROR(VLOOKUP(B1964,'Pesticides per Section'!$A$1:$D$15204,4,FALSE),"")</f>
        <v/>
      </c>
    </row>
    <row r="1965" spans="9:10" x14ac:dyDescent="0.25">
      <c r="I1965" s="19" t="str">
        <f t="shared" si="48"/>
        <v/>
      </c>
      <c r="J1965" s="1" t="str">
        <f>IFERROR(VLOOKUP(B1965,'Pesticides per Section'!$A$1:$D$15204,4,FALSE),"")</f>
        <v/>
      </c>
    </row>
    <row r="1966" spans="9:10" x14ac:dyDescent="0.25">
      <c r="I1966" s="19" t="str">
        <f t="shared" si="48"/>
        <v/>
      </c>
      <c r="J1966" s="1" t="str">
        <f>IFERROR(VLOOKUP(B1966,'Pesticides per Section'!$A$1:$D$15204,4,FALSE),"")</f>
        <v/>
      </c>
    </row>
    <row r="1967" spans="9:10" x14ac:dyDescent="0.25">
      <c r="I1967" s="19" t="str">
        <f t="shared" si="48"/>
        <v/>
      </c>
      <c r="J1967" s="1" t="str">
        <f>IFERROR(VLOOKUP(B1967,'Pesticides per Section'!$A$1:$D$15204,4,FALSE),"")</f>
        <v/>
      </c>
    </row>
    <row r="1968" spans="9:10" x14ac:dyDescent="0.25">
      <c r="I1968" s="19" t="str">
        <f t="shared" si="48"/>
        <v/>
      </c>
      <c r="J1968" s="1" t="str">
        <f>IFERROR(VLOOKUP(B1968,'Pesticides per Section'!$A$1:$D$15204,4,FALSE),"")</f>
        <v/>
      </c>
    </row>
    <row r="1969" spans="9:10" x14ac:dyDescent="0.25">
      <c r="I1969" s="19" t="str">
        <f t="shared" si="48"/>
        <v/>
      </c>
      <c r="J1969" s="1" t="str">
        <f>IFERROR(VLOOKUP(B1969,'Pesticides per Section'!$A$1:$D$15204,4,FALSE),"")</f>
        <v/>
      </c>
    </row>
    <row r="1970" spans="9:10" x14ac:dyDescent="0.25">
      <c r="I1970" s="19" t="str">
        <f t="shared" si="48"/>
        <v/>
      </c>
      <c r="J1970" s="1" t="str">
        <f>IFERROR(VLOOKUP(B1970,'Pesticides per Section'!$A$1:$D$15204,4,FALSE),"")</f>
        <v/>
      </c>
    </row>
    <row r="1971" spans="9:10" x14ac:dyDescent="0.25">
      <c r="I1971" s="19" t="str">
        <f t="shared" si="48"/>
        <v/>
      </c>
      <c r="J1971" s="1" t="str">
        <f>IFERROR(VLOOKUP(B1971,'Pesticides per Section'!$A$1:$D$15204,4,FALSE),"")</f>
        <v/>
      </c>
    </row>
    <row r="1972" spans="9:10" x14ac:dyDescent="0.25">
      <c r="I1972" s="19" t="str">
        <f t="shared" si="48"/>
        <v/>
      </c>
      <c r="J1972" s="1" t="str">
        <f>IFERROR(VLOOKUP(B1972,'Pesticides per Section'!$A$1:$D$15204,4,FALSE),"")</f>
        <v/>
      </c>
    </row>
    <row r="1973" spans="9:10" x14ac:dyDescent="0.25">
      <c r="I1973" s="19" t="str">
        <f t="shared" si="48"/>
        <v/>
      </c>
      <c r="J1973" s="1" t="str">
        <f>IFERROR(VLOOKUP(B1973,'Pesticides per Section'!$A$1:$D$15204,4,FALSE),"")</f>
        <v/>
      </c>
    </row>
    <row r="1974" spans="9:10" x14ac:dyDescent="0.25">
      <c r="I1974" s="19" t="str">
        <f t="shared" si="48"/>
        <v/>
      </c>
      <c r="J1974" s="1" t="str">
        <f>IFERROR(VLOOKUP(B1974,'Pesticides per Section'!$A$1:$D$15204,4,FALSE),"")</f>
        <v/>
      </c>
    </row>
    <row r="1975" spans="9:10" x14ac:dyDescent="0.25">
      <c r="I1975" s="19" t="str">
        <f t="shared" si="48"/>
        <v/>
      </c>
      <c r="J1975" s="1" t="str">
        <f>IFERROR(VLOOKUP(B1975,'Pesticides per Section'!$A$1:$D$15204,4,FALSE),"")</f>
        <v/>
      </c>
    </row>
    <row r="1976" spans="9:10" x14ac:dyDescent="0.25">
      <c r="I1976" s="19" t="str">
        <f t="shared" si="48"/>
        <v/>
      </c>
      <c r="J1976" s="1" t="str">
        <f>IFERROR(VLOOKUP(B1976,'Pesticides per Section'!$A$1:$D$15204,4,FALSE),"")</f>
        <v/>
      </c>
    </row>
    <row r="1977" spans="9:10" x14ac:dyDescent="0.25">
      <c r="I1977" s="19" t="str">
        <f t="shared" si="48"/>
        <v/>
      </c>
      <c r="J1977" s="1" t="str">
        <f>IFERROR(VLOOKUP(B1977,'Pesticides per Section'!$A$1:$D$15204,4,FALSE),"")</f>
        <v/>
      </c>
    </row>
    <row r="1978" spans="9:10" x14ac:dyDescent="0.25">
      <c r="I1978" s="19" t="str">
        <f t="shared" si="48"/>
        <v/>
      </c>
      <c r="J1978" s="1" t="str">
        <f>IFERROR(VLOOKUP(B1978,'Pesticides per Section'!$A$1:$D$15204,4,FALSE),"")</f>
        <v/>
      </c>
    </row>
    <row r="1979" spans="9:10" x14ac:dyDescent="0.25">
      <c r="I1979" s="19" t="str">
        <f t="shared" si="48"/>
        <v/>
      </c>
      <c r="J1979" s="1" t="str">
        <f>IFERROR(VLOOKUP(B1979,'Pesticides per Section'!$A$1:$D$15204,4,FALSE),"")</f>
        <v/>
      </c>
    </row>
    <row r="1980" spans="9:10" x14ac:dyDescent="0.25">
      <c r="I1980" s="19" t="str">
        <f t="shared" si="48"/>
        <v/>
      </c>
      <c r="J1980" s="1" t="str">
        <f>IFERROR(VLOOKUP(B1980,'Pesticides per Section'!$A$1:$D$15204,4,FALSE),"")</f>
        <v/>
      </c>
    </row>
    <row r="1981" spans="9:10" x14ac:dyDescent="0.25">
      <c r="I1981" s="19" t="str">
        <f t="shared" si="48"/>
        <v/>
      </c>
      <c r="J1981" s="1" t="str">
        <f>IFERROR(VLOOKUP(B1981,'Pesticides per Section'!$A$1:$D$15204,4,FALSE),"")</f>
        <v/>
      </c>
    </row>
    <row r="1982" spans="9:10" x14ac:dyDescent="0.25">
      <c r="I1982" s="19" t="str">
        <f t="shared" si="48"/>
        <v/>
      </c>
      <c r="J1982" s="1" t="str">
        <f>IFERROR(VLOOKUP(B1982,'Pesticides per Section'!$A$1:$D$15204,4,FALSE),"")</f>
        <v/>
      </c>
    </row>
    <row r="1983" spans="9:10" x14ac:dyDescent="0.25">
      <c r="I1983" s="19" t="str">
        <f t="shared" si="48"/>
        <v/>
      </c>
      <c r="J1983" s="1" t="str">
        <f>IFERROR(VLOOKUP(B1983,'Pesticides per Section'!$A$1:$D$15204,4,FALSE),"")</f>
        <v/>
      </c>
    </row>
    <row r="1984" spans="9:10" x14ac:dyDescent="0.25">
      <c r="I1984" s="19" t="str">
        <f t="shared" si="48"/>
        <v/>
      </c>
      <c r="J1984" s="1" t="str">
        <f>IFERROR(VLOOKUP(B1984,'Pesticides per Section'!$A$1:$D$15204,4,FALSE),"")</f>
        <v/>
      </c>
    </row>
    <row r="1985" spans="9:10" x14ac:dyDescent="0.25">
      <c r="I1985" s="19" t="str">
        <f t="shared" si="48"/>
        <v/>
      </c>
      <c r="J1985" s="1" t="str">
        <f>IFERROR(VLOOKUP(B1985,'Pesticides per Section'!$A$1:$D$15204,4,FALSE),"")</f>
        <v/>
      </c>
    </row>
    <row r="1986" spans="9:10" x14ac:dyDescent="0.25">
      <c r="I1986" s="19" t="str">
        <f t="shared" si="48"/>
        <v/>
      </c>
      <c r="J1986" s="1" t="str">
        <f>IFERROR(VLOOKUP(B1986,'Pesticides per Section'!$A$1:$D$15204,4,FALSE),"")</f>
        <v/>
      </c>
    </row>
    <row r="1987" spans="9:10" x14ac:dyDescent="0.25">
      <c r="I1987" s="19" t="str">
        <f t="shared" si="48"/>
        <v/>
      </c>
      <c r="J1987" s="1" t="str">
        <f>IFERROR(VLOOKUP(B1987,'Pesticides per Section'!$A$1:$D$15204,4,FALSE),"")</f>
        <v/>
      </c>
    </row>
    <row r="1988" spans="9:10" x14ac:dyDescent="0.25">
      <c r="I1988" s="19" t="str">
        <f t="shared" ref="I1988:I2051" si="49">IFERROR(F1988/C1988*4046,"")</f>
        <v/>
      </c>
      <c r="J1988" s="1" t="str">
        <f>IFERROR(VLOOKUP(B1988,'Pesticides per Section'!$A$1:$D$15204,4,FALSE),"")</f>
        <v/>
      </c>
    </row>
    <row r="1989" spans="9:10" x14ac:dyDescent="0.25">
      <c r="I1989" s="19" t="str">
        <f t="shared" si="49"/>
        <v/>
      </c>
      <c r="J1989" s="1" t="str">
        <f>IFERROR(VLOOKUP(B1989,'Pesticides per Section'!$A$1:$D$15204,4,FALSE),"")</f>
        <v/>
      </c>
    </row>
    <row r="1990" spans="9:10" x14ac:dyDescent="0.25">
      <c r="I1990" s="19" t="str">
        <f t="shared" si="49"/>
        <v/>
      </c>
      <c r="J1990" s="1" t="str">
        <f>IFERROR(VLOOKUP(B1990,'Pesticides per Section'!$A$1:$D$15204,4,FALSE),"")</f>
        <v/>
      </c>
    </row>
    <row r="1991" spans="9:10" x14ac:dyDescent="0.25">
      <c r="I1991" s="19" t="str">
        <f t="shared" si="49"/>
        <v/>
      </c>
      <c r="J1991" s="1" t="str">
        <f>IFERROR(VLOOKUP(B1991,'Pesticides per Section'!$A$1:$D$15204,4,FALSE),"")</f>
        <v/>
      </c>
    </row>
    <row r="1992" spans="9:10" x14ac:dyDescent="0.25">
      <c r="I1992" s="19" t="str">
        <f t="shared" si="49"/>
        <v/>
      </c>
      <c r="J1992" s="1" t="str">
        <f>IFERROR(VLOOKUP(B1992,'Pesticides per Section'!$A$1:$D$15204,4,FALSE),"")</f>
        <v/>
      </c>
    </row>
    <row r="1993" spans="9:10" x14ac:dyDescent="0.25">
      <c r="I1993" s="19" t="str">
        <f t="shared" si="49"/>
        <v/>
      </c>
      <c r="J1993" s="1" t="str">
        <f>IFERROR(VLOOKUP(B1993,'Pesticides per Section'!$A$1:$D$15204,4,FALSE),"")</f>
        <v/>
      </c>
    </row>
    <row r="1994" spans="9:10" x14ac:dyDescent="0.25">
      <c r="I1994" s="19" t="str">
        <f t="shared" si="49"/>
        <v/>
      </c>
      <c r="J1994" s="1" t="str">
        <f>IFERROR(VLOOKUP(B1994,'Pesticides per Section'!$A$1:$D$15204,4,FALSE),"")</f>
        <v/>
      </c>
    </row>
    <row r="1995" spans="9:10" x14ac:dyDescent="0.25">
      <c r="I1995" s="19" t="str">
        <f t="shared" si="49"/>
        <v/>
      </c>
      <c r="J1995" s="1" t="str">
        <f>IFERROR(VLOOKUP(B1995,'Pesticides per Section'!$A$1:$D$15204,4,FALSE),"")</f>
        <v/>
      </c>
    </row>
    <row r="1996" spans="9:10" x14ac:dyDescent="0.25">
      <c r="I1996" s="19" t="str">
        <f t="shared" si="49"/>
        <v/>
      </c>
      <c r="J1996" s="1" t="str">
        <f>IFERROR(VLOOKUP(B1996,'Pesticides per Section'!$A$1:$D$15204,4,FALSE),"")</f>
        <v/>
      </c>
    </row>
    <row r="1997" spans="9:10" x14ac:dyDescent="0.25">
      <c r="I1997" s="19" t="str">
        <f t="shared" si="49"/>
        <v/>
      </c>
      <c r="J1997" s="1" t="str">
        <f>IFERROR(VLOOKUP(B1997,'Pesticides per Section'!$A$1:$D$15204,4,FALSE),"")</f>
        <v/>
      </c>
    </row>
    <row r="1998" spans="9:10" x14ac:dyDescent="0.25">
      <c r="I1998" s="19" t="str">
        <f t="shared" si="49"/>
        <v/>
      </c>
      <c r="J1998" s="1" t="str">
        <f>IFERROR(VLOOKUP(B1998,'Pesticides per Section'!$A$1:$D$15204,4,FALSE),"")</f>
        <v/>
      </c>
    </row>
    <row r="1999" spans="9:10" x14ac:dyDescent="0.25">
      <c r="I1999" s="19" t="str">
        <f t="shared" si="49"/>
        <v/>
      </c>
      <c r="J1999" s="1" t="str">
        <f>IFERROR(VLOOKUP(B1999,'Pesticides per Section'!$A$1:$D$15204,4,FALSE),"")</f>
        <v/>
      </c>
    </row>
    <row r="2000" spans="9:10" x14ac:dyDescent="0.25">
      <c r="I2000" s="19" t="str">
        <f t="shared" si="49"/>
        <v/>
      </c>
      <c r="J2000" s="1" t="str">
        <f>IFERROR(VLOOKUP(B2000,'Pesticides per Section'!$A$1:$D$15204,4,FALSE),"")</f>
        <v/>
      </c>
    </row>
    <row r="2001" spans="9:10" x14ac:dyDescent="0.25">
      <c r="I2001" s="19" t="str">
        <f t="shared" si="49"/>
        <v/>
      </c>
      <c r="J2001" s="1" t="str">
        <f>IFERROR(VLOOKUP(B2001,'Pesticides per Section'!$A$1:$D$15204,4,FALSE),"")</f>
        <v/>
      </c>
    </row>
    <row r="2002" spans="9:10" x14ac:dyDescent="0.25">
      <c r="I2002" s="19" t="str">
        <f t="shared" si="49"/>
        <v/>
      </c>
      <c r="J2002" s="1" t="str">
        <f>IFERROR(VLOOKUP(B2002,'Pesticides per Section'!$A$1:$D$15204,4,FALSE),"")</f>
        <v/>
      </c>
    </row>
    <row r="2003" spans="9:10" x14ac:dyDescent="0.25">
      <c r="I2003" s="19" t="str">
        <f t="shared" si="49"/>
        <v/>
      </c>
      <c r="J2003" s="1" t="str">
        <f>IFERROR(VLOOKUP(B2003,'Pesticides per Section'!$A$1:$D$15204,4,FALSE),"")</f>
        <v/>
      </c>
    </row>
    <row r="2004" spans="9:10" x14ac:dyDescent="0.25">
      <c r="I2004" s="19" t="str">
        <f t="shared" si="49"/>
        <v/>
      </c>
      <c r="J2004" s="1" t="str">
        <f>IFERROR(VLOOKUP(B2004,'Pesticides per Section'!$A$1:$D$15204,4,FALSE),"")</f>
        <v/>
      </c>
    </row>
    <row r="2005" spans="9:10" x14ac:dyDescent="0.25">
      <c r="I2005" s="19" t="str">
        <f t="shared" si="49"/>
        <v/>
      </c>
      <c r="J2005" s="1" t="str">
        <f>IFERROR(VLOOKUP(B2005,'Pesticides per Section'!$A$1:$D$15204,4,FALSE),"")</f>
        <v/>
      </c>
    </row>
    <row r="2006" spans="9:10" x14ac:dyDescent="0.25">
      <c r="I2006" s="19" t="str">
        <f t="shared" si="49"/>
        <v/>
      </c>
      <c r="J2006" s="1" t="str">
        <f>IFERROR(VLOOKUP(B2006,'Pesticides per Section'!$A$1:$D$15204,4,FALSE),"")</f>
        <v/>
      </c>
    </row>
    <row r="2007" spans="9:10" x14ac:dyDescent="0.25">
      <c r="I2007" s="19" t="str">
        <f t="shared" si="49"/>
        <v/>
      </c>
      <c r="J2007" s="1" t="str">
        <f>IFERROR(VLOOKUP(B2007,'Pesticides per Section'!$A$1:$D$15204,4,FALSE),"")</f>
        <v/>
      </c>
    </row>
    <row r="2008" spans="9:10" x14ac:dyDescent="0.25">
      <c r="I2008" s="19" t="str">
        <f t="shared" si="49"/>
        <v/>
      </c>
      <c r="J2008" s="1" t="str">
        <f>IFERROR(VLOOKUP(B2008,'Pesticides per Section'!$A$1:$D$15204,4,FALSE),"")</f>
        <v/>
      </c>
    </row>
    <row r="2009" spans="9:10" x14ac:dyDescent="0.25">
      <c r="I2009" s="19" t="str">
        <f t="shared" si="49"/>
        <v/>
      </c>
      <c r="J2009" s="1" t="str">
        <f>IFERROR(VLOOKUP(B2009,'Pesticides per Section'!$A$1:$D$15204,4,FALSE),"")</f>
        <v/>
      </c>
    </row>
    <row r="2010" spans="9:10" x14ac:dyDescent="0.25">
      <c r="I2010" s="19" t="str">
        <f t="shared" si="49"/>
        <v/>
      </c>
      <c r="J2010" s="1" t="str">
        <f>IFERROR(VLOOKUP(B2010,'Pesticides per Section'!$A$1:$D$15204,4,FALSE),"")</f>
        <v/>
      </c>
    </row>
    <row r="2011" spans="9:10" x14ac:dyDescent="0.25">
      <c r="I2011" s="19" t="str">
        <f t="shared" si="49"/>
        <v/>
      </c>
      <c r="J2011" s="1" t="str">
        <f>IFERROR(VLOOKUP(B2011,'Pesticides per Section'!$A$1:$D$15204,4,FALSE),"")</f>
        <v/>
      </c>
    </row>
    <row r="2012" spans="9:10" x14ac:dyDescent="0.25">
      <c r="I2012" s="19" t="str">
        <f t="shared" si="49"/>
        <v/>
      </c>
      <c r="J2012" s="1" t="str">
        <f>IFERROR(VLOOKUP(B2012,'Pesticides per Section'!$A$1:$D$15204,4,FALSE),"")</f>
        <v/>
      </c>
    </row>
    <row r="2013" spans="9:10" x14ac:dyDescent="0.25">
      <c r="I2013" s="19" t="str">
        <f t="shared" si="49"/>
        <v/>
      </c>
      <c r="J2013" s="1" t="str">
        <f>IFERROR(VLOOKUP(B2013,'Pesticides per Section'!$A$1:$D$15204,4,FALSE),"")</f>
        <v/>
      </c>
    </row>
    <row r="2014" spans="9:10" x14ac:dyDescent="0.25">
      <c r="I2014" s="19" t="str">
        <f t="shared" si="49"/>
        <v/>
      </c>
      <c r="J2014" s="1" t="str">
        <f>IFERROR(VLOOKUP(B2014,'Pesticides per Section'!$A$1:$D$15204,4,FALSE),"")</f>
        <v/>
      </c>
    </row>
    <row r="2015" spans="9:10" x14ac:dyDescent="0.25">
      <c r="I2015" s="19" t="str">
        <f t="shared" si="49"/>
        <v/>
      </c>
      <c r="J2015" s="1" t="str">
        <f>IFERROR(VLOOKUP(B2015,'Pesticides per Section'!$A$1:$D$15204,4,FALSE),"")</f>
        <v/>
      </c>
    </row>
    <row r="2016" spans="9:10" x14ac:dyDescent="0.25">
      <c r="I2016" s="19" t="str">
        <f t="shared" si="49"/>
        <v/>
      </c>
      <c r="J2016" s="1" t="str">
        <f>IFERROR(VLOOKUP(B2016,'Pesticides per Section'!$A$1:$D$15204,4,FALSE),"")</f>
        <v/>
      </c>
    </row>
    <row r="2017" spans="9:10" x14ac:dyDescent="0.25">
      <c r="I2017" s="19" t="str">
        <f t="shared" si="49"/>
        <v/>
      </c>
      <c r="J2017" s="1" t="str">
        <f>IFERROR(VLOOKUP(B2017,'Pesticides per Section'!$A$1:$D$15204,4,FALSE),"")</f>
        <v/>
      </c>
    </row>
    <row r="2018" spans="9:10" x14ac:dyDescent="0.25">
      <c r="I2018" s="19" t="str">
        <f t="shared" si="49"/>
        <v/>
      </c>
      <c r="J2018" s="1" t="str">
        <f>IFERROR(VLOOKUP(B2018,'Pesticides per Section'!$A$1:$D$15204,4,FALSE),"")</f>
        <v/>
      </c>
    </row>
    <row r="2019" spans="9:10" x14ac:dyDescent="0.25">
      <c r="I2019" s="19" t="str">
        <f t="shared" si="49"/>
        <v/>
      </c>
      <c r="J2019" s="1" t="str">
        <f>IFERROR(VLOOKUP(B2019,'Pesticides per Section'!$A$1:$D$15204,4,FALSE),"")</f>
        <v/>
      </c>
    </row>
    <row r="2020" spans="9:10" x14ac:dyDescent="0.25">
      <c r="I2020" s="19" t="str">
        <f t="shared" si="49"/>
        <v/>
      </c>
      <c r="J2020" s="1" t="str">
        <f>IFERROR(VLOOKUP(B2020,'Pesticides per Section'!$A$1:$D$15204,4,FALSE),"")</f>
        <v/>
      </c>
    </row>
    <row r="2021" spans="9:10" x14ac:dyDescent="0.25">
      <c r="I2021" s="19" t="str">
        <f t="shared" si="49"/>
        <v/>
      </c>
      <c r="J2021" s="1" t="str">
        <f>IFERROR(VLOOKUP(B2021,'Pesticides per Section'!$A$1:$D$15204,4,FALSE),"")</f>
        <v/>
      </c>
    </row>
    <row r="2022" spans="9:10" x14ac:dyDescent="0.25">
      <c r="I2022" s="19" t="str">
        <f t="shared" si="49"/>
        <v/>
      </c>
      <c r="J2022" s="1" t="str">
        <f>IFERROR(VLOOKUP(B2022,'Pesticides per Section'!$A$1:$D$15204,4,FALSE),"")</f>
        <v/>
      </c>
    </row>
    <row r="2023" spans="9:10" x14ac:dyDescent="0.25">
      <c r="I2023" s="19" t="str">
        <f t="shared" si="49"/>
        <v/>
      </c>
      <c r="J2023" s="1" t="str">
        <f>IFERROR(VLOOKUP(B2023,'Pesticides per Section'!$A$1:$D$15204,4,FALSE),"")</f>
        <v/>
      </c>
    </row>
    <row r="2024" spans="9:10" x14ac:dyDescent="0.25">
      <c r="I2024" s="19" t="str">
        <f t="shared" si="49"/>
        <v/>
      </c>
      <c r="J2024" s="1" t="str">
        <f>IFERROR(VLOOKUP(B2024,'Pesticides per Section'!$A$1:$D$15204,4,FALSE),"")</f>
        <v/>
      </c>
    </row>
    <row r="2025" spans="9:10" x14ac:dyDescent="0.25">
      <c r="I2025" s="19" t="str">
        <f t="shared" si="49"/>
        <v/>
      </c>
      <c r="J2025" s="1" t="str">
        <f>IFERROR(VLOOKUP(B2025,'Pesticides per Section'!$A$1:$D$15204,4,FALSE),"")</f>
        <v/>
      </c>
    </row>
    <row r="2026" spans="9:10" x14ac:dyDescent="0.25">
      <c r="I2026" s="19" t="str">
        <f t="shared" si="49"/>
        <v/>
      </c>
      <c r="J2026" s="1" t="str">
        <f>IFERROR(VLOOKUP(B2026,'Pesticides per Section'!$A$1:$D$15204,4,FALSE),"")</f>
        <v/>
      </c>
    </row>
    <row r="2027" spans="9:10" x14ac:dyDescent="0.25">
      <c r="I2027" s="19" t="str">
        <f t="shared" si="49"/>
        <v/>
      </c>
      <c r="J2027" s="1" t="str">
        <f>IFERROR(VLOOKUP(B2027,'Pesticides per Section'!$A$1:$D$15204,4,FALSE),"")</f>
        <v/>
      </c>
    </row>
    <row r="2028" spans="9:10" x14ac:dyDescent="0.25">
      <c r="I2028" s="19" t="str">
        <f t="shared" si="49"/>
        <v/>
      </c>
      <c r="J2028" s="1" t="str">
        <f>IFERROR(VLOOKUP(B2028,'Pesticides per Section'!$A$1:$D$15204,4,FALSE),"")</f>
        <v/>
      </c>
    </row>
    <row r="2029" spans="9:10" x14ac:dyDescent="0.25">
      <c r="I2029" s="19" t="str">
        <f t="shared" si="49"/>
        <v/>
      </c>
      <c r="J2029" s="1" t="str">
        <f>IFERROR(VLOOKUP(B2029,'Pesticides per Section'!$A$1:$D$15204,4,FALSE),"")</f>
        <v/>
      </c>
    </row>
    <row r="2030" spans="9:10" x14ac:dyDescent="0.25">
      <c r="I2030" s="19" t="str">
        <f t="shared" si="49"/>
        <v/>
      </c>
      <c r="J2030" s="1" t="str">
        <f>IFERROR(VLOOKUP(B2030,'Pesticides per Section'!$A$1:$D$15204,4,FALSE),"")</f>
        <v/>
      </c>
    </row>
    <row r="2031" spans="9:10" x14ac:dyDescent="0.25">
      <c r="I2031" s="19" t="str">
        <f t="shared" si="49"/>
        <v/>
      </c>
      <c r="J2031" s="1" t="str">
        <f>IFERROR(VLOOKUP(B2031,'Pesticides per Section'!$A$1:$D$15204,4,FALSE),"")</f>
        <v/>
      </c>
    </row>
    <row r="2032" spans="9:10" x14ac:dyDescent="0.25">
      <c r="I2032" s="19" t="str">
        <f t="shared" si="49"/>
        <v/>
      </c>
      <c r="J2032" s="1" t="str">
        <f>IFERROR(VLOOKUP(B2032,'Pesticides per Section'!$A$1:$D$15204,4,FALSE),"")</f>
        <v/>
      </c>
    </row>
    <row r="2033" spans="9:10" x14ac:dyDescent="0.25">
      <c r="I2033" s="19" t="str">
        <f t="shared" si="49"/>
        <v/>
      </c>
      <c r="J2033" s="1" t="str">
        <f>IFERROR(VLOOKUP(B2033,'Pesticides per Section'!$A$1:$D$15204,4,FALSE),"")</f>
        <v/>
      </c>
    </row>
    <row r="2034" spans="9:10" x14ac:dyDescent="0.25">
      <c r="I2034" s="19" t="str">
        <f t="shared" si="49"/>
        <v/>
      </c>
      <c r="J2034" s="1" t="str">
        <f>IFERROR(VLOOKUP(B2034,'Pesticides per Section'!$A$1:$D$15204,4,FALSE),"")</f>
        <v/>
      </c>
    </row>
    <row r="2035" spans="9:10" x14ac:dyDescent="0.25">
      <c r="I2035" s="19" t="str">
        <f t="shared" si="49"/>
        <v/>
      </c>
      <c r="J2035" s="1" t="str">
        <f>IFERROR(VLOOKUP(B2035,'Pesticides per Section'!$A$1:$D$15204,4,FALSE),"")</f>
        <v/>
      </c>
    </row>
    <row r="2036" spans="9:10" x14ac:dyDescent="0.25">
      <c r="I2036" s="19" t="str">
        <f t="shared" si="49"/>
        <v/>
      </c>
      <c r="J2036" s="1" t="str">
        <f>IFERROR(VLOOKUP(B2036,'Pesticides per Section'!$A$1:$D$15204,4,FALSE),"")</f>
        <v/>
      </c>
    </row>
    <row r="2037" spans="9:10" x14ac:dyDescent="0.25">
      <c r="I2037" s="19" t="str">
        <f t="shared" si="49"/>
        <v/>
      </c>
      <c r="J2037" s="1" t="str">
        <f>IFERROR(VLOOKUP(B2037,'Pesticides per Section'!$A$1:$D$15204,4,FALSE),"")</f>
        <v/>
      </c>
    </row>
    <row r="2038" spans="9:10" x14ac:dyDescent="0.25">
      <c r="I2038" s="19" t="str">
        <f t="shared" si="49"/>
        <v/>
      </c>
      <c r="J2038" s="1" t="str">
        <f>IFERROR(VLOOKUP(B2038,'Pesticides per Section'!$A$1:$D$15204,4,FALSE),"")</f>
        <v/>
      </c>
    </row>
    <row r="2039" spans="9:10" x14ac:dyDescent="0.25">
      <c r="I2039" s="19" t="str">
        <f t="shared" si="49"/>
        <v/>
      </c>
      <c r="J2039" s="1" t="str">
        <f>IFERROR(VLOOKUP(B2039,'Pesticides per Section'!$A$1:$D$15204,4,FALSE),"")</f>
        <v/>
      </c>
    </row>
    <row r="2040" spans="9:10" x14ac:dyDescent="0.25">
      <c r="I2040" s="19" t="str">
        <f t="shared" si="49"/>
        <v/>
      </c>
      <c r="J2040" s="1" t="str">
        <f>IFERROR(VLOOKUP(B2040,'Pesticides per Section'!$A$1:$D$15204,4,FALSE),"")</f>
        <v/>
      </c>
    </row>
    <row r="2041" spans="9:10" x14ac:dyDescent="0.25">
      <c r="I2041" s="19" t="str">
        <f t="shared" si="49"/>
        <v/>
      </c>
      <c r="J2041" s="1" t="str">
        <f>IFERROR(VLOOKUP(B2041,'Pesticides per Section'!$A$1:$D$15204,4,FALSE),"")</f>
        <v/>
      </c>
    </row>
    <row r="2042" spans="9:10" x14ac:dyDescent="0.25">
      <c r="I2042" s="19" t="str">
        <f t="shared" si="49"/>
        <v/>
      </c>
      <c r="J2042" s="1" t="str">
        <f>IFERROR(VLOOKUP(B2042,'Pesticides per Section'!$A$1:$D$15204,4,FALSE),"")</f>
        <v/>
      </c>
    </row>
    <row r="2043" spans="9:10" x14ac:dyDescent="0.25">
      <c r="I2043" s="19" t="str">
        <f t="shared" si="49"/>
        <v/>
      </c>
      <c r="J2043" s="1" t="str">
        <f>IFERROR(VLOOKUP(B2043,'Pesticides per Section'!$A$1:$D$15204,4,FALSE),"")</f>
        <v/>
      </c>
    </row>
    <row r="2044" spans="9:10" x14ac:dyDescent="0.25">
      <c r="I2044" s="19" t="str">
        <f t="shared" si="49"/>
        <v/>
      </c>
      <c r="J2044" s="1" t="str">
        <f>IFERROR(VLOOKUP(B2044,'Pesticides per Section'!$A$1:$D$15204,4,FALSE),"")</f>
        <v/>
      </c>
    </row>
    <row r="2045" spans="9:10" x14ac:dyDescent="0.25">
      <c r="I2045" s="19" t="str">
        <f t="shared" si="49"/>
        <v/>
      </c>
      <c r="J2045" s="1" t="str">
        <f>IFERROR(VLOOKUP(B2045,'Pesticides per Section'!$A$1:$D$15204,4,FALSE),"")</f>
        <v/>
      </c>
    </row>
    <row r="2046" spans="9:10" x14ac:dyDescent="0.25">
      <c r="I2046" s="19" t="str">
        <f t="shared" si="49"/>
        <v/>
      </c>
      <c r="J2046" s="1" t="str">
        <f>IFERROR(VLOOKUP(B2046,'Pesticides per Section'!$A$1:$D$15204,4,FALSE),"")</f>
        <v/>
      </c>
    </row>
    <row r="2047" spans="9:10" x14ac:dyDescent="0.25">
      <c r="I2047" s="19" t="str">
        <f t="shared" si="49"/>
        <v/>
      </c>
      <c r="J2047" s="1" t="str">
        <f>IFERROR(VLOOKUP(B2047,'Pesticides per Section'!$A$1:$D$15204,4,FALSE),"")</f>
        <v/>
      </c>
    </row>
    <row r="2048" spans="9:10" x14ac:dyDescent="0.25">
      <c r="I2048" s="19" t="str">
        <f t="shared" si="49"/>
        <v/>
      </c>
      <c r="J2048" s="1" t="str">
        <f>IFERROR(VLOOKUP(B2048,'Pesticides per Section'!$A$1:$D$15204,4,FALSE),"")</f>
        <v/>
      </c>
    </row>
    <row r="2049" spans="9:10" x14ac:dyDescent="0.25">
      <c r="I2049" s="19" t="str">
        <f t="shared" si="49"/>
        <v/>
      </c>
      <c r="J2049" s="1" t="str">
        <f>IFERROR(VLOOKUP(B2049,'Pesticides per Section'!$A$1:$D$15204,4,FALSE),"")</f>
        <v/>
      </c>
    </row>
    <row r="2050" spans="9:10" x14ac:dyDescent="0.25">
      <c r="I2050" s="19" t="str">
        <f t="shared" si="49"/>
        <v/>
      </c>
      <c r="J2050" s="1" t="str">
        <f>IFERROR(VLOOKUP(B2050,'Pesticides per Section'!$A$1:$D$15204,4,FALSE),"")</f>
        <v/>
      </c>
    </row>
    <row r="2051" spans="9:10" x14ac:dyDescent="0.25">
      <c r="I2051" s="19" t="str">
        <f t="shared" si="49"/>
        <v/>
      </c>
      <c r="J2051" s="1" t="str">
        <f>IFERROR(VLOOKUP(B2051,'Pesticides per Section'!$A$1:$D$15204,4,FALSE),"")</f>
        <v/>
      </c>
    </row>
    <row r="2052" spans="9:10" x14ac:dyDescent="0.25">
      <c r="I2052" s="19" t="str">
        <f t="shared" ref="I2052:I2115" si="50">IFERROR(F2052/C2052*4046,"")</f>
        <v/>
      </c>
      <c r="J2052" s="1" t="str">
        <f>IFERROR(VLOOKUP(B2052,'Pesticides per Section'!$A$1:$D$15204,4,FALSE),"")</f>
        <v/>
      </c>
    </row>
    <row r="2053" spans="9:10" x14ac:dyDescent="0.25">
      <c r="I2053" s="19" t="str">
        <f t="shared" si="50"/>
        <v/>
      </c>
      <c r="J2053" s="1" t="str">
        <f>IFERROR(VLOOKUP(B2053,'Pesticides per Section'!$A$1:$D$15204,4,FALSE),"")</f>
        <v/>
      </c>
    </row>
    <row r="2054" spans="9:10" x14ac:dyDescent="0.25">
      <c r="I2054" s="19" t="str">
        <f t="shared" si="50"/>
        <v/>
      </c>
      <c r="J2054" s="1" t="str">
        <f>IFERROR(VLOOKUP(B2054,'Pesticides per Section'!$A$1:$D$15204,4,FALSE),"")</f>
        <v/>
      </c>
    </row>
    <row r="2055" spans="9:10" x14ac:dyDescent="0.25">
      <c r="I2055" s="19" t="str">
        <f t="shared" si="50"/>
        <v/>
      </c>
      <c r="J2055" s="1" t="str">
        <f>IFERROR(VLOOKUP(B2055,'Pesticides per Section'!$A$1:$D$15204,4,FALSE),"")</f>
        <v/>
      </c>
    </row>
    <row r="2056" spans="9:10" x14ac:dyDescent="0.25">
      <c r="I2056" s="19" t="str">
        <f t="shared" si="50"/>
        <v/>
      </c>
      <c r="J2056" s="1" t="str">
        <f>IFERROR(VLOOKUP(B2056,'Pesticides per Section'!$A$1:$D$15204,4,FALSE),"")</f>
        <v/>
      </c>
    </row>
    <row r="2057" spans="9:10" x14ac:dyDescent="0.25">
      <c r="I2057" s="19" t="str">
        <f t="shared" si="50"/>
        <v/>
      </c>
      <c r="J2057" s="1" t="str">
        <f>IFERROR(VLOOKUP(B2057,'Pesticides per Section'!$A$1:$D$15204,4,FALSE),"")</f>
        <v/>
      </c>
    </row>
    <row r="2058" spans="9:10" x14ac:dyDescent="0.25">
      <c r="I2058" s="19" t="str">
        <f t="shared" si="50"/>
        <v/>
      </c>
      <c r="J2058" s="1" t="str">
        <f>IFERROR(VLOOKUP(B2058,'Pesticides per Section'!$A$1:$D$15204,4,FALSE),"")</f>
        <v/>
      </c>
    </row>
    <row r="2059" spans="9:10" x14ac:dyDescent="0.25">
      <c r="I2059" s="19" t="str">
        <f t="shared" si="50"/>
        <v/>
      </c>
      <c r="J2059" s="1" t="str">
        <f>IFERROR(VLOOKUP(B2059,'Pesticides per Section'!$A$1:$D$15204,4,FALSE),"")</f>
        <v/>
      </c>
    </row>
    <row r="2060" spans="9:10" x14ac:dyDescent="0.25">
      <c r="I2060" s="19" t="str">
        <f t="shared" si="50"/>
        <v/>
      </c>
      <c r="J2060" s="1" t="str">
        <f>IFERROR(VLOOKUP(B2060,'Pesticides per Section'!$A$1:$D$15204,4,FALSE),"")</f>
        <v/>
      </c>
    </row>
    <row r="2061" spans="9:10" x14ac:dyDescent="0.25">
      <c r="I2061" s="19" t="str">
        <f t="shared" si="50"/>
        <v/>
      </c>
      <c r="J2061" s="1" t="str">
        <f>IFERROR(VLOOKUP(B2061,'Pesticides per Section'!$A$1:$D$15204,4,FALSE),"")</f>
        <v/>
      </c>
    </row>
    <row r="2062" spans="9:10" x14ac:dyDescent="0.25">
      <c r="I2062" s="19" t="str">
        <f t="shared" si="50"/>
        <v/>
      </c>
      <c r="J2062" s="1" t="str">
        <f>IFERROR(VLOOKUP(B2062,'Pesticides per Section'!$A$1:$D$15204,4,FALSE),"")</f>
        <v/>
      </c>
    </row>
    <row r="2063" spans="9:10" x14ac:dyDescent="0.25">
      <c r="I2063" s="19" t="str">
        <f t="shared" si="50"/>
        <v/>
      </c>
      <c r="J2063" s="1" t="str">
        <f>IFERROR(VLOOKUP(B2063,'Pesticides per Section'!$A$1:$D$15204,4,FALSE),"")</f>
        <v/>
      </c>
    </row>
    <row r="2064" spans="9:10" x14ac:dyDescent="0.25">
      <c r="I2064" s="19" t="str">
        <f t="shared" si="50"/>
        <v/>
      </c>
      <c r="J2064" s="1" t="str">
        <f>IFERROR(VLOOKUP(B2064,'Pesticides per Section'!$A$1:$D$15204,4,FALSE),"")</f>
        <v/>
      </c>
    </row>
    <row r="2065" spans="9:10" x14ac:dyDescent="0.25">
      <c r="I2065" s="19" t="str">
        <f t="shared" si="50"/>
        <v/>
      </c>
      <c r="J2065" s="1" t="str">
        <f>IFERROR(VLOOKUP(B2065,'Pesticides per Section'!$A$1:$D$15204,4,FALSE),"")</f>
        <v/>
      </c>
    </row>
    <row r="2066" spans="9:10" x14ac:dyDescent="0.25">
      <c r="I2066" s="19" t="str">
        <f t="shared" si="50"/>
        <v/>
      </c>
      <c r="J2066" s="1" t="str">
        <f>IFERROR(VLOOKUP(B2066,'Pesticides per Section'!$A$1:$D$15204,4,FALSE),"")</f>
        <v/>
      </c>
    </row>
    <row r="2067" spans="9:10" x14ac:dyDescent="0.25">
      <c r="I2067" s="19" t="str">
        <f t="shared" si="50"/>
        <v/>
      </c>
      <c r="J2067" s="1" t="str">
        <f>IFERROR(VLOOKUP(B2067,'Pesticides per Section'!$A$1:$D$15204,4,FALSE),"")</f>
        <v/>
      </c>
    </row>
    <row r="2068" spans="9:10" x14ac:dyDescent="0.25">
      <c r="I2068" s="19" t="str">
        <f t="shared" si="50"/>
        <v/>
      </c>
      <c r="J2068" s="1" t="str">
        <f>IFERROR(VLOOKUP(B2068,'Pesticides per Section'!$A$1:$D$15204,4,FALSE),"")</f>
        <v/>
      </c>
    </row>
    <row r="2069" spans="9:10" x14ac:dyDescent="0.25">
      <c r="I2069" s="19" t="str">
        <f t="shared" si="50"/>
        <v/>
      </c>
      <c r="J2069" s="1" t="str">
        <f>IFERROR(VLOOKUP(B2069,'Pesticides per Section'!$A$1:$D$15204,4,FALSE),"")</f>
        <v/>
      </c>
    </row>
    <row r="2070" spans="9:10" x14ac:dyDescent="0.25">
      <c r="I2070" s="19" t="str">
        <f t="shared" si="50"/>
        <v/>
      </c>
      <c r="J2070" s="1" t="str">
        <f>IFERROR(VLOOKUP(B2070,'Pesticides per Section'!$A$1:$D$15204,4,FALSE),"")</f>
        <v/>
      </c>
    </row>
    <row r="2071" spans="9:10" x14ac:dyDescent="0.25">
      <c r="I2071" s="19" t="str">
        <f t="shared" si="50"/>
        <v/>
      </c>
      <c r="J2071" s="1" t="str">
        <f>IFERROR(VLOOKUP(B2071,'Pesticides per Section'!$A$1:$D$15204,4,FALSE),"")</f>
        <v/>
      </c>
    </row>
    <row r="2072" spans="9:10" x14ac:dyDescent="0.25">
      <c r="I2072" s="19" t="str">
        <f t="shared" si="50"/>
        <v/>
      </c>
      <c r="J2072" s="1" t="str">
        <f>IFERROR(VLOOKUP(B2072,'Pesticides per Section'!$A$1:$D$15204,4,FALSE),"")</f>
        <v/>
      </c>
    </row>
    <row r="2073" spans="9:10" x14ac:dyDescent="0.25">
      <c r="I2073" s="19" t="str">
        <f t="shared" si="50"/>
        <v/>
      </c>
      <c r="J2073" s="1" t="str">
        <f>IFERROR(VLOOKUP(B2073,'Pesticides per Section'!$A$1:$D$15204,4,FALSE),"")</f>
        <v/>
      </c>
    </row>
    <row r="2074" spans="9:10" x14ac:dyDescent="0.25">
      <c r="I2074" s="19" t="str">
        <f t="shared" si="50"/>
        <v/>
      </c>
      <c r="J2074" s="1" t="str">
        <f>IFERROR(VLOOKUP(B2074,'Pesticides per Section'!$A$1:$D$15204,4,FALSE),"")</f>
        <v/>
      </c>
    </row>
    <row r="2075" spans="9:10" x14ac:dyDescent="0.25">
      <c r="I2075" s="19" t="str">
        <f t="shared" si="50"/>
        <v/>
      </c>
      <c r="J2075" s="1" t="str">
        <f>IFERROR(VLOOKUP(B2075,'Pesticides per Section'!$A$1:$D$15204,4,FALSE),"")</f>
        <v/>
      </c>
    </row>
    <row r="2076" spans="9:10" x14ac:dyDescent="0.25">
      <c r="I2076" s="19" t="str">
        <f t="shared" si="50"/>
        <v/>
      </c>
      <c r="J2076" s="1" t="str">
        <f>IFERROR(VLOOKUP(B2076,'Pesticides per Section'!$A$1:$D$15204,4,FALSE),"")</f>
        <v/>
      </c>
    </row>
    <row r="2077" spans="9:10" x14ac:dyDescent="0.25">
      <c r="I2077" s="19" t="str">
        <f t="shared" si="50"/>
        <v/>
      </c>
      <c r="J2077" s="1" t="str">
        <f>IFERROR(VLOOKUP(B2077,'Pesticides per Section'!$A$1:$D$15204,4,FALSE),"")</f>
        <v/>
      </c>
    </row>
    <row r="2078" spans="9:10" x14ac:dyDescent="0.25">
      <c r="I2078" s="19" t="str">
        <f t="shared" si="50"/>
        <v/>
      </c>
      <c r="J2078" s="1" t="str">
        <f>IFERROR(VLOOKUP(B2078,'Pesticides per Section'!$A$1:$D$15204,4,FALSE),"")</f>
        <v/>
      </c>
    </row>
    <row r="2079" spans="9:10" x14ac:dyDescent="0.25">
      <c r="I2079" s="19" t="str">
        <f t="shared" si="50"/>
        <v/>
      </c>
      <c r="J2079" s="1" t="str">
        <f>IFERROR(VLOOKUP(B2079,'Pesticides per Section'!$A$1:$D$15204,4,FALSE),"")</f>
        <v/>
      </c>
    </row>
    <row r="2080" spans="9:10" x14ac:dyDescent="0.25">
      <c r="I2080" s="19" t="str">
        <f t="shared" si="50"/>
        <v/>
      </c>
      <c r="J2080" s="1" t="str">
        <f>IFERROR(VLOOKUP(B2080,'Pesticides per Section'!$A$1:$D$15204,4,FALSE),"")</f>
        <v/>
      </c>
    </row>
    <row r="2081" spans="9:10" x14ac:dyDescent="0.25">
      <c r="I2081" s="19" t="str">
        <f t="shared" si="50"/>
        <v/>
      </c>
      <c r="J2081" s="1" t="str">
        <f>IFERROR(VLOOKUP(B2081,'Pesticides per Section'!$A$1:$D$15204,4,FALSE),"")</f>
        <v/>
      </c>
    </row>
    <row r="2082" spans="9:10" x14ac:dyDescent="0.25">
      <c r="I2082" s="19" t="str">
        <f t="shared" si="50"/>
        <v/>
      </c>
      <c r="J2082" s="1" t="str">
        <f>IFERROR(VLOOKUP(B2082,'Pesticides per Section'!$A$1:$D$15204,4,FALSE),"")</f>
        <v/>
      </c>
    </row>
    <row r="2083" spans="9:10" x14ac:dyDescent="0.25">
      <c r="I2083" s="19" t="str">
        <f t="shared" si="50"/>
        <v/>
      </c>
      <c r="J2083" s="1" t="str">
        <f>IFERROR(VLOOKUP(B2083,'Pesticides per Section'!$A$1:$D$15204,4,FALSE),"")</f>
        <v/>
      </c>
    </row>
    <row r="2084" spans="9:10" x14ac:dyDescent="0.25">
      <c r="I2084" s="19" t="str">
        <f t="shared" si="50"/>
        <v/>
      </c>
      <c r="J2084" s="1" t="str">
        <f>IFERROR(VLOOKUP(B2084,'Pesticides per Section'!$A$1:$D$15204,4,FALSE),"")</f>
        <v/>
      </c>
    </row>
    <row r="2085" spans="9:10" x14ac:dyDescent="0.25">
      <c r="I2085" s="19" t="str">
        <f t="shared" si="50"/>
        <v/>
      </c>
      <c r="J2085" s="1" t="str">
        <f>IFERROR(VLOOKUP(B2085,'Pesticides per Section'!$A$1:$D$15204,4,FALSE),"")</f>
        <v/>
      </c>
    </row>
    <row r="2086" spans="9:10" x14ac:dyDescent="0.25">
      <c r="I2086" s="19" t="str">
        <f t="shared" si="50"/>
        <v/>
      </c>
      <c r="J2086" s="1" t="str">
        <f>IFERROR(VLOOKUP(B2086,'Pesticides per Section'!$A$1:$D$15204,4,FALSE),"")</f>
        <v/>
      </c>
    </row>
    <row r="2087" spans="9:10" x14ac:dyDescent="0.25">
      <c r="I2087" s="19" t="str">
        <f t="shared" si="50"/>
        <v/>
      </c>
      <c r="J2087" s="1" t="str">
        <f>IFERROR(VLOOKUP(B2087,'Pesticides per Section'!$A$1:$D$15204,4,FALSE),"")</f>
        <v/>
      </c>
    </row>
    <row r="2088" spans="9:10" x14ac:dyDescent="0.25">
      <c r="I2088" s="19" t="str">
        <f t="shared" si="50"/>
        <v/>
      </c>
      <c r="J2088" s="1" t="str">
        <f>IFERROR(VLOOKUP(B2088,'Pesticides per Section'!$A$1:$D$15204,4,FALSE),"")</f>
        <v/>
      </c>
    </row>
    <row r="2089" spans="9:10" x14ac:dyDescent="0.25">
      <c r="I2089" s="19" t="str">
        <f t="shared" si="50"/>
        <v/>
      </c>
      <c r="J2089" s="1" t="str">
        <f>IFERROR(VLOOKUP(B2089,'Pesticides per Section'!$A$1:$D$15204,4,FALSE),"")</f>
        <v/>
      </c>
    </row>
    <row r="2090" spans="9:10" x14ac:dyDescent="0.25">
      <c r="I2090" s="19" t="str">
        <f t="shared" si="50"/>
        <v/>
      </c>
      <c r="J2090" s="1" t="str">
        <f>IFERROR(VLOOKUP(B2090,'Pesticides per Section'!$A$1:$D$15204,4,FALSE),"")</f>
        <v/>
      </c>
    </row>
    <row r="2091" spans="9:10" x14ac:dyDescent="0.25">
      <c r="I2091" s="19" t="str">
        <f t="shared" si="50"/>
        <v/>
      </c>
      <c r="J2091" s="1" t="str">
        <f>IFERROR(VLOOKUP(B2091,'Pesticides per Section'!$A$1:$D$15204,4,FALSE),"")</f>
        <v/>
      </c>
    </row>
    <row r="2092" spans="9:10" x14ac:dyDescent="0.25">
      <c r="I2092" s="19" t="str">
        <f t="shared" si="50"/>
        <v/>
      </c>
      <c r="J2092" s="1" t="str">
        <f>IFERROR(VLOOKUP(B2092,'Pesticides per Section'!$A$1:$D$15204,4,FALSE),"")</f>
        <v/>
      </c>
    </row>
    <row r="2093" spans="9:10" x14ac:dyDescent="0.25">
      <c r="I2093" s="19" t="str">
        <f t="shared" si="50"/>
        <v/>
      </c>
      <c r="J2093" s="1" t="str">
        <f>IFERROR(VLOOKUP(B2093,'Pesticides per Section'!$A$1:$D$15204,4,FALSE),"")</f>
        <v/>
      </c>
    </row>
    <row r="2094" spans="9:10" x14ac:dyDescent="0.25">
      <c r="I2094" s="19" t="str">
        <f t="shared" si="50"/>
        <v/>
      </c>
      <c r="J2094" s="1" t="str">
        <f>IFERROR(VLOOKUP(B2094,'Pesticides per Section'!$A$1:$D$15204,4,FALSE),"")</f>
        <v/>
      </c>
    </row>
    <row r="2095" spans="9:10" x14ac:dyDescent="0.25">
      <c r="I2095" s="19" t="str">
        <f t="shared" si="50"/>
        <v/>
      </c>
      <c r="J2095" s="1" t="str">
        <f>IFERROR(VLOOKUP(B2095,'Pesticides per Section'!$A$1:$D$15204,4,FALSE),"")</f>
        <v/>
      </c>
    </row>
    <row r="2096" spans="9:10" x14ac:dyDescent="0.25">
      <c r="I2096" s="19" t="str">
        <f t="shared" si="50"/>
        <v/>
      </c>
      <c r="J2096" s="1" t="str">
        <f>IFERROR(VLOOKUP(B2096,'Pesticides per Section'!$A$1:$D$15204,4,FALSE),"")</f>
        <v/>
      </c>
    </row>
    <row r="2097" spans="9:10" x14ac:dyDescent="0.25">
      <c r="I2097" s="19" t="str">
        <f t="shared" si="50"/>
        <v/>
      </c>
      <c r="J2097" s="1" t="str">
        <f>IFERROR(VLOOKUP(B2097,'Pesticides per Section'!$A$1:$D$15204,4,FALSE),"")</f>
        <v/>
      </c>
    </row>
    <row r="2098" spans="9:10" x14ac:dyDescent="0.25">
      <c r="I2098" s="19" t="str">
        <f t="shared" si="50"/>
        <v/>
      </c>
      <c r="J2098" s="1" t="str">
        <f>IFERROR(VLOOKUP(B2098,'Pesticides per Section'!$A$1:$D$15204,4,FALSE),"")</f>
        <v/>
      </c>
    </row>
    <row r="2099" spans="9:10" x14ac:dyDescent="0.25">
      <c r="I2099" s="19" t="str">
        <f t="shared" si="50"/>
        <v/>
      </c>
      <c r="J2099" s="1" t="str">
        <f>IFERROR(VLOOKUP(B2099,'Pesticides per Section'!$A$1:$D$15204,4,FALSE),"")</f>
        <v/>
      </c>
    </row>
    <row r="2100" spans="9:10" x14ac:dyDescent="0.25">
      <c r="I2100" s="19" t="str">
        <f t="shared" si="50"/>
        <v/>
      </c>
      <c r="J2100" s="1" t="str">
        <f>IFERROR(VLOOKUP(B2100,'Pesticides per Section'!$A$1:$D$15204,4,FALSE),"")</f>
        <v/>
      </c>
    </row>
    <row r="2101" spans="9:10" x14ac:dyDescent="0.25">
      <c r="I2101" s="19" t="str">
        <f t="shared" si="50"/>
        <v/>
      </c>
      <c r="J2101" s="1" t="str">
        <f>IFERROR(VLOOKUP(B2101,'Pesticides per Section'!$A$1:$D$15204,4,FALSE),"")</f>
        <v/>
      </c>
    </row>
    <row r="2102" spans="9:10" x14ac:dyDescent="0.25">
      <c r="I2102" s="19" t="str">
        <f t="shared" si="50"/>
        <v/>
      </c>
      <c r="J2102" s="1" t="str">
        <f>IFERROR(VLOOKUP(B2102,'Pesticides per Section'!$A$1:$D$15204,4,FALSE),"")</f>
        <v/>
      </c>
    </row>
    <row r="2103" spans="9:10" x14ac:dyDescent="0.25">
      <c r="I2103" s="19" t="str">
        <f t="shared" si="50"/>
        <v/>
      </c>
      <c r="J2103" s="1" t="str">
        <f>IFERROR(VLOOKUP(B2103,'Pesticides per Section'!$A$1:$D$15204,4,FALSE),"")</f>
        <v/>
      </c>
    </row>
    <row r="2104" spans="9:10" x14ac:dyDescent="0.25">
      <c r="I2104" s="19" t="str">
        <f t="shared" si="50"/>
        <v/>
      </c>
      <c r="J2104" s="1" t="str">
        <f>IFERROR(VLOOKUP(B2104,'Pesticides per Section'!$A$1:$D$15204,4,FALSE),"")</f>
        <v/>
      </c>
    </row>
    <row r="2105" spans="9:10" x14ac:dyDescent="0.25">
      <c r="I2105" s="19" t="str">
        <f t="shared" si="50"/>
        <v/>
      </c>
      <c r="J2105" s="1" t="str">
        <f>IFERROR(VLOOKUP(B2105,'Pesticides per Section'!$A$1:$D$15204,4,FALSE),"")</f>
        <v/>
      </c>
    </row>
    <row r="2106" spans="9:10" x14ac:dyDescent="0.25">
      <c r="I2106" s="19" t="str">
        <f t="shared" si="50"/>
        <v/>
      </c>
      <c r="J2106" s="1" t="str">
        <f>IFERROR(VLOOKUP(B2106,'Pesticides per Section'!$A$1:$D$15204,4,FALSE),"")</f>
        <v/>
      </c>
    </row>
    <row r="2107" spans="9:10" x14ac:dyDescent="0.25">
      <c r="I2107" s="19" t="str">
        <f t="shared" si="50"/>
        <v/>
      </c>
      <c r="J2107" s="1" t="str">
        <f>IFERROR(VLOOKUP(B2107,'Pesticides per Section'!$A$1:$D$15204,4,FALSE),"")</f>
        <v/>
      </c>
    </row>
    <row r="2108" spans="9:10" x14ac:dyDescent="0.25">
      <c r="I2108" s="19" t="str">
        <f t="shared" si="50"/>
        <v/>
      </c>
      <c r="J2108" s="1" t="str">
        <f>IFERROR(VLOOKUP(B2108,'Pesticides per Section'!$A$1:$D$15204,4,FALSE),"")</f>
        <v/>
      </c>
    </row>
    <row r="2109" spans="9:10" x14ac:dyDescent="0.25">
      <c r="I2109" s="19" t="str">
        <f t="shared" si="50"/>
        <v/>
      </c>
      <c r="J2109" s="1" t="str">
        <f>IFERROR(VLOOKUP(B2109,'Pesticides per Section'!$A$1:$D$15204,4,FALSE),"")</f>
        <v/>
      </c>
    </row>
    <row r="2110" spans="9:10" x14ac:dyDescent="0.25">
      <c r="I2110" s="19" t="str">
        <f t="shared" si="50"/>
        <v/>
      </c>
      <c r="J2110" s="1" t="str">
        <f>IFERROR(VLOOKUP(B2110,'Pesticides per Section'!$A$1:$D$15204,4,FALSE),"")</f>
        <v/>
      </c>
    </row>
    <row r="2111" spans="9:10" x14ac:dyDescent="0.25">
      <c r="I2111" s="19" t="str">
        <f t="shared" si="50"/>
        <v/>
      </c>
      <c r="J2111" s="1" t="str">
        <f>IFERROR(VLOOKUP(B2111,'Pesticides per Section'!$A$1:$D$15204,4,FALSE),"")</f>
        <v/>
      </c>
    </row>
    <row r="2112" spans="9:10" x14ac:dyDescent="0.25">
      <c r="I2112" s="19" t="str">
        <f t="shared" si="50"/>
        <v/>
      </c>
      <c r="J2112" s="1" t="str">
        <f>IFERROR(VLOOKUP(B2112,'Pesticides per Section'!$A$1:$D$15204,4,FALSE),"")</f>
        <v/>
      </c>
    </row>
    <row r="2113" spans="9:10" x14ac:dyDescent="0.25">
      <c r="I2113" s="19" t="str">
        <f t="shared" si="50"/>
        <v/>
      </c>
      <c r="J2113" s="1" t="str">
        <f>IFERROR(VLOOKUP(B2113,'Pesticides per Section'!$A$1:$D$15204,4,FALSE),"")</f>
        <v/>
      </c>
    </row>
    <row r="2114" spans="9:10" x14ac:dyDescent="0.25">
      <c r="I2114" s="19" t="str">
        <f t="shared" si="50"/>
        <v/>
      </c>
      <c r="J2114" s="1" t="str">
        <f>IFERROR(VLOOKUP(B2114,'Pesticides per Section'!$A$1:$D$15204,4,FALSE),"")</f>
        <v/>
      </c>
    </row>
    <row r="2115" spans="9:10" x14ac:dyDescent="0.25">
      <c r="I2115" s="19" t="str">
        <f t="shared" si="50"/>
        <v/>
      </c>
      <c r="J2115" s="1" t="str">
        <f>IFERROR(VLOOKUP(B2115,'Pesticides per Section'!$A$1:$D$15204,4,FALSE),"")</f>
        <v/>
      </c>
    </row>
    <row r="2116" spans="9:10" x14ac:dyDescent="0.25">
      <c r="I2116" s="19" t="str">
        <f t="shared" ref="I2116:I2179" si="51">IFERROR(F2116/C2116*4046,"")</f>
        <v/>
      </c>
      <c r="J2116" s="1" t="str">
        <f>IFERROR(VLOOKUP(B2116,'Pesticides per Section'!$A$1:$D$15204,4,FALSE),"")</f>
        <v/>
      </c>
    </row>
    <row r="2117" spans="9:10" x14ac:dyDescent="0.25">
      <c r="I2117" s="19" t="str">
        <f t="shared" si="51"/>
        <v/>
      </c>
      <c r="J2117" s="1" t="str">
        <f>IFERROR(VLOOKUP(B2117,'Pesticides per Section'!$A$1:$D$15204,4,FALSE),"")</f>
        <v/>
      </c>
    </row>
    <row r="2118" spans="9:10" x14ac:dyDescent="0.25">
      <c r="I2118" s="19" t="str">
        <f t="shared" si="51"/>
        <v/>
      </c>
      <c r="J2118" s="1" t="str">
        <f>IFERROR(VLOOKUP(B2118,'Pesticides per Section'!$A$1:$D$15204,4,FALSE),"")</f>
        <v/>
      </c>
    </row>
    <row r="2119" spans="9:10" x14ac:dyDescent="0.25">
      <c r="I2119" s="19" t="str">
        <f t="shared" si="51"/>
        <v/>
      </c>
      <c r="J2119" s="1" t="str">
        <f>IFERROR(VLOOKUP(B2119,'Pesticides per Section'!$A$1:$D$15204,4,FALSE),"")</f>
        <v/>
      </c>
    </row>
    <row r="2120" spans="9:10" x14ac:dyDescent="0.25">
      <c r="I2120" s="19" t="str">
        <f t="shared" si="51"/>
        <v/>
      </c>
      <c r="J2120" s="1" t="str">
        <f>IFERROR(VLOOKUP(B2120,'Pesticides per Section'!$A$1:$D$15204,4,FALSE),"")</f>
        <v/>
      </c>
    </row>
    <row r="2121" spans="9:10" x14ac:dyDescent="0.25">
      <c r="I2121" s="19" t="str">
        <f t="shared" si="51"/>
        <v/>
      </c>
      <c r="J2121" s="1" t="str">
        <f>IFERROR(VLOOKUP(B2121,'Pesticides per Section'!$A$1:$D$15204,4,FALSE),"")</f>
        <v/>
      </c>
    </row>
    <row r="2122" spans="9:10" x14ac:dyDescent="0.25">
      <c r="I2122" s="19" t="str">
        <f t="shared" si="51"/>
        <v/>
      </c>
      <c r="J2122" s="1" t="str">
        <f>IFERROR(VLOOKUP(B2122,'Pesticides per Section'!$A$1:$D$15204,4,FALSE),"")</f>
        <v/>
      </c>
    </row>
    <row r="2123" spans="9:10" x14ac:dyDescent="0.25">
      <c r="I2123" s="19" t="str">
        <f t="shared" si="51"/>
        <v/>
      </c>
      <c r="J2123" s="1" t="str">
        <f>IFERROR(VLOOKUP(B2123,'Pesticides per Section'!$A$1:$D$15204,4,FALSE),"")</f>
        <v/>
      </c>
    </row>
    <row r="2124" spans="9:10" x14ac:dyDescent="0.25">
      <c r="I2124" s="19" t="str">
        <f t="shared" si="51"/>
        <v/>
      </c>
      <c r="J2124" s="1" t="str">
        <f>IFERROR(VLOOKUP(B2124,'Pesticides per Section'!$A$1:$D$15204,4,FALSE),"")</f>
        <v/>
      </c>
    </row>
    <row r="2125" spans="9:10" x14ac:dyDescent="0.25">
      <c r="I2125" s="19" t="str">
        <f t="shared" si="51"/>
        <v/>
      </c>
      <c r="J2125" s="1" t="str">
        <f>IFERROR(VLOOKUP(B2125,'Pesticides per Section'!$A$1:$D$15204,4,FALSE),"")</f>
        <v/>
      </c>
    </row>
    <row r="2126" spans="9:10" x14ac:dyDescent="0.25">
      <c r="I2126" s="19" t="str">
        <f t="shared" si="51"/>
        <v/>
      </c>
      <c r="J2126" s="1" t="str">
        <f>IFERROR(VLOOKUP(B2126,'Pesticides per Section'!$A$1:$D$15204,4,FALSE),"")</f>
        <v/>
      </c>
    </row>
    <row r="2127" spans="9:10" x14ac:dyDescent="0.25">
      <c r="I2127" s="19" t="str">
        <f t="shared" si="51"/>
        <v/>
      </c>
      <c r="J2127" s="1" t="str">
        <f>IFERROR(VLOOKUP(B2127,'Pesticides per Section'!$A$1:$D$15204,4,FALSE),"")</f>
        <v/>
      </c>
    </row>
    <row r="2128" spans="9:10" x14ac:dyDescent="0.25">
      <c r="I2128" s="19" t="str">
        <f t="shared" si="51"/>
        <v/>
      </c>
      <c r="J2128" s="1" t="str">
        <f>IFERROR(VLOOKUP(B2128,'Pesticides per Section'!$A$1:$D$15204,4,FALSE),"")</f>
        <v/>
      </c>
    </row>
    <row r="2129" spans="9:10" x14ac:dyDescent="0.25">
      <c r="I2129" s="19" t="str">
        <f t="shared" si="51"/>
        <v/>
      </c>
      <c r="J2129" s="1" t="str">
        <f>IFERROR(VLOOKUP(B2129,'Pesticides per Section'!$A$1:$D$15204,4,FALSE),"")</f>
        <v/>
      </c>
    </row>
    <row r="2130" spans="9:10" x14ac:dyDescent="0.25">
      <c r="I2130" s="19" t="str">
        <f t="shared" si="51"/>
        <v/>
      </c>
      <c r="J2130" s="1" t="str">
        <f>IFERROR(VLOOKUP(B2130,'Pesticides per Section'!$A$1:$D$15204,4,FALSE),"")</f>
        <v/>
      </c>
    </row>
    <row r="2131" spans="9:10" x14ac:dyDescent="0.25">
      <c r="I2131" s="19" t="str">
        <f t="shared" si="51"/>
        <v/>
      </c>
      <c r="J2131" s="1" t="str">
        <f>IFERROR(VLOOKUP(B2131,'Pesticides per Section'!$A$1:$D$15204,4,FALSE),"")</f>
        <v/>
      </c>
    </row>
    <row r="2132" spans="9:10" x14ac:dyDescent="0.25">
      <c r="I2132" s="19" t="str">
        <f t="shared" si="51"/>
        <v/>
      </c>
      <c r="J2132" s="1" t="str">
        <f>IFERROR(VLOOKUP(B2132,'Pesticides per Section'!$A$1:$D$15204,4,FALSE),"")</f>
        <v/>
      </c>
    </row>
    <row r="2133" spans="9:10" x14ac:dyDescent="0.25">
      <c r="I2133" s="19" t="str">
        <f t="shared" si="51"/>
        <v/>
      </c>
      <c r="J2133" s="1" t="str">
        <f>IFERROR(VLOOKUP(B2133,'Pesticides per Section'!$A$1:$D$15204,4,FALSE),"")</f>
        <v/>
      </c>
    </row>
    <row r="2134" spans="9:10" x14ac:dyDescent="0.25">
      <c r="I2134" s="19" t="str">
        <f t="shared" si="51"/>
        <v/>
      </c>
      <c r="J2134" s="1" t="str">
        <f>IFERROR(VLOOKUP(B2134,'Pesticides per Section'!$A$1:$D$15204,4,FALSE),"")</f>
        <v/>
      </c>
    </row>
    <row r="2135" spans="9:10" x14ac:dyDescent="0.25">
      <c r="I2135" s="19" t="str">
        <f t="shared" si="51"/>
        <v/>
      </c>
      <c r="J2135" s="1" t="str">
        <f>IFERROR(VLOOKUP(B2135,'Pesticides per Section'!$A$1:$D$15204,4,FALSE),"")</f>
        <v/>
      </c>
    </row>
    <row r="2136" spans="9:10" x14ac:dyDescent="0.25">
      <c r="I2136" s="19" t="str">
        <f t="shared" si="51"/>
        <v/>
      </c>
      <c r="J2136" s="1" t="str">
        <f>IFERROR(VLOOKUP(B2136,'Pesticides per Section'!$A$1:$D$15204,4,FALSE),"")</f>
        <v/>
      </c>
    </row>
    <row r="2137" spans="9:10" x14ac:dyDescent="0.25">
      <c r="I2137" s="19" t="str">
        <f t="shared" si="51"/>
        <v/>
      </c>
      <c r="J2137" s="1" t="str">
        <f>IFERROR(VLOOKUP(B2137,'Pesticides per Section'!$A$1:$D$15204,4,FALSE),"")</f>
        <v/>
      </c>
    </row>
    <row r="2138" spans="9:10" x14ac:dyDescent="0.25">
      <c r="I2138" s="19" t="str">
        <f t="shared" si="51"/>
        <v/>
      </c>
      <c r="J2138" s="1" t="str">
        <f>IFERROR(VLOOKUP(B2138,'Pesticides per Section'!$A$1:$D$15204,4,FALSE),"")</f>
        <v/>
      </c>
    </row>
    <row r="2139" spans="9:10" x14ac:dyDescent="0.25">
      <c r="I2139" s="19" t="str">
        <f t="shared" si="51"/>
        <v/>
      </c>
      <c r="J2139" s="1" t="str">
        <f>IFERROR(VLOOKUP(B2139,'Pesticides per Section'!$A$1:$D$15204,4,FALSE),"")</f>
        <v/>
      </c>
    </row>
    <row r="2140" spans="9:10" x14ac:dyDescent="0.25">
      <c r="I2140" s="19" t="str">
        <f t="shared" si="51"/>
        <v/>
      </c>
      <c r="J2140" s="1" t="str">
        <f>IFERROR(VLOOKUP(B2140,'Pesticides per Section'!$A$1:$D$15204,4,FALSE),"")</f>
        <v/>
      </c>
    </row>
    <row r="2141" spans="9:10" x14ac:dyDescent="0.25">
      <c r="I2141" s="19" t="str">
        <f t="shared" si="51"/>
        <v/>
      </c>
      <c r="J2141" s="1" t="str">
        <f>IFERROR(VLOOKUP(B2141,'Pesticides per Section'!$A$1:$D$15204,4,FALSE),"")</f>
        <v/>
      </c>
    </row>
    <row r="2142" spans="9:10" x14ac:dyDescent="0.25">
      <c r="I2142" s="19" t="str">
        <f t="shared" si="51"/>
        <v/>
      </c>
      <c r="J2142" s="1" t="str">
        <f>IFERROR(VLOOKUP(B2142,'Pesticides per Section'!$A$1:$D$15204,4,FALSE),"")</f>
        <v/>
      </c>
    </row>
    <row r="2143" spans="9:10" x14ac:dyDescent="0.25">
      <c r="I2143" s="19" t="str">
        <f t="shared" si="51"/>
        <v/>
      </c>
      <c r="J2143" s="1" t="str">
        <f>IFERROR(VLOOKUP(B2143,'Pesticides per Section'!$A$1:$D$15204,4,FALSE),"")</f>
        <v/>
      </c>
    </row>
    <row r="2144" spans="9:10" x14ac:dyDescent="0.25">
      <c r="I2144" s="19" t="str">
        <f t="shared" si="51"/>
        <v/>
      </c>
      <c r="J2144" s="1" t="str">
        <f>IFERROR(VLOOKUP(B2144,'Pesticides per Section'!$A$1:$D$15204,4,FALSE),"")</f>
        <v/>
      </c>
    </row>
    <row r="2145" spans="9:10" x14ac:dyDescent="0.25">
      <c r="I2145" s="19" t="str">
        <f t="shared" si="51"/>
        <v/>
      </c>
      <c r="J2145" s="1" t="str">
        <f>IFERROR(VLOOKUP(B2145,'Pesticides per Section'!$A$1:$D$15204,4,FALSE),"")</f>
        <v/>
      </c>
    </row>
    <row r="2146" spans="9:10" x14ac:dyDescent="0.25">
      <c r="I2146" s="19" t="str">
        <f t="shared" si="51"/>
        <v/>
      </c>
      <c r="J2146" s="1" t="str">
        <f>IFERROR(VLOOKUP(B2146,'Pesticides per Section'!$A$1:$D$15204,4,FALSE),"")</f>
        <v/>
      </c>
    </row>
    <row r="2147" spans="9:10" x14ac:dyDescent="0.25">
      <c r="I2147" s="19" t="str">
        <f t="shared" si="51"/>
        <v/>
      </c>
      <c r="J2147" s="1" t="str">
        <f>IFERROR(VLOOKUP(B2147,'Pesticides per Section'!$A$1:$D$15204,4,FALSE),"")</f>
        <v/>
      </c>
    </row>
    <row r="2148" spans="9:10" x14ac:dyDescent="0.25">
      <c r="I2148" s="19" t="str">
        <f t="shared" si="51"/>
        <v/>
      </c>
      <c r="J2148" s="1" t="str">
        <f>IFERROR(VLOOKUP(B2148,'Pesticides per Section'!$A$1:$D$15204,4,FALSE),"")</f>
        <v/>
      </c>
    </row>
    <row r="2149" spans="9:10" x14ac:dyDescent="0.25">
      <c r="I2149" s="19" t="str">
        <f t="shared" si="51"/>
        <v/>
      </c>
      <c r="J2149" s="1" t="str">
        <f>IFERROR(VLOOKUP(B2149,'Pesticides per Section'!$A$1:$D$15204,4,FALSE),"")</f>
        <v/>
      </c>
    </row>
    <row r="2150" spans="9:10" x14ac:dyDescent="0.25">
      <c r="I2150" s="19" t="str">
        <f t="shared" si="51"/>
        <v/>
      </c>
      <c r="J2150" s="1" t="str">
        <f>IFERROR(VLOOKUP(B2150,'Pesticides per Section'!$A$1:$D$15204,4,FALSE),"")</f>
        <v/>
      </c>
    </row>
    <row r="2151" spans="9:10" x14ac:dyDescent="0.25">
      <c r="I2151" s="19" t="str">
        <f t="shared" si="51"/>
        <v/>
      </c>
      <c r="J2151" s="1" t="str">
        <f>IFERROR(VLOOKUP(B2151,'Pesticides per Section'!$A$1:$D$15204,4,FALSE),"")</f>
        <v/>
      </c>
    </row>
    <row r="2152" spans="9:10" x14ac:dyDescent="0.25">
      <c r="I2152" s="19" t="str">
        <f t="shared" si="51"/>
        <v/>
      </c>
      <c r="J2152" s="1" t="str">
        <f>IFERROR(VLOOKUP(B2152,'Pesticides per Section'!$A$1:$D$15204,4,FALSE),"")</f>
        <v/>
      </c>
    </row>
    <row r="2153" spans="9:10" x14ac:dyDescent="0.25">
      <c r="I2153" s="19" t="str">
        <f t="shared" si="51"/>
        <v/>
      </c>
      <c r="J2153" s="1" t="str">
        <f>IFERROR(VLOOKUP(B2153,'Pesticides per Section'!$A$1:$D$15204,4,FALSE),"")</f>
        <v/>
      </c>
    </row>
    <row r="2154" spans="9:10" x14ac:dyDescent="0.25">
      <c r="I2154" s="19" t="str">
        <f t="shared" si="51"/>
        <v/>
      </c>
      <c r="J2154" s="1" t="str">
        <f>IFERROR(VLOOKUP(B2154,'Pesticides per Section'!$A$1:$D$15204,4,FALSE),"")</f>
        <v/>
      </c>
    </row>
    <row r="2155" spans="9:10" x14ac:dyDescent="0.25">
      <c r="I2155" s="19" t="str">
        <f t="shared" si="51"/>
        <v/>
      </c>
      <c r="J2155" s="1" t="str">
        <f>IFERROR(VLOOKUP(B2155,'Pesticides per Section'!$A$1:$D$15204,4,FALSE),"")</f>
        <v/>
      </c>
    </row>
    <row r="2156" spans="9:10" x14ac:dyDescent="0.25">
      <c r="I2156" s="19" t="str">
        <f t="shared" si="51"/>
        <v/>
      </c>
      <c r="J2156" s="1" t="str">
        <f>IFERROR(VLOOKUP(B2156,'Pesticides per Section'!$A$1:$D$15204,4,FALSE),"")</f>
        <v/>
      </c>
    </row>
    <row r="2157" spans="9:10" x14ac:dyDescent="0.25">
      <c r="I2157" s="19" t="str">
        <f t="shared" si="51"/>
        <v/>
      </c>
      <c r="J2157" s="1" t="str">
        <f>IFERROR(VLOOKUP(B2157,'Pesticides per Section'!$A$1:$D$15204,4,FALSE),"")</f>
        <v/>
      </c>
    </row>
    <row r="2158" spans="9:10" x14ac:dyDescent="0.25">
      <c r="I2158" s="19" t="str">
        <f t="shared" si="51"/>
        <v/>
      </c>
      <c r="J2158" s="1" t="str">
        <f>IFERROR(VLOOKUP(B2158,'Pesticides per Section'!$A$1:$D$15204,4,FALSE),"")</f>
        <v/>
      </c>
    </row>
    <row r="2159" spans="9:10" x14ac:dyDescent="0.25">
      <c r="I2159" s="19" t="str">
        <f t="shared" si="51"/>
        <v/>
      </c>
      <c r="J2159" s="1" t="str">
        <f>IFERROR(VLOOKUP(B2159,'Pesticides per Section'!$A$1:$D$15204,4,FALSE),"")</f>
        <v/>
      </c>
    </row>
    <row r="2160" spans="9:10" x14ac:dyDescent="0.25">
      <c r="I2160" s="19" t="str">
        <f t="shared" si="51"/>
        <v/>
      </c>
      <c r="J2160" s="1" t="str">
        <f>IFERROR(VLOOKUP(B2160,'Pesticides per Section'!$A$1:$D$15204,4,FALSE),"")</f>
        <v/>
      </c>
    </row>
    <row r="2161" spans="9:10" x14ac:dyDescent="0.25">
      <c r="I2161" s="19" t="str">
        <f t="shared" si="51"/>
        <v/>
      </c>
      <c r="J2161" s="1" t="str">
        <f>IFERROR(VLOOKUP(B2161,'Pesticides per Section'!$A$1:$D$15204,4,FALSE),"")</f>
        <v/>
      </c>
    </row>
    <row r="2162" spans="9:10" x14ac:dyDescent="0.25">
      <c r="I2162" s="19" t="str">
        <f t="shared" si="51"/>
        <v/>
      </c>
      <c r="J2162" s="1" t="str">
        <f>IFERROR(VLOOKUP(B2162,'Pesticides per Section'!$A$1:$D$15204,4,FALSE),"")</f>
        <v/>
      </c>
    </row>
    <row r="2163" spans="9:10" x14ac:dyDescent="0.25">
      <c r="I2163" s="19" t="str">
        <f t="shared" si="51"/>
        <v/>
      </c>
      <c r="J2163" s="1" t="str">
        <f>IFERROR(VLOOKUP(B2163,'Pesticides per Section'!$A$1:$D$15204,4,FALSE),"")</f>
        <v/>
      </c>
    </row>
    <row r="2164" spans="9:10" x14ac:dyDescent="0.25">
      <c r="I2164" s="19" t="str">
        <f t="shared" si="51"/>
        <v/>
      </c>
      <c r="J2164" s="1" t="str">
        <f>IFERROR(VLOOKUP(B2164,'Pesticides per Section'!$A$1:$D$15204,4,FALSE),"")</f>
        <v/>
      </c>
    </row>
    <row r="2165" spans="9:10" x14ac:dyDescent="0.25">
      <c r="I2165" s="19" t="str">
        <f t="shared" si="51"/>
        <v/>
      </c>
      <c r="J2165" s="1" t="str">
        <f>IFERROR(VLOOKUP(B2165,'Pesticides per Section'!$A$1:$D$15204,4,FALSE),"")</f>
        <v/>
      </c>
    </row>
    <row r="2166" spans="9:10" x14ac:dyDescent="0.25">
      <c r="I2166" s="19" t="str">
        <f t="shared" si="51"/>
        <v/>
      </c>
      <c r="J2166" s="1" t="str">
        <f>IFERROR(VLOOKUP(B2166,'Pesticides per Section'!$A$1:$D$15204,4,FALSE),"")</f>
        <v/>
      </c>
    </row>
    <row r="2167" spans="9:10" x14ac:dyDescent="0.25">
      <c r="I2167" s="19" t="str">
        <f t="shared" si="51"/>
        <v/>
      </c>
      <c r="J2167" s="1" t="str">
        <f>IFERROR(VLOOKUP(B2167,'Pesticides per Section'!$A$1:$D$15204,4,FALSE),"")</f>
        <v/>
      </c>
    </row>
    <row r="2168" spans="9:10" x14ac:dyDescent="0.25">
      <c r="I2168" s="19" t="str">
        <f t="shared" si="51"/>
        <v/>
      </c>
      <c r="J2168" s="1" t="str">
        <f>IFERROR(VLOOKUP(B2168,'Pesticides per Section'!$A$1:$D$15204,4,FALSE),"")</f>
        <v/>
      </c>
    </row>
    <row r="2169" spans="9:10" x14ac:dyDescent="0.25">
      <c r="I2169" s="19" t="str">
        <f t="shared" si="51"/>
        <v/>
      </c>
      <c r="J2169" s="1" t="str">
        <f>IFERROR(VLOOKUP(B2169,'Pesticides per Section'!$A$1:$D$15204,4,FALSE),"")</f>
        <v/>
      </c>
    </row>
    <row r="2170" spans="9:10" x14ac:dyDescent="0.25">
      <c r="I2170" s="19" t="str">
        <f t="shared" si="51"/>
        <v/>
      </c>
      <c r="J2170" s="1" t="str">
        <f>IFERROR(VLOOKUP(B2170,'Pesticides per Section'!$A$1:$D$15204,4,FALSE),"")</f>
        <v/>
      </c>
    </row>
    <row r="2171" spans="9:10" x14ac:dyDescent="0.25">
      <c r="I2171" s="19" t="str">
        <f t="shared" si="51"/>
        <v/>
      </c>
      <c r="J2171" s="1" t="str">
        <f>IFERROR(VLOOKUP(B2171,'Pesticides per Section'!$A$1:$D$15204,4,FALSE),"")</f>
        <v/>
      </c>
    </row>
    <row r="2172" spans="9:10" x14ac:dyDescent="0.25">
      <c r="I2172" s="19" t="str">
        <f t="shared" si="51"/>
        <v/>
      </c>
      <c r="J2172" s="1" t="str">
        <f>IFERROR(VLOOKUP(B2172,'Pesticides per Section'!$A$1:$D$15204,4,FALSE),"")</f>
        <v/>
      </c>
    </row>
    <row r="2173" spans="9:10" x14ac:dyDescent="0.25">
      <c r="I2173" s="19" t="str">
        <f t="shared" si="51"/>
        <v/>
      </c>
      <c r="J2173" s="1" t="str">
        <f>IFERROR(VLOOKUP(B2173,'Pesticides per Section'!$A$1:$D$15204,4,FALSE),"")</f>
        <v/>
      </c>
    </row>
    <row r="2174" spans="9:10" x14ac:dyDescent="0.25">
      <c r="I2174" s="19" t="str">
        <f t="shared" si="51"/>
        <v/>
      </c>
      <c r="J2174" s="1" t="str">
        <f>IFERROR(VLOOKUP(B2174,'Pesticides per Section'!$A$1:$D$15204,4,FALSE),"")</f>
        <v/>
      </c>
    </row>
    <row r="2175" spans="9:10" x14ac:dyDescent="0.25">
      <c r="I2175" s="19" t="str">
        <f t="shared" si="51"/>
        <v/>
      </c>
      <c r="J2175" s="1" t="str">
        <f>IFERROR(VLOOKUP(B2175,'Pesticides per Section'!$A$1:$D$15204,4,FALSE),"")</f>
        <v/>
      </c>
    </row>
    <row r="2176" spans="9:10" x14ac:dyDescent="0.25">
      <c r="I2176" s="19" t="str">
        <f t="shared" si="51"/>
        <v/>
      </c>
      <c r="J2176" s="1" t="str">
        <f>IFERROR(VLOOKUP(B2176,'Pesticides per Section'!$A$1:$D$15204,4,FALSE),"")</f>
        <v/>
      </c>
    </row>
    <row r="2177" spans="9:10" x14ac:dyDescent="0.25">
      <c r="I2177" s="19" t="str">
        <f t="shared" si="51"/>
        <v/>
      </c>
      <c r="J2177" s="1" t="str">
        <f>IFERROR(VLOOKUP(B2177,'Pesticides per Section'!$A$1:$D$15204,4,FALSE),"")</f>
        <v/>
      </c>
    </row>
    <row r="2178" spans="9:10" x14ac:dyDescent="0.25">
      <c r="I2178" s="19" t="str">
        <f t="shared" si="51"/>
        <v/>
      </c>
      <c r="J2178" s="1" t="str">
        <f>IFERROR(VLOOKUP(B2178,'Pesticides per Section'!$A$1:$D$15204,4,FALSE),"")</f>
        <v/>
      </c>
    </row>
    <row r="2179" spans="9:10" x14ac:dyDescent="0.25">
      <c r="I2179" s="19" t="str">
        <f t="shared" si="51"/>
        <v/>
      </c>
      <c r="J2179" s="1" t="str">
        <f>IFERROR(VLOOKUP(B2179,'Pesticides per Section'!$A$1:$D$15204,4,FALSE),"")</f>
        <v/>
      </c>
    </row>
    <row r="2180" spans="9:10" x14ac:dyDescent="0.25">
      <c r="I2180" s="19" t="str">
        <f t="shared" ref="I2180:I2228" si="52">IFERROR(F2180/C2180*4046,"")</f>
        <v/>
      </c>
      <c r="J2180" s="1" t="str">
        <f>IFERROR(VLOOKUP(B2180,'Pesticides per Section'!$A$1:$D$15204,4,FALSE),"")</f>
        <v/>
      </c>
    </row>
    <row r="2181" spans="9:10" x14ac:dyDescent="0.25">
      <c r="I2181" s="19" t="str">
        <f t="shared" si="52"/>
        <v/>
      </c>
      <c r="J2181" s="1" t="str">
        <f>IFERROR(VLOOKUP(B2181,'Pesticides per Section'!$A$1:$D$15204,4,FALSE),"")</f>
        <v/>
      </c>
    </row>
    <row r="2182" spans="9:10" x14ac:dyDescent="0.25">
      <c r="I2182" s="19" t="str">
        <f t="shared" si="52"/>
        <v/>
      </c>
      <c r="J2182" s="1" t="str">
        <f>IFERROR(VLOOKUP(B2182,'Pesticides per Section'!$A$1:$D$15204,4,FALSE),"")</f>
        <v/>
      </c>
    </row>
    <row r="2183" spans="9:10" x14ac:dyDescent="0.25">
      <c r="I2183" s="19" t="str">
        <f t="shared" si="52"/>
        <v/>
      </c>
      <c r="J2183" s="1" t="str">
        <f>IFERROR(VLOOKUP(B2183,'Pesticides per Section'!$A$1:$D$15204,4,FALSE),"")</f>
        <v/>
      </c>
    </row>
    <row r="2184" spans="9:10" x14ac:dyDescent="0.25">
      <c r="I2184" s="19" t="str">
        <f t="shared" si="52"/>
        <v/>
      </c>
      <c r="J2184" s="1" t="str">
        <f>IFERROR(VLOOKUP(B2184,'Pesticides per Section'!$A$1:$D$15204,4,FALSE),"")</f>
        <v/>
      </c>
    </row>
    <row r="2185" spans="9:10" x14ac:dyDescent="0.25">
      <c r="I2185" s="19" t="str">
        <f t="shared" si="52"/>
        <v/>
      </c>
      <c r="J2185" s="1" t="str">
        <f>IFERROR(VLOOKUP(B2185,'Pesticides per Section'!$A$1:$D$15204,4,FALSE),"")</f>
        <v/>
      </c>
    </row>
    <row r="2186" spans="9:10" x14ac:dyDescent="0.25">
      <c r="I2186" s="19" t="str">
        <f t="shared" si="52"/>
        <v/>
      </c>
      <c r="J2186" s="1" t="str">
        <f>IFERROR(VLOOKUP(B2186,'Pesticides per Section'!$A$1:$D$15204,4,FALSE),"")</f>
        <v/>
      </c>
    </row>
    <row r="2187" spans="9:10" x14ac:dyDescent="0.25">
      <c r="I2187" s="19" t="str">
        <f t="shared" si="52"/>
        <v/>
      </c>
      <c r="J2187" s="1" t="str">
        <f>IFERROR(VLOOKUP(B2187,'Pesticides per Section'!$A$1:$D$15204,4,FALSE),"")</f>
        <v/>
      </c>
    </row>
    <row r="2188" spans="9:10" x14ac:dyDescent="0.25">
      <c r="I2188" s="19" t="str">
        <f t="shared" si="52"/>
        <v/>
      </c>
      <c r="J2188" s="1" t="str">
        <f>IFERROR(VLOOKUP(B2188,'Pesticides per Section'!$A$1:$D$15204,4,FALSE),"")</f>
        <v/>
      </c>
    </row>
    <row r="2189" spans="9:10" x14ac:dyDescent="0.25">
      <c r="I2189" s="19" t="str">
        <f t="shared" si="52"/>
        <v/>
      </c>
      <c r="J2189" s="1" t="str">
        <f>IFERROR(VLOOKUP(B2189,'Pesticides per Section'!$A$1:$D$15204,4,FALSE),"")</f>
        <v/>
      </c>
    </row>
    <row r="2190" spans="9:10" x14ac:dyDescent="0.25">
      <c r="I2190" s="19" t="str">
        <f t="shared" si="52"/>
        <v/>
      </c>
      <c r="J2190" s="1" t="str">
        <f>IFERROR(VLOOKUP(B2190,'Pesticides per Section'!$A$1:$D$15204,4,FALSE),"")</f>
        <v/>
      </c>
    </row>
    <row r="2191" spans="9:10" x14ac:dyDescent="0.25">
      <c r="I2191" s="19" t="str">
        <f t="shared" si="52"/>
        <v/>
      </c>
      <c r="J2191" s="1" t="str">
        <f>IFERROR(VLOOKUP(B2191,'Pesticides per Section'!$A$1:$D$15204,4,FALSE),"")</f>
        <v/>
      </c>
    </row>
    <row r="2192" spans="9:10" x14ac:dyDescent="0.25">
      <c r="I2192" s="19" t="str">
        <f t="shared" si="52"/>
        <v/>
      </c>
      <c r="J2192" s="1" t="str">
        <f>IFERROR(VLOOKUP(B2192,'Pesticides per Section'!$A$1:$D$15204,4,FALSE),"")</f>
        <v/>
      </c>
    </row>
    <row r="2193" spans="9:10" x14ac:dyDescent="0.25">
      <c r="I2193" s="19" t="str">
        <f t="shared" si="52"/>
        <v/>
      </c>
      <c r="J2193" s="1" t="str">
        <f>IFERROR(VLOOKUP(B2193,'Pesticides per Section'!$A$1:$D$15204,4,FALSE),"")</f>
        <v/>
      </c>
    </row>
    <row r="2194" spans="9:10" x14ac:dyDescent="0.25">
      <c r="I2194" s="19" t="str">
        <f t="shared" si="52"/>
        <v/>
      </c>
      <c r="J2194" s="1" t="str">
        <f>IFERROR(VLOOKUP(B2194,'Pesticides per Section'!$A$1:$D$15204,4,FALSE),"")</f>
        <v/>
      </c>
    </row>
    <row r="2195" spans="9:10" x14ac:dyDescent="0.25">
      <c r="I2195" s="19" t="str">
        <f t="shared" si="52"/>
        <v/>
      </c>
      <c r="J2195" s="1" t="str">
        <f>IFERROR(VLOOKUP(B2195,'Pesticides per Section'!$A$1:$D$15204,4,FALSE),"")</f>
        <v/>
      </c>
    </row>
    <row r="2196" spans="9:10" x14ac:dyDescent="0.25">
      <c r="I2196" s="19" t="str">
        <f t="shared" si="52"/>
        <v/>
      </c>
      <c r="J2196" s="1" t="str">
        <f>IFERROR(VLOOKUP(B2196,'Pesticides per Section'!$A$1:$D$15204,4,FALSE),"")</f>
        <v/>
      </c>
    </row>
    <row r="2197" spans="9:10" x14ac:dyDescent="0.25">
      <c r="I2197" s="19" t="str">
        <f t="shared" si="52"/>
        <v/>
      </c>
      <c r="J2197" s="1" t="str">
        <f>IFERROR(VLOOKUP(B2197,'Pesticides per Section'!$A$1:$D$15204,4,FALSE),"")</f>
        <v/>
      </c>
    </row>
    <row r="2198" spans="9:10" x14ac:dyDescent="0.25">
      <c r="I2198" s="19" t="str">
        <f t="shared" si="52"/>
        <v/>
      </c>
      <c r="J2198" s="1" t="str">
        <f>IFERROR(VLOOKUP(B2198,'Pesticides per Section'!$A$1:$D$15204,4,FALSE),"")</f>
        <v/>
      </c>
    </row>
    <row r="2199" spans="9:10" x14ac:dyDescent="0.25">
      <c r="I2199" s="19" t="str">
        <f t="shared" si="52"/>
        <v/>
      </c>
      <c r="J2199" s="1" t="str">
        <f>IFERROR(VLOOKUP(B2199,'Pesticides per Section'!$A$1:$D$15204,4,FALSE),"")</f>
        <v/>
      </c>
    </row>
    <row r="2200" spans="9:10" x14ac:dyDescent="0.25">
      <c r="I2200" s="19" t="str">
        <f t="shared" si="52"/>
        <v/>
      </c>
      <c r="J2200" s="1" t="str">
        <f>IFERROR(VLOOKUP(B2200,'Pesticides per Section'!$A$1:$D$15204,4,FALSE),"")</f>
        <v/>
      </c>
    </row>
    <row r="2201" spans="9:10" x14ac:dyDescent="0.25">
      <c r="I2201" s="19" t="str">
        <f t="shared" si="52"/>
        <v/>
      </c>
      <c r="J2201" s="1" t="str">
        <f>IFERROR(VLOOKUP(B2201,'Pesticides per Section'!$A$1:$D$15204,4,FALSE),"")</f>
        <v/>
      </c>
    </row>
    <row r="2202" spans="9:10" x14ac:dyDescent="0.25">
      <c r="I2202" s="19" t="str">
        <f t="shared" si="52"/>
        <v/>
      </c>
      <c r="J2202" s="1" t="str">
        <f>IFERROR(VLOOKUP(B2202,'Pesticides per Section'!$A$1:$D$15204,4,FALSE),"")</f>
        <v/>
      </c>
    </row>
    <row r="2203" spans="9:10" x14ac:dyDescent="0.25">
      <c r="I2203" s="19" t="str">
        <f t="shared" si="52"/>
        <v/>
      </c>
      <c r="J2203" s="1" t="str">
        <f>IFERROR(VLOOKUP(B2203,'Pesticides per Section'!$A$1:$D$15204,4,FALSE),"")</f>
        <v/>
      </c>
    </row>
    <row r="2204" spans="9:10" x14ac:dyDescent="0.25">
      <c r="I2204" s="19" t="str">
        <f t="shared" si="52"/>
        <v/>
      </c>
      <c r="J2204" s="1" t="str">
        <f>IFERROR(VLOOKUP(B2204,'Pesticides per Section'!$A$1:$D$15204,4,FALSE),"")</f>
        <v/>
      </c>
    </row>
    <row r="2205" spans="9:10" x14ac:dyDescent="0.25">
      <c r="I2205" s="19" t="str">
        <f t="shared" si="52"/>
        <v/>
      </c>
      <c r="J2205" s="1" t="str">
        <f>IFERROR(VLOOKUP(B2205,'Pesticides per Section'!$A$1:$D$15204,4,FALSE),"")</f>
        <v/>
      </c>
    </row>
    <row r="2206" spans="9:10" x14ac:dyDescent="0.25">
      <c r="I2206" s="19" t="str">
        <f t="shared" si="52"/>
        <v/>
      </c>
      <c r="J2206" s="1" t="str">
        <f>IFERROR(VLOOKUP(B2206,'Pesticides per Section'!$A$1:$D$15204,4,FALSE),"")</f>
        <v/>
      </c>
    </row>
    <row r="2207" spans="9:10" x14ac:dyDescent="0.25">
      <c r="I2207" s="19" t="str">
        <f t="shared" si="52"/>
        <v/>
      </c>
      <c r="J2207" s="1" t="str">
        <f>IFERROR(VLOOKUP(B2207,'Pesticides per Section'!$A$1:$D$15204,4,FALSE),"")</f>
        <v/>
      </c>
    </row>
    <row r="2208" spans="9:10" x14ac:dyDescent="0.25">
      <c r="I2208" s="19" t="str">
        <f t="shared" si="52"/>
        <v/>
      </c>
      <c r="J2208" s="1" t="str">
        <f>IFERROR(VLOOKUP(B2208,'Pesticides per Section'!$A$1:$D$15204,4,FALSE),"")</f>
        <v/>
      </c>
    </row>
    <row r="2209" spans="9:10" x14ac:dyDescent="0.25">
      <c r="I2209" s="19" t="str">
        <f t="shared" si="52"/>
        <v/>
      </c>
      <c r="J2209" s="1" t="str">
        <f>IFERROR(VLOOKUP(B2209,'Pesticides per Section'!$A$1:$D$15204,4,FALSE),"")</f>
        <v/>
      </c>
    </row>
    <row r="2210" spans="9:10" x14ac:dyDescent="0.25">
      <c r="I2210" s="19" t="str">
        <f t="shared" si="52"/>
        <v/>
      </c>
      <c r="J2210" s="1" t="str">
        <f>IFERROR(VLOOKUP(B2210,'Pesticides per Section'!$A$1:$D$15204,4,FALSE),"")</f>
        <v/>
      </c>
    </row>
    <row r="2211" spans="9:10" x14ac:dyDescent="0.25">
      <c r="I2211" s="19" t="str">
        <f t="shared" si="52"/>
        <v/>
      </c>
      <c r="J2211" s="1" t="str">
        <f>IFERROR(VLOOKUP(B2211,'Pesticides per Section'!$A$1:$D$15204,4,FALSE),"")</f>
        <v/>
      </c>
    </row>
    <row r="2212" spans="9:10" x14ac:dyDescent="0.25">
      <c r="I2212" s="19" t="str">
        <f t="shared" si="52"/>
        <v/>
      </c>
      <c r="J2212" s="1" t="str">
        <f>IFERROR(VLOOKUP(B2212,'Pesticides per Section'!$A$1:$D$15204,4,FALSE),"")</f>
        <v/>
      </c>
    </row>
    <row r="2213" spans="9:10" x14ac:dyDescent="0.25">
      <c r="I2213" s="19" t="str">
        <f t="shared" si="52"/>
        <v/>
      </c>
      <c r="J2213" s="1" t="str">
        <f>IFERROR(VLOOKUP(B2213,'Pesticides per Section'!$A$1:$D$15204,4,FALSE),"")</f>
        <v/>
      </c>
    </row>
    <row r="2214" spans="9:10" x14ac:dyDescent="0.25">
      <c r="I2214" s="19" t="str">
        <f t="shared" si="52"/>
        <v/>
      </c>
      <c r="J2214" s="1" t="str">
        <f>IFERROR(VLOOKUP(B2214,'Pesticides per Section'!$A$1:$D$15204,4,FALSE),"")</f>
        <v/>
      </c>
    </row>
    <row r="2215" spans="9:10" x14ac:dyDescent="0.25">
      <c r="I2215" s="19" t="str">
        <f t="shared" si="52"/>
        <v/>
      </c>
      <c r="J2215" s="1" t="str">
        <f>IFERROR(VLOOKUP(B2215,'Pesticides per Section'!$A$1:$D$15204,4,FALSE),"")</f>
        <v/>
      </c>
    </row>
    <row r="2216" spans="9:10" x14ac:dyDescent="0.25">
      <c r="I2216" s="19" t="str">
        <f t="shared" si="52"/>
        <v/>
      </c>
      <c r="J2216" s="1" t="str">
        <f>IFERROR(VLOOKUP(B2216,'Pesticides per Section'!$A$1:$D$15204,4,FALSE),"")</f>
        <v/>
      </c>
    </row>
    <row r="2217" spans="9:10" x14ac:dyDescent="0.25">
      <c r="I2217" s="19" t="str">
        <f t="shared" si="52"/>
        <v/>
      </c>
      <c r="J2217" s="1" t="str">
        <f>IFERROR(VLOOKUP(B2217,'Pesticides per Section'!$A$1:$D$15204,4,FALSE),"")</f>
        <v/>
      </c>
    </row>
    <row r="2218" spans="9:10" x14ac:dyDescent="0.25">
      <c r="I2218" s="19" t="str">
        <f t="shared" si="52"/>
        <v/>
      </c>
      <c r="J2218" s="1" t="str">
        <f>IFERROR(VLOOKUP(B2218,'Pesticides per Section'!$A$1:$D$15204,4,FALSE),"")</f>
        <v/>
      </c>
    </row>
    <row r="2219" spans="9:10" x14ac:dyDescent="0.25">
      <c r="I2219" s="19" t="str">
        <f t="shared" si="52"/>
        <v/>
      </c>
      <c r="J2219" s="1" t="str">
        <f>IFERROR(VLOOKUP(B2219,'Pesticides per Section'!$A$1:$D$15204,4,FALSE),"")</f>
        <v/>
      </c>
    </row>
    <row r="2220" spans="9:10" x14ac:dyDescent="0.25">
      <c r="I2220" s="19" t="str">
        <f t="shared" si="52"/>
        <v/>
      </c>
      <c r="J2220" s="1" t="str">
        <f>IFERROR(VLOOKUP(B2220,'Pesticides per Section'!$A$1:$D$15204,4,FALSE),"")</f>
        <v/>
      </c>
    </row>
    <row r="2221" spans="9:10" x14ac:dyDescent="0.25">
      <c r="I2221" s="19" t="str">
        <f t="shared" si="52"/>
        <v/>
      </c>
      <c r="J2221" s="1" t="str">
        <f>IFERROR(VLOOKUP(B2221,'Pesticides per Section'!$A$1:$D$15204,4,FALSE),"")</f>
        <v/>
      </c>
    </row>
    <row r="2222" spans="9:10" x14ac:dyDescent="0.25">
      <c r="I2222" s="19" t="str">
        <f t="shared" si="52"/>
        <v/>
      </c>
      <c r="J2222" s="1" t="str">
        <f>IFERROR(VLOOKUP(B2222,'Pesticides per Section'!$A$1:$D$15204,4,FALSE),"")</f>
        <v/>
      </c>
    </row>
    <row r="2223" spans="9:10" x14ac:dyDescent="0.25">
      <c r="I2223" s="19" t="str">
        <f t="shared" si="52"/>
        <v/>
      </c>
      <c r="J2223" s="1" t="str">
        <f>IFERROR(VLOOKUP(B2223,'Pesticides per Section'!$A$1:$D$15204,4,FALSE),"")</f>
        <v/>
      </c>
    </row>
    <row r="2224" spans="9:10" x14ac:dyDescent="0.25">
      <c r="I2224" s="19" t="str">
        <f t="shared" si="52"/>
        <v/>
      </c>
      <c r="J2224" s="1" t="str">
        <f>IFERROR(VLOOKUP(B2224,'Pesticides per Section'!$A$1:$D$15204,4,FALSE),"")</f>
        <v/>
      </c>
    </row>
    <row r="2225" spans="9:10" x14ac:dyDescent="0.25">
      <c r="I2225" s="19" t="str">
        <f t="shared" si="52"/>
        <v/>
      </c>
      <c r="J2225" s="1" t="str">
        <f>IFERROR(VLOOKUP(B2225,'Pesticides per Section'!$A$1:$D$15204,4,FALSE),"")</f>
        <v/>
      </c>
    </row>
    <row r="2226" spans="9:10" x14ac:dyDescent="0.25">
      <c r="I2226" s="19" t="str">
        <f t="shared" si="52"/>
        <v/>
      </c>
      <c r="J2226" s="1" t="str">
        <f>IFERROR(VLOOKUP(B2226,'Pesticides per Section'!$A$1:$D$15204,4,FALSE),"")</f>
        <v/>
      </c>
    </row>
    <row r="2227" spans="9:10" x14ac:dyDescent="0.25">
      <c r="I2227" s="19" t="str">
        <f t="shared" si="52"/>
        <v/>
      </c>
      <c r="J2227" s="1" t="str">
        <f>IFERROR(VLOOKUP(B2227,'Pesticides per Section'!$A$1:$D$15204,4,FALSE),"")</f>
        <v/>
      </c>
    </row>
    <row r="2228" spans="9:10" x14ac:dyDescent="0.25">
      <c r="I2228" s="19" t="str">
        <f t="shared" si="52"/>
        <v/>
      </c>
      <c r="J2228" s="1" t="str">
        <f>IFERROR(VLOOKUP(B2228,'Pesticides per Section'!$A$1:$D$15204,4,FALSE),"")</f>
        <v/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F4DAD-99EF-4596-95F1-CDDEC9F247EE}">
  <dimension ref="A1:J2228"/>
  <sheetViews>
    <sheetView workbookViewId="0">
      <selection activeCell="F2" sqref="F2"/>
    </sheetView>
  </sheetViews>
  <sheetFormatPr defaultColWidth="9.140625" defaultRowHeight="15" x14ac:dyDescent="0.25"/>
  <cols>
    <col min="1" max="8" width="23.42578125" style="1" customWidth="1"/>
    <col min="9" max="9" width="24.42578125" style="19" bestFit="1" customWidth="1"/>
    <col min="10" max="10" width="19.42578125" style="1" bestFit="1" customWidth="1"/>
    <col min="11" max="11" width="22.7109375" style="1" bestFit="1" customWidth="1"/>
    <col min="12" max="12" width="23.140625" style="1" bestFit="1" customWidth="1"/>
    <col min="13" max="16384" width="9.140625" style="1"/>
  </cols>
  <sheetData>
    <row r="1" spans="1:10" x14ac:dyDescent="0.25">
      <c r="F1" s="22">
        <f>SUM(F3:F7970)</f>
        <v>2021555.8741136175</v>
      </c>
      <c r="G1" s="2">
        <f>SUM(G3:G7970)</f>
        <v>1003169.5150104009</v>
      </c>
      <c r="H1" s="2">
        <f>SUM(H3:H7970)</f>
        <v>455030.03782531869</v>
      </c>
    </row>
    <row r="2" spans="1:10" ht="29.25" customHeight="1" thickBot="1" x14ac:dyDescent="0.3">
      <c r="A2" s="17" t="s">
        <v>10455</v>
      </c>
      <c r="B2" s="17" t="s">
        <v>0</v>
      </c>
      <c r="C2" s="17" t="s">
        <v>10454</v>
      </c>
      <c r="D2" s="3" t="s">
        <v>10453</v>
      </c>
      <c r="E2" s="16" t="s">
        <v>10452</v>
      </c>
      <c r="F2" s="20" t="s">
        <v>1070</v>
      </c>
      <c r="G2" s="3" t="s">
        <v>1071</v>
      </c>
      <c r="H2" s="3" t="s">
        <v>1072</v>
      </c>
      <c r="I2" s="19" t="s">
        <v>10456</v>
      </c>
      <c r="J2" s="26" t="s">
        <v>1079</v>
      </c>
    </row>
    <row r="3" spans="1:10" x14ac:dyDescent="0.25">
      <c r="A3" s="1">
        <v>495673.89844999998</v>
      </c>
      <c r="B3" s="1" t="s">
        <v>11098</v>
      </c>
      <c r="C3" s="1">
        <v>368690.68893872178</v>
      </c>
      <c r="D3" s="1">
        <v>84</v>
      </c>
      <c r="E3" s="1">
        <f t="shared" ref="E3:E66" si="0">D3/ROUND(C3,0)</f>
        <v>2.2783306345964508E-4</v>
      </c>
      <c r="F3" s="21">
        <f>IFERROR(VLOOKUP(B3,'Pesticides per Section'!$A$2:$D$101870,2,FALSE),"")</f>
        <v>1620.1230180099997</v>
      </c>
      <c r="G3" s="5">
        <f>IFERROR(E3*F3,"")</f>
        <v>0.36911759037470393</v>
      </c>
      <c r="H3" s="5">
        <f>IFERROR(0.45359237*G3,"")</f>
        <v>0.16742892262675116</v>
      </c>
      <c r="I3" s="19">
        <f>IFERROR(F3/C3*4046,"")</f>
        <v>17.779178936514818</v>
      </c>
      <c r="J3" s="1" t="str">
        <f>IFERROR(VLOOKUP(B3,'Pesticides per Section'!$A$1:$D$15204,4,FALSE),"")</f>
        <v>Butte</v>
      </c>
    </row>
    <row r="4" spans="1:10" x14ac:dyDescent="0.25">
      <c r="A4" s="1">
        <v>1941101.0898599999</v>
      </c>
      <c r="B4" s="1" t="s">
        <v>11097</v>
      </c>
      <c r="C4" s="1">
        <v>1707254.5229088501</v>
      </c>
      <c r="D4" s="1">
        <v>477747</v>
      </c>
      <c r="E4" s="1">
        <f t="shared" si="0"/>
        <v>0.27983341680065366</v>
      </c>
      <c r="F4" s="21">
        <f>IFERROR(VLOOKUP(B4,'Pesticides per Section'!$A$2:$D$101870,2,FALSE),"")</f>
        <v>24341.60843496001</v>
      </c>
      <c r="G4" s="5">
        <f t="shared" ref="G4:G67" si="1">IFERROR(E4*F4,"")</f>
        <v>6811.5954587784709</v>
      </c>
      <c r="H4" s="5">
        <f t="shared" ref="H4:H67" si="2">IFERROR(0.45359237*G4,"")</f>
        <v>3089.6877276285641</v>
      </c>
      <c r="I4" s="19">
        <f t="shared" ref="I4:I67" si="3">IFERROR(F4/C4*4046,"")</f>
        <v>57.686857118437025</v>
      </c>
      <c r="J4" s="1" t="str">
        <f>IFERROR(VLOOKUP(B4,'Pesticides per Section'!$A$1:$D$15204,4,FALSE),"")</f>
        <v>Butte</v>
      </c>
    </row>
    <row r="5" spans="1:10" x14ac:dyDescent="0.25">
      <c r="A5" s="1">
        <v>2597748.8906200002</v>
      </c>
      <c r="B5" s="1" t="s">
        <v>11096</v>
      </c>
      <c r="C5" s="1">
        <v>2337676.6614739369</v>
      </c>
      <c r="D5" s="1">
        <v>33465</v>
      </c>
      <c r="E5" s="1">
        <f t="shared" si="0"/>
        <v>1.4315493543376608E-2</v>
      </c>
      <c r="F5" s="21">
        <f>IFERROR(VLOOKUP(B5,'Pesticides per Section'!$A$2:$D$101870,2,FALSE),"")</f>
        <v>46322.717475509999</v>
      </c>
      <c r="G5" s="5">
        <f t="shared" si="1"/>
        <v>663.13256293232212</v>
      </c>
      <c r="H5" s="5">
        <f t="shared" si="2"/>
        <v>300.79187084464616</v>
      </c>
      <c r="I5" s="19">
        <f t="shared" si="3"/>
        <v>80.174353448753479</v>
      </c>
      <c r="J5" s="1" t="str">
        <f>IFERROR(VLOOKUP(B5,'Pesticides per Section'!$A$1:$D$15204,4,FALSE),"")</f>
        <v>Butte</v>
      </c>
    </row>
    <row r="6" spans="1:10" x14ac:dyDescent="0.25">
      <c r="A6" s="1">
        <v>84607.097859999994</v>
      </c>
      <c r="B6" s="1" t="s">
        <v>11095</v>
      </c>
      <c r="C6" s="1">
        <v>20712.31620430922</v>
      </c>
      <c r="D6" s="1">
        <v>20712</v>
      </c>
      <c r="E6" s="1">
        <f t="shared" si="0"/>
        <v>1</v>
      </c>
      <c r="F6" s="21" t="str">
        <f>IFERROR(VLOOKUP(B6,'Pesticides per Section'!$A$2:$D$101870,2,FALSE),"")</f>
        <v/>
      </c>
      <c r="G6" s="5" t="str">
        <f t="shared" si="1"/>
        <v/>
      </c>
      <c r="H6" s="5" t="str">
        <f t="shared" si="2"/>
        <v/>
      </c>
      <c r="I6" s="19" t="str">
        <f t="shared" si="3"/>
        <v/>
      </c>
      <c r="J6" s="1" t="str">
        <f>IFERROR(VLOOKUP(B6,'Pesticides per Section'!$A$1:$D$15204,4,FALSE),"")</f>
        <v/>
      </c>
    </row>
    <row r="7" spans="1:10" x14ac:dyDescent="0.25">
      <c r="A7" s="1">
        <v>2158148.5712700002</v>
      </c>
      <c r="B7" s="1" t="s">
        <v>11094</v>
      </c>
      <c r="C7" s="1">
        <v>118953.57443725249</v>
      </c>
      <c r="D7" s="1">
        <v>21965</v>
      </c>
      <c r="E7" s="1">
        <f t="shared" si="0"/>
        <v>0.18465120971131699</v>
      </c>
      <c r="F7" s="21" t="str">
        <f>IFERROR(VLOOKUP(B7,'Pesticides per Section'!$A$2:$D$101870,2,FALSE),"")</f>
        <v/>
      </c>
      <c r="G7" s="5" t="str">
        <f t="shared" si="1"/>
        <v/>
      </c>
      <c r="H7" s="5" t="str">
        <f t="shared" si="2"/>
        <v/>
      </c>
      <c r="I7" s="19" t="str">
        <f t="shared" si="3"/>
        <v/>
      </c>
      <c r="J7" s="1" t="str">
        <f>IFERROR(VLOOKUP(B7,'Pesticides per Section'!$A$1:$D$15204,4,FALSE),"")</f>
        <v/>
      </c>
    </row>
    <row r="8" spans="1:10" x14ac:dyDescent="0.25">
      <c r="A8" s="1">
        <v>2609207.05712</v>
      </c>
      <c r="B8" s="1" t="s">
        <v>11093</v>
      </c>
      <c r="C8" s="1">
        <v>2284646.4499249528</v>
      </c>
      <c r="D8" s="1">
        <v>44218</v>
      </c>
      <c r="E8" s="1">
        <f t="shared" si="0"/>
        <v>1.9354420772408506E-2</v>
      </c>
      <c r="F8" s="21">
        <f>IFERROR(VLOOKUP(B8,'Pesticides per Section'!$A$2:$D$101870,2,FALSE),"")</f>
        <v>3861.5974203000005</v>
      </c>
      <c r="G8" s="5">
        <f t="shared" si="1"/>
        <v>74.738981326133427</v>
      </c>
      <c r="H8" s="5">
        <f t="shared" si="2"/>
        <v>33.901031671106608</v>
      </c>
      <c r="I8" s="19">
        <f t="shared" si="3"/>
        <v>6.8387050272251217</v>
      </c>
      <c r="J8" s="1" t="str">
        <f>IFERROR(VLOOKUP(B8,'Pesticides per Section'!$A$1:$D$15204,4,FALSE),"")</f>
        <v>Butte</v>
      </c>
    </row>
    <row r="9" spans="1:10" x14ac:dyDescent="0.25">
      <c r="A9" s="1">
        <v>2622492.7707500001</v>
      </c>
      <c r="B9" s="1" t="s">
        <v>11092</v>
      </c>
      <c r="C9" s="1">
        <v>2298355.1227848339</v>
      </c>
      <c r="D9" s="1">
        <v>4234</v>
      </c>
      <c r="E9" s="1">
        <f t="shared" si="0"/>
        <v>1.84218712949044E-3</v>
      </c>
      <c r="F9" s="21">
        <f>IFERROR(VLOOKUP(B9,'Pesticides per Section'!$A$2:$D$101870,2,FALSE),"")</f>
        <v>3220.657836899999</v>
      </c>
      <c r="G9" s="5">
        <f t="shared" si="1"/>
        <v>5.9330544156296989</v>
      </c>
      <c r="H9" s="5">
        <f t="shared" si="2"/>
        <v>2.6911882137244403</v>
      </c>
      <c r="I9" s="19">
        <f t="shared" si="3"/>
        <v>5.6696119232908044</v>
      </c>
      <c r="J9" s="1" t="str">
        <f>IFERROR(VLOOKUP(B9,'Pesticides per Section'!$A$1:$D$15204,4,FALSE),"")</f>
        <v>Butte</v>
      </c>
    </row>
    <row r="10" spans="1:10" x14ac:dyDescent="0.25">
      <c r="A10" s="1">
        <v>2582919.7039899998</v>
      </c>
      <c r="B10" s="1" t="s">
        <v>11091</v>
      </c>
      <c r="C10" s="1">
        <v>2402937.9911263748</v>
      </c>
      <c r="D10" s="1">
        <v>398284</v>
      </c>
      <c r="E10" s="1">
        <f t="shared" si="0"/>
        <v>0.16574876255650375</v>
      </c>
      <c r="F10" s="21">
        <f>IFERROR(VLOOKUP(B10,'Pesticides per Section'!$A$2:$D$101870,2,FALSE),"")</f>
        <v>4747.7769157999983</v>
      </c>
      <c r="G10" s="5">
        <f t="shared" si="1"/>
        <v>786.93814868818367</v>
      </c>
      <c r="H10" s="5">
        <f t="shared" si="2"/>
        <v>356.94913990688565</v>
      </c>
      <c r="I10" s="19">
        <f t="shared" si="3"/>
        <v>7.9941744116011737</v>
      </c>
      <c r="J10" s="1" t="str">
        <f>IFERROR(VLOOKUP(B10,'Pesticides per Section'!$A$1:$D$15204,4,FALSE),"")</f>
        <v>Butte</v>
      </c>
    </row>
    <row r="11" spans="1:10" x14ac:dyDescent="0.25">
      <c r="A11" s="1">
        <v>2599292.15894</v>
      </c>
      <c r="B11" s="1" t="s">
        <v>10675</v>
      </c>
      <c r="C11" s="1">
        <v>2001027.1752770969</v>
      </c>
      <c r="D11" s="1">
        <v>1855684</v>
      </c>
      <c r="E11" s="1">
        <f t="shared" si="0"/>
        <v>0.92736579766290006</v>
      </c>
      <c r="F11" s="21">
        <f>IFERROR(VLOOKUP(B11,'Pesticides per Section'!$A$2:$D$101870,2,FALSE),"")</f>
        <v>5795.8148493499993</v>
      </c>
      <c r="G11" s="5">
        <f t="shared" si="1"/>
        <v>5374.8404608739429</v>
      </c>
      <c r="H11" s="5">
        <f t="shared" si="2"/>
        <v>2437.986623019704</v>
      </c>
      <c r="I11" s="19">
        <f t="shared" si="3"/>
        <v>11.718914750481998</v>
      </c>
      <c r="J11" s="1" t="str">
        <f>IFERROR(VLOOKUP(B11,'Pesticides per Section'!$A$1:$D$15204,4,FALSE),"")</f>
        <v>Butte</v>
      </c>
    </row>
    <row r="12" spans="1:10" x14ac:dyDescent="0.25">
      <c r="A12" s="1">
        <v>2630292.74853</v>
      </c>
      <c r="B12" s="1" t="s">
        <v>10794</v>
      </c>
      <c r="C12" s="1">
        <v>1950321.367138251</v>
      </c>
      <c r="D12" s="1">
        <v>1708613</v>
      </c>
      <c r="E12" s="1">
        <f t="shared" si="0"/>
        <v>0.87606758067005375</v>
      </c>
      <c r="F12" s="21">
        <f>IFERROR(VLOOKUP(B12,'Pesticides per Section'!$A$2:$D$101870,2,FALSE),"")</f>
        <v>4661.6812252199989</v>
      </c>
      <c r="G12" s="5">
        <f t="shared" si="1"/>
        <v>4083.9477928334964</v>
      </c>
      <c r="H12" s="5">
        <f t="shared" si="2"/>
        <v>1852.4475583076148</v>
      </c>
      <c r="I12" s="19">
        <f t="shared" si="3"/>
        <v>9.6707971081276263</v>
      </c>
      <c r="J12" s="1" t="str">
        <f>IFERROR(VLOOKUP(B12,'Pesticides per Section'!$A$1:$D$15204,4,FALSE),"")</f>
        <v>Butte</v>
      </c>
    </row>
    <row r="13" spans="1:10" x14ac:dyDescent="0.25">
      <c r="A13" s="1">
        <v>2552622.7614799999</v>
      </c>
      <c r="B13" s="1" t="s">
        <v>11090</v>
      </c>
      <c r="C13" s="1">
        <v>2153687.2481824779</v>
      </c>
      <c r="D13" s="1">
        <v>116049</v>
      </c>
      <c r="E13" s="1">
        <f t="shared" si="0"/>
        <v>5.3883874490582892E-2</v>
      </c>
      <c r="F13" s="21">
        <f>IFERROR(VLOOKUP(B13,'Pesticides per Section'!$A$2:$D$101870,2,FALSE),"")</f>
        <v>8083.7150900499964</v>
      </c>
      <c r="G13" s="5">
        <f t="shared" si="1"/>
        <v>435.58188932988497</v>
      </c>
      <c r="H13" s="5">
        <f t="shared" si="2"/>
        <v>197.57662151022024</v>
      </c>
      <c r="I13" s="19">
        <f t="shared" si="3"/>
        <v>15.186379211718817</v>
      </c>
      <c r="J13" s="1" t="str">
        <f>IFERROR(VLOOKUP(B13,'Pesticides per Section'!$A$1:$D$15204,4,FALSE),"")</f>
        <v>Butte</v>
      </c>
    </row>
    <row r="14" spans="1:10" x14ac:dyDescent="0.25">
      <c r="A14" s="1">
        <v>2647518.1495300001</v>
      </c>
      <c r="B14" s="1" t="s">
        <v>10793</v>
      </c>
      <c r="C14" s="1">
        <v>2457358.7651790408</v>
      </c>
      <c r="D14" s="1">
        <v>1997792</v>
      </c>
      <c r="E14" s="1">
        <f t="shared" si="0"/>
        <v>0.81298336954429529</v>
      </c>
      <c r="F14" s="21">
        <f>IFERROR(VLOOKUP(B14,'Pesticides per Section'!$A$2:$D$101870,2,FALSE),"")</f>
        <v>2128.4559698000003</v>
      </c>
      <c r="G14" s="5">
        <f t="shared" si="1"/>
        <v>1730.3993062546751</v>
      </c>
      <c r="H14" s="5">
        <f t="shared" si="2"/>
        <v>784.89592237041393</v>
      </c>
      <c r="I14" s="19">
        <f t="shared" si="3"/>
        <v>3.5044670627015093</v>
      </c>
      <c r="J14" s="1" t="str">
        <f>IFERROR(VLOOKUP(B14,'Pesticides per Section'!$A$1:$D$15204,4,FALSE),"")</f>
        <v>Butte</v>
      </c>
    </row>
    <row r="15" spans="1:10" x14ac:dyDescent="0.25">
      <c r="A15" s="1">
        <v>2614924.0229400001</v>
      </c>
      <c r="B15" s="1" t="s">
        <v>10674</v>
      </c>
      <c r="C15" s="1">
        <v>2307861.7665439649</v>
      </c>
      <c r="D15" s="1">
        <v>1221710</v>
      </c>
      <c r="E15" s="1">
        <f t="shared" si="0"/>
        <v>0.52936874041862125</v>
      </c>
      <c r="F15" s="21">
        <f>IFERROR(VLOOKUP(B15,'Pesticides per Section'!$A$2:$D$101870,2,FALSE),"")</f>
        <v>1443.17605862</v>
      </c>
      <c r="G15" s="5">
        <f t="shared" si="1"/>
        <v>763.9722923539797</v>
      </c>
      <c r="H15" s="5">
        <f t="shared" si="2"/>
        <v>346.53200270317456</v>
      </c>
      <c r="I15" s="19">
        <f t="shared" si="3"/>
        <v>2.5300866879564405</v>
      </c>
      <c r="J15" s="1" t="str">
        <f>IFERROR(VLOOKUP(B15,'Pesticides per Section'!$A$1:$D$15204,4,FALSE),"")</f>
        <v>Butte</v>
      </c>
    </row>
    <row r="16" spans="1:10" x14ac:dyDescent="0.25">
      <c r="A16" s="1">
        <v>2607208.6608799999</v>
      </c>
      <c r="B16" s="1" t="s">
        <v>10673</v>
      </c>
      <c r="C16" s="1">
        <v>1736253.303161582</v>
      </c>
      <c r="D16" s="1">
        <v>1349134</v>
      </c>
      <c r="E16" s="1">
        <f t="shared" si="0"/>
        <v>0.77703767826463077</v>
      </c>
      <c r="F16" s="21">
        <f>IFERROR(VLOOKUP(B16,'Pesticides per Section'!$A$2:$D$101870,2,FALSE),"")</f>
        <v>3460.7344916000015</v>
      </c>
      <c r="G16" s="5">
        <f t="shared" si="1"/>
        <v>2689.1210944431928</v>
      </c>
      <c r="H16" s="5">
        <f t="shared" si="2"/>
        <v>1219.7648104454818</v>
      </c>
      <c r="I16" s="19">
        <f t="shared" si="3"/>
        <v>8.0645673805295672</v>
      </c>
      <c r="J16" s="1" t="str">
        <f>IFERROR(VLOOKUP(B16,'Pesticides per Section'!$A$1:$D$15204,4,FALSE),"")</f>
        <v>Butte</v>
      </c>
    </row>
    <row r="17" spans="1:10" x14ac:dyDescent="0.25">
      <c r="A17" s="1">
        <v>2500562.8892799998</v>
      </c>
      <c r="B17" s="1" t="s">
        <v>11089</v>
      </c>
      <c r="C17" s="1">
        <v>1912534.754741767</v>
      </c>
      <c r="D17" s="1">
        <v>533525</v>
      </c>
      <c r="E17" s="1">
        <f t="shared" si="0"/>
        <v>0.27896221507057389</v>
      </c>
      <c r="F17" s="21">
        <f>IFERROR(VLOOKUP(B17,'Pesticides per Section'!$A$2:$D$101870,2,FALSE),"")</f>
        <v>3405.4357170199983</v>
      </c>
      <c r="G17" s="5">
        <f t="shared" si="1"/>
        <v>949.98789090034677</v>
      </c>
      <c r="H17" s="5">
        <f t="shared" si="2"/>
        <v>430.90725890478973</v>
      </c>
      <c r="I17" s="19">
        <f t="shared" si="3"/>
        <v>7.2042575314785795</v>
      </c>
      <c r="J17" s="1" t="str">
        <f>IFERROR(VLOOKUP(B17,'Pesticides per Section'!$A$1:$D$15204,4,FALSE),"")</f>
        <v>Butte</v>
      </c>
    </row>
    <row r="18" spans="1:10" x14ac:dyDescent="0.25">
      <c r="A18" s="1">
        <v>2633535.3557199999</v>
      </c>
      <c r="B18" s="1" t="s">
        <v>10792</v>
      </c>
      <c r="C18" s="1">
        <v>2371936.1877314961</v>
      </c>
      <c r="D18" s="1">
        <v>1608671</v>
      </c>
      <c r="E18" s="1">
        <f t="shared" si="0"/>
        <v>0.67821012034051509</v>
      </c>
      <c r="F18" s="21">
        <f>IFERROR(VLOOKUP(B18,'Pesticides per Section'!$A$2:$D$101870,2,FALSE),"")</f>
        <v>3602.1524941000011</v>
      </c>
      <c r="G18" s="5">
        <f t="shared" si="1"/>
        <v>2443.0162765084483</v>
      </c>
      <c r="H18" s="5">
        <f t="shared" si="2"/>
        <v>1108.1335428100424</v>
      </c>
      <c r="I18" s="19">
        <f t="shared" si="3"/>
        <v>6.1444776914792874</v>
      </c>
      <c r="J18" s="1" t="str">
        <f>IFERROR(VLOOKUP(B18,'Pesticides per Section'!$A$1:$D$15204,4,FALSE),"")</f>
        <v>Butte</v>
      </c>
    </row>
    <row r="19" spans="1:10" x14ac:dyDescent="0.25">
      <c r="A19" s="1">
        <v>2652837.1069399999</v>
      </c>
      <c r="B19" s="1" t="s">
        <v>10672</v>
      </c>
      <c r="C19" s="1">
        <v>2313671.9385635308</v>
      </c>
      <c r="D19" s="1">
        <v>2271578</v>
      </c>
      <c r="E19" s="1">
        <f t="shared" si="0"/>
        <v>0.98180640989734069</v>
      </c>
      <c r="F19" s="21">
        <f>IFERROR(VLOOKUP(B19,'Pesticides per Section'!$A$2:$D$101870,2,FALSE),"")</f>
        <v>1938.0451679000005</v>
      </c>
      <c r="G19" s="5">
        <f t="shared" si="1"/>
        <v>1902.7851685147884</v>
      </c>
      <c r="H19" s="5">
        <f t="shared" si="2"/>
        <v>863.08883418747234</v>
      </c>
      <c r="I19" s="19">
        <f t="shared" si="3"/>
        <v>3.3891281726793903</v>
      </c>
      <c r="J19" s="1" t="str">
        <f>IFERROR(VLOOKUP(B19,'Pesticides per Section'!$A$1:$D$15204,4,FALSE),"")</f>
        <v>Butte</v>
      </c>
    </row>
    <row r="20" spans="1:10" x14ac:dyDescent="0.25">
      <c r="A20" s="1">
        <v>2606461.2190100001</v>
      </c>
      <c r="B20" s="1" t="s">
        <v>10791</v>
      </c>
      <c r="C20" s="1">
        <v>1638664.770467974</v>
      </c>
      <c r="D20" s="1">
        <v>1510215</v>
      </c>
      <c r="E20" s="1">
        <f t="shared" si="0"/>
        <v>0.92161302035498405</v>
      </c>
      <c r="F20" s="21">
        <f>IFERROR(VLOOKUP(B20,'Pesticides per Section'!$A$2:$D$101870,2,FALSE),"")</f>
        <v>2425.5545404999989</v>
      </c>
      <c r="G20" s="5">
        <f t="shared" si="1"/>
        <v>2235.4226461059493</v>
      </c>
      <c r="H20" s="5">
        <f t="shared" si="2"/>
        <v>1013.9706559988689</v>
      </c>
      <c r="I20" s="19">
        <f t="shared" si="3"/>
        <v>5.9888964770142383</v>
      </c>
      <c r="J20" s="1" t="str">
        <f>IFERROR(VLOOKUP(B20,'Pesticides per Section'!$A$1:$D$15204,4,FALSE),"")</f>
        <v>Butte</v>
      </c>
    </row>
    <row r="21" spans="1:10" x14ac:dyDescent="0.25">
      <c r="A21" s="1">
        <v>2513432.3016400002</v>
      </c>
      <c r="B21" s="1" t="s">
        <v>11088</v>
      </c>
      <c r="C21" s="1">
        <v>1918195.0763813751</v>
      </c>
      <c r="D21" s="1">
        <v>81334</v>
      </c>
      <c r="E21" s="1">
        <f t="shared" si="0"/>
        <v>4.2401319990928971E-2</v>
      </c>
      <c r="F21" s="21">
        <f>IFERROR(VLOOKUP(B21,'Pesticides per Section'!$A$2:$D$101870,2,FALSE),"")</f>
        <v>5171.2017127999998</v>
      </c>
      <c r="G21" s="5">
        <f t="shared" si="1"/>
        <v>219.26577856207277</v>
      </c>
      <c r="H21" s="5">
        <f t="shared" si="2"/>
        <v>99.457284157865786</v>
      </c>
      <c r="I21" s="19">
        <f t="shared" si="3"/>
        <v>10.90748401328341</v>
      </c>
      <c r="J21" s="1" t="str">
        <f>IFERROR(VLOOKUP(B21,'Pesticides per Section'!$A$1:$D$15204,4,FALSE),"")</f>
        <v>Butte</v>
      </c>
    </row>
    <row r="22" spans="1:10" x14ac:dyDescent="0.25">
      <c r="A22" s="1">
        <v>2578807.2826</v>
      </c>
      <c r="B22" s="1" t="s">
        <v>11087</v>
      </c>
      <c r="C22" s="1">
        <v>2158644.9670465039</v>
      </c>
      <c r="D22" s="1">
        <v>6871</v>
      </c>
      <c r="E22" s="1">
        <f t="shared" si="0"/>
        <v>3.1830152711538953E-3</v>
      </c>
      <c r="F22" s="21">
        <f>IFERROR(VLOOKUP(B22,'Pesticides per Section'!$A$2:$D$101870,2,FALSE),"")</f>
        <v>6206.8908668000013</v>
      </c>
      <c r="G22" s="5">
        <f t="shared" si="1"/>
        <v>19.756628415410042</v>
      </c>
      <c r="H22" s="5">
        <f t="shared" si="2"/>
        <v>8.9614559061551855</v>
      </c>
      <c r="I22" s="19">
        <f t="shared" si="3"/>
        <v>11.63372431800722</v>
      </c>
      <c r="J22" s="1" t="str">
        <f>IFERROR(VLOOKUP(B22,'Pesticides per Section'!$A$1:$D$15204,4,FALSE),"")</f>
        <v>Butte</v>
      </c>
    </row>
    <row r="23" spans="1:10" x14ac:dyDescent="0.25">
      <c r="A23" s="1">
        <v>2619941.9397</v>
      </c>
      <c r="B23" s="1" t="s">
        <v>11086</v>
      </c>
      <c r="C23" s="1">
        <v>2061575.1266953009</v>
      </c>
      <c r="D23" s="1">
        <v>1052710</v>
      </c>
      <c r="E23" s="1">
        <f t="shared" si="0"/>
        <v>0.5106338600341972</v>
      </c>
      <c r="F23" s="21">
        <f>IFERROR(VLOOKUP(B23,'Pesticides per Section'!$A$2:$D$101870,2,FALSE),"")</f>
        <v>11573.819106300001</v>
      </c>
      <c r="G23" s="5">
        <f t="shared" si="1"/>
        <v>5909.9839255875122</v>
      </c>
      <c r="H23" s="5">
        <f t="shared" si="2"/>
        <v>2680.7236154691436</v>
      </c>
      <c r="I23" s="19">
        <f t="shared" si="3"/>
        <v>22.714511587629808</v>
      </c>
      <c r="J23" s="1" t="str">
        <f>IFERROR(VLOOKUP(B23,'Pesticides per Section'!$A$1:$D$15204,4,FALSE),"")</f>
        <v>Butte</v>
      </c>
    </row>
    <row r="24" spans="1:10" x14ac:dyDescent="0.25">
      <c r="A24" s="1">
        <v>2569702.6272</v>
      </c>
      <c r="B24" s="1" t="s">
        <v>11085</v>
      </c>
      <c r="C24" s="1">
        <v>2063145.802671762</v>
      </c>
      <c r="D24" s="1">
        <v>1533510</v>
      </c>
      <c r="E24" s="1">
        <f t="shared" si="0"/>
        <v>0.74328719344147243</v>
      </c>
      <c r="F24" s="21">
        <f>IFERROR(VLOOKUP(B24,'Pesticides per Section'!$A$2:$D$101870,2,FALSE),"")</f>
        <v>8175.9237661999969</v>
      </c>
      <c r="G24" s="5">
        <f t="shared" si="1"/>
        <v>6077.0594299702288</v>
      </c>
      <c r="H24" s="5">
        <f t="shared" si="2"/>
        <v>2756.5077894710453</v>
      </c>
      <c r="I24" s="19">
        <f t="shared" si="3"/>
        <v>16.033664472577289</v>
      </c>
      <c r="J24" s="1" t="str">
        <f>IFERROR(VLOOKUP(B24,'Pesticides per Section'!$A$1:$D$15204,4,FALSE),"")</f>
        <v>Butte</v>
      </c>
    </row>
    <row r="25" spans="1:10" x14ac:dyDescent="0.25">
      <c r="A25" s="1">
        <v>2490179.3956300002</v>
      </c>
      <c r="B25" s="1" t="s">
        <v>11084</v>
      </c>
      <c r="C25" s="1">
        <v>2129967.844359939</v>
      </c>
      <c r="D25" s="1">
        <v>1237572</v>
      </c>
      <c r="E25" s="1">
        <f t="shared" si="0"/>
        <v>0.58102844737573522</v>
      </c>
      <c r="F25" s="21">
        <f>IFERROR(VLOOKUP(B25,'Pesticides per Section'!$A$2:$D$101870,2,FALSE),"")</f>
        <v>9560.2123027000034</v>
      </c>
      <c r="G25" s="5">
        <f t="shared" si="1"/>
        <v>5554.7553108201855</v>
      </c>
      <c r="H25" s="5">
        <f t="shared" si="2"/>
        <v>2519.5946262050147</v>
      </c>
      <c r="I25" s="19">
        <f t="shared" si="3"/>
        <v>18.160189168652845</v>
      </c>
      <c r="J25" s="1" t="str">
        <f>IFERROR(VLOOKUP(B25,'Pesticides per Section'!$A$1:$D$15204,4,FALSE),"")</f>
        <v>Butte</v>
      </c>
    </row>
    <row r="26" spans="1:10" x14ac:dyDescent="0.25">
      <c r="A26" s="1">
        <v>2569900.5753100002</v>
      </c>
      <c r="B26" s="1" t="s">
        <v>11083</v>
      </c>
      <c r="C26" s="1">
        <v>2130876.3816908752</v>
      </c>
      <c r="D26" s="1">
        <v>130810</v>
      </c>
      <c r="E26" s="1">
        <f t="shared" si="0"/>
        <v>6.1387898685798706E-2</v>
      </c>
      <c r="F26" s="21">
        <f>IFERROR(VLOOKUP(B26,'Pesticides per Section'!$A$2:$D$101870,2,FALSE),"")</f>
        <v>9724.0691444900021</v>
      </c>
      <c r="G26" s="5">
        <f t="shared" si="1"/>
        <v>596.94017145565351</v>
      </c>
      <c r="H26" s="5">
        <f t="shared" si="2"/>
        <v>270.76750711877622</v>
      </c>
      <c r="I26" s="19">
        <f t="shared" si="3"/>
        <v>18.46356930728518</v>
      </c>
      <c r="J26" s="1" t="str">
        <f>IFERROR(VLOOKUP(B26,'Pesticides per Section'!$A$1:$D$15204,4,FALSE),"")</f>
        <v>Butte</v>
      </c>
    </row>
    <row r="27" spans="1:10" x14ac:dyDescent="0.25">
      <c r="A27" s="1">
        <v>2658502.1020599999</v>
      </c>
      <c r="B27" s="1" t="s">
        <v>11082</v>
      </c>
      <c r="C27" s="1">
        <v>2134887.369488013</v>
      </c>
      <c r="D27" s="1">
        <v>805700</v>
      </c>
      <c r="E27" s="1">
        <f t="shared" si="0"/>
        <v>0.37739702382374335</v>
      </c>
      <c r="F27" s="21">
        <f>IFERROR(VLOOKUP(B27,'Pesticides per Section'!$A$2:$D$101870,2,FALSE),"")</f>
        <v>1522.3237406000001</v>
      </c>
      <c r="G27" s="5">
        <f t="shared" si="1"/>
        <v>574.52044899866837</v>
      </c>
      <c r="H27" s="5">
        <f t="shared" si="2"/>
        <v>260.59809207477014</v>
      </c>
      <c r="I27" s="19">
        <f t="shared" si="3"/>
        <v>2.8850804695822072</v>
      </c>
      <c r="J27" s="1" t="str">
        <f>IFERROR(VLOOKUP(B27,'Pesticides per Section'!$A$1:$D$15204,4,FALSE),"")</f>
        <v>Butte</v>
      </c>
    </row>
    <row r="28" spans="1:10" x14ac:dyDescent="0.25">
      <c r="A28" s="1">
        <v>2720169.0213600001</v>
      </c>
      <c r="B28" s="1" t="s">
        <v>10671</v>
      </c>
      <c r="C28" s="1">
        <v>1964828.235998211</v>
      </c>
      <c r="D28" s="1">
        <v>1715562</v>
      </c>
      <c r="E28" s="1">
        <f t="shared" si="0"/>
        <v>0.87313596915353409</v>
      </c>
      <c r="F28" s="21">
        <f>IFERROR(VLOOKUP(B28,'Pesticides per Section'!$A$2:$D$101870,2,FALSE),"")</f>
        <v>4002.7395951700005</v>
      </c>
      <c r="G28" s="5">
        <f t="shared" si="1"/>
        <v>3494.9359156979831</v>
      </c>
      <c r="H28" s="5">
        <f t="shared" si="2"/>
        <v>1585.2762649995684</v>
      </c>
      <c r="I28" s="19">
        <f t="shared" si="3"/>
        <v>8.2424937230353255</v>
      </c>
      <c r="J28" s="1" t="str">
        <f>IFERROR(VLOOKUP(B28,'Pesticides per Section'!$A$1:$D$15204,4,FALSE),"")</f>
        <v>Butte</v>
      </c>
    </row>
    <row r="29" spans="1:10" x14ac:dyDescent="0.25">
      <c r="A29" s="1">
        <v>2674243.8625500002</v>
      </c>
      <c r="B29" s="1" t="s">
        <v>11081</v>
      </c>
      <c r="C29" s="1">
        <v>2314380.962163127</v>
      </c>
      <c r="D29" s="1">
        <v>1037958</v>
      </c>
      <c r="E29" s="1">
        <f t="shared" si="0"/>
        <v>0.44848190509687041</v>
      </c>
      <c r="F29" s="21">
        <f>IFERROR(VLOOKUP(B29,'Pesticides per Section'!$A$2:$D$101870,2,FALSE),"")</f>
        <v>9833.8570400900044</v>
      </c>
      <c r="G29" s="5">
        <f t="shared" si="1"/>
        <v>4410.3069397898362</v>
      </c>
      <c r="H29" s="5">
        <f t="shared" si="2"/>
        <v>2000.4815772467191</v>
      </c>
      <c r="I29" s="19">
        <f t="shared" si="3"/>
        <v>17.191545486537645</v>
      </c>
      <c r="J29" s="1" t="str">
        <f>IFERROR(VLOOKUP(B29,'Pesticides per Section'!$A$1:$D$15204,4,FALSE),"")</f>
        <v>Butte</v>
      </c>
    </row>
    <row r="30" spans="1:10" x14ac:dyDescent="0.25">
      <c r="A30" s="1">
        <v>2601164.0040199999</v>
      </c>
      <c r="B30" s="1" t="s">
        <v>10670</v>
      </c>
      <c r="C30" s="1">
        <v>2308410.0251420792</v>
      </c>
      <c r="D30" s="1">
        <v>786583</v>
      </c>
      <c r="E30" s="1">
        <f t="shared" si="0"/>
        <v>0.34074666112172447</v>
      </c>
      <c r="F30" s="21">
        <f>IFERROR(VLOOKUP(B30,'Pesticides per Section'!$A$2:$D$101870,2,FALSE),"")</f>
        <v>87.586496699999998</v>
      </c>
      <c r="G30" s="5">
        <f t="shared" si="1"/>
        <v>29.844806309873938</v>
      </c>
      <c r="H30" s="5">
        <f t="shared" si="2"/>
        <v>13.537376426286675</v>
      </c>
      <c r="I30" s="19">
        <f t="shared" si="3"/>
        <v>0.15351474035744092</v>
      </c>
      <c r="J30" s="1" t="str">
        <f>IFERROR(VLOOKUP(B30,'Pesticides per Section'!$A$1:$D$15204,4,FALSE),"")</f>
        <v>Butte</v>
      </c>
    </row>
    <row r="31" spans="1:10" x14ac:dyDescent="0.25">
      <c r="A31" s="1">
        <v>2585852.5794700002</v>
      </c>
      <c r="B31" s="1" t="s">
        <v>10669</v>
      </c>
      <c r="C31" s="1">
        <v>2205540.641096449</v>
      </c>
      <c r="D31" s="1">
        <v>1624566</v>
      </c>
      <c r="E31" s="1">
        <f t="shared" si="0"/>
        <v>0.73658390390384942</v>
      </c>
      <c r="F31" s="21">
        <f>IFERROR(VLOOKUP(B31,'Pesticides per Section'!$A$2:$D$101870,2,FALSE),"")</f>
        <v>6611.7158053199973</v>
      </c>
      <c r="G31" s="5">
        <f t="shared" si="1"/>
        <v>4870.0834393853875</v>
      </c>
      <c r="H31" s="5">
        <f t="shared" si="2"/>
        <v>2209.0326893685692</v>
      </c>
      <c r="I31" s="19">
        <f t="shared" si="3"/>
        <v>12.128999869631004</v>
      </c>
      <c r="J31" s="1" t="str">
        <f>IFERROR(VLOOKUP(B31,'Pesticides per Section'!$A$1:$D$15204,4,FALSE),"")</f>
        <v>Butte</v>
      </c>
    </row>
    <row r="32" spans="1:10" x14ac:dyDescent="0.25">
      <c r="A32" s="1">
        <v>2643528.37683</v>
      </c>
      <c r="B32" s="1" t="s">
        <v>11080</v>
      </c>
      <c r="C32" s="1">
        <v>2222499.5620553461</v>
      </c>
      <c r="D32" s="1">
        <v>1160279</v>
      </c>
      <c r="E32" s="1">
        <f t="shared" si="0"/>
        <v>0.5220602924634421</v>
      </c>
      <c r="F32" s="21">
        <f>IFERROR(VLOOKUP(B32,'Pesticides per Section'!$A$2:$D$101870,2,FALSE),"")</f>
        <v>6171.0697123000009</v>
      </c>
      <c r="G32" s="5">
        <f t="shared" si="1"/>
        <v>3221.6704588156281</v>
      </c>
      <c r="H32" s="5">
        <f t="shared" si="2"/>
        <v>1461.3251387731682</v>
      </c>
      <c r="I32" s="19">
        <f t="shared" si="3"/>
        <v>11.234264556108844</v>
      </c>
      <c r="J32" s="1" t="str">
        <f>IFERROR(VLOOKUP(B32,'Pesticides per Section'!$A$1:$D$15204,4,FALSE),"")</f>
        <v>Butte</v>
      </c>
    </row>
    <row r="33" spans="1:10" x14ac:dyDescent="0.25">
      <c r="A33" s="1">
        <v>2712459.8502199999</v>
      </c>
      <c r="B33" s="1" t="s">
        <v>10668</v>
      </c>
      <c r="C33" s="1">
        <v>1847350.5833572459</v>
      </c>
      <c r="D33" s="1">
        <v>1287192</v>
      </c>
      <c r="E33" s="1">
        <f t="shared" si="0"/>
        <v>0.6967771690382607</v>
      </c>
      <c r="F33" s="21">
        <f>IFERROR(VLOOKUP(B33,'Pesticides per Section'!$A$2:$D$101870,2,FALSE),"")</f>
        <v>1846.1517493499991</v>
      </c>
      <c r="G33" s="5">
        <f t="shared" si="1"/>
        <v>1286.356389527125</v>
      </c>
      <c r="H33" s="5">
        <f t="shared" si="2"/>
        <v>583.4814433902518</v>
      </c>
      <c r="I33" s="19">
        <f t="shared" si="3"/>
        <v>4.0433743573975516</v>
      </c>
      <c r="J33" s="1" t="str">
        <f>IFERROR(VLOOKUP(B33,'Pesticides per Section'!$A$1:$D$15204,4,FALSE),"")</f>
        <v>Butte</v>
      </c>
    </row>
    <row r="34" spans="1:10" x14ac:dyDescent="0.25">
      <c r="A34" s="1">
        <v>2609643.02783</v>
      </c>
      <c r="B34" s="1" t="s">
        <v>10667</v>
      </c>
      <c r="C34" s="1">
        <v>2041449.48432394</v>
      </c>
      <c r="D34" s="1">
        <v>393399</v>
      </c>
      <c r="E34" s="1">
        <f t="shared" si="0"/>
        <v>0.19270576928446412</v>
      </c>
      <c r="F34" s="21">
        <f>IFERROR(VLOOKUP(B34,'Pesticides per Section'!$A$2:$D$101870,2,FALSE),"")</f>
        <v>444.51394910000005</v>
      </c>
      <c r="G34" s="5">
        <f t="shared" si="1"/>
        <v>85.660402518990637</v>
      </c>
      <c r="H34" s="5">
        <f t="shared" si="2"/>
        <v>38.854904993742934</v>
      </c>
      <c r="I34" s="19">
        <f t="shared" si="3"/>
        <v>0.88099335882132035</v>
      </c>
      <c r="J34" s="1" t="str">
        <f>IFERROR(VLOOKUP(B34,'Pesticides per Section'!$A$1:$D$15204,4,FALSE),"")</f>
        <v>Butte</v>
      </c>
    </row>
    <row r="35" spans="1:10" x14ac:dyDescent="0.25">
      <c r="A35" s="1">
        <v>2639205.7839299999</v>
      </c>
      <c r="B35" s="1" t="s">
        <v>11079</v>
      </c>
      <c r="C35" s="1">
        <v>1638320.655348443</v>
      </c>
      <c r="D35" s="1">
        <v>477621</v>
      </c>
      <c r="E35" s="1">
        <f t="shared" si="0"/>
        <v>0.29153078059794141</v>
      </c>
      <c r="F35" s="21">
        <f>IFERROR(VLOOKUP(B35,'Pesticides per Section'!$A$2:$D$101870,2,FALSE),"")</f>
        <v>4791.5381380399967</v>
      </c>
      <c r="G35" s="5">
        <f t="shared" si="1"/>
        <v>1396.880853647607</v>
      </c>
      <c r="H35" s="5">
        <f t="shared" si="2"/>
        <v>633.6144970136412</v>
      </c>
      <c r="I35" s="19">
        <f t="shared" si="3"/>
        <v>11.833192265031068</v>
      </c>
      <c r="J35" s="1" t="str">
        <f>IFERROR(VLOOKUP(B35,'Pesticides per Section'!$A$1:$D$15204,4,FALSE),"")</f>
        <v>Butte</v>
      </c>
    </row>
    <row r="36" spans="1:10" x14ac:dyDescent="0.25">
      <c r="A36" s="1">
        <v>2537497.9555600001</v>
      </c>
      <c r="B36" s="1" t="s">
        <v>10666</v>
      </c>
      <c r="C36" s="1">
        <v>1510065.1013595511</v>
      </c>
      <c r="D36" s="1">
        <v>1315311</v>
      </c>
      <c r="E36" s="1">
        <f t="shared" si="0"/>
        <v>0.87102939277448321</v>
      </c>
      <c r="F36" s="21">
        <f>IFERROR(VLOOKUP(B36,'Pesticides per Section'!$A$2:$D$101870,2,FALSE),"")</f>
        <v>2678.8603839399998</v>
      </c>
      <c r="G36" s="5">
        <f t="shared" si="1"/>
        <v>2333.3661335508768</v>
      </c>
      <c r="H36" s="5">
        <f t="shared" si="2"/>
        <v>1058.3970745950787</v>
      </c>
      <c r="I36" s="19">
        <f t="shared" si="3"/>
        <v>7.1776171131051907</v>
      </c>
      <c r="J36" s="1" t="str">
        <f>IFERROR(VLOOKUP(B36,'Pesticides per Section'!$A$1:$D$15204,4,FALSE),"")</f>
        <v>Butte</v>
      </c>
    </row>
    <row r="37" spans="1:10" x14ac:dyDescent="0.25">
      <c r="A37" s="1">
        <v>2613223.2956500002</v>
      </c>
      <c r="B37" s="1" t="s">
        <v>11078</v>
      </c>
      <c r="C37" s="1">
        <v>2309734.495141373</v>
      </c>
      <c r="D37" s="1">
        <v>107601</v>
      </c>
      <c r="E37" s="1">
        <f t="shared" si="0"/>
        <v>4.658588391563704E-2</v>
      </c>
      <c r="F37" s="21">
        <f>IFERROR(VLOOKUP(B37,'Pesticides per Section'!$A$2:$D$101870,2,FALSE),"")</f>
        <v>6072.3667622499988</v>
      </c>
      <c r="G37" s="5">
        <f t="shared" si="1"/>
        <v>282.88657307935119</v>
      </c>
      <c r="H37" s="5">
        <f t="shared" si="2"/>
        <v>128.31519112424112</v>
      </c>
      <c r="I37" s="19">
        <f t="shared" si="3"/>
        <v>10.637064983765463</v>
      </c>
      <c r="J37" s="1" t="str">
        <f>IFERROR(VLOOKUP(B37,'Pesticides per Section'!$A$1:$D$15204,4,FALSE),"")</f>
        <v>Butte</v>
      </c>
    </row>
    <row r="38" spans="1:10" x14ac:dyDescent="0.25">
      <c r="A38" s="1">
        <v>2618317.6751700002</v>
      </c>
      <c r="B38" s="1" t="s">
        <v>11077</v>
      </c>
      <c r="C38" s="1">
        <v>1632515.629256618</v>
      </c>
      <c r="D38" s="1">
        <v>718550</v>
      </c>
      <c r="E38" s="1">
        <f t="shared" si="0"/>
        <v>0.44014882549390022</v>
      </c>
      <c r="F38" s="21">
        <f>IFERROR(VLOOKUP(B38,'Pesticides per Section'!$A$2:$D$101870,2,FALSE),"")</f>
        <v>5204.0358871000008</v>
      </c>
      <c r="G38" s="5">
        <f t="shared" si="1"/>
        <v>2290.5502835351726</v>
      </c>
      <c r="H38" s="5">
        <f t="shared" si="2"/>
        <v>1038.9761317128909</v>
      </c>
      <c r="I38" s="19">
        <f t="shared" si="3"/>
        <v>12.897597316599317</v>
      </c>
      <c r="J38" s="1" t="str">
        <f>IFERROR(VLOOKUP(B38,'Pesticides per Section'!$A$1:$D$15204,4,FALSE),"")</f>
        <v>Butte</v>
      </c>
    </row>
    <row r="39" spans="1:10" x14ac:dyDescent="0.25">
      <c r="A39" s="1">
        <v>2586580.81653</v>
      </c>
      <c r="B39" s="1" t="s">
        <v>11076</v>
      </c>
      <c r="C39" s="1">
        <v>1939914.3274991021</v>
      </c>
      <c r="D39" s="1">
        <v>34706</v>
      </c>
      <c r="E39" s="1">
        <f t="shared" si="0"/>
        <v>1.789048380495218E-2</v>
      </c>
      <c r="F39" s="21">
        <f>IFERROR(VLOOKUP(B39,'Pesticides per Section'!$A$2:$D$101870,2,FALSE),"")</f>
        <v>8218.8810197800012</v>
      </c>
      <c r="G39" s="5">
        <f t="shared" si="1"/>
        <v>147.03975777920297</v>
      </c>
      <c r="H39" s="5">
        <f t="shared" si="2"/>
        <v>66.696112215294619</v>
      </c>
      <c r="I39" s="19">
        <f t="shared" si="3"/>
        <v>17.141784116260297</v>
      </c>
      <c r="J39" s="1" t="str">
        <f>IFERROR(VLOOKUP(B39,'Pesticides per Section'!$A$1:$D$15204,4,FALSE),"")</f>
        <v>Butte</v>
      </c>
    </row>
    <row r="40" spans="1:10" x14ac:dyDescent="0.25">
      <c r="A40" s="1">
        <v>2572115.4642400001</v>
      </c>
      <c r="B40" s="1" t="s">
        <v>10790</v>
      </c>
      <c r="C40" s="1">
        <v>2181977.3144590058</v>
      </c>
      <c r="D40" s="1">
        <v>2104708</v>
      </c>
      <c r="E40" s="1">
        <f t="shared" si="0"/>
        <v>0.96458761939287174</v>
      </c>
      <c r="F40" s="21">
        <f>IFERROR(VLOOKUP(B40,'Pesticides per Section'!$A$2:$D$101870,2,FALSE),"")</f>
        <v>10831.071319590001</v>
      </c>
      <c r="G40" s="5">
        <f t="shared" si="1"/>
        <v>10447.51729963773</v>
      </c>
      <c r="H40" s="5">
        <f t="shared" si="2"/>
        <v>4738.9141325586779</v>
      </c>
      <c r="I40" s="19">
        <f t="shared" si="3"/>
        <v>20.083854341045882</v>
      </c>
      <c r="J40" s="1" t="str">
        <f>IFERROR(VLOOKUP(B40,'Pesticides per Section'!$A$1:$D$15204,4,FALSE),"")</f>
        <v>Butte</v>
      </c>
    </row>
    <row r="41" spans="1:10" x14ac:dyDescent="0.25">
      <c r="A41" s="1">
        <v>2489367.8547399999</v>
      </c>
      <c r="B41" s="1" t="s">
        <v>10789</v>
      </c>
      <c r="C41" s="1">
        <v>1448181.9834994399</v>
      </c>
      <c r="D41" s="1">
        <v>1178571</v>
      </c>
      <c r="E41" s="1">
        <f t="shared" si="0"/>
        <v>0.8138279580881409</v>
      </c>
      <c r="F41" s="21">
        <f>IFERROR(VLOOKUP(B41,'Pesticides per Section'!$A$2:$D$101870,2,FALSE),"")</f>
        <v>6300.4301056599998</v>
      </c>
      <c r="G41" s="5">
        <f t="shared" si="1"/>
        <v>5127.4661679663277</v>
      </c>
      <c r="H41" s="5">
        <f t="shared" si="2"/>
        <v>2325.7795312226649</v>
      </c>
      <c r="I41" s="19">
        <f t="shared" si="3"/>
        <v>17.602442578315792</v>
      </c>
      <c r="J41" s="1" t="str">
        <f>IFERROR(VLOOKUP(B41,'Pesticides per Section'!$A$1:$D$15204,4,FALSE),"")</f>
        <v>Butte</v>
      </c>
    </row>
    <row r="42" spans="1:10" x14ac:dyDescent="0.25">
      <c r="A42" s="1">
        <v>2502180.1752800001</v>
      </c>
      <c r="B42" s="1" t="s">
        <v>11075</v>
      </c>
      <c r="C42" s="1">
        <v>2117298.6467075278</v>
      </c>
      <c r="D42" s="1">
        <v>563233</v>
      </c>
      <c r="E42" s="1">
        <f t="shared" si="0"/>
        <v>0.26601486138707853</v>
      </c>
      <c r="F42" s="21">
        <f>IFERROR(VLOOKUP(B42,'Pesticides per Section'!$A$2:$D$101870,2,FALSE),"")</f>
        <v>5553.8560652500046</v>
      </c>
      <c r="G42" s="5">
        <f t="shared" si="1"/>
        <v>1477.4082513612652</v>
      </c>
      <c r="H42" s="5">
        <f t="shared" si="2"/>
        <v>670.14111019251209</v>
      </c>
      <c r="I42" s="19">
        <f t="shared" si="3"/>
        <v>10.613005243707374</v>
      </c>
      <c r="J42" s="1" t="str">
        <f>IFERROR(VLOOKUP(B42,'Pesticides per Section'!$A$1:$D$15204,4,FALSE),"")</f>
        <v>Butte</v>
      </c>
    </row>
    <row r="43" spans="1:10" x14ac:dyDescent="0.25">
      <c r="A43" s="1">
        <v>2517550.9714899999</v>
      </c>
      <c r="B43" s="1" t="s">
        <v>11074</v>
      </c>
      <c r="C43" s="1">
        <v>2022864.3366555029</v>
      </c>
      <c r="D43" s="1">
        <v>1479670</v>
      </c>
      <c r="E43" s="1">
        <f t="shared" si="0"/>
        <v>0.7314728029170523</v>
      </c>
      <c r="F43" s="21">
        <f>IFERROR(VLOOKUP(B43,'Pesticides per Section'!$A$2:$D$101870,2,FALSE),"")</f>
        <v>4106.7256517900014</v>
      </c>
      <c r="G43" s="5">
        <f t="shared" si="1"/>
        <v>3003.9581233261906</v>
      </c>
      <c r="H43" s="5">
        <f t="shared" si="2"/>
        <v>1362.5724845402792</v>
      </c>
      <c r="I43" s="19">
        <f t="shared" si="3"/>
        <v>8.2140021384795645</v>
      </c>
      <c r="J43" s="1" t="str">
        <f>IFERROR(VLOOKUP(B43,'Pesticides per Section'!$A$1:$D$15204,4,FALSE),"")</f>
        <v>Butte</v>
      </c>
    </row>
    <row r="44" spans="1:10" x14ac:dyDescent="0.25">
      <c r="A44" s="1">
        <v>2510990.2134600002</v>
      </c>
      <c r="B44" s="1" t="s">
        <v>11073</v>
      </c>
      <c r="C44" s="1">
        <v>2279165.624122506</v>
      </c>
      <c r="D44" s="1">
        <v>21200</v>
      </c>
      <c r="E44" s="1">
        <f t="shared" si="0"/>
        <v>9.3016480589829791E-3</v>
      </c>
      <c r="F44" s="21">
        <f>IFERROR(VLOOKUP(B44,'Pesticides per Section'!$A$2:$D$101870,2,FALSE),"")</f>
        <v>8607.536154270003</v>
      </c>
      <c r="G44" s="5">
        <f t="shared" si="1"/>
        <v>80.064271961991395</v>
      </c>
      <c r="H44" s="5">
        <f t="shared" si="2"/>
        <v>36.316542871564231</v>
      </c>
      <c r="I44" s="19">
        <f t="shared" si="3"/>
        <v>15.280193291606313</v>
      </c>
      <c r="J44" s="1" t="str">
        <f>IFERROR(VLOOKUP(B44,'Pesticides per Section'!$A$1:$D$15204,4,FALSE),"")</f>
        <v>Butte</v>
      </c>
    </row>
    <row r="45" spans="1:10" x14ac:dyDescent="0.25">
      <c r="A45" s="1">
        <v>2405948.2043300001</v>
      </c>
      <c r="B45" s="1" t="s">
        <v>11072</v>
      </c>
      <c r="C45" s="1">
        <v>2022659.5128104589</v>
      </c>
      <c r="D45" s="1">
        <v>1222402</v>
      </c>
      <c r="E45" s="1">
        <f t="shared" si="0"/>
        <v>0.60435367288619934</v>
      </c>
      <c r="F45" s="21">
        <f>IFERROR(VLOOKUP(B45,'Pesticides per Section'!$A$2:$D$101870,2,FALSE),"")</f>
        <v>8652.5810667000005</v>
      </c>
      <c r="G45" s="5">
        <f t="shared" si="1"/>
        <v>5229.2191476057342</v>
      </c>
      <c r="H45" s="5">
        <f t="shared" si="2"/>
        <v>2371.9339064118649</v>
      </c>
      <c r="I45" s="19">
        <f t="shared" si="3"/>
        <v>17.308075221827409</v>
      </c>
      <c r="J45" s="1" t="str">
        <f>IFERROR(VLOOKUP(B45,'Pesticides per Section'!$A$1:$D$15204,4,FALSE),"")</f>
        <v>Butte</v>
      </c>
    </row>
    <row r="46" spans="1:10" x14ac:dyDescent="0.25">
      <c r="A46" s="1">
        <v>1395924.9508499999</v>
      </c>
      <c r="B46" s="1" t="s">
        <v>11071</v>
      </c>
      <c r="C46" s="1">
        <v>1233046.193358032</v>
      </c>
      <c r="D46" s="1">
        <v>724321</v>
      </c>
      <c r="E46" s="1">
        <f t="shared" si="0"/>
        <v>0.58742415124820968</v>
      </c>
      <c r="F46" s="21">
        <f>IFERROR(VLOOKUP(B46,'Pesticides per Section'!$A$2:$D$101870,2,FALSE),"")</f>
        <v>2013.3746665600004</v>
      </c>
      <c r="G46" s="5">
        <f t="shared" si="1"/>
        <v>1182.7049046486554</v>
      </c>
      <c r="H46" s="5">
        <f t="shared" si="2"/>
        <v>536.46592071020768</v>
      </c>
      <c r="I46" s="19">
        <f t="shared" si="3"/>
        <v>6.606495316057007</v>
      </c>
      <c r="J46" s="1" t="str">
        <f>IFERROR(VLOOKUP(B46,'Pesticides per Section'!$A$1:$D$15204,4,FALSE),"")</f>
        <v>Colusa</v>
      </c>
    </row>
    <row r="47" spans="1:10" x14ac:dyDescent="0.25">
      <c r="A47" s="1">
        <v>1384604.1689200001</v>
      </c>
      <c r="B47" s="1" t="s">
        <v>10665</v>
      </c>
      <c r="C47" s="1">
        <v>1195336.360599058</v>
      </c>
      <c r="D47" s="1">
        <v>581882</v>
      </c>
      <c r="E47" s="1">
        <f t="shared" si="0"/>
        <v>0.4867936714028524</v>
      </c>
      <c r="F47" s="21">
        <f>IFERROR(VLOOKUP(B47,'Pesticides per Section'!$A$2:$D$101870,2,FALSE),"")</f>
        <v>1391.5225513</v>
      </c>
      <c r="G47" s="5">
        <f t="shared" si="1"/>
        <v>677.38437158719103</v>
      </c>
      <c r="H47" s="5">
        <f t="shared" si="2"/>
        <v>307.25638250919468</v>
      </c>
      <c r="I47" s="19">
        <f t="shared" si="3"/>
        <v>4.7100552013143844</v>
      </c>
      <c r="J47" s="1" t="str">
        <f>IFERROR(VLOOKUP(B47,'Pesticides per Section'!$A$1:$D$15204,4,FALSE),"")</f>
        <v>Colusa</v>
      </c>
    </row>
    <row r="48" spans="1:10" x14ac:dyDescent="0.25">
      <c r="A48" s="1">
        <v>1047069.94669</v>
      </c>
      <c r="B48" s="1" t="s">
        <v>10664</v>
      </c>
      <c r="C48" s="1">
        <v>770242.16555349214</v>
      </c>
      <c r="D48" s="1">
        <v>4579</v>
      </c>
      <c r="E48" s="1">
        <f t="shared" si="0"/>
        <v>5.9448848543704443E-3</v>
      </c>
      <c r="F48" s="21">
        <f>IFERROR(VLOOKUP(B48,'Pesticides per Section'!$A$2:$D$101870,2,FALSE),"")</f>
        <v>88.845079699999999</v>
      </c>
      <c r="G48" s="5">
        <f t="shared" si="1"/>
        <v>0.52817376869386501</v>
      </c>
      <c r="H48" s="5">
        <f t="shared" si="2"/>
        <v>0.23957559151368205</v>
      </c>
      <c r="I48" s="19">
        <f t="shared" si="3"/>
        <v>0.46669373418149429</v>
      </c>
      <c r="J48" s="1" t="str">
        <f>IFERROR(VLOOKUP(B48,'Pesticides per Section'!$A$1:$D$15204,4,FALSE),"")</f>
        <v>Colusa</v>
      </c>
    </row>
    <row r="49" spans="1:10" x14ac:dyDescent="0.25">
      <c r="A49" s="1">
        <v>2617521.6818900001</v>
      </c>
      <c r="B49" s="1" t="s">
        <v>11070</v>
      </c>
      <c r="C49" s="1">
        <v>2250323.6676474819</v>
      </c>
      <c r="D49" s="1">
        <v>1497795</v>
      </c>
      <c r="E49" s="1">
        <f t="shared" si="0"/>
        <v>0.66559082158835792</v>
      </c>
      <c r="F49" s="21">
        <f>IFERROR(VLOOKUP(B49,'Pesticides per Section'!$A$2:$D$101870,2,FALSE),"")</f>
        <v>2855.6651471999999</v>
      </c>
      <c r="G49" s="5">
        <f t="shared" si="1"/>
        <v>1900.7045115060869</v>
      </c>
      <c r="H49" s="5">
        <f t="shared" si="2"/>
        <v>862.14506404373822</v>
      </c>
      <c r="I49" s="19">
        <f t="shared" si="3"/>
        <v>5.1343819343329962</v>
      </c>
      <c r="J49" s="1" t="str">
        <f>IFERROR(VLOOKUP(B49,'Pesticides per Section'!$A$1:$D$15204,4,FALSE),"")</f>
        <v>Colusa</v>
      </c>
    </row>
    <row r="50" spans="1:10" x14ac:dyDescent="0.25">
      <c r="A50" s="1">
        <v>2602694.0996099999</v>
      </c>
      <c r="B50" s="1" t="s">
        <v>10663</v>
      </c>
      <c r="C50" s="1">
        <v>2230924.528250156</v>
      </c>
      <c r="D50" s="1">
        <v>966970</v>
      </c>
      <c r="E50" s="1">
        <f t="shared" si="0"/>
        <v>0.43343904434259334</v>
      </c>
      <c r="F50" s="21">
        <f>IFERROR(VLOOKUP(B50,'Pesticides per Section'!$A$2:$D$101870,2,FALSE),"")</f>
        <v>3412.8139729999994</v>
      </c>
      <c r="G50" s="5">
        <f t="shared" si="1"/>
        <v>1479.2468269761689</v>
      </c>
      <c r="H50" s="5">
        <f t="shared" si="2"/>
        <v>670.97507406310046</v>
      </c>
      <c r="I50" s="19">
        <f t="shared" si="3"/>
        <v>6.1894721941080668</v>
      </c>
      <c r="J50" s="1" t="str">
        <f>IFERROR(VLOOKUP(B50,'Pesticides per Section'!$A$1:$D$15204,4,FALSE),"")</f>
        <v>Colusa</v>
      </c>
    </row>
    <row r="51" spans="1:10" x14ac:dyDescent="0.25">
      <c r="A51" s="1">
        <v>2387210.3978200001</v>
      </c>
      <c r="B51" s="1" t="s">
        <v>10662</v>
      </c>
      <c r="C51" s="1">
        <v>1428688.9540282569</v>
      </c>
      <c r="D51" s="1">
        <v>18762</v>
      </c>
      <c r="E51" s="1">
        <f t="shared" si="0"/>
        <v>1.3132319210129006E-2</v>
      </c>
      <c r="F51" s="21">
        <f>IFERROR(VLOOKUP(B51,'Pesticides per Section'!$A$2:$D$101870,2,FALSE),"")</f>
        <v>851.44070269999997</v>
      </c>
      <c r="G51" s="5">
        <f t="shared" si="1"/>
        <v>11.18139109635295</v>
      </c>
      <c r="H51" s="5">
        <f t="shared" si="2"/>
        <v>5.0717936872916329</v>
      </c>
      <c r="I51" s="19">
        <f t="shared" si="3"/>
        <v>2.4112519897428037</v>
      </c>
      <c r="J51" s="1" t="str">
        <f>IFERROR(VLOOKUP(B51,'Pesticides per Section'!$A$1:$D$15204,4,FALSE),"")</f>
        <v>Colusa</v>
      </c>
    </row>
    <row r="52" spans="1:10" x14ac:dyDescent="0.25">
      <c r="A52" s="1">
        <v>2608988.7115500001</v>
      </c>
      <c r="B52" s="1" t="s">
        <v>11069</v>
      </c>
      <c r="C52" s="1">
        <v>2334146.5714322189</v>
      </c>
      <c r="D52" s="1">
        <v>650812</v>
      </c>
      <c r="E52" s="1">
        <f t="shared" si="0"/>
        <v>0.27882219928736279</v>
      </c>
      <c r="F52" s="21">
        <f>IFERROR(VLOOKUP(B52,'Pesticides per Section'!$A$2:$D$101870,2,FALSE),"")</f>
        <v>4934.4068168000003</v>
      </c>
      <c r="G52" s="5">
        <f t="shared" si="1"/>
        <v>1375.8221608387312</v>
      </c>
      <c r="H52" s="5">
        <f t="shared" si="2"/>
        <v>624.06243463336125</v>
      </c>
      <c r="I52" s="19">
        <f t="shared" si="3"/>
        <v>8.5532803402841289</v>
      </c>
      <c r="J52" s="1" t="str">
        <f>IFERROR(VLOOKUP(B52,'Pesticides per Section'!$A$1:$D$15204,4,FALSE),"")</f>
        <v>Colusa</v>
      </c>
    </row>
    <row r="53" spans="1:10" x14ac:dyDescent="0.25">
      <c r="A53" s="1">
        <v>2602289.9329900001</v>
      </c>
      <c r="B53" s="1" t="s">
        <v>10788</v>
      </c>
      <c r="C53" s="1">
        <v>2185596.7704160642</v>
      </c>
      <c r="D53" s="1">
        <v>2113126</v>
      </c>
      <c r="E53" s="1">
        <f t="shared" si="0"/>
        <v>0.96684155404678906</v>
      </c>
      <c r="F53" s="21">
        <f>IFERROR(VLOOKUP(B53,'Pesticides per Section'!$A$2:$D$101870,2,FALSE),"")</f>
        <v>2464.1348396999992</v>
      </c>
      <c r="G53" s="5">
        <f t="shared" si="1"/>
        <v>2382.4279577963825</v>
      </c>
      <c r="H53" s="5">
        <f t="shared" si="2"/>
        <v>1080.6511437311212</v>
      </c>
      <c r="I53" s="19">
        <f t="shared" si="3"/>
        <v>4.5616326379949141</v>
      </c>
      <c r="J53" s="1" t="str">
        <f>IFERROR(VLOOKUP(B53,'Pesticides per Section'!$A$1:$D$15204,4,FALSE),"")</f>
        <v>Colusa</v>
      </c>
    </row>
    <row r="54" spans="1:10" x14ac:dyDescent="0.25">
      <c r="A54" s="1">
        <v>2276572.84931</v>
      </c>
      <c r="B54" s="1" t="s">
        <v>10787</v>
      </c>
      <c r="C54" s="1">
        <v>1068334.621654585</v>
      </c>
      <c r="D54" s="1">
        <v>1065869</v>
      </c>
      <c r="E54" s="1">
        <f t="shared" si="0"/>
        <v>0.99769173527030375</v>
      </c>
      <c r="F54" s="21">
        <f>IFERROR(VLOOKUP(B54,'Pesticides per Section'!$A$2:$D$101870,2,FALSE),"")</f>
        <v>1234.1161650500001</v>
      </c>
      <c r="G54" s="5">
        <f t="shared" si="1"/>
        <v>1231.2674982338672</v>
      </c>
      <c r="H54" s="5">
        <f t="shared" si="2"/>
        <v>558.49354262787062</v>
      </c>
      <c r="I54" s="19">
        <f t="shared" si="3"/>
        <v>4.6738483454360216</v>
      </c>
      <c r="J54" s="1" t="str">
        <f>IFERROR(VLOOKUP(B54,'Pesticides per Section'!$A$1:$D$15204,4,FALSE),"")</f>
        <v>Colusa</v>
      </c>
    </row>
    <row r="55" spans="1:10" x14ac:dyDescent="0.25">
      <c r="A55" s="1">
        <v>1270440.69677</v>
      </c>
      <c r="B55" s="1" t="s">
        <v>11068</v>
      </c>
      <c r="C55" s="1">
        <v>582037.65585412632</v>
      </c>
      <c r="D55" s="1">
        <v>102390</v>
      </c>
      <c r="E55" s="1">
        <f t="shared" si="0"/>
        <v>0.17591634910435403</v>
      </c>
      <c r="F55" s="21">
        <f>IFERROR(VLOOKUP(B55,'Pesticides per Section'!$A$2:$D$101870,2,FALSE),"")</f>
        <v>50.647729600000005</v>
      </c>
      <c r="G55" s="5">
        <f t="shared" si="1"/>
        <v>8.9097636816565249</v>
      </c>
      <c r="H55" s="5">
        <f t="shared" si="2"/>
        <v>4.0414008245025093</v>
      </c>
      <c r="I55" s="19">
        <f t="shared" si="3"/>
        <v>0.35207466716373148</v>
      </c>
      <c r="J55" s="1" t="str">
        <f>IFERROR(VLOOKUP(B55,'Pesticides per Section'!$A$1:$D$15204,4,FALSE),"")</f>
        <v>Colusa</v>
      </c>
    </row>
    <row r="56" spans="1:10" x14ac:dyDescent="0.25">
      <c r="A56" s="1">
        <v>2553756.3083600001</v>
      </c>
      <c r="B56" s="1" t="s">
        <v>11067</v>
      </c>
      <c r="C56" s="1">
        <v>1778978.9748288579</v>
      </c>
      <c r="D56" s="1">
        <v>37533</v>
      </c>
      <c r="E56" s="1">
        <f t="shared" si="0"/>
        <v>2.1098056806741396E-2</v>
      </c>
      <c r="F56" s="21">
        <f>IFERROR(VLOOKUP(B56,'Pesticides per Section'!$A$2:$D$101870,2,FALSE),"")</f>
        <v>2110.1057735999998</v>
      </c>
      <c r="G56" s="5">
        <f t="shared" si="1"/>
        <v>44.519131479645793</v>
      </c>
      <c r="H56" s="5">
        <f t="shared" si="2"/>
        <v>20.193538358194143</v>
      </c>
      <c r="I56" s="19">
        <f t="shared" si="3"/>
        <v>4.7990943573725628</v>
      </c>
      <c r="J56" s="1" t="str">
        <f>IFERROR(VLOOKUP(B56,'Pesticides per Section'!$A$1:$D$15204,4,FALSE),"")</f>
        <v>Colusa</v>
      </c>
    </row>
    <row r="57" spans="1:10" x14ac:dyDescent="0.25">
      <c r="A57" s="1">
        <v>2620155.1958099999</v>
      </c>
      <c r="B57" s="1" t="s">
        <v>11066</v>
      </c>
      <c r="C57" s="1">
        <v>2232313.3241080279</v>
      </c>
      <c r="D57" s="1">
        <v>6453</v>
      </c>
      <c r="E57" s="1">
        <f t="shared" si="0"/>
        <v>2.890723657479932E-3</v>
      </c>
      <c r="F57" s="21">
        <f>IFERROR(VLOOKUP(B57,'Pesticides per Section'!$A$2:$D$101870,2,FALSE),"")</f>
        <v>4302.045186899998</v>
      </c>
      <c r="G57" s="5">
        <f t="shared" si="1"/>
        <v>12.4360237973195</v>
      </c>
      <c r="H57" s="5">
        <f t="shared" si="2"/>
        <v>5.6408855076025519</v>
      </c>
      <c r="I57" s="19">
        <f t="shared" si="3"/>
        <v>7.7973260465810244</v>
      </c>
      <c r="J57" s="1" t="str">
        <f>IFERROR(VLOOKUP(B57,'Pesticides per Section'!$A$1:$D$15204,4,FALSE),"")</f>
        <v>Colusa</v>
      </c>
    </row>
    <row r="58" spans="1:10" x14ac:dyDescent="0.25">
      <c r="A58" s="1">
        <v>2576428.6049899999</v>
      </c>
      <c r="B58" s="1" t="s">
        <v>11065</v>
      </c>
      <c r="C58" s="1">
        <v>2157877.3291673511</v>
      </c>
      <c r="D58" s="1">
        <v>111639</v>
      </c>
      <c r="E58" s="1">
        <f t="shared" si="0"/>
        <v>5.1735571582624956E-2</v>
      </c>
      <c r="F58" s="21">
        <f>IFERROR(VLOOKUP(B58,'Pesticides per Section'!$A$2:$D$101870,2,FALSE),"")</f>
        <v>1563.3866370400001</v>
      </c>
      <c r="G58" s="5">
        <f t="shared" si="1"/>
        <v>80.882701271902221</v>
      </c>
      <c r="H58" s="5">
        <f t="shared" si="2"/>
        <v>36.687776161924141</v>
      </c>
      <c r="I58" s="19">
        <f t="shared" si="3"/>
        <v>2.9313354600674235</v>
      </c>
      <c r="J58" s="1" t="str">
        <f>IFERROR(VLOOKUP(B58,'Pesticides per Section'!$A$1:$D$15204,4,FALSE),"")</f>
        <v>Colusa</v>
      </c>
    </row>
    <row r="59" spans="1:10" x14ac:dyDescent="0.25">
      <c r="A59" s="1">
        <v>2639697.93493</v>
      </c>
      <c r="B59" s="1" t="s">
        <v>10786</v>
      </c>
      <c r="C59" s="1">
        <v>1819728.6159389189</v>
      </c>
      <c r="D59" s="1">
        <v>1077894</v>
      </c>
      <c r="E59" s="1">
        <f t="shared" si="0"/>
        <v>0.59233765027649721</v>
      </c>
      <c r="F59" s="21">
        <f>IFERROR(VLOOKUP(B59,'Pesticides per Section'!$A$2:$D$101870,2,FALSE),"")</f>
        <v>457.14101970000002</v>
      </c>
      <c r="G59" s="5">
        <f t="shared" si="1"/>
        <v>270.78183745409996</v>
      </c>
      <c r="H59" s="5">
        <f t="shared" si="2"/>
        <v>122.82457540375997</v>
      </c>
      <c r="I59" s="19">
        <f t="shared" si="3"/>
        <v>1.0164112107188426</v>
      </c>
      <c r="J59" s="1" t="str">
        <f>IFERROR(VLOOKUP(B59,'Pesticides per Section'!$A$1:$D$15204,4,FALSE),"")</f>
        <v>Colusa</v>
      </c>
    </row>
    <row r="60" spans="1:10" x14ac:dyDescent="0.25">
      <c r="A60" s="1">
        <v>2615181.4809500002</v>
      </c>
      <c r="B60" s="1" t="s">
        <v>10661</v>
      </c>
      <c r="C60" s="1">
        <v>1438407.9036507241</v>
      </c>
      <c r="D60" s="1">
        <v>1394112</v>
      </c>
      <c r="E60" s="1">
        <f t="shared" si="0"/>
        <v>0.9692048431321294</v>
      </c>
      <c r="F60" s="21">
        <f>IFERROR(VLOOKUP(B60,'Pesticides per Section'!$A$2:$D$101870,2,FALSE),"")</f>
        <v>2313.8475083399985</v>
      </c>
      <c r="G60" s="5">
        <f t="shared" si="1"/>
        <v>2242.5922113523366</v>
      </c>
      <c r="H60" s="5">
        <f t="shared" si="2"/>
        <v>1017.2227160908473</v>
      </c>
      <c r="I60" s="19">
        <f t="shared" si="3"/>
        <v>6.5084646677642866</v>
      </c>
      <c r="J60" s="1" t="str">
        <f>IFERROR(VLOOKUP(B60,'Pesticides per Section'!$A$1:$D$15204,4,FALSE),"")</f>
        <v>Colusa</v>
      </c>
    </row>
    <row r="61" spans="1:10" x14ac:dyDescent="0.25">
      <c r="A61" s="1">
        <v>2579635.0227000001</v>
      </c>
      <c r="B61" s="1" t="s">
        <v>10785</v>
      </c>
      <c r="C61" s="1">
        <v>1948454.2043056269</v>
      </c>
      <c r="D61" s="1">
        <v>1647066</v>
      </c>
      <c r="E61" s="1">
        <f t="shared" si="0"/>
        <v>0.84531941734318594</v>
      </c>
      <c r="F61" s="21">
        <f>IFERROR(VLOOKUP(B61,'Pesticides per Section'!$A$2:$D$101870,2,FALSE),"")</f>
        <v>5710.2288535300004</v>
      </c>
      <c r="G61" s="5">
        <f t="shared" si="1"/>
        <v>4826.9673273622284</v>
      </c>
      <c r="H61" s="5">
        <f t="shared" si="2"/>
        <v>2189.4755499307989</v>
      </c>
      <c r="I61" s="19">
        <f t="shared" si="3"/>
        <v>11.857392331997781</v>
      </c>
      <c r="J61" s="1" t="str">
        <f>IFERROR(VLOOKUP(B61,'Pesticides per Section'!$A$1:$D$15204,4,FALSE),"")</f>
        <v>Colusa</v>
      </c>
    </row>
    <row r="62" spans="1:10" x14ac:dyDescent="0.25">
      <c r="A62" s="1">
        <v>2598469.3961100001</v>
      </c>
      <c r="B62" s="1" t="s">
        <v>11064</v>
      </c>
      <c r="C62" s="1">
        <v>2399999.8078863071</v>
      </c>
      <c r="D62" s="1">
        <v>623768</v>
      </c>
      <c r="E62" s="1">
        <f t="shared" si="0"/>
        <v>0.25990333333333332</v>
      </c>
      <c r="F62" s="21">
        <f>IFERROR(VLOOKUP(B62,'Pesticides per Section'!$A$2:$D$101870,2,FALSE),"")</f>
        <v>5238.7002960099999</v>
      </c>
      <c r="G62" s="5">
        <f t="shared" si="1"/>
        <v>1361.555669267319</v>
      </c>
      <c r="H62" s="5">
        <f t="shared" si="2"/>
        <v>617.59126290989946</v>
      </c>
      <c r="I62" s="19">
        <f t="shared" si="3"/>
        <v>8.8315762893013314</v>
      </c>
      <c r="J62" s="1" t="str">
        <f>IFERROR(VLOOKUP(B62,'Pesticides per Section'!$A$1:$D$15204,4,FALSE),"")</f>
        <v>Colusa</v>
      </c>
    </row>
    <row r="63" spans="1:10" x14ac:dyDescent="0.25">
      <c r="A63" s="1">
        <v>2571502.1118200002</v>
      </c>
      <c r="B63" s="1" t="s">
        <v>11063</v>
      </c>
      <c r="C63" s="1">
        <v>2199857.759333848</v>
      </c>
      <c r="D63" s="1">
        <v>47112</v>
      </c>
      <c r="E63" s="1">
        <f t="shared" si="0"/>
        <v>2.1415927755336937E-2</v>
      </c>
      <c r="F63" s="21">
        <f>IFERROR(VLOOKUP(B63,'Pesticides per Section'!$A$2:$D$101870,2,FALSE),"")</f>
        <v>4340.8356380000005</v>
      </c>
      <c r="G63" s="5">
        <f t="shared" si="1"/>
        <v>92.963022421199923</v>
      </c>
      <c r="H63" s="5">
        <f t="shared" si="2"/>
        <v>42.167317662395213</v>
      </c>
      <c r="I63" s="19">
        <f t="shared" si="3"/>
        <v>7.9837075451034467</v>
      </c>
      <c r="J63" s="1" t="str">
        <f>IFERROR(VLOOKUP(B63,'Pesticides per Section'!$A$1:$D$15204,4,FALSE),"")</f>
        <v>Colusa</v>
      </c>
    </row>
    <row r="64" spans="1:10" x14ac:dyDescent="0.25">
      <c r="A64" s="1">
        <v>2617354.6287799999</v>
      </c>
      <c r="B64" s="1" t="s">
        <v>10784</v>
      </c>
      <c r="C64" s="1">
        <v>1704282.5269614309</v>
      </c>
      <c r="D64" s="1">
        <v>1608566</v>
      </c>
      <c r="E64" s="1">
        <f t="shared" si="0"/>
        <v>0.94383737912072119</v>
      </c>
      <c r="F64" s="21">
        <f>IFERROR(VLOOKUP(B64,'Pesticides per Section'!$A$2:$D$101870,2,FALSE),"")</f>
        <v>4443.8545971200019</v>
      </c>
      <c r="G64" s="5">
        <f t="shared" si="1"/>
        <v>4194.276076139311</v>
      </c>
      <c r="H64" s="5">
        <f t="shared" si="2"/>
        <v>1902.4916258103306</v>
      </c>
      <c r="I64" s="19">
        <f t="shared" si="3"/>
        <v>10.549797592541077</v>
      </c>
      <c r="J64" s="1" t="str">
        <f>IFERROR(VLOOKUP(B64,'Pesticides per Section'!$A$1:$D$15204,4,FALSE),"")</f>
        <v>Colusa</v>
      </c>
    </row>
    <row r="65" spans="1:10" x14ac:dyDescent="0.25">
      <c r="A65" s="1">
        <v>2547821.52941</v>
      </c>
      <c r="B65" s="1" t="s">
        <v>10660</v>
      </c>
      <c r="C65" s="1">
        <v>2374691.5593293458</v>
      </c>
      <c r="D65" s="1">
        <v>354343</v>
      </c>
      <c r="E65" s="1">
        <f t="shared" si="0"/>
        <v>0.14921640364308297</v>
      </c>
      <c r="F65" s="21" t="str">
        <f>IFERROR(VLOOKUP(B65,'Pesticides per Section'!$A$2:$D$101870,2,FALSE),"")</f>
        <v/>
      </c>
      <c r="G65" s="5" t="str">
        <f t="shared" si="1"/>
        <v/>
      </c>
      <c r="H65" s="5" t="str">
        <f t="shared" si="2"/>
        <v/>
      </c>
      <c r="I65" s="19" t="str">
        <f t="shared" si="3"/>
        <v/>
      </c>
      <c r="J65" s="1" t="str">
        <f>IFERROR(VLOOKUP(B65,'Pesticides per Section'!$A$1:$D$15204,4,FALSE),"")</f>
        <v/>
      </c>
    </row>
    <row r="66" spans="1:10" x14ac:dyDescent="0.25">
      <c r="A66" s="1">
        <v>2550499.0610400001</v>
      </c>
      <c r="B66" s="1" t="s">
        <v>10659</v>
      </c>
      <c r="C66" s="1">
        <v>1819880.5984541811</v>
      </c>
      <c r="D66" s="1">
        <v>1090633</v>
      </c>
      <c r="E66" s="1">
        <f t="shared" si="0"/>
        <v>0.59928808531986433</v>
      </c>
      <c r="F66" s="21">
        <f>IFERROR(VLOOKUP(B66,'Pesticides per Section'!$A$2:$D$101870,2,FALSE),"")</f>
        <v>1773.18148206</v>
      </c>
      <c r="G66" s="5">
        <f t="shared" si="1"/>
        <v>1062.6465353083768</v>
      </c>
      <c r="H66" s="5">
        <f t="shared" si="2"/>
        <v>482.00836042281531</v>
      </c>
      <c r="I66" s="19">
        <f t="shared" si="3"/>
        <v>3.942177460712891</v>
      </c>
      <c r="J66" s="1" t="str">
        <f>IFERROR(VLOOKUP(B66,'Pesticides per Section'!$A$1:$D$15204,4,FALSE),"")</f>
        <v>Colusa</v>
      </c>
    </row>
    <row r="67" spans="1:10" x14ac:dyDescent="0.25">
      <c r="A67" s="1">
        <v>2576732.4902300001</v>
      </c>
      <c r="B67" s="1" t="s">
        <v>10783</v>
      </c>
      <c r="C67" s="1">
        <v>1968821.6107925971</v>
      </c>
      <c r="D67" s="1">
        <v>1512030</v>
      </c>
      <c r="E67" s="1">
        <f t="shared" ref="E67:E130" si="4">D67/ROUND(C67,0)</f>
        <v>0.7679871517079756</v>
      </c>
      <c r="F67" s="21">
        <f>IFERROR(VLOOKUP(B67,'Pesticides per Section'!$A$2:$D$101870,2,FALSE),"")</f>
        <v>947.37631041000009</v>
      </c>
      <c r="G67" s="5">
        <f t="shared" si="1"/>
        <v>727.57283422738692</v>
      </c>
      <c r="H67" s="5">
        <f t="shared" si="2"/>
        <v>330.02148622481758</v>
      </c>
      <c r="I67" s="19">
        <f t="shared" si="3"/>
        <v>1.9468927661636948</v>
      </c>
      <c r="J67" s="1" t="str">
        <f>IFERROR(VLOOKUP(B67,'Pesticides per Section'!$A$1:$D$15204,4,FALSE),"")</f>
        <v>Colusa</v>
      </c>
    </row>
    <row r="68" spans="1:10" x14ac:dyDescent="0.25">
      <c r="A68" s="1">
        <v>2587636.6976299998</v>
      </c>
      <c r="B68" s="1" t="s">
        <v>11062</v>
      </c>
      <c r="C68" s="1">
        <v>2338382.310472684</v>
      </c>
      <c r="D68" s="1">
        <v>423695</v>
      </c>
      <c r="E68" s="1">
        <f t="shared" si="4"/>
        <v>0.18119152473804537</v>
      </c>
      <c r="F68" s="21" t="str">
        <f>IFERROR(VLOOKUP(B68,'Pesticides per Section'!$A$2:$D$101870,2,FALSE),"")</f>
        <v/>
      </c>
      <c r="G68" s="5" t="str">
        <f t="shared" ref="G68:G131" si="5">IFERROR(E68*F68,"")</f>
        <v/>
      </c>
      <c r="H68" s="5" t="str">
        <f t="shared" ref="H68:H131" si="6">IFERROR(0.45359237*G68,"")</f>
        <v/>
      </c>
      <c r="I68" s="19" t="str">
        <f t="shared" ref="I68:I131" si="7">IFERROR(F68/C68*4046,"")</f>
        <v/>
      </c>
      <c r="J68" s="1" t="str">
        <f>IFERROR(VLOOKUP(B68,'Pesticides per Section'!$A$1:$D$15204,4,FALSE),"")</f>
        <v/>
      </c>
    </row>
    <row r="69" spans="1:10" x14ac:dyDescent="0.25">
      <c r="A69" s="1">
        <v>2598083.97169</v>
      </c>
      <c r="B69" s="1" t="s">
        <v>10658</v>
      </c>
      <c r="C69" s="1">
        <v>1656430.0153071531</v>
      </c>
      <c r="D69" s="1">
        <v>1643701</v>
      </c>
      <c r="E69" s="1">
        <f t="shared" si="4"/>
        <v>0.99231540119413442</v>
      </c>
      <c r="F69" s="21">
        <f>IFERROR(VLOOKUP(B69,'Pesticides per Section'!$A$2:$D$101870,2,FALSE),"")</f>
        <v>60.956333299999997</v>
      </c>
      <c r="G69" s="5">
        <f t="shared" si="5"/>
        <v>60.48790833391287</v>
      </c>
      <c r="H69" s="5">
        <f t="shared" si="6"/>
        <v>27.436853697522292</v>
      </c>
      <c r="I69" s="19">
        <f t="shared" si="7"/>
        <v>0.14889208855954433</v>
      </c>
      <c r="J69" s="1" t="str">
        <f>IFERROR(VLOOKUP(B69,'Pesticides per Section'!$A$1:$D$15204,4,FALSE),"")</f>
        <v>Colusa</v>
      </c>
    </row>
    <row r="70" spans="1:10" x14ac:dyDescent="0.25">
      <c r="A70" s="1">
        <v>2453798.9793699998</v>
      </c>
      <c r="B70" s="1" t="s">
        <v>10657</v>
      </c>
      <c r="C70" s="1">
        <v>2029187.1280443349</v>
      </c>
      <c r="D70" s="1">
        <v>958271</v>
      </c>
      <c r="E70" s="1">
        <f t="shared" si="4"/>
        <v>0.47224380995935811</v>
      </c>
      <c r="F70" s="21">
        <f>IFERROR(VLOOKUP(B70,'Pesticides per Section'!$A$2:$D$101870,2,FALSE),"")</f>
        <v>71.383710199999996</v>
      </c>
      <c r="G70" s="5">
        <f t="shared" si="5"/>
        <v>33.710515273882692</v>
      </c>
      <c r="H70" s="5">
        <f t="shared" si="6"/>
        <v>15.29083251700165</v>
      </c>
      <c r="I70" s="19">
        <f t="shared" si="7"/>
        <v>0.14233211293211478</v>
      </c>
      <c r="J70" s="1" t="str">
        <f>IFERROR(VLOOKUP(B70,'Pesticides per Section'!$A$1:$D$15204,4,FALSE),"")</f>
        <v>Colusa</v>
      </c>
    </row>
    <row r="71" spans="1:10" x14ac:dyDescent="0.25">
      <c r="A71" s="1">
        <v>2508074.3400900001</v>
      </c>
      <c r="B71" s="1" t="s">
        <v>10656</v>
      </c>
      <c r="C71" s="1">
        <v>2051283.726002824</v>
      </c>
      <c r="D71" s="1">
        <v>1680888</v>
      </c>
      <c r="E71" s="1">
        <f t="shared" si="4"/>
        <v>0.81943212153948453</v>
      </c>
      <c r="F71" s="21">
        <f>IFERROR(VLOOKUP(B71,'Pesticides per Section'!$A$2:$D$101870,2,FALSE),"")</f>
        <v>6986.1588849500013</v>
      </c>
      <c r="G71" s="5">
        <f t="shared" si="5"/>
        <v>5724.682996506499</v>
      </c>
      <c r="H71" s="5">
        <f t="shared" si="6"/>
        <v>2596.6725278840845</v>
      </c>
      <c r="I71" s="19">
        <f t="shared" si="7"/>
        <v>13.779663188567017</v>
      </c>
      <c r="J71" s="1" t="str">
        <f>IFERROR(VLOOKUP(B71,'Pesticides per Section'!$A$1:$D$15204,4,FALSE),"")</f>
        <v>Colusa</v>
      </c>
    </row>
    <row r="72" spans="1:10" x14ac:dyDescent="0.25">
      <c r="A72" s="1">
        <v>2496912.6815200001</v>
      </c>
      <c r="B72" s="1" t="s">
        <v>11061</v>
      </c>
      <c r="C72" s="1">
        <v>1658093.2641683649</v>
      </c>
      <c r="D72" s="1">
        <v>810988</v>
      </c>
      <c r="E72" s="1">
        <f t="shared" si="4"/>
        <v>0.48910887386895668</v>
      </c>
      <c r="F72" s="21">
        <f>IFERROR(VLOOKUP(B72,'Pesticides per Section'!$A$2:$D$101870,2,FALSE),"")</f>
        <v>1723.2241766200007</v>
      </c>
      <c r="G72" s="5">
        <f t="shared" si="5"/>
        <v>842.84423645036861</v>
      </c>
      <c r="H72" s="5">
        <f t="shared" si="6"/>
        <v>382.3077147523631</v>
      </c>
      <c r="I72" s="19">
        <f t="shared" si="7"/>
        <v>4.2049293421992697</v>
      </c>
      <c r="J72" s="1" t="str">
        <f>IFERROR(VLOOKUP(B72,'Pesticides per Section'!$A$1:$D$15204,4,FALSE),"")</f>
        <v>Colusa</v>
      </c>
    </row>
    <row r="73" spans="1:10" x14ac:dyDescent="0.25">
      <c r="A73" s="1">
        <v>2480768.93634</v>
      </c>
      <c r="B73" s="1" t="s">
        <v>11060</v>
      </c>
      <c r="C73" s="1">
        <v>2480717.221985369</v>
      </c>
      <c r="D73" s="1">
        <v>37290</v>
      </c>
      <c r="E73" s="1">
        <f t="shared" si="4"/>
        <v>1.5031944393495913E-2</v>
      </c>
      <c r="F73" s="21">
        <f>IFERROR(VLOOKUP(B73,'Pesticides per Section'!$A$2:$D$101870,2,FALSE),"")</f>
        <v>1508.5652588</v>
      </c>
      <c r="G73" s="5">
        <f t="shared" si="5"/>
        <v>22.676669084241372</v>
      </c>
      <c r="H73" s="5">
        <f t="shared" si="6"/>
        <v>10.285964073626774</v>
      </c>
      <c r="I73" s="19">
        <f t="shared" si="7"/>
        <v>2.4604396595513292</v>
      </c>
      <c r="J73" s="1" t="str">
        <f>IFERROR(VLOOKUP(B73,'Pesticides per Section'!$A$1:$D$15204,4,FALSE),"")</f>
        <v>Colusa</v>
      </c>
    </row>
    <row r="74" spans="1:10" x14ac:dyDescent="0.25">
      <c r="A74" s="1">
        <v>2484442.1641199999</v>
      </c>
      <c r="B74" s="1" t="s">
        <v>10782</v>
      </c>
      <c r="C74" s="1">
        <v>1989218.7147059881</v>
      </c>
      <c r="D74" s="1">
        <v>1259260</v>
      </c>
      <c r="E74" s="1">
        <f t="shared" si="4"/>
        <v>0.63304241513880577</v>
      </c>
      <c r="F74" s="21">
        <f>IFERROR(VLOOKUP(B74,'Pesticides per Section'!$A$2:$D$101870,2,FALSE),"")</f>
        <v>1470.1963436399999</v>
      </c>
      <c r="G74" s="5">
        <f t="shared" si="5"/>
        <v>930.69664410610721</v>
      </c>
      <c r="H74" s="5">
        <f t="shared" si="6"/>
        <v>422.15689655113573</v>
      </c>
      <c r="I74" s="19">
        <f t="shared" si="7"/>
        <v>2.9903269873703309</v>
      </c>
      <c r="J74" s="1" t="str">
        <f>IFERROR(VLOOKUP(B74,'Pesticides per Section'!$A$1:$D$15204,4,FALSE),"")</f>
        <v>Colusa</v>
      </c>
    </row>
    <row r="75" spans="1:10" x14ac:dyDescent="0.25">
      <c r="A75" s="1">
        <v>2309404.4613100002</v>
      </c>
      <c r="B75" s="1" t="s">
        <v>10781</v>
      </c>
      <c r="C75" s="1">
        <v>2018083.9423211019</v>
      </c>
      <c r="D75" s="1">
        <v>1805645</v>
      </c>
      <c r="E75" s="1">
        <f t="shared" si="4"/>
        <v>0.89473233026970134</v>
      </c>
      <c r="F75" s="21">
        <f>IFERROR(VLOOKUP(B75,'Pesticides per Section'!$A$2:$D$101870,2,FALSE),"")</f>
        <v>6382.5815897600005</v>
      </c>
      <c r="G75" s="5">
        <f t="shared" si="5"/>
        <v>5710.70209894246</v>
      </c>
      <c r="H75" s="5">
        <f t="shared" si="6"/>
        <v>2590.3308994232852</v>
      </c>
      <c r="I75" s="19">
        <f t="shared" si="7"/>
        <v>12.796259149888256</v>
      </c>
      <c r="J75" s="1" t="str">
        <f>IFERROR(VLOOKUP(B75,'Pesticides per Section'!$A$1:$D$15204,4,FALSE),"")</f>
        <v>Colusa</v>
      </c>
    </row>
    <row r="76" spans="1:10" x14ac:dyDescent="0.25">
      <c r="A76" s="1">
        <v>2661801.0410199999</v>
      </c>
      <c r="B76" s="1" t="s">
        <v>10780</v>
      </c>
      <c r="C76" s="1">
        <v>2304276.3403773089</v>
      </c>
      <c r="D76" s="1">
        <v>1921568</v>
      </c>
      <c r="E76" s="1">
        <f t="shared" si="4"/>
        <v>0.83391399294181778</v>
      </c>
      <c r="F76" s="21">
        <f>IFERROR(VLOOKUP(B76,'Pesticides per Section'!$A$2:$D$101870,2,FALSE),"")</f>
        <v>341.45275855999995</v>
      </c>
      <c r="G76" s="5">
        <f t="shared" si="5"/>
        <v>284.742233291768</v>
      </c>
      <c r="H76" s="5">
        <f t="shared" si="6"/>
        <v>129.15690443790595</v>
      </c>
      <c r="I76" s="19">
        <f t="shared" si="7"/>
        <v>0.59954521813453421</v>
      </c>
      <c r="J76" s="1" t="str">
        <f>IFERROR(VLOOKUP(B76,'Pesticides per Section'!$A$1:$D$15204,4,FALSE),"")</f>
        <v>Colusa</v>
      </c>
    </row>
    <row r="77" spans="1:10" x14ac:dyDescent="0.25">
      <c r="A77" s="1">
        <v>2627997.7650100002</v>
      </c>
      <c r="B77" s="1" t="s">
        <v>11059</v>
      </c>
      <c r="C77" s="1">
        <v>1672153.9694713601</v>
      </c>
      <c r="D77" s="1">
        <v>118894</v>
      </c>
      <c r="E77" s="1">
        <f t="shared" si="4"/>
        <v>7.1102302778332613E-2</v>
      </c>
      <c r="F77" s="21">
        <f>IFERROR(VLOOKUP(B77,'Pesticides per Section'!$A$2:$D$101870,2,FALSE),"")</f>
        <v>190.20864619999998</v>
      </c>
      <c r="G77" s="5">
        <f t="shared" si="5"/>
        <v>13.524272753169143</v>
      </c>
      <c r="H77" s="5">
        <f t="shared" si="6"/>
        <v>6.1345069306364168</v>
      </c>
      <c r="I77" s="19">
        <f t="shared" si="7"/>
        <v>0.46023523944299138</v>
      </c>
      <c r="J77" s="1" t="str">
        <f>IFERROR(VLOOKUP(B77,'Pesticides per Section'!$A$1:$D$15204,4,FALSE),"")</f>
        <v>Colusa</v>
      </c>
    </row>
    <row r="78" spans="1:10" x14ac:dyDescent="0.25">
      <c r="A78" s="1">
        <v>1843991.8747400001</v>
      </c>
      <c r="B78" s="1" t="s">
        <v>11058</v>
      </c>
      <c r="C78" s="1">
        <v>1304484.944629736</v>
      </c>
      <c r="D78" s="1">
        <v>75363</v>
      </c>
      <c r="E78" s="1">
        <f t="shared" si="4"/>
        <v>5.7772224287745741E-2</v>
      </c>
      <c r="F78" s="21">
        <f>IFERROR(VLOOKUP(B78,'Pesticides per Section'!$A$2:$D$101870,2,FALSE),"")</f>
        <v>896.83628274000023</v>
      </c>
      <c r="G78" s="5">
        <f t="shared" si="5"/>
        <v>51.81222687584345</v>
      </c>
      <c r="H78" s="5">
        <f t="shared" si="6"/>
        <v>23.501630783591526</v>
      </c>
      <c r="I78" s="19">
        <f t="shared" si="7"/>
        <v>2.7816339428861556</v>
      </c>
      <c r="J78" s="1" t="str">
        <f>IFERROR(VLOOKUP(B78,'Pesticides per Section'!$A$1:$D$15204,4,FALSE),"")</f>
        <v>Colusa</v>
      </c>
    </row>
    <row r="79" spans="1:10" x14ac:dyDescent="0.25">
      <c r="A79" s="1">
        <v>2609900.3934900002</v>
      </c>
      <c r="B79" s="1" t="s">
        <v>11057</v>
      </c>
      <c r="C79" s="1">
        <v>2151861.6586759849</v>
      </c>
      <c r="D79" s="1">
        <v>464893</v>
      </c>
      <c r="E79" s="1">
        <f t="shared" si="4"/>
        <v>0.21604219973213895</v>
      </c>
      <c r="F79" s="21">
        <f>IFERROR(VLOOKUP(B79,'Pesticides per Section'!$A$2:$D$101870,2,FALSE),"")</f>
        <v>783.99976945000003</v>
      </c>
      <c r="G79" s="5">
        <f t="shared" si="5"/>
        <v>169.37703478146778</v>
      </c>
      <c r="H79" s="5">
        <f t="shared" si="6"/>
        <v>76.828130630098414</v>
      </c>
      <c r="I79" s="19">
        <f t="shared" si="7"/>
        <v>1.4741017641191827</v>
      </c>
      <c r="J79" s="1" t="str">
        <f>IFERROR(VLOOKUP(B79,'Pesticides per Section'!$A$1:$D$15204,4,FALSE),"")</f>
        <v>Colusa</v>
      </c>
    </row>
    <row r="80" spans="1:10" x14ac:dyDescent="0.25">
      <c r="A80" s="1">
        <v>2560389.8095200001</v>
      </c>
      <c r="B80" s="1" t="s">
        <v>10779</v>
      </c>
      <c r="C80" s="1">
        <v>2042560.762074356</v>
      </c>
      <c r="D80" s="1">
        <v>1912341</v>
      </c>
      <c r="E80" s="1">
        <f t="shared" si="4"/>
        <v>0.93624670205687854</v>
      </c>
      <c r="F80" s="21">
        <f>IFERROR(VLOOKUP(B80,'Pesticides per Section'!$A$2:$D$101870,2,FALSE),"")</f>
        <v>446.20894770000012</v>
      </c>
      <c r="G80" s="5">
        <f t="shared" si="5"/>
        <v>417.76165571239534</v>
      </c>
      <c r="H80" s="5">
        <f t="shared" si="6"/>
        <v>189.49349950970944</v>
      </c>
      <c r="I80" s="19">
        <f t="shared" si="7"/>
        <v>0.8838715772453869</v>
      </c>
      <c r="J80" s="1" t="str">
        <f>IFERROR(VLOOKUP(B80,'Pesticides per Section'!$A$1:$D$15204,4,FALSE),"")</f>
        <v>Colusa</v>
      </c>
    </row>
    <row r="81" spans="1:10" x14ac:dyDescent="0.25">
      <c r="A81" s="1">
        <v>1456719.38163</v>
      </c>
      <c r="B81" s="1" t="s">
        <v>10778</v>
      </c>
      <c r="C81" s="1">
        <v>900808.65369821689</v>
      </c>
      <c r="D81" s="1">
        <v>900809</v>
      </c>
      <c r="E81" s="1">
        <f t="shared" si="4"/>
        <v>1</v>
      </c>
      <c r="F81" s="21">
        <f>IFERROR(VLOOKUP(B81,'Pesticides per Section'!$A$2:$D$101870,2,FALSE),"")</f>
        <v>988.31401553000001</v>
      </c>
      <c r="G81" s="5">
        <f t="shared" si="5"/>
        <v>988.31401553000001</v>
      </c>
      <c r="H81" s="5">
        <f t="shared" si="6"/>
        <v>448.29169660846952</v>
      </c>
      <c r="I81" s="19">
        <f t="shared" si="7"/>
        <v>4.4390320745897336</v>
      </c>
      <c r="J81" s="1" t="str">
        <f>IFERROR(VLOOKUP(B81,'Pesticides per Section'!$A$1:$D$15204,4,FALSE),"")</f>
        <v>Colusa</v>
      </c>
    </row>
    <row r="82" spans="1:10" x14ac:dyDescent="0.25">
      <c r="A82" s="1">
        <v>2816579.4836499998</v>
      </c>
      <c r="B82" s="1" t="s">
        <v>11056</v>
      </c>
      <c r="C82" s="1">
        <v>2405541.3525960259</v>
      </c>
      <c r="D82" s="1">
        <v>941606</v>
      </c>
      <c r="E82" s="1">
        <f t="shared" si="4"/>
        <v>0.39143211443912201</v>
      </c>
      <c r="F82" s="21">
        <f>IFERROR(VLOOKUP(B82,'Pesticides per Section'!$A$2:$D$101870,2,FALSE),"")</f>
        <v>3075.3141191999994</v>
      </c>
      <c r="G82" s="5">
        <f t="shared" si="5"/>
        <v>1203.7767082429418</v>
      </c>
      <c r="H82" s="5">
        <f t="shared" si="6"/>
        <v>546.0239300427146</v>
      </c>
      <c r="I82" s="19">
        <f t="shared" si="7"/>
        <v>5.1725242273865675</v>
      </c>
      <c r="J82" s="1" t="str">
        <f>IFERROR(VLOOKUP(B82,'Pesticides per Section'!$A$1:$D$15204,4,FALSE),"")</f>
        <v>Colusa</v>
      </c>
    </row>
    <row r="83" spans="1:10" x14ac:dyDescent="0.25">
      <c r="A83" s="1">
        <v>1712858.7006399999</v>
      </c>
      <c r="B83" s="1" t="s">
        <v>10777</v>
      </c>
      <c r="C83" s="1">
        <v>1130166.7732287131</v>
      </c>
      <c r="D83" s="1">
        <v>1130167</v>
      </c>
      <c r="E83" s="1">
        <f t="shared" si="4"/>
        <v>1</v>
      </c>
      <c r="F83" s="21">
        <f>IFERROR(VLOOKUP(B83,'Pesticides per Section'!$A$2:$D$101870,2,FALSE),"")</f>
        <v>314.18628735999999</v>
      </c>
      <c r="G83" s="5">
        <f t="shared" si="5"/>
        <v>314.18628735999999</v>
      </c>
      <c r="H83" s="5">
        <f t="shared" si="6"/>
        <v>142.51250270512344</v>
      </c>
      <c r="I83" s="19">
        <f t="shared" si="7"/>
        <v>1.1247877293604582</v>
      </c>
      <c r="J83" s="1" t="str">
        <f>IFERROR(VLOOKUP(B83,'Pesticides per Section'!$A$1:$D$15204,4,FALSE),"")</f>
        <v>Colusa</v>
      </c>
    </row>
    <row r="84" spans="1:10" x14ac:dyDescent="0.25">
      <c r="A84" s="1">
        <v>36542.808929999999</v>
      </c>
      <c r="B84" s="1" t="s">
        <v>10777</v>
      </c>
      <c r="C84" s="1">
        <v>11240.9653698618</v>
      </c>
      <c r="D84" s="1">
        <v>11241</v>
      </c>
      <c r="E84" s="1">
        <f t="shared" si="4"/>
        <v>1</v>
      </c>
      <c r="F84" s="21">
        <f>IFERROR(VLOOKUP(B84,'Pesticides per Section'!$A$2:$D$101870,2,FALSE),"")</f>
        <v>314.18628735999999</v>
      </c>
      <c r="G84" s="5">
        <f t="shared" si="5"/>
        <v>314.18628735999999</v>
      </c>
      <c r="H84" s="5">
        <f t="shared" si="6"/>
        <v>142.51250270512344</v>
      </c>
      <c r="I84" s="19">
        <f t="shared" si="7"/>
        <v>113.08616981124892</v>
      </c>
      <c r="J84" s="1" t="str">
        <f>IFERROR(VLOOKUP(B84,'Pesticides per Section'!$A$1:$D$15204,4,FALSE),"")</f>
        <v>Colusa</v>
      </c>
    </row>
    <row r="85" spans="1:10" x14ac:dyDescent="0.25">
      <c r="A85" s="1">
        <v>201392.19545999999</v>
      </c>
      <c r="B85" s="1" t="s">
        <v>10776</v>
      </c>
      <c r="C85" s="1">
        <v>80913.988532366697</v>
      </c>
      <c r="D85" s="1">
        <v>80914</v>
      </c>
      <c r="E85" s="1">
        <f t="shared" si="4"/>
        <v>1</v>
      </c>
      <c r="F85" s="21" t="str">
        <f>IFERROR(VLOOKUP(B85,'Pesticides per Section'!$A$2:$D$101870,2,FALSE),"")</f>
        <v/>
      </c>
      <c r="G85" s="5" t="str">
        <f t="shared" si="5"/>
        <v/>
      </c>
      <c r="H85" s="5" t="str">
        <f t="shared" si="6"/>
        <v/>
      </c>
      <c r="I85" s="19" t="str">
        <f t="shared" si="7"/>
        <v/>
      </c>
      <c r="J85" s="1" t="str">
        <f>IFERROR(VLOOKUP(B85,'Pesticides per Section'!$A$1:$D$15204,4,FALSE),"")</f>
        <v/>
      </c>
    </row>
    <row r="86" spans="1:10" x14ac:dyDescent="0.25">
      <c r="A86" s="1">
        <v>2608365.12231</v>
      </c>
      <c r="B86" s="1" t="s">
        <v>11055</v>
      </c>
      <c r="C86" s="1">
        <v>2278821.875234229</v>
      </c>
      <c r="D86" s="1">
        <v>173211</v>
      </c>
      <c r="E86" s="1">
        <f t="shared" si="4"/>
        <v>7.6009008162989472E-2</v>
      </c>
      <c r="F86" s="21">
        <f>IFERROR(VLOOKUP(B86,'Pesticides per Section'!$A$2:$D$101870,2,FALSE),"")</f>
        <v>1729.2373315299999</v>
      </c>
      <c r="G86" s="5">
        <f t="shared" si="5"/>
        <v>131.4376144480099</v>
      </c>
      <c r="H86" s="5">
        <f t="shared" si="6"/>
        <v>59.619099044619055</v>
      </c>
      <c r="I86" s="19">
        <f t="shared" si="7"/>
        <v>3.0702242765908347</v>
      </c>
      <c r="J86" s="1" t="str">
        <f>IFERROR(VLOOKUP(B86,'Pesticides per Section'!$A$1:$D$15204,4,FALSE),"")</f>
        <v>Colusa</v>
      </c>
    </row>
    <row r="87" spans="1:10" x14ac:dyDescent="0.25">
      <c r="A87" s="1">
        <v>2564737.8162799999</v>
      </c>
      <c r="B87" s="1" t="s">
        <v>10775</v>
      </c>
      <c r="C87" s="1">
        <v>2251537.3564868821</v>
      </c>
      <c r="D87" s="1">
        <v>1683593</v>
      </c>
      <c r="E87" s="1">
        <f t="shared" si="4"/>
        <v>0.74775275733865354</v>
      </c>
      <c r="F87" s="21">
        <f>IFERROR(VLOOKUP(B87,'Pesticides per Section'!$A$2:$D$101870,2,FALSE),"")</f>
        <v>5345.9367093300007</v>
      </c>
      <c r="G87" s="5">
        <f t="shared" si="5"/>
        <v>3997.4389149594358</v>
      </c>
      <c r="H87" s="5">
        <f t="shared" si="6"/>
        <v>1813.207791366679</v>
      </c>
      <c r="I87" s="19">
        <f t="shared" si="7"/>
        <v>9.6066182795644863</v>
      </c>
      <c r="J87" s="1" t="str">
        <f>IFERROR(VLOOKUP(B87,'Pesticides per Section'!$A$1:$D$15204,4,FALSE),"")</f>
        <v>Colusa</v>
      </c>
    </row>
    <row r="88" spans="1:10" x14ac:dyDescent="0.25">
      <c r="A88" s="1">
        <v>1992247.6277300001</v>
      </c>
      <c r="B88" s="1" t="s">
        <v>10774</v>
      </c>
      <c r="C88" s="1">
        <v>1147038.052001355</v>
      </c>
      <c r="D88" s="1">
        <v>1147038</v>
      </c>
      <c r="E88" s="1">
        <f t="shared" si="4"/>
        <v>1</v>
      </c>
      <c r="F88" s="21">
        <f>IFERROR(VLOOKUP(B88,'Pesticides per Section'!$A$2:$D$101870,2,FALSE),"")</f>
        <v>1308.30457602</v>
      </c>
      <c r="G88" s="5">
        <f t="shared" si="5"/>
        <v>1308.30457602</v>
      </c>
      <c r="H88" s="5">
        <f t="shared" si="6"/>
        <v>593.43697331875705</v>
      </c>
      <c r="I88" s="19">
        <f t="shared" si="7"/>
        <v>4.614842816540377</v>
      </c>
      <c r="J88" s="1" t="str">
        <f>IFERROR(VLOOKUP(B88,'Pesticides per Section'!$A$1:$D$15204,4,FALSE),"")</f>
        <v>Colusa</v>
      </c>
    </row>
    <row r="89" spans="1:10" x14ac:dyDescent="0.25">
      <c r="A89" s="1">
        <v>2541593.06525</v>
      </c>
      <c r="B89" s="1" t="s">
        <v>11054</v>
      </c>
      <c r="C89" s="1">
        <v>2261422.5542335338</v>
      </c>
      <c r="D89" s="1">
        <v>2474</v>
      </c>
      <c r="E89" s="1">
        <f t="shared" si="4"/>
        <v>1.0940014318418093E-3</v>
      </c>
      <c r="F89" s="21">
        <f>IFERROR(VLOOKUP(B89,'Pesticides per Section'!$A$2:$D$101870,2,FALSE),"")</f>
        <v>4102.7805711200008</v>
      </c>
      <c r="G89" s="5">
        <f t="shared" si="5"/>
        <v>4.4884478193380373</v>
      </c>
      <c r="H89" s="5">
        <f t="shared" si="6"/>
        <v>2.0359256839948721</v>
      </c>
      <c r="I89" s="19">
        <f t="shared" si="7"/>
        <v>7.340446021322065</v>
      </c>
      <c r="J89" s="1" t="str">
        <f>IFERROR(VLOOKUP(B89,'Pesticides per Section'!$A$1:$D$15204,4,FALSE),"")</f>
        <v>Colusa</v>
      </c>
    </row>
    <row r="90" spans="1:10" x14ac:dyDescent="0.25">
      <c r="A90" s="1">
        <v>2530147.3598199999</v>
      </c>
      <c r="B90" s="1" t="s">
        <v>11053</v>
      </c>
      <c r="C90" s="1">
        <v>2209486.390362408</v>
      </c>
      <c r="D90" s="1">
        <v>856256</v>
      </c>
      <c r="E90" s="1">
        <f t="shared" si="4"/>
        <v>0.38753628672007878</v>
      </c>
      <c r="F90" s="21">
        <f>IFERROR(VLOOKUP(B90,'Pesticides per Section'!$A$2:$D$101870,2,FALSE),"")</f>
        <v>2194.286289820001</v>
      </c>
      <c r="G90" s="5">
        <f t="shared" si="5"/>
        <v>850.36556075762178</v>
      </c>
      <c r="H90" s="5">
        <f t="shared" si="6"/>
        <v>385.71933007042867</v>
      </c>
      <c r="I90" s="19">
        <f t="shared" si="7"/>
        <v>4.018165654849545</v>
      </c>
      <c r="J90" s="1" t="str">
        <f>IFERROR(VLOOKUP(B90,'Pesticides per Section'!$A$1:$D$15204,4,FALSE),"")</f>
        <v>Colusa</v>
      </c>
    </row>
    <row r="91" spans="1:10" x14ac:dyDescent="0.25">
      <c r="A91" s="1">
        <v>1187073.3756500001</v>
      </c>
      <c r="B91" s="1" t="s">
        <v>11052</v>
      </c>
      <c r="C91" s="1">
        <v>465011.6977178487</v>
      </c>
      <c r="D91" s="1">
        <v>356636</v>
      </c>
      <c r="E91" s="1">
        <f t="shared" si="4"/>
        <v>0.76693934780177719</v>
      </c>
      <c r="F91" s="21">
        <f>IFERROR(VLOOKUP(B91,'Pesticides per Section'!$A$2:$D$101870,2,FALSE),"")</f>
        <v>2373.3108676100001</v>
      </c>
      <c r="G91" s="5">
        <f t="shared" si="5"/>
        <v>1820.1854889356835</v>
      </c>
      <c r="H91" s="5">
        <f t="shared" si="6"/>
        <v>825.62224976594553</v>
      </c>
      <c r="I91" s="19">
        <f t="shared" si="7"/>
        <v>20.649837020178442</v>
      </c>
      <c r="J91" s="1" t="str">
        <f>IFERROR(VLOOKUP(B91,'Pesticides per Section'!$A$1:$D$15204,4,FALSE),"")</f>
        <v>Colusa</v>
      </c>
    </row>
    <row r="92" spans="1:10" x14ac:dyDescent="0.25">
      <c r="A92" s="1">
        <v>2571921.9848000002</v>
      </c>
      <c r="B92" s="1" t="s">
        <v>11051</v>
      </c>
      <c r="C92" s="1">
        <v>2378048.9307231428</v>
      </c>
      <c r="D92" s="1">
        <v>478503</v>
      </c>
      <c r="E92" s="1">
        <f t="shared" si="4"/>
        <v>0.20121662758000361</v>
      </c>
      <c r="F92" s="21">
        <f>IFERROR(VLOOKUP(B92,'Pesticides per Section'!$A$2:$D$101870,2,FALSE),"")</f>
        <v>2911.9530088800007</v>
      </c>
      <c r="G92" s="5">
        <f t="shared" si="5"/>
        <v>585.93336411827806</v>
      </c>
      <c r="H92" s="5">
        <f t="shared" si="6"/>
        <v>265.77490329248275</v>
      </c>
      <c r="I92" s="19">
        <f t="shared" si="7"/>
        <v>4.9543816032186347</v>
      </c>
      <c r="J92" s="1" t="str">
        <f>IFERROR(VLOOKUP(B92,'Pesticides per Section'!$A$1:$D$15204,4,FALSE),"")</f>
        <v>Colusa</v>
      </c>
    </row>
    <row r="93" spans="1:10" x14ac:dyDescent="0.25">
      <c r="A93" s="1">
        <v>2520263.9809599998</v>
      </c>
      <c r="B93" s="1" t="s">
        <v>10655</v>
      </c>
      <c r="C93" s="1">
        <v>2182059.019419563</v>
      </c>
      <c r="D93" s="1">
        <v>2061544</v>
      </c>
      <c r="E93" s="1">
        <f t="shared" si="4"/>
        <v>0.94477005433858574</v>
      </c>
      <c r="F93" s="21">
        <f>IFERROR(VLOOKUP(B93,'Pesticides per Section'!$A$2:$D$101870,2,FALSE),"")</f>
        <v>873.71288145999995</v>
      </c>
      <c r="G93" s="5">
        <f t="shared" si="5"/>
        <v>825.4577664932865</v>
      </c>
      <c r="H93" s="5">
        <f t="shared" si="6"/>
        <v>374.42134463859645</v>
      </c>
      <c r="I93" s="19">
        <f t="shared" si="7"/>
        <v>1.6200489019437687</v>
      </c>
      <c r="J93" s="1" t="str">
        <f>IFERROR(VLOOKUP(B93,'Pesticides per Section'!$A$1:$D$15204,4,FALSE),"")</f>
        <v>Colusa</v>
      </c>
    </row>
    <row r="94" spans="1:10" x14ac:dyDescent="0.25">
      <c r="A94" s="1">
        <v>2325397.9249900002</v>
      </c>
      <c r="B94" s="1" t="s">
        <v>10654</v>
      </c>
      <c r="C94" s="1">
        <v>1494213.0996923579</v>
      </c>
      <c r="D94" s="1">
        <v>1166494</v>
      </c>
      <c r="E94" s="1">
        <f t="shared" si="4"/>
        <v>0.78067450892208812</v>
      </c>
      <c r="F94" s="21">
        <f>IFERROR(VLOOKUP(B94,'Pesticides per Section'!$A$2:$D$101870,2,FALSE),"")</f>
        <v>1722.7665443699998</v>
      </c>
      <c r="G94" s="5">
        <f t="shared" si="5"/>
        <v>1344.9199260134524</v>
      </c>
      <c r="H94" s="5">
        <f t="shared" si="6"/>
        <v>610.04541670066658</v>
      </c>
      <c r="I94" s="19">
        <f t="shared" si="7"/>
        <v>4.6648723933394303</v>
      </c>
      <c r="J94" s="1" t="str">
        <f>IFERROR(VLOOKUP(B94,'Pesticides per Section'!$A$1:$D$15204,4,FALSE),"")</f>
        <v>Colusa</v>
      </c>
    </row>
    <row r="95" spans="1:10" x14ac:dyDescent="0.25">
      <c r="A95" s="1">
        <v>2598198.7812399999</v>
      </c>
      <c r="B95" s="1" t="s">
        <v>11050</v>
      </c>
      <c r="C95" s="1">
        <v>2411136.1824135948</v>
      </c>
      <c r="D95" s="1">
        <v>391438</v>
      </c>
      <c r="E95" s="1">
        <f t="shared" si="4"/>
        <v>0.1623458817752296</v>
      </c>
      <c r="F95" s="21">
        <f>IFERROR(VLOOKUP(B95,'Pesticides per Section'!$A$2:$D$101870,2,FALSE),"")</f>
        <v>29559.656322860013</v>
      </c>
      <c r="G95" s="5">
        <f t="shared" si="5"/>
        <v>4798.8884707074503</v>
      </c>
      <c r="H95" s="5">
        <f t="shared" si="6"/>
        <v>2176.7391947938681</v>
      </c>
      <c r="I95" s="19">
        <f t="shared" si="7"/>
        <v>49.602494605912838</v>
      </c>
      <c r="J95" s="1" t="str">
        <f>IFERROR(VLOOKUP(B95,'Pesticides per Section'!$A$1:$D$15204,4,FALSE),"")</f>
        <v>Colusa</v>
      </c>
    </row>
    <row r="96" spans="1:10" x14ac:dyDescent="0.25">
      <c r="A96" s="1">
        <v>2534966.46936</v>
      </c>
      <c r="B96" s="1" t="s">
        <v>10653</v>
      </c>
      <c r="C96" s="1">
        <v>2278661.7954006158</v>
      </c>
      <c r="D96" s="1">
        <v>2058175</v>
      </c>
      <c r="E96" s="1">
        <f t="shared" si="4"/>
        <v>0.9032383916526453</v>
      </c>
      <c r="F96" s="21">
        <f>IFERROR(VLOOKUP(B96,'Pesticides per Section'!$A$2:$D$101870,2,FALSE),"")</f>
        <v>6181.1549080100012</v>
      </c>
      <c r="G96" s="5">
        <f t="shared" si="5"/>
        <v>5583.0564176668086</v>
      </c>
      <c r="H96" s="5">
        <f t="shared" si="6"/>
        <v>2532.4317923331978</v>
      </c>
      <c r="I96" s="19">
        <f t="shared" si="7"/>
        <v>10.975280670561993</v>
      </c>
      <c r="J96" s="1" t="str">
        <f>IFERROR(VLOOKUP(B96,'Pesticides per Section'!$A$1:$D$15204,4,FALSE),"")</f>
        <v>Colusa</v>
      </c>
    </row>
    <row r="97" spans="1:10" x14ac:dyDescent="0.25">
      <c r="A97" s="1">
        <v>2664797.2038699999</v>
      </c>
      <c r="B97" s="1" t="s">
        <v>10652</v>
      </c>
      <c r="C97" s="1">
        <v>2002753.5233781871</v>
      </c>
      <c r="D97" s="1">
        <v>155990</v>
      </c>
      <c r="E97" s="1">
        <f t="shared" si="4"/>
        <v>7.7887748570218809E-2</v>
      </c>
      <c r="F97" s="21">
        <f>IFERROR(VLOOKUP(B97,'Pesticides per Section'!$A$2:$D$101870,2,FALSE),"")</f>
        <v>1053.2617454899998</v>
      </c>
      <c r="G97" s="5">
        <f t="shared" si="5"/>
        <v>82.0361860113549</v>
      </c>
      <c r="H97" s="5">
        <f t="shared" si="6"/>
        <v>37.210988038651315</v>
      </c>
      <c r="I97" s="19">
        <f t="shared" si="7"/>
        <v>2.1278190114300077</v>
      </c>
      <c r="J97" s="1" t="str">
        <f>IFERROR(VLOOKUP(B97,'Pesticides per Section'!$A$1:$D$15204,4,FALSE),"")</f>
        <v>Colusa</v>
      </c>
    </row>
    <row r="98" spans="1:10" x14ac:dyDescent="0.25">
      <c r="A98" s="1">
        <v>181904.78357999999</v>
      </c>
      <c r="B98" s="1" t="s">
        <v>10651</v>
      </c>
      <c r="C98" s="1">
        <v>91929.053922664112</v>
      </c>
      <c r="D98" s="1">
        <v>55</v>
      </c>
      <c r="E98" s="1">
        <f t="shared" si="4"/>
        <v>5.9828780907004314E-4</v>
      </c>
      <c r="F98" s="21">
        <f>IFERROR(VLOOKUP(B98,'Pesticides per Section'!$A$2:$D$101870,2,FALSE),"")</f>
        <v>2131.8400185999999</v>
      </c>
      <c r="G98" s="5">
        <f t="shared" si="5"/>
        <v>1.275453894016034</v>
      </c>
      <c r="H98" s="5">
        <f t="shared" si="6"/>
        <v>0.57853615461246177</v>
      </c>
      <c r="I98" s="19">
        <f t="shared" si="7"/>
        <v>93.826971422024982</v>
      </c>
      <c r="J98" s="1" t="str">
        <f>IFERROR(VLOOKUP(B98,'Pesticides per Section'!$A$1:$D$15204,4,FALSE),"")</f>
        <v>Colusa</v>
      </c>
    </row>
    <row r="99" spans="1:10" x14ac:dyDescent="0.25">
      <c r="A99" s="1">
        <v>2613362.2670200001</v>
      </c>
      <c r="B99" s="1" t="s">
        <v>10773</v>
      </c>
      <c r="C99" s="1">
        <v>2352110.7594135879</v>
      </c>
      <c r="D99" s="1">
        <v>1538580</v>
      </c>
      <c r="E99" s="1">
        <f t="shared" si="4"/>
        <v>0.65412729246196288</v>
      </c>
      <c r="F99" s="21">
        <f>IFERROR(VLOOKUP(B99,'Pesticides per Section'!$A$2:$D$101870,2,FALSE),"")</f>
        <v>2374.4161542499996</v>
      </c>
      <c r="G99" s="5">
        <f t="shared" si="5"/>
        <v>1553.1704101574987</v>
      </c>
      <c r="H99" s="5">
        <f t="shared" si="6"/>
        <v>704.50624735721192</v>
      </c>
      <c r="I99" s="19">
        <f t="shared" si="7"/>
        <v>4.0843687830800199</v>
      </c>
      <c r="J99" s="1" t="str">
        <f>IFERROR(VLOOKUP(B99,'Pesticides per Section'!$A$1:$D$15204,4,FALSE),"")</f>
        <v>Colusa</v>
      </c>
    </row>
    <row r="100" spans="1:10" x14ac:dyDescent="0.25">
      <c r="A100" s="1">
        <v>2815658.2759400001</v>
      </c>
      <c r="B100" s="1" t="s">
        <v>10650</v>
      </c>
      <c r="C100" s="1">
        <v>2458112.939518732</v>
      </c>
      <c r="D100" s="1">
        <v>1565066</v>
      </c>
      <c r="E100" s="1">
        <f t="shared" si="4"/>
        <v>0.63669408200518041</v>
      </c>
      <c r="F100" s="21">
        <f>IFERROR(VLOOKUP(B100,'Pesticides per Section'!$A$2:$D$101870,2,FALSE),"")</f>
        <v>10014.491202119994</v>
      </c>
      <c r="G100" s="5">
        <f t="shared" si="5"/>
        <v>6376.1672826827453</v>
      </c>
      <c r="H100" s="5">
        <f t="shared" si="6"/>
        <v>2892.1808292685264</v>
      </c>
      <c r="I100" s="19">
        <f t="shared" si="7"/>
        <v>16.483632933363324</v>
      </c>
      <c r="J100" s="1" t="str">
        <f>IFERROR(VLOOKUP(B100,'Pesticides per Section'!$A$1:$D$15204,4,FALSE),"")</f>
        <v>Colusa</v>
      </c>
    </row>
    <row r="101" spans="1:10" x14ac:dyDescent="0.25">
      <c r="A101" s="1">
        <v>2733477.2580200001</v>
      </c>
      <c r="B101" s="1" t="s">
        <v>10649</v>
      </c>
      <c r="C101" s="1">
        <v>2341388.2774351658</v>
      </c>
      <c r="D101" s="1">
        <v>978492</v>
      </c>
      <c r="E101" s="1">
        <f t="shared" si="4"/>
        <v>0.41791108521953646</v>
      </c>
      <c r="F101" s="21">
        <f>IFERROR(VLOOKUP(B101,'Pesticides per Section'!$A$2:$D$101870,2,FALSE),"")</f>
        <v>3790.8083301899992</v>
      </c>
      <c r="G101" s="5">
        <f t="shared" si="5"/>
        <v>1584.2208231289615</v>
      </c>
      <c r="H101" s="5">
        <f t="shared" si="6"/>
        <v>718.59047776641648</v>
      </c>
      <c r="I101" s="19">
        <f t="shared" si="7"/>
        <v>6.5506480286772693</v>
      </c>
      <c r="J101" s="1" t="str">
        <f>IFERROR(VLOOKUP(B101,'Pesticides per Section'!$A$1:$D$15204,4,FALSE),"")</f>
        <v>Colusa</v>
      </c>
    </row>
    <row r="102" spans="1:10" x14ac:dyDescent="0.25">
      <c r="A102" s="1">
        <v>2131670.4400200001</v>
      </c>
      <c r="B102" s="1" t="s">
        <v>11049</v>
      </c>
      <c r="C102" s="1">
        <v>1813548.4750139909</v>
      </c>
      <c r="D102" s="1">
        <v>35152</v>
      </c>
      <c r="E102" s="1">
        <f t="shared" si="4"/>
        <v>1.9382999512557706E-2</v>
      </c>
      <c r="F102" s="21">
        <f>IFERROR(VLOOKUP(B102,'Pesticides per Section'!$A$2:$D$101870,2,FALSE),"")</f>
        <v>2725.9472035700001</v>
      </c>
      <c r="G102" s="5">
        <f t="shared" si="5"/>
        <v>52.837033318055354</v>
      </c>
      <c r="H102" s="5">
        <f t="shared" si="6"/>
        <v>23.966475166505692</v>
      </c>
      <c r="I102" s="19">
        <f t="shared" si="7"/>
        <v>6.0815481568857068</v>
      </c>
      <c r="J102" s="1" t="str">
        <f>IFERROR(VLOOKUP(B102,'Pesticides per Section'!$A$1:$D$15204,4,FALSE),"")</f>
        <v>Colusa</v>
      </c>
    </row>
    <row r="103" spans="1:10" x14ac:dyDescent="0.25">
      <c r="A103" s="1">
        <v>2144904.4146799999</v>
      </c>
      <c r="B103" s="1" t="s">
        <v>10648</v>
      </c>
      <c r="C103" s="1">
        <v>1723040.644710815</v>
      </c>
      <c r="D103" s="1">
        <v>1530067</v>
      </c>
      <c r="E103" s="1">
        <f t="shared" si="4"/>
        <v>0.88800382579404669</v>
      </c>
      <c r="F103" s="21">
        <f>IFERROR(VLOOKUP(B103,'Pesticides per Section'!$A$2:$D$101870,2,FALSE),"")</f>
        <v>14473.74934677001</v>
      </c>
      <c r="G103" s="5">
        <f t="shared" si="5"/>
        <v>12852.744793515853</v>
      </c>
      <c r="H103" s="5">
        <f t="shared" si="6"/>
        <v>5829.9069718960163</v>
      </c>
      <c r="I103" s="19">
        <f t="shared" si="7"/>
        <v>33.986888258727035</v>
      </c>
      <c r="J103" s="1" t="str">
        <f>IFERROR(VLOOKUP(B103,'Pesticides per Section'!$A$1:$D$15204,4,FALSE),"")</f>
        <v>Colusa</v>
      </c>
    </row>
    <row r="104" spans="1:10" x14ac:dyDescent="0.25">
      <c r="A104" s="1">
        <v>2564837.7518199999</v>
      </c>
      <c r="B104" s="1" t="s">
        <v>11048</v>
      </c>
      <c r="C104" s="1">
        <v>2332644.297730803</v>
      </c>
      <c r="D104" s="1">
        <v>198136</v>
      </c>
      <c r="E104" s="1">
        <f t="shared" si="4"/>
        <v>8.4940522428626056E-2</v>
      </c>
      <c r="F104" s="21">
        <f>IFERROR(VLOOKUP(B104,'Pesticides per Section'!$A$2:$D$101870,2,FALSE),"")</f>
        <v>10321.89314912</v>
      </c>
      <c r="G104" s="5">
        <f t="shared" si="5"/>
        <v>876.74699653870903</v>
      </c>
      <c r="H104" s="5">
        <f t="shared" si="6"/>
        <v>397.68574805037485</v>
      </c>
      <c r="I104" s="19">
        <f t="shared" si="7"/>
        <v>17.903449626660169</v>
      </c>
      <c r="J104" s="1" t="str">
        <f>IFERROR(VLOOKUP(B104,'Pesticides per Section'!$A$1:$D$15204,4,FALSE),"")</f>
        <v>Colusa</v>
      </c>
    </row>
    <row r="105" spans="1:10" x14ac:dyDescent="0.25">
      <c r="A105" s="1">
        <v>2669612.1598999999</v>
      </c>
      <c r="B105" s="1" t="s">
        <v>10772</v>
      </c>
      <c r="C105" s="1">
        <v>2270010.6068844949</v>
      </c>
      <c r="D105" s="1">
        <v>2010740</v>
      </c>
      <c r="E105" s="1">
        <f t="shared" si="4"/>
        <v>0.88578425390890181</v>
      </c>
      <c r="F105" s="21">
        <f>IFERROR(VLOOKUP(B105,'Pesticides per Section'!$A$2:$D$101870,2,FALSE),"")</f>
        <v>1639.4654685699998</v>
      </c>
      <c r="G105" s="5">
        <f t="shared" si="5"/>
        <v>1452.2126968866853</v>
      </c>
      <c r="H105" s="5">
        <f t="shared" si="6"/>
        <v>658.71259892492321</v>
      </c>
      <c r="I105" s="19">
        <f t="shared" si="7"/>
        <v>2.92213492999407</v>
      </c>
      <c r="J105" s="1" t="str">
        <f>IFERROR(VLOOKUP(B105,'Pesticides per Section'!$A$1:$D$15204,4,FALSE),"")</f>
        <v>Colusa</v>
      </c>
    </row>
    <row r="106" spans="1:10" x14ac:dyDescent="0.25">
      <c r="A106" s="1">
        <v>2556235.8279300001</v>
      </c>
      <c r="B106" s="1" t="s">
        <v>10771</v>
      </c>
      <c r="C106" s="1">
        <v>2313306.8802014012</v>
      </c>
      <c r="D106" s="1">
        <v>1789500</v>
      </c>
      <c r="E106" s="1">
        <f t="shared" si="4"/>
        <v>0.77356788355371764</v>
      </c>
      <c r="F106" s="21">
        <f>IFERROR(VLOOKUP(B106,'Pesticides per Section'!$A$2:$D$101870,2,FALSE),"")</f>
        <v>6356.2408891999994</v>
      </c>
      <c r="G106" s="5">
        <f t="shared" si="5"/>
        <v>4916.9838120160439</v>
      </c>
      <c r="H106" s="5">
        <f t="shared" si="6"/>
        <v>2230.3063405439921</v>
      </c>
      <c r="I106" s="19">
        <f t="shared" si="7"/>
        <v>11.117137487380919</v>
      </c>
      <c r="J106" s="1" t="str">
        <f>IFERROR(VLOOKUP(B106,'Pesticides per Section'!$A$1:$D$15204,4,FALSE),"")</f>
        <v>Colusa</v>
      </c>
    </row>
    <row r="107" spans="1:10" x14ac:dyDescent="0.25">
      <c r="A107" s="1">
        <v>2666839.0136600002</v>
      </c>
      <c r="B107" s="1" t="s">
        <v>11047</v>
      </c>
      <c r="C107" s="1">
        <v>2379623.3222122472</v>
      </c>
      <c r="D107" s="1">
        <v>358813</v>
      </c>
      <c r="E107" s="1">
        <f t="shared" si="4"/>
        <v>0.15078564965963095</v>
      </c>
      <c r="F107" s="21">
        <f>IFERROR(VLOOKUP(B107,'Pesticides per Section'!$A$2:$D$101870,2,FALSE),"")</f>
        <v>1582.3331620199999</v>
      </c>
      <c r="G107" s="5">
        <f t="shared" si="5"/>
        <v>238.59313381316377</v>
      </c>
      <c r="H107" s="5">
        <f t="shared" si="6"/>
        <v>108.2240250320401</v>
      </c>
      <c r="I107" s="19">
        <f t="shared" si="7"/>
        <v>2.6903921783642244</v>
      </c>
      <c r="J107" s="1" t="str">
        <f>IFERROR(VLOOKUP(B107,'Pesticides per Section'!$A$1:$D$15204,4,FALSE),"")</f>
        <v>Colusa</v>
      </c>
    </row>
    <row r="108" spans="1:10" x14ac:dyDescent="0.25">
      <c r="A108" s="1">
        <v>2706450.7725200001</v>
      </c>
      <c r="B108" s="1" t="s">
        <v>11046</v>
      </c>
      <c r="C108" s="1">
        <v>2378506.215860208</v>
      </c>
      <c r="D108" s="1">
        <v>675</v>
      </c>
      <c r="E108" s="1">
        <f t="shared" si="4"/>
        <v>2.8379159018308131E-4</v>
      </c>
      <c r="F108" s="21">
        <f>IFERROR(VLOOKUP(B108,'Pesticides per Section'!$A$2:$D$101870,2,FALSE),"")</f>
        <v>621.61634769999989</v>
      </c>
      <c r="G108" s="5">
        <f t="shared" si="5"/>
        <v>0.17640949179758214</v>
      </c>
      <c r="H108" s="5">
        <f t="shared" si="6"/>
        <v>8.0017999474960841E-2</v>
      </c>
      <c r="I108" s="19">
        <f t="shared" si="7"/>
        <v>1.0574114652395834</v>
      </c>
      <c r="J108" s="1" t="str">
        <f>IFERROR(VLOOKUP(B108,'Pesticides per Section'!$A$1:$D$15204,4,FALSE),"")</f>
        <v>Colusa</v>
      </c>
    </row>
    <row r="109" spans="1:10" x14ac:dyDescent="0.25">
      <c r="A109" s="1">
        <v>2553391.9005100001</v>
      </c>
      <c r="B109" s="1" t="s">
        <v>11045</v>
      </c>
      <c r="C109" s="1">
        <v>693890.48773689929</v>
      </c>
      <c r="D109" s="1">
        <v>36089</v>
      </c>
      <c r="E109" s="1">
        <f t="shared" si="4"/>
        <v>5.2009684532130451E-2</v>
      </c>
      <c r="F109" s="21" t="str">
        <f>IFERROR(VLOOKUP(B109,'Pesticides per Section'!$A$2:$D$101870,2,FALSE),"")</f>
        <v/>
      </c>
      <c r="G109" s="5" t="str">
        <f t="shared" si="5"/>
        <v/>
      </c>
      <c r="H109" s="5" t="str">
        <f t="shared" si="6"/>
        <v/>
      </c>
      <c r="I109" s="19" t="str">
        <f t="shared" si="7"/>
        <v/>
      </c>
      <c r="J109" s="1" t="str">
        <f>IFERROR(VLOOKUP(B109,'Pesticides per Section'!$A$1:$D$15204,4,FALSE),"")</f>
        <v/>
      </c>
    </row>
    <row r="110" spans="1:10" x14ac:dyDescent="0.25">
      <c r="A110" s="1">
        <v>2628363.2058100002</v>
      </c>
      <c r="B110" s="1" t="s">
        <v>11044</v>
      </c>
      <c r="C110" s="1">
        <v>2039195.6090563971</v>
      </c>
      <c r="D110" s="1">
        <v>614655</v>
      </c>
      <c r="E110" s="1">
        <f t="shared" si="4"/>
        <v>0.30142026563410285</v>
      </c>
      <c r="F110" s="21">
        <f>IFERROR(VLOOKUP(B110,'Pesticides per Section'!$A$2:$D$101870,2,FALSE),"")</f>
        <v>488.68081748999998</v>
      </c>
      <c r="G110" s="5">
        <f t="shared" si="5"/>
        <v>147.29830181812633</v>
      </c>
      <c r="H110" s="5">
        <f t="shared" si="6"/>
        <v>66.813385818659242</v>
      </c>
      <c r="I110" s="19">
        <f t="shared" si="7"/>
        <v>0.96959927668707402</v>
      </c>
      <c r="J110" s="1" t="str">
        <f>IFERROR(VLOOKUP(B110,'Pesticides per Section'!$A$1:$D$15204,4,FALSE),"")</f>
        <v>Glenn</v>
      </c>
    </row>
    <row r="111" spans="1:10" x14ac:dyDescent="0.25">
      <c r="A111" s="1">
        <v>2570899.1406299998</v>
      </c>
      <c r="B111" s="1" t="s">
        <v>11043</v>
      </c>
      <c r="C111" s="1">
        <v>2179066.9215825088</v>
      </c>
      <c r="D111" s="1">
        <v>29077</v>
      </c>
      <c r="E111" s="1">
        <f t="shared" si="4"/>
        <v>1.3343784289331168E-2</v>
      </c>
      <c r="F111" s="21">
        <f>IFERROR(VLOOKUP(B111,'Pesticides per Section'!$A$2:$D$101870,2,FALSE),"")</f>
        <v>3464.301833609999</v>
      </c>
      <c r="G111" s="5">
        <f t="shared" si="5"/>
        <v>46.226896380826261</v>
      </c>
      <c r="H111" s="5">
        <f t="shared" si="6"/>
        <v>20.968167487123406</v>
      </c>
      <c r="I111" s="19">
        <f t="shared" si="7"/>
        <v>6.432370240656387</v>
      </c>
      <c r="J111" s="1" t="str">
        <f>IFERROR(VLOOKUP(B111,'Pesticides per Section'!$A$1:$D$15204,4,FALSE),"")</f>
        <v>Glenn</v>
      </c>
    </row>
    <row r="112" spans="1:10" x14ac:dyDescent="0.25">
      <c r="A112" s="1">
        <v>2603574.7155800001</v>
      </c>
      <c r="B112" s="1" t="s">
        <v>11042</v>
      </c>
      <c r="C112" s="1">
        <v>1260848.204116202</v>
      </c>
      <c r="D112" s="1">
        <v>839143</v>
      </c>
      <c r="E112" s="1">
        <f t="shared" si="4"/>
        <v>0.66553858990139969</v>
      </c>
      <c r="F112" s="21">
        <f>IFERROR(VLOOKUP(B112,'Pesticides per Section'!$A$2:$D$101870,2,FALSE),"")</f>
        <v>126.19632353000004</v>
      </c>
      <c r="G112" s="5">
        <f t="shared" si="5"/>
        <v>83.98852321289705</v>
      </c>
      <c r="H112" s="5">
        <f t="shared" si="6"/>
        <v>38.096553296937991</v>
      </c>
      <c r="I112" s="19">
        <f t="shared" si="7"/>
        <v>0.40495780803390297</v>
      </c>
      <c r="J112" s="1" t="str">
        <f>IFERROR(VLOOKUP(B112,'Pesticides per Section'!$A$1:$D$15204,4,FALSE),"")</f>
        <v>Glenn</v>
      </c>
    </row>
    <row r="113" spans="1:10" x14ac:dyDescent="0.25">
      <c r="A113" s="1">
        <v>2571183.28663</v>
      </c>
      <c r="B113" s="1" t="s">
        <v>10647</v>
      </c>
      <c r="C113" s="1">
        <v>698638.34981228819</v>
      </c>
      <c r="D113" s="1">
        <v>285711</v>
      </c>
      <c r="E113" s="1">
        <f t="shared" si="4"/>
        <v>0.40895427961261771</v>
      </c>
      <c r="F113" s="21" t="str">
        <f>IFERROR(VLOOKUP(B113,'Pesticides per Section'!$A$2:$D$101870,2,FALSE),"")</f>
        <v/>
      </c>
      <c r="G113" s="5" t="str">
        <f t="shared" si="5"/>
        <v/>
      </c>
      <c r="H113" s="5" t="str">
        <f t="shared" si="6"/>
        <v/>
      </c>
      <c r="I113" s="19" t="str">
        <f t="shared" si="7"/>
        <v/>
      </c>
      <c r="J113" s="1" t="str">
        <f>IFERROR(VLOOKUP(B113,'Pesticides per Section'!$A$1:$D$15204,4,FALSE),"")</f>
        <v/>
      </c>
    </row>
    <row r="114" spans="1:10" x14ac:dyDescent="0.25">
      <c r="A114" s="1">
        <v>2553193.94178</v>
      </c>
      <c r="B114" s="1" t="s">
        <v>10646</v>
      </c>
      <c r="C114" s="1">
        <v>1124080.694029436</v>
      </c>
      <c r="D114" s="1">
        <v>1028370</v>
      </c>
      <c r="E114" s="1">
        <f t="shared" si="4"/>
        <v>0.91485400073482248</v>
      </c>
      <c r="F114" s="21">
        <f>IFERROR(VLOOKUP(B114,'Pesticides per Section'!$A$2:$D$101870,2,FALSE),"")</f>
        <v>1311.6815335400001</v>
      </c>
      <c r="G114" s="5">
        <f t="shared" si="5"/>
        <v>1199.9970986490564</v>
      </c>
      <c r="H114" s="5">
        <f t="shared" si="6"/>
        <v>544.30952796934935</v>
      </c>
      <c r="I114" s="19">
        <f t="shared" si="7"/>
        <v>4.721247783091866</v>
      </c>
      <c r="J114" s="1" t="str">
        <f>IFERROR(VLOOKUP(B114,'Pesticides per Section'!$A$1:$D$15204,4,FALSE),"")</f>
        <v>Glenn</v>
      </c>
    </row>
    <row r="115" spans="1:10" x14ac:dyDescent="0.25">
      <c r="A115" s="1">
        <v>2555640.9410399999</v>
      </c>
      <c r="B115" s="1" t="s">
        <v>10770</v>
      </c>
      <c r="C115" s="1">
        <v>1437779.575484216</v>
      </c>
      <c r="D115" s="1">
        <v>1369460</v>
      </c>
      <c r="E115" s="1">
        <f t="shared" si="4"/>
        <v>0.95248229910000137</v>
      </c>
      <c r="F115" s="21">
        <f>IFERROR(VLOOKUP(B115,'Pesticides per Section'!$A$2:$D$101870,2,FALSE),"")</f>
        <v>326.34905997999999</v>
      </c>
      <c r="G115" s="5">
        <f t="shared" si="5"/>
        <v>310.84170295887463</v>
      </c>
      <c r="H115" s="5">
        <f t="shared" si="6"/>
        <v>140.99542473995197</v>
      </c>
      <c r="I115" s="19">
        <f t="shared" si="7"/>
        <v>0.91836629146327409</v>
      </c>
      <c r="J115" s="1" t="str">
        <f>IFERROR(VLOOKUP(B115,'Pesticides per Section'!$A$1:$D$15204,4,FALSE),"")</f>
        <v>Glenn</v>
      </c>
    </row>
    <row r="116" spans="1:10" x14ac:dyDescent="0.25">
      <c r="A116" s="1">
        <v>2583822.5716599999</v>
      </c>
      <c r="B116" s="1" t="s">
        <v>11041</v>
      </c>
      <c r="C116" s="1">
        <v>1058399.118736492</v>
      </c>
      <c r="D116" s="1">
        <v>424392</v>
      </c>
      <c r="E116" s="1">
        <f t="shared" si="4"/>
        <v>0.40097543553990506</v>
      </c>
      <c r="F116" s="21">
        <f>IFERROR(VLOOKUP(B116,'Pesticides per Section'!$A$2:$D$101870,2,FALSE),"")</f>
        <v>542.77846976000012</v>
      </c>
      <c r="G116" s="5">
        <f t="shared" si="5"/>
        <v>217.64083331369923</v>
      </c>
      <c r="H116" s="5">
        <f t="shared" si="6"/>
        <v>98.720221391535787</v>
      </c>
      <c r="I116" s="19">
        <f t="shared" si="7"/>
        <v>2.0749088408828462</v>
      </c>
      <c r="J116" s="1" t="str">
        <f>IFERROR(VLOOKUP(B116,'Pesticides per Section'!$A$1:$D$15204,4,FALSE),"")</f>
        <v>Glenn</v>
      </c>
    </row>
    <row r="117" spans="1:10" x14ac:dyDescent="0.25">
      <c r="A117" s="1">
        <v>2616916.2578199999</v>
      </c>
      <c r="B117" s="1" t="s">
        <v>11040</v>
      </c>
      <c r="C117" s="1">
        <v>2275543.8109566928</v>
      </c>
      <c r="D117" s="1">
        <v>67387</v>
      </c>
      <c r="E117" s="1">
        <f t="shared" si="4"/>
        <v>2.9613578115826371E-2</v>
      </c>
      <c r="F117" s="21">
        <f>IFERROR(VLOOKUP(B117,'Pesticides per Section'!$A$2:$D$101870,2,FALSE),"")</f>
        <v>4115.8130814300002</v>
      </c>
      <c r="G117" s="5">
        <f t="shared" si="5"/>
        <v>121.88395219706736</v>
      </c>
      <c r="H117" s="5">
        <f t="shared" si="6"/>
        <v>55.285630742034492</v>
      </c>
      <c r="I117" s="19">
        <f t="shared" si="7"/>
        <v>7.3180659705534916</v>
      </c>
      <c r="J117" s="1" t="str">
        <f>IFERROR(VLOOKUP(B117,'Pesticides per Section'!$A$1:$D$15204,4,FALSE),"")</f>
        <v>Glenn</v>
      </c>
    </row>
    <row r="118" spans="1:10" x14ac:dyDescent="0.25">
      <c r="A118" s="1">
        <v>1725807.3550199999</v>
      </c>
      <c r="B118" s="1" t="s">
        <v>11039</v>
      </c>
      <c r="C118" s="1">
        <v>997855.07917530346</v>
      </c>
      <c r="D118" s="1">
        <v>683054</v>
      </c>
      <c r="E118" s="1">
        <f t="shared" si="4"/>
        <v>0.6845223003342169</v>
      </c>
      <c r="F118" s="21">
        <f>IFERROR(VLOOKUP(B118,'Pesticides per Section'!$A$2:$D$101870,2,FALSE),"")</f>
        <v>976.92539239999985</v>
      </c>
      <c r="G118" s="5">
        <f t="shared" si="5"/>
        <v>668.72721686055536</v>
      </c>
      <c r="H118" s="5">
        <f t="shared" si="6"/>
        <v>303.3295631792833</v>
      </c>
      <c r="I118" s="19">
        <f t="shared" si="7"/>
        <v>3.9611364617366429</v>
      </c>
      <c r="J118" s="1" t="str">
        <f>IFERROR(VLOOKUP(B118,'Pesticides per Section'!$A$1:$D$15204,4,FALSE),"")</f>
        <v>Glenn</v>
      </c>
    </row>
    <row r="119" spans="1:10" x14ac:dyDescent="0.25">
      <c r="A119" s="1">
        <v>563117.26801</v>
      </c>
      <c r="B119" s="1" t="s">
        <v>11038</v>
      </c>
      <c r="C119" s="1">
        <v>289628.22915515589</v>
      </c>
      <c r="D119" s="1">
        <v>289628</v>
      </c>
      <c r="E119" s="1">
        <f t="shared" si="4"/>
        <v>1</v>
      </c>
      <c r="F119" s="21" t="str">
        <f>IFERROR(VLOOKUP(B119,'Pesticides per Section'!$A$2:$D$101870,2,FALSE),"")</f>
        <v/>
      </c>
      <c r="G119" s="5" t="str">
        <f t="shared" si="5"/>
        <v/>
      </c>
      <c r="H119" s="5" t="str">
        <f t="shared" si="6"/>
        <v/>
      </c>
      <c r="I119" s="19" t="str">
        <f t="shared" si="7"/>
        <v/>
      </c>
      <c r="J119" s="1" t="str">
        <f>IFERROR(VLOOKUP(B119,'Pesticides per Section'!$A$1:$D$15204,4,FALSE),"")</f>
        <v/>
      </c>
    </row>
    <row r="120" spans="1:10" x14ac:dyDescent="0.25">
      <c r="A120" s="1">
        <v>2558265.6143800002</v>
      </c>
      <c r="B120" s="1" t="s">
        <v>11037</v>
      </c>
      <c r="C120" s="1">
        <v>1836314.4566229479</v>
      </c>
      <c r="D120" s="1">
        <v>1033881</v>
      </c>
      <c r="E120" s="1">
        <f t="shared" si="4"/>
        <v>0.56301972320637972</v>
      </c>
      <c r="F120" s="21">
        <f>IFERROR(VLOOKUP(B120,'Pesticides per Section'!$A$2:$D$101870,2,FALSE),"")</f>
        <v>184.43449211999999</v>
      </c>
      <c r="G120" s="5">
        <f t="shared" si="5"/>
        <v>103.84025670311162</v>
      </c>
      <c r="H120" s="5">
        <f t="shared" si="6"/>
        <v>47.101148139372789</v>
      </c>
      <c r="I120" s="19">
        <f t="shared" si="7"/>
        <v>0.40636937340778251</v>
      </c>
      <c r="J120" s="1" t="str">
        <f>IFERROR(VLOOKUP(B120,'Pesticides per Section'!$A$1:$D$15204,4,FALSE),"")</f>
        <v>Glenn</v>
      </c>
    </row>
    <row r="121" spans="1:10" x14ac:dyDescent="0.25">
      <c r="A121" s="1">
        <v>2557829.7829499999</v>
      </c>
      <c r="B121" s="1" t="s">
        <v>10645</v>
      </c>
      <c r="C121" s="1">
        <v>1815299.774570741</v>
      </c>
      <c r="D121" s="1">
        <v>557710</v>
      </c>
      <c r="E121" s="1">
        <f t="shared" si="4"/>
        <v>0.30722745551699443</v>
      </c>
      <c r="F121" s="21">
        <f>IFERROR(VLOOKUP(B121,'Pesticides per Section'!$A$2:$D$101870,2,FALSE),"")</f>
        <v>55.945624250000002</v>
      </c>
      <c r="G121" s="5">
        <f t="shared" si="5"/>
        <v>17.18803178563736</v>
      </c>
      <c r="H121" s="5">
        <f t="shared" si="6"/>
        <v>7.7963600732825826</v>
      </c>
      <c r="I121" s="19">
        <f t="shared" si="7"/>
        <v>0.1246934522255564</v>
      </c>
      <c r="J121" s="1" t="str">
        <f>IFERROR(VLOOKUP(B121,'Pesticides per Section'!$A$1:$D$15204,4,FALSE),"")</f>
        <v>Glenn</v>
      </c>
    </row>
    <row r="122" spans="1:10" x14ac:dyDescent="0.25">
      <c r="A122" s="1">
        <v>2596321.4574000002</v>
      </c>
      <c r="B122" s="1" t="s">
        <v>10644</v>
      </c>
      <c r="C122" s="1">
        <v>2514104.883887039</v>
      </c>
      <c r="D122" s="1">
        <v>52619</v>
      </c>
      <c r="E122" s="1">
        <f t="shared" si="4"/>
        <v>2.0929515672575331E-2</v>
      </c>
      <c r="F122" s="21" t="str">
        <f>IFERROR(VLOOKUP(B122,'Pesticides per Section'!$A$2:$D$101870,2,FALSE),"")</f>
        <v/>
      </c>
      <c r="G122" s="5" t="str">
        <f t="shared" si="5"/>
        <v/>
      </c>
      <c r="H122" s="5" t="str">
        <f t="shared" si="6"/>
        <v/>
      </c>
      <c r="I122" s="19" t="str">
        <f t="shared" si="7"/>
        <v/>
      </c>
      <c r="J122" s="1" t="str">
        <f>IFERROR(VLOOKUP(B122,'Pesticides per Section'!$A$1:$D$15204,4,FALSE),"")</f>
        <v/>
      </c>
    </row>
    <row r="123" spans="1:10" x14ac:dyDescent="0.25">
      <c r="A123" s="1">
        <v>2571063.3265399998</v>
      </c>
      <c r="B123" s="1" t="s">
        <v>10643</v>
      </c>
      <c r="C123" s="1">
        <v>1875997.5540419789</v>
      </c>
      <c r="D123" s="1">
        <v>556693</v>
      </c>
      <c r="E123" s="1">
        <f t="shared" si="4"/>
        <v>0.29674498586885489</v>
      </c>
      <c r="F123" s="21">
        <f>IFERROR(VLOOKUP(B123,'Pesticides per Section'!$A$2:$D$101870,2,FALSE),"")</f>
        <v>3014.3272340099993</v>
      </c>
      <c r="G123" s="5">
        <f t="shared" si="5"/>
        <v>894.48649246040168</v>
      </c>
      <c r="H123" s="5">
        <f t="shared" si="6"/>
        <v>405.73224804810076</v>
      </c>
      <c r="I123" s="19">
        <f t="shared" si="7"/>
        <v>6.5010575107239985</v>
      </c>
      <c r="J123" s="1" t="str">
        <f>IFERROR(VLOOKUP(B123,'Pesticides per Section'!$A$1:$D$15204,4,FALSE),"")</f>
        <v>Glenn</v>
      </c>
    </row>
    <row r="124" spans="1:10" x14ac:dyDescent="0.25">
      <c r="A124" s="1">
        <v>2593222.4761999999</v>
      </c>
      <c r="B124" s="1" t="s">
        <v>10769</v>
      </c>
      <c r="C124" s="1">
        <v>1885757.996985496</v>
      </c>
      <c r="D124" s="1">
        <v>1782148</v>
      </c>
      <c r="E124" s="1">
        <f t="shared" si="4"/>
        <v>0.94505657671875187</v>
      </c>
      <c r="F124" s="21">
        <f>IFERROR(VLOOKUP(B124,'Pesticides per Section'!$A$2:$D$101870,2,FALSE),"")</f>
        <v>3074.4725841500012</v>
      </c>
      <c r="G124" s="5">
        <f t="shared" si="5"/>
        <v>2905.5505355924552</v>
      </c>
      <c r="H124" s="5">
        <f t="shared" si="6"/>
        <v>1317.9355535941511</v>
      </c>
      <c r="I124" s="19">
        <f t="shared" si="7"/>
        <v>6.5964541024648673</v>
      </c>
      <c r="J124" s="1" t="str">
        <f>IFERROR(VLOOKUP(B124,'Pesticides per Section'!$A$1:$D$15204,4,FALSE),"")</f>
        <v>Glenn</v>
      </c>
    </row>
    <row r="125" spans="1:10" x14ac:dyDescent="0.25">
      <c r="A125" s="1">
        <v>2505042.1857799999</v>
      </c>
      <c r="B125" s="1" t="s">
        <v>11036</v>
      </c>
      <c r="C125" s="1">
        <v>1423011.3587218339</v>
      </c>
      <c r="D125" s="1">
        <v>160</v>
      </c>
      <c r="E125" s="1">
        <f t="shared" si="4"/>
        <v>1.1243764103018177E-4</v>
      </c>
      <c r="F125" s="21">
        <f>IFERROR(VLOOKUP(B125,'Pesticides per Section'!$A$2:$D$101870,2,FALSE),"")</f>
        <v>1213.1916435500009</v>
      </c>
      <c r="G125" s="5">
        <f t="shared" si="5"/>
        <v>0.13640840651829123</v>
      </c>
      <c r="H125" s="5">
        <f t="shared" si="6"/>
        <v>6.1873812400555166E-2</v>
      </c>
      <c r="I125" s="19">
        <f t="shared" si="7"/>
        <v>3.4494267102774527</v>
      </c>
      <c r="J125" s="1" t="str">
        <f>IFERROR(VLOOKUP(B125,'Pesticides per Section'!$A$1:$D$15204,4,FALSE),"")</f>
        <v>Glenn</v>
      </c>
    </row>
    <row r="126" spans="1:10" x14ac:dyDescent="0.25">
      <c r="A126" s="1">
        <v>2652279.1590499999</v>
      </c>
      <c r="B126" s="1" t="s">
        <v>11035</v>
      </c>
      <c r="C126" s="1">
        <v>2484698.3436331218</v>
      </c>
      <c r="D126" s="1">
        <v>986162</v>
      </c>
      <c r="E126" s="1">
        <f t="shared" si="4"/>
        <v>0.3968941094652147</v>
      </c>
      <c r="F126" s="21">
        <f>IFERROR(VLOOKUP(B126,'Pesticides per Section'!$A$2:$D$101870,2,FALSE),"")</f>
        <v>15841.947154320003</v>
      </c>
      <c r="G126" s="5">
        <f t="shared" si="5"/>
        <v>6287.5755080088302</v>
      </c>
      <c r="H126" s="5">
        <f t="shared" si="6"/>
        <v>2851.9962762316795</v>
      </c>
      <c r="I126" s="19">
        <f t="shared" si="7"/>
        <v>25.796498939447481</v>
      </c>
      <c r="J126" s="1" t="str">
        <f>IFERROR(VLOOKUP(B126,'Pesticides per Section'!$A$1:$D$15204,4,FALSE),"")</f>
        <v>Glenn</v>
      </c>
    </row>
    <row r="127" spans="1:10" x14ac:dyDescent="0.25">
      <c r="A127" s="1">
        <v>2251563.4803399998</v>
      </c>
      <c r="B127" s="1" t="s">
        <v>10642</v>
      </c>
      <c r="C127" s="1">
        <v>1899591.227521135</v>
      </c>
      <c r="D127" s="1">
        <v>1594787</v>
      </c>
      <c r="E127" s="1">
        <f t="shared" si="4"/>
        <v>0.83954230147437003</v>
      </c>
      <c r="F127" s="21">
        <f>IFERROR(VLOOKUP(B127,'Pesticides per Section'!$A$2:$D$101870,2,FALSE),"")</f>
        <v>8014.6908180899991</v>
      </c>
      <c r="G127" s="5">
        <f t="shared" si="5"/>
        <v>6728.6719750247794</v>
      </c>
      <c r="H127" s="5">
        <f t="shared" si="6"/>
        <v>3052.0742681040706</v>
      </c>
      <c r="I127" s="19">
        <f t="shared" si="7"/>
        <v>17.070745842677013</v>
      </c>
      <c r="J127" s="1" t="str">
        <f>IFERROR(VLOOKUP(B127,'Pesticides per Section'!$A$1:$D$15204,4,FALSE),"")</f>
        <v>Glenn</v>
      </c>
    </row>
    <row r="128" spans="1:10" x14ac:dyDescent="0.25">
      <c r="A128" s="1">
        <v>2451314.92985</v>
      </c>
      <c r="B128" s="1" t="s">
        <v>10641</v>
      </c>
      <c r="C128" s="1">
        <v>2068524.131348297</v>
      </c>
      <c r="D128" s="1">
        <v>1641148</v>
      </c>
      <c r="E128" s="1">
        <f t="shared" si="4"/>
        <v>0.79339084293921658</v>
      </c>
      <c r="F128" s="21">
        <f>IFERROR(VLOOKUP(B128,'Pesticides per Section'!$A$2:$D$101870,2,FALSE),"")</f>
        <v>2630.9555883099993</v>
      </c>
      <c r="G128" s="5">
        <f t="shared" si="5"/>
        <v>2087.3760719449128</v>
      </c>
      <c r="H128" s="5">
        <f t="shared" si="6"/>
        <v>946.81785955478358</v>
      </c>
      <c r="I128" s="19">
        <f t="shared" si="7"/>
        <v>5.1461069024917672</v>
      </c>
      <c r="J128" s="1" t="str">
        <f>IFERROR(VLOOKUP(B128,'Pesticides per Section'!$A$1:$D$15204,4,FALSE),"")</f>
        <v>Glenn</v>
      </c>
    </row>
    <row r="129" spans="1:10" x14ac:dyDescent="0.25">
      <c r="A129" s="1">
        <v>500061.88907999999</v>
      </c>
      <c r="B129" s="1" t="s">
        <v>11034</v>
      </c>
      <c r="C129" s="1">
        <v>203483.88079102829</v>
      </c>
      <c r="D129" s="1">
        <v>203484</v>
      </c>
      <c r="E129" s="1">
        <f t="shared" si="4"/>
        <v>1</v>
      </c>
      <c r="F129" s="21" t="str">
        <f>IFERROR(VLOOKUP(B129,'Pesticides per Section'!$A$2:$D$101870,2,FALSE),"")</f>
        <v/>
      </c>
      <c r="G129" s="5" t="str">
        <f t="shared" si="5"/>
        <v/>
      </c>
      <c r="H129" s="5" t="str">
        <f t="shared" si="6"/>
        <v/>
      </c>
      <c r="I129" s="19" t="str">
        <f t="shared" si="7"/>
        <v/>
      </c>
      <c r="J129" s="1" t="str">
        <f>IFERROR(VLOOKUP(B129,'Pesticides per Section'!$A$1:$D$15204,4,FALSE),"")</f>
        <v/>
      </c>
    </row>
    <row r="130" spans="1:10" x14ac:dyDescent="0.25">
      <c r="A130" s="1">
        <v>2604223.37317</v>
      </c>
      <c r="B130" s="1" t="s">
        <v>11033</v>
      </c>
      <c r="C130" s="1">
        <v>2121994.3583494411</v>
      </c>
      <c r="D130" s="1">
        <v>699840</v>
      </c>
      <c r="E130" s="1">
        <f t="shared" si="4"/>
        <v>0.32980300604054491</v>
      </c>
      <c r="F130" s="21">
        <f>IFERROR(VLOOKUP(B130,'Pesticides per Section'!$A$2:$D$101870,2,FALSE),"")</f>
        <v>1360.98641918</v>
      </c>
      <c r="G130" s="5">
        <f t="shared" si="5"/>
        <v>448.85741222592111</v>
      </c>
      <c r="H130" s="5">
        <f t="shared" si="6"/>
        <v>203.59829740362255</v>
      </c>
      <c r="I130" s="19">
        <f t="shared" si="7"/>
        <v>2.5949885447789134</v>
      </c>
      <c r="J130" s="1" t="str">
        <f>IFERROR(VLOOKUP(B130,'Pesticides per Section'!$A$1:$D$15204,4,FALSE),"")</f>
        <v>Glenn</v>
      </c>
    </row>
    <row r="131" spans="1:10" x14ac:dyDescent="0.25">
      <c r="A131" s="1">
        <v>2585660.8646200001</v>
      </c>
      <c r="B131" s="1" t="s">
        <v>10640</v>
      </c>
      <c r="C131" s="1">
        <v>1635631.2699774471</v>
      </c>
      <c r="D131" s="1">
        <v>1515031</v>
      </c>
      <c r="E131" s="1">
        <f t="shared" ref="E131:E194" si="8">D131/ROUND(C131,0)</f>
        <v>0.92626698809205743</v>
      </c>
      <c r="F131" s="21">
        <f>IFERROR(VLOOKUP(B131,'Pesticides per Section'!$A$2:$D$101870,2,FALSE),"")</f>
        <v>1435.7664282300007</v>
      </c>
      <c r="G131" s="5">
        <f t="shared" si="5"/>
        <v>1329.9030450802939</v>
      </c>
      <c r="H131" s="5">
        <f t="shared" si="6"/>
        <v>603.23387408818735</v>
      </c>
      <c r="I131" s="19">
        <f t="shared" si="7"/>
        <v>3.5516018036868919</v>
      </c>
      <c r="J131" s="1" t="str">
        <f>IFERROR(VLOOKUP(B131,'Pesticides per Section'!$A$1:$D$15204,4,FALSE),"")</f>
        <v>Glenn</v>
      </c>
    </row>
    <row r="132" spans="1:10" x14ac:dyDescent="0.25">
      <c r="A132" s="1">
        <v>2569276.59509</v>
      </c>
      <c r="B132" s="1" t="s">
        <v>10639</v>
      </c>
      <c r="C132" s="1">
        <v>1489228.6521887151</v>
      </c>
      <c r="D132" s="1">
        <v>1004411</v>
      </c>
      <c r="E132" s="1">
        <f t="shared" si="8"/>
        <v>0.67445033638211449</v>
      </c>
      <c r="F132" s="21">
        <f>IFERROR(VLOOKUP(B132,'Pesticides per Section'!$A$2:$D$101870,2,FALSE),"")</f>
        <v>38.09197494</v>
      </c>
      <c r="G132" s="5">
        <f t="shared" ref="G132:G195" si="9">IFERROR(E132*F132,"")</f>
        <v>25.691145311742076</v>
      </c>
      <c r="H132" s="5">
        <f t="shared" ref="H132:H195" si="10">IFERROR(0.45359237*G132,"")</f>
        <v>11.653307489967478</v>
      </c>
      <c r="I132" s="19">
        <f t="shared" ref="I132:I195" si="11">IFERROR(F132/C132*4046,"")</f>
        <v>0.1034899042405141</v>
      </c>
      <c r="J132" s="1" t="str">
        <f>IFERROR(VLOOKUP(B132,'Pesticides per Section'!$A$1:$D$15204,4,FALSE),"")</f>
        <v>Glenn</v>
      </c>
    </row>
    <row r="133" spans="1:10" x14ac:dyDescent="0.25">
      <c r="A133" s="1">
        <v>2567814.5722599998</v>
      </c>
      <c r="B133" s="1" t="s">
        <v>10638</v>
      </c>
      <c r="C133" s="1">
        <v>1342861.208194572</v>
      </c>
      <c r="D133" s="1">
        <v>1103137</v>
      </c>
      <c r="E133" s="1">
        <f t="shared" si="8"/>
        <v>0.82148264042220309</v>
      </c>
      <c r="F133" s="21">
        <f>IFERROR(VLOOKUP(B133,'Pesticides per Section'!$A$2:$D$101870,2,FALSE),"")</f>
        <v>772.42341429000032</v>
      </c>
      <c r="G133" s="5">
        <f t="shared" si="9"/>
        <v>634.53242589488275</v>
      </c>
      <c r="H133" s="5">
        <f t="shared" si="10"/>
        <v>287.81906690350922</v>
      </c>
      <c r="I133" s="19">
        <f t="shared" si="11"/>
        <v>2.3272882671315624</v>
      </c>
      <c r="J133" s="1" t="str">
        <f>IFERROR(VLOOKUP(B133,'Pesticides per Section'!$A$1:$D$15204,4,FALSE),"")</f>
        <v>Glenn</v>
      </c>
    </row>
    <row r="134" spans="1:10" x14ac:dyDescent="0.25">
      <c r="A134" s="1">
        <v>2580989.75171</v>
      </c>
      <c r="B134" s="1" t="s">
        <v>10768</v>
      </c>
      <c r="C134" s="1">
        <v>1868948.061326477</v>
      </c>
      <c r="D134" s="1">
        <v>1768569</v>
      </c>
      <c r="E134" s="1">
        <f t="shared" si="8"/>
        <v>0.94629117557042786</v>
      </c>
      <c r="F134" s="21">
        <f>IFERROR(VLOOKUP(B134,'Pesticides per Section'!$A$2:$D$101870,2,FALSE),"")</f>
        <v>2979.7300978999992</v>
      </c>
      <c r="G134" s="5">
        <f t="shared" si="9"/>
        <v>2819.6922972243765</v>
      </c>
      <c r="H134" s="5">
        <f t="shared" si="10"/>
        <v>1278.9909117687494</v>
      </c>
      <c r="I134" s="19">
        <f t="shared" si="11"/>
        <v>6.4506811214147479</v>
      </c>
      <c r="J134" s="1" t="str">
        <f>IFERROR(VLOOKUP(B134,'Pesticides per Section'!$A$1:$D$15204,4,FALSE),"")</f>
        <v>Glenn</v>
      </c>
    </row>
    <row r="135" spans="1:10" x14ac:dyDescent="0.25">
      <c r="A135" s="1">
        <v>2496699.3572999998</v>
      </c>
      <c r="B135" s="1" t="s">
        <v>11032</v>
      </c>
      <c r="C135" s="1">
        <v>2264571.39408632</v>
      </c>
      <c r="D135" s="1">
        <v>2819</v>
      </c>
      <c r="E135" s="1">
        <f t="shared" si="8"/>
        <v>1.2448273867324098E-3</v>
      </c>
      <c r="F135" s="21">
        <f>IFERROR(VLOOKUP(B135,'Pesticides per Section'!$A$2:$D$101870,2,FALSE),"")</f>
        <v>6257.3013973199995</v>
      </c>
      <c r="G135" s="5">
        <f t="shared" si="9"/>
        <v>7.7892601464229108</v>
      </c>
      <c r="H135" s="5">
        <f t="shared" si="10"/>
        <v>3.5331489703625154</v>
      </c>
      <c r="I135" s="19">
        <f t="shared" si="11"/>
        <v>11.17961726429531</v>
      </c>
      <c r="J135" s="1" t="str">
        <f>IFERROR(VLOOKUP(B135,'Pesticides per Section'!$A$1:$D$15204,4,FALSE),"")</f>
        <v>Glenn</v>
      </c>
    </row>
    <row r="136" spans="1:10" x14ac:dyDescent="0.25">
      <c r="A136" s="1">
        <v>2568527.9586200002</v>
      </c>
      <c r="B136" s="1" t="s">
        <v>11031</v>
      </c>
      <c r="C136" s="1">
        <v>2351634.42699034</v>
      </c>
      <c r="D136" s="1">
        <v>454596</v>
      </c>
      <c r="E136" s="1">
        <f t="shared" si="8"/>
        <v>0.19331069375591609</v>
      </c>
      <c r="F136" s="21">
        <f>IFERROR(VLOOKUP(B136,'Pesticides per Section'!$A$2:$D$101870,2,FALSE),"")</f>
        <v>4602.0160362999995</v>
      </c>
      <c r="G136" s="5">
        <f t="shared" si="9"/>
        <v>889.61891265300403</v>
      </c>
      <c r="H136" s="5">
        <f t="shared" si="10"/>
        <v>403.52435098709913</v>
      </c>
      <c r="I136" s="19">
        <f t="shared" si="11"/>
        <v>7.9177939688098826</v>
      </c>
      <c r="J136" s="1" t="str">
        <f>IFERROR(VLOOKUP(B136,'Pesticides per Section'!$A$1:$D$15204,4,FALSE),"")</f>
        <v>Glenn</v>
      </c>
    </row>
    <row r="137" spans="1:10" x14ac:dyDescent="0.25">
      <c r="A137" s="1">
        <v>2181543.5543300002</v>
      </c>
      <c r="B137" s="1" t="s">
        <v>10637</v>
      </c>
      <c r="C137" s="1">
        <v>1866609.9954570951</v>
      </c>
      <c r="D137" s="1">
        <v>1782486</v>
      </c>
      <c r="E137" s="1">
        <f t="shared" si="8"/>
        <v>0.95493220329902873</v>
      </c>
      <c r="F137" s="21">
        <f>IFERROR(VLOOKUP(B137,'Pesticides per Section'!$A$2:$D$101870,2,FALSE),"")</f>
        <v>8291.319443649998</v>
      </c>
      <c r="G137" s="5">
        <f t="shared" si="9"/>
        <v>7917.6479445807699</v>
      </c>
      <c r="H137" s="5">
        <f t="shared" si="10"/>
        <v>3591.3846960080205</v>
      </c>
      <c r="I137" s="19">
        <f t="shared" si="11"/>
        <v>17.971980515829706</v>
      </c>
      <c r="J137" s="1" t="str">
        <f>IFERROR(VLOOKUP(B137,'Pesticides per Section'!$A$1:$D$15204,4,FALSE),"")</f>
        <v>Glenn</v>
      </c>
    </row>
    <row r="138" spans="1:10" x14ac:dyDescent="0.25">
      <c r="A138" s="1">
        <v>2474127.4902300001</v>
      </c>
      <c r="B138" s="1" t="s">
        <v>10636</v>
      </c>
      <c r="C138" s="1">
        <v>1960970.8351564461</v>
      </c>
      <c r="D138" s="1">
        <v>1798621</v>
      </c>
      <c r="E138" s="1">
        <f t="shared" si="8"/>
        <v>0.91720938249469264</v>
      </c>
      <c r="F138" s="21">
        <f>IFERROR(VLOOKUP(B138,'Pesticides per Section'!$A$2:$D$101870,2,FALSE),"")</f>
        <v>4504.1748194500005</v>
      </c>
      <c r="G138" s="5">
        <f t="shared" si="9"/>
        <v>4131.2714047958789</v>
      </c>
      <c r="H138" s="5">
        <f t="shared" si="10"/>
        <v>1873.9131876145921</v>
      </c>
      <c r="I138" s="19">
        <f t="shared" si="11"/>
        <v>9.2933005390877241</v>
      </c>
      <c r="J138" s="1" t="str">
        <f>IFERROR(VLOOKUP(B138,'Pesticides per Section'!$A$1:$D$15204,4,FALSE),"")</f>
        <v>Glenn</v>
      </c>
    </row>
    <row r="139" spans="1:10" x14ac:dyDescent="0.25">
      <c r="A139" s="1">
        <v>2185616.8790099998</v>
      </c>
      <c r="B139" s="1" t="s">
        <v>11030</v>
      </c>
      <c r="C139" s="1">
        <v>1833525.243217733</v>
      </c>
      <c r="D139" s="1">
        <v>471151</v>
      </c>
      <c r="E139" s="1">
        <f t="shared" si="8"/>
        <v>0.25696459006558403</v>
      </c>
      <c r="F139" s="21">
        <f>IFERROR(VLOOKUP(B139,'Pesticides per Section'!$A$2:$D$101870,2,FALSE),"")</f>
        <v>3754.1323218999996</v>
      </c>
      <c r="G139" s="5">
        <f t="shared" si="9"/>
        <v>964.67907314899253</v>
      </c>
      <c r="H139" s="5">
        <f t="shared" si="10"/>
        <v>437.5710670790549</v>
      </c>
      <c r="I139" s="19">
        <f t="shared" si="11"/>
        <v>8.284161579227117</v>
      </c>
      <c r="J139" s="1" t="str">
        <f>IFERROR(VLOOKUP(B139,'Pesticides per Section'!$A$1:$D$15204,4,FALSE),"")</f>
        <v>Glenn</v>
      </c>
    </row>
    <row r="140" spans="1:10" x14ac:dyDescent="0.25">
      <c r="A140" s="1">
        <v>2600550.5495600002</v>
      </c>
      <c r="B140" s="1" t="s">
        <v>11029</v>
      </c>
      <c r="C140" s="1">
        <v>1976519.6150303199</v>
      </c>
      <c r="D140" s="1">
        <v>3438</v>
      </c>
      <c r="E140" s="1">
        <f t="shared" si="8"/>
        <v>1.7394208001942808E-3</v>
      </c>
      <c r="F140" s="21">
        <f>IFERROR(VLOOKUP(B140,'Pesticides per Section'!$A$2:$D$101870,2,FALSE),"")</f>
        <v>1167.5553292200002</v>
      </c>
      <c r="G140" s="5">
        <f t="shared" si="9"/>
        <v>2.0308700250229497</v>
      </c>
      <c r="H140" s="5">
        <f t="shared" si="10"/>
        <v>0.92118714781211908</v>
      </c>
      <c r="I140" s="19">
        <f t="shared" si="11"/>
        <v>2.3900237701165721</v>
      </c>
      <c r="J140" s="1" t="str">
        <f>IFERROR(VLOOKUP(B140,'Pesticides per Section'!$A$1:$D$15204,4,FALSE),"")</f>
        <v>Glenn</v>
      </c>
    </row>
    <row r="141" spans="1:10" x14ac:dyDescent="0.25">
      <c r="A141" s="1">
        <v>2615404.7965000002</v>
      </c>
      <c r="B141" s="1" t="s">
        <v>11028</v>
      </c>
      <c r="C141" s="1">
        <v>1380963.6460122101</v>
      </c>
      <c r="D141" s="1">
        <v>331085</v>
      </c>
      <c r="E141" s="1">
        <f t="shared" si="8"/>
        <v>0.23974918969647291</v>
      </c>
      <c r="F141" s="21">
        <f>IFERROR(VLOOKUP(B141,'Pesticides per Section'!$A$2:$D$101870,2,FALSE),"")</f>
        <v>776.40559646999998</v>
      </c>
      <c r="G141" s="5">
        <f t="shared" si="9"/>
        <v>186.14261262948924</v>
      </c>
      <c r="H141" s="5">
        <f t="shared" si="10"/>
        <v>84.432868820601954</v>
      </c>
      <c r="I141" s="19">
        <f t="shared" si="11"/>
        <v>2.2747427511135547</v>
      </c>
      <c r="J141" s="1" t="str">
        <f>IFERROR(VLOOKUP(B141,'Pesticides per Section'!$A$1:$D$15204,4,FALSE),"")</f>
        <v>Glenn</v>
      </c>
    </row>
    <row r="142" spans="1:10" x14ac:dyDescent="0.25">
      <c r="A142" s="1">
        <v>2604268.3849999998</v>
      </c>
      <c r="B142" s="1" t="s">
        <v>11027</v>
      </c>
      <c r="C142" s="1">
        <v>1826580.3294421351</v>
      </c>
      <c r="D142" s="1">
        <v>425699</v>
      </c>
      <c r="E142" s="1">
        <f t="shared" si="8"/>
        <v>0.23305795530444876</v>
      </c>
      <c r="F142" s="21">
        <f>IFERROR(VLOOKUP(B142,'Pesticides per Section'!$A$2:$D$101870,2,FALSE),"")</f>
        <v>2106.9479751100002</v>
      </c>
      <c r="G142" s="5">
        <f t="shared" si="9"/>
        <v>491.04098701198524</v>
      </c>
      <c r="H142" s="5">
        <f t="shared" si="10"/>
        <v>222.73244506590561</v>
      </c>
      <c r="I142" s="19">
        <f t="shared" si="11"/>
        <v>4.6670334558451287</v>
      </c>
      <c r="J142" s="1" t="str">
        <f>IFERROR(VLOOKUP(B142,'Pesticides per Section'!$A$1:$D$15204,4,FALSE),"")</f>
        <v>Glenn</v>
      </c>
    </row>
    <row r="143" spans="1:10" x14ac:dyDescent="0.25">
      <c r="A143" s="1">
        <v>2593024.4512900002</v>
      </c>
      <c r="B143" s="1" t="s">
        <v>11026</v>
      </c>
      <c r="C143" s="1">
        <v>1459917.53192144</v>
      </c>
      <c r="D143" s="1">
        <v>215692</v>
      </c>
      <c r="E143" s="1">
        <f t="shared" si="8"/>
        <v>0.14774254444427701</v>
      </c>
      <c r="F143" s="21">
        <f>IFERROR(VLOOKUP(B143,'Pesticides per Section'!$A$2:$D$101870,2,FALSE),"")</f>
        <v>4467.9028603699953</v>
      </c>
      <c r="G143" s="5">
        <f t="shared" si="9"/>
        <v>660.09933692092636</v>
      </c>
      <c r="H143" s="5">
        <f t="shared" si="10"/>
        <v>299.41602266939151</v>
      </c>
      <c r="I143" s="19">
        <f t="shared" si="11"/>
        <v>12.382298710575217</v>
      </c>
      <c r="J143" s="1" t="str">
        <f>IFERROR(VLOOKUP(B143,'Pesticides per Section'!$A$1:$D$15204,4,FALSE),"")</f>
        <v>Glenn</v>
      </c>
    </row>
    <row r="144" spans="1:10" x14ac:dyDescent="0.25">
      <c r="A144" s="1">
        <v>2602210.87537</v>
      </c>
      <c r="B144" s="1" t="s">
        <v>11025</v>
      </c>
      <c r="C144" s="1">
        <v>1798396.334345272</v>
      </c>
      <c r="D144" s="1">
        <v>274698</v>
      </c>
      <c r="E144" s="1">
        <f t="shared" si="8"/>
        <v>0.15274611375914982</v>
      </c>
      <c r="F144" s="21">
        <f>IFERROR(VLOOKUP(B144,'Pesticides per Section'!$A$2:$D$101870,2,FALSE),"")</f>
        <v>1341.4415774300001</v>
      </c>
      <c r="G144" s="5">
        <f t="shared" si="9"/>
        <v>204.89998778737618</v>
      </c>
      <c r="H144" s="5">
        <f t="shared" si="10"/>
        <v>92.94107107344702</v>
      </c>
      <c r="I144" s="19">
        <f t="shared" si="11"/>
        <v>3.0179513373272737</v>
      </c>
      <c r="J144" s="1" t="str">
        <f>IFERROR(VLOOKUP(B144,'Pesticides per Section'!$A$1:$D$15204,4,FALSE),"")</f>
        <v>Glenn</v>
      </c>
    </row>
    <row r="145" spans="1:10" x14ac:dyDescent="0.25">
      <c r="A145" s="1">
        <v>2164692.00049</v>
      </c>
      <c r="B145" s="1" t="s">
        <v>11024</v>
      </c>
      <c r="C145" s="1">
        <v>1704647.335472641</v>
      </c>
      <c r="D145" s="1">
        <v>171648</v>
      </c>
      <c r="E145" s="1">
        <f t="shared" si="8"/>
        <v>0.10069416131316337</v>
      </c>
      <c r="F145" s="21">
        <f>IFERROR(VLOOKUP(B145,'Pesticides per Section'!$A$2:$D$101870,2,FALSE),"")</f>
        <v>5209.2683684200001</v>
      </c>
      <c r="G145" s="5">
        <f t="shared" si="9"/>
        <v>524.54290941324291</v>
      </c>
      <c r="H145" s="5">
        <f t="shared" si="10"/>
        <v>237.92866144744818</v>
      </c>
      <c r="I145" s="19">
        <f t="shared" si="11"/>
        <v>12.364258213434782</v>
      </c>
      <c r="J145" s="1" t="str">
        <f>IFERROR(VLOOKUP(B145,'Pesticides per Section'!$A$1:$D$15204,4,FALSE),"")</f>
        <v>Glenn</v>
      </c>
    </row>
    <row r="146" spans="1:10" x14ac:dyDescent="0.25">
      <c r="A146" s="1">
        <v>2468353.7384000001</v>
      </c>
      <c r="B146" s="1" t="s">
        <v>11023</v>
      </c>
      <c r="C146" s="1">
        <v>1885072.937724872</v>
      </c>
      <c r="D146" s="1">
        <v>65901</v>
      </c>
      <c r="E146" s="1">
        <f t="shared" si="8"/>
        <v>3.4959388840644368E-2</v>
      </c>
      <c r="F146" s="21">
        <f>IFERROR(VLOOKUP(B146,'Pesticides per Section'!$A$2:$D$101870,2,FALSE),"")</f>
        <v>1611.7224000299998</v>
      </c>
      <c r="G146" s="5">
        <f t="shared" si="9"/>
        <v>56.344830085825329</v>
      </c>
      <c r="H146" s="5">
        <f t="shared" si="10"/>
        <v>25.557585015876814</v>
      </c>
      <c r="I146" s="19">
        <f t="shared" si="11"/>
        <v>3.4592978871107896</v>
      </c>
      <c r="J146" s="1" t="str">
        <f>IFERROR(VLOOKUP(B146,'Pesticides per Section'!$A$1:$D$15204,4,FALSE),"")</f>
        <v>Glenn</v>
      </c>
    </row>
    <row r="147" spans="1:10" x14ac:dyDescent="0.25">
      <c r="A147" s="1">
        <v>2599541.6508800001</v>
      </c>
      <c r="B147" s="1" t="s">
        <v>10767</v>
      </c>
      <c r="C147" s="1">
        <v>2269285.1338812262</v>
      </c>
      <c r="D147" s="1">
        <v>1771385</v>
      </c>
      <c r="E147" s="1">
        <f t="shared" si="8"/>
        <v>0.78059168416483604</v>
      </c>
      <c r="F147" s="21">
        <f>IFERROR(VLOOKUP(B147,'Pesticides per Section'!$A$2:$D$101870,2,FALSE),"")</f>
        <v>3558.1210103999997</v>
      </c>
      <c r="G147" s="5">
        <f t="shared" si="9"/>
        <v>2777.4396719704237</v>
      </c>
      <c r="H147" s="5">
        <f t="shared" si="10"/>
        <v>1259.8254433410871</v>
      </c>
      <c r="I147" s="19">
        <f t="shared" si="11"/>
        <v>6.3439174712506139</v>
      </c>
      <c r="J147" s="1" t="str">
        <f>IFERROR(VLOOKUP(B147,'Pesticides per Section'!$A$1:$D$15204,4,FALSE),"")</f>
        <v>Glenn</v>
      </c>
    </row>
    <row r="148" spans="1:10" x14ac:dyDescent="0.25">
      <c r="A148" s="1">
        <v>2591382.2177800001</v>
      </c>
      <c r="B148" s="1" t="s">
        <v>10766</v>
      </c>
      <c r="C148" s="1">
        <v>2303023.604762129</v>
      </c>
      <c r="D148" s="1">
        <v>2290215</v>
      </c>
      <c r="E148" s="1">
        <f t="shared" si="8"/>
        <v>0.99443818214660373</v>
      </c>
      <c r="F148" s="21">
        <f>IFERROR(VLOOKUP(B148,'Pesticides per Section'!$A$2:$D$101870,2,FALSE),"")</f>
        <v>3489.8874728400001</v>
      </c>
      <c r="G148" s="5">
        <f t="shared" si="9"/>
        <v>3470.4773543872147</v>
      </c>
      <c r="H148" s="5">
        <f t="shared" si="10"/>
        <v>1574.1820482078267</v>
      </c>
      <c r="I148" s="19">
        <f t="shared" si="11"/>
        <v>6.1311072478430164</v>
      </c>
      <c r="J148" s="1" t="str">
        <f>IFERROR(VLOOKUP(B148,'Pesticides per Section'!$A$1:$D$15204,4,FALSE),"")</f>
        <v>Glenn</v>
      </c>
    </row>
    <row r="149" spans="1:10" x14ac:dyDescent="0.25">
      <c r="A149" s="1">
        <v>2604265.3588899998</v>
      </c>
      <c r="B149" s="1" t="s">
        <v>10765</v>
      </c>
      <c r="C149" s="1">
        <v>2221235.5278307418</v>
      </c>
      <c r="D149" s="1">
        <v>1644299</v>
      </c>
      <c r="E149" s="1">
        <f t="shared" si="8"/>
        <v>0.74026307875435116</v>
      </c>
      <c r="F149" s="21">
        <f>IFERROR(VLOOKUP(B149,'Pesticides per Section'!$A$2:$D$101870,2,FALSE),"")</f>
        <v>1630.8155525499999</v>
      </c>
      <c r="G149" s="5">
        <f t="shared" si="9"/>
        <v>1207.2325418111413</v>
      </c>
      <c r="H149" s="5">
        <f t="shared" si="10"/>
        <v>547.59146978123977</v>
      </c>
      <c r="I149" s="19">
        <f t="shared" si="11"/>
        <v>2.9705448354957555</v>
      </c>
      <c r="J149" s="1" t="str">
        <f>IFERROR(VLOOKUP(B149,'Pesticides per Section'!$A$1:$D$15204,4,FALSE),"")</f>
        <v>Glenn</v>
      </c>
    </row>
    <row r="150" spans="1:10" x14ac:dyDescent="0.25">
      <c r="A150" s="1">
        <v>2593176.4406599998</v>
      </c>
      <c r="B150" s="1" t="s">
        <v>11022</v>
      </c>
      <c r="C150" s="1">
        <v>2235131.8452389119</v>
      </c>
      <c r="D150" s="1">
        <v>489198</v>
      </c>
      <c r="E150" s="1">
        <f t="shared" si="8"/>
        <v>0.21886761050354073</v>
      </c>
      <c r="F150" s="21">
        <f>IFERROR(VLOOKUP(B150,'Pesticides per Section'!$A$2:$D$101870,2,FALSE),"")</f>
        <v>3628.6157951000005</v>
      </c>
      <c r="G150" s="5">
        <f t="shared" si="9"/>
        <v>794.18646850894265</v>
      </c>
      <c r="H150" s="5">
        <f t="shared" si="10"/>
        <v>360.23692247290165</v>
      </c>
      <c r="I150" s="19">
        <f t="shared" si="11"/>
        <v>6.5684624100576574</v>
      </c>
      <c r="J150" s="1" t="str">
        <f>IFERROR(VLOOKUP(B150,'Pesticides per Section'!$A$1:$D$15204,4,FALSE),"")</f>
        <v>Glenn</v>
      </c>
    </row>
    <row r="151" spans="1:10" x14ac:dyDescent="0.25">
      <c r="A151" s="1">
        <v>2585503.4926700001</v>
      </c>
      <c r="B151" s="1" t="s">
        <v>10764</v>
      </c>
      <c r="C151" s="1">
        <v>1898348.971520609</v>
      </c>
      <c r="D151" s="1">
        <v>1898256</v>
      </c>
      <c r="E151" s="1">
        <f t="shared" si="8"/>
        <v>0.99995101006190112</v>
      </c>
      <c r="F151" s="21">
        <f>IFERROR(VLOOKUP(B151,'Pesticides per Section'!$A$2:$D$101870,2,FALSE),"")</f>
        <v>6956.5300811400002</v>
      </c>
      <c r="G151" s="5">
        <f t="shared" si="9"/>
        <v>6956.1892811619418</v>
      </c>
      <c r="H151" s="5">
        <f t="shared" si="10"/>
        <v>3155.2743822108418</v>
      </c>
      <c r="I151" s="19">
        <f t="shared" si="11"/>
        <v>14.826631525892171</v>
      </c>
      <c r="J151" s="1" t="str">
        <f>IFERROR(VLOOKUP(B151,'Pesticides per Section'!$A$1:$D$15204,4,FALSE),"")</f>
        <v>Glenn</v>
      </c>
    </row>
    <row r="152" spans="1:10" x14ac:dyDescent="0.25">
      <c r="A152" s="1">
        <v>2584396.3981900001</v>
      </c>
      <c r="B152" s="1" t="s">
        <v>10635</v>
      </c>
      <c r="C152" s="1">
        <v>2175508.8412814662</v>
      </c>
      <c r="D152" s="1">
        <v>424</v>
      </c>
      <c r="E152" s="1">
        <f t="shared" si="8"/>
        <v>1.9489691837634319E-4</v>
      </c>
      <c r="F152" s="21">
        <f>IFERROR(VLOOKUP(B152,'Pesticides per Section'!$A$2:$D$101870,2,FALSE),"")</f>
        <v>305.16200217999994</v>
      </c>
      <c r="G152" s="5">
        <f t="shared" si="9"/>
        <v>5.9475133830436913E-2</v>
      </c>
      <c r="H152" s="5">
        <f t="shared" si="10"/>
        <v>2.6977466910215058E-2</v>
      </c>
      <c r="I152" s="19">
        <f t="shared" si="11"/>
        <v>0.56753870055200428</v>
      </c>
      <c r="J152" s="1" t="str">
        <f>IFERROR(VLOOKUP(B152,'Pesticides per Section'!$A$1:$D$15204,4,FALSE),"")</f>
        <v>Glenn</v>
      </c>
    </row>
    <row r="153" spans="1:10" x14ac:dyDescent="0.25">
      <c r="A153" s="1">
        <v>2601926.1767600002</v>
      </c>
      <c r="B153" s="1" t="s">
        <v>10763</v>
      </c>
      <c r="C153" s="1">
        <v>2152594.936981515</v>
      </c>
      <c r="D153" s="1">
        <v>2152545</v>
      </c>
      <c r="E153" s="1">
        <f t="shared" si="8"/>
        <v>0.99997677222143511</v>
      </c>
      <c r="F153" s="21">
        <f>IFERROR(VLOOKUP(B153,'Pesticides per Section'!$A$2:$D$101870,2,FALSE),"")</f>
        <v>11965.215809220001</v>
      </c>
      <c r="G153" s="5">
        <f t="shared" si="9"/>
        <v>11964.937883836703</v>
      </c>
      <c r="H153" s="5">
        <f t="shared" si="10"/>
        <v>5427.2045316322747</v>
      </c>
      <c r="I153" s="19">
        <f t="shared" si="11"/>
        <v>22.489722674898143</v>
      </c>
      <c r="J153" s="1" t="str">
        <f>IFERROR(VLOOKUP(B153,'Pesticides per Section'!$A$1:$D$15204,4,FALSE),"")</f>
        <v>Glenn</v>
      </c>
    </row>
    <row r="154" spans="1:10" x14ac:dyDescent="0.25">
      <c r="A154" s="1">
        <v>2591821.4493499999</v>
      </c>
      <c r="B154" s="1" t="s">
        <v>11021</v>
      </c>
      <c r="C154" s="1">
        <v>2348407.8500859221</v>
      </c>
      <c r="D154" s="1">
        <v>674230</v>
      </c>
      <c r="E154" s="1">
        <f t="shared" si="8"/>
        <v>0.28710087855261945</v>
      </c>
      <c r="F154" s="21">
        <f>IFERROR(VLOOKUP(B154,'Pesticides per Section'!$A$2:$D$101870,2,FALSE),"")</f>
        <v>2630.5309375299994</v>
      </c>
      <c r="G154" s="5">
        <f t="shared" si="9"/>
        <v>755.22774322470855</v>
      </c>
      <c r="H154" s="5">
        <f t="shared" si="10"/>
        <v>342.56554193904702</v>
      </c>
      <c r="I154" s="19">
        <f t="shared" si="11"/>
        <v>4.5320612315518245</v>
      </c>
      <c r="J154" s="1" t="str">
        <f>IFERROR(VLOOKUP(B154,'Pesticides per Section'!$A$1:$D$15204,4,FALSE),"")</f>
        <v>Glenn</v>
      </c>
    </row>
    <row r="155" spans="1:10" x14ac:dyDescent="0.25">
      <c r="A155" s="1">
        <v>2603248.1789500001</v>
      </c>
      <c r="B155" s="1" t="s">
        <v>10634</v>
      </c>
      <c r="C155" s="1">
        <v>1937274.915640851</v>
      </c>
      <c r="D155" s="1">
        <v>1611315</v>
      </c>
      <c r="E155" s="1">
        <f t="shared" si="8"/>
        <v>0.83174304112735675</v>
      </c>
      <c r="F155" s="21">
        <f>IFERROR(VLOOKUP(B155,'Pesticides per Section'!$A$2:$D$101870,2,FALSE),"")</f>
        <v>2566.3608968800004</v>
      </c>
      <c r="G155" s="5">
        <f t="shared" si="9"/>
        <v>2134.5528170013022</v>
      </c>
      <c r="H155" s="5">
        <f t="shared" si="10"/>
        <v>968.216871153797</v>
      </c>
      <c r="I155" s="19">
        <f t="shared" si="11"/>
        <v>5.3598465065251819</v>
      </c>
      <c r="J155" s="1" t="str">
        <f>IFERROR(VLOOKUP(B155,'Pesticides per Section'!$A$1:$D$15204,4,FALSE),"")</f>
        <v>Glenn</v>
      </c>
    </row>
    <row r="156" spans="1:10" x14ac:dyDescent="0.25">
      <c r="A156" s="1">
        <v>2595027.52868</v>
      </c>
      <c r="B156" s="1" t="s">
        <v>10633</v>
      </c>
      <c r="C156" s="1">
        <v>1875982.663209907</v>
      </c>
      <c r="D156" s="1">
        <v>1587</v>
      </c>
      <c r="E156" s="1">
        <f t="shared" si="8"/>
        <v>8.4595649320916017E-4</v>
      </c>
      <c r="F156" s="21">
        <f>IFERROR(VLOOKUP(B156,'Pesticides per Section'!$A$2:$D$101870,2,FALSE),"")</f>
        <v>30.416634609999999</v>
      </c>
      <c r="G156" s="5">
        <f t="shared" si="9"/>
        <v>2.5731149549899971E-2</v>
      </c>
      <c r="H156" s="5">
        <f t="shared" si="10"/>
        <v>1.1671453107163561E-2</v>
      </c>
      <c r="I156" s="19">
        <f t="shared" si="11"/>
        <v>6.5600661480254813E-2</v>
      </c>
      <c r="J156" s="1" t="str">
        <f>IFERROR(VLOOKUP(B156,'Pesticides per Section'!$A$1:$D$15204,4,FALSE),"")</f>
        <v>Glenn</v>
      </c>
    </row>
    <row r="157" spans="1:10" x14ac:dyDescent="0.25">
      <c r="A157" s="1">
        <v>2591612.9143099999</v>
      </c>
      <c r="B157" s="1" t="s">
        <v>10632</v>
      </c>
      <c r="C157" s="1">
        <v>2322946.1174422838</v>
      </c>
      <c r="D157" s="1">
        <v>2322867</v>
      </c>
      <c r="E157" s="1">
        <f t="shared" si="8"/>
        <v>0.99996599146084331</v>
      </c>
      <c r="F157" s="21">
        <f>IFERROR(VLOOKUP(B157,'Pesticides per Section'!$A$2:$D$101870,2,FALSE),"")</f>
        <v>1852.542018820001</v>
      </c>
      <c r="G157" s="5">
        <f t="shared" si="9"/>
        <v>1852.4790165722145</v>
      </c>
      <c r="H157" s="5">
        <f t="shared" si="10"/>
        <v>840.27034750226005</v>
      </c>
      <c r="I157" s="19">
        <f t="shared" si="11"/>
        <v>3.2266719197079934</v>
      </c>
      <c r="J157" s="1" t="str">
        <f>IFERROR(VLOOKUP(B157,'Pesticides per Section'!$A$1:$D$15204,4,FALSE),"")</f>
        <v>Glenn</v>
      </c>
    </row>
    <row r="158" spans="1:10" x14ac:dyDescent="0.25">
      <c r="A158" s="1">
        <v>2329295.4200400002</v>
      </c>
      <c r="B158" s="1" t="s">
        <v>11020</v>
      </c>
      <c r="C158" s="1">
        <v>2139005.4199446109</v>
      </c>
      <c r="D158" s="1">
        <v>816620</v>
      </c>
      <c r="E158" s="1">
        <f t="shared" si="8"/>
        <v>0.38177563867312136</v>
      </c>
      <c r="F158" s="21">
        <f>IFERROR(VLOOKUP(B158,'Pesticides per Section'!$A$2:$D$101870,2,FALSE),"")</f>
        <v>1658.8794363</v>
      </c>
      <c r="G158" s="5">
        <f t="shared" si="9"/>
        <v>633.31975627513998</v>
      </c>
      <c r="H158" s="5">
        <f t="shared" si="10"/>
        <v>287.26900921666311</v>
      </c>
      <c r="I158" s="19">
        <f t="shared" si="11"/>
        <v>3.1378257094101243</v>
      </c>
      <c r="J158" s="1" t="str">
        <f>IFERROR(VLOOKUP(B158,'Pesticides per Section'!$A$1:$D$15204,4,FALSE),"")</f>
        <v>Glenn</v>
      </c>
    </row>
    <row r="159" spans="1:10" x14ac:dyDescent="0.25">
      <c r="A159" s="1">
        <v>2307568.4891300001</v>
      </c>
      <c r="B159" s="1" t="s">
        <v>10631</v>
      </c>
      <c r="C159" s="1">
        <v>1694966.675390149</v>
      </c>
      <c r="D159" s="1">
        <v>1146338</v>
      </c>
      <c r="E159" s="1">
        <f t="shared" si="8"/>
        <v>0.67631877198789125</v>
      </c>
      <c r="F159" s="21">
        <f>IFERROR(VLOOKUP(B159,'Pesticides per Section'!$A$2:$D$101870,2,FALSE),"")</f>
        <v>370.17820741000003</v>
      </c>
      <c r="G159" s="5">
        <f t="shared" si="9"/>
        <v>250.35847065221012</v>
      </c>
      <c r="H159" s="5">
        <f t="shared" si="10"/>
        <v>113.56069205271143</v>
      </c>
      <c r="I159" s="19">
        <f t="shared" si="11"/>
        <v>0.88364039773000769</v>
      </c>
      <c r="J159" s="1" t="str">
        <f>IFERROR(VLOOKUP(B159,'Pesticides per Section'!$A$1:$D$15204,4,FALSE),"")</f>
        <v>Glenn</v>
      </c>
    </row>
    <row r="160" spans="1:10" x14ac:dyDescent="0.25">
      <c r="A160" s="1">
        <v>2297865.1416000002</v>
      </c>
      <c r="B160" s="1" t="s">
        <v>10630</v>
      </c>
      <c r="C160" s="1">
        <v>1919296.5080746231</v>
      </c>
      <c r="D160" s="1">
        <v>1068806</v>
      </c>
      <c r="E160" s="1">
        <f t="shared" si="8"/>
        <v>0.5568736886474579</v>
      </c>
      <c r="F160" s="21">
        <f>IFERROR(VLOOKUP(B160,'Pesticides per Section'!$A$2:$D$101870,2,FALSE),"")</f>
        <v>1284.10108253</v>
      </c>
      <c r="G160" s="5">
        <f t="shared" si="9"/>
        <v>715.08210642467486</v>
      </c>
      <c r="H160" s="5">
        <f t="shared" si="10"/>
        <v>324.35578739776054</v>
      </c>
      <c r="I160" s="19">
        <f t="shared" si="11"/>
        <v>2.706967348744</v>
      </c>
      <c r="J160" s="1" t="str">
        <f>IFERROR(VLOOKUP(B160,'Pesticides per Section'!$A$1:$D$15204,4,FALSE),"")</f>
        <v>Glenn</v>
      </c>
    </row>
    <row r="161" spans="1:10" x14ac:dyDescent="0.25">
      <c r="A161" s="1">
        <v>2273458.93652</v>
      </c>
      <c r="B161" s="1" t="s">
        <v>10762</v>
      </c>
      <c r="C161" s="1">
        <v>1976882.957543656</v>
      </c>
      <c r="D161" s="1">
        <v>1401333</v>
      </c>
      <c r="E161" s="1">
        <f t="shared" si="8"/>
        <v>0.70885985665312512</v>
      </c>
      <c r="F161" s="21">
        <f>IFERROR(VLOOKUP(B161,'Pesticides per Section'!$A$2:$D$101870,2,FALSE),"")</f>
        <v>9992.5206569599995</v>
      </c>
      <c r="G161" s="5">
        <f t="shared" si="9"/>
        <v>7083.2967604960568</v>
      </c>
      <c r="H161" s="5">
        <f t="shared" si="10"/>
        <v>3212.9293650067289</v>
      </c>
      <c r="I161" s="19">
        <f t="shared" si="11"/>
        <v>20.451255560569692</v>
      </c>
      <c r="J161" s="1" t="str">
        <f>IFERROR(VLOOKUP(B161,'Pesticides per Section'!$A$1:$D$15204,4,FALSE),"")</f>
        <v>Glenn</v>
      </c>
    </row>
    <row r="162" spans="1:10" x14ac:dyDescent="0.25">
      <c r="A162" s="1">
        <v>2598179.6098699998</v>
      </c>
      <c r="B162" s="1" t="s">
        <v>11019</v>
      </c>
      <c r="C162" s="1">
        <v>2417105.4425696428</v>
      </c>
      <c r="D162" s="1">
        <v>504665</v>
      </c>
      <c r="E162" s="1">
        <f t="shared" si="8"/>
        <v>0.20878902654208237</v>
      </c>
      <c r="F162" s="21">
        <f>IFERROR(VLOOKUP(B162,'Pesticides per Section'!$A$2:$D$101870,2,FALSE),"")</f>
        <v>8303.6728430100011</v>
      </c>
      <c r="G162" s="5">
        <f t="shared" si="9"/>
        <v>1733.7157696159836</v>
      </c>
      <c r="H162" s="5">
        <f t="shared" si="10"/>
        <v>786.40024484648802</v>
      </c>
      <c r="I162" s="19">
        <f t="shared" si="11"/>
        <v>13.899542705551813</v>
      </c>
      <c r="J162" s="1" t="str">
        <f>IFERROR(VLOOKUP(B162,'Pesticides per Section'!$A$1:$D$15204,4,FALSE),"")</f>
        <v>Glenn</v>
      </c>
    </row>
    <row r="163" spans="1:10" x14ac:dyDescent="0.25">
      <c r="A163" s="1">
        <v>2595523.7596499999</v>
      </c>
      <c r="B163" s="1" t="s">
        <v>10761</v>
      </c>
      <c r="C163" s="1">
        <v>1615700.3350112881</v>
      </c>
      <c r="D163" s="1">
        <v>1462468</v>
      </c>
      <c r="E163" s="1">
        <f t="shared" si="8"/>
        <v>0.90516061149965954</v>
      </c>
      <c r="F163" s="21">
        <f>IFERROR(VLOOKUP(B163,'Pesticides per Section'!$A$2:$D$101870,2,FALSE),"")</f>
        <v>4852.6766513300017</v>
      </c>
      <c r="G163" s="5">
        <f t="shared" si="9"/>
        <v>4392.4517651279848</v>
      </c>
      <c r="H163" s="5">
        <f t="shared" si="10"/>
        <v>1992.3826062550861</v>
      </c>
      <c r="I163" s="19">
        <f t="shared" si="11"/>
        <v>12.151962406533768</v>
      </c>
      <c r="J163" s="1" t="str">
        <f>IFERROR(VLOOKUP(B163,'Pesticides per Section'!$A$1:$D$15204,4,FALSE),"")</f>
        <v>Glenn</v>
      </c>
    </row>
    <row r="164" spans="1:10" x14ac:dyDescent="0.25">
      <c r="A164" s="1">
        <v>2631567.5413799998</v>
      </c>
      <c r="B164" s="1" t="s">
        <v>10760</v>
      </c>
      <c r="C164" s="1">
        <v>2369644.373346773</v>
      </c>
      <c r="D164" s="1">
        <v>2306606</v>
      </c>
      <c r="E164" s="1">
        <f t="shared" si="8"/>
        <v>0.97339769180518254</v>
      </c>
      <c r="F164" s="21">
        <f>IFERROR(VLOOKUP(B164,'Pesticides per Section'!$A$2:$D$101870,2,FALSE),"")</f>
        <v>751.08188780000012</v>
      </c>
      <c r="G164" s="5">
        <f t="shared" si="9"/>
        <v>731.10137594119919</v>
      </c>
      <c r="H164" s="5">
        <f t="shared" si="10"/>
        <v>331.62200582342956</v>
      </c>
      <c r="I164" s="19">
        <f t="shared" si="11"/>
        <v>1.2824191478769595</v>
      </c>
      <c r="J164" s="1" t="str">
        <f>IFERROR(VLOOKUP(B164,'Pesticides per Section'!$A$1:$D$15204,4,FALSE),"")</f>
        <v>Glenn</v>
      </c>
    </row>
    <row r="165" spans="1:10" x14ac:dyDescent="0.25">
      <c r="A165" s="1">
        <v>2604737.5046399999</v>
      </c>
      <c r="B165" s="1" t="s">
        <v>11018</v>
      </c>
      <c r="C165" s="1">
        <v>1987255.3913640219</v>
      </c>
      <c r="D165" s="1">
        <v>675154</v>
      </c>
      <c r="E165" s="1">
        <f t="shared" si="8"/>
        <v>0.33974200593280679</v>
      </c>
      <c r="F165" s="21">
        <f>IFERROR(VLOOKUP(B165,'Pesticides per Section'!$A$2:$D$101870,2,FALSE),"")</f>
        <v>2842.9878879499997</v>
      </c>
      <c r="G165" s="5">
        <f t="shared" si="9"/>
        <v>965.88240789480665</v>
      </c>
      <c r="H165" s="5">
        <f t="shared" si="10"/>
        <v>438.11689053831208</v>
      </c>
      <c r="I165" s="19">
        <f t="shared" si="11"/>
        <v>5.7882489812999838</v>
      </c>
      <c r="J165" s="1" t="str">
        <f>IFERROR(VLOOKUP(B165,'Pesticides per Section'!$A$1:$D$15204,4,FALSE),"")</f>
        <v>Glenn</v>
      </c>
    </row>
    <row r="166" spans="1:10" x14ac:dyDescent="0.25">
      <c r="A166" s="1">
        <v>2563324.9013700001</v>
      </c>
      <c r="B166" s="1" t="s">
        <v>11017</v>
      </c>
      <c r="C166" s="1">
        <v>2333056.4657289959</v>
      </c>
      <c r="D166" s="1">
        <v>37958</v>
      </c>
      <c r="E166" s="1">
        <f t="shared" si="8"/>
        <v>1.6269648049596751E-2</v>
      </c>
      <c r="F166" s="21">
        <f>IFERROR(VLOOKUP(B166,'Pesticides per Section'!$A$2:$D$101870,2,FALSE),"")</f>
        <v>5377.2368020000004</v>
      </c>
      <c r="G166" s="5">
        <f t="shared" si="9"/>
        <v>87.485750247879182</v>
      </c>
      <c r="H166" s="5">
        <f t="shared" si="10"/>
        <v>39.682868796163611</v>
      </c>
      <c r="I166" s="19">
        <f t="shared" si="11"/>
        <v>9.3252351241717353</v>
      </c>
      <c r="J166" s="1" t="str">
        <f>IFERROR(VLOOKUP(B166,'Pesticides per Section'!$A$1:$D$15204,4,FALSE),"")</f>
        <v>Glenn</v>
      </c>
    </row>
    <row r="167" spans="1:10" x14ac:dyDescent="0.25">
      <c r="A167" s="1">
        <v>2610190.1156000001</v>
      </c>
      <c r="B167" s="1" t="s">
        <v>11016</v>
      </c>
      <c r="C167" s="1">
        <v>2241864.7280005789</v>
      </c>
      <c r="D167" s="1">
        <v>924630</v>
      </c>
      <c r="E167" s="1">
        <f t="shared" si="8"/>
        <v>0.41243785865785854</v>
      </c>
      <c r="F167" s="21">
        <f>IFERROR(VLOOKUP(B167,'Pesticides per Section'!$A$2:$D$101870,2,FALSE),"")</f>
        <v>3779.4325907400007</v>
      </c>
      <c r="G167" s="5">
        <f t="shared" si="9"/>
        <v>1558.7810846665286</v>
      </c>
      <c r="H167" s="5">
        <f t="shared" si="10"/>
        <v>707.05120650506137</v>
      </c>
      <c r="I167" s="19">
        <f t="shared" si="11"/>
        <v>6.8209219187689074</v>
      </c>
      <c r="J167" s="1" t="str">
        <f>IFERROR(VLOOKUP(B167,'Pesticides per Section'!$A$1:$D$15204,4,FALSE),"")</f>
        <v>Glenn</v>
      </c>
    </row>
    <row r="168" spans="1:10" x14ac:dyDescent="0.25">
      <c r="A168" s="1">
        <v>2594004.7275399999</v>
      </c>
      <c r="B168" s="1" t="s">
        <v>11015</v>
      </c>
      <c r="C168" s="1">
        <v>2200312.3425211678</v>
      </c>
      <c r="D168" s="1">
        <v>1007180</v>
      </c>
      <c r="E168" s="1">
        <f t="shared" si="8"/>
        <v>0.4577441744625308</v>
      </c>
      <c r="F168" s="21">
        <f>IFERROR(VLOOKUP(B168,'Pesticides per Section'!$A$2:$D$101870,2,FALSE),"")</f>
        <v>2601.7771526999995</v>
      </c>
      <c r="G168" s="5">
        <f t="shared" si="9"/>
        <v>1190.9483348981353</v>
      </c>
      <c r="H168" s="5">
        <f t="shared" si="10"/>
        <v>540.20507777399894</v>
      </c>
      <c r="I168" s="19">
        <f t="shared" si="11"/>
        <v>4.7842254739899168</v>
      </c>
      <c r="J168" s="1" t="str">
        <f>IFERROR(VLOOKUP(B168,'Pesticides per Section'!$A$1:$D$15204,4,FALSE),"")</f>
        <v>Glenn</v>
      </c>
    </row>
    <row r="169" spans="1:10" x14ac:dyDescent="0.25">
      <c r="A169" s="1">
        <v>2612003.8816</v>
      </c>
      <c r="B169" s="1" t="s">
        <v>11014</v>
      </c>
      <c r="C169" s="1">
        <v>2189463.3364346521</v>
      </c>
      <c r="D169" s="1">
        <v>320796</v>
      </c>
      <c r="E169" s="1">
        <f t="shared" si="8"/>
        <v>0.14651811882639715</v>
      </c>
      <c r="F169" s="21">
        <f>IFERROR(VLOOKUP(B169,'Pesticides per Section'!$A$2:$D$101870,2,FALSE),"")</f>
        <v>2007.4573514199997</v>
      </c>
      <c r="G169" s="5">
        <f t="shared" si="9"/>
        <v>294.12887475427999</v>
      </c>
      <c r="H169" s="5">
        <f t="shared" si="10"/>
        <v>133.41461338522703</v>
      </c>
      <c r="I169" s="19">
        <f t="shared" si="11"/>
        <v>3.7096636005202805</v>
      </c>
      <c r="J169" s="1" t="str">
        <f>IFERROR(VLOOKUP(B169,'Pesticides per Section'!$A$1:$D$15204,4,FALSE),"")</f>
        <v>Glenn</v>
      </c>
    </row>
    <row r="170" spans="1:10" x14ac:dyDescent="0.25">
      <c r="A170" s="1">
        <v>2596248.8464299999</v>
      </c>
      <c r="B170" s="1" t="s">
        <v>11013</v>
      </c>
      <c r="C170" s="1">
        <v>2305064.6332026902</v>
      </c>
      <c r="D170" s="1">
        <v>727987</v>
      </c>
      <c r="E170" s="1">
        <f t="shared" si="8"/>
        <v>0.31582059508083288</v>
      </c>
      <c r="F170" s="21">
        <f>IFERROR(VLOOKUP(B170,'Pesticides per Section'!$A$2:$D$101870,2,FALSE),"")</f>
        <v>2046.3180813000001</v>
      </c>
      <c r="G170" s="5">
        <f t="shared" si="9"/>
        <v>646.26939416083417</v>
      </c>
      <c r="H170" s="5">
        <f t="shared" si="10"/>
        <v>293.14286615587696</v>
      </c>
      <c r="I170" s="19">
        <f t="shared" si="11"/>
        <v>3.5918311520125483</v>
      </c>
      <c r="J170" s="1" t="str">
        <f>IFERROR(VLOOKUP(B170,'Pesticides per Section'!$A$1:$D$15204,4,FALSE),"")</f>
        <v>Glenn</v>
      </c>
    </row>
    <row r="171" spans="1:10" x14ac:dyDescent="0.25">
      <c r="A171" s="1">
        <v>2615592.4532400002</v>
      </c>
      <c r="B171" s="1" t="s">
        <v>10629</v>
      </c>
      <c r="C171" s="1">
        <v>2314180.439649831</v>
      </c>
      <c r="D171" s="1">
        <v>1909355</v>
      </c>
      <c r="E171" s="1">
        <f t="shared" si="8"/>
        <v>0.82506762654590393</v>
      </c>
      <c r="F171" s="21">
        <f>IFERROR(VLOOKUP(B171,'Pesticides per Section'!$A$2:$D$101870,2,FALSE),"")</f>
        <v>1283.1945168</v>
      </c>
      <c r="G171" s="5">
        <f t="shared" si="9"/>
        <v>1058.722254372894</v>
      </c>
      <c r="H171" s="5">
        <f t="shared" si="10"/>
        <v>480.22833653274387</v>
      </c>
      <c r="I171" s="19">
        <f t="shared" si="11"/>
        <v>2.2434745908397686</v>
      </c>
      <c r="J171" s="1" t="str">
        <f>IFERROR(VLOOKUP(B171,'Pesticides per Section'!$A$1:$D$15204,4,FALSE),"")</f>
        <v>Glenn</v>
      </c>
    </row>
    <row r="172" spans="1:10" x14ac:dyDescent="0.25">
      <c r="A172" s="1">
        <v>2605868.2925999998</v>
      </c>
      <c r="B172" s="1" t="s">
        <v>10628</v>
      </c>
      <c r="C172" s="1">
        <v>2605911.9334515939</v>
      </c>
      <c r="D172" s="1">
        <v>1505002</v>
      </c>
      <c r="E172" s="1">
        <f t="shared" si="8"/>
        <v>0.57753370029379347</v>
      </c>
      <c r="F172" s="21">
        <f>IFERROR(VLOOKUP(B172,'Pesticides per Section'!$A$2:$D$101870,2,FALSE),"")</f>
        <v>24.416833199999999</v>
      </c>
      <c r="G172" s="5">
        <f t="shared" si="9"/>
        <v>14.101544027452345</v>
      </c>
      <c r="H172" s="5">
        <f t="shared" si="10"/>
        <v>6.3963527760714545</v>
      </c>
      <c r="I172" s="19">
        <f t="shared" si="11"/>
        <v>3.7910148021138054E-2</v>
      </c>
      <c r="J172" s="1" t="str">
        <f>IFERROR(VLOOKUP(B172,'Pesticides per Section'!$A$1:$D$15204,4,FALSE),"")</f>
        <v>Glenn</v>
      </c>
    </row>
    <row r="173" spans="1:10" x14ac:dyDescent="0.25">
      <c r="A173" s="1">
        <v>2626767.62683</v>
      </c>
      <c r="B173" s="1" t="s">
        <v>10759</v>
      </c>
      <c r="C173" s="1">
        <v>2006036.2542200219</v>
      </c>
      <c r="D173" s="1">
        <v>1936341</v>
      </c>
      <c r="E173" s="1">
        <f t="shared" si="8"/>
        <v>0.96525735330771734</v>
      </c>
      <c r="F173" s="21">
        <f>IFERROR(VLOOKUP(B173,'Pesticides per Section'!$A$2:$D$101870,2,FALSE),"")</f>
        <v>1560.1279853999999</v>
      </c>
      <c r="G173" s="5">
        <f t="shared" si="9"/>
        <v>1505.9250100085051</v>
      </c>
      <c r="H173" s="5">
        <f t="shared" si="10"/>
        <v>683.07609433203152</v>
      </c>
      <c r="I173" s="19">
        <f t="shared" si="11"/>
        <v>3.1466419490921473</v>
      </c>
      <c r="J173" s="1" t="str">
        <f>IFERROR(VLOOKUP(B173,'Pesticides per Section'!$A$1:$D$15204,4,FALSE),"")</f>
        <v>Glenn</v>
      </c>
    </row>
    <row r="174" spans="1:10" x14ac:dyDescent="0.25">
      <c r="A174" s="1">
        <v>2656724.4887600001</v>
      </c>
      <c r="B174" s="1" t="s">
        <v>11012</v>
      </c>
      <c r="C174" s="1">
        <v>2367047.766103317</v>
      </c>
      <c r="D174" s="1">
        <v>592851</v>
      </c>
      <c r="E174" s="1">
        <f t="shared" si="8"/>
        <v>0.25046006671601084</v>
      </c>
      <c r="F174" s="21">
        <f>IFERROR(VLOOKUP(B174,'Pesticides per Section'!$A$2:$D$101870,2,FALSE),"")</f>
        <v>18142.48156384</v>
      </c>
      <c r="G174" s="5">
        <f t="shared" si="9"/>
        <v>4543.9671428733627</v>
      </c>
      <c r="H174" s="5">
        <f t="shared" si="10"/>
        <v>2061.1088255380573</v>
      </c>
      <c r="I174" s="19">
        <f t="shared" si="11"/>
        <v>31.010984002294389</v>
      </c>
      <c r="J174" s="1" t="str">
        <f>IFERROR(VLOOKUP(B174,'Pesticides per Section'!$A$1:$D$15204,4,FALSE),"")</f>
        <v>Glenn</v>
      </c>
    </row>
    <row r="175" spans="1:10" x14ac:dyDescent="0.25">
      <c r="A175" s="1">
        <v>2563054.8963700002</v>
      </c>
      <c r="B175" s="1" t="s">
        <v>11011</v>
      </c>
      <c r="C175" s="1">
        <v>2316359.176852209</v>
      </c>
      <c r="D175" s="1">
        <v>461040</v>
      </c>
      <c r="E175" s="1">
        <f t="shared" si="8"/>
        <v>0.19903650513586194</v>
      </c>
      <c r="F175" s="21">
        <f>IFERROR(VLOOKUP(B175,'Pesticides per Section'!$A$2:$D$101870,2,FALSE),"")</f>
        <v>1880.2614883499998</v>
      </c>
      <c r="G175" s="5">
        <f t="shared" si="9"/>
        <v>374.24067538273812</v>
      </c>
      <c r="H175" s="5">
        <f t="shared" si="10"/>
        <v>169.75271489725685</v>
      </c>
      <c r="I175" s="19">
        <f t="shared" si="11"/>
        <v>3.284265263300953</v>
      </c>
      <c r="J175" s="1" t="str">
        <f>IFERROR(VLOOKUP(B175,'Pesticides per Section'!$A$1:$D$15204,4,FALSE),"")</f>
        <v>Glenn</v>
      </c>
    </row>
    <row r="176" spans="1:10" x14ac:dyDescent="0.25">
      <c r="A176" s="1">
        <v>2635272.0903400001</v>
      </c>
      <c r="B176" s="1" t="s">
        <v>10627</v>
      </c>
      <c r="C176" s="1">
        <v>2185469.7512832009</v>
      </c>
      <c r="D176" s="1">
        <v>1928961</v>
      </c>
      <c r="E176" s="1">
        <f t="shared" si="8"/>
        <v>0.88262982333319606</v>
      </c>
      <c r="F176" s="21">
        <f>IFERROR(VLOOKUP(B176,'Pesticides per Section'!$A$2:$D$101870,2,FALSE),"")</f>
        <v>126.12259302000001</v>
      </c>
      <c r="G176" s="5">
        <f t="shared" si="9"/>
        <v>111.3195619955672</v>
      </c>
      <c r="H176" s="5">
        <f t="shared" si="10"/>
        <v>50.493703952931256</v>
      </c>
      <c r="I176" s="19">
        <f t="shared" si="11"/>
        <v>0.23349305615385504</v>
      </c>
      <c r="J176" s="1" t="str">
        <f>IFERROR(VLOOKUP(B176,'Pesticides per Section'!$A$1:$D$15204,4,FALSE),"")</f>
        <v>Glenn</v>
      </c>
    </row>
    <row r="177" spans="1:10" x14ac:dyDescent="0.25">
      <c r="A177" s="1">
        <v>2632031.1601499999</v>
      </c>
      <c r="B177" s="1" t="s">
        <v>10626</v>
      </c>
      <c r="C177" s="1">
        <v>2535222.3001669371</v>
      </c>
      <c r="D177" s="1">
        <v>153107</v>
      </c>
      <c r="E177" s="1">
        <f t="shared" si="8"/>
        <v>6.0391949896300992E-2</v>
      </c>
      <c r="F177" s="21" t="str">
        <f>IFERROR(VLOOKUP(B177,'Pesticides per Section'!$A$2:$D$101870,2,FALSE),"")</f>
        <v/>
      </c>
      <c r="G177" s="5" t="str">
        <f t="shared" si="9"/>
        <v/>
      </c>
      <c r="H177" s="5" t="str">
        <f t="shared" si="10"/>
        <v/>
      </c>
      <c r="I177" s="19" t="str">
        <f t="shared" si="11"/>
        <v/>
      </c>
      <c r="J177" s="1" t="str">
        <f>IFERROR(VLOOKUP(B177,'Pesticides per Section'!$A$1:$D$15204,4,FALSE),"")</f>
        <v/>
      </c>
    </row>
    <row r="178" spans="1:10" x14ac:dyDescent="0.25">
      <c r="A178" s="1">
        <v>2613683.6412300002</v>
      </c>
      <c r="B178" s="1" t="s">
        <v>10625</v>
      </c>
      <c r="C178" s="1">
        <v>2136659.9358637431</v>
      </c>
      <c r="D178" s="1">
        <v>1522740</v>
      </c>
      <c r="E178" s="1">
        <f t="shared" si="8"/>
        <v>0.71267305046193596</v>
      </c>
      <c r="F178" s="21">
        <f>IFERROR(VLOOKUP(B178,'Pesticides per Section'!$A$2:$D$101870,2,FALSE),"")</f>
        <v>1875.1936360299994</v>
      </c>
      <c r="G178" s="5">
        <f t="shared" si="9"/>
        <v>1336.3999687963089</v>
      </c>
      <c r="H178" s="5">
        <f t="shared" si="10"/>
        <v>606.18082911424381</v>
      </c>
      <c r="I178" s="19">
        <f t="shared" si="11"/>
        <v>3.550884875983003</v>
      </c>
      <c r="J178" s="1" t="str">
        <f>IFERROR(VLOOKUP(B178,'Pesticides per Section'!$A$1:$D$15204,4,FALSE),"")</f>
        <v>Glenn</v>
      </c>
    </row>
    <row r="179" spans="1:10" x14ac:dyDescent="0.25">
      <c r="A179" s="1">
        <v>2621452.2657499998</v>
      </c>
      <c r="B179" s="1" t="s">
        <v>11010</v>
      </c>
      <c r="C179" s="1">
        <v>2309414.2755037011</v>
      </c>
      <c r="D179" s="1">
        <v>1097512</v>
      </c>
      <c r="E179" s="1">
        <f t="shared" si="8"/>
        <v>0.4752339771041485</v>
      </c>
      <c r="F179" s="21">
        <f>IFERROR(VLOOKUP(B179,'Pesticides per Section'!$A$2:$D$101870,2,FALSE),"")</f>
        <v>3547.9305717000002</v>
      </c>
      <c r="G179" s="5">
        <f t="shared" si="9"/>
        <v>1686.0971560783864</v>
      </c>
      <c r="H179" s="5">
        <f t="shared" si="10"/>
        <v>764.80080507585524</v>
      </c>
      <c r="I179" s="19">
        <f t="shared" si="11"/>
        <v>6.2158302411841113</v>
      </c>
      <c r="J179" s="1" t="str">
        <f>IFERROR(VLOOKUP(B179,'Pesticides per Section'!$A$1:$D$15204,4,FALSE),"")</f>
        <v>Glenn</v>
      </c>
    </row>
    <row r="180" spans="1:10" x14ac:dyDescent="0.25">
      <c r="A180" s="1">
        <v>2638066.8808499998</v>
      </c>
      <c r="B180" s="1" t="s">
        <v>10758</v>
      </c>
      <c r="C180" s="1">
        <v>2318157.3890827731</v>
      </c>
      <c r="D180" s="1">
        <v>1329738</v>
      </c>
      <c r="E180" s="1">
        <f t="shared" si="8"/>
        <v>0.57361861168160744</v>
      </c>
      <c r="F180" s="21">
        <f>IFERROR(VLOOKUP(B180,'Pesticides per Section'!$A$2:$D$101870,2,FALSE),"")</f>
        <v>3074.3521136200006</v>
      </c>
      <c r="G180" s="5">
        <f t="shared" si="9"/>
        <v>1763.5055912351202</v>
      </c>
      <c r="H180" s="5">
        <f t="shared" si="10"/>
        <v>799.91268063658947</v>
      </c>
      <c r="I180" s="19">
        <f t="shared" si="11"/>
        <v>5.36582576760597</v>
      </c>
      <c r="J180" s="1" t="str">
        <f>IFERROR(VLOOKUP(B180,'Pesticides per Section'!$A$1:$D$15204,4,FALSE),"")</f>
        <v>Glenn</v>
      </c>
    </row>
    <row r="181" spans="1:10" x14ac:dyDescent="0.25">
      <c r="A181" s="1">
        <v>2618300.8470399999</v>
      </c>
      <c r="B181" s="1" t="s">
        <v>10624</v>
      </c>
      <c r="C181" s="1">
        <v>2108485.9047944918</v>
      </c>
      <c r="D181" s="1">
        <v>1152847</v>
      </c>
      <c r="E181" s="1">
        <f t="shared" si="8"/>
        <v>0.54676530932621792</v>
      </c>
      <c r="F181" s="21">
        <f>IFERROR(VLOOKUP(B181,'Pesticides per Section'!$A$2:$D$101870,2,FALSE),"")</f>
        <v>1633.9660116699999</v>
      </c>
      <c r="G181" s="5">
        <f t="shared" si="9"/>
        <v>893.39593179927408</v>
      </c>
      <c r="H181" s="5">
        <f t="shared" si="10"/>
        <v>405.2375780531911</v>
      </c>
      <c r="I181" s="19">
        <f t="shared" si="11"/>
        <v>3.1354378363089785</v>
      </c>
      <c r="J181" s="1" t="str">
        <f>IFERROR(VLOOKUP(B181,'Pesticides per Section'!$A$1:$D$15204,4,FALSE),"")</f>
        <v>Glenn</v>
      </c>
    </row>
    <row r="182" spans="1:10" x14ac:dyDescent="0.25">
      <c r="A182" s="1">
        <v>2627338.5946</v>
      </c>
      <c r="B182" s="1" t="s">
        <v>10623</v>
      </c>
      <c r="C182" s="1">
        <v>2004997.2911863441</v>
      </c>
      <c r="D182" s="1">
        <v>1161990</v>
      </c>
      <c r="E182" s="1">
        <f t="shared" si="8"/>
        <v>0.57954700181596286</v>
      </c>
      <c r="F182" s="21">
        <f>IFERROR(VLOOKUP(B182,'Pesticides per Section'!$A$2:$D$101870,2,FALSE),"")</f>
        <v>7848.5404073</v>
      </c>
      <c r="G182" s="5">
        <f t="shared" si="9"/>
        <v>4548.5980616821507</v>
      </c>
      <c r="H182" s="5">
        <f t="shared" si="10"/>
        <v>2063.2093749758133</v>
      </c>
      <c r="I182" s="19">
        <f t="shared" si="11"/>
        <v>15.838023636005243</v>
      </c>
      <c r="J182" s="1" t="str">
        <f>IFERROR(VLOOKUP(B182,'Pesticides per Section'!$A$1:$D$15204,4,FALSE),"")</f>
        <v>Glenn</v>
      </c>
    </row>
    <row r="183" spans="1:10" x14ac:dyDescent="0.25">
      <c r="A183" s="1">
        <v>2665087.0764199998</v>
      </c>
      <c r="B183" s="1" t="s">
        <v>11009</v>
      </c>
      <c r="C183" s="1">
        <v>2456654.99965788</v>
      </c>
      <c r="D183" s="1">
        <v>1230224</v>
      </c>
      <c r="E183" s="1">
        <f t="shared" si="8"/>
        <v>0.50077198467021211</v>
      </c>
      <c r="F183" s="21">
        <f>IFERROR(VLOOKUP(B183,'Pesticides per Section'!$A$2:$D$101870,2,FALSE),"")</f>
        <v>5512.2264098000005</v>
      </c>
      <c r="G183" s="5">
        <f t="shared" si="9"/>
        <v>2760.368559187104</v>
      </c>
      <c r="H183" s="5">
        <f t="shared" si="10"/>
        <v>1252.0821168351638</v>
      </c>
      <c r="I183" s="19">
        <f t="shared" si="11"/>
        <v>9.0783883195469848</v>
      </c>
      <c r="J183" s="1" t="str">
        <f>IFERROR(VLOOKUP(B183,'Pesticides per Section'!$A$1:$D$15204,4,FALSE),"")</f>
        <v>Glenn</v>
      </c>
    </row>
    <row r="184" spans="1:10" x14ac:dyDescent="0.25">
      <c r="A184" s="1">
        <v>2623821.34253</v>
      </c>
      <c r="B184" s="1" t="s">
        <v>11008</v>
      </c>
      <c r="C184" s="1">
        <v>2151664.316840149</v>
      </c>
      <c r="D184" s="1">
        <v>188743</v>
      </c>
      <c r="E184" s="1">
        <f t="shared" si="8"/>
        <v>8.7719551007964067E-2</v>
      </c>
      <c r="F184" s="21">
        <f>IFERROR(VLOOKUP(B184,'Pesticides per Section'!$A$2:$D$101870,2,FALSE),"")</f>
        <v>3800.1095649999997</v>
      </c>
      <c r="G184" s="5">
        <f t="shared" si="9"/>
        <v>333.3439048228696</v>
      </c>
      <c r="H184" s="5">
        <f t="shared" si="10"/>
        <v>151.20225181365987</v>
      </c>
      <c r="I184" s="19">
        <f t="shared" si="11"/>
        <v>7.1457444266071608</v>
      </c>
      <c r="J184" s="1" t="str">
        <f>IFERROR(VLOOKUP(B184,'Pesticides per Section'!$A$1:$D$15204,4,FALSE),"")</f>
        <v>Glenn</v>
      </c>
    </row>
    <row r="185" spans="1:10" x14ac:dyDescent="0.25">
      <c r="A185" s="1">
        <v>2604758.2301099999</v>
      </c>
      <c r="B185" s="1" t="s">
        <v>10622</v>
      </c>
      <c r="C185" s="1">
        <v>2202472.2729219622</v>
      </c>
      <c r="D185" s="1">
        <v>2150127</v>
      </c>
      <c r="E185" s="1">
        <f t="shared" si="8"/>
        <v>0.97623352305954403</v>
      </c>
      <c r="F185" s="21">
        <f>IFERROR(VLOOKUP(B185,'Pesticides per Section'!$A$2:$D$101870,2,FALSE),"")</f>
        <v>3448.4052334000003</v>
      </c>
      <c r="G185" s="5">
        <f t="shared" si="9"/>
        <v>3366.4487899390515</v>
      </c>
      <c r="H185" s="5">
        <f t="shared" si="10"/>
        <v>1526.9954851120865</v>
      </c>
      <c r="I185" s="19">
        <f t="shared" si="11"/>
        <v>6.3348119047266458</v>
      </c>
      <c r="J185" s="1" t="str">
        <f>IFERROR(VLOOKUP(B185,'Pesticides per Section'!$A$1:$D$15204,4,FALSE),"")</f>
        <v>Glenn</v>
      </c>
    </row>
    <row r="186" spans="1:10" x14ac:dyDescent="0.25">
      <c r="A186" s="1">
        <v>2625424.6340399999</v>
      </c>
      <c r="B186" s="1" t="s">
        <v>10757</v>
      </c>
      <c r="C186" s="1">
        <v>2256171.8884253949</v>
      </c>
      <c r="D186" s="1">
        <v>2205210</v>
      </c>
      <c r="E186" s="1">
        <f t="shared" si="8"/>
        <v>0.97741218311369882</v>
      </c>
      <c r="F186" s="21">
        <f>IFERROR(VLOOKUP(B186,'Pesticides per Section'!$A$2:$D$101870,2,FALSE),"")</f>
        <v>10235.086795699997</v>
      </c>
      <c r="G186" s="5">
        <f t="shared" si="9"/>
        <v>10003.898529343327</v>
      </c>
      <c r="H186" s="5">
        <f t="shared" si="10"/>
        <v>4537.6920431643548</v>
      </c>
      <c r="I186" s="19">
        <f t="shared" si="11"/>
        <v>18.354612690570956</v>
      </c>
      <c r="J186" s="1" t="str">
        <f>IFERROR(VLOOKUP(B186,'Pesticides per Section'!$A$1:$D$15204,4,FALSE),"")</f>
        <v>Glenn</v>
      </c>
    </row>
    <row r="187" spans="1:10" x14ac:dyDescent="0.25">
      <c r="A187" s="1">
        <v>2575540.7519499999</v>
      </c>
      <c r="B187" s="1" t="s">
        <v>11007</v>
      </c>
      <c r="C187" s="1">
        <v>2377414.5799432471</v>
      </c>
      <c r="D187" s="1">
        <v>763661</v>
      </c>
      <c r="E187" s="1">
        <f t="shared" si="8"/>
        <v>0.32121484890101221</v>
      </c>
      <c r="F187" s="21">
        <f>IFERROR(VLOOKUP(B187,'Pesticides per Section'!$A$2:$D$101870,2,FALSE),"")</f>
        <v>4014.7471716999999</v>
      </c>
      <c r="G187" s="5">
        <f t="shared" si="9"/>
        <v>1289.5964061333816</v>
      </c>
      <c r="H187" s="5">
        <f t="shared" si="10"/>
        <v>584.95109020152313</v>
      </c>
      <c r="I187" s="19">
        <f t="shared" si="11"/>
        <v>6.8324924031911856</v>
      </c>
      <c r="J187" s="1" t="str">
        <f>IFERROR(VLOOKUP(B187,'Pesticides per Section'!$A$1:$D$15204,4,FALSE),"")</f>
        <v>Glenn</v>
      </c>
    </row>
    <row r="188" spans="1:10" x14ac:dyDescent="0.25">
      <c r="A188" s="1">
        <v>2601048.05785</v>
      </c>
      <c r="B188" s="1" t="s">
        <v>11006</v>
      </c>
      <c r="C188" s="1">
        <v>2278676.4006416439</v>
      </c>
      <c r="D188" s="1">
        <v>324413</v>
      </c>
      <c r="E188" s="1">
        <f t="shared" si="8"/>
        <v>0.14236907748183594</v>
      </c>
      <c r="F188" s="21" t="str">
        <f>IFERROR(VLOOKUP(B188,'Pesticides per Section'!$A$2:$D$101870,2,FALSE),"")</f>
        <v/>
      </c>
      <c r="G188" s="5" t="str">
        <f t="shared" si="9"/>
        <v/>
      </c>
      <c r="H188" s="5" t="str">
        <f t="shared" si="10"/>
        <v/>
      </c>
      <c r="I188" s="19" t="str">
        <f t="shared" si="11"/>
        <v/>
      </c>
      <c r="J188" s="1" t="str">
        <f>IFERROR(VLOOKUP(B188,'Pesticides per Section'!$A$1:$D$15204,4,FALSE),"")</f>
        <v/>
      </c>
    </row>
    <row r="189" spans="1:10" x14ac:dyDescent="0.25">
      <c r="A189" s="1">
        <v>2631053.00244</v>
      </c>
      <c r="B189" s="1" t="s">
        <v>11005</v>
      </c>
      <c r="C189" s="1">
        <v>2327679.5980312438</v>
      </c>
      <c r="D189" s="1">
        <v>249115</v>
      </c>
      <c r="E189" s="1">
        <f t="shared" si="8"/>
        <v>0.10702287255980203</v>
      </c>
      <c r="F189" s="21">
        <f>IFERROR(VLOOKUP(B189,'Pesticides per Section'!$A$2:$D$101870,2,FALSE),"")</f>
        <v>2852.0464159000007</v>
      </c>
      <c r="G189" s="5">
        <f t="shared" si="9"/>
        <v>305.23420010350594</v>
      </c>
      <c r="H189" s="5">
        <f t="shared" si="10"/>
        <v>138.45190423000352</v>
      </c>
      <c r="I189" s="19">
        <f t="shared" si="11"/>
        <v>4.9574605579270594</v>
      </c>
      <c r="J189" s="1" t="str">
        <f>IFERROR(VLOOKUP(B189,'Pesticides per Section'!$A$1:$D$15204,4,FALSE),"")</f>
        <v>Glenn</v>
      </c>
    </row>
    <row r="190" spans="1:10" x14ac:dyDescent="0.25">
      <c r="A190" s="1">
        <v>2585083.4303100002</v>
      </c>
      <c r="B190" s="1" t="s">
        <v>11004</v>
      </c>
      <c r="C190" s="1">
        <v>2193568.40594655</v>
      </c>
      <c r="D190" s="1">
        <v>62894</v>
      </c>
      <c r="E190" s="1">
        <f t="shared" si="8"/>
        <v>2.8672008344395979E-2</v>
      </c>
      <c r="F190" s="21">
        <f>IFERROR(VLOOKUP(B190,'Pesticides per Section'!$A$2:$D$101870,2,FALSE),"")</f>
        <v>3467.9482079999998</v>
      </c>
      <c r="G190" s="5">
        <f t="shared" si="9"/>
        <v>99.433039957709084</v>
      </c>
      <c r="H190" s="5">
        <f t="shared" si="10"/>
        <v>45.102068250721963</v>
      </c>
      <c r="I190" s="19">
        <f t="shared" si="11"/>
        <v>6.3965720930017334</v>
      </c>
      <c r="J190" s="1" t="str">
        <f>IFERROR(VLOOKUP(B190,'Pesticides per Section'!$A$1:$D$15204,4,FALSE),"")</f>
        <v>Glenn</v>
      </c>
    </row>
    <row r="191" spans="1:10" x14ac:dyDescent="0.25">
      <c r="A191" s="1">
        <v>2495196.8920999998</v>
      </c>
      <c r="B191" s="1" t="s">
        <v>11003</v>
      </c>
      <c r="C191" s="1">
        <v>2263795.019907339</v>
      </c>
      <c r="D191" s="1">
        <v>1081848</v>
      </c>
      <c r="E191" s="1">
        <f t="shared" si="8"/>
        <v>0.4778913284992678</v>
      </c>
      <c r="F191" s="21">
        <f>IFERROR(VLOOKUP(B191,'Pesticides per Section'!$A$2:$D$101870,2,FALSE),"")</f>
        <v>3590.4205135000002</v>
      </c>
      <c r="G191" s="5">
        <f t="shared" si="9"/>
        <v>1715.8308290675384</v>
      </c>
      <c r="H191" s="5">
        <f t="shared" si="10"/>
        <v>778.28777227580963</v>
      </c>
      <c r="I191" s="19">
        <f t="shared" si="11"/>
        <v>6.4170303715111139</v>
      </c>
      <c r="J191" s="1" t="str">
        <f>IFERROR(VLOOKUP(B191,'Pesticides per Section'!$A$1:$D$15204,4,FALSE),"")</f>
        <v>Glenn</v>
      </c>
    </row>
    <row r="192" spans="1:10" x14ac:dyDescent="0.25">
      <c r="A192" s="1">
        <v>2950163.62476</v>
      </c>
      <c r="B192" s="1" t="s">
        <v>11002</v>
      </c>
      <c r="C192" s="1">
        <v>1305141.3609437749</v>
      </c>
      <c r="D192" s="1">
        <v>704812</v>
      </c>
      <c r="E192" s="1">
        <f t="shared" si="8"/>
        <v>0.54002747595853628</v>
      </c>
      <c r="F192" s="21">
        <f>IFERROR(VLOOKUP(B192,'Pesticides per Section'!$A$2:$D$101870,2,FALSE),"")</f>
        <v>3033.9617495800003</v>
      </c>
      <c r="G192" s="5">
        <f t="shared" si="9"/>
        <v>1638.4227057804324</v>
      </c>
      <c r="H192" s="5">
        <f t="shared" si="10"/>
        <v>743.17603817675899</v>
      </c>
      <c r="I192" s="19">
        <f t="shared" si="11"/>
        <v>9.4054250414101332</v>
      </c>
      <c r="J192" s="1" t="str">
        <f>IFERROR(VLOOKUP(B192,'Pesticides per Section'!$A$1:$D$15204,4,FALSE),"")</f>
        <v>Glenn</v>
      </c>
    </row>
    <row r="193" spans="1:10" x14ac:dyDescent="0.25">
      <c r="A193" s="1">
        <v>1249559.87726</v>
      </c>
      <c r="B193" s="1" t="s">
        <v>11001</v>
      </c>
      <c r="C193" s="1">
        <v>1123635.384012498</v>
      </c>
      <c r="D193" s="1">
        <v>395761</v>
      </c>
      <c r="E193" s="1">
        <f t="shared" si="8"/>
        <v>0.35221490964592594</v>
      </c>
      <c r="F193" s="21">
        <f>IFERROR(VLOOKUP(B193,'Pesticides per Section'!$A$2:$D$101870,2,FALSE),"")</f>
        <v>637.9105045</v>
      </c>
      <c r="G193" s="5">
        <f t="shared" si="9"/>
        <v>224.68159070465452</v>
      </c>
      <c r="H193" s="5">
        <f t="shared" si="10"/>
        <v>101.91385522309422</v>
      </c>
      <c r="I193" s="19">
        <f t="shared" si="11"/>
        <v>2.2969959276204959</v>
      </c>
      <c r="J193" s="1" t="str">
        <f>IFERROR(VLOOKUP(B193,'Pesticides per Section'!$A$1:$D$15204,4,FALSE),"")</f>
        <v>Glenn</v>
      </c>
    </row>
    <row r="194" spans="1:10" x14ac:dyDescent="0.25">
      <c r="A194" s="1">
        <v>1261815.6840900001</v>
      </c>
      <c r="B194" s="1" t="s">
        <v>10621</v>
      </c>
      <c r="C194" s="1">
        <v>1172139.4964290331</v>
      </c>
      <c r="D194" s="1">
        <v>1171524</v>
      </c>
      <c r="E194" s="1">
        <f t="shared" si="8"/>
        <v>0.99947531820031588</v>
      </c>
      <c r="F194" s="21">
        <f>IFERROR(VLOOKUP(B194,'Pesticides per Section'!$A$2:$D$101870,2,FALSE),"")</f>
        <v>404.31263109999998</v>
      </c>
      <c r="G194" s="5">
        <f t="shared" si="9"/>
        <v>404.1004956210794</v>
      </c>
      <c r="H194" s="5">
        <f t="shared" si="10"/>
        <v>183.29690152694005</v>
      </c>
      <c r="I194" s="19">
        <f t="shared" si="11"/>
        <v>1.3956094052066967</v>
      </c>
      <c r="J194" s="1" t="str">
        <f>IFERROR(VLOOKUP(B194,'Pesticides per Section'!$A$1:$D$15204,4,FALSE),"")</f>
        <v>Glenn</v>
      </c>
    </row>
    <row r="195" spans="1:10" x14ac:dyDescent="0.25">
      <c r="A195" s="1">
        <v>1972485.3557899999</v>
      </c>
      <c r="B195" s="1" t="s">
        <v>10620</v>
      </c>
      <c r="C195" s="1">
        <v>1104188.9458107229</v>
      </c>
      <c r="D195" s="1">
        <v>1103613</v>
      </c>
      <c r="E195" s="1">
        <f t="shared" ref="E195:E258" si="12">D195/ROUND(C195,0)</f>
        <v>0.99947835017374742</v>
      </c>
      <c r="F195" s="21">
        <f>IFERROR(VLOOKUP(B195,'Pesticides per Section'!$A$2:$D$101870,2,FALSE),"")</f>
        <v>854.41254404999984</v>
      </c>
      <c r="G195" s="5">
        <f t="shared" si="9"/>
        <v>853.96683989484814</v>
      </c>
      <c r="H195" s="5">
        <f t="shared" si="10"/>
        <v>387.35284280931472</v>
      </c>
      <c r="I195" s="19">
        <f t="shared" si="11"/>
        <v>3.1307623268118472</v>
      </c>
      <c r="J195" s="1" t="str">
        <f>IFERROR(VLOOKUP(B195,'Pesticides per Section'!$A$1:$D$15204,4,FALSE),"")</f>
        <v>Glenn</v>
      </c>
    </row>
    <row r="196" spans="1:10" x14ac:dyDescent="0.25">
      <c r="A196" s="1">
        <v>2236680.8648799998</v>
      </c>
      <c r="B196" s="1" t="s">
        <v>11000</v>
      </c>
      <c r="C196" s="1">
        <v>1160152.12015034</v>
      </c>
      <c r="D196" s="1">
        <v>445658</v>
      </c>
      <c r="E196" s="1">
        <f t="shared" si="12"/>
        <v>0.3841375957633138</v>
      </c>
      <c r="F196" s="21">
        <f>IFERROR(VLOOKUP(B196,'Pesticides per Section'!$A$2:$D$101870,2,FALSE),"")</f>
        <v>763.20333615000004</v>
      </c>
      <c r="G196" s="5">
        <f t="shared" ref="G196:G259" si="13">IFERROR(E196*F196,"")</f>
        <v>293.17509462720119</v>
      </c>
      <c r="H196" s="5">
        <f t="shared" ref="H196:H259" si="14">IFERROR(0.45359237*G196,"")</f>
        <v>132.98198599692645</v>
      </c>
      <c r="I196" s="19">
        <f t="shared" ref="I196:I259" si="15">IFERROR(F196/C196*4046,"")</f>
        <v>2.6616515579549578</v>
      </c>
      <c r="J196" s="1" t="str">
        <f>IFERROR(VLOOKUP(B196,'Pesticides per Section'!$A$1:$D$15204,4,FALSE),"")</f>
        <v>Glenn</v>
      </c>
    </row>
    <row r="197" spans="1:10" x14ac:dyDescent="0.25">
      <c r="A197" s="1">
        <v>2550572.0301399999</v>
      </c>
      <c r="B197" s="1" t="s">
        <v>10999</v>
      </c>
      <c r="C197" s="1">
        <v>2137861.836166285</v>
      </c>
      <c r="D197" s="1">
        <v>1392260</v>
      </c>
      <c r="E197" s="1">
        <f t="shared" si="12"/>
        <v>0.65123941582758849</v>
      </c>
      <c r="F197" s="21">
        <f>IFERROR(VLOOKUP(B197,'Pesticides per Section'!$A$2:$D$101870,2,FALSE),"")</f>
        <v>7739.2767785100032</v>
      </c>
      <c r="G197" s="5">
        <f t="shared" si="13"/>
        <v>5040.1220881648751</v>
      </c>
      <c r="H197" s="5">
        <f t="shared" si="14"/>
        <v>2286.1609230600548</v>
      </c>
      <c r="I197" s="19">
        <f t="shared" si="15"/>
        <v>14.646930552819835</v>
      </c>
      <c r="J197" s="1" t="str">
        <f>IFERROR(VLOOKUP(B197,'Pesticides per Section'!$A$1:$D$15204,4,FALSE),"")</f>
        <v>Glenn</v>
      </c>
    </row>
    <row r="198" spans="1:10" x14ac:dyDescent="0.25">
      <c r="A198" s="1">
        <v>201547.90659999999</v>
      </c>
      <c r="B198" s="1" t="s">
        <v>10756</v>
      </c>
      <c r="C198" s="1">
        <v>13141.532192484439</v>
      </c>
      <c r="D198" s="1">
        <v>13142</v>
      </c>
      <c r="E198" s="1">
        <f t="shared" si="12"/>
        <v>1</v>
      </c>
      <c r="F198" s="21" t="str">
        <f>IFERROR(VLOOKUP(B198,'Pesticides per Section'!$A$2:$D$101870,2,FALSE),"")</f>
        <v/>
      </c>
      <c r="G198" s="5" t="str">
        <f t="shared" si="13"/>
        <v/>
      </c>
      <c r="H198" s="5" t="str">
        <f t="shared" si="14"/>
        <v/>
      </c>
      <c r="I198" s="19" t="str">
        <f t="shared" si="15"/>
        <v/>
      </c>
      <c r="J198" s="1" t="str">
        <f>IFERROR(VLOOKUP(B198,'Pesticides per Section'!$A$1:$D$15204,4,FALSE),"")</f>
        <v/>
      </c>
    </row>
    <row r="199" spans="1:10" x14ac:dyDescent="0.25">
      <c r="A199" s="1">
        <v>336333.033</v>
      </c>
      <c r="B199" s="1" t="s">
        <v>10998</v>
      </c>
      <c r="C199" s="1">
        <v>158125.42804945941</v>
      </c>
      <c r="D199" s="1">
        <v>158125</v>
      </c>
      <c r="E199" s="1">
        <f t="shared" si="12"/>
        <v>1</v>
      </c>
      <c r="F199" s="21">
        <f>IFERROR(VLOOKUP(B199,'Pesticides per Section'!$A$2:$D$101870,2,FALSE),"")</f>
        <v>27.51465352</v>
      </c>
      <c r="G199" s="5">
        <f t="shared" si="13"/>
        <v>27.51465352</v>
      </c>
      <c r="H199" s="5">
        <f t="shared" si="14"/>
        <v>12.480436899865643</v>
      </c>
      <c r="I199" s="19">
        <f t="shared" si="15"/>
        <v>0.70402521286519038</v>
      </c>
      <c r="J199" s="1" t="str">
        <f>IFERROR(VLOOKUP(B199,'Pesticides per Section'!$A$1:$D$15204,4,FALSE),"")</f>
        <v>Glenn</v>
      </c>
    </row>
    <row r="200" spans="1:10" x14ac:dyDescent="0.25">
      <c r="A200" s="1">
        <v>1296112.1340699999</v>
      </c>
      <c r="B200" s="1" t="s">
        <v>10997</v>
      </c>
      <c r="C200" s="1">
        <v>984981.30927623517</v>
      </c>
      <c r="D200" s="1">
        <v>502805</v>
      </c>
      <c r="E200" s="1">
        <f t="shared" si="12"/>
        <v>0.51047177559770185</v>
      </c>
      <c r="F200" s="21">
        <f>IFERROR(VLOOKUP(B200,'Pesticides per Section'!$A$2:$D$101870,2,FALSE),"")</f>
        <v>2996.9919129599994</v>
      </c>
      <c r="G200" s="5">
        <f t="shared" si="13"/>
        <v>1529.879783260644</v>
      </c>
      <c r="H200" s="5">
        <f t="shared" si="14"/>
        <v>693.94179670428184</v>
      </c>
      <c r="I200" s="19">
        <f t="shared" si="15"/>
        <v>12.310720178788188</v>
      </c>
      <c r="J200" s="1" t="str">
        <f>IFERROR(VLOOKUP(B200,'Pesticides per Section'!$A$1:$D$15204,4,FALSE),"")</f>
        <v>Glenn</v>
      </c>
    </row>
    <row r="201" spans="1:10" x14ac:dyDescent="0.25">
      <c r="A201" s="1">
        <v>2197625.9959399998</v>
      </c>
      <c r="B201" s="1" t="s">
        <v>10996</v>
      </c>
      <c r="C201" s="1">
        <v>2197618.214210317</v>
      </c>
      <c r="D201" s="1">
        <v>646178</v>
      </c>
      <c r="E201" s="1">
        <f t="shared" si="12"/>
        <v>0.29403563312641234</v>
      </c>
      <c r="F201" s="21" t="str">
        <f>IFERROR(VLOOKUP(B201,'Pesticides per Section'!$A$2:$D$101870,2,FALSE),"")</f>
        <v/>
      </c>
      <c r="G201" s="5" t="str">
        <f t="shared" si="13"/>
        <v/>
      </c>
      <c r="H201" s="5" t="str">
        <f t="shared" si="14"/>
        <v/>
      </c>
      <c r="I201" s="19" t="str">
        <f t="shared" si="15"/>
        <v/>
      </c>
      <c r="J201" s="1" t="str">
        <f>IFERROR(VLOOKUP(B201,'Pesticides per Section'!$A$1:$D$15204,4,FALSE),"")</f>
        <v/>
      </c>
    </row>
    <row r="202" spans="1:10" x14ac:dyDescent="0.25">
      <c r="A202" s="1">
        <v>1997186.0399499999</v>
      </c>
      <c r="B202" s="1" t="s">
        <v>10995</v>
      </c>
      <c r="C202" s="1">
        <v>1997178.421182761</v>
      </c>
      <c r="D202" s="1">
        <v>684853</v>
      </c>
      <c r="E202" s="1">
        <f t="shared" si="12"/>
        <v>0.34291034649890995</v>
      </c>
      <c r="F202" s="21" t="str">
        <f>IFERROR(VLOOKUP(B202,'Pesticides per Section'!$A$2:$D$101870,2,FALSE),"")</f>
        <v/>
      </c>
      <c r="G202" s="5" t="str">
        <f t="shared" si="13"/>
        <v/>
      </c>
      <c r="H202" s="5" t="str">
        <f t="shared" si="14"/>
        <v/>
      </c>
      <c r="I202" s="19" t="str">
        <f t="shared" si="15"/>
        <v/>
      </c>
      <c r="J202" s="1" t="str">
        <f>IFERROR(VLOOKUP(B202,'Pesticides per Section'!$A$1:$D$15204,4,FALSE),"")</f>
        <v/>
      </c>
    </row>
    <row r="203" spans="1:10" x14ac:dyDescent="0.25">
      <c r="A203" s="1">
        <v>1730528.44205</v>
      </c>
      <c r="B203" s="1" t="s">
        <v>10994</v>
      </c>
      <c r="C203" s="1">
        <v>1730521.452934121</v>
      </c>
      <c r="D203" s="1">
        <v>1161865</v>
      </c>
      <c r="E203" s="1">
        <f t="shared" si="12"/>
        <v>0.67139607089425668</v>
      </c>
      <c r="F203" s="21" t="str">
        <f>IFERROR(VLOOKUP(B203,'Pesticides per Section'!$A$2:$D$101870,2,FALSE),"")</f>
        <v/>
      </c>
      <c r="G203" s="5" t="str">
        <f t="shared" si="13"/>
        <v/>
      </c>
      <c r="H203" s="5" t="str">
        <f t="shared" si="14"/>
        <v/>
      </c>
      <c r="I203" s="19" t="str">
        <f t="shared" si="15"/>
        <v/>
      </c>
      <c r="J203" s="1" t="str">
        <f>IFERROR(VLOOKUP(B203,'Pesticides per Section'!$A$1:$D$15204,4,FALSE),"")</f>
        <v/>
      </c>
    </row>
    <row r="204" spans="1:10" x14ac:dyDescent="0.25">
      <c r="A204" s="1">
        <v>1499421.5047299999</v>
      </c>
      <c r="B204" s="1" t="s">
        <v>10993</v>
      </c>
      <c r="C204" s="1">
        <v>1499415.030895866</v>
      </c>
      <c r="D204" s="1">
        <v>340888</v>
      </c>
      <c r="E204" s="1">
        <f t="shared" si="12"/>
        <v>0.22734733212619587</v>
      </c>
      <c r="F204" s="21" t="str">
        <f>IFERROR(VLOOKUP(B204,'Pesticides per Section'!$A$2:$D$101870,2,FALSE),"")</f>
        <v/>
      </c>
      <c r="G204" s="5" t="str">
        <f t="shared" si="13"/>
        <v/>
      </c>
      <c r="H204" s="5" t="str">
        <f t="shared" si="14"/>
        <v/>
      </c>
      <c r="I204" s="19" t="str">
        <f t="shared" si="15"/>
        <v/>
      </c>
      <c r="J204" s="1" t="str">
        <f>IFERROR(VLOOKUP(B204,'Pesticides per Section'!$A$1:$D$15204,4,FALSE),"")</f>
        <v/>
      </c>
    </row>
    <row r="205" spans="1:10" x14ac:dyDescent="0.25">
      <c r="A205" s="1">
        <v>2509132.3867799998</v>
      </c>
      <c r="B205" s="1" t="s">
        <v>10619</v>
      </c>
      <c r="C205" s="1">
        <v>2509123.6027972032</v>
      </c>
      <c r="D205" s="1">
        <v>2197380</v>
      </c>
      <c r="E205" s="1">
        <f t="shared" si="12"/>
        <v>0.87575584148093122</v>
      </c>
      <c r="F205" s="21" t="str">
        <f>IFERROR(VLOOKUP(B205,'Pesticides per Section'!$A$2:$D$101870,2,FALSE),"")</f>
        <v/>
      </c>
      <c r="G205" s="5" t="str">
        <f t="shared" si="13"/>
        <v/>
      </c>
      <c r="H205" s="5" t="str">
        <f t="shared" si="14"/>
        <v/>
      </c>
      <c r="I205" s="19" t="str">
        <f t="shared" si="15"/>
        <v/>
      </c>
      <c r="J205" s="1" t="str">
        <f>IFERROR(VLOOKUP(B205,'Pesticides per Section'!$A$1:$D$15204,4,FALSE),"")</f>
        <v/>
      </c>
    </row>
    <row r="206" spans="1:10" x14ac:dyDescent="0.25">
      <c r="A206" s="1">
        <v>2539481.2236600001</v>
      </c>
      <c r="B206" s="1" t="s">
        <v>10618</v>
      </c>
      <c r="C206" s="1">
        <v>2539471.686635043</v>
      </c>
      <c r="D206" s="1">
        <v>1892448</v>
      </c>
      <c r="E206" s="1">
        <f t="shared" si="12"/>
        <v>0.74521317817247046</v>
      </c>
      <c r="F206" s="21" t="str">
        <f>IFERROR(VLOOKUP(B206,'Pesticides per Section'!$A$2:$D$101870,2,FALSE),"")</f>
        <v/>
      </c>
      <c r="G206" s="5" t="str">
        <f t="shared" si="13"/>
        <v/>
      </c>
      <c r="H206" s="5" t="str">
        <f t="shared" si="14"/>
        <v/>
      </c>
      <c r="I206" s="19" t="str">
        <f t="shared" si="15"/>
        <v/>
      </c>
      <c r="J206" s="1" t="str">
        <f>IFERROR(VLOOKUP(B206,'Pesticides per Section'!$A$1:$D$15204,4,FALSE),"")</f>
        <v/>
      </c>
    </row>
    <row r="207" spans="1:10" x14ac:dyDescent="0.25">
      <c r="A207" s="1">
        <v>2562282.2115799999</v>
      </c>
      <c r="B207" s="1" t="s">
        <v>10617</v>
      </c>
      <c r="C207" s="1">
        <v>2562271.969119749</v>
      </c>
      <c r="D207" s="1">
        <v>2215325</v>
      </c>
      <c r="E207" s="1">
        <f t="shared" si="12"/>
        <v>0.86459400094915762</v>
      </c>
      <c r="F207" s="21" t="str">
        <f>IFERROR(VLOOKUP(B207,'Pesticides per Section'!$A$2:$D$101870,2,FALSE),"")</f>
        <v/>
      </c>
      <c r="G207" s="5" t="str">
        <f t="shared" si="13"/>
        <v/>
      </c>
      <c r="H207" s="5" t="str">
        <f t="shared" si="14"/>
        <v/>
      </c>
      <c r="I207" s="19" t="str">
        <f t="shared" si="15"/>
        <v/>
      </c>
      <c r="J207" s="1" t="str">
        <f>IFERROR(VLOOKUP(B207,'Pesticides per Section'!$A$1:$D$15204,4,FALSE),"")</f>
        <v/>
      </c>
    </row>
    <row r="208" spans="1:10" x14ac:dyDescent="0.25">
      <c r="A208" s="1">
        <v>2585768.4313400001</v>
      </c>
      <c r="B208" s="1" t="s">
        <v>10992</v>
      </c>
      <c r="C208" s="1">
        <v>2585757.4512632992</v>
      </c>
      <c r="D208" s="1">
        <v>1516664</v>
      </c>
      <c r="E208" s="1">
        <f t="shared" si="12"/>
        <v>0.58654544877960302</v>
      </c>
      <c r="F208" s="21" t="str">
        <f>IFERROR(VLOOKUP(B208,'Pesticides per Section'!$A$2:$D$101870,2,FALSE),"")</f>
        <v/>
      </c>
      <c r="G208" s="5" t="str">
        <f t="shared" si="13"/>
        <v/>
      </c>
      <c r="H208" s="5" t="str">
        <f t="shared" si="14"/>
        <v/>
      </c>
      <c r="I208" s="19" t="str">
        <f t="shared" si="15"/>
        <v/>
      </c>
      <c r="J208" s="1" t="str">
        <f>IFERROR(VLOOKUP(B208,'Pesticides per Section'!$A$1:$D$15204,4,FALSE),"")</f>
        <v/>
      </c>
    </row>
    <row r="209" spans="1:10" x14ac:dyDescent="0.25">
      <c r="A209" s="1">
        <v>2572334.1522499998</v>
      </c>
      <c r="B209" s="1" t="s">
        <v>10616</v>
      </c>
      <c r="C209" s="1">
        <v>2572325.3308257898</v>
      </c>
      <c r="D209" s="1">
        <v>1568686</v>
      </c>
      <c r="E209" s="1">
        <f t="shared" si="12"/>
        <v>0.60983196135791551</v>
      </c>
      <c r="F209" s="21" t="str">
        <f>IFERROR(VLOOKUP(B209,'Pesticides per Section'!$A$2:$D$101870,2,FALSE),"")</f>
        <v/>
      </c>
      <c r="G209" s="5" t="str">
        <f t="shared" si="13"/>
        <v/>
      </c>
      <c r="H209" s="5" t="str">
        <f t="shared" si="14"/>
        <v/>
      </c>
      <c r="I209" s="19" t="str">
        <f t="shared" si="15"/>
        <v/>
      </c>
      <c r="J209" s="1" t="str">
        <f>IFERROR(VLOOKUP(B209,'Pesticides per Section'!$A$1:$D$15204,4,FALSE),"")</f>
        <v/>
      </c>
    </row>
    <row r="210" spans="1:10" x14ac:dyDescent="0.25">
      <c r="A210" s="1">
        <v>2608039.3141200002</v>
      </c>
      <c r="B210" s="1" t="s">
        <v>10614</v>
      </c>
      <c r="C210" s="1">
        <v>2608028.9720563311</v>
      </c>
      <c r="D210" s="1">
        <v>1395871</v>
      </c>
      <c r="E210" s="1">
        <f t="shared" si="12"/>
        <v>0.53522065897273385</v>
      </c>
      <c r="F210" s="21" t="str">
        <f>IFERROR(VLOOKUP(B210,'Pesticides per Section'!$A$2:$D$101870,2,FALSE),"")</f>
        <v/>
      </c>
      <c r="G210" s="5" t="str">
        <f t="shared" si="13"/>
        <v/>
      </c>
      <c r="H210" s="5" t="str">
        <f t="shared" si="14"/>
        <v/>
      </c>
      <c r="I210" s="19" t="str">
        <f t="shared" si="15"/>
        <v/>
      </c>
      <c r="J210" s="1" t="str">
        <f>IFERROR(VLOOKUP(B210,'Pesticides per Section'!$A$1:$D$15204,4,FALSE),"")</f>
        <v/>
      </c>
    </row>
    <row r="211" spans="1:10" x14ac:dyDescent="0.25">
      <c r="A211" s="1">
        <v>2524881.2817699998</v>
      </c>
      <c r="B211" s="1" t="s">
        <v>10991</v>
      </c>
      <c r="C211" s="1">
        <v>2524870.7219255222</v>
      </c>
      <c r="D211" s="1">
        <v>1315600</v>
      </c>
      <c r="E211" s="1">
        <f t="shared" si="12"/>
        <v>0.52105632327354545</v>
      </c>
      <c r="F211" s="21" t="str">
        <f>IFERROR(VLOOKUP(B211,'Pesticides per Section'!$A$2:$D$101870,2,FALSE),"")</f>
        <v/>
      </c>
      <c r="G211" s="5" t="str">
        <f t="shared" si="13"/>
        <v/>
      </c>
      <c r="H211" s="5" t="str">
        <f t="shared" si="14"/>
        <v/>
      </c>
      <c r="I211" s="19" t="str">
        <f t="shared" si="15"/>
        <v/>
      </c>
      <c r="J211" s="1" t="str">
        <f>IFERROR(VLOOKUP(B211,'Pesticides per Section'!$A$1:$D$15204,4,FALSE),"")</f>
        <v/>
      </c>
    </row>
    <row r="212" spans="1:10" x14ac:dyDescent="0.25">
      <c r="A212" s="1">
        <v>2604702.40564</v>
      </c>
      <c r="B212" s="1" t="s">
        <v>10613</v>
      </c>
      <c r="C212" s="1">
        <v>2604693.776451584</v>
      </c>
      <c r="D212" s="1">
        <v>1434317</v>
      </c>
      <c r="E212" s="1">
        <f t="shared" si="12"/>
        <v>0.55066622029305556</v>
      </c>
      <c r="F212" s="21" t="str">
        <f>IFERROR(VLOOKUP(B212,'Pesticides per Section'!$A$2:$D$101870,2,FALSE),"")</f>
        <v/>
      </c>
      <c r="G212" s="5" t="str">
        <f t="shared" si="13"/>
        <v/>
      </c>
      <c r="H212" s="5" t="str">
        <f t="shared" si="14"/>
        <v/>
      </c>
      <c r="I212" s="19" t="str">
        <f t="shared" si="15"/>
        <v/>
      </c>
      <c r="J212" s="1" t="str">
        <f>IFERROR(VLOOKUP(B212,'Pesticides per Section'!$A$1:$D$15204,4,FALSE),"")</f>
        <v/>
      </c>
    </row>
    <row r="213" spans="1:10" x14ac:dyDescent="0.25">
      <c r="A213" s="1">
        <v>2592646.1977200001</v>
      </c>
      <c r="B213" s="1" t="s">
        <v>10612</v>
      </c>
      <c r="C213" s="1">
        <v>2592636.8314827951</v>
      </c>
      <c r="D213" s="1">
        <v>4163</v>
      </c>
      <c r="E213" s="1">
        <f t="shared" si="12"/>
        <v>1.6057010680631341E-3</v>
      </c>
      <c r="F213" s="21" t="str">
        <f>IFERROR(VLOOKUP(B213,'Pesticides per Section'!$A$2:$D$101870,2,FALSE),"")</f>
        <v/>
      </c>
      <c r="G213" s="5" t="str">
        <f t="shared" si="13"/>
        <v/>
      </c>
      <c r="H213" s="5" t="str">
        <f t="shared" si="14"/>
        <v/>
      </c>
      <c r="I213" s="19" t="str">
        <f t="shared" si="15"/>
        <v/>
      </c>
      <c r="J213" s="1" t="str">
        <f>IFERROR(VLOOKUP(B213,'Pesticides per Section'!$A$1:$D$15204,4,FALSE),"")</f>
        <v/>
      </c>
    </row>
    <row r="214" spans="1:10" x14ac:dyDescent="0.25">
      <c r="A214" s="1">
        <v>2666155.8165000002</v>
      </c>
      <c r="B214" s="1" t="s">
        <v>10611</v>
      </c>
      <c r="C214" s="1">
        <v>2666145.5196381961</v>
      </c>
      <c r="D214" s="1">
        <v>2517105</v>
      </c>
      <c r="E214" s="1">
        <f t="shared" si="12"/>
        <v>0.94409871027318082</v>
      </c>
      <c r="F214" s="21" t="str">
        <f>IFERROR(VLOOKUP(B214,'Pesticides per Section'!$A$2:$D$101870,2,FALSE),"")</f>
        <v/>
      </c>
      <c r="G214" s="5" t="str">
        <f t="shared" si="13"/>
        <v/>
      </c>
      <c r="H214" s="5" t="str">
        <f t="shared" si="14"/>
        <v/>
      </c>
      <c r="I214" s="19" t="str">
        <f t="shared" si="15"/>
        <v/>
      </c>
      <c r="J214" s="1" t="str">
        <f>IFERROR(VLOOKUP(B214,'Pesticides per Section'!$A$1:$D$15204,4,FALSE),"")</f>
        <v/>
      </c>
    </row>
    <row r="215" spans="1:10" x14ac:dyDescent="0.25">
      <c r="A215" s="1">
        <v>2556683.0691499999</v>
      </c>
      <c r="B215" s="1" t="s">
        <v>10990</v>
      </c>
      <c r="C215" s="1">
        <v>2556672.5648475592</v>
      </c>
      <c r="D215" s="1">
        <v>412348</v>
      </c>
      <c r="E215" s="1">
        <f t="shared" si="12"/>
        <v>0.16128304245400174</v>
      </c>
      <c r="F215" s="21" t="str">
        <f>IFERROR(VLOOKUP(B215,'Pesticides per Section'!$A$2:$D$101870,2,FALSE),"")</f>
        <v/>
      </c>
      <c r="G215" s="5" t="str">
        <f t="shared" si="13"/>
        <v/>
      </c>
      <c r="H215" s="5" t="str">
        <f t="shared" si="14"/>
        <v/>
      </c>
      <c r="I215" s="19" t="str">
        <f t="shared" si="15"/>
        <v/>
      </c>
      <c r="J215" s="1" t="str">
        <f>IFERROR(VLOOKUP(B215,'Pesticides per Section'!$A$1:$D$15204,4,FALSE),"")</f>
        <v/>
      </c>
    </row>
    <row r="216" spans="1:10" x14ac:dyDescent="0.25">
      <c r="A216" s="1">
        <v>2546449.3257399998</v>
      </c>
      <c r="B216" s="1" t="s">
        <v>10610</v>
      </c>
      <c r="C216" s="1">
        <v>2546441.032295892</v>
      </c>
      <c r="D216" s="1">
        <v>2138072</v>
      </c>
      <c r="E216" s="1">
        <f t="shared" si="12"/>
        <v>0.83963146996140892</v>
      </c>
      <c r="F216" s="21" t="str">
        <f>IFERROR(VLOOKUP(B216,'Pesticides per Section'!$A$2:$D$101870,2,FALSE),"")</f>
        <v/>
      </c>
      <c r="G216" s="5" t="str">
        <f t="shared" si="13"/>
        <v/>
      </c>
      <c r="H216" s="5" t="str">
        <f t="shared" si="14"/>
        <v/>
      </c>
      <c r="I216" s="19" t="str">
        <f t="shared" si="15"/>
        <v/>
      </c>
      <c r="J216" s="1" t="str">
        <f>IFERROR(VLOOKUP(B216,'Pesticides per Section'!$A$1:$D$15204,4,FALSE),"")</f>
        <v/>
      </c>
    </row>
    <row r="217" spans="1:10" x14ac:dyDescent="0.25">
      <c r="A217" s="1">
        <v>2521322.4906000001</v>
      </c>
      <c r="B217" s="1" t="s">
        <v>10609</v>
      </c>
      <c r="C217" s="1">
        <v>2521313.5657269042</v>
      </c>
      <c r="D217" s="1">
        <v>2045434</v>
      </c>
      <c r="E217" s="1">
        <f t="shared" si="12"/>
        <v>0.81125714607541943</v>
      </c>
      <c r="F217" s="21" t="str">
        <f>IFERROR(VLOOKUP(B217,'Pesticides per Section'!$A$2:$D$101870,2,FALSE),"")</f>
        <v/>
      </c>
      <c r="G217" s="5" t="str">
        <f t="shared" si="13"/>
        <v/>
      </c>
      <c r="H217" s="5" t="str">
        <f t="shared" si="14"/>
        <v/>
      </c>
      <c r="I217" s="19" t="str">
        <f t="shared" si="15"/>
        <v/>
      </c>
      <c r="J217" s="1" t="str">
        <f>IFERROR(VLOOKUP(B217,'Pesticides per Section'!$A$1:$D$15204,4,FALSE),"")</f>
        <v/>
      </c>
    </row>
    <row r="218" spans="1:10" x14ac:dyDescent="0.25">
      <c r="A218" s="1">
        <v>2611693.1609800002</v>
      </c>
      <c r="B218" s="1" t="s">
        <v>10755</v>
      </c>
      <c r="C218" s="1">
        <v>2611683.196159252</v>
      </c>
      <c r="D218" s="1">
        <v>2271545</v>
      </c>
      <c r="E218" s="1">
        <f t="shared" si="12"/>
        <v>0.86976290767294495</v>
      </c>
      <c r="F218" s="21" t="str">
        <f>IFERROR(VLOOKUP(B218,'Pesticides per Section'!$A$2:$D$101870,2,FALSE),"")</f>
        <v/>
      </c>
      <c r="G218" s="5" t="str">
        <f t="shared" si="13"/>
        <v/>
      </c>
      <c r="H218" s="5" t="str">
        <f t="shared" si="14"/>
        <v/>
      </c>
      <c r="I218" s="19" t="str">
        <f t="shared" si="15"/>
        <v/>
      </c>
      <c r="J218" s="1" t="str">
        <f>IFERROR(VLOOKUP(B218,'Pesticides per Section'!$A$1:$D$15204,4,FALSE),"")</f>
        <v/>
      </c>
    </row>
    <row r="219" spans="1:10" x14ac:dyDescent="0.25">
      <c r="A219" s="1">
        <v>2601770.6196300001</v>
      </c>
      <c r="B219" s="1" t="s">
        <v>10989</v>
      </c>
      <c r="C219" s="1">
        <v>2601762.3725425149</v>
      </c>
      <c r="D219" s="1">
        <v>765907</v>
      </c>
      <c r="E219" s="1">
        <f t="shared" si="12"/>
        <v>0.29438011624429905</v>
      </c>
      <c r="F219" s="21" t="str">
        <f>IFERROR(VLOOKUP(B219,'Pesticides per Section'!$A$2:$D$101870,2,FALSE),"")</f>
        <v/>
      </c>
      <c r="G219" s="5" t="str">
        <f t="shared" si="13"/>
        <v/>
      </c>
      <c r="H219" s="5" t="str">
        <f t="shared" si="14"/>
        <v/>
      </c>
      <c r="I219" s="19" t="str">
        <f t="shared" si="15"/>
        <v/>
      </c>
      <c r="J219" s="1" t="str">
        <f>IFERROR(VLOOKUP(B219,'Pesticides per Section'!$A$1:$D$15204,4,FALSE),"")</f>
        <v/>
      </c>
    </row>
    <row r="220" spans="1:10" x14ac:dyDescent="0.25">
      <c r="A220" s="1">
        <v>2552231.62775</v>
      </c>
      <c r="B220" s="1" t="s">
        <v>10988</v>
      </c>
      <c r="C220" s="1">
        <v>2552222.670405013</v>
      </c>
      <c r="D220" s="1">
        <v>494267</v>
      </c>
      <c r="E220" s="1">
        <f t="shared" si="12"/>
        <v>0.19366136893210351</v>
      </c>
      <c r="F220" s="21" t="str">
        <f>IFERROR(VLOOKUP(B220,'Pesticides per Section'!$A$2:$D$101870,2,FALSE),"")</f>
        <v/>
      </c>
      <c r="G220" s="5" t="str">
        <f t="shared" si="13"/>
        <v/>
      </c>
      <c r="H220" s="5" t="str">
        <f t="shared" si="14"/>
        <v/>
      </c>
      <c r="I220" s="19" t="str">
        <f t="shared" si="15"/>
        <v/>
      </c>
      <c r="J220" s="1" t="str">
        <f>IFERROR(VLOOKUP(B220,'Pesticides per Section'!$A$1:$D$15204,4,FALSE),"")</f>
        <v/>
      </c>
    </row>
    <row r="221" spans="1:10" x14ac:dyDescent="0.25">
      <c r="A221" s="1">
        <v>2664580.4953600001</v>
      </c>
      <c r="B221" s="1" t="s">
        <v>10987</v>
      </c>
      <c r="C221" s="1">
        <v>2664570.5797196808</v>
      </c>
      <c r="D221" s="1">
        <v>188527</v>
      </c>
      <c r="E221" s="1">
        <f t="shared" si="12"/>
        <v>7.0753228193206341E-2</v>
      </c>
      <c r="F221" s="21" t="str">
        <f>IFERROR(VLOOKUP(B221,'Pesticides per Section'!$A$2:$D$101870,2,FALSE),"")</f>
        <v/>
      </c>
      <c r="G221" s="5" t="str">
        <f t="shared" si="13"/>
        <v/>
      </c>
      <c r="H221" s="5" t="str">
        <f t="shared" si="14"/>
        <v/>
      </c>
      <c r="I221" s="19" t="str">
        <f t="shared" si="15"/>
        <v/>
      </c>
      <c r="J221" s="1" t="str">
        <f>IFERROR(VLOOKUP(B221,'Pesticides per Section'!$A$1:$D$15204,4,FALSE),"")</f>
        <v/>
      </c>
    </row>
    <row r="222" spans="1:10" x14ac:dyDescent="0.25">
      <c r="A222" s="1">
        <v>2647480.5990900001</v>
      </c>
      <c r="B222" s="1" t="s">
        <v>10986</v>
      </c>
      <c r="C222" s="1">
        <v>2647475.6430398212</v>
      </c>
      <c r="D222" s="1">
        <v>210097</v>
      </c>
      <c r="E222" s="1">
        <f t="shared" si="12"/>
        <v>7.9357471040341826E-2</v>
      </c>
      <c r="F222" s="21" t="str">
        <f>IFERROR(VLOOKUP(B222,'Pesticides per Section'!$A$2:$D$101870,2,FALSE),"")</f>
        <v/>
      </c>
      <c r="G222" s="5" t="str">
        <f t="shared" si="13"/>
        <v/>
      </c>
      <c r="H222" s="5" t="str">
        <f t="shared" si="14"/>
        <v/>
      </c>
      <c r="I222" s="19" t="str">
        <f t="shared" si="15"/>
        <v/>
      </c>
      <c r="J222" s="1" t="str">
        <f>IFERROR(VLOOKUP(B222,'Pesticides per Section'!$A$1:$D$15204,4,FALSE),"")</f>
        <v/>
      </c>
    </row>
    <row r="223" spans="1:10" x14ac:dyDescent="0.25">
      <c r="A223" s="1">
        <v>2629478.2708100001</v>
      </c>
      <c r="B223" s="1" t="s">
        <v>10985</v>
      </c>
      <c r="C223" s="1">
        <v>2629473.611288887</v>
      </c>
      <c r="D223" s="1">
        <v>1102590</v>
      </c>
      <c r="E223" s="1">
        <f t="shared" si="12"/>
        <v>0.4193196053659401</v>
      </c>
      <c r="F223" s="21" t="str">
        <f>IFERROR(VLOOKUP(B223,'Pesticides per Section'!$A$2:$D$101870,2,FALSE),"")</f>
        <v/>
      </c>
      <c r="G223" s="5" t="str">
        <f t="shared" si="13"/>
        <v/>
      </c>
      <c r="H223" s="5" t="str">
        <f t="shared" si="14"/>
        <v/>
      </c>
      <c r="I223" s="19" t="str">
        <f t="shared" si="15"/>
        <v/>
      </c>
      <c r="J223" s="1" t="str">
        <f>IFERROR(VLOOKUP(B223,'Pesticides per Section'!$A$1:$D$15204,4,FALSE),"")</f>
        <v/>
      </c>
    </row>
    <row r="224" spans="1:10" x14ac:dyDescent="0.25">
      <c r="A224" s="1">
        <v>2613395.75813</v>
      </c>
      <c r="B224" s="1" t="s">
        <v>10984</v>
      </c>
      <c r="C224" s="1">
        <v>2613387.5370287611</v>
      </c>
      <c r="D224" s="1">
        <v>1379021</v>
      </c>
      <c r="E224" s="1">
        <f t="shared" si="12"/>
        <v>0.52767556903146418</v>
      </c>
      <c r="F224" s="21" t="str">
        <f>IFERROR(VLOOKUP(B224,'Pesticides per Section'!$A$2:$D$101870,2,FALSE),"")</f>
        <v/>
      </c>
      <c r="G224" s="5" t="str">
        <f t="shared" si="13"/>
        <v/>
      </c>
      <c r="H224" s="5" t="str">
        <f t="shared" si="14"/>
        <v/>
      </c>
      <c r="I224" s="19" t="str">
        <f t="shared" si="15"/>
        <v/>
      </c>
      <c r="J224" s="1" t="str">
        <f>IFERROR(VLOOKUP(B224,'Pesticides per Section'!$A$1:$D$15204,4,FALSE),"")</f>
        <v/>
      </c>
    </row>
    <row r="225" spans="1:10" x14ac:dyDescent="0.25">
      <c r="A225" s="1">
        <v>2616487.1257000002</v>
      </c>
      <c r="B225" s="1" t="s">
        <v>10754</v>
      </c>
      <c r="C225" s="1">
        <v>2616468.9365620771</v>
      </c>
      <c r="D225" s="1">
        <v>1666807</v>
      </c>
      <c r="E225" s="1">
        <f t="shared" si="12"/>
        <v>0.63704442896132152</v>
      </c>
      <c r="F225" s="21" t="str">
        <f>IFERROR(VLOOKUP(B225,'Pesticides per Section'!$A$2:$D$101870,2,FALSE),"")</f>
        <v/>
      </c>
      <c r="G225" s="5" t="str">
        <f t="shared" si="13"/>
        <v/>
      </c>
      <c r="H225" s="5" t="str">
        <f t="shared" si="14"/>
        <v/>
      </c>
      <c r="I225" s="19" t="str">
        <f t="shared" si="15"/>
        <v/>
      </c>
      <c r="J225" s="1" t="str">
        <f>IFERROR(VLOOKUP(B225,'Pesticides per Section'!$A$1:$D$15204,4,FALSE),"")</f>
        <v/>
      </c>
    </row>
    <row r="226" spans="1:10" x14ac:dyDescent="0.25">
      <c r="A226" s="1">
        <v>2580449.7735000001</v>
      </c>
      <c r="B226" s="1" t="s">
        <v>10753</v>
      </c>
      <c r="C226" s="1">
        <v>2580431.3777837702</v>
      </c>
      <c r="D226" s="1">
        <v>1519816</v>
      </c>
      <c r="E226" s="1">
        <f t="shared" si="12"/>
        <v>0.58897757777673576</v>
      </c>
      <c r="F226" s="21" t="str">
        <f>IFERROR(VLOOKUP(B226,'Pesticides per Section'!$A$2:$D$101870,2,FALSE),"")</f>
        <v/>
      </c>
      <c r="G226" s="5" t="str">
        <f t="shared" si="13"/>
        <v/>
      </c>
      <c r="H226" s="5" t="str">
        <f t="shared" si="14"/>
        <v/>
      </c>
      <c r="I226" s="19" t="str">
        <f t="shared" si="15"/>
        <v/>
      </c>
      <c r="J226" s="1" t="str">
        <f>IFERROR(VLOOKUP(B226,'Pesticides per Section'!$A$1:$D$15204,4,FALSE),"")</f>
        <v/>
      </c>
    </row>
    <row r="227" spans="1:10" x14ac:dyDescent="0.25">
      <c r="A227" s="1">
        <v>2587147.52783</v>
      </c>
      <c r="B227" s="1" t="s">
        <v>10608</v>
      </c>
      <c r="C227" s="1">
        <v>31661.559219759471</v>
      </c>
      <c r="D227" s="1">
        <v>1238</v>
      </c>
      <c r="E227" s="1">
        <f t="shared" si="12"/>
        <v>3.9100499020908341E-2</v>
      </c>
      <c r="F227" s="21" t="str">
        <f>IFERROR(VLOOKUP(B227,'Pesticides per Section'!$A$2:$D$101870,2,FALSE),"")</f>
        <v/>
      </c>
      <c r="G227" s="5" t="str">
        <f t="shared" si="13"/>
        <v/>
      </c>
      <c r="H227" s="5" t="str">
        <f t="shared" si="14"/>
        <v/>
      </c>
      <c r="I227" s="19" t="str">
        <f t="shared" si="15"/>
        <v/>
      </c>
      <c r="J227" s="1" t="str">
        <f>IFERROR(VLOOKUP(B227,'Pesticides per Section'!$A$1:$D$15204,4,FALSE),"")</f>
        <v/>
      </c>
    </row>
    <row r="228" spans="1:10" x14ac:dyDescent="0.25">
      <c r="A228" s="1">
        <v>2671278.3713400001</v>
      </c>
      <c r="B228" s="1" t="s">
        <v>10607</v>
      </c>
      <c r="C228" s="1">
        <v>209308.15771983989</v>
      </c>
      <c r="D228" s="1">
        <v>110785</v>
      </c>
      <c r="E228" s="1">
        <f t="shared" si="12"/>
        <v>0.52929176142335699</v>
      </c>
      <c r="F228" s="21" t="str">
        <f>IFERROR(VLOOKUP(B228,'Pesticides per Section'!$A$2:$D$101870,2,FALSE),"")</f>
        <v/>
      </c>
      <c r="G228" s="5" t="str">
        <f t="shared" si="13"/>
        <v/>
      </c>
      <c r="H228" s="5" t="str">
        <f t="shared" si="14"/>
        <v/>
      </c>
      <c r="I228" s="19" t="str">
        <f t="shared" si="15"/>
        <v/>
      </c>
      <c r="J228" s="1" t="str">
        <f>IFERROR(VLOOKUP(B228,'Pesticides per Section'!$A$1:$D$15204,4,FALSE),"")</f>
        <v/>
      </c>
    </row>
    <row r="229" spans="1:10" x14ac:dyDescent="0.25">
      <c r="A229" s="1">
        <v>2664357.9897400001</v>
      </c>
      <c r="B229" s="1" t="s">
        <v>10606</v>
      </c>
      <c r="C229" s="1">
        <v>1759009.2167691339</v>
      </c>
      <c r="D229" s="1">
        <v>35508</v>
      </c>
      <c r="E229" s="1">
        <f t="shared" si="12"/>
        <v>2.0186366300570378E-2</v>
      </c>
      <c r="F229" s="21" t="str">
        <f>IFERROR(VLOOKUP(B229,'Pesticides per Section'!$A$2:$D$101870,2,FALSE),"")</f>
        <v/>
      </c>
      <c r="G229" s="5" t="str">
        <f t="shared" si="13"/>
        <v/>
      </c>
      <c r="H229" s="5" t="str">
        <f t="shared" si="14"/>
        <v/>
      </c>
      <c r="I229" s="19" t="str">
        <f t="shared" si="15"/>
        <v/>
      </c>
      <c r="J229" s="1" t="str">
        <f>IFERROR(VLOOKUP(B229,'Pesticides per Section'!$A$1:$D$15204,4,FALSE),"")</f>
        <v/>
      </c>
    </row>
    <row r="230" spans="1:10" x14ac:dyDescent="0.25">
      <c r="A230" s="1">
        <v>2619768.5981399999</v>
      </c>
      <c r="B230" s="1" t="s">
        <v>10605</v>
      </c>
      <c r="C230" s="1">
        <v>1138333.395630667</v>
      </c>
      <c r="D230" s="1">
        <v>831274</v>
      </c>
      <c r="E230" s="1">
        <f t="shared" si="12"/>
        <v>0.73025555790792329</v>
      </c>
      <c r="F230" s="21" t="str">
        <f>IFERROR(VLOOKUP(B230,'Pesticides per Section'!$A$2:$D$101870,2,FALSE),"")</f>
        <v/>
      </c>
      <c r="G230" s="5" t="str">
        <f t="shared" si="13"/>
        <v/>
      </c>
      <c r="H230" s="5" t="str">
        <f t="shared" si="14"/>
        <v/>
      </c>
      <c r="I230" s="19" t="str">
        <f t="shared" si="15"/>
        <v/>
      </c>
      <c r="J230" s="1" t="str">
        <f>IFERROR(VLOOKUP(B230,'Pesticides per Section'!$A$1:$D$15204,4,FALSE),"")</f>
        <v/>
      </c>
    </row>
    <row r="231" spans="1:10" x14ac:dyDescent="0.25">
      <c r="A231" s="1">
        <v>2583173.8727899999</v>
      </c>
      <c r="B231" s="1" t="s">
        <v>10983</v>
      </c>
      <c r="C231" s="1">
        <v>1824905.200030576</v>
      </c>
      <c r="D231" s="1">
        <v>359666</v>
      </c>
      <c r="E231" s="1">
        <f t="shared" si="12"/>
        <v>0.1970875196243092</v>
      </c>
      <c r="F231" s="21" t="str">
        <f>IFERROR(VLOOKUP(B231,'Pesticides per Section'!$A$2:$D$101870,2,FALSE),"")</f>
        <v/>
      </c>
      <c r="G231" s="5" t="str">
        <f t="shared" si="13"/>
        <v/>
      </c>
      <c r="H231" s="5" t="str">
        <f t="shared" si="14"/>
        <v/>
      </c>
      <c r="I231" s="19" t="str">
        <f t="shared" si="15"/>
        <v/>
      </c>
      <c r="J231" s="1" t="str">
        <f>IFERROR(VLOOKUP(B231,'Pesticides per Section'!$A$1:$D$15204,4,FALSE),"")</f>
        <v/>
      </c>
    </row>
    <row r="232" spans="1:10" x14ac:dyDescent="0.25">
      <c r="A232" s="1">
        <v>2592953.6339799999</v>
      </c>
      <c r="B232" s="1" t="s">
        <v>10752</v>
      </c>
      <c r="C232" s="1">
        <v>409024.19395852409</v>
      </c>
      <c r="D232" s="1">
        <v>382790</v>
      </c>
      <c r="E232" s="1">
        <f t="shared" si="12"/>
        <v>0.93586195431074948</v>
      </c>
      <c r="F232" s="21" t="str">
        <f>IFERROR(VLOOKUP(B232,'Pesticides per Section'!$A$2:$D$101870,2,FALSE),"")</f>
        <v/>
      </c>
      <c r="G232" s="5" t="str">
        <f t="shared" si="13"/>
        <v/>
      </c>
      <c r="H232" s="5" t="str">
        <f t="shared" si="14"/>
        <v/>
      </c>
      <c r="I232" s="19" t="str">
        <f t="shared" si="15"/>
        <v/>
      </c>
      <c r="J232" s="1" t="str">
        <f>IFERROR(VLOOKUP(B232,'Pesticides per Section'!$A$1:$D$15204,4,FALSE),"")</f>
        <v/>
      </c>
    </row>
    <row r="233" spans="1:10" x14ac:dyDescent="0.25">
      <c r="A233" s="1">
        <v>2309722.2044500001</v>
      </c>
      <c r="B233" s="1" t="s">
        <v>10604</v>
      </c>
      <c r="C233" s="1">
        <v>970146.39860605716</v>
      </c>
      <c r="D233" s="1">
        <v>532765</v>
      </c>
      <c r="E233" s="1">
        <f t="shared" si="12"/>
        <v>0.54915961102761857</v>
      </c>
      <c r="F233" s="21" t="str">
        <f>IFERROR(VLOOKUP(B233,'Pesticides per Section'!$A$2:$D$101870,2,FALSE),"")</f>
        <v/>
      </c>
      <c r="G233" s="5" t="str">
        <f t="shared" si="13"/>
        <v/>
      </c>
      <c r="H233" s="5" t="str">
        <f t="shared" si="14"/>
        <v/>
      </c>
      <c r="I233" s="19" t="str">
        <f t="shared" si="15"/>
        <v/>
      </c>
      <c r="J233" s="1" t="str">
        <f>IFERROR(VLOOKUP(B233,'Pesticides per Section'!$A$1:$D$15204,4,FALSE),"")</f>
        <v/>
      </c>
    </row>
    <row r="234" spans="1:10" x14ac:dyDescent="0.25">
      <c r="A234" s="1">
        <v>2123578.8554600002</v>
      </c>
      <c r="B234" s="1" t="s">
        <v>10603</v>
      </c>
      <c r="C234" s="1">
        <v>1136983.1029270359</v>
      </c>
      <c r="D234" s="1">
        <v>2156</v>
      </c>
      <c r="E234" s="1">
        <f t="shared" si="12"/>
        <v>1.8962464698240871E-3</v>
      </c>
      <c r="F234" s="21" t="str">
        <f>IFERROR(VLOOKUP(B234,'Pesticides per Section'!$A$2:$D$101870,2,FALSE),"")</f>
        <v/>
      </c>
      <c r="G234" s="5" t="str">
        <f t="shared" si="13"/>
        <v/>
      </c>
      <c r="H234" s="5" t="str">
        <f t="shared" si="14"/>
        <v/>
      </c>
      <c r="I234" s="19" t="str">
        <f t="shared" si="15"/>
        <v/>
      </c>
      <c r="J234" s="1" t="str">
        <f>IFERROR(VLOOKUP(B234,'Pesticides per Section'!$A$1:$D$15204,4,FALSE),"")</f>
        <v/>
      </c>
    </row>
    <row r="235" spans="1:10" x14ac:dyDescent="0.25">
      <c r="A235" s="1">
        <v>1868082.0075900001</v>
      </c>
      <c r="B235" s="1" t="s">
        <v>10602</v>
      </c>
      <c r="C235" s="1">
        <v>478923.18979808828</v>
      </c>
      <c r="D235" s="1">
        <v>351816</v>
      </c>
      <c r="E235" s="1">
        <f t="shared" si="12"/>
        <v>0.73459825483428443</v>
      </c>
      <c r="F235" s="21" t="str">
        <f>IFERROR(VLOOKUP(B235,'Pesticides per Section'!$A$2:$D$101870,2,FALSE),"")</f>
        <v/>
      </c>
      <c r="G235" s="5" t="str">
        <f t="shared" si="13"/>
        <v/>
      </c>
      <c r="H235" s="5" t="str">
        <f t="shared" si="14"/>
        <v/>
      </c>
      <c r="I235" s="19" t="str">
        <f t="shared" si="15"/>
        <v/>
      </c>
      <c r="J235" s="1" t="str">
        <f>IFERROR(VLOOKUP(B235,'Pesticides per Section'!$A$1:$D$15204,4,FALSE),"")</f>
        <v/>
      </c>
    </row>
    <row r="236" spans="1:10" x14ac:dyDescent="0.25">
      <c r="A236" s="1">
        <v>509382.20153999998</v>
      </c>
      <c r="B236" s="1" t="s">
        <v>10982</v>
      </c>
      <c r="C236" s="1">
        <v>54951.743378935593</v>
      </c>
      <c r="D236" s="1">
        <v>53192</v>
      </c>
      <c r="E236" s="1">
        <f t="shared" si="12"/>
        <v>0.9679720483330907</v>
      </c>
      <c r="F236" s="21" t="str">
        <f>IFERROR(VLOOKUP(B236,'Pesticides per Section'!$A$2:$D$101870,2,FALSE),"")</f>
        <v/>
      </c>
      <c r="G236" s="5" t="str">
        <f t="shared" si="13"/>
        <v/>
      </c>
      <c r="H236" s="5" t="str">
        <f t="shared" si="14"/>
        <v/>
      </c>
      <c r="I236" s="19" t="str">
        <f t="shared" si="15"/>
        <v/>
      </c>
      <c r="J236" s="1" t="str">
        <f>IFERROR(VLOOKUP(B236,'Pesticides per Section'!$A$1:$D$15204,4,FALSE),"")</f>
        <v/>
      </c>
    </row>
    <row r="237" spans="1:10" x14ac:dyDescent="0.25">
      <c r="A237" s="1">
        <v>147352.90536999999</v>
      </c>
      <c r="B237" s="1" t="s">
        <v>10981</v>
      </c>
      <c r="C237" s="1">
        <v>7.1614675878618046</v>
      </c>
      <c r="D237" s="1">
        <v>7</v>
      </c>
      <c r="E237" s="1">
        <f t="shared" si="12"/>
        <v>1</v>
      </c>
      <c r="F237" s="21" t="str">
        <f>IFERROR(VLOOKUP(B237,'Pesticides per Section'!$A$2:$D$101870,2,FALSE),"")</f>
        <v/>
      </c>
      <c r="G237" s="5" t="str">
        <f t="shared" si="13"/>
        <v/>
      </c>
      <c r="H237" s="5" t="str">
        <f t="shared" si="14"/>
        <v/>
      </c>
      <c r="I237" s="19" t="str">
        <f t="shared" si="15"/>
        <v/>
      </c>
      <c r="J237" s="1" t="str">
        <f>IFERROR(VLOOKUP(B237,'Pesticides per Section'!$A$1:$D$15204,4,FALSE),"")</f>
        <v/>
      </c>
    </row>
    <row r="238" spans="1:10" x14ac:dyDescent="0.25">
      <c r="A238" s="1">
        <v>635247.21241000004</v>
      </c>
      <c r="B238" s="1" t="s">
        <v>10980</v>
      </c>
      <c r="C238" s="1">
        <v>324569.33343011979</v>
      </c>
      <c r="D238" s="1">
        <v>169644</v>
      </c>
      <c r="E238" s="1">
        <f t="shared" si="12"/>
        <v>0.52267468550600948</v>
      </c>
      <c r="F238" s="21">
        <f>IFERROR(VLOOKUP(B238,'Pesticides per Section'!$A$2:$D$101870,2,FALSE),"")</f>
        <v>1000.6221317</v>
      </c>
      <c r="G238" s="5">
        <f t="shared" si="13"/>
        <v>522.99985799665023</v>
      </c>
      <c r="H238" s="5">
        <f t="shared" si="14"/>
        <v>237.22874509836404</v>
      </c>
      <c r="I238" s="19">
        <f t="shared" si="15"/>
        <v>12.473504819671607</v>
      </c>
      <c r="J238" s="1" t="str">
        <f>IFERROR(VLOOKUP(B238,'Pesticides per Section'!$A$1:$D$15204,4,FALSE),"")</f>
        <v>Sutter</v>
      </c>
    </row>
    <row r="239" spans="1:10" x14ac:dyDescent="0.25">
      <c r="A239" s="1">
        <v>2552716.2101799999</v>
      </c>
      <c r="B239" s="1" t="s">
        <v>10601</v>
      </c>
      <c r="C239" s="1">
        <v>2026935.0608190021</v>
      </c>
      <c r="D239" s="1">
        <v>1925117</v>
      </c>
      <c r="E239" s="1">
        <f t="shared" si="12"/>
        <v>0.94976750611144412</v>
      </c>
      <c r="F239" s="21">
        <f>IFERROR(VLOOKUP(B239,'Pesticides per Section'!$A$2:$D$101870,2,FALSE),"")</f>
        <v>7699.7810221999998</v>
      </c>
      <c r="G239" s="5">
        <f t="shared" si="13"/>
        <v>7313.00181905912</v>
      </c>
      <c r="H239" s="5">
        <f t="shared" si="14"/>
        <v>3317.1218269213377</v>
      </c>
      <c r="I239" s="19">
        <f t="shared" si="15"/>
        <v>15.369665569469902</v>
      </c>
      <c r="J239" s="1" t="str">
        <f>IFERROR(VLOOKUP(B239,'Pesticides per Section'!$A$1:$D$15204,4,FALSE),"")</f>
        <v>Sutter</v>
      </c>
    </row>
    <row r="240" spans="1:10" x14ac:dyDescent="0.25">
      <c r="A240" s="1">
        <v>2600432.5598499998</v>
      </c>
      <c r="B240" s="1" t="s">
        <v>10600</v>
      </c>
      <c r="C240" s="1">
        <v>2151029.701379728</v>
      </c>
      <c r="D240" s="1">
        <v>2132296</v>
      </c>
      <c r="E240" s="1">
        <f t="shared" si="12"/>
        <v>0.99129068399789866</v>
      </c>
      <c r="F240" s="21">
        <f>IFERROR(VLOOKUP(B240,'Pesticides per Section'!$A$2:$D$101870,2,FALSE),"")</f>
        <v>3498.4557167000003</v>
      </c>
      <c r="G240" s="5">
        <f t="shared" si="13"/>
        <v>3467.9865603439021</v>
      </c>
      <c r="H240" s="5">
        <f t="shared" si="14"/>
        <v>1573.0522430345386</v>
      </c>
      <c r="I240" s="19">
        <f t="shared" si="15"/>
        <v>6.5804539196687815</v>
      </c>
      <c r="J240" s="1" t="str">
        <f>IFERROR(VLOOKUP(B240,'Pesticides per Section'!$A$1:$D$15204,4,FALSE),"")</f>
        <v>Sutter</v>
      </c>
    </row>
    <row r="241" spans="1:10" x14ac:dyDescent="0.25">
      <c r="A241" s="1">
        <v>2661240.8356900001</v>
      </c>
      <c r="B241" s="1" t="s">
        <v>10599</v>
      </c>
      <c r="C241" s="1">
        <v>2235964.4662382728</v>
      </c>
      <c r="D241" s="1">
        <v>955583</v>
      </c>
      <c r="E241" s="1">
        <f t="shared" si="12"/>
        <v>0.42736958197895852</v>
      </c>
      <c r="F241" s="21">
        <f>IFERROR(VLOOKUP(B241,'Pesticides per Section'!$A$2:$D$101870,2,FALSE),"")</f>
        <v>12213.015195160004</v>
      </c>
      <c r="G241" s="5">
        <f t="shared" si="13"/>
        <v>5219.4711986581997</v>
      </c>
      <c r="H241" s="5">
        <f t="shared" si="14"/>
        <v>2367.5123111461139</v>
      </c>
      <c r="I241" s="19">
        <f t="shared" si="15"/>
        <v>22.099572790953129</v>
      </c>
      <c r="J241" s="1" t="str">
        <f>IFERROR(VLOOKUP(B241,'Pesticides per Section'!$A$1:$D$15204,4,FALSE),"")</f>
        <v>Sutter</v>
      </c>
    </row>
    <row r="242" spans="1:10" x14ac:dyDescent="0.25">
      <c r="A242" s="1">
        <v>2680497.5478699999</v>
      </c>
      <c r="B242" s="1" t="s">
        <v>10979</v>
      </c>
      <c r="C242" s="1">
        <v>2348519.6506448048</v>
      </c>
      <c r="D242" s="1">
        <v>207830</v>
      </c>
      <c r="E242" s="1">
        <f t="shared" si="12"/>
        <v>8.8494030282901578E-2</v>
      </c>
      <c r="F242" s="21">
        <f>IFERROR(VLOOKUP(B242,'Pesticides per Section'!$A$2:$D$101870,2,FALSE),"")</f>
        <v>5723.6589062000021</v>
      </c>
      <c r="G242" s="5">
        <f t="shared" si="13"/>
        <v>506.50964457426232</v>
      </c>
      <c r="H242" s="5">
        <f t="shared" si="14"/>
        <v>229.74891011029729</v>
      </c>
      <c r="I242" s="19">
        <f t="shared" si="15"/>
        <v>9.860647292487851</v>
      </c>
      <c r="J242" s="1" t="str">
        <f>IFERROR(VLOOKUP(B242,'Pesticides per Section'!$A$1:$D$15204,4,FALSE),"")</f>
        <v>Sutter</v>
      </c>
    </row>
    <row r="243" spans="1:10" x14ac:dyDescent="0.25">
      <c r="A243" s="1">
        <v>631494.26632000005</v>
      </c>
      <c r="B243" s="1" t="s">
        <v>10978</v>
      </c>
      <c r="C243" s="1">
        <v>423986.92944079789</v>
      </c>
      <c r="D243" s="1">
        <v>405230</v>
      </c>
      <c r="E243" s="1">
        <f t="shared" si="12"/>
        <v>0.95576043605110539</v>
      </c>
      <c r="F243" s="21">
        <f>IFERROR(VLOOKUP(B243,'Pesticides per Section'!$A$2:$D$101870,2,FALSE),"")</f>
        <v>4348.2713473999993</v>
      </c>
      <c r="G243" s="5">
        <f t="shared" si="13"/>
        <v>4155.9057190595513</v>
      </c>
      <c r="H243" s="5">
        <f t="shared" si="14"/>
        <v>1885.0871246047761</v>
      </c>
      <c r="I243" s="19">
        <f t="shared" si="15"/>
        <v>41.494453366249246</v>
      </c>
      <c r="J243" s="1" t="str">
        <f>IFERROR(VLOOKUP(B243,'Pesticides per Section'!$A$1:$D$15204,4,FALSE),"")</f>
        <v>Sutter</v>
      </c>
    </row>
    <row r="244" spans="1:10" x14ac:dyDescent="0.25">
      <c r="A244" s="1">
        <v>2444156.6202400001</v>
      </c>
      <c r="B244" s="1" t="s">
        <v>10598</v>
      </c>
      <c r="C244" s="1">
        <v>2192336.7121754158</v>
      </c>
      <c r="D244" s="1">
        <v>1874455</v>
      </c>
      <c r="E244" s="1">
        <f t="shared" si="12"/>
        <v>0.85500313136164741</v>
      </c>
      <c r="F244" s="21">
        <f>IFERROR(VLOOKUP(B244,'Pesticides per Section'!$A$2:$D$101870,2,FALSE),"")</f>
        <v>23496.928193849984</v>
      </c>
      <c r="G244" s="5">
        <f t="shared" si="13"/>
        <v>20089.947183121516</v>
      </c>
      <c r="H244" s="5">
        <f t="shared" si="14"/>
        <v>9112.6467559669127</v>
      </c>
      <c r="I244" s="19">
        <f t="shared" si="15"/>
        <v>43.364037533259307</v>
      </c>
      <c r="J244" s="1" t="str">
        <f>IFERROR(VLOOKUP(B244,'Pesticides per Section'!$A$1:$D$15204,4,FALSE),"")</f>
        <v>Sutter</v>
      </c>
    </row>
    <row r="245" spans="1:10" x14ac:dyDescent="0.25">
      <c r="A245" s="1">
        <v>2531829.8605900002</v>
      </c>
      <c r="B245" s="1" t="s">
        <v>10597</v>
      </c>
      <c r="C245" s="1">
        <v>2271375.2745259418</v>
      </c>
      <c r="D245" s="1">
        <v>305937</v>
      </c>
      <c r="E245" s="1">
        <f t="shared" si="12"/>
        <v>0.13469242199108469</v>
      </c>
      <c r="F245" s="21">
        <f>IFERROR(VLOOKUP(B245,'Pesticides per Section'!$A$2:$D$101870,2,FALSE),"")</f>
        <v>5226.9150356499995</v>
      </c>
      <c r="G245" s="5">
        <f t="shared" si="13"/>
        <v>704.0258456933152</v>
      </c>
      <c r="H245" s="5">
        <f t="shared" si="14"/>
        <v>319.34075188928517</v>
      </c>
      <c r="I245" s="19">
        <f t="shared" si="15"/>
        <v>9.3107019660825134</v>
      </c>
      <c r="J245" s="1" t="str">
        <f>IFERROR(VLOOKUP(B245,'Pesticides per Section'!$A$1:$D$15204,4,FALSE),"")</f>
        <v>Sutter</v>
      </c>
    </row>
    <row r="246" spans="1:10" x14ac:dyDescent="0.25">
      <c r="A246" s="1">
        <v>2563376.2127700001</v>
      </c>
      <c r="B246" s="1" t="s">
        <v>10977</v>
      </c>
      <c r="C246" s="1">
        <v>2043576.858998239</v>
      </c>
      <c r="D246" s="1">
        <v>754776</v>
      </c>
      <c r="E246" s="1">
        <f t="shared" si="12"/>
        <v>0.36934062186059052</v>
      </c>
      <c r="F246" s="21">
        <f>IFERROR(VLOOKUP(B246,'Pesticides per Section'!$A$2:$D$101870,2,FALSE),"")</f>
        <v>5562.4970460400018</v>
      </c>
      <c r="G246" s="5">
        <f t="shared" si="13"/>
        <v>2054.456118082112</v>
      </c>
      <c r="H246" s="5">
        <f t="shared" si="14"/>
        <v>931.88561966186512</v>
      </c>
      <c r="I246" s="19">
        <f t="shared" si="15"/>
        <v>11.012976071431057</v>
      </c>
      <c r="J246" s="1" t="str">
        <f>IFERROR(VLOOKUP(B246,'Pesticides per Section'!$A$1:$D$15204,4,FALSE),"")</f>
        <v>Sutter</v>
      </c>
    </row>
    <row r="247" spans="1:10" x14ac:dyDescent="0.25">
      <c r="A247" s="1">
        <v>2454588.09717</v>
      </c>
      <c r="B247" s="1" t="s">
        <v>10596</v>
      </c>
      <c r="C247" s="1">
        <v>2001781.9187418141</v>
      </c>
      <c r="D247" s="1">
        <v>1597813</v>
      </c>
      <c r="E247" s="1">
        <f t="shared" si="12"/>
        <v>0.79819530798058924</v>
      </c>
      <c r="F247" s="21">
        <f>IFERROR(VLOOKUP(B247,'Pesticides per Section'!$A$2:$D$101870,2,FALSE),"")</f>
        <v>11196.468151200001</v>
      </c>
      <c r="G247" s="5">
        <f t="shared" si="13"/>
        <v>8936.9683442419428</v>
      </c>
      <c r="H247" s="5">
        <f t="shared" si="14"/>
        <v>4053.7406518796788</v>
      </c>
      <c r="I247" s="19">
        <f t="shared" si="15"/>
        <v>22.630292398798524</v>
      </c>
      <c r="J247" s="1" t="str">
        <f>IFERROR(VLOOKUP(B247,'Pesticides per Section'!$A$1:$D$15204,4,FALSE),"")</f>
        <v>Sutter</v>
      </c>
    </row>
    <row r="248" spans="1:10" x14ac:dyDescent="0.25">
      <c r="A248" s="1">
        <v>919897.71042000002</v>
      </c>
      <c r="B248" s="1" t="s">
        <v>10976</v>
      </c>
      <c r="C248" s="1">
        <v>576387.92512793164</v>
      </c>
      <c r="D248" s="1">
        <v>175364</v>
      </c>
      <c r="E248" s="1">
        <f t="shared" si="12"/>
        <v>0.30424644510295146</v>
      </c>
      <c r="F248" s="21">
        <f>IFERROR(VLOOKUP(B248,'Pesticides per Section'!$A$2:$D$101870,2,FALSE),"")</f>
        <v>4400.7270816799992</v>
      </c>
      <c r="G248" s="5">
        <f t="shared" si="13"/>
        <v>1338.9055704694256</v>
      </c>
      <c r="H248" s="5">
        <f t="shared" si="14"/>
        <v>607.31735091542885</v>
      </c>
      <c r="I248" s="19">
        <f t="shared" si="15"/>
        <v>30.891247016538919</v>
      </c>
      <c r="J248" s="1" t="str">
        <f>IFERROR(VLOOKUP(B248,'Pesticides per Section'!$A$1:$D$15204,4,FALSE),"")</f>
        <v>Sutter</v>
      </c>
    </row>
    <row r="249" spans="1:10" x14ac:dyDescent="0.25">
      <c r="A249" s="1">
        <v>2517601.36307</v>
      </c>
      <c r="B249" s="1" t="s">
        <v>10595</v>
      </c>
      <c r="C249" s="1">
        <v>1950054.4878894771</v>
      </c>
      <c r="D249" s="1">
        <v>1878295</v>
      </c>
      <c r="E249" s="1">
        <f t="shared" si="12"/>
        <v>0.96320153185501534</v>
      </c>
      <c r="F249" s="21">
        <f>IFERROR(VLOOKUP(B249,'Pesticides per Section'!$A$2:$D$101870,2,FALSE),"")</f>
        <v>7583.1874069000014</v>
      </c>
      <c r="G249" s="5">
        <f t="shared" si="13"/>
        <v>7304.1377266697427</v>
      </c>
      <c r="H249" s="5">
        <f t="shared" si="14"/>
        <v>3313.1011422465408</v>
      </c>
      <c r="I249" s="19">
        <f t="shared" si="15"/>
        <v>15.733702026718108</v>
      </c>
      <c r="J249" s="1" t="str">
        <f>IFERROR(VLOOKUP(B249,'Pesticides per Section'!$A$1:$D$15204,4,FALSE),"")</f>
        <v>Sutter</v>
      </c>
    </row>
    <row r="250" spans="1:10" x14ac:dyDescent="0.25">
      <c r="A250" s="1">
        <v>2578755.41016</v>
      </c>
      <c r="B250" s="1" t="s">
        <v>10594</v>
      </c>
      <c r="C250" s="1">
        <v>2071552.5738413541</v>
      </c>
      <c r="D250" s="1">
        <v>212221</v>
      </c>
      <c r="E250" s="1">
        <f t="shared" si="12"/>
        <v>0.10244536345437456</v>
      </c>
      <c r="F250" s="21">
        <f>IFERROR(VLOOKUP(B250,'Pesticides per Section'!$A$2:$D$101870,2,FALSE),"")</f>
        <v>2887.9859070999996</v>
      </c>
      <c r="G250" s="5">
        <f t="shared" si="13"/>
        <v>295.86076590397107</v>
      </c>
      <c r="H250" s="5">
        <f t="shared" si="14"/>
        <v>134.20018599639744</v>
      </c>
      <c r="I250" s="19">
        <f t="shared" si="15"/>
        <v>5.6405959123012126</v>
      </c>
      <c r="J250" s="1" t="str">
        <f>IFERROR(VLOOKUP(B250,'Pesticides per Section'!$A$1:$D$15204,4,FALSE),"")</f>
        <v>Sutter</v>
      </c>
    </row>
    <row r="251" spans="1:10" x14ac:dyDescent="0.25">
      <c r="A251" s="1">
        <v>2662665.2228999999</v>
      </c>
      <c r="B251" s="1" t="s">
        <v>10975</v>
      </c>
      <c r="C251" s="1">
        <v>2276827.5314812451</v>
      </c>
      <c r="D251" s="1">
        <v>1200462</v>
      </c>
      <c r="E251" s="1">
        <f t="shared" si="12"/>
        <v>0.52725194876380654</v>
      </c>
      <c r="F251" s="21">
        <f>IFERROR(VLOOKUP(B251,'Pesticides per Section'!$A$2:$D$101870,2,FALSE),"")</f>
        <v>6601.0055208499998</v>
      </c>
      <c r="G251" s="5">
        <f t="shared" si="13"/>
        <v>3480.3930246688083</v>
      </c>
      <c r="H251" s="5">
        <f t="shared" si="14"/>
        <v>1578.6797205909934</v>
      </c>
      <c r="I251" s="19">
        <f t="shared" si="15"/>
        <v>11.730211431510485</v>
      </c>
      <c r="J251" s="1" t="str">
        <f>IFERROR(VLOOKUP(B251,'Pesticides per Section'!$A$1:$D$15204,4,FALSE),"")</f>
        <v>Sutter</v>
      </c>
    </row>
    <row r="252" spans="1:10" x14ac:dyDescent="0.25">
      <c r="A252" s="1">
        <v>2488421.7978500002</v>
      </c>
      <c r="B252" s="1" t="s">
        <v>10593</v>
      </c>
      <c r="C252" s="1">
        <v>2038932.908346172</v>
      </c>
      <c r="D252" s="1">
        <v>1203071</v>
      </c>
      <c r="E252" s="1">
        <f t="shared" si="12"/>
        <v>0.59004930520031806</v>
      </c>
      <c r="F252" s="21">
        <f>IFERROR(VLOOKUP(B252,'Pesticides per Section'!$A$2:$D$101870,2,FALSE),"")</f>
        <v>5216.8256632700013</v>
      </c>
      <c r="G252" s="5">
        <f t="shared" si="13"/>
        <v>3078.1843579636529</v>
      </c>
      <c r="H252" s="5">
        <f t="shared" si="14"/>
        <v>1396.2409382256617</v>
      </c>
      <c r="I252" s="19">
        <f t="shared" si="15"/>
        <v>10.352119261595051</v>
      </c>
      <c r="J252" s="1" t="str">
        <f>IFERROR(VLOOKUP(B252,'Pesticides per Section'!$A$1:$D$15204,4,FALSE),"")</f>
        <v>Sutter</v>
      </c>
    </row>
    <row r="253" spans="1:10" x14ac:dyDescent="0.25">
      <c r="A253" s="1">
        <v>206728.16828000001</v>
      </c>
      <c r="B253" s="1" t="s">
        <v>10974</v>
      </c>
      <c r="C253" s="1">
        <v>101024.52456194221</v>
      </c>
      <c r="D253" s="1">
        <v>11300</v>
      </c>
      <c r="E253" s="1">
        <f t="shared" si="12"/>
        <v>0.11185350160851275</v>
      </c>
      <c r="F253" s="21" t="str">
        <f>IFERROR(VLOOKUP(B253,'Pesticides per Section'!$A$2:$D$101870,2,FALSE),"")</f>
        <v/>
      </c>
      <c r="G253" s="5" t="str">
        <f t="shared" si="13"/>
        <v/>
      </c>
      <c r="H253" s="5" t="str">
        <f t="shared" si="14"/>
        <v/>
      </c>
      <c r="I253" s="19" t="str">
        <f t="shared" si="15"/>
        <v/>
      </c>
      <c r="J253" s="1" t="str">
        <f>IFERROR(VLOOKUP(B253,'Pesticides per Section'!$A$1:$D$15204,4,FALSE),"")</f>
        <v/>
      </c>
    </row>
    <row r="254" spans="1:10" x14ac:dyDescent="0.25">
      <c r="A254" s="1">
        <v>3103.9131600000001</v>
      </c>
      <c r="B254" s="1" t="s">
        <v>10592</v>
      </c>
      <c r="C254" s="1">
        <v>106.0943037232867</v>
      </c>
      <c r="D254" s="1">
        <v>106</v>
      </c>
      <c r="E254" s="1">
        <f t="shared" si="12"/>
        <v>1</v>
      </c>
      <c r="F254" s="21">
        <f>IFERROR(VLOOKUP(B254,'Pesticides per Section'!$A$2:$D$101870,2,FALSE),"")</f>
        <v>12059.563840799998</v>
      </c>
      <c r="G254" s="5">
        <f t="shared" si="13"/>
        <v>12059.563840799998</v>
      </c>
      <c r="H254" s="5">
        <f t="shared" si="14"/>
        <v>5470.1261437147741</v>
      </c>
      <c r="I254" s="19">
        <f t="shared" si="15"/>
        <v>459902.12092006207</v>
      </c>
      <c r="J254" s="1" t="str">
        <f>IFERROR(VLOOKUP(B254,'Pesticides per Section'!$A$1:$D$15204,4,FALSE),"")</f>
        <v>Sutter</v>
      </c>
    </row>
    <row r="255" spans="1:10" x14ac:dyDescent="0.25">
      <c r="A255" s="1">
        <v>2081314.5734999999</v>
      </c>
      <c r="B255" s="1" t="s">
        <v>10592</v>
      </c>
      <c r="C255" s="1">
        <v>1485235.041915467</v>
      </c>
      <c r="D255" s="1">
        <v>1476853</v>
      </c>
      <c r="E255" s="1">
        <f t="shared" si="12"/>
        <v>0.99435644864280737</v>
      </c>
      <c r="F255" s="21">
        <f>IFERROR(VLOOKUP(B255,'Pesticides per Section'!$A$2:$D$101870,2,FALSE),"")</f>
        <v>12059.563840799998</v>
      </c>
      <c r="G255" s="5">
        <f t="shared" si="13"/>
        <v>11991.505072919099</v>
      </c>
      <c r="H255" s="5">
        <f t="shared" si="14"/>
        <v>5439.2552058923975</v>
      </c>
      <c r="I255" s="19">
        <f t="shared" si="15"/>
        <v>32.852036157825765</v>
      </c>
      <c r="J255" s="1" t="str">
        <f>IFERROR(VLOOKUP(B255,'Pesticides per Section'!$A$1:$D$15204,4,FALSE),"")</f>
        <v>Sutter</v>
      </c>
    </row>
    <row r="256" spans="1:10" x14ac:dyDescent="0.25">
      <c r="A256" s="1">
        <v>2542425.34546</v>
      </c>
      <c r="B256" s="1" t="s">
        <v>10591</v>
      </c>
      <c r="C256" s="1">
        <v>1750199.7627506021</v>
      </c>
      <c r="D256" s="1">
        <v>1591485</v>
      </c>
      <c r="E256" s="1">
        <f t="shared" si="12"/>
        <v>0.90931607816249571</v>
      </c>
      <c r="F256" s="21">
        <f>IFERROR(VLOOKUP(B256,'Pesticides per Section'!$A$2:$D$101870,2,FALSE),"")</f>
        <v>3047.0186123800008</v>
      </c>
      <c r="G256" s="5">
        <f t="shared" si="13"/>
        <v>2770.7030146975121</v>
      </c>
      <c r="H256" s="5">
        <f t="shared" si="14"/>
        <v>1256.7697470027895</v>
      </c>
      <c r="I256" s="19">
        <f t="shared" si="15"/>
        <v>7.0439029692899222</v>
      </c>
      <c r="J256" s="1" t="str">
        <f>IFERROR(VLOOKUP(B256,'Pesticides per Section'!$A$1:$D$15204,4,FALSE),"")</f>
        <v>Sutter</v>
      </c>
    </row>
    <row r="257" spans="1:10" x14ac:dyDescent="0.25">
      <c r="A257" s="1">
        <v>2473766.68872</v>
      </c>
      <c r="B257" s="1" t="s">
        <v>10751</v>
      </c>
      <c r="C257" s="1">
        <v>1939980.272730506</v>
      </c>
      <c r="D257" s="1">
        <v>1939980</v>
      </c>
      <c r="E257" s="1">
        <f t="shared" si="12"/>
        <v>1</v>
      </c>
      <c r="F257" s="21">
        <f>IFERROR(VLOOKUP(B257,'Pesticides per Section'!$A$2:$D$101870,2,FALSE),"")</f>
        <v>2688.0546194999993</v>
      </c>
      <c r="G257" s="5">
        <f t="shared" si="13"/>
        <v>2688.0546194999993</v>
      </c>
      <c r="H257" s="5">
        <f t="shared" si="14"/>
        <v>1219.2810655484529</v>
      </c>
      <c r="I257" s="19">
        <f t="shared" si="15"/>
        <v>5.6061750438262452</v>
      </c>
      <c r="J257" s="1" t="str">
        <f>IFERROR(VLOOKUP(B257,'Pesticides per Section'!$A$1:$D$15204,4,FALSE),"")</f>
        <v>Sutter</v>
      </c>
    </row>
    <row r="258" spans="1:10" x14ac:dyDescent="0.25">
      <c r="A258" s="1">
        <v>2604147.4750999999</v>
      </c>
      <c r="B258" s="1" t="s">
        <v>10973</v>
      </c>
      <c r="C258" s="1">
        <v>2313342.9225181532</v>
      </c>
      <c r="D258" s="1">
        <v>950071</v>
      </c>
      <c r="E258" s="1">
        <f t="shared" si="12"/>
        <v>0.41069179970285424</v>
      </c>
      <c r="F258" s="21">
        <f>IFERROR(VLOOKUP(B258,'Pesticides per Section'!$A$2:$D$101870,2,FALSE),"")</f>
        <v>13349.462903100004</v>
      </c>
      <c r="G258" s="5">
        <f t="shared" si="13"/>
        <v>5482.5149447406302</v>
      </c>
      <c r="H258" s="5">
        <f t="shared" si="14"/>
        <v>2486.8269473453215</v>
      </c>
      <c r="I258" s="19">
        <f t="shared" si="15"/>
        <v>23.347998422624165</v>
      </c>
      <c r="J258" s="1" t="str">
        <f>IFERROR(VLOOKUP(B258,'Pesticides per Section'!$A$1:$D$15204,4,FALSE),"")</f>
        <v>Sutter</v>
      </c>
    </row>
    <row r="259" spans="1:10" x14ac:dyDescent="0.25">
      <c r="A259" s="1">
        <v>2317946.1020800001</v>
      </c>
      <c r="B259" s="1" t="s">
        <v>10972</v>
      </c>
      <c r="C259" s="1">
        <v>1767957.2872108349</v>
      </c>
      <c r="D259" s="1">
        <v>499047</v>
      </c>
      <c r="E259" s="1">
        <f t="shared" ref="E259:E322" si="16">D259/ROUND(C259,0)</f>
        <v>0.28227326795844015</v>
      </c>
      <c r="F259" s="21">
        <f>IFERROR(VLOOKUP(B259,'Pesticides per Section'!$A$2:$D$101870,2,FALSE),"")</f>
        <v>9261.762546269998</v>
      </c>
      <c r="G259" s="5">
        <f t="shared" si="13"/>
        <v>2614.3479809907162</v>
      </c>
      <c r="H259" s="5">
        <f t="shared" si="14"/>
        <v>1185.848296702294</v>
      </c>
      <c r="I259" s="19">
        <f t="shared" si="15"/>
        <v>21.195699428534677</v>
      </c>
      <c r="J259" s="1" t="str">
        <f>IFERROR(VLOOKUP(B259,'Pesticides per Section'!$A$1:$D$15204,4,FALSE),"")</f>
        <v>Sutter</v>
      </c>
    </row>
    <row r="260" spans="1:10" x14ac:dyDescent="0.25">
      <c r="A260" s="1">
        <v>2633010.4375100001</v>
      </c>
      <c r="B260" s="1" t="s">
        <v>10971</v>
      </c>
      <c r="C260" s="1">
        <v>2166391.3860821892</v>
      </c>
      <c r="D260" s="1">
        <v>736092</v>
      </c>
      <c r="E260" s="1">
        <f t="shared" si="16"/>
        <v>0.33977799944700654</v>
      </c>
      <c r="F260" s="21">
        <f>IFERROR(VLOOKUP(B260,'Pesticides per Section'!$A$2:$D$101870,2,FALSE),"")</f>
        <v>3661.4383494999997</v>
      </c>
      <c r="G260" s="5">
        <f t="shared" ref="G260:G323" si="17">IFERROR(E260*F260,"")</f>
        <v>1244.0761974916595</v>
      </c>
      <c r="H260" s="5">
        <f t="shared" ref="H260:H323" si="18">IFERROR(0.45359237*G260,"")</f>
        <v>564.30347088082988</v>
      </c>
      <c r="I260" s="19">
        <f t="shared" ref="I260:I323" si="19">IFERROR(F260/C260*4046,"")</f>
        <v>6.8381824527412398</v>
      </c>
      <c r="J260" s="1" t="str">
        <f>IFERROR(VLOOKUP(B260,'Pesticides per Section'!$A$1:$D$15204,4,FALSE),"")</f>
        <v>Sutter</v>
      </c>
    </row>
    <row r="261" spans="1:10" x14ac:dyDescent="0.25">
      <c r="A261" s="1">
        <v>2518936.2757600001</v>
      </c>
      <c r="B261" s="1" t="s">
        <v>10970</v>
      </c>
      <c r="C261" s="1">
        <v>2061483.8652450929</v>
      </c>
      <c r="D261" s="1">
        <v>514757</v>
      </c>
      <c r="E261" s="1">
        <f t="shared" si="16"/>
        <v>0.24970215631069656</v>
      </c>
      <c r="F261" s="21">
        <f>IFERROR(VLOOKUP(B261,'Pesticides per Section'!$A$2:$D$101870,2,FALSE),"")</f>
        <v>3613.5281515900006</v>
      </c>
      <c r="G261" s="5">
        <f t="shared" si="17"/>
        <v>902.30577134142868</v>
      </c>
      <c r="H261" s="5">
        <f t="shared" si="18"/>
        <v>409.27901328743673</v>
      </c>
      <c r="I261" s="19">
        <f t="shared" si="19"/>
        <v>7.0921413200558376</v>
      </c>
      <c r="J261" s="1" t="str">
        <f>IFERROR(VLOOKUP(B261,'Pesticides per Section'!$A$1:$D$15204,4,FALSE),"")</f>
        <v>Sutter</v>
      </c>
    </row>
    <row r="262" spans="1:10" x14ac:dyDescent="0.25">
      <c r="A262" s="1">
        <v>2601011.6849400001</v>
      </c>
      <c r="B262" s="1" t="s">
        <v>10969</v>
      </c>
      <c r="C262" s="1">
        <v>2402920.4617197891</v>
      </c>
      <c r="D262" s="1">
        <v>29517</v>
      </c>
      <c r="E262" s="1">
        <f t="shared" si="16"/>
        <v>1.2283804704276464E-2</v>
      </c>
      <c r="F262" s="21">
        <f>IFERROR(VLOOKUP(B262,'Pesticides per Section'!$A$2:$D$101870,2,FALSE),"")</f>
        <v>2727.3762549999997</v>
      </c>
      <c r="G262" s="5">
        <f t="shared" si="17"/>
        <v>33.502557271500919</v>
      </c>
      <c r="H262" s="5">
        <f t="shared" si="18"/>
        <v>15.196504353840837</v>
      </c>
      <c r="I262" s="19">
        <f t="shared" si="19"/>
        <v>4.5923136048507356</v>
      </c>
      <c r="J262" s="1" t="str">
        <f>IFERROR(VLOOKUP(B262,'Pesticides per Section'!$A$1:$D$15204,4,FALSE),"")</f>
        <v>Sutter</v>
      </c>
    </row>
    <row r="263" spans="1:10" x14ac:dyDescent="0.25">
      <c r="A263" s="1">
        <v>2562726.78639</v>
      </c>
      <c r="B263" s="1" t="s">
        <v>10968</v>
      </c>
      <c r="C263" s="1">
        <v>2261540.3884901251</v>
      </c>
      <c r="D263" s="1">
        <v>1093259</v>
      </c>
      <c r="E263" s="1">
        <f t="shared" si="16"/>
        <v>0.48341351468468391</v>
      </c>
      <c r="F263" s="21">
        <f>IFERROR(VLOOKUP(B263,'Pesticides per Section'!$A$2:$D$101870,2,FALSE),"")</f>
        <v>4321.9050847099988</v>
      </c>
      <c r="G263" s="5">
        <f t="shared" si="17"/>
        <v>2089.2673271332669</v>
      </c>
      <c r="H263" s="5">
        <f t="shared" si="18"/>
        <v>947.67571847794386</v>
      </c>
      <c r="I263" s="19">
        <f t="shared" si="19"/>
        <v>7.7320874133984141</v>
      </c>
      <c r="J263" s="1" t="str">
        <f>IFERROR(VLOOKUP(B263,'Pesticides per Section'!$A$1:$D$15204,4,FALSE),"")</f>
        <v>Sutter</v>
      </c>
    </row>
    <row r="264" spans="1:10" x14ac:dyDescent="0.25">
      <c r="A264" s="1">
        <v>2616734.4876700002</v>
      </c>
      <c r="B264" s="1" t="s">
        <v>10967</v>
      </c>
      <c r="C264" s="1">
        <v>984246.206650974</v>
      </c>
      <c r="D264" s="1">
        <v>555172</v>
      </c>
      <c r="E264" s="1">
        <f t="shared" si="16"/>
        <v>0.56405817244875778</v>
      </c>
      <c r="F264" s="21">
        <f>IFERROR(VLOOKUP(B264,'Pesticides per Section'!$A$2:$D$101870,2,FALSE),"")</f>
        <v>1718.4063617299996</v>
      </c>
      <c r="G264" s="5">
        <f t="shared" si="17"/>
        <v>969.28115192174255</v>
      </c>
      <c r="H264" s="5">
        <f t="shared" si="18"/>
        <v>439.65853489651329</v>
      </c>
      <c r="I264" s="19">
        <f t="shared" si="19"/>
        <v>7.0639562464933974</v>
      </c>
      <c r="J264" s="1" t="str">
        <f>IFERROR(VLOOKUP(B264,'Pesticides per Section'!$A$1:$D$15204,4,FALSE),"")</f>
        <v>Sutter</v>
      </c>
    </row>
    <row r="265" spans="1:10" x14ac:dyDescent="0.25">
      <c r="A265" s="1">
        <v>2705894.5748899998</v>
      </c>
      <c r="B265" s="1" t="s">
        <v>10966</v>
      </c>
      <c r="C265" s="1">
        <v>1904093.220588343</v>
      </c>
      <c r="D265" s="1">
        <v>543383</v>
      </c>
      <c r="E265" s="1">
        <f t="shared" si="16"/>
        <v>0.28537629201934989</v>
      </c>
      <c r="F265" s="21">
        <f>IFERROR(VLOOKUP(B265,'Pesticides per Section'!$A$2:$D$101870,2,FALSE),"")</f>
        <v>1741.9635989200003</v>
      </c>
      <c r="G265" s="5">
        <f t="shared" si="17"/>
        <v>497.11511269247171</v>
      </c>
      <c r="H265" s="5">
        <f t="shared" si="18"/>
        <v>225.48762212899533</v>
      </c>
      <c r="I265" s="19">
        <f t="shared" si="19"/>
        <v>3.7014914212301933</v>
      </c>
      <c r="J265" s="1" t="str">
        <f>IFERROR(VLOOKUP(B265,'Pesticides per Section'!$A$1:$D$15204,4,FALSE),"")</f>
        <v>Sutter</v>
      </c>
    </row>
    <row r="266" spans="1:10" x14ac:dyDescent="0.25">
      <c r="A266" s="1">
        <v>751475.46088999999</v>
      </c>
      <c r="B266" s="1" t="s">
        <v>10965</v>
      </c>
      <c r="C266" s="1">
        <v>480302.58332178858</v>
      </c>
      <c r="D266" s="1">
        <v>119960</v>
      </c>
      <c r="E266" s="1">
        <f t="shared" si="16"/>
        <v>0.24975900629394363</v>
      </c>
      <c r="F266" s="21">
        <f>IFERROR(VLOOKUP(B266,'Pesticides per Section'!$A$2:$D$101870,2,FALSE),"")</f>
        <v>616.31214649999993</v>
      </c>
      <c r="G266" s="5">
        <f t="shared" si="17"/>
        <v>153.92950927672737</v>
      </c>
      <c r="H266" s="5">
        <f t="shared" si="18"/>
        <v>69.821250925767757</v>
      </c>
      <c r="I266" s="19">
        <f t="shared" si="19"/>
        <v>5.1917250319437942</v>
      </c>
      <c r="J266" s="1" t="str">
        <f>IFERROR(VLOOKUP(B266,'Pesticides per Section'!$A$1:$D$15204,4,FALSE),"")</f>
        <v>Sutter</v>
      </c>
    </row>
    <row r="267" spans="1:10" x14ac:dyDescent="0.25">
      <c r="A267" s="1">
        <v>2564461.6555300001</v>
      </c>
      <c r="B267" s="1" t="s">
        <v>10750</v>
      </c>
      <c r="C267" s="1">
        <v>2325289.300072067</v>
      </c>
      <c r="D267" s="1">
        <v>2319930</v>
      </c>
      <c r="E267" s="1">
        <f t="shared" si="16"/>
        <v>0.99769534023512774</v>
      </c>
      <c r="F267" s="21">
        <f>IFERROR(VLOOKUP(B267,'Pesticides per Section'!$A$2:$D$101870,2,FALSE),"")</f>
        <v>3689.5428999999995</v>
      </c>
      <c r="G267" s="5">
        <f t="shared" si="17"/>
        <v>3681.0397589275995</v>
      </c>
      <c r="H267" s="5">
        <f t="shared" si="18"/>
        <v>1669.6915483161986</v>
      </c>
      <c r="I267" s="19">
        <f t="shared" si="19"/>
        <v>6.4197992795723708</v>
      </c>
      <c r="J267" s="1" t="str">
        <f>IFERROR(VLOOKUP(B267,'Pesticides per Section'!$A$1:$D$15204,4,FALSE),"")</f>
        <v>Sutter</v>
      </c>
    </row>
    <row r="268" spans="1:10" x14ac:dyDescent="0.25">
      <c r="A268" s="1">
        <v>2617146.6475200001</v>
      </c>
      <c r="B268" s="1" t="s">
        <v>10590</v>
      </c>
      <c r="C268" s="1">
        <v>2168330.962204318</v>
      </c>
      <c r="D268" s="1">
        <v>685886</v>
      </c>
      <c r="E268" s="1">
        <f t="shared" si="16"/>
        <v>0.31631978696979379</v>
      </c>
      <c r="F268" s="21">
        <f>IFERROR(VLOOKUP(B268,'Pesticides per Section'!$A$2:$D$101870,2,FALSE),"")</f>
        <v>2354.8978587200004</v>
      </c>
      <c r="G268" s="5">
        <f t="shared" si="17"/>
        <v>744.90078900593403</v>
      </c>
      <c r="H268" s="5">
        <f t="shared" si="18"/>
        <v>337.88131430007155</v>
      </c>
      <c r="I268" s="19">
        <f t="shared" si="19"/>
        <v>4.3941247450043663</v>
      </c>
      <c r="J268" s="1" t="str">
        <f>IFERROR(VLOOKUP(B268,'Pesticides per Section'!$A$1:$D$15204,4,FALSE),"")</f>
        <v>Sutter</v>
      </c>
    </row>
    <row r="269" spans="1:10" x14ac:dyDescent="0.25">
      <c r="A269" s="1">
        <v>2712570.0177000002</v>
      </c>
      <c r="B269" s="1" t="s">
        <v>10749</v>
      </c>
      <c r="C269" s="1">
        <v>2096085.5346156319</v>
      </c>
      <c r="D269" s="1">
        <v>1948002</v>
      </c>
      <c r="E269" s="1">
        <f t="shared" si="16"/>
        <v>0.92935213536085826</v>
      </c>
      <c r="F269" s="21">
        <f>IFERROR(VLOOKUP(B269,'Pesticides per Section'!$A$2:$D$101870,2,FALSE),"")</f>
        <v>2529.9903107999994</v>
      </c>
      <c r="G269" s="5">
        <f t="shared" si="17"/>
        <v>2351.251897784261</v>
      </c>
      <c r="H269" s="5">
        <f t="shared" si="18"/>
        <v>1066.5099207829608</v>
      </c>
      <c r="I269" s="19">
        <f t="shared" si="19"/>
        <v>4.8835510900913111</v>
      </c>
      <c r="J269" s="1" t="str">
        <f>IFERROR(VLOOKUP(B269,'Pesticides per Section'!$A$1:$D$15204,4,FALSE),"")</f>
        <v>Sutter</v>
      </c>
    </row>
    <row r="270" spans="1:10" x14ac:dyDescent="0.25">
      <c r="A270" s="1">
        <v>2866835.7648999998</v>
      </c>
      <c r="B270" s="1" t="s">
        <v>10964</v>
      </c>
      <c r="C270" s="1">
        <v>2510065.225468514</v>
      </c>
      <c r="D270" s="1">
        <v>336055</v>
      </c>
      <c r="E270" s="1">
        <f t="shared" si="16"/>
        <v>0.13388298709395971</v>
      </c>
      <c r="F270" s="21">
        <f>IFERROR(VLOOKUP(B270,'Pesticides per Section'!$A$2:$D$101870,2,FALSE),"")</f>
        <v>4299.0878248000008</v>
      </c>
      <c r="G270" s="5">
        <f t="shared" si="17"/>
        <v>575.5747197634978</v>
      </c>
      <c r="H270" s="5">
        <f t="shared" si="18"/>
        <v>261.07630124961082</v>
      </c>
      <c r="I270" s="19">
        <f t="shared" si="19"/>
        <v>6.9297439614917264</v>
      </c>
      <c r="J270" s="1" t="str">
        <f>IFERROR(VLOOKUP(B270,'Pesticides per Section'!$A$1:$D$15204,4,FALSE),"")</f>
        <v>Sutter</v>
      </c>
    </row>
    <row r="271" spans="1:10" x14ac:dyDescent="0.25">
      <c r="A271" s="1">
        <v>357625.77795000002</v>
      </c>
      <c r="B271" s="1" t="s">
        <v>10963</v>
      </c>
      <c r="C271" s="1">
        <v>180011.7993664112</v>
      </c>
      <c r="D271" s="1">
        <v>168466</v>
      </c>
      <c r="E271" s="1">
        <f t="shared" si="16"/>
        <v>0.93585983156678443</v>
      </c>
      <c r="F271" s="21" t="str">
        <f>IFERROR(VLOOKUP(B271,'Pesticides per Section'!$A$2:$D$101870,2,FALSE),"")</f>
        <v/>
      </c>
      <c r="G271" s="5" t="str">
        <f t="shared" si="17"/>
        <v/>
      </c>
      <c r="H271" s="5" t="str">
        <f t="shared" si="18"/>
        <v/>
      </c>
      <c r="I271" s="19" t="str">
        <f t="shared" si="19"/>
        <v/>
      </c>
      <c r="J271" s="1" t="str">
        <f>IFERROR(VLOOKUP(B271,'Pesticides per Section'!$A$1:$D$15204,4,FALSE),"")</f>
        <v/>
      </c>
    </row>
    <row r="272" spans="1:10" x14ac:dyDescent="0.25">
      <c r="A272" s="1">
        <v>1105103.9097500001</v>
      </c>
      <c r="B272" s="1" t="s">
        <v>10589</v>
      </c>
      <c r="C272" s="1">
        <v>848716.09995449521</v>
      </c>
      <c r="D272" s="1">
        <v>422495</v>
      </c>
      <c r="E272" s="1">
        <f t="shared" si="16"/>
        <v>0.49780491943123495</v>
      </c>
      <c r="F272" s="21">
        <f>IFERROR(VLOOKUP(B272,'Pesticides per Section'!$A$2:$D$101870,2,FALSE),"")</f>
        <v>1864.9154753800005</v>
      </c>
      <c r="G272" s="5">
        <f t="shared" si="17"/>
        <v>928.36409796760438</v>
      </c>
      <c r="H272" s="5">
        <f t="shared" si="18"/>
        <v>421.09887142003788</v>
      </c>
      <c r="I272" s="19">
        <f t="shared" si="19"/>
        <v>8.8904263908650254</v>
      </c>
      <c r="J272" s="1" t="str">
        <f>IFERROR(VLOOKUP(B272,'Pesticides per Section'!$A$1:$D$15204,4,FALSE),"")</f>
        <v>Sutter</v>
      </c>
    </row>
    <row r="273" spans="1:10" x14ac:dyDescent="0.25">
      <c r="A273" s="1">
        <v>2600249.4278000002</v>
      </c>
      <c r="B273" s="1" t="s">
        <v>10588</v>
      </c>
      <c r="C273" s="1">
        <v>2203830.4094898272</v>
      </c>
      <c r="D273" s="1">
        <v>1186</v>
      </c>
      <c r="E273" s="1">
        <f t="shared" si="16"/>
        <v>5.3815403184456149E-4</v>
      </c>
      <c r="F273" s="21">
        <f>IFERROR(VLOOKUP(B273,'Pesticides per Section'!$A$2:$D$101870,2,FALSE),"")</f>
        <v>5738.00835499</v>
      </c>
      <c r="G273" s="5">
        <f t="shared" si="17"/>
        <v>3.0879323309956486</v>
      </c>
      <c r="H273" s="5">
        <f t="shared" si="18"/>
        <v>1.4006625444159408</v>
      </c>
      <c r="I273" s="19">
        <f t="shared" si="19"/>
        <v>10.534377647354406</v>
      </c>
      <c r="J273" s="1" t="str">
        <f>IFERROR(VLOOKUP(B273,'Pesticides per Section'!$A$1:$D$15204,4,FALSE),"")</f>
        <v>Sutter</v>
      </c>
    </row>
    <row r="274" spans="1:10" x14ac:dyDescent="0.25">
      <c r="A274" s="1">
        <v>2734411.2755100001</v>
      </c>
      <c r="B274" s="1" t="s">
        <v>10748</v>
      </c>
      <c r="C274" s="1">
        <v>2293828.2585254149</v>
      </c>
      <c r="D274" s="1">
        <v>2136042</v>
      </c>
      <c r="E274" s="1">
        <f t="shared" si="16"/>
        <v>0.93121280235484094</v>
      </c>
      <c r="F274" s="21">
        <f>IFERROR(VLOOKUP(B274,'Pesticides per Section'!$A$2:$D$101870,2,FALSE),"")</f>
        <v>3706.4168496400002</v>
      </c>
      <c r="G274" s="5">
        <f t="shared" si="17"/>
        <v>3451.4628212484658</v>
      </c>
      <c r="H274" s="5">
        <f t="shared" si="18"/>
        <v>1565.5572010569781</v>
      </c>
      <c r="I274" s="19">
        <f t="shared" si="19"/>
        <v>6.537613493036182</v>
      </c>
      <c r="J274" s="1" t="str">
        <f>IFERROR(VLOOKUP(B274,'Pesticides per Section'!$A$1:$D$15204,4,FALSE),"")</f>
        <v>Sutter</v>
      </c>
    </row>
    <row r="275" spans="1:10" x14ac:dyDescent="0.25">
      <c r="A275" s="1">
        <v>2756832.3017000002</v>
      </c>
      <c r="B275" s="1" t="s">
        <v>10962</v>
      </c>
      <c r="C275" s="1">
        <v>2748495.2421186408</v>
      </c>
      <c r="D275" s="1">
        <v>1360920</v>
      </c>
      <c r="E275" s="1">
        <f t="shared" si="16"/>
        <v>0.49515098262867496</v>
      </c>
      <c r="F275" s="21" t="str">
        <f>IFERROR(VLOOKUP(B275,'Pesticides per Section'!$A$2:$D$101870,2,FALSE),"")</f>
        <v/>
      </c>
      <c r="G275" s="5" t="str">
        <f t="shared" si="17"/>
        <v/>
      </c>
      <c r="H275" s="5" t="str">
        <f t="shared" si="18"/>
        <v/>
      </c>
      <c r="I275" s="19" t="str">
        <f t="shared" si="19"/>
        <v/>
      </c>
      <c r="J275" s="1" t="str">
        <f>IFERROR(VLOOKUP(B275,'Pesticides per Section'!$A$1:$D$15204,4,FALSE),"")</f>
        <v/>
      </c>
    </row>
    <row r="276" spans="1:10" x14ac:dyDescent="0.25">
      <c r="A276" s="1">
        <v>1107697.5685099999</v>
      </c>
      <c r="B276" s="1" t="s">
        <v>10747</v>
      </c>
      <c r="C276" s="1">
        <v>532631.71040057985</v>
      </c>
      <c r="D276" s="1">
        <v>532632</v>
      </c>
      <c r="E276" s="1">
        <f t="shared" si="16"/>
        <v>1</v>
      </c>
      <c r="F276" s="21" t="str">
        <f>IFERROR(VLOOKUP(B276,'Pesticides per Section'!$A$2:$D$101870,2,FALSE),"")</f>
        <v/>
      </c>
      <c r="G276" s="5" t="str">
        <f t="shared" si="17"/>
        <v/>
      </c>
      <c r="H276" s="5" t="str">
        <f t="shared" si="18"/>
        <v/>
      </c>
      <c r="I276" s="19" t="str">
        <f t="shared" si="19"/>
        <v/>
      </c>
      <c r="J276" s="1" t="str">
        <f>IFERROR(VLOOKUP(B276,'Pesticides per Section'!$A$1:$D$15204,4,FALSE),"")</f>
        <v/>
      </c>
    </row>
    <row r="277" spans="1:10" x14ac:dyDescent="0.25">
      <c r="A277" s="1">
        <v>2783366.0425499999</v>
      </c>
      <c r="B277" s="1" t="s">
        <v>10585</v>
      </c>
      <c r="C277" s="1">
        <v>2144023.5370941679</v>
      </c>
      <c r="D277" s="1">
        <v>16768</v>
      </c>
      <c r="E277" s="1">
        <f t="shared" si="16"/>
        <v>7.8208079760301186E-3</v>
      </c>
      <c r="F277" s="21">
        <f>IFERROR(VLOOKUP(B277,'Pesticides per Section'!$A$2:$D$101870,2,FALSE),"")</f>
        <v>1581.2945161899997</v>
      </c>
      <c r="G277" s="5">
        <f t="shared" si="17"/>
        <v>12.367000764671438</v>
      </c>
      <c r="H277" s="5">
        <f t="shared" si="18"/>
        <v>5.6095771866391297</v>
      </c>
      <c r="I277" s="19">
        <f t="shared" si="19"/>
        <v>2.9840706045494008</v>
      </c>
      <c r="J277" s="1" t="str">
        <f>IFERROR(VLOOKUP(B277,'Pesticides per Section'!$A$1:$D$15204,4,FALSE),"")</f>
        <v>Sutter</v>
      </c>
    </row>
    <row r="278" spans="1:10" x14ac:dyDescent="0.25">
      <c r="A278" s="1">
        <v>2813529.7877099998</v>
      </c>
      <c r="B278" s="1" t="s">
        <v>10584</v>
      </c>
      <c r="C278" s="1">
        <v>2449083.4957482601</v>
      </c>
      <c r="D278" s="1">
        <v>2049094</v>
      </c>
      <c r="E278" s="1">
        <f t="shared" si="16"/>
        <v>0.83667805460247779</v>
      </c>
      <c r="F278" s="21">
        <f>IFERROR(VLOOKUP(B278,'Pesticides per Section'!$A$2:$D$101870,2,FALSE),"")</f>
        <v>1908.1259444000002</v>
      </c>
      <c r="G278" s="5">
        <f t="shared" si="17"/>
        <v>1596.4871030971078</v>
      </c>
      <c r="H278" s="5">
        <f t="shared" si="18"/>
        <v>724.15436876825152</v>
      </c>
      <c r="I278" s="19">
        <f t="shared" si="19"/>
        <v>3.1523129303044244</v>
      </c>
      <c r="J278" s="1" t="str">
        <f>IFERROR(VLOOKUP(B278,'Pesticides per Section'!$A$1:$D$15204,4,FALSE),"")</f>
        <v>Sutter</v>
      </c>
    </row>
    <row r="279" spans="1:10" x14ac:dyDescent="0.25">
      <c r="A279" s="1">
        <v>2443592.2063000002</v>
      </c>
      <c r="B279" s="1" t="s">
        <v>10961</v>
      </c>
      <c r="C279" s="1">
        <v>2101601.0949880811</v>
      </c>
      <c r="D279" s="1">
        <v>736287</v>
      </c>
      <c r="E279" s="1">
        <f t="shared" si="16"/>
        <v>0.35034576020852676</v>
      </c>
      <c r="F279" s="21">
        <f>IFERROR(VLOOKUP(B279,'Pesticides per Section'!$A$2:$D$101870,2,FALSE),"")</f>
        <v>4360.9294155499992</v>
      </c>
      <c r="G279" s="5">
        <f t="shared" si="17"/>
        <v>1527.8331313065908</v>
      </c>
      <c r="H279" s="5">
        <f t="shared" si="18"/>
        <v>693.01345099387777</v>
      </c>
      <c r="I279" s="19">
        <f t="shared" si="19"/>
        <v>8.3956562724456347</v>
      </c>
      <c r="J279" s="1" t="str">
        <f>IFERROR(VLOOKUP(B279,'Pesticides per Section'!$A$1:$D$15204,4,FALSE),"")</f>
        <v>Sutter</v>
      </c>
    </row>
    <row r="280" spans="1:10" x14ac:dyDescent="0.25">
      <c r="A280" s="1">
        <v>2646734.43585</v>
      </c>
      <c r="B280" s="1" t="s">
        <v>10960</v>
      </c>
      <c r="C280" s="1">
        <v>2646754.9906066391</v>
      </c>
      <c r="D280" s="1">
        <v>1017054</v>
      </c>
      <c r="E280" s="1">
        <f t="shared" si="16"/>
        <v>0.38426450502596576</v>
      </c>
      <c r="F280" s="21" t="str">
        <f>IFERROR(VLOOKUP(B280,'Pesticides per Section'!$A$2:$D$101870,2,FALSE),"")</f>
        <v/>
      </c>
      <c r="G280" s="5" t="str">
        <f t="shared" si="17"/>
        <v/>
      </c>
      <c r="H280" s="5" t="str">
        <f t="shared" si="18"/>
        <v/>
      </c>
      <c r="I280" s="19" t="str">
        <f t="shared" si="19"/>
        <v/>
      </c>
      <c r="J280" s="1" t="str">
        <f>IFERROR(VLOOKUP(B280,'Pesticides per Section'!$A$1:$D$15204,4,FALSE),"")</f>
        <v/>
      </c>
    </row>
    <row r="281" spans="1:10" x14ac:dyDescent="0.25">
      <c r="A281" s="1">
        <v>1707151.4652799999</v>
      </c>
      <c r="B281" s="1" t="s">
        <v>10746</v>
      </c>
      <c r="C281" s="1">
        <v>1462840.188366133</v>
      </c>
      <c r="D281" s="1">
        <v>1462840</v>
      </c>
      <c r="E281" s="1">
        <f t="shared" si="16"/>
        <v>1</v>
      </c>
      <c r="F281" s="21">
        <f>IFERROR(VLOOKUP(B281,'Pesticides per Section'!$A$2:$D$101870,2,FALSE),"")</f>
        <v>3.760643</v>
      </c>
      <c r="G281" s="5">
        <f t="shared" si="17"/>
        <v>3.760643</v>
      </c>
      <c r="H281" s="5">
        <f t="shared" si="18"/>
        <v>1.7057989710939101</v>
      </c>
      <c r="I281" s="19">
        <f t="shared" si="19"/>
        <v>1.0401383349328459E-2</v>
      </c>
      <c r="J281" s="1" t="str">
        <f>IFERROR(VLOOKUP(B281,'Pesticides per Section'!$A$1:$D$15204,4,FALSE),"")</f>
        <v>Sutter</v>
      </c>
    </row>
    <row r="282" spans="1:10" x14ac:dyDescent="0.25">
      <c r="A282" s="1">
        <v>600825.76248999999</v>
      </c>
      <c r="B282" s="1" t="s">
        <v>10583</v>
      </c>
      <c r="C282" s="1">
        <v>362409.83982409071</v>
      </c>
      <c r="D282" s="1">
        <v>38333</v>
      </c>
      <c r="E282" s="1">
        <f t="shared" si="16"/>
        <v>0.10577246764713998</v>
      </c>
      <c r="F282" s="21">
        <f>IFERROR(VLOOKUP(B282,'Pesticides per Section'!$A$2:$D$101870,2,FALSE),"")</f>
        <v>279.1714442</v>
      </c>
      <c r="G282" s="5">
        <f t="shared" si="17"/>
        <v>29.528652549649841</v>
      </c>
      <c r="H282" s="5">
        <f t="shared" si="18"/>
        <v>13.393971492902216</v>
      </c>
      <c r="I282" s="19">
        <f t="shared" si="19"/>
        <v>3.1167135632450234</v>
      </c>
      <c r="J282" s="1" t="str">
        <f>IFERROR(VLOOKUP(B282,'Pesticides per Section'!$A$1:$D$15204,4,FALSE),"")</f>
        <v>Sutter</v>
      </c>
    </row>
    <row r="283" spans="1:10" x14ac:dyDescent="0.25">
      <c r="A283" s="1">
        <v>2477705.2443599999</v>
      </c>
      <c r="B283" s="1" t="s">
        <v>10582</v>
      </c>
      <c r="C283" s="1">
        <v>1719020.513296728</v>
      </c>
      <c r="D283" s="1">
        <v>389300</v>
      </c>
      <c r="E283" s="1">
        <f t="shared" si="16"/>
        <v>0.22646611065251676</v>
      </c>
      <c r="F283" s="21">
        <f>IFERROR(VLOOKUP(B283,'Pesticides per Section'!$A$2:$D$101870,2,FALSE),"")</f>
        <v>3170.9086019299989</v>
      </c>
      <c r="G283" s="5">
        <f t="shared" si="17"/>
        <v>718.10333831369633</v>
      </c>
      <c r="H283" s="5">
        <f t="shared" si="18"/>
        <v>325.72619513062136</v>
      </c>
      <c r="I283" s="19">
        <f t="shared" si="19"/>
        <v>7.4632595156205781</v>
      </c>
      <c r="J283" s="1" t="str">
        <f>IFERROR(VLOOKUP(B283,'Pesticides per Section'!$A$1:$D$15204,4,FALSE),"")</f>
        <v>Sutter</v>
      </c>
    </row>
    <row r="284" spans="1:10" x14ac:dyDescent="0.25">
      <c r="A284" s="1">
        <v>2721756.0709899999</v>
      </c>
      <c r="B284" s="1" t="s">
        <v>10581</v>
      </c>
      <c r="C284" s="1">
        <v>2425522.8205964491</v>
      </c>
      <c r="D284" s="1">
        <v>1854546</v>
      </c>
      <c r="E284" s="1">
        <f t="shared" si="16"/>
        <v>0.76459633654267556</v>
      </c>
      <c r="F284" s="21">
        <f>IFERROR(VLOOKUP(B284,'Pesticides per Section'!$A$2:$D$101870,2,FALSE),"")</f>
        <v>1485.7461663799997</v>
      </c>
      <c r="G284" s="5">
        <f t="shared" si="17"/>
        <v>1135.9960758464724</v>
      </c>
      <c r="H284" s="5">
        <f t="shared" si="18"/>
        <v>515.27915235390117</v>
      </c>
      <c r="I284" s="19">
        <f t="shared" si="19"/>
        <v>2.4783642265197328</v>
      </c>
      <c r="J284" s="1" t="str">
        <f>IFERROR(VLOOKUP(B284,'Pesticides per Section'!$A$1:$D$15204,4,FALSE),"")</f>
        <v>Sutter</v>
      </c>
    </row>
    <row r="285" spans="1:10" x14ac:dyDescent="0.25">
      <c r="A285" s="1">
        <v>2498459.1296999999</v>
      </c>
      <c r="B285" s="1" t="s">
        <v>10959</v>
      </c>
      <c r="C285" s="1">
        <v>2204586.3182755569</v>
      </c>
      <c r="D285" s="1">
        <v>964963</v>
      </c>
      <c r="E285" s="1">
        <f t="shared" si="16"/>
        <v>0.4377071250565866</v>
      </c>
      <c r="F285" s="21">
        <f>IFERROR(VLOOKUP(B285,'Pesticides per Section'!$A$2:$D$101870,2,FALSE),"")</f>
        <v>6498.1560306000001</v>
      </c>
      <c r="G285" s="5">
        <f t="shared" si="17"/>
        <v>2844.2891943230466</v>
      </c>
      <c r="H285" s="5">
        <f t="shared" si="18"/>
        <v>1290.1478766183814</v>
      </c>
      <c r="I285" s="19">
        <f t="shared" si="19"/>
        <v>11.925838005006323</v>
      </c>
      <c r="J285" s="1" t="str">
        <f>IFERROR(VLOOKUP(B285,'Pesticides per Section'!$A$1:$D$15204,4,FALSE),"")</f>
        <v>Sutter</v>
      </c>
    </row>
    <row r="286" spans="1:10" x14ac:dyDescent="0.25">
      <c r="A286" s="1">
        <v>2645981.5167200002</v>
      </c>
      <c r="B286" s="1" t="s">
        <v>10958</v>
      </c>
      <c r="C286" s="1">
        <v>2646002.837303346</v>
      </c>
      <c r="D286" s="1">
        <v>39425</v>
      </c>
      <c r="E286" s="1">
        <f t="shared" si="16"/>
        <v>1.4899831935186771E-2</v>
      </c>
      <c r="F286" s="21">
        <f>IFERROR(VLOOKUP(B286,'Pesticides per Section'!$A$2:$D$101870,2,FALSE),"")</f>
        <v>82.008486599999998</v>
      </c>
      <c r="G286" s="5">
        <f t="shared" si="17"/>
        <v>1.2219126675990164</v>
      </c>
      <c r="H286" s="5">
        <f t="shared" si="18"/>
        <v>0.55425026282926004</v>
      </c>
      <c r="I286" s="19">
        <f t="shared" si="19"/>
        <v>0.12539908578547024</v>
      </c>
      <c r="J286" s="1" t="str">
        <f>IFERROR(VLOOKUP(B286,'Pesticides per Section'!$A$1:$D$15204,4,FALSE),"")</f>
        <v>Sutter</v>
      </c>
    </row>
    <row r="287" spans="1:10" x14ac:dyDescent="0.25">
      <c r="A287" s="1">
        <v>2007376.55397</v>
      </c>
      <c r="B287" s="1" t="s">
        <v>10745</v>
      </c>
      <c r="C287" s="1">
        <v>1758466.4355220341</v>
      </c>
      <c r="D287" s="1">
        <v>1232233</v>
      </c>
      <c r="E287" s="1">
        <f t="shared" si="16"/>
        <v>0.7007431477207976</v>
      </c>
      <c r="F287" s="21" t="str">
        <f>IFERROR(VLOOKUP(B287,'Pesticides per Section'!$A$2:$D$101870,2,FALSE),"")</f>
        <v/>
      </c>
      <c r="G287" s="5" t="str">
        <f t="shared" si="17"/>
        <v/>
      </c>
      <c r="H287" s="5" t="str">
        <f t="shared" si="18"/>
        <v/>
      </c>
      <c r="I287" s="19" t="str">
        <f t="shared" si="19"/>
        <v/>
      </c>
      <c r="J287" s="1" t="str">
        <f>IFERROR(VLOOKUP(B287,'Pesticides per Section'!$A$1:$D$15204,4,FALSE),"")</f>
        <v/>
      </c>
    </row>
    <row r="288" spans="1:10" x14ac:dyDescent="0.25">
      <c r="A288" s="1">
        <v>1393111.29033</v>
      </c>
      <c r="B288" s="1" t="s">
        <v>10957</v>
      </c>
      <c r="C288" s="1">
        <v>581678.16699092987</v>
      </c>
      <c r="D288" s="1">
        <v>563808</v>
      </c>
      <c r="E288" s="1">
        <f t="shared" si="16"/>
        <v>0.96927853554715837</v>
      </c>
      <c r="F288" s="21">
        <f>IFERROR(VLOOKUP(B288,'Pesticides per Section'!$A$2:$D$101870,2,FALSE),"")</f>
        <v>187.96841681000006</v>
      </c>
      <c r="G288" s="5">
        <f t="shared" si="17"/>
        <v>182.19375177471474</v>
      </c>
      <c r="H288" s="5">
        <f t="shared" si="18"/>
        <v>82.641695666684569</v>
      </c>
      <c r="I288" s="19">
        <f t="shared" si="19"/>
        <v>1.3074587591064237</v>
      </c>
      <c r="J288" s="1" t="str">
        <f>IFERROR(VLOOKUP(B288,'Pesticides per Section'!$A$1:$D$15204,4,FALSE),"")</f>
        <v>Sutter</v>
      </c>
    </row>
    <row r="289" spans="1:10" x14ac:dyDescent="0.25">
      <c r="A289" s="1">
        <v>2586045.3530199998</v>
      </c>
      <c r="B289" s="1" t="s">
        <v>10956</v>
      </c>
      <c r="C289" s="1">
        <v>2021929.108137999</v>
      </c>
      <c r="D289" s="1">
        <v>1282467</v>
      </c>
      <c r="E289" s="1">
        <f t="shared" si="16"/>
        <v>0.63427894846950605</v>
      </c>
      <c r="F289" s="21">
        <f>IFERROR(VLOOKUP(B289,'Pesticides per Section'!$A$2:$D$101870,2,FALSE),"")</f>
        <v>4241.8229705100011</v>
      </c>
      <c r="G289" s="5">
        <f t="shared" si="17"/>
        <v>2690.4990133288802</v>
      </c>
      <c r="H289" s="5">
        <f t="shared" si="18"/>
        <v>1220.3898239385085</v>
      </c>
      <c r="I289" s="19">
        <f t="shared" si="19"/>
        <v>8.4881392080498745</v>
      </c>
      <c r="J289" s="1" t="str">
        <f>IFERROR(VLOOKUP(B289,'Pesticides per Section'!$A$1:$D$15204,4,FALSE),"")</f>
        <v>Sutter</v>
      </c>
    </row>
    <row r="290" spans="1:10" x14ac:dyDescent="0.25">
      <c r="A290" s="1">
        <v>2518182.0457199998</v>
      </c>
      <c r="B290" s="1" t="s">
        <v>10955</v>
      </c>
      <c r="C290" s="1">
        <v>2235866.0067052101</v>
      </c>
      <c r="D290" s="1">
        <v>159465</v>
      </c>
      <c r="E290" s="1">
        <f t="shared" si="16"/>
        <v>7.1321358256711265E-2</v>
      </c>
      <c r="F290" s="21">
        <f>IFERROR(VLOOKUP(B290,'Pesticides per Section'!$A$2:$D$101870,2,FALSE),"")</f>
        <v>2855.8830445199992</v>
      </c>
      <c r="G290" s="5">
        <f t="shared" si="17"/>
        <v>203.68545775747816</v>
      </c>
      <c r="H290" s="5">
        <f t="shared" si="18"/>
        <v>92.390169518749403</v>
      </c>
      <c r="I290" s="19">
        <f t="shared" si="19"/>
        <v>5.1679764187458233</v>
      </c>
      <c r="J290" s="1" t="str">
        <f>IFERROR(VLOOKUP(B290,'Pesticides per Section'!$A$1:$D$15204,4,FALSE),"")</f>
        <v>Sutter</v>
      </c>
    </row>
    <row r="291" spans="1:10" x14ac:dyDescent="0.25">
      <c r="A291" s="1">
        <v>164157.16677000001</v>
      </c>
      <c r="B291" s="1" t="s">
        <v>10743</v>
      </c>
      <c r="C291" s="1">
        <v>81121.403821957312</v>
      </c>
      <c r="D291" s="1">
        <v>81121</v>
      </c>
      <c r="E291" s="1">
        <f t="shared" si="16"/>
        <v>1</v>
      </c>
      <c r="F291" s="21" t="str">
        <f>IFERROR(VLOOKUP(B291,'Pesticides per Section'!$A$2:$D$101870,2,FALSE),"")</f>
        <v/>
      </c>
      <c r="G291" s="5" t="str">
        <f t="shared" si="17"/>
        <v/>
      </c>
      <c r="H291" s="5" t="str">
        <f t="shared" si="18"/>
        <v/>
      </c>
      <c r="I291" s="19" t="str">
        <f t="shared" si="19"/>
        <v/>
      </c>
      <c r="J291" s="1" t="str">
        <f>IFERROR(VLOOKUP(B291,'Pesticides per Section'!$A$1:$D$15204,4,FALSE),"")</f>
        <v/>
      </c>
    </row>
    <row r="292" spans="1:10" x14ac:dyDescent="0.25">
      <c r="A292" s="1">
        <v>2520118.8691799999</v>
      </c>
      <c r="B292" s="1" t="s">
        <v>10744</v>
      </c>
      <c r="C292" s="1">
        <v>2125191.4964685291</v>
      </c>
      <c r="D292" s="1">
        <v>1710664</v>
      </c>
      <c r="E292" s="1">
        <f t="shared" si="16"/>
        <v>0.80494600250048109</v>
      </c>
      <c r="F292" s="21">
        <f>IFERROR(VLOOKUP(B292,'Pesticides per Section'!$A$2:$D$101870,2,FALSE),"")</f>
        <v>11179.558984899995</v>
      </c>
      <c r="G292" s="5">
        <f t="shared" si="17"/>
        <v>8998.9413146135867</v>
      </c>
      <c r="H292" s="5">
        <f t="shared" si="18"/>
        <v>4081.8511183864925</v>
      </c>
      <c r="I292" s="19">
        <f t="shared" si="19"/>
        <v>21.283962282019797</v>
      </c>
      <c r="J292" s="1" t="str">
        <f>IFERROR(VLOOKUP(B292,'Pesticides per Section'!$A$1:$D$15204,4,FALSE),"")</f>
        <v>Sutter</v>
      </c>
    </row>
    <row r="293" spans="1:10" x14ac:dyDescent="0.25">
      <c r="A293" s="1">
        <v>60377.149389999999</v>
      </c>
      <c r="B293" s="1" t="s">
        <v>10743</v>
      </c>
      <c r="C293" s="1">
        <v>171.5306757034744</v>
      </c>
      <c r="D293" s="1">
        <v>172</v>
      </c>
      <c r="E293" s="1">
        <f t="shared" si="16"/>
        <v>1</v>
      </c>
      <c r="F293" s="21" t="str">
        <f>IFERROR(VLOOKUP(B293,'Pesticides per Section'!$A$2:$D$101870,2,FALSE),"")</f>
        <v/>
      </c>
      <c r="G293" s="5" t="str">
        <f t="shared" si="17"/>
        <v/>
      </c>
      <c r="H293" s="5" t="str">
        <f t="shared" si="18"/>
        <v/>
      </c>
      <c r="I293" s="19" t="str">
        <f t="shared" si="19"/>
        <v/>
      </c>
      <c r="J293" s="1" t="str">
        <f>IFERROR(VLOOKUP(B293,'Pesticides per Section'!$A$1:$D$15204,4,FALSE),"")</f>
        <v/>
      </c>
    </row>
    <row r="294" spans="1:10" x14ac:dyDescent="0.25">
      <c r="A294" s="1">
        <v>2452756.1636100002</v>
      </c>
      <c r="B294" s="1" t="s">
        <v>10742</v>
      </c>
      <c r="C294" s="1">
        <v>1663092.265062928</v>
      </c>
      <c r="D294" s="1">
        <v>1637185</v>
      </c>
      <c r="E294" s="1">
        <f t="shared" si="16"/>
        <v>0.98442238914022795</v>
      </c>
      <c r="F294" s="21">
        <f>IFERROR(VLOOKUP(B294,'Pesticides per Section'!$A$2:$D$101870,2,FALSE),"")</f>
        <v>3978.3796469199997</v>
      </c>
      <c r="G294" s="5">
        <f t="shared" si="17"/>
        <v>3916.4059969278428</v>
      </c>
      <c r="H294" s="5">
        <f t="shared" si="18"/>
        <v>1776.4518780287131</v>
      </c>
      <c r="I294" s="19">
        <f t="shared" si="19"/>
        <v>9.6786717066652095</v>
      </c>
      <c r="J294" s="1" t="str">
        <f>IFERROR(VLOOKUP(B294,'Pesticides per Section'!$A$1:$D$15204,4,FALSE),"")</f>
        <v>Sutter</v>
      </c>
    </row>
    <row r="295" spans="1:10" x14ac:dyDescent="0.25">
      <c r="A295" s="1">
        <v>2496877.78021</v>
      </c>
      <c r="B295" s="1" t="s">
        <v>10741</v>
      </c>
      <c r="C295" s="1">
        <v>1989067.718795422</v>
      </c>
      <c r="D295" s="1">
        <v>1263057</v>
      </c>
      <c r="E295" s="1">
        <f t="shared" si="16"/>
        <v>0.63499940675733557</v>
      </c>
      <c r="F295" s="21">
        <f>IFERROR(VLOOKUP(B295,'Pesticides per Section'!$A$2:$D$101870,2,FALSE),"")</f>
        <v>2597.947782459999</v>
      </c>
      <c r="G295" s="5">
        <f t="shared" si="17"/>
        <v>1649.6953006486349</v>
      </c>
      <c r="H295" s="5">
        <f t="shared" si="18"/>
        <v>748.28920119907684</v>
      </c>
      <c r="I295" s="19">
        <f t="shared" si="19"/>
        <v>5.2845343718105235</v>
      </c>
      <c r="J295" s="1" t="str">
        <f>IFERROR(VLOOKUP(B295,'Pesticides per Section'!$A$1:$D$15204,4,FALSE),"")</f>
        <v>Sutter</v>
      </c>
    </row>
    <row r="296" spans="1:10" x14ac:dyDescent="0.25">
      <c r="A296" s="1">
        <v>2589869.35317</v>
      </c>
      <c r="B296" s="1" t="s">
        <v>10954</v>
      </c>
      <c r="C296" s="1">
        <v>1666355.743966247</v>
      </c>
      <c r="D296" s="1">
        <v>619</v>
      </c>
      <c r="E296" s="1">
        <f t="shared" si="16"/>
        <v>3.7146924186668394E-4</v>
      </c>
      <c r="F296" s="21">
        <f>IFERROR(VLOOKUP(B296,'Pesticides per Section'!$A$2:$D$101870,2,FALSE),"")</f>
        <v>2100.2813980399997</v>
      </c>
      <c r="G296" s="5">
        <f t="shared" si="17"/>
        <v>0.78018993863661767</v>
      </c>
      <c r="H296" s="5">
        <f t="shared" si="18"/>
        <v>0.35388820331633802</v>
      </c>
      <c r="I296" s="19">
        <f t="shared" si="19"/>
        <v>5.0995944696920406</v>
      </c>
      <c r="J296" s="1" t="str">
        <f>IFERROR(VLOOKUP(B296,'Pesticides per Section'!$A$1:$D$15204,4,FALSE),"")</f>
        <v>Sutter</v>
      </c>
    </row>
    <row r="297" spans="1:10" x14ac:dyDescent="0.25">
      <c r="A297" s="1">
        <v>74719.451249999998</v>
      </c>
      <c r="B297" s="1" t="s">
        <v>10740</v>
      </c>
      <c r="C297" s="1">
        <v>5695.8330188814889</v>
      </c>
      <c r="D297" s="1">
        <v>5696</v>
      </c>
      <c r="E297" s="1">
        <f t="shared" si="16"/>
        <v>1</v>
      </c>
      <c r="F297" s="21" t="str">
        <f>IFERROR(VLOOKUP(B297,'Pesticides per Section'!$A$2:$D$101870,2,FALSE),"")</f>
        <v/>
      </c>
      <c r="G297" s="5" t="str">
        <f t="shared" si="17"/>
        <v/>
      </c>
      <c r="H297" s="5" t="str">
        <f t="shared" si="18"/>
        <v/>
      </c>
      <c r="I297" s="19" t="str">
        <f t="shared" si="19"/>
        <v/>
      </c>
      <c r="J297" s="1" t="str">
        <f>IFERROR(VLOOKUP(B297,'Pesticides per Section'!$A$1:$D$15204,4,FALSE),"")</f>
        <v/>
      </c>
    </row>
    <row r="298" spans="1:10" x14ac:dyDescent="0.25">
      <c r="A298" s="1">
        <v>535341.74861000001</v>
      </c>
      <c r="B298" s="1" t="s">
        <v>10739</v>
      </c>
      <c r="C298" s="1">
        <v>351698.63007228082</v>
      </c>
      <c r="D298" s="1">
        <v>351699</v>
      </c>
      <c r="E298" s="1">
        <f t="shared" si="16"/>
        <v>1</v>
      </c>
      <c r="F298" s="21" t="str">
        <f>IFERROR(VLOOKUP(B298,'Pesticides per Section'!$A$2:$D$101870,2,FALSE),"")</f>
        <v/>
      </c>
      <c r="G298" s="5" t="str">
        <f t="shared" si="17"/>
        <v/>
      </c>
      <c r="H298" s="5" t="str">
        <f t="shared" si="18"/>
        <v/>
      </c>
      <c r="I298" s="19" t="str">
        <f t="shared" si="19"/>
        <v/>
      </c>
      <c r="J298" s="1" t="str">
        <f>IFERROR(VLOOKUP(B298,'Pesticides per Section'!$A$1:$D$15204,4,FALSE),"")</f>
        <v/>
      </c>
    </row>
    <row r="299" spans="1:10" x14ac:dyDescent="0.25">
      <c r="A299" s="1">
        <v>11003.64733</v>
      </c>
      <c r="B299" s="1" t="s">
        <v>10953</v>
      </c>
      <c r="C299" s="1">
        <v>974.30437002692838</v>
      </c>
      <c r="D299" s="1">
        <v>974</v>
      </c>
      <c r="E299" s="1">
        <f t="shared" si="16"/>
        <v>1</v>
      </c>
      <c r="F299" s="21">
        <f>IFERROR(VLOOKUP(B299,'Pesticides per Section'!$A$2:$D$101870,2,FALSE),"")</f>
        <v>253.90090188000002</v>
      </c>
      <c r="G299" s="5">
        <f t="shared" si="17"/>
        <v>253.90090188000002</v>
      </c>
      <c r="H299" s="5">
        <f t="shared" si="18"/>
        <v>115.16751182888667</v>
      </c>
      <c r="I299" s="19">
        <f t="shared" si="19"/>
        <v>1054.3759020377661</v>
      </c>
      <c r="J299" s="1" t="str">
        <f>IFERROR(VLOOKUP(B299,'Pesticides per Section'!$A$1:$D$15204,4,FALSE),"")</f>
        <v>Sutter</v>
      </c>
    </row>
    <row r="300" spans="1:10" x14ac:dyDescent="0.25">
      <c r="A300" s="1">
        <v>2580335.5011</v>
      </c>
      <c r="B300" s="1" t="s">
        <v>10952</v>
      </c>
      <c r="C300" s="1">
        <v>2273851.4036444402</v>
      </c>
      <c r="D300" s="1">
        <v>663871</v>
      </c>
      <c r="E300" s="1">
        <f t="shared" si="16"/>
        <v>0.29195888384946944</v>
      </c>
      <c r="F300" s="21">
        <f>IFERROR(VLOOKUP(B300,'Pesticides per Section'!$A$2:$D$101870,2,FALSE),"")</f>
        <v>2378.2310147999997</v>
      </c>
      <c r="G300" s="5">
        <f t="shared" si="17"/>
        <v>694.34567261719894</v>
      </c>
      <c r="H300" s="5">
        <f t="shared" si="18"/>
        <v>314.94989924167936</v>
      </c>
      <c r="I300" s="19">
        <f t="shared" si="19"/>
        <v>4.2317288941830222</v>
      </c>
      <c r="J300" s="1" t="str">
        <f>IFERROR(VLOOKUP(B300,'Pesticides per Section'!$A$1:$D$15204,4,FALSE),"")</f>
        <v>Sutter</v>
      </c>
    </row>
    <row r="301" spans="1:10" x14ac:dyDescent="0.25">
      <c r="A301" s="1">
        <v>2641285.4650400002</v>
      </c>
      <c r="B301" s="1" t="s">
        <v>10951</v>
      </c>
      <c r="C301" s="1">
        <v>2327726.1233169329</v>
      </c>
      <c r="D301" s="1">
        <v>1193110</v>
      </c>
      <c r="E301" s="1">
        <f t="shared" si="16"/>
        <v>0.51256462315581819</v>
      </c>
      <c r="F301" s="21">
        <f>IFERROR(VLOOKUP(B301,'Pesticides per Section'!$A$2:$D$101870,2,FALSE),"")</f>
        <v>8486.3199921300002</v>
      </c>
      <c r="G301" s="5">
        <f t="shared" si="17"/>
        <v>4349.7874087457994</v>
      </c>
      <c r="H301" s="5">
        <f t="shared" si="18"/>
        <v>1973.030379729166</v>
      </c>
      <c r="I301" s="19">
        <f t="shared" si="19"/>
        <v>14.750726189054754</v>
      </c>
      <c r="J301" s="1" t="str">
        <f>IFERROR(VLOOKUP(B301,'Pesticides per Section'!$A$1:$D$15204,4,FALSE),"")</f>
        <v>Sutter</v>
      </c>
    </row>
    <row r="302" spans="1:10" x14ac:dyDescent="0.25">
      <c r="A302" s="1">
        <v>765548.13349000004</v>
      </c>
      <c r="B302" s="1" t="s">
        <v>10950</v>
      </c>
      <c r="C302" s="1">
        <v>95965.570103509104</v>
      </c>
      <c r="D302" s="1">
        <v>29615</v>
      </c>
      <c r="E302" s="1">
        <f t="shared" si="16"/>
        <v>0.30859887876956421</v>
      </c>
      <c r="F302" s="21" t="str">
        <f>IFERROR(VLOOKUP(B302,'Pesticides per Section'!$A$2:$D$101870,2,FALSE),"")</f>
        <v/>
      </c>
      <c r="G302" s="5" t="str">
        <f t="shared" si="17"/>
        <v/>
      </c>
      <c r="H302" s="5" t="str">
        <f t="shared" si="18"/>
        <v/>
      </c>
      <c r="I302" s="19" t="str">
        <f t="shared" si="19"/>
        <v/>
      </c>
      <c r="J302" s="1" t="str">
        <f>IFERROR(VLOOKUP(B302,'Pesticides per Section'!$A$1:$D$15204,4,FALSE),"")</f>
        <v/>
      </c>
    </row>
    <row r="303" spans="1:10" x14ac:dyDescent="0.25">
      <c r="A303" s="1">
        <v>3818.80908</v>
      </c>
      <c r="B303" s="1" t="s">
        <v>10949</v>
      </c>
      <c r="C303" s="1">
        <v>15.30600505489276</v>
      </c>
      <c r="D303" s="1">
        <v>15</v>
      </c>
      <c r="E303" s="1">
        <f t="shared" si="16"/>
        <v>1</v>
      </c>
      <c r="F303" s="21" t="str">
        <f>IFERROR(VLOOKUP(B303,'Pesticides per Section'!$A$2:$D$101870,2,FALSE),"")</f>
        <v/>
      </c>
      <c r="G303" s="5" t="str">
        <f t="shared" si="17"/>
        <v/>
      </c>
      <c r="H303" s="5" t="str">
        <f t="shared" si="18"/>
        <v/>
      </c>
      <c r="I303" s="19" t="str">
        <f t="shared" si="19"/>
        <v/>
      </c>
      <c r="J303" s="1" t="str">
        <f>IFERROR(VLOOKUP(B303,'Pesticides per Section'!$A$1:$D$15204,4,FALSE),"")</f>
        <v/>
      </c>
    </row>
    <row r="304" spans="1:10" x14ac:dyDescent="0.25">
      <c r="A304" s="1">
        <v>2379434.5591899999</v>
      </c>
      <c r="B304" s="1" t="s">
        <v>10948</v>
      </c>
      <c r="C304" s="1">
        <v>1346243.1623594139</v>
      </c>
      <c r="D304" s="1">
        <v>181178</v>
      </c>
      <c r="E304" s="1">
        <f t="shared" si="16"/>
        <v>0.13458045835707225</v>
      </c>
      <c r="F304" s="21">
        <f>IFERROR(VLOOKUP(B304,'Pesticides per Section'!$A$2:$D$101870,2,FALSE),"")</f>
        <v>30.493101099999997</v>
      </c>
      <c r="G304" s="5">
        <f t="shared" si="17"/>
        <v>4.1037755227665436</v>
      </c>
      <c r="H304" s="5">
        <f t="shared" si="18"/>
        <v>1.8614412653196655</v>
      </c>
      <c r="I304" s="19">
        <f t="shared" si="19"/>
        <v>9.1643984162841641E-2</v>
      </c>
      <c r="J304" s="1" t="str">
        <f>IFERROR(VLOOKUP(B304,'Pesticides per Section'!$A$1:$D$15204,4,FALSE),"")</f>
        <v>Tehama</v>
      </c>
    </row>
    <row r="305" spans="1:10" x14ac:dyDescent="0.25">
      <c r="A305" s="1">
        <v>2366367.4179199999</v>
      </c>
      <c r="B305" s="1" t="s">
        <v>10947</v>
      </c>
      <c r="C305" s="1">
        <v>1164634.8673177259</v>
      </c>
      <c r="D305" s="1">
        <v>691109</v>
      </c>
      <c r="E305" s="1">
        <f t="shared" si="16"/>
        <v>0.5934125283887226</v>
      </c>
      <c r="F305" s="21" t="str">
        <f>IFERROR(VLOOKUP(B305,'Pesticides per Section'!$A$2:$D$101870,2,FALSE),"")</f>
        <v/>
      </c>
      <c r="G305" s="5" t="str">
        <f t="shared" si="17"/>
        <v/>
      </c>
      <c r="H305" s="5" t="str">
        <f t="shared" si="18"/>
        <v/>
      </c>
      <c r="I305" s="19" t="str">
        <f t="shared" si="19"/>
        <v/>
      </c>
      <c r="J305" s="1" t="str">
        <f>IFERROR(VLOOKUP(B305,'Pesticides per Section'!$A$1:$D$15204,4,FALSE),"")</f>
        <v/>
      </c>
    </row>
    <row r="306" spans="1:10" x14ac:dyDescent="0.25">
      <c r="A306" s="1">
        <v>2570578.1052299999</v>
      </c>
      <c r="B306" s="1" t="s">
        <v>10946</v>
      </c>
      <c r="C306" s="1">
        <v>1539038.7132968029</v>
      </c>
      <c r="D306" s="1">
        <v>1222492</v>
      </c>
      <c r="E306" s="1">
        <f t="shared" si="16"/>
        <v>0.79432165136815891</v>
      </c>
      <c r="F306" s="21" t="str">
        <f>IFERROR(VLOOKUP(B306,'Pesticides per Section'!$A$2:$D$101870,2,FALSE),"")</f>
        <v/>
      </c>
      <c r="G306" s="5" t="str">
        <f t="shared" si="17"/>
        <v/>
      </c>
      <c r="H306" s="5" t="str">
        <f t="shared" si="18"/>
        <v/>
      </c>
      <c r="I306" s="19" t="str">
        <f t="shared" si="19"/>
        <v/>
      </c>
      <c r="J306" s="1" t="str">
        <f>IFERROR(VLOOKUP(B306,'Pesticides per Section'!$A$1:$D$15204,4,FALSE),"")</f>
        <v/>
      </c>
    </row>
    <row r="307" spans="1:10" x14ac:dyDescent="0.25">
      <c r="A307" s="1">
        <v>2630680.3352100002</v>
      </c>
      <c r="B307" s="1" t="s">
        <v>10945</v>
      </c>
      <c r="C307" s="1">
        <v>1292503.522702334</v>
      </c>
      <c r="D307" s="1">
        <v>431196</v>
      </c>
      <c r="E307" s="1">
        <f t="shared" si="16"/>
        <v>0.33361289404133371</v>
      </c>
      <c r="F307" s="21">
        <f>IFERROR(VLOOKUP(B307,'Pesticides per Section'!$A$2:$D$101870,2,FALSE),"")</f>
        <v>818.22999460000005</v>
      </c>
      <c r="G307" s="5">
        <f t="shared" si="17"/>
        <v>272.97207648993088</v>
      </c>
      <c r="H307" s="5">
        <f t="shared" si="18"/>
        <v>123.81805111888903</v>
      </c>
      <c r="I307" s="19">
        <f t="shared" si="19"/>
        <v>2.561353605621103</v>
      </c>
      <c r="J307" s="1" t="str">
        <f>IFERROR(VLOOKUP(B307,'Pesticides per Section'!$A$1:$D$15204,4,FALSE),"")</f>
        <v>Tehama</v>
      </c>
    </row>
    <row r="308" spans="1:10" x14ac:dyDescent="0.25">
      <c r="A308" s="1">
        <v>2493477.5074399998</v>
      </c>
      <c r="B308" s="1" t="s">
        <v>10944</v>
      </c>
      <c r="C308" s="1">
        <v>1405847.127816356</v>
      </c>
      <c r="D308" s="1">
        <v>87130</v>
      </c>
      <c r="E308" s="1">
        <f t="shared" si="16"/>
        <v>6.1976872305450022E-2</v>
      </c>
      <c r="F308" s="21">
        <f>IFERROR(VLOOKUP(B308,'Pesticides per Section'!$A$2:$D$101870,2,FALSE),"")</f>
        <v>505.90429749999998</v>
      </c>
      <c r="G308" s="5">
        <f t="shared" si="17"/>
        <v>31.354366044935897</v>
      </c>
      <c r="H308" s="5">
        <f t="shared" si="18"/>
        <v>14.22210120417</v>
      </c>
      <c r="I308" s="19">
        <f t="shared" si="19"/>
        <v>1.4559824800185404</v>
      </c>
      <c r="J308" s="1" t="str">
        <f>IFERROR(VLOOKUP(B308,'Pesticides per Section'!$A$1:$D$15204,4,FALSE),"")</f>
        <v>Tehama</v>
      </c>
    </row>
    <row r="309" spans="1:10" x14ac:dyDescent="0.25">
      <c r="A309" s="1">
        <v>2632545.87476</v>
      </c>
      <c r="B309" s="1" t="s">
        <v>10943</v>
      </c>
      <c r="C309" s="1">
        <v>1930645.1935011579</v>
      </c>
      <c r="D309" s="1">
        <v>761640</v>
      </c>
      <c r="E309" s="1">
        <f t="shared" si="16"/>
        <v>0.39450028358398359</v>
      </c>
      <c r="F309" s="21">
        <f>IFERROR(VLOOKUP(B309,'Pesticides per Section'!$A$2:$D$101870,2,FALSE),"")</f>
        <v>5656.6932269499994</v>
      </c>
      <c r="G309" s="5">
        <f t="shared" si="17"/>
        <v>2231.5670821793742</v>
      </c>
      <c r="H309" s="5">
        <f t="shared" si="18"/>
        <v>1012.2218016197272</v>
      </c>
      <c r="I309" s="19">
        <f t="shared" si="19"/>
        <v>11.854576321574113</v>
      </c>
      <c r="J309" s="1" t="str">
        <f>IFERROR(VLOOKUP(B309,'Pesticides per Section'!$A$1:$D$15204,4,FALSE),"")</f>
        <v>Tehama</v>
      </c>
    </row>
    <row r="310" spans="1:10" x14ac:dyDescent="0.25">
      <c r="A310" s="1">
        <v>2509805.12793</v>
      </c>
      <c r="B310" s="1" t="s">
        <v>10942</v>
      </c>
      <c r="C310" s="1">
        <v>882972.86472366739</v>
      </c>
      <c r="D310" s="1">
        <v>175089</v>
      </c>
      <c r="E310" s="1">
        <f t="shared" si="16"/>
        <v>0.19829485159795374</v>
      </c>
      <c r="F310" s="21">
        <f>IFERROR(VLOOKUP(B310,'Pesticides per Section'!$A$2:$D$101870,2,FALSE),"")</f>
        <v>2323.8492898999993</v>
      </c>
      <c r="G310" s="5">
        <f t="shared" si="17"/>
        <v>460.80735007673053</v>
      </c>
      <c r="H310" s="5">
        <f t="shared" si="18"/>
        <v>209.01869803472388</v>
      </c>
      <c r="I310" s="19">
        <f t="shared" si="19"/>
        <v>10.648452067525215</v>
      </c>
      <c r="J310" s="1" t="str">
        <f>IFERROR(VLOOKUP(B310,'Pesticides per Section'!$A$1:$D$15204,4,FALSE),"")</f>
        <v>Tehama</v>
      </c>
    </row>
    <row r="311" spans="1:10" x14ac:dyDescent="0.25">
      <c r="A311" s="1">
        <v>2674476.3691400001</v>
      </c>
      <c r="B311" s="1" t="s">
        <v>10941</v>
      </c>
      <c r="C311" s="1">
        <v>1881610.1893475561</v>
      </c>
      <c r="D311" s="1">
        <v>173220</v>
      </c>
      <c r="E311" s="1">
        <f t="shared" si="16"/>
        <v>9.2059459718007455E-2</v>
      </c>
      <c r="F311" s="21">
        <f>IFERROR(VLOOKUP(B311,'Pesticides per Section'!$A$2:$D$101870,2,FALSE),"")</f>
        <v>3233.8261932999994</v>
      </c>
      <c r="G311" s="5">
        <f t="shared" si="17"/>
        <v>297.70429217713871</v>
      </c>
      <c r="H311" s="5">
        <f t="shared" si="18"/>
        <v>135.03639544780083</v>
      </c>
      <c r="I311" s="19">
        <f t="shared" si="19"/>
        <v>6.9536511080590309</v>
      </c>
      <c r="J311" s="1" t="str">
        <f>IFERROR(VLOOKUP(B311,'Pesticides per Section'!$A$1:$D$15204,4,FALSE),"")</f>
        <v>Tehama</v>
      </c>
    </row>
    <row r="312" spans="1:10" x14ac:dyDescent="0.25">
      <c r="A312" s="1">
        <v>2488712.41065</v>
      </c>
      <c r="B312" s="1" t="s">
        <v>10575</v>
      </c>
      <c r="C312" s="1">
        <v>1612069.123895915</v>
      </c>
      <c r="D312" s="1">
        <v>1601246</v>
      </c>
      <c r="E312" s="1">
        <f t="shared" si="16"/>
        <v>0.99328626752328841</v>
      </c>
      <c r="F312" s="21">
        <f>IFERROR(VLOOKUP(B312,'Pesticides per Section'!$A$2:$D$101870,2,FALSE),"")</f>
        <v>708.85631550000005</v>
      </c>
      <c r="G312" s="5">
        <f t="shared" si="17"/>
        <v>704.09724383330558</v>
      </c>
      <c r="H312" s="5">
        <f t="shared" si="18"/>
        <v>319.37313754081697</v>
      </c>
      <c r="I312" s="19">
        <f t="shared" si="19"/>
        <v>1.77910029414978</v>
      </c>
      <c r="J312" s="1" t="str">
        <f>IFERROR(VLOOKUP(B312,'Pesticides per Section'!$A$1:$D$15204,4,FALSE),"")</f>
        <v>Tehama</v>
      </c>
    </row>
    <row r="313" spans="1:10" x14ac:dyDescent="0.25">
      <c r="A313" s="1">
        <v>2630226.9262600001</v>
      </c>
      <c r="B313" s="1" t="s">
        <v>10574</v>
      </c>
      <c r="C313" s="1">
        <v>2041989.7637117191</v>
      </c>
      <c r="D313" s="1">
        <v>1372121</v>
      </c>
      <c r="E313" s="1">
        <f t="shared" si="16"/>
        <v>0.67195284991601334</v>
      </c>
      <c r="F313" s="21">
        <f>IFERROR(VLOOKUP(B313,'Pesticides per Section'!$A$2:$D$101870,2,FALSE),"")</f>
        <v>7280.5652806200005</v>
      </c>
      <c r="G313" s="5">
        <f t="shared" si="17"/>
        <v>4892.1965893121887</v>
      </c>
      <c r="H313" s="5">
        <f t="shared" si="18"/>
        <v>2219.0630454520324</v>
      </c>
      <c r="I313" s="19">
        <f t="shared" si="19"/>
        <v>14.425717331630651</v>
      </c>
      <c r="J313" s="1" t="str">
        <f>IFERROR(VLOOKUP(B313,'Pesticides per Section'!$A$1:$D$15204,4,FALSE),"")</f>
        <v>Tehama</v>
      </c>
    </row>
    <row r="314" spans="1:10" x14ac:dyDescent="0.25">
      <c r="A314" s="1">
        <v>2499504.37732</v>
      </c>
      <c r="B314" s="1" t="s">
        <v>10738</v>
      </c>
      <c r="C314" s="1">
        <v>1446232.765126887</v>
      </c>
      <c r="D314" s="1">
        <v>1443176</v>
      </c>
      <c r="E314" s="1">
        <f t="shared" si="16"/>
        <v>0.99788623271630505</v>
      </c>
      <c r="F314" s="21">
        <f>IFERROR(VLOOKUP(B314,'Pesticides per Section'!$A$2:$D$101870,2,FALSE),"")</f>
        <v>2169.3922898000001</v>
      </c>
      <c r="G314" s="5">
        <f t="shared" si="17"/>
        <v>2164.8066993523207</v>
      </c>
      <c r="H314" s="5">
        <f t="shared" si="18"/>
        <v>981.93980135109666</v>
      </c>
      <c r="I314" s="19">
        <f t="shared" si="19"/>
        <v>6.0691206949392464</v>
      </c>
      <c r="J314" s="1" t="str">
        <f>IFERROR(VLOOKUP(B314,'Pesticides per Section'!$A$1:$D$15204,4,FALSE),"")</f>
        <v>Tehama</v>
      </c>
    </row>
    <row r="315" spans="1:10" x14ac:dyDescent="0.25">
      <c r="A315" s="1">
        <v>2682729.1401300002</v>
      </c>
      <c r="B315" s="1" t="s">
        <v>10940</v>
      </c>
      <c r="C315" s="1">
        <v>1715834.939729739</v>
      </c>
      <c r="D315" s="1">
        <v>4260</v>
      </c>
      <c r="E315" s="1">
        <f t="shared" si="16"/>
        <v>2.4827562090760477E-3</v>
      </c>
      <c r="F315" s="21">
        <f>IFERROR(VLOOKUP(B315,'Pesticides per Section'!$A$2:$D$101870,2,FALSE),"")</f>
        <v>59.745523859999999</v>
      </c>
      <c r="G315" s="5">
        <f t="shared" si="17"/>
        <v>0.14833357032791616</v>
      </c>
      <c r="H315" s="5">
        <f t="shared" si="18"/>
        <v>6.728297571560117E-2</v>
      </c>
      <c r="I315" s="19">
        <f t="shared" si="19"/>
        <v>0.14088207667319966</v>
      </c>
      <c r="J315" s="1" t="str">
        <f>IFERROR(VLOOKUP(B315,'Pesticides per Section'!$A$1:$D$15204,4,FALSE),"")</f>
        <v>Tehama</v>
      </c>
    </row>
    <row r="316" spans="1:10" x14ac:dyDescent="0.25">
      <c r="A316" s="1">
        <v>2501866.81641</v>
      </c>
      <c r="B316" s="1" t="s">
        <v>10737</v>
      </c>
      <c r="C316" s="1">
        <v>1539285.3458560479</v>
      </c>
      <c r="D316" s="1">
        <v>1004874</v>
      </c>
      <c r="E316" s="1">
        <f t="shared" si="16"/>
        <v>0.65281867880217115</v>
      </c>
      <c r="F316" s="21">
        <f>IFERROR(VLOOKUP(B316,'Pesticides per Section'!$A$2:$D$101870,2,FALSE),"")</f>
        <v>989.99156930999993</v>
      </c>
      <c r="G316" s="5">
        <f t="shared" si="17"/>
        <v>646.28498830224225</v>
      </c>
      <c r="H316" s="5">
        <f t="shared" si="18"/>
        <v>293.14993953943633</v>
      </c>
      <c r="I316" s="19">
        <f t="shared" si="19"/>
        <v>2.6021854233924797</v>
      </c>
      <c r="J316" s="1" t="str">
        <f>IFERROR(VLOOKUP(B316,'Pesticides per Section'!$A$1:$D$15204,4,FALSE),"")</f>
        <v>Tehama</v>
      </c>
    </row>
    <row r="317" spans="1:10" x14ac:dyDescent="0.25">
      <c r="A317" s="1">
        <v>2654929.5264900001</v>
      </c>
      <c r="B317" s="1" t="s">
        <v>10573</v>
      </c>
      <c r="C317" s="1">
        <v>1361580.678945075</v>
      </c>
      <c r="D317" s="1">
        <v>296055</v>
      </c>
      <c r="E317" s="1">
        <f t="shared" si="16"/>
        <v>0.21743473212390596</v>
      </c>
      <c r="F317" s="21">
        <f>IFERROR(VLOOKUP(B317,'Pesticides per Section'!$A$2:$D$101870,2,FALSE),"")</f>
        <v>4494.9850406499991</v>
      </c>
      <c r="G317" s="5">
        <f t="shared" si="17"/>
        <v>977.36586821469712</v>
      </c>
      <c r="H317" s="5">
        <f t="shared" si="18"/>
        <v>443.32570052061214</v>
      </c>
      <c r="I317" s="19">
        <f t="shared" si="19"/>
        <v>13.357056071448214</v>
      </c>
      <c r="J317" s="1" t="str">
        <f>IFERROR(VLOOKUP(B317,'Pesticides per Section'!$A$1:$D$15204,4,FALSE),"")</f>
        <v>Tehama</v>
      </c>
    </row>
    <row r="318" spans="1:10" x14ac:dyDescent="0.25">
      <c r="A318" s="1">
        <v>2519995.6178100002</v>
      </c>
      <c r="B318" s="1" t="s">
        <v>10572</v>
      </c>
      <c r="C318" s="1">
        <v>1956834.4535661179</v>
      </c>
      <c r="D318" s="1">
        <v>1334111</v>
      </c>
      <c r="E318" s="1">
        <f t="shared" si="16"/>
        <v>0.68177014504040712</v>
      </c>
      <c r="F318" s="21">
        <f>IFERROR(VLOOKUP(B318,'Pesticides per Section'!$A$2:$D$101870,2,FALSE),"")</f>
        <v>10550.198576300003</v>
      </c>
      <c r="G318" s="5">
        <f t="shared" si="17"/>
        <v>7192.8104135691501</v>
      </c>
      <c r="H318" s="5">
        <f t="shared" si="18"/>
        <v>3262.6039224515112</v>
      </c>
      <c r="I318" s="19">
        <f t="shared" si="19"/>
        <v>21.813855209835982</v>
      </c>
      <c r="J318" s="1" t="str">
        <f>IFERROR(VLOOKUP(B318,'Pesticides per Section'!$A$1:$D$15204,4,FALSE),"")</f>
        <v>Tehama</v>
      </c>
    </row>
    <row r="319" spans="1:10" x14ac:dyDescent="0.25">
      <c r="A319" s="1">
        <v>2692966.9794999999</v>
      </c>
      <c r="B319" s="1" t="s">
        <v>10939</v>
      </c>
      <c r="C319" s="1">
        <v>271964.51367322908</v>
      </c>
      <c r="D319" s="1">
        <v>214652</v>
      </c>
      <c r="E319" s="1">
        <f t="shared" si="16"/>
        <v>0.78926332432482116</v>
      </c>
      <c r="F319" s="21">
        <f>IFERROR(VLOOKUP(B319,'Pesticides per Section'!$A$2:$D$101870,2,FALSE),"")</f>
        <v>58.827675400000011</v>
      </c>
      <c r="G319" s="5">
        <f t="shared" si="17"/>
        <v>46.430526648505513</v>
      </c>
      <c r="H319" s="5">
        <f t="shared" si="18"/>
        <v>21.060532622843773</v>
      </c>
      <c r="I319" s="19">
        <f t="shared" si="19"/>
        <v>0.87517585089936423</v>
      </c>
      <c r="J319" s="1" t="str">
        <f>IFERROR(VLOOKUP(B319,'Pesticides per Section'!$A$1:$D$15204,4,FALSE),"")</f>
        <v>Tehama</v>
      </c>
    </row>
    <row r="320" spans="1:10" x14ac:dyDescent="0.25">
      <c r="A320" s="1">
        <v>2654194.8610899998</v>
      </c>
      <c r="B320" s="1" t="s">
        <v>10938</v>
      </c>
      <c r="C320" s="1">
        <v>1130467.6914607531</v>
      </c>
      <c r="D320" s="1">
        <v>355070</v>
      </c>
      <c r="E320" s="1">
        <f t="shared" si="16"/>
        <v>0.31409115516759428</v>
      </c>
      <c r="F320" s="21">
        <f>IFERROR(VLOOKUP(B320,'Pesticides per Section'!$A$2:$D$101870,2,FALSE),"")</f>
        <v>43.743699649999996</v>
      </c>
      <c r="G320" s="5">
        <f t="shared" si="17"/>
        <v>13.739509154372788</v>
      </c>
      <c r="H320" s="5">
        <f t="shared" si="18"/>
        <v>6.2321365199686491</v>
      </c>
      <c r="I320" s="19">
        <f t="shared" si="19"/>
        <v>0.15656087309775585</v>
      </c>
      <c r="J320" s="1" t="str">
        <f>IFERROR(VLOOKUP(B320,'Pesticides per Section'!$A$1:$D$15204,4,FALSE),"")</f>
        <v>Tehama</v>
      </c>
    </row>
    <row r="321" spans="1:10" x14ac:dyDescent="0.25">
      <c r="A321" s="1">
        <v>2633107.37634</v>
      </c>
      <c r="B321" s="1" t="s">
        <v>10937</v>
      </c>
      <c r="C321" s="1">
        <v>625097.50534550636</v>
      </c>
      <c r="D321" s="1">
        <v>152840</v>
      </c>
      <c r="E321" s="1">
        <f t="shared" si="16"/>
        <v>0.24450566151227487</v>
      </c>
      <c r="F321" s="21" t="str">
        <f>IFERROR(VLOOKUP(B321,'Pesticides per Section'!$A$2:$D$101870,2,FALSE),"")</f>
        <v/>
      </c>
      <c r="G321" s="5" t="str">
        <f t="shared" si="17"/>
        <v/>
      </c>
      <c r="H321" s="5" t="str">
        <f t="shared" si="18"/>
        <v/>
      </c>
      <c r="I321" s="19" t="str">
        <f t="shared" si="19"/>
        <v/>
      </c>
      <c r="J321" s="1" t="str">
        <f>IFERROR(VLOOKUP(B321,'Pesticides per Section'!$A$1:$D$15204,4,FALSE),"")</f>
        <v/>
      </c>
    </row>
    <row r="322" spans="1:10" x14ac:dyDescent="0.25">
      <c r="A322" s="1">
        <v>1995977.0657899999</v>
      </c>
      <c r="B322" s="1" t="s">
        <v>10936</v>
      </c>
      <c r="C322" s="1">
        <v>1469069.5184253911</v>
      </c>
      <c r="D322" s="1">
        <v>600891</v>
      </c>
      <c r="E322" s="1">
        <f t="shared" si="16"/>
        <v>0.4090281606730789</v>
      </c>
      <c r="F322" s="21">
        <f>IFERROR(VLOOKUP(B322,'Pesticides per Section'!$A$2:$D$101870,2,FALSE),"")</f>
        <v>2217.6317977599992</v>
      </c>
      <c r="G322" s="5">
        <f t="shared" si="17"/>
        <v>907.07385528790576</v>
      </c>
      <c r="H322" s="5">
        <f t="shared" si="18"/>
        <v>411.44177978507821</v>
      </c>
      <c r="I322" s="19">
        <f t="shared" si="19"/>
        <v>6.107633533472324</v>
      </c>
      <c r="J322" s="1" t="str">
        <f>IFERROR(VLOOKUP(B322,'Pesticides per Section'!$A$1:$D$15204,4,FALSE),"")</f>
        <v>Tehama</v>
      </c>
    </row>
    <row r="323" spans="1:10" x14ac:dyDescent="0.25">
      <c r="A323" s="1">
        <v>2065394.30201</v>
      </c>
      <c r="B323" s="1" t="s">
        <v>10571</v>
      </c>
      <c r="C323" s="1">
        <v>1451429.012454438</v>
      </c>
      <c r="D323" s="1">
        <v>1296396</v>
      </c>
      <c r="E323" s="1">
        <f t="shared" ref="E323:E386" si="20">D323/ROUND(C323,0)</f>
        <v>0.89318595673643009</v>
      </c>
      <c r="F323" s="21">
        <f>IFERROR(VLOOKUP(B323,'Pesticides per Section'!$A$2:$D$101870,2,FALSE),"")</f>
        <v>635.25920267000026</v>
      </c>
      <c r="G323" s="5">
        <f t="shared" si="17"/>
        <v>567.40459871242592</v>
      </c>
      <c r="H323" s="5">
        <f t="shared" si="18"/>
        <v>257.37039667886825</v>
      </c>
      <c r="I323" s="19">
        <f t="shared" si="19"/>
        <v>1.7708470148714934</v>
      </c>
      <c r="J323" s="1" t="str">
        <f>IFERROR(VLOOKUP(B323,'Pesticides per Section'!$A$1:$D$15204,4,FALSE),"")</f>
        <v>Tehama</v>
      </c>
    </row>
    <row r="324" spans="1:10" x14ac:dyDescent="0.25">
      <c r="A324" s="1">
        <v>1996021.1802999999</v>
      </c>
      <c r="B324" s="1" t="s">
        <v>10736</v>
      </c>
      <c r="C324" s="1">
        <v>1758274.8650791021</v>
      </c>
      <c r="D324" s="1">
        <v>1758275</v>
      </c>
      <c r="E324" s="1">
        <f t="shared" si="20"/>
        <v>1</v>
      </c>
      <c r="F324" s="21">
        <f>IFERROR(VLOOKUP(B324,'Pesticides per Section'!$A$2:$D$101870,2,FALSE),"")</f>
        <v>3467.8716773999995</v>
      </c>
      <c r="G324" s="5">
        <f t="shared" ref="G324:G387" si="21">IFERROR(E324*F324,"")</f>
        <v>3467.8716773999995</v>
      </c>
      <c r="H324" s="5">
        <f t="shared" ref="H324:H387" si="22">IFERROR(0.45359237*G324,"")</f>
        <v>1573.0001330077414</v>
      </c>
      <c r="I324" s="19">
        <f t="shared" ref="I324:I387" si="23">IFERROR(F324/C324*4046,"")</f>
        <v>7.9799859995889575</v>
      </c>
      <c r="J324" s="1" t="str">
        <f>IFERROR(VLOOKUP(B324,'Pesticides per Section'!$A$1:$D$15204,4,FALSE),"")</f>
        <v>Tehama</v>
      </c>
    </row>
    <row r="325" spans="1:10" x14ac:dyDescent="0.25">
      <c r="A325" s="1">
        <v>2205907.4866999998</v>
      </c>
      <c r="B325" s="1" t="s">
        <v>10735</v>
      </c>
      <c r="C325" s="1">
        <v>590323.09181621403</v>
      </c>
      <c r="D325" s="1">
        <v>588130</v>
      </c>
      <c r="E325" s="1">
        <f t="shared" si="20"/>
        <v>0.996285084606224</v>
      </c>
      <c r="F325" s="21">
        <f>IFERROR(VLOOKUP(B325,'Pesticides per Section'!$A$2:$D$101870,2,FALSE),"")</f>
        <v>1117.0769671</v>
      </c>
      <c r="G325" s="5">
        <f t="shared" si="21"/>
        <v>1112.9271206788876</v>
      </c>
      <c r="H325" s="5">
        <f t="shared" si="22"/>
        <v>504.81525030601267</v>
      </c>
      <c r="I325" s="19">
        <f t="shared" si="23"/>
        <v>7.6563046093641915</v>
      </c>
      <c r="J325" s="1" t="str">
        <f>IFERROR(VLOOKUP(B325,'Pesticides per Section'!$A$1:$D$15204,4,FALSE),"")</f>
        <v>Tehama</v>
      </c>
    </row>
    <row r="326" spans="1:10" x14ac:dyDescent="0.25">
      <c r="A326" s="1">
        <v>2034776.2907700001</v>
      </c>
      <c r="B326" s="1" t="s">
        <v>10570</v>
      </c>
      <c r="C326" s="1">
        <v>519184.73179949011</v>
      </c>
      <c r="D326" s="1">
        <v>480974</v>
      </c>
      <c r="E326" s="1">
        <f t="shared" si="20"/>
        <v>0.92640195691323901</v>
      </c>
      <c r="F326" s="21" t="str">
        <f>IFERROR(VLOOKUP(B326,'Pesticides per Section'!$A$2:$D$101870,2,FALSE),"")</f>
        <v/>
      </c>
      <c r="G326" s="5" t="str">
        <f t="shared" si="21"/>
        <v/>
      </c>
      <c r="H326" s="5" t="str">
        <f t="shared" si="22"/>
        <v/>
      </c>
      <c r="I326" s="19" t="str">
        <f t="shared" si="23"/>
        <v/>
      </c>
      <c r="J326" s="1" t="str">
        <f>IFERROR(VLOOKUP(B326,'Pesticides per Section'!$A$1:$D$15204,4,FALSE),"")</f>
        <v/>
      </c>
    </row>
    <row r="327" spans="1:10" x14ac:dyDescent="0.25">
      <c r="A327" s="1">
        <v>1940049.9793700001</v>
      </c>
      <c r="B327" s="1" t="s">
        <v>10935</v>
      </c>
      <c r="C327" s="1">
        <v>771315.00583698123</v>
      </c>
      <c r="D327" s="1">
        <v>436151</v>
      </c>
      <c r="E327" s="1">
        <f t="shared" si="20"/>
        <v>0.56546417481832978</v>
      </c>
      <c r="F327" s="21" t="str">
        <f>IFERROR(VLOOKUP(B327,'Pesticides per Section'!$A$2:$D$101870,2,FALSE),"")</f>
        <v/>
      </c>
      <c r="G327" s="5" t="str">
        <f t="shared" si="21"/>
        <v/>
      </c>
      <c r="H327" s="5" t="str">
        <f t="shared" si="22"/>
        <v/>
      </c>
      <c r="I327" s="19" t="str">
        <f t="shared" si="23"/>
        <v/>
      </c>
      <c r="J327" s="1" t="str">
        <f>IFERROR(VLOOKUP(B327,'Pesticides per Section'!$A$1:$D$15204,4,FALSE),"")</f>
        <v/>
      </c>
    </row>
    <row r="328" spans="1:10" x14ac:dyDescent="0.25">
      <c r="A328" s="1">
        <v>2536656.6462400001</v>
      </c>
      <c r="B328" s="1" t="s">
        <v>10934</v>
      </c>
      <c r="C328" s="1">
        <v>1115957.0133461901</v>
      </c>
      <c r="D328" s="1">
        <v>18845</v>
      </c>
      <c r="E328" s="1">
        <f t="shared" si="20"/>
        <v>1.6886851375097787E-2</v>
      </c>
      <c r="F328" s="21">
        <f>IFERROR(VLOOKUP(B328,'Pesticides per Section'!$A$2:$D$101870,2,FALSE),"")</f>
        <v>30.587695320000002</v>
      </c>
      <c r="G328" s="5">
        <f t="shared" si="21"/>
        <v>0.51652986477561413</v>
      </c>
      <c r="H328" s="5">
        <f t="shared" si="22"/>
        <v>0.23429400553935034</v>
      </c>
      <c r="I328" s="19">
        <f t="shared" si="23"/>
        <v>0.11089837133926242</v>
      </c>
      <c r="J328" s="1" t="str">
        <f>IFERROR(VLOOKUP(B328,'Pesticides per Section'!$A$1:$D$15204,4,FALSE),"")</f>
        <v>Tehama</v>
      </c>
    </row>
    <row r="329" spans="1:10" x14ac:dyDescent="0.25">
      <c r="A329" s="1">
        <v>2619747.9448299999</v>
      </c>
      <c r="B329" s="1" t="s">
        <v>10933</v>
      </c>
      <c r="C329" s="1">
        <v>1501253.9419335669</v>
      </c>
      <c r="D329" s="1">
        <v>1050021</v>
      </c>
      <c r="E329" s="1">
        <f t="shared" si="20"/>
        <v>0.69942927712432401</v>
      </c>
      <c r="F329" s="21">
        <f>IFERROR(VLOOKUP(B329,'Pesticides per Section'!$A$2:$D$101870,2,FALSE),"")</f>
        <v>3275.5901716499998</v>
      </c>
      <c r="G329" s="5">
        <f t="shared" si="21"/>
        <v>2291.0436659126999</v>
      </c>
      <c r="H329" s="5">
        <f t="shared" si="22"/>
        <v>1039.1999261948299</v>
      </c>
      <c r="I329" s="19">
        <f t="shared" si="23"/>
        <v>8.8279787078703098</v>
      </c>
      <c r="J329" s="1" t="str">
        <f>IFERROR(VLOOKUP(B329,'Pesticides per Section'!$A$1:$D$15204,4,FALSE),"")</f>
        <v>Tehama</v>
      </c>
    </row>
    <row r="330" spans="1:10" x14ac:dyDescent="0.25">
      <c r="A330" s="1">
        <v>2534455.8298300002</v>
      </c>
      <c r="B330" s="1" t="s">
        <v>10569</v>
      </c>
      <c r="C330" s="1">
        <v>2294308.442627233</v>
      </c>
      <c r="D330" s="1">
        <v>2262437</v>
      </c>
      <c r="E330" s="1">
        <f t="shared" si="20"/>
        <v>0.98610866544509279</v>
      </c>
      <c r="F330" s="21">
        <f>IFERROR(VLOOKUP(B330,'Pesticides per Section'!$A$2:$D$101870,2,FALSE),"")</f>
        <v>4624.8829527499984</v>
      </c>
      <c r="G330" s="5">
        <f t="shared" si="21"/>
        <v>4560.6371563760613</v>
      </c>
      <c r="H330" s="5">
        <f t="shared" si="22"/>
        <v>2068.6702164706785</v>
      </c>
      <c r="I330" s="19">
        <f t="shared" si="23"/>
        <v>8.1559550055087193</v>
      </c>
      <c r="J330" s="1" t="str">
        <f>IFERROR(VLOOKUP(B330,'Pesticides per Section'!$A$1:$D$15204,4,FALSE),"")</f>
        <v>Tehama</v>
      </c>
    </row>
    <row r="331" spans="1:10" x14ac:dyDescent="0.25">
      <c r="A331" s="1">
        <v>2800780.3441099999</v>
      </c>
      <c r="B331" s="1" t="s">
        <v>10568</v>
      </c>
      <c r="C331" s="1">
        <v>972845.3363549012</v>
      </c>
      <c r="D331" s="1">
        <v>770445</v>
      </c>
      <c r="E331" s="1">
        <f t="shared" si="20"/>
        <v>0.791950413477995</v>
      </c>
      <c r="F331" s="21">
        <f>IFERROR(VLOOKUP(B331,'Pesticides per Section'!$A$2:$D$101870,2,FALSE),"")</f>
        <v>933.82912125000007</v>
      </c>
      <c r="G331" s="5">
        <f t="shared" si="21"/>
        <v>739.54635869173023</v>
      </c>
      <c r="H331" s="5">
        <f t="shared" si="22"/>
        <v>335.45258556385204</v>
      </c>
      <c r="I331" s="19">
        <f t="shared" si="23"/>
        <v>3.8837341182454499</v>
      </c>
      <c r="J331" s="1" t="str">
        <f>IFERROR(VLOOKUP(B331,'Pesticides per Section'!$A$1:$D$15204,4,FALSE),"")</f>
        <v>Tehama</v>
      </c>
    </row>
    <row r="332" spans="1:10" x14ac:dyDescent="0.25">
      <c r="A332" s="1">
        <v>2584767.3315400002</v>
      </c>
      <c r="B332" s="1" t="s">
        <v>10567</v>
      </c>
      <c r="C332" s="1">
        <v>826874.18794063036</v>
      </c>
      <c r="D332" s="1">
        <v>172673</v>
      </c>
      <c r="E332" s="1">
        <f t="shared" si="20"/>
        <v>0.20882625406047353</v>
      </c>
      <c r="F332" s="21" t="str">
        <f>IFERROR(VLOOKUP(B332,'Pesticides per Section'!$A$2:$D$101870,2,FALSE),"")</f>
        <v/>
      </c>
      <c r="G332" s="5" t="str">
        <f t="shared" si="21"/>
        <v/>
      </c>
      <c r="H332" s="5" t="str">
        <f t="shared" si="22"/>
        <v/>
      </c>
      <c r="I332" s="19" t="str">
        <f t="shared" si="23"/>
        <v/>
      </c>
      <c r="J332" s="1" t="str">
        <f>IFERROR(VLOOKUP(B332,'Pesticides per Section'!$A$1:$D$15204,4,FALSE),"")</f>
        <v/>
      </c>
    </row>
    <row r="333" spans="1:10" x14ac:dyDescent="0.25">
      <c r="A333" s="1">
        <v>2432669.43408</v>
      </c>
      <c r="B333" s="1" t="s">
        <v>10932</v>
      </c>
      <c r="C333" s="1">
        <v>317536.89286125789</v>
      </c>
      <c r="D333" s="1">
        <v>303521</v>
      </c>
      <c r="E333" s="1">
        <f t="shared" si="20"/>
        <v>0.95586026195372509</v>
      </c>
      <c r="F333" s="21" t="str">
        <f>IFERROR(VLOOKUP(B333,'Pesticides per Section'!$A$2:$D$101870,2,FALSE),"")</f>
        <v/>
      </c>
      <c r="G333" s="5" t="str">
        <f t="shared" si="21"/>
        <v/>
      </c>
      <c r="H333" s="5" t="str">
        <f t="shared" si="22"/>
        <v/>
      </c>
      <c r="I333" s="19" t="str">
        <f t="shared" si="23"/>
        <v/>
      </c>
      <c r="J333" s="1" t="str">
        <f>IFERROR(VLOOKUP(B333,'Pesticides per Section'!$A$1:$D$15204,4,FALSE),"")</f>
        <v/>
      </c>
    </row>
    <row r="334" spans="1:10" x14ac:dyDescent="0.25">
      <c r="A334" s="1">
        <v>2523827.7060500002</v>
      </c>
      <c r="B334" s="1" t="s">
        <v>10734</v>
      </c>
      <c r="C334" s="1">
        <v>1326226.085822514</v>
      </c>
      <c r="D334" s="1">
        <v>827155</v>
      </c>
      <c r="E334" s="1">
        <f t="shared" si="20"/>
        <v>0.62369083399058678</v>
      </c>
      <c r="F334" s="21">
        <f>IFERROR(VLOOKUP(B334,'Pesticides per Section'!$A$2:$D$101870,2,FALSE),"")</f>
        <v>167.51049459999996</v>
      </c>
      <c r="G334" s="5">
        <f t="shared" si="21"/>
        <v>104.47476007924966</v>
      </c>
      <c r="H334" s="5">
        <f t="shared" si="22"/>
        <v>47.388954029528243</v>
      </c>
      <c r="I334" s="19">
        <f t="shared" si="23"/>
        <v>0.51103463308163377</v>
      </c>
      <c r="J334" s="1" t="str">
        <f>IFERROR(VLOOKUP(B334,'Pesticides per Section'!$A$1:$D$15204,4,FALSE),"")</f>
        <v>Tehama</v>
      </c>
    </row>
    <row r="335" spans="1:10" x14ac:dyDescent="0.25">
      <c r="A335" s="1">
        <v>2465748.12109</v>
      </c>
      <c r="B335" s="1" t="s">
        <v>10566</v>
      </c>
      <c r="C335" s="1">
        <v>2024376.9910602539</v>
      </c>
      <c r="D335" s="1">
        <v>977995</v>
      </c>
      <c r="E335" s="1">
        <f t="shared" si="20"/>
        <v>0.48310912443680204</v>
      </c>
      <c r="F335" s="21">
        <f>IFERROR(VLOOKUP(B335,'Pesticides per Section'!$A$2:$D$101870,2,FALSE),"")</f>
        <v>5312.8794862299983</v>
      </c>
      <c r="G335" s="5">
        <f t="shared" si="21"/>
        <v>2566.7005568308209</v>
      </c>
      <c r="H335" s="5">
        <f t="shared" si="22"/>
        <v>1164.2357886532118</v>
      </c>
      <c r="I335" s="19">
        <f t="shared" si="23"/>
        <v>10.618531279605303</v>
      </c>
      <c r="J335" s="1" t="str">
        <f>IFERROR(VLOOKUP(B335,'Pesticides per Section'!$A$1:$D$15204,4,FALSE),"")</f>
        <v>Tehama</v>
      </c>
    </row>
    <row r="336" spans="1:10" x14ac:dyDescent="0.25">
      <c r="A336" s="1">
        <v>2747458.8402100001</v>
      </c>
      <c r="B336" s="1" t="s">
        <v>10565</v>
      </c>
      <c r="C336" s="1">
        <v>1426803.107356865</v>
      </c>
      <c r="D336" s="1">
        <v>825795</v>
      </c>
      <c r="E336" s="1">
        <f t="shared" si="20"/>
        <v>0.57877296305096082</v>
      </c>
      <c r="F336" s="21">
        <f>IFERROR(VLOOKUP(B336,'Pesticides per Section'!$A$2:$D$101870,2,FALSE),"")</f>
        <v>232.29381407999998</v>
      </c>
      <c r="G336" s="5">
        <f t="shared" si="21"/>
        <v>134.44537907349059</v>
      </c>
      <c r="H336" s="5">
        <f t="shared" si="22"/>
        <v>60.983398129493004</v>
      </c>
      <c r="I336" s="19">
        <f t="shared" si="23"/>
        <v>0.65871791764510546</v>
      </c>
      <c r="J336" s="1" t="str">
        <f>IFERROR(VLOOKUP(B336,'Pesticides per Section'!$A$1:$D$15204,4,FALSE),"")</f>
        <v>Tehama</v>
      </c>
    </row>
    <row r="337" spans="1:10" x14ac:dyDescent="0.25">
      <c r="A337" s="1">
        <v>2559846.4021000001</v>
      </c>
      <c r="B337" s="1" t="s">
        <v>10564</v>
      </c>
      <c r="C337" s="1">
        <v>1557543.7012475389</v>
      </c>
      <c r="D337" s="1">
        <v>308199</v>
      </c>
      <c r="E337" s="1">
        <f t="shared" si="20"/>
        <v>0.19787498780130769</v>
      </c>
      <c r="F337" s="21">
        <f>IFERROR(VLOOKUP(B337,'Pesticides per Section'!$A$2:$D$101870,2,FALSE),"")</f>
        <v>385.85151769999999</v>
      </c>
      <c r="G337" s="5">
        <f t="shared" si="21"/>
        <v>76.35036435800356</v>
      </c>
      <c r="H337" s="5">
        <f t="shared" si="22"/>
        <v>34.631942719510363</v>
      </c>
      <c r="I337" s="19">
        <f t="shared" si="23"/>
        <v>1.0023187403112788</v>
      </c>
      <c r="J337" s="1" t="str">
        <f>IFERROR(VLOOKUP(B337,'Pesticides per Section'!$A$1:$D$15204,4,FALSE),"")</f>
        <v>Tehama</v>
      </c>
    </row>
    <row r="338" spans="1:10" x14ac:dyDescent="0.25">
      <c r="A338" s="1">
        <v>2407652.2624499998</v>
      </c>
      <c r="B338" s="1" t="s">
        <v>10563</v>
      </c>
      <c r="C338" s="1">
        <v>113772.100963844</v>
      </c>
      <c r="D338" s="1">
        <v>46</v>
      </c>
      <c r="E338" s="1">
        <f t="shared" si="20"/>
        <v>4.0431740674331119E-4</v>
      </c>
      <c r="F338" s="21" t="str">
        <f>IFERROR(VLOOKUP(B338,'Pesticides per Section'!$A$2:$D$101870,2,FALSE),"")</f>
        <v/>
      </c>
      <c r="G338" s="5" t="str">
        <f t="shared" si="21"/>
        <v/>
      </c>
      <c r="H338" s="5" t="str">
        <f t="shared" si="22"/>
        <v/>
      </c>
      <c r="I338" s="19" t="str">
        <f t="shared" si="23"/>
        <v/>
      </c>
      <c r="J338" s="1" t="str">
        <f>IFERROR(VLOOKUP(B338,'Pesticides per Section'!$A$1:$D$15204,4,FALSE),"")</f>
        <v/>
      </c>
    </row>
    <row r="339" spans="1:10" x14ac:dyDescent="0.25">
      <c r="A339" s="1">
        <v>2582838.7023800001</v>
      </c>
      <c r="B339" s="1" t="s">
        <v>10931</v>
      </c>
      <c r="C339" s="1">
        <v>1779131.805039027</v>
      </c>
      <c r="D339" s="1">
        <v>392684</v>
      </c>
      <c r="E339" s="1">
        <f t="shared" si="20"/>
        <v>0.22071661911538884</v>
      </c>
      <c r="F339" s="21">
        <f>IFERROR(VLOOKUP(B339,'Pesticides per Section'!$A$2:$D$101870,2,FALSE),"")</f>
        <v>2894.8235738289991</v>
      </c>
      <c r="G339" s="5">
        <f t="shared" si="21"/>
        <v>638.93567215106384</v>
      </c>
      <c r="H339" s="5">
        <f t="shared" si="22"/>
        <v>289.81634580854404</v>
      </c>
      <c r="I339" s="19">
        <f t="shared" si="23"/>
        <v>6.5832425380396176</v>
      </c>
      <c r="J339" s="1" t="str">
        <f>IFERROR(VLOOKUP(B339,'Pesticides per Section'!$A$1:$D$15204,4,FALSE),"")</f>
        <v>Tehama</v>
      </c>
    </row>
    <row r="340" spans="1:10" x14ac:dyDescent="0.25">
      <c r="A340" s="1">
        <v>2512530.4103999999</v>
      </c>
      <c r="B340" s="1" t="s">
        <v>10733</v>
      </c>
      <c r="C340" s="1">
        <v>1278523.6126259521</v>
      </c>
      <c r="D340" s="1">
        <v>1267876</v>
      </c>
      <c r="E340" s="1">
        <f t="shared" si="20"/>
        <v>0.99167164636721716</v>
      </c>
      <c r="F340" s="21">
        <f>IFERROR(VLOOKUP(B340,'Pesticides per Section'!$A$2:$D$101870,2,FALSE),"")</f>
        <v>2298.4136080000007</v>
      </c>
      <c r="G340" s="5">
        <f t="shared" si="21"/>
        <v>2279.2716066781763</v>
      </c>
      <c r="H340" s="5">
        <f t="shared" si="22"/>
        <v>1033.8602099468619</v>
      </c>
      <c r="I340" s="19">
        <f t="shared" si="23"/>
        <v>7.2735312559992993</v>
      </c>
      <c r="J340" s="1" t="str">
        <f>IFERROR(VLOOKUP(B340,'Pesticides per Section'!$A$1:$D$15204,4,FALSE),"")</f>
        <v>Tehama</v>
      </c>
    </row>
    <row r="341" spans="1:10" x14ac:dyDescent="0.25">
      <c r="A341" s="1">
        <v>2783356.0213600001</v>
      </c>
      <c r="B341" s="1" t="s">
        <v>10732</v>
      </c>
      <c r="C341" s="1">
        <v>1421753.5919409101</v>
      </c>
      <c r="D341" s="1">
        <v>1387529</v>
      </c>
      <c r="E341" s="1">
        <f t="shared" si="20"/>
        <v>0.97592762179673842</v>
      </c>
      <c r="F341" s="21">
        <f>IFERROR(VLOOKUP(B341,'Pesticides per Section'!$A$2:$D$101870,2,FALSE),"")</f>
        <v>1653.7116386999999</v>
      </c>
      <c r="G341" s="5">
        <f t="shared" si="21"/>
        <v>1613.9028666940781</v>
      </c>
      <c r="H341" s="5">
        <f t="shared" si="22"/>
        <v>732.05402625356101</v>
      </c>
      <c r="I341" s="19">
        <f t="shared" si="23"/>
        <v>4.7061019069036281</v>
      </c>
      <c r="J341" s="1" t="str">
        <f>IFERROR(VLOOKUP(B341,'Pesticides per Section'!$A$1:$D$15204,4,FALSE),"")</f>
        <v>Tehama</v>
      </c>
    </row>
    <row r="342" spans="1:10" x14ac:dyDescent="0.25">
      <c r="A342" s="1">
        <v>2579832.7714800001</v>
      </c>
      <c r="B342" s="1" t="s">
        <v>10562</v>
      </c>
      <c r="C342" s="1">
        <v>1913667.752104637</v>
      </c>
      <c r="D342" s="1">
        <v>1689897</v>
      </c>
      <c r="E342" s="1">
        <f t="shared" si="20"/>
        <v>0.88306696877410296</v>
      </c>
      <c r="F342" s="21">
        <f>IFERROR(VLOOKUP(B342,'Pesticides per Section'!$A$2:$D$101870,2,FALSE),"")</f>
        <v>9002.3386533500016</v>
      </c>
      <c r="G342" s="5">
        <f t="shared" si="21"/>
        <v>7949.6679064917262</v>
      </c>
      <c r="H342" s="5">
        <f t="shared" si="22"/>
        <v>3605.9087064185205</v>
      </c>
      <c r="I342" s="19">
        <f t="shared" si="23"/>
        <v>19.033326005204334</v>
      </c>
      <c r="J342" s="1" t="str">
        <f>IFERROR(VLOOKUP(B342,'Pesticides per Section'!$A$1:$D$15204,4,FALSE),"")</f>
        <v>Tehama</v>
      </c>
    </row>
    <row r="343" spans="1:10" x14ac:dyDescent="0.25">
      <c r="A343" s="1">
        <v>2407291.7419400001</v>
      </c>
      <c r="B343" s="1" t="s">
        <v>10561</v>
      </c>
      <c r="C343" s="1">
        <v>914463.06720785936</v>
      </c>
      <c r="D343" s="1">
        <v>844346</v>
      </c>
      <c r="E343" s="1">
        <f t="shared" si="20"/>
        <v>0.9233243991282315</v>
      </c>
      <c r="F343" s="21">
        <f>IFERROR(VLOOKUP(B343,'Pesticides per Section'!$A$2:$D$101870,2,FALSE),"")</f>
        <v>1997.9992541999998</v>
      </c>
      <c r="G343" s="5">
        <f t="shared" si="21"/>
        <v>1844.8014608428693</v>
      </c>
      <c r="H343" s="5">
        <f t="shared" si="22"/>
        <v>836.78786680317933</v>
      </c>
      <c r="I343" s="19">
        <f t="shared" si="23"/>
        <v>8.8400562826182565</v>
      </c>
      <c r="J343" s="1" t="str">
        <f>IFERROR(VLOOKUP(B343,'Pesticides per Section'!$A$1:$D$15204,4,FALSE),"")</f>
        <v>Tehama</v>
      </c>
    </row>
    <row r="344" spans="1:10" x14ac:dyDescent="0.25">
      <c r="A344" s="1">
        <v>2786763.50538</v>
      </c>
      <c r="B344" s="1" t="s">
        <v>10930</v>
      </c>
      <c r="C344" s="1">
        <v>403049.25341844151</v>
      </c>
      <c r="D344" s="1">
        <v>36310</v>
      </c>
      <c r="E344" s="1">
        <f t="shared" si="20"/>
        <v>9.0088301918625283E-2</v>
      </c>
      <c r="F344" s="21" t="str">
        <f>IFERROR(VLOOKUP(B344,'Pesticides per Section'!$A$2:$D$101870,2,FALSE),"")</f>
        <v/>
      </c>
      <c r="G344" s="5" t="str">
        <f t="shared" si="21"/>
        <v/>
      </c>
      <c r="H344" s="5" t="str">
        <f t="shared" si="22"/>
        <v/>
      </c>
      <c r="I344" s="19" t="str">
        <f t="shared" si="23"/>
        <v/>
      </c>
      <c r="J344" s="1" t="str">
        <f>IFERROR(VLOOKUP(B344,'Pesticides per Section'!$A$1:$D$15204,4,FALSE),"")</f>
        <v/>
      </c>
    </row>
    <row r="345" spans="1:10" x14ac:dyDescent="0.25">
      <c r="A345" s="1">
        <v>2574165.9802199998</v>
      </c>
      <c r="B345" s="1" t="s">
        <v>10929</v>
      </c>
      <c r="C345" s="1">
        <v>1470848.604613903</v>
      </c>
      <c r="D345" s="1">
        <v>908883</v>
      </c>
      <c r="E345" s="1">
        <f t="shared" si="20"/>
        <v>0.61793086849839785</v>
      </c>
      <c r="F345" s="21">
        <f>IFERROR(VLOOKUP(B345,'Pesticides per Section'!$A$2:$D$101870,2,FALSE),"")</f>
        <v>2894.1838203500006</v>
      </c>
      <c r="G345" s="5">
        <f t="shared" si="21"/>
        <v>1788.405521702887</v>
      </c>
      <c r="H345" s="5">
        <f t="shared" si="22"/>
        <v>811.20709911029894</v>
      </c>
      <c r="I345" s="19">
        <f t="shared" si="23"/>
        <v>7.9613005039427129</v>
      </c>
      <c r="J345" s="1" t="str">
        <f>IFERROR(VLOOKUP(B345,'Pesticides per Section'!$A$1:$D$15204,4,FALSE),"")</f>
        <v>Tehama</v>
      </c>
    </row>
    <row r="346" spans="1:10" x14ac:dyDescent="0.25">
      <c r="A346" s="1">
        <v>2395349.5982599999</v>
      </c>
      <c r="B346" s="1" t="s">
        <v>10928</v>
      </c>
      <c r="C346" s="1">
        <v>1546731.5723301901</v>
      </c>
      <c r="D346" s="1">
        <v>415767</v>
      </c>
      <c r="E346" s="1">
        <f t="shared" si="20"/>
        <v>0.26880351605837338</v>
      </c>
      <c r="F346" s="21">
        <f>IFERROR(VLOOKUP(B346,'Pesticides per Section'!$A$2:$D$101870,2,FALSE),"")</f>
        <v>2581.4978861099999</v>
      </c>
      <c r="G346" s="5">
        <f t="shared" si="21"/>
        <v>693.9157084836263</v>
      </c>
      <c r="H346" s="5">
        <f t="shared" si="22"/>
        <v>314.75487079131716</v>
      </c>
      <c r="I346" s="19">
        <f t="shared" si="23"/>
        <v>6.7527815647195943</v>
      </c>
      <c r="J346" s="1" t="str">
        <f>IFERROR(VLOOKUP(B346,'Pesticides per Section'!$A$1:$D$15204,4,FALSE),"")</f>
        <v>Tehama</v>
      </c>
    </row>
    <row r="347" spans="1:10" x14ac:dyDescent="0.25">
      <c r="A347" s="1">
        <v>2484218.5538400002</v>
      </c>
      <c r="B347" s="1" t="s">
        <v>10927</v>
      </c>
      <c r="C347" s="1">
        <v>1656108.3358796169</v>
      </c>
      <c r="D347" s="1">
        <v>10419</v>
      </c>
      <c r="E347" s="1">
        <f t="shared" si="20"/>
        <v>6.2912563673383623E-3</v>
      </c>
      <c r="F347" s="21">
        <f>IFERROR(VLOOKUP(B347,'Pesticides per Section'!$A$2:$D$101870,2,FALSE),"")</f>
        <v>990.50410545000022</v>
      </c>
      <c r="G347" s="5">
        <f t="shared" si="21"/>
        <v>6.2315152602871029</v>
      </c>
      <c r="H347" s="5">
        <f t="shared" si="22"/>
        <v>2.826567775604794</v>
      </c>
      <c r="I347" s="19">
        <f t="shared" si="23"/>
        <v>2.4198776878459074</v>
      </c>
      <c r="J347" s="1" t="str">
        <f>IFERROR(VLOOKUP(B347,'Pesticides per Section'!$A$1:$D$15204,4,FALSE),"")</f>
        <v>Tehama</v>
      </c>
    </row>
    <row r="348" spans="1:10" x14ac:dyDescent="0.25">
      <c r="A348" s="1">
        <v>2557500.5738499998</v>
      </c>
      <c r="B348" s="1" t="s">
        <v>10926</v>
      </c>
      <c r="C348" s="1">
        <v>1655878.462767479</v>
      </c>
      <c r="D348" s="1">
        <v>948812</v>
      </c>
      <c r="E348" s="1">
        <f t="shared" si="20"/>
        <v>0.57299631977718168</v>
      </c>
      <c r="F348" s="21">
        <f>IFERROR(VLOOKUP(B348,'Pesticides per Section'!$A$2:$D$101870,2,FALSE),"")</f>
        <v>1740.6227630500002</v>
      </c>
      <c r="G348" s="5">
        <f t="shared" si="21"/>
        <v>997.37043734803945</v>
      </c>
      <c r="H348" s="5">
        <f t="shared" si="22"/>
        <v>452.39962044463374</v>
      </c>
      <c r="I348" s="19">
        <f t="shared" si="23"/>
        <v>4.253065582802515</v>
      </c>
      <c r="J348" s="1" t="str">
        <f>IFERROR(VLOOKUP(B348,'Pesticides per Section'!$A$1:$D$15204,4,FALSE),"")</f>
        <v>Tehama</v>
      </c>
    </row>
    <row r="349" spans="1:10" x14ac:dyDescent="0.25">
      <c r="A349" s="1">
        <v>2585755.05712</v>
      </c>
      <c r="B349" s="1" t="s">
        <v>10731</v>
      </c>
      <c r="C349" s="1">
        <v>1009978.753000471</v>
      </c>
      <c r="D349" s="1">
        <v>998032</v>
      </c>
      <c r="E349" s="1">
        <f t="shared" si="20"/>
        <v>0.98817104118006416</v>
      </c>
      <c r="F349" s="21">
        <f>IFERROR(VLOOKUP(B349,'Pesticides per Section'!$A$2:$D$101870,2,FALSE),"")</f>
        <v>470.26706124999981</v>
      </c>
      <c r="G349" s="5">
        <f t="shared" si="21"/>
        <v>464.70429154810131</v>
      </c>
      <c r="H349" s="5">
        <f t="shared" si="22"/>
        <v>210.78632095247426</v>
      </c>
      <c r="I349" s="19">
        <f t="shared" si="23"/>
        <v>1.8839015416561065</v>
      </c>
      <c r="J349" s="1" t="str">
        <f>IFERROR(VLOOKUP(B349,'Pesticides per Section'!$A$1:$D$15204,4,FALSE),"")</f>
        <v>Tehama</v>
      </c>
    </row>
    <row r="350" spans="1:10" x14ac:dyDescent="0.25">
      <c r="A350" s="1">
        <v>2584109.7260699999</v>
      </c>
      <c r="B350" s="1" t="s">
        <v>10925</v>
      </c>
      <c r="C350" s="1">
        <v>942017.13513443561</v>
      </c>
      <c r="D350" s="1">
        <v>106932</v>
      </c>
      <c r="E350" s="1">
        <f t="shared" si="20"/>
        <v>0.11351387501499442</v>
      </c>
      <c r="F350" s="21">
        <f>IFERROR(VLOOKUP(B350,'Pesticides per Section'!$A$2:$D$101870,2,FALSE),"")</f>
        <v>182.86352245</v>
      </c>
      <c r="G350" s="5">
        <f t="shared" si="21"/>
        <v>20.757547032190928</v>
      </c>
      <c r="H350" s="5">
        <f t="shared" si="22"/>
        <v>9.4154649537179491</v>
      </c>
      <c r="I350" s="19">
        <f t="shared" si="23"/>
        <v>0.78540589575062603</v>
      </c>
      <c r="J350" s="1" t="str">
        <f>IFERROR(VLOOKUP(B350,'Pesticides per Section'!$A$1:$D$15204,4,FALSE),"")</f>
        <v>Tehama</v>
      </c>
    </row>
    <row r="351" spans="1:10" x14ac:dyDescent="0.25">
      <c r="A351" s="1">
        <v>2394190.5022</v>
      </c>
      <c r="B351" s="1" t="s">
        <v>10924</v>
      </c>
      <c r="C351" s="1">
        <v>1653803.152892377</v>
      </c>
      <c r="D351" s="1">
        <v>7181</v>
      </c>
      <c r="E351" s="1">
        <f t="shared" si="20"/>
        <v>4.3421132988632864E-3</v>
      </c>
      <c r="F351" s="21">
        <f>IFERROR(VLOOKUP(B351,'Pesticides per Section'!$A$2:$D$101870,2,FALSE),"")</f>
        <v>4193.260794419999</v>
      </c>
      <c r="G351" s="5">
        <f t="shared" si="21"/>
        <v>18.207613461053107</v>
      </c>
      <c r="H351" s="5">
        <f t="shared" si="22"/>
        <v>8.2588345418429814</v>
      </c>
      <c r="I351" s="19">
        <f t="shared" si="23"/>
        <v>10.25873795472646</v>
      </c>
      <c r="J351" s="1" t="str">
        <f>IFERROR(VLOOKUP(B351,'Pesticides per Section'!$A$1:$D$15204,4,FALSE),"")</f>
        <v>Tehama</v>
      </c>
    </row>
    <row r="352" spans="1:10" x14ac:dyDescent="0.25">
      <c r="A352" s="1">
        <v>2523614.1594099998</v>
      </c>
      <c r="B352" s="1" t="s">
        <v>10923</v>
      </c>
      <c r="C352" s="1">
        <v>393646.05794580228</v>
      </c>
      <c r="D352" s="1">
        <v>101505</v>
      </c>
      <c r="E352" s="1">
        <f t="shared" si="20"/>
        <v>0.25785858360049385</v>
      </c>
      <c r="F352" s="21">
        <f>IFERROR(VLOOKUP(B352,'Pesticides per Section'!$A$2:$D$101870,2,FALSE),"")</f>
        <v>60.6739216</v>
      </c>
      <c r="G352" s="5">
        <f t="shared" si="21"/>
        <v>15.64529148526341</v>
      </c>
      <c r="H352" s="5">
        <f t="shared" si="22"/>
        <v>7.096584844141451</v>
      </c>
      <c r="I352" s="19">
        <f t="shared" si="23"/>
        <v>0.62362287602889932</v>
      </c>
      <c r="J352" s="1" t="str">
        <f>IFERROR(VLOOKUP(B352,'Pesticides per Section'!$A$1:$D$15204,4,FALSE),"")</f>
        <v>Tehama</v>
      </c>
    </row>
    <row r="353" spans="1:10" x14ac:dyDescent="0.25">
      <c r="A353" s="1">
        <v>2586302.0372299999</v>
      </c>
      <c r="B353" s="1" t="s">
        <v>10922</v>
      </c>
      <c r="C353" s="1">
        <v>1506096.5521231131</v>
      </c>
      <c r="D353" s="1">
        <v>408494</v>
      </c>
      <c r="E353" s="1">
        <f t="shared" si="20"/>
        <v>0.27122688644888077</v>
      </c>
      <c r="F353" s="21">
        <f>IFERROR(VLOOKUP(B353,'Pesticides per Section'!$A$2:$D$101870,2,FALSE),"")</f>
        <v>109.85795673999999</v>
      </c>
      <c r="G353" s="5">
        <f t="shared" si="21"/>
        <v>29.796431558226033</v>
      </c>
      <c r="H353" s="5">
        <f t="shared" si="22"/>
        <v>13.51543400803854</v>
      </c>
      <c r="I353" s="19">
        <f t="shared" si="23"/>
        <v>0.29512403593478664</v>
      </c>
      <c r="J353" s="1" t="str">
        <f>IFERROR(VLOOKUP(B353,'Pesticides per Section'!$A$1:$D$15204,4,FALSE),"")</f>
        <v>Tehama</v>
      </c>
    </row>
    <row r="354" spans="1:10" x14ac:dyDescent="0.25">
      <c r="A354" s="1">
        <v>2534116.8554799999</v>
      </c>
      <c r="B354" s="1" t="s">
        <v>10730</v>
      </c>
      <c r="C354" s="1">
        <v>1690854.0682297121</v>
      </c>
      <c r="D354" s="1">
        <v>1646143</v>
      </c>
      <c r="E354" s="1">
        <f t="shared" si="20"/>
        <v>0.9735571492275501</v>
      </c>
      <c r="F354" s="21">
        <f>IFERROR(VLOOKUP(B354,'Pesticides per Section'!$A$2:$D$101870,2,FALSE),"")</f>
        <v>286.70988405999998</v>
      </c>
      <c r="G354" s="5">
        <f t="shared" si="21"/>
        <v>279.12845738081501</v>
      </c>
      <c r="H354" s="5">
        <f t="shared" si="22"/>
        <v>126.61053851780788</v>
      </c>
      <c r="I354" s="19">
        <f t="shared" si="23"/>
        <v>0.68606050202858992</v>
      </c>
      <c r="J354" s="1" t="str">
        <f>IFERROR(VLOOKUP(B354,'Pesticides per Section'!$A$1:$D$15204,4,FALSE),"")</f>
        <v>Tehama</v>
      </c>
    </row>
    <row r="355" spans="1:10" x14ac:dyDescent="0.25">
      <c r="A355" s="1">
        <v>2601512.35243</v>
      </c>
      <c r="B355" s="1" t="s">
        <v>10560</v>
      </c>
      <c r="C355" s="1">
        <v>154875.2372464826</v>
      </c>
      <c r="D355" s="1">
        <v>143891</v>
      </c>
      <c r="E355" s="1">
        <f t="shared" si="20"/>
        <v>0.92907828894269573</v>
      </c>
      <c r="F355" s="21">
        <f>IFERROR(VLOOKUP(B355,'Pesticides per Section'!$A$2:$D$101870,2,FALSE),"")</f>
        <v>325.7334601</v>
      </c>
      <c r="G355" s="5">
        <f t="shared" si="21"/>
        <v>302.63188576109184</v>
      </c>
      <c r="H355" s="5">
        <f t="shared" si="22"/>
        <v>137.27151429994291</v>
      </c>
      <c r="I355" s="19">
        <f t="shared" si="23"/>
        <v>8.5095435719471766</v>
      </c>
      <c r="J355" s="1" t="str">
        <f>IFERROR(VLOOKUP(B355,'Pesticides per Section'!$A$1:$D$15204,4,FALSE),"")</f>
        <v>Tehama</v>
      </c>
    </row>
    <row r="356" spans="1:10" x14ac:dyDescent="0.25">
      <c r="A356" s="1">
        <v>2585745.3350900002</v>
      </c>
      <c r="B356" s="1" t="s">
        <v>10921</v>
      </c>
      <c r="C356" s="1">
        <v>865028.49341952254</v>
      </c>
      <c r="D356" s="1">
        <v>686587</v>
      </c>
      <c r="E356" s="1">
        <f t="shared" si="20"/>
        <v>0.79371650397443783</v>
      </c>
      <c r="F356" s="21" t="str">
        <f>IFERROR(VLOOKUP(B356,'Pesticides per Section'!$A$2:$D$101870,2,FALSE),"")</f>
        <v/>
      </c>
      <c r="G356" s="5" t="str">
        <f t="shared" si="21"/>
        <v/>
      </c>
      <c r="H356" s="5" t="str">
        <f t="shared" si="22"/>
        <v/>
      </c>
      <c r="I356" s="19" t="str">
        <f t="shared" si="23"/>
        <v/>
      </c>
      <c r="J356" s="1" t="str">
        <f>IFERROR(VLOOKUP(B356,'Pesticides per Section'!$A$1:$D$15204,4,FALSE),"")</f>
        <v/>
      </c>
    </row>
    <row r="357" spans="1:10" x14ac:dyDescent="0.25">
      <c r="A357" s="1">
        <v>2162668.5717699998</v>
      </c>
      <c r="B357" s="1" t="s">
        <v>10729</v>
      </c>
      <c r="C357" s="1">
        <v>1105786.9722462201</v>
      </c>
      <c r="D357" s="1">
        <v>919262</v>
      </c>
      <c r="E357" s="1">
        <f t="shared" si="20"/>
        <v>0.8313192323657268</v>
      </c>
      <c r="F357" s="21" t="str">
        <f>IFERROR(VLOOKUP(B357,'Pesticides per Section'!$A$2:$D$101870,2,FALSE),"")</f>
        <v/>
      </c>
      <c r="G357" s="5" t="str">
        <f t="shared" si="21"/>
        <v/>
      </c>
      <c r="H357" s="5" t="str">
        <f t="shared" si="22"/>
        <v/>
      </c>
      <c r="I357" s="19" t="str">
        <f t="shared" si="23"/>
        <v/>
      </c>
      <c r="J357" s="1" t="str">
        <f>IFERROR(VLOOKUP(B357,'Pesticides per Section'!$A$1:$D$15204,4,FALSE),"")</f>
        <v/>
      </c>
    </row>
    <row r="358" spans="1:10" x14ac:dyDescent="0.25">
      <c r="A358" s="1">
        <v>2379664.5885100001</v>
      </c>
      <c r="B358" s="1" t="s">
        <v>10559</v>
      </c>
      <c r="C358" s="1">
        <v>1230101.8710395631</v>
      </c>
      <c r="D358" s="1">
        <v>1097130</v>
      </c>
      <c r="E358" s="1">
        <f t="shared" si="20"/>
        <v>0.89190164718047771</v>
      </c>
      <c r="F358" s="21">
        <f>IFERROR(VLOOKUP(B358,'Pesticides per Section'!$A$2:$D$101870,2,FALSE),"")</f>
        <v>790.67664924999997</v>
      </c>
      <c r="G358" s="5">
        <f t="shared" si="21"/>
        <v>705.20580585321579</v>
      </c>
      <c r="H358" s="5">
        <f t="shared" si="22"/>
        <v>319.87597281472006</v>
      </c>
      <c r="I358" s="19">
        <f t="shared" si="23"/>
        <v>2.6006608055655982</v>
      </c>
      <c r="J358" s="1" t="str">
        <f>IFERROR(VLOOKUP(B358,'Pesticides per Section'!$A$1:$D$15204,4,FALSE),"")</f>
        <v>Tehama</v>
      </c>
    </row>
    <row r="359" spans="1:10" x14ac:dyDescent="0.25">
      <c r="A359" s="1">
        <v>2617361.8083500001</v>
      </c>
      <c r="B359" s="1" t="s">
        <v>10728</v>
      </c>
      <c r="C359" s="1">
        <v>1568902.553110467</v>
      </c>
      <c r="D359" s="1">
        <v>1202176</v>
      </c>
      <c r="E359" s="1">
        <f t="shared" si="20"/>
        <v>0.76625259815297697</v>
      </c>
      <c r="F359" s="21">
        <f>IFERROR(VLOOKUP(B359,'Pesticides per Section'!$A$2:$D$101870,2,FALSE),"")</f>
        <v>624.67760499999997</v>
      </c>
      <c r="G359" s="5">
        <f t="shared" si="21"/>
        <v>478.66083783922903</v>
      </c>
      <c r="H359" s="5">
        <f t="shared" si="22"/>
        <v>217.11690386168158</v>
      </c>
      <c r="I359" s="19">
        <f t="shared" si="23"/>
        <v>1.6109640364974545</v>
      </c>
      <c r="J359" s="1" t="str">
        <f>IFERROR(VLOOKUP(B359,'Pesticides per Section'!$A$1:$D$15204,4,FALSE),"")</f>
        <v>Tehama</v>
      </c>
    </row>
    <row r="360" spans="1:10" x14ac:dyDescent="0.25">
      <c r="A360" s="1">
        <v>2130883.3319100002</v>
      </c>
      <c r="B360" s="1" t="s">
        <v>10920</v>
      </c>
      <c r="C360" s="1">
        <v>1632407.870036524</v>
      </c>
      <c r="D360" s="1">
        <v>228684</v>
      </c>
      <c r="E360" s="1">
        <f t="shared" si="20"/>
        <v>0.1400899775056236</v>
      </c>
      <c r="F360" s="21">
        <f>IFERROR(VLOOKUP(B360,'Pesticides per Section'!$A$2:$D$101870,2,FALSE),"")</f>
        <v>1525.5693012599997</v>
      </c>
      <c r="G360" s="5">
        <f t="shared" si="21"/>
        <v>213.71696909678329</v>
      </c>
      <c r="H360" s="5">
        <f t="shared" si="22"/>
        <v>96.940386521826696</v>
      </c>
      <c r="I360" s="19">
        <f t="shared" si="23"/>
        <v>3.7811955615969031</v>
      </c>
      <c r="J360" s="1" t="str">
        <f>IFERROR(VLOOKUP(B360,'Pesticides per Section'!$A$1:$D$15204,4,FALSE),"")</f>
        <v>Tehama</v>
      </c>
    </row>
    <row r="361" spans="1:10" x14ac:dyDescent="0.25">
      <c r="A361" s="1">
        <v>2595111.0158699998</v>
      </c>
      <c r="B361" s="1" t="s">
        <v>10919</v>
      </c>
      <c r="C361" s="1">
        <v>1240976.395910409</v>
      </c>
      <c r="D361" s="1">
        <v>217519</v>
      </c>
      <c r="E361" s="1">
        <f t="shared" si="20"/>
        <v>0.17528058560358944</v>
      </c>
      <c r="F361" s="21">
        <f>IFERROR(VLOOKUP(B361,'Pesticides per Section'!$A$2:$D$101870,2,FALSE),"")</f>
        <v>969.99821040000063</v>
      </c>
      <c r="G361" s="5">
        <f t="shared" si="21"/>
        <v>170.02185435334587</v>
      </c>
      <c r="H361" s="5">
        <f t="shared" si="22"/>
        <v>77.120615867928976</v>
      </c>
      <c r="I361" s="19">
        <f t="shared" si="23"/>
        <v>3.1625200706571182</v>
      </c>
      <c r="J361" s="1" t="str">
        <f>IFERROR(VLOOKUP(B361,'Pesticides per Section'!$A$1:$D$15204,4,FALSE),"")</f>
        <v>Tehama</v>
      </c>
    </row>
    <row r="362" spans="1:10" x14ac:dyDescent="0.25">
      <c r="A362" s="1">
        <v>2570155.8218999999</v>
      </c>
      <c r="B362" s="1" t="s">
        <v>10558</v>
      </c>
      <c r="C362" s="1">
        <v>1467423.4445752769</v>
      </c>
      <c r="D362" s="1">
        <v>1295909</v>
      </c>
      <c r="E362" s="1">
        <f t="shared" si="20"/>
        <v>0.88311890981673313</v>
      </c>
      <c r="F362" s="21">
        <f>IFERROR(VLOOKUP(B362,'Pesticides per Section'!$A$2:$D$101870,2,FALSE),"")</f>
        <v>471.03261853000015</v>
      </c>
      <c r="G362" s="5">
        <f t="shared" si="21"/>
        <v>415.97781256433484</v>
      </c>
      <c r="H362" s="5">
        <f t="shared" si="22"/>
        <v>188.68436186847242</v>
      </c>
      <c r="I362" s="19">
        <f t="shared" si="23"/>
        <v>1.2987375809059563</v>
      </c>
      <c r="J362" s="1" t="str">
        <f>IFERROR(VLOOKUP(B362,'Pesticides per Section'!$A$1:$D$15204,4,FALSE),"")</f>
        <v>Tehama</v>
      </c>
    </row>
    <row r="363" spans="1:10" x14ac:dyDescent="0.25">
      <c r="A363" s="1">
        <v>2564708.7429200001</v>
      </c>
      <c r="B363" s="1" t="s">
        <v>10557</v>
      </c>
      <c r="C363" s="1">
        <v>1699621.689708153</v>
      </c>
      <c r="D363" s="1">
        <v>375771</v>
      </c>
      <c r="E363" s="1">
        <f t="shared" si="20"/>
        <v>0.22109092492330648</v>
      </c>
      <c r="F363" s="21">
        <f>IFERROR(VLOOKUP(B363,'Pesticides per Section'!$A$2:$D$101870,2,FALSE),"")</f>
        <v>25.340897660000007</v>
      </c>
      <c r="G363" s="5">
        <f t="shared" si="21"/>
        <v>5.6026425020362547</v>
      </c>
      <c r="H363" s="5">
        <f t="shared" si="22"/>
        <v>2.5413158907613549</v>
      </c>
      <c r="I363" s="19">
        <f t="shared" si="23"/>
        <v>6.0324760829550031E-2</v>
      </c>
      <c r="J363" s="1" t="str">
        <f>IFERROR(VLOOKUP(B363,'Pesticides per Section'!$A$1:$D$15204,4,FALSE),"")</f>
        <v>Tehama</v>
      </c>
    </row>
    <row r="364" spans="1:10" x14ac:dyDescent="0.25">
      <c r="A364" s="1">
        <v>2651610.87757</v>
      </c>
      <c r="B364" s="1" t="s">
        <v>10556</v>
      </c>
      <c r="C364" s="1">
        <v>1404667.3109294879</v>
      </c>
      <c r="D364" s="1">
        <v>1403248</v>
      </c>
      <c r="E364" s="1">
        <f t="shared" si="20"/>
        <v>0.99898979615809302</v>
      </c>
      <c r="F364" s="21">
        <f>IFERROR(VLOOKUP(B364,'Pesticides per Section'!$A$2:$D$101870,2,FALSE),"")</f>
        <v>7998.0522823000038</v>
      </c>
      <c r="G364" s="5">
        <f t="shared" si="21"/>
        <v>7989.9726191566515</v>
      </c>
      <c r="H364" s="5">
        <f t="shared" si="22"/>
        <v>3624.1906165583732</v>
      </c>
      <c r="I364" s="19">
        <f t="shared" si="23"/>
        <v>23.037568598910923</v>
      </c>
      <c r="J364" s="1" t="str">
        <f>IFERROR(VLOOKUP(B364,'Pesticides per Section'!$A$1:$D$15204,4,FALSE),"")</f>
        <v>Tehama</v>
      </c>
    </row>
    <row r="365" spans="1:10" x14ac:dyDescent="0.25">
      <c r="A365" s="1">
        <v>2608922.0150100002</v>
      </c>
      <c r="B365" s="1" t="s">
        <v>10555</v>
      </c>
      <c r="C365" s="1">
        <v>1469452.879227638</v>
      </c>
      <c r="D365" s="1">
        <v>281278</v>
      </c>
      <c r="E365" s="1">
        <f t="shared" si="20"/>
        <v>0.19141680611765058</v>
      </c>
      <c r="F365" s="21">
        <f>IFERROR(VLOOKUP(B365,'Pesticides per Section'!$A$2:$D$101870,2,FALSE),"")</f>
        <v>373.13156702000003</v>
      </c>
      <c r="G365" s="5">
        <f t="shared" si="21"/>
        <v>71.423652820642488</v>
      </c>
      <c r="H365" s="5">
        <f t="shared" si="22"/>
        <v>32.397223956972411</v>
      </c>
      <c r="I365" s="19">
        <f t="shared" si="23"/>
        <v>1.0273826003569653</v>
      </c>
      <c r="J365" s="1" t="str">
        <f>IFERROR(VLOOKUP(B365,'Pesticides per Section'!$A$1:$D$15204,4,FALSE),"")</f>
        <v>Tehama</v>
      </c>
    </row>
    <row r="366" spans="1:10" x14ac:dyDescent="0.25">
      <c r="A366" s="1">
        <v>2579240.5685999999</v>
      </c>
      <c r="B366" s="1" t="s">
        <v>10727</v>
      </c>
      <c r="C366" s="1">
        <v>71659.334009826838</v>
      </c>
      <c r="D366" s="1">
        <v>71659</v>
      </c>
      <c r="E366" s="1">
        <f t="shared" si="20"/>
        <v>1</v>
      </c>
      <c r="F366" s="21" t="str">
        <f>IFERROR(VLOOKUP(B366,'Pesticides per Section'!$A$2:$D$101870,2,FALSE),"")</f>
        <v/>
      </c>
      <c r="G366" s="5" t="str">
        <f t="shared" si="21"/>
        <v/>
      </c>
      <c r="H366" s="5" t="str">
        <f t="shared" si="22"/>
        <v/>
      </c>
      <c r="I366" s="19" t="str">
        <f t="shared" si="23"/>
        <v/>
      </c>
      <c r="J366" s="1" t="str">
        <f>IFERROR(VLOOKUP(B366,'Pesticides per Section'!$A$1:$D$15204,4,FALSE),"")</f>
        <v/>
      </c>
    </row>
    <row r="367" spans="1:10" x14ac:dyDescent="0.25">
      <c r="A367" s="1">
        <v>2560342.7362000002</v>
      </c>
      <c r="B367" s="1" t="s">
        <v>10554</v>
      </c>
      <c r="C367" s="1">
        <v>1997513.1162056271</v>
      </c>
      <c r="D367" s="1">
        <v>543572</v>
      </c>
      <c r="E367" s="1">
        <f t="shared" si="20"/>
        <v>0.27212438667483013</v>
      </c>
      <c r="F367" s="21">
        <f>IFERROR(VLOOKUP(B367,'Pesticides per Section'!$A$2:$D$101870,2,FALSE),"")</f>
        <v>671.40153935000012</v>
      </c>
      <c r="G367" s="5">
        <f t="shared" si="21"/>
        <v>182.70473210815561</v>
      </c>
      <c r="H367" s="5">
        <f t="shared" si="22"/>
        <v>82.873472447153404</v>
      </c>
      <c r="I367" s="19">
        <f t="shared" si="23"/>
        <v>1.3599363158977429</v>
      </c>
      <c r="J367" s="1" t="str">
        <f>IFERROR(VLOOKUP(B367,'Pesticides per Section'!$A$1:$D$15204,4,FALSE),"")</f>
        <v>Tehama</v>
      </c>
    </row>
    <row r="368" spans="1:10" x14ac:dyDescent="0.25">
      <c r="A368" s="1">
        <v>2651689.37781</v>
      </c>
      <c r="B368" s="1" t="s">
        <v>10553</v>
      </c>
      <c r="C368" s="1">
        <v>1147782.4936408061</v>
      </c>
      <c r="D368" s="1">
        <v>447823</v>
      </c>
      <c r="E368" s="1">
        <f t="shared" si="20"/>
        <v>0.39016381159488472</v>
      </c>
      <c r="F368" s="21">
        <f>IFERROR(VLOOKUP(B368,'Pesticides per Section'!$A$2:$D$101870,2,FALSE),"")</f>
        <v>1700.9551088999999</v>
      </c>
      <c r="G368" s="5">
        <f t="shared" si="21"/>
        <v>663.65112864021614</v>
      </c>
      <c r="H368" s="5">
        <f t="shared" si="22"/>
        <v>301.02708829309051</v>
      </c>
      <c r="I368" s="19">
        <f t="shared" si="23"/>
        <v>5.9959656195654736</v>
      </c>
      <c r="J368" s="1" t="str">
        <f>IFERROR(VLOOKUP(B368,'Pesticides per Section'!$A$1:$D$15204,4,FALSE),"")</f>
        <v>Tehama</v>
      </c>
    </row>
    <row r="369" spans="1:10" x14ac:dyDescent="0.25">
      <c r="A369" s="1">
        <v>2204993.5773999998</v>
      </c>
      <c r="B369" s="1" t="s">
        <v>10918</v>
      </c>
      <c r="C369" s="1">
        <v>110.35785803816439</v>
      </c>
      <c r="D369" s="1">
        <v>110</v>
      </c>
      <c r="E369" s="1">
        <f t="shared" si="20"/>
        <v>1</v>
      </c>
      <c r="F369" s="21" t="str">
        <f>IFERROR(VLOOKUP(B369,'Pesticides per Section'!$A$2:$D$101870,2,FALSE),"")</f>
        <v/>
      </c>
      <c r="G369" s="5" t="str">
        <f t="shared" si="21"/>
        <v/>
      </c>
      <c r="H369" s="5" t="str">
        <f t="shared" si="22"/>
        <v/>
      </c>
      <c r="I369" s="19" t="str">
        <f t="shared" si="23"/>
        <v/>
      </c>
      <c r="J369" s="1" t="str">
        <f>IFERROR(VLOOKUP(B369,'Pesticides per Section'!$A$1:$D$15204,4,FALSE),"")</f>
        <v/>
      </c>
    </row>
    <row r="370" spans="1:10" x14ac:dyDescent="0.25">
      <c r="A370" s="1">
        <v>2571961.5956999999</v>
      </c>
      <c r="B370" s="1" t="s">
        <v>10917</v>
      </c>
      <c r="C370" s="1">
        <v>1681248.88036965</v>
      </c>
      <c r="D370" s="1">
        <v>444166</v>
      </c>
      <c r="E370" s="1">
        <f t="shared" si="20"/>
        <v>0.26418811252824537</v>
      </c>
      <c r="F370" s="21">
        <f>IFERROR(VLOOKUP(B370,'Pesticides per Section'!$A$2:$D$101870,2,FALSE),"")</f>
        <v>420.05157018000017</v>
      </c>
      <c r="G370" s="5">
        <f t="shared" si="21"/>
        <v>110.97263149038004</v>
      </c>
      <c r="H370" s="5">
        <f t="shared" si="22"/>
        <v>50.336338922858118</v>
      </c>
      <c r="I370" s="19">
        <f t="shared" si="23"/>
        <v>1.0108727344250255</v>
      </c>
      <c r="J370" s="1" t="str">
        <f>IFERROR(VLOOKUP(B370,'Pesticides per Section'!$A$1:$D$15204,4,FALSE),"")</f>
        <v>Tehama</v>
      </c>
    </row>
    <row r="371" spans="1:10" x14ac:dyDescent="0.25">
      <c r="A371" s="1">
        <v>2544958.7663599998</v>
      </c>
      <c r="B371" s="1" t="s">
        <v>10552</v>
      </c>
      <c r="C371" s="1">
        <v>1366916.192095648</v>
      </c>
      <c r="D371" s="1">
        <v>1171368</v>
      </c>
      <c r="E371" s="1">
        <f t="shared" si="20"/>
        <v>0.8569421968870069</v>
      </c>
      <c r="F371" s="21">
        <f>IFERROR(VLOOKUP(B371,'Pesticides per Section'!$A$2:$D$101870,2,FALSE),"")</f>
        <v>12.8292017</v>
      </c>
      <c r="G371" s="5">
        <f t="shared" si="21"/>
        <v>10.993884289104525</v>
      </c>
      <c r="H371" s="5">
        <f t="shared" si="22"/>
        <v>4.9867420302006868</v>
      </c>
      <c r="I371" s="19">
        <f t="shared" si="23"/>
        <v>3.7973761945580851E-2</v>
      </c>
      <c r="J371" s="1" t="str">
        <f>IFERROR(VLOOKUP(B371,'Pesticides per Section'!$A$1:$D$15204,4,FALSE),"")</f>
        <v>Tehama</v>
      </c>
    </row>
    <row r="372" spans="1:10" x14ac:dyDescent="0.25">
      <c r="A372" s="1">
        <v>2562018.7011699998</v>
      </c>
      <c r="B372" s="1" t="s">
        <v>10551</v>
      </c>
      <c r="C372" s="1">
        <v>1870629.3611744421</v>
      </c>
      <c r="D372" s="1">
        <v>307975</v>
      </c>
      <c r="E372" s="1">
        <f t="shared" si="20"/>
        <v>0.16463713542343245</v>
      </c>
      <c r="F372" s="21" t="str">
        <f>IFERROR(VLOOKUP(B372,'Pesticides per Section'!$A$2:$D$101870,2,FALSE),"")</f>
        <v/>
      </c>
      <c r="G372" s="5" t="str">
        <f t="shared" si="21"/>
        <v/>
      </c>
      <c r="H372" s="5" t="str">
        <f t="shared" si="22"/>
        <v/>
      </c>
      <c r="I372" s="19" t="str">
        <f t="shared" si="23"/>
        <v/>
      </c>
      <c r="J372" s="1" t="str">
        <f>IFERROR(VLOOKUP(B372,'Pesticides per Section'!$A$1:$D$15204,4,FALSE),"")</f>
        <v/>
      </c>
    </row>
    <row r="373" spans="1:10" x14ac:dyDescent="0.25">
      <c r="A373" s="1">
        <v>2543709.59192</v>
      </c>
      <c r="B373" s="1" t="s">
        <v>10550</v>
      </c>
      <c r="C373" s="1">
        <v>1737866.1544445821</v>
      </c>
      <c r="D373" s="1">
        <v>609840</v>
      </c>
      <c r="E373" s="1">
        <f t="shared" si="20"/>
        <v>0.35091313139217867</v>
      </c>
      <c r="F373" s="21">
        <f>IFERROR(VLOOKUP(B373,'Pesticides per Section'!$A$2:$D$101870,2,FALSE),"")</f>
        <v>469.89012431000015</v>
      </c>
      <c r="G373" s="5">
        <f t="shared" si="21"/>
        <v>164.89061493188225</v>
      </c>
      <c r="H373" s="5">
        <f t="shared" si="22"/>
        <v>74.793124817709867</v>
      </c>
      <c r="I373" s="19">
        <f t="shared" si="23"/>
        <v>1.0939711542779149</v>
      </c>
      <c r="J373" s="1" t="str">
        <f>IFERROR(VLOOKUP(B373,'Pesticides per Section'!$A$1:$D$15204,4,FALSE),"")</f>
        <v>Tehama</v>
      </c>
    </row>
    <row r="374" spans="1:10" x14ac:dyDescent="0.25">
      <c r="A374" s="1">
        <v>2576392.7634299998</v>
      </c>
      <c r="B374" s="1" t="s">
        <v>10726</v>
      </c>
      <c r="C374" s="1">
        <v>891461.91954713408</v>
      </c>
      <c r="D374" s="1">
        <v>763586</v>
      </c>
      <c r="E374" s="1">
        <f t="shared" si="20"/>
        <v>0.85655473817167749</v>
      </c>
      <c r="F374" s="21">
        <f>IFERROR(VLOOKUP(B374,'Pesticides per Section'!$A$2:$D$101870,2,FALSE),"")</f>
        <v>1994.2298095099998</v>
      </c>
      <c r="G374" s="5">
        <f t="shared" si="21"/>
        <v>1708.166992338992</v>
      </c>
      <c r="H374" s="5">
        <f t="shared" si="22"/>
        <v>774.81151441081522</v>
      </c>
      <c r="I374" s="19">
        <f t="shared" si="23"/>
        <v>9.0510358685611223</v>
      </c>
      <c r="J374" s="1" t="str">
        <f>IFERROR(VLOOKUP(B374,'Pesticides per Section'!$A$1:$D$15204,4,FALSE),"")</f>
        <v>Tehama</v>
      </c>
    </row>
    <row r="375" spans="1:10" x14ac:dyDescent="0.25">
      <c r="A375" s="1">
        <v>2484182.9963500001</v>
      </c>
      <c r="B375" s="1" t="s">
        <v>10916</v>
      </c>
      <c r="C375" s="1">
        <v>2100816.2878542691</v>
      </c>
      <c r="D375" s="1">
        <v>1067439</v>
      </c>
      <c r="E375" s="1">
        <f t="shared" si="20"/>
        <v>0.5081068499097493</v>
      </c>
      <c r="F375" s="21">
        <f>IFERROR(VLOOKUP(B375,'Pesticides per Section'!$A$2:$D$101870,2,FALSE),"")</f>
        <v>5820.7954448999963</v>
      </c>
      <c r="G375" s="5">
        <f t="shared" si="21"/>
        <v>2957.5860374771546</v>
      </c>
      <c r="H375" s="5">
        <f t="shared" si="22"/>
        <v>1341.5384602181714</v>
      </c>
      <c r="I375" s="19">
        <f t="shared" si="23"/>
        <v>11.21037498910475</v>
      </c>
      <c r="J375" s="1" t="str">
        <f>IFERROR(VLOOKUP(B375,'Pesticides per Section'!$A$1:$D$15204,4,FALSE),"")</f>
        <v>Tehama</v>
      </c>
    </row>
    <row r="376" spans="1:10" x14ac:dyDescent="0.25">
      <c r="A376" s="1">
        <v>2397571.5844800002</v>
      </c>
      <c r="B376" s="1" t="s">
        <v>10549</v>
      </c>
      <c r="C376" s="1">
        <v>2187789.250883996</v>
      </c>
      <c r="D376" s="1">
        <v>1890359</v>
      </c>
      <c r="E376" s="1">
        <f t="shared" si="20"/>
        <v>0.86404996094230291</v>
      </c>
      <c r="F376" s="21">
        <f>IFERROR(VLOOKUP(B376,'Pesticides per Section'!$A$2:$D$101870,2,FALSE),"")</f>
        <v>20521.74315022002</v>
      </c>
      <c r="G376" s="5">
        <f t="shared" si="21"/>
        <v>17731.811367415579</v>
      </c>
      <c r="H376" s="5">
        <f t="shared" si="22"/>
        <v>8043.0143425389742</v>
      </c>
      <c r="I376" s="19">
        <f t="shared" si="23"/>
        <v>37.951997776861177</v>
      </c>
      <c r="J376" s="1" t="str">
        <f>IFERROR(VLOOKUP(B376,'Pesticides per Section'!$A$1:$D$15204,4,FALSE),"")</f>
        <v>Tehama</v>
      </c>
    </row>
    <row r="377" spans="1:10" x14ac:dyDescent="0.25">
      <c r="A377" s="1">
        <v>2635995.8934300002</v>
      </c>
      <c r="B377" s="1" t="s">
        <v>10548</v>
      </c>
      <c r="C377" s="1">
        <v>1247049.6585375811</v>
      </c>
      <c r="D377" s="1">
        <v>1098192</v>
      </c>
      <c r="E377" s="1">
        <f t="shared" si="20"/>
        <v>0.88063189126338159</v>
      </c>
      <c r="F377" s="21">
        <f>IFERROR(VLOOKUP(B377,'Pesticides per Section'!$A$2:$D$101870,2,FALSE),"")</f>
        <v>11357.228866810001</v>
      </c>
      <c r="G377" s="5">
        <f t="shared" si="21"/>
        <v>10001.537936489964</v>
      </c>
      <c r="H377" s="5">
        <f t="shared" si="22"/>
        <v>4536.6212962573927</v>
      </c>
      <c r="I377" s="19">
        <f t="shared" si="23"/>
        <v>36.848049859538506</v>
      </c>
      <c r="J377" s="1" t="str">
        <f>IFERROR(VLOOKUP(B377,'Pesticides per Section'!$A$1:$D$15204,4,FALSE),"")</f>
        <v>Tehama</v>
      </c>
    </row>
    <row r="378" spans="1:10" x14ac:dyDescent="0.25">
      <c r="A378" s="1">
        <v>2602020.8588899998</v>
      </c>
      <c r="B378" s="1" t="s">
        <v>10915</v>
      </c>
      <c r="C378" s="1">
        <v>2126122.704567533</v>
      </c>
      <c r="D378" s="1">
        <v>742515</v>
      </c>
      <c r="E378" s="1">
        <f t="shared" si="20"/>
        <v>0.34923426349275183</v>
      </c>
      <c r="F378" s="21">
        <f>IFERROR(VLOOKUP(B378,'Pesticides per Section'!$A$2:$D$101870,2,FALSE),"")</f>
        <v>1200.51727347</v>
      </c>
      <c r="G378" s="5">
        <f t="shared" si="21"/>
        <v>419.26176581062197</v>
      </c>
      <c r="H378" s="5">
        <f t="shared" si="22"/>
        <v>190.173938004425</v>
      </c>
      <c r="I378" s="19">
        <f t="shared" si="23"/>
        <v>2.2845778740919962</v>
      </c>
      <c r="J378" s="1" t="str">
        <f>IFERROR(VLOOKUP(B378,'Pesticides per Section'!$A$1:$D$15204,4,FALSE),"")</f>
        <v>Tehama</v>
      </c>
    </row>
    <row r="379" spans="1:10" x14ac:dyDescent="0.25">
      <c r="A379" s="1">
        <v>2540237.4495799998</v>
      </c>
      <c r="B379" s="1" t="s">
        <v>10547</v>
      </c>
      <c r="C379" s="1">
        <v>1354428.533180417</v>
      </c>
      <c r="D379" s="1">
        <v>1203031</v>
      </c>
      <c r="E379" s="1">
        <f t="shared" si="20"/>
        <v>0.88822005435500861</v>
      </c>
      <c r="F379" s="21">
        <f>IFERROR(VLOOKUP(B379,'Pesticides per Section'!$A$2:$D$101870,2,FALSE),"")</f>
        <v>5902.9878084699994</v>
      </c>
      <c r="G379" s="5">
        <f t="shared" si="21"/>
        <v>5243.152152096176</v>
      </c>
      <c r="H379" s="5">
        <f t="shared" si="22"/>
        <v>2378.2538109399052</v>
      </c>
      <c r="I379" s="19">
        <f t="shared" si="23"/>
        <v>17.633627827514331</v>
      </c>
      <c r="J379" s="1" t="str">
        <f>IFERROR(VLOOKUP(B379,'Pesticides per Section'!$A$1:$D$15204,4,FALSE),"")</f>
        <v>Tehama</v>
      </c>
    </row>
    <row r="380" spans="1:10" x14ac:dyDescent="0.25">
      <c r="A380" s="1">
        <v>2579019.6926199999</v>
      </c>
      <c r="B380" s="1" t="s">
        <v>10546</v>
      </c>
      <c r="C380" s="1">
        <v>1580419.224493538</v>
      </c>
      <c r="D380" s="1">
        <v>1295620</v>
      </c>
      <c r="E380" s="1">
        <f t="shared" si="20"/>
        <v>0.81979525682746157</v>
      </c>
      <c r="F380" s="21">
        <f>IFERROR(VLOOKUP(B380,'Pesticides per Section'!$A$2:$D$101870,2,FALSE),"")</f>
        <v>827.35273648000032</v>
      </c>
      <c r="G380" s="5">
        <f t="shared" si="21"/>
        <v>678.25984908952501</v>
      </c>
      <c r="H380" s="5">
        <f t="shared" si="22"/>
        <v>307.65349242436002</v>
      </c>
      <c r="I380" s="19">
        <f t="shared" si="23"/>
        <v>2.1180893777540657</v>
      </c>
      <c r="J380" s="1" t="str">
        <f>IFERROR(VLOOKUP(B380,'Pesticides per Section'!$A$1:$D$15204,4,FALSE),"")</f>
        <v>Tehama</v>
      </c>
    </row>
    <row r="381" spans="1:10" x14ac:dyDescent="0.25">
      <c r="A381" s="1">
        <v>2542417.5952099999</v>
      </c>
      <c r="B381" s="1" t="s">
        <v>10725</v>
      </c>
      <c r="C381" s="1">
        <v>1253057.01573768</v>
      </c>
      <c r="D381" s="1">
        <v>863145</v>
      </c>
      <c r="E381" s="1">
        <f t="shared" si="20"/>
        <v>0.6888313939429731</v>
      </c>
      <c r="F381" s="21">
        <f>IFERROR(VLOOKUP(B381,'Pesticides per Section'!$A$2:$D$101870,2,FALSE),"")</f>
        <v>270.77522148000003</v>
      </c>
      <c r="G381" s="5">
        <f t="shared" si="21"/>
        <v>186.51847325728568</v>
      </c>
      <c r="H381" s="5">
        <f t="shared" si="22"/>
        <v>84.603356333553833</v>
      </c>
      <c r="I381" s="19">
        <f t="shared" si="23"/>
        <v>0.8743070206291621</v>
      </c>
      <c r="J381" s="1" t="str">
        <f>IFERROR(VLOOKUP(B381,'Pesticides per Section'!$A$1:$D$15204,4,FALSE),"")</f>
        <v>Tehama</v>
      </c>
    </row>
    <row r="382" spans="1:10" x14ac:dyDescent="0.25">
      <c r="A382" s="1">
        <v>2562005.65796</v>
      </c>
      <c r="B382" s="1" t="s">
        <v>10914</v>
      </c>
      <c r="C382" s="1">
        <v>1824872.9389984619</v>
      </c>
      <c r="D382" s="1">
        <v>524530</v>
      </c>
      <c r="E382" s="1">
        <f t="shared" si="20"/>
        <v>0.28743370086575887</v>
      </c>
      <c r="F382" s="21">
        <f>IFERROR(VLOOKUP(B382,'Pesticides per Section'!$A$2:$D$101870,2,FALSE),"")</f>
        <v>646.6853386800002</v>
      </c>
      <c r="G382" s="5">
        <f t="shared" si="21"/>
        <v>185.87916019241914</v>
      </c>
      <c r="H382" s="5">
        <f t="shared" si="22"/>
        <v>84.313368805289059</v>
      </c>
      <c r="I382" s="19">
        <f t="shared" si="23"/>
        <v>1.4337923613110721</v>
      </c>
      <c r="J382" s="1" t="str">
        <f>IFERROR(VLOOKUP(B382,'Pesticides per Section'!$A$1:$D$15204,4,FALSE),"")</f>
        <v>Tehama</v>
      </c>
    </row>
    <row r="383" spans="1:10" x14ac:dyDescent="0.25">
      <c r="A383" s="1">
        <v>2525748.5566400001</v>
      </c>
      <c r="B383" s="1" t="s">
        <v>10913</v>
      </c>
      <c r="C383" s="1">
        <v>908280.16425400053</v>
      </c>
      <c r="D383" s="1">
        <v>49700</v>
      </c>
      <c r="E383" s="1">
        <f t="shared" si="20"/>
        <v>5.4718809177786584E-2</v>
      </c>
      <c r="F383" s="21">
        <f>IFERROR(VLOOKUP(B383,'Pesticides per Section'!$A$2:$D$101870,2,FALSE),"")</f>
        <v>4999.2788394499967</v>
      </c>
      <c r="G383" s="5">
        <f t="shared" si="21"/>
        <v>273.55458484241075</v>
      </c>
      <c r="H383" s="5">
        <f t="shared" si="22"/>
        <v>124.08227246303517</v>
      </c>
      <c r="I383" s="19">
        <f t="shared" si="23"/>
        <v>22.269650907798734</v>
      </c>
      <c r="J383" s="1" t="str">
        <f>IFERROR(VLOOKUP(B383,'Pesticides per Section'!$A$1:$D$15204,4,FALSE),"")</f>
        <v>Tehama</v>
      </c>
    </row>
    <row r="384" spans="1:10" x14ac:dyDescent="0.25">
      <c r="A384" s="1">
        <v>2341768.0526100001</v>
      </c>
      <c r="B384" s="1" t="s">
        <v>10912</v>
      </c>
      <c r="C384" s="1">
        <v>1593857.6889049141</v>
      </c>
      <c r="D384" s="1">
        <v>776020</v>
      </c>
      <c r="E384" s="1">
        <f t="shared" si="20"/>
        <v>0.48688151642116173</v>
      </c>
      <c r="F384" s="21">
        <f>IFERROR(VLOOKUP(B384,'Pesticides per Section'!$A$2:$D$101870,2,FALSE),"")</f>
        <v>40028.63660741999</v>
      </c>
      <c r="G384" s="5">
        <f t="shared" si="21"/>
        <v>19489.203291692273</v>
      </c>
      <c r="H384" s="5">
        <f t="shared" si="22"/>
        <v>8840.1539104905005</v>
      </c>
      <c r="I384" s="19">
        <f t="shared" si="23"/>
        <v>101.61249956067012</v>
      </c>
      <c r="J384" s="1" t="str">
        <f>IFERROR(VLOOKUP(B384,'Pesticides per Section'!$A$1:$D$15204,4,FALSE),"")</f>
        <v>Tehama</v>
      </c>
    </row>
    <row r="385" spans="1:10" x14ac:dyDescent="0.25">
      <c r="A385" s="1">
        <v>2630151.28284</v>
      </c>
      <c r="B385" s="1" t="s">
        <v>10911</v>
      </c>
      <c r="C385" s="1">
        <v>1699305.552375451</v>
      </c>
      <c r="D385" s="1">
        <v>222441</v>
      </c>
      <c r="E385" s="1">
        <f t="shared" si="20"/>
        <v>0.13090108550196375</v>
      </c>
      <c r="F385" s="21">
        <f>IFERROR(VLOOKUP(B385,'Pesticides per Section'!$A$2:$D$101870,2,FALSE),"")</f>
        <v>6710.8024284099974</v>
      </c>
      <c r="G385" s="5">
        <f t="shared" si="21"/>
        <v>878.45132246808305</v>
      </c>
      <c r="H385" s="5">
        <f t="shared" si="22"/>
        <v>398.45881728793205</v>
      </c>
      <c r="I385" s="19">
        <f t="shared" si="23"/>
        <v>15.978236867049207</v>
      </c>
      <c r="J385" s="1" t="str">
        <f>IFERROR(VLOOKUP(B385,'Pesticides per Section'!$A$1:$D$15204,4,FALSE),"")</f>
        <v>Tehama</v>
      </c>
    </row>
    <row r="386" spans="1:10" x14ac:dyDescent="0.25">
      <c r="A386" s="1">
        <v>2579518.0766599998</v>
      </c>
      <c r="B386" s="1" t="s">
        <v>10910</v>
      </c>
      <c r="C386" s="1">
        <v>1513236.780536666</v>
      </c>
      <c r="D386" s="1">
        <v>236115</v>
      </c>
      <c r="E386" s="1">
        <f t="shared" si="20"/>
        <v>0.1560330602542761</v>
      </c>
      <c r="F386" s="21">
        <f>IFERROR(VLOOKUP(B386,'Pesticides per Section'!$A$2:$D$101870,2,FALSE),"")</f>
        <v>608.37183061999997</v>
      </c>
      <c r="G386" s="5">
        <f t="shared" si="21"/>
        <v>94.926118504134706</v>
      </c>
      <c r="H386" s="5">
        <f t="shared" si="22"/>
        <v>43.057763067191317</v>
      </c>
      <c r="I386" s="19">
        <f t="shared" si="23"/>
        <v>1.6266274110886758</v>
      </c>
      <c r="J386" s="1" t="str">
        <f>IFERROR(VLOOKUP(B386,'Pesticides per Section'!$A$1:$D$15204,4,FALSE),"")</f>
        <v>Tehama</v>
      </c>
    </row>
    <row r="387" spans="1:10" x14ac:dyDescent="0.25">
      <c r="A387" s="1">
        <v>2560164.50208</v>
      </c>
      <c r="B387" s="1" t="s">
        <v>10724</v>
      </c>
      <c r="C387" s="1">
        <v>1207633.8481381601</v>
      </c>
      <c r="D387" s="1">
        <v>911545</v>
      </c>
      <c r="E387" s="1">
        <f t="shared" ref="E387:E450" si="24">D387/ROUND(C387,0)</f>
        <v>0.75481892692653574</v>
      </c>
      <c r="F387" s="21">
        <f>IFERROR(VLOOKUP(B387,'Pesticides per Section'!$A$2:$D$101870,2,FALSE),"")</f>
        <v>822.54350777000036</v>
      </c>
      <c r="G387" s="5">
        <f t="shared" si="21"/>
        <v>620.87140788534032</v>
      </c>
      <c r="H387" s="5">
        <f t="shared" si="22"/>
        <v>281.62253336794822</v>
      </c>
      <c r="I387" s="19">
        <f t="shared" si="23"/>
        <v>2.7558113227517604</v>
      </c>
      <c r="J387" s="1" t="str">
        <f>IFERROR(VLOOKUP(B387,'Pesticides per Section'!$A$1:$D$15204,4,FALSE),"")</f>
        <v>Tehama</v>
      </c>
    </row>
    <row r="388" spans="1:10" x14ac:dyDescent="0.25">
      <c r="A388" s="1">
        <v>2556107.99438</v>
      </c>
      <c r="B388" s="1" t="s">
        <v>10723</v>
      </c>
      <c r="C388" s="1">
        <v>1898872.197262452</v>
      </c>
      <c r="D388" s="1">
        <v>1271313</v>
      </c>
      <c r="E388" s="1">
        <f t="shared" si="24"/>
        <v>0.66950958253110271</v>
      </c>
      <c r="F388" s="21">
        <f>IFERROR(VLOOKUP(B388,'Pesticides per Section'!$A$2:$D$101870,2,FALSE),"")</f>
        <v>1669.5259605000008</v>
      </c>
      <c r="G388" s="5">
        <f t="shared" ref="G388:G451" si="25">IFERROR(E388*F388,"")</f>
        <v>1117.7636288391939</v>
      </c>
      <c r="H388" s="5">
        <f t="shared" ref="H388:H451" si="26">IFERROR(0.45359237*G388,"")</f>
        <v>507.00905350497032</v>
      </c>
      <c r="I388" s="19">
        <f t="shared" ref="I388:I451" si="27">IFERROR(F388/C388*4046,"")</f>
        <v>3.5573231552504407</v>
      </c>
      <c r="J388" s="1" t="str">
        <f>IFERROR(VLOOKUP(B388,'Pesticides per Section'!$A$1:$D$15204,4,FALSE),"")</f>
        <v>Tehama</v>
      </c>
    </row>
    <row r="389" spans="1:10" x14ac:dyDescent="0.25">
      <c r="A389" s="1">
        <v>2555378.44471</v>
      </c>
      <c r="B389" s="1" t="s">
        <v>10909</v>
      </c>
      <c r="C389" s="1">
        <v>1443518.151448254</v>
      </c>
      <c r="D389" s="1">
        <v>57405</v>
      </c>
      <c r="E389" s="1">
        <f t="shared" si="24"/>
        <v>3.9767429294265813E-2</v>
      </c>
      <c r="F389" s="21">
        <f>IFERROR(VLOOKUP(B389,'Pesticides per Section'!$A$2:$D$101870,2,FALSE),"")</f>
        <v>517.90186457000038</v>
      </c>
      <c r="G389" s="5">
        <f t="shared" si="25"/>
        <v>20.595625780655919</v>
      </c>
      <c r="H389" s="5">
        <f t="shared" si="26"/>
        <v>9.3420187094808185</v>
      </c>
      <c r="I389" s="19">
        <f t="shared" si="27"/>
        <v>1.4516138518576409</v>
      </c>
      <c r="J389" s="1" t="str">
        <f>IFERROR(VLOOKUP(B389,'Pesticides per Section'!$A$1:$D$15204,4,FALSE),"")</f>
        <v>Tehama</v>
      </c>
    </row>
    <row r="390" spans="1:10" x14ac:dyDescent="0.25">
      <c r="A390" s="1">
        <v>2668476.97034</v>
      </c>
      <c r="B390" s="1" t="s">
        <v>10908</v>
      </c>
      <c r="C390" s="1">
        <v>2256180.1290652188</v>
      </c>
      <c r="D390" s="1">
        <v>67828</v>
      </c>
      <c r="E390" s="1">
        <f t="shared" si="24"/>
        <v>3.0063204176971694E-2</v>
      </c>
      <c r="F390" s="21">
        <f>IFERROR(VLOOKUP(B390,'Pesticides per Section'!$A$2:$D$101870,2,FALSE),"")</f>
        <v>5585.0790470800002</v>
      </c>
      <c r="G390" s="5">
        <f t="shared" si="25"/>
        <v>167.90537173689256</v>
      </c>
      <c r="H390" s="5">
        <f t="shared" si="26"/>
        <v>76.160595501868116</v>
      </c>
      <c r="I390" s="19">
        <f t="shared" si="27"/>
        <v>10.015702883549537</v>
      </c>
      <c r="J390" s="1" t="str">
        <f>IFERROR(VLOOKUP(B390,'Pesticides per Section'!$A$1:$D$15204,4,FALSE),"")</f>
        <v>Yolo</v>
      </c>
    </row>
    <row r="391" spans="1:10" x14ac:dyDescent="0.25">
      <c r="A391" s="1">
        <v>2673675.7698300001</v>
      </c>
      <c r="B391" s="1" t="s">
        <v>10907</v>
      </c>
      <c r="C391" s="1">
        <v>2493400.1532759611</v>
      </c>
      <c r="D391" s="1">
        <v>9882</v>
      </c>
      <c r="E391" s="1">
        <f t="shared" si="24"/>
        <v>3.9632630143579045E-3</v>
      </c>
      <c r="F391" s="21">
        <f>IFERROR(VLOOKUP(B391,'Pesticides per Section'!$A$2:$D$101870,2,FALSE),"")</f>
        <v>11646.40590634</v>
      </c>
      <c r="G391" s="5">
        <f t="shared" si="25"/>
        <v>46.157769778796769</v>
      </c>
      <c r="H391" s="5">
        <f t="shared" si="26"/>
        <v>20.936812187878804</v>
      </c>
      <c r="I391" s="19">
        <f t="shared" si="27"/>
        <v>18.898434025978986</v>
      </c>
      <c r="J391" s="1" t="str">
        <f>IFERROR(VLOOKUP(B391,'Pesticides per Section'!$A$1:$D$15204,4,FALSE),"")</f>
        <v>Yolo</v>
      </c>
    </row>
    <row r="392" spans="1:10" x14ac:dyDescent="0.25">
      <c r="A392" s="1">
        <v>1918494.6318699999</v>
      </c>
      <c r="B392" s="1" t="s">
        <v>10906</v>
      </c>
      <c r="C392" s="1">
        <v>1455597.3783213079</v>
      </c>
      <c r="D392" s="1">
        <v>64002</v>
      </c>
      <c r="E392" s="1">
        <f t="shared" si="24"/>
        <v>4.3969587736165987E-2</v>
      </c>
      <c r="F392" s="21">
        <f>IFERROR(VLOOKUP(B392,'Pesticides per Section'!$A$2:$D$101870,2,FALSE),"")</f>
        <v>2533.458443439999</v>
      </c>
      <c r="G392" s="5">
        <f t="shared" si="25"/>
        <v>111.39512330476555</v>
      </c>
      <c r="H392" s="5">
        <f t="shared" si="26"/>
        <v>50.527977986250839</v>
      </c>
      <c r="I392" s="19">
        <f t="shared" si="27"/>
        <v>7.0420385573788611</v>
      </c>
      <c r="J392" s="1" t="str">
        <f>IFERROR(VLOOKUP(B392,'Pesticides per Section'!$A$1:$D$15204,4,FALSE),"")</f>
        <v>Yuba</v>
      </c>
    </row>
    <row r="393" spans="1:10" x14ac:dyDescent="0.25">
      <c r="A393" s="1">
        <v>2284091.81966</v>
      </c>
      <c r="B393" s="1" t="s">
        <v>10905</v>
      </c>
      <c r="C393" s="1">
        <v>1857877.522172929</v>
      </c>
      <c r="D393" s="1">
        <v>52763</v>
      </c>
      <c r="E393" s="1">
        <f t="shared" si="24"/>
        <v>2.8399604279721272E-2</v>
      </c>
      <c r="F393" s="21">
        <f>IFERROR(VLOOKUP(B393,'Pesticides per Section'!$A$2:$D$101870,2,FALSE),"")</f>
        <v>24263.284817100004</v>
      </c>
      <c r="G393" s="5">
        <f t="shared" si="25"/>
        <v>689.06768733180945</v>
      </c>
      <c r="H393" s="5">
        <f t="shared" si="26"/>
        <v>312.55584538725446</v>
      </c>
      <c r="I393" s="19">
        <f t="shared" si="27"/>
        <v>52.839462880830929</v>
      </c>
      <c r="J393" s="1" t="str">
        <f>IFERROR(VLOOKUP(B393,'Pesticides per Section'!$A$1:$D$15204,4,FALSE),"")</f>
        <v>Yuba</v>
      </c>
    </row>
    <row r="394" spans="1:10" x14ac:dyDescent="0.25">
      <c r="A394" s="1">
        <v>384285.40279000002</v>
      </c>
      <c r="B394" s="1" t="s">
        <v>10904</v>
      </c>
      <c r="C394" s="1">
        <v>195638.64126127731</v>
      </c>
      <c r="D394" s="1">
        <v>125811</v>
      </c>
      <c r="E394" s="1">
        <f t="shared" si="24"/>
        <v>0.6430773005382362</v>
      </c>
      <c r="F394" s="21" t="str">
        <f>IFERROR(VLOOKUP(B394,'Pesticides per Section'!$A$2:$D$101870,2,FALSE),"")</f>
        <v/>
      </c>
      <c r="G394" s="5" t="str">
        <f t="shared" si="25"/>
        <v/>
      </c>
      <c r="H394" s="5" t="str">
        <f t="shared" si="26"/>
        <v/>
      </c>
      <c r="I394" s="19" t="str">
        <f t="shared" si="27"/>
        <v/>
      </c>
      <c r="J394" s="1" t="str">
        <f>IFERROR(VLOOKUP(B394,'Pesticides per Section'!$A$1:$D$15204,4,FALSE),"")</f>
        <v/>
      </c>
    </row>
    <row r="395" spans="1:10" x14ac:dyDescent="0.25">
      <c r="A395" s="1">
        <v>2579087.4550800002</v>
      </c>
      <c r="B395" s="1" t="s">
        <v>10903</v>
      </c>
      <c r="C395" s="1">
        <v>2002856.8654622589</v>
      </c>
      <c r="D395" s="1">
        <v>5645</v>
      </c>
      <c r="E395" s="1">
        <f t="shared" si="24"/>
        <v>2.8184738101621832E-3</v>
      </c>
      <c r="F395" s="21">
        <f>IFERROR(VLOOKUP(B395,'Pesticides per Section'!$A$2:$D$101870,2,FALSE),"")</f>
        <v>5547.9121243</v>
      </c>
      <c r="G395" s="5">
        <f t="shared" si="25"/>
        <v>15.636645023420792</v>
      </c>
      <c r="H395" s="5">
        <f t="shared" si="26"/>
        <v>7.0926628750221425</v>
      </c>
      <c r="I395" s="19">
        <f t="shared" si="27"/>
        <v>11.207417185919109</v>
      </c>
      <c r="J395" s="1" t="str">
        <f>IFERROR(VLOOKUP(B395,'Pesticides per Section'!$A$1:$D$15204,4,FALSE),"")</f>
        <v>Yuba</v>
      </c>
    </row>
    <row r="396" spans="1:10" x14ac:dyDescent="0.25">
      <c r="A396" s="1">
        <v>2534578.0683599999</v>
      </c>
      <c r="B396" s="1" t="s">
        <v>10902</v>
      </c>
      <c r="C396" s="1">
        <v>2359442.4897204628</v>
      </c>
      <c r="D396" s="1">
        <v>205388</v>
      </c>
      <c r="E396" s="1">
        <f t="shared" si="24"/>
        <v>8.7049395577428898E-2</v>
      </c>
      <c r="F396" s="21">
        <f>IFERROR(VLOOKUP(B396,'Pesticides per Section'!$A$2:$D$101870,2,FALSE),"")</f>
        <v>4276.9211338000005</v>
      </c>
      <c r="G396" s="5">
        <f t="shared" si="25"/>
        <v>372.30339962962194</v>
      </c>
      <c r="H396" s="5">
        <f t="shared" si="26"/>
        <v>168.87398139705735</v>
      </c>
      <c r="I396" s="19">
        <f t="shared" si="27"/>
        <v>7.33411514912786</v>
      </c>
      <c r="J396" s="1" t="str">
        <f>IFERROR(VLOOKUP(B396,'Pesticides per Section'!$A$1:$D$15204,4,FALSE),"")</f>
        <v>Yuba</v>
      </c>
    </row>
    <row r="397" spans="1:10" x14ac:dyDescent="0.25">
      <c r="A397" s="1">
        <v>3457308.74866</v>
      </c>
      <c r="B397" s="1" t="s">
        <v>10722</v>
      </c>
      <c r="C397" s="1">
        <v>2059654.1663263501</v>
      </c>
      <c r="D397" s="1">
        <v>1717990</v>
      </c>
      <c r="E397" s="1">
        <f t="shared" si="24"/>
        <v>0.83411582722146538</v>
      </c>
      <c r="F397" s="21">
        <f>IFERROR(VLOOKUP(B397,'Pesticides per Section'!$A$2:$D$101870,2,FALSE),"")</f>
        <v>1666.8670888199997</v>
      </c>
      <c r="G397" s="5">
        <f t="shared" si="25"/>
        <v>1390.3602206593298</v>
      </c>
      <c r="H397" s="5">
        <f t="shared" si="26"/>
        <v>630.65678764258837</v>
      </c>
      <c r="I397" s="19">
        <f t="shared" si="27"/>
        <v>3.2744061365383201</v>
      </c>
      <c r="J397" s="1" t="str">
        <f>IFERROR(VLOOKUP(B397,'Pesticides per Section'!$A$1:$D$15204,4,FALSE),"")</f>
        <v>Yuba</v>
      </c>
    </row>
    <row r="398" spans="1:10" x14ac:dyDescent="0.25">
      <c r="A398" s="1">
        <v>3477553.2359600002</v>
      </c>
      <c r="B398" s="1" t="s">
        <v>10721</v>
      </c>
      <c r="C398" s="1">
        <v>2625281.7650357378</v>
      </c>
      <c r="D398" s="1">
        <v>2586356</v>
      </c>
      <c r="E398" s="1">
        <f t="shared" si="24"/>
        <v>0.98517264050109665</v>
      </c>
      <c r="F398" s="21">
        <f>IFERROR(VLOOKUP(B398,'Pesticides per Section'!$A$2:$D$101870,2,FALSE),"")</f>
        <v>17183.238929880008</v>
      </c>
      <c r="G398" s="5">
        <f t="shared" si="25"/>
        <v>16928.456868911126</v>
      </c>
      <c r="H398" s="5">
        <f t="shared" si="26"/>
        <v>7678.6188716121769</v>
      </c>
      <c r="I398" s="19">
        <f t="shared" si="27"/>
        <v>26.482256356718377</v>
      </c>
      <c r="J398" s="1" t="str">
        <f>IFERROR(VLOOKUP(B398,'Pesticides per Section'!$A$1:$D$15204,4,FALSE),"")</f>
        <v>Yuba</v>
      </c>
    </row>
    <row r="399" spans="1:10" x14ac:dyDescent="0.25">
      <c r="A399" s="1">
        <v>3413287.43707</v>
      </c>
      <c r="B399" s="1" t="s">
        <v>10901</v>
      </c>
      <c r="C399" s="1">
        <v>2781983.7785265339</v>
      </c>
      <c r="D399" s="1">
        <v>1479134</v>
      </c>
      <c r="E399" s="1">
        <f t="shared" si="24"/>
        <v>0.53168314411585404</v>
      </c>
      <c r="F399" s="21">
        <f>IFERROR(VLOOKUP(B399,'Pesticides per Section'!$A$2:$D$101870,2,FALSE),"")</f>
        <v>5645.9805403000018</v>
      </c>
      <c r="G399" s="5">
        <f t="shared" si="25"/>
        <v>3001.8726852836335</v>
      </c>
      <c r="H399" s="5">
        <f t="shared" si="26"/>
        <v>1361.6265457560676</v>
      </c>
      <c r="I399" s="19">
        <f t="shared" si="27"/>
        <v>8.2112762275532916</v>
      </c>
      <c r="J399" s="1" t="str">
        <f>IFERROR(VLOOKUP(B399,'Pesticides per Section'!$A$1:$D$15204,4,FALSE),"")</f>
        <v>Yuba</v>
      </c>
    </row>
    <row r="400" spans="1:10" x14ac:dyDescent="0.25">
      <c r="A400" s="1">
        <v>3469138.7727600001</v>
      </c>
      <c r="B400" s="1" t="s">
        <v>10900</v>
      </c>
      <c r="C400" s="1">
        <v>2702541.481637598</v>
      </c>
      <c r="D400" s="1">
        <v>1058157</v>
      </c>
      <c r="E400" s="1">
        <f t="shared" si="24"/>
        <v>0.39154151592889802</v>
      </c>
      <c r="F400" s="21">
        <f>IFERROR(VLOOKUP(B400,'Pesticides per Section'!$A$2:$D$101870,2,FALSE),"")</f>
        <v>7590.2269664000005</v>
      </c>
      <c r="G400" s="5">
        <f t="shared" si="25"/>
        <v>2971.8889726686571</v>
      </c>
      <c r="H400" s="5">
        <f t="shared" si="26"/>
        <v>1348.0261624896414</v>
      </c>
      <c r="I400" s="19">
        <f t="shared" si="27"/>
        <v>11.363399420402503</v>
      </c>
      <c r="J400" s="1" t="str">
        <f>IFERROR(VLOOKUP(B400,'Pesticides per Section'!$A$1:$D$15204,4,FALSE),"")</f>
        <v>Yuba</v>
      </c>
    </row>
    <row r="401" spans="1:10" x14ac:dyDescent="0.25">
      <c r="A401" s="1">
        <v>3035664.05058</v>
      </c>
      <c r="B401" s="1" t="s">
        <v>10899</v>
      </c>
      <c r="C401" s="1">
        <v>2540418.0699466369</v>
      </c>
      <c r="D401" s="1">
        <v>582651</v>
      </c>
      <c r="E401" s="1">
        <f t="shared" si="24"/>
        <v>0.22935241365790984</v>
      </c>
      <c r="F401" s="21">
        <f>IFERROR(VLOOKUP(B401,'Pesticides per Section'!$A$2:$D$101870,2,FALSE),"")</f>
        <v>16373.418435499998</v>
      </c>
      <c r="G401" s="5">
        <f t="shared" si="25"/>
        <v>3755.2830380128426</v>
      </c>
      <c r="H401" s="5">
        <f t="shared" si="26"/>
        <v>1703.3677332330453</v>
      </c>
      <c r="I401" s="19">
        <f t="shared" si="27"/>
        <v>26.077145243823804</v>
      </c>
      <c r="J401" s="1" t="str">
        <f>IFERROR(VLOOKUP(B401,'Pesticides per Section'!$A$1:$D$15204,4,FALSE),"")</f>
        <v>Yuba</v>
      </c>
    </row>
    <row r="402" spans="1:10" x14ac:dyDescent="0.25">
      <c r="A402" s="1">
        <v>2147257.40001</v>
      </c>
      <c r="B402" s="1" t="s">
        <v>10720</v>
      </c>
      <c r="C402" s="1">
        <v>1220193.6669796831</v>
      </c>
      <c r="D402" s="1">
        <v>1220194</v>
      </c>
      <c r="E402" s="1">
        <f t="shared" si="24"/>
        <v>1</v>
      </c>
      <c r="F402" s="21">
        <f>IFERROR(VLOOKUP(B402,'Pesticides per Section'!$A$2:$D$101870,2,FALSE),"")</f>
        <v>1505.2858861499999</v>
      </c>
      <c r="G402" s="5">
        <f t="shared" si="25"/>
        <v>1505.2858861499999</v>
      </c>
      <c r="H402" s="5">
        <f t="shared" si="26"/>
        <v>682.78619262632867</v>
      </c>
      <c r="I402" s="19">
        <f t="shared" si="27"/>
        <v>4.9913279016094974</v>
      </c>
      <c r="J402" s="1" t="str">
        <f>IFERROR(VLOOKUP(B402,'Pesticides per Section'!$A$1:$D$15204,4,FALSE),"")</f>
        <v>Yuba</v>
      </c>
    </row>
    <row r="403" spans="1:10" x14ac:dyDescent="0.25">
      <c r="A403" s="1">
        <v>2673928.2011600002</v>
      </c>
      <c r="B403" s="1" t="s">
        <v>10545</v>
      </c>
      <c r="C403" s="1">
        <v>1572840.4289793409</v>
      </c>
      <c r="D403" s="1">
        <v>759456</v>
      </c>
      <c r="E403" s="1">
        <f t="shared" si="24"/>
        <v>0.48285648889906158</v>
      </c>
      <c r="F403" s="21">
        <f>IFERROR(VLOOKUP(B403,'Pesticides per Section'!$A$2:$D$101870,2,FALSE),"")</f>
        <v>2734.8878365999994</v>
      </c>
      <c r="G403" s="5">
        <f t="shared" si="25"/>
        <v>1320.5583383134262</v>
      </c>
      <c r="H403" s="5">
        <f t="shared" si="26"/>
        <v>598.99518639884889</v>
      </c>
      <c r="I403" s="19">
        <f t="shared" si="27"/>
        <v>7.0352694291207971</v>
      </c>
      <c r="J403" s="1" t="str">
        <f>IFERROR(VLOOKUP(B403,'Pesticides per Section'!$A$1:$D$15204,4,FALSE),"")</f>
        <v>Yuba</v>
      </c>
    </row>
    <row r="404" spans="1:10" x14ac:dyDescent="0.25">
      <c r="A404" s="1">
        <v>2616969.6398999998</v>
      </c>
      <c r="B404" s="1" t="s">
        <v>10544</v>
      </c>
      <c r="C404" s="1">
        <v>2209489.1227053339</v>
      </c>
      <c r="D404" s="1">
        <v>901985</v>
      </c>
      <c r="E404" s="1">
        <f t="shared" si="24"/>
        <v>0.4082324012475283</v>
      </c>
      <c r="F404" s="21">
        <f>IFERROR(VLOOKUP(B404,'Pesticides per Section'!$A$2:$D$101870,2,FALSE),"")</f>
        <v>2789.0500058000002</v>
      </c>
      <c r="G404" s="5">
        <f t="shared" si="25"/>
        <v>1138.5805810671668</v>
      </c>
      <c r="H404" s="5">
        <f t="shared" si="26"/>
        <v>516.4514642022333</v>
      </c>
      <c r="I404" s="19">
        <f t="shared" si="27"/>
        <v>5.1072875659373622</v>
      </c>
      <c r="J404" s="1" t="str">
        <f>IFERROR(VLOOKUP(B404,'Pesticides per Section'!$A$1:$D$15204,4,FALSE),"")</f>
        <v>Yuba</v>
      </c>
    </row>
    <row r="405" spans="1:10" x14ac:dyDescent="0.25">
      <c r="A405" s="1">
        <v>2665031.7275999999</v>
      </c>
      <c r="B405" s="1" t="s">
        <v>10543</v>
      </c>
      <c r="C405" s="1">
        <v>1007807.097417367</v>
      </c>
      <c r="D405" s="1">
        <v>1003649</v>
      </c>
      <c r="E405" s="1">
        <f t="shared" si="24"/>
        <v>0.99587421004220056</v>
      </c>
      <c r="F405" s="21">
        <f>IFERROR(VLOOKUP(B405,'Pesticides per Section'!$A$2:$D$101870,2,FALSE),"")</f>
        <v>10063.40556499</v>
      </c>
      <c r="G405" s="5">
        <f t="shared" si="25"/>
        <v>10021.886067368701</v>
      </c>
      <c r="H405" s="5">
        <f t="shared" si="26"/>
        <v>4545.8510531677493</v>
      </c>
      <c r="I405" s="19">
        <f t="shared" si="27"/>
        <v>40.401123409718799</v>
      </c>
      <c r="J405" s="1" t="str">
        <f>IFERROR(VLOOKUP(B405,'Pesticides per Section'!$A$1:$D$15204,4,FALSE),"")</f>
        <v>Yuba</v>
      </c>
    </row>
    <row r="406" spans="1:10" x14ac:dyDescent="0.25">
      <c r="A406" s="1">
        <v>2645395.9314600001</v>
      </c>
      <c r="B406" s="1" t="s">
        <v>10719</v>
      </c>
      <c r="C406" s="1">
        <v>1911030.0181172809</v>
      </c>
      <c r="D406" s="1">
        <v>1191193</v>
      </c>
      <c r="E406" s="1">
        <f t="shared" si="24"/>
        <v>0.62332511786837463</v>
      </c>
      <c r="F406" s="21">
        <f>IFERROR(VLOOKUP(B406,'Pesticides per Section'!$A$2:$D$101870,2,FALSE),"")</f>
        <v>1081.9420172</v>
      </c>
      <c r="G406" s="5">
        <f t="shared" si="25"/>
        <v>674.40163539793707</v>
      </c>
      <c r="H406" s="5">
        <f t="shared" si="26"/>
        <v>305.90343613202617</v>
      </c>
      <c r="I406" s="19">
        <f t="shared" si="27"/>
        <v>2.2906690947240516</v>
      </c>
      <c r="J406" s="1" t="str">
        <f>IFERROR(VLOOKUP(B406,'Pesticides per Section'!$A$1:$D$15204,4,FALSE),"")</f>
        <v>Yuba</v>
      </c>
    </row>
    <row r="407" spans="1:10" x14ac:dyDescent="0.25">
      <c r="A407" s="1">
        <v>1375593.32183</v>
      </c>
      <c r="B407" s="1" t="s">
        <v>10542</v>
      </c>
      <c r="C407" s="1">
        <v>747427.624569949</v>
      </c>
      <c r="D407" s="1">
        <v>286182</v>
      </c>
      <c r="E407" s="1">
        <f t="shared" si="24"/>
        <v>0.38288905419652464</v>
      </c>
      <c r="F407" s="21">
        <f>IFERROR(VLOOKUP(B407,'Pesticides per Section'!$A$2:$D$101870,2,FALSE),"")</f>
        <v>3783.5307290999999</v>
      </c>
      <c r="G407" s="5">
        <f t="shared" si="25"/>
        <v>1448.6725023885863</v>
      </c>
      <c r="H407" s="5">
        <f t="shared" si="26"/>
        <v>657.10679371226956</v>
      </c>
      <c r="I407" s="19">
        <f t="shared" si="27"/>
        <v>20.481133994407195</v>
      </c>
      <c r="J407" s="1" t="str">
        <f>IFERROR(VLOOKUP(B407,'Pesticides per Section'!$A$1:$D$15204,4,FALSE),"")</f>
        <v>Yuba</v>
      </c>
    </row>
    <row r="408" spans="1:10" x14ac:dyDescent="0.25">
      <c r="A408" s="1">
        <v>2625052.3522999999</v>
      </c>
      <c r="B408" s="1" t="s">
        <v>10541</v>
      </c>
      <c r="C408" s="1">
        <v>2354572.5818007789</v>
      </c>
      <c r="D408" s="1">
        <v>63505</v>
      </c>
      <c r="E408" s="1">
        <f t="shared" si="24"/>
        <v>2.6970919992712054E-2</v>
      </c>
      <c r="F408" s="21">
        <f>IFERROR(VLOOKUP(B408,'Pesticides per Section'!$A$2:$D$101870,2,FALSE),"")</f>
        <v>91.535174999999995</v>
      </c>
      <c r="G408" s="5">
        <f t="shared" si="25"/>
        <v>2.4687878814438964</v>
      </c>
      <c r="H408" s="5">
        <f t="shared" si="26"/>
        <v>1.119823346171416</v>
      </c>
      <c r="I408" s="19">
        <f t="shared" si="27"/>
        <v>0.15729025340418895</v>
      </c>
      <c r="J408" s="1" t="str">
        <f>IFERROR(VLOOKUP(B408,'Pesticides per Section'!$A$1:$D$15204,4,FALSE),"")</f>
        <v>Yuba</v>
      </c>
    </row>
    <row r="409" spans="1:10" x14ac:dyDescent="0.25">
      <c r="A409" s="1">
        <v>2564052.2330299998</v>
      </c>
      <c r="B409" s="1" t="s">
        <v>10540</v>
      </c>
      <c r="C409" s="1">
        <v>1680058.235197945</v>
      </c>
      <c r="D409" s="1">
        <v>1199240</v>
      </c>
      <c r="E409" s="1">
        <f t="shared" si="24"/>
        <v>0.71380868993808544</v>
      </c>
      <c r="F409" s="21">
        <f>IFERROR(VLOOKUP(B409,'Pesticides per Section'!$A$2:$D$101870,2,FALSE),"")</f>
        <v>5317.1565003000032</v>
      </c>
      <c r="G409" s="5">
        <f t="shared" si="25"/>
        <v>3795.4325156749205</v>
      </c>
      <c r="H409" s="5">
        <f t="shared" si="26"/>
        <v>1721.5792299600494</v>
      </c>
      <c r="I409" s="19">
        <f t="shared" si="27"/>
        <v>12.805041366723291</v>
      </c>
      <c r="J409" s="1" t="str">
        <f>IFERROR(VLOOKUP(B409,'Pesticides per Section'!$A$1:$D$15204,4,FALSE),"")</f>
        <v>Yuba</v>
      </c>
    </row>
    <row r="410" spans="1:10" x14ac:dyDescent="0.25">
      <c r="A410" s="1">
        <v>2621496.4010000001</v>
      </c>
      <c r="B410" s="1" t="s">
        <v>10898</v>
      </c>
      <c r="C410" s="1">
        <v>2210954.034574104</v>
      </c>
      <c r="D410" s="1">
        <v>1333761</v>
      </c>
      <c r="E410" s="1">
        <f t="shared" si="24"/>
        <v>0.60325135665418639</v>
      </c>
      <c r="F410" s="21">
        <f>IFERROR(VLOOKUP(B410,'Pesticides per Section'!$A$2:$D$101870,2,FALSE),"")</f>
        <v>14343.103273999997</v>
      </c>
      <c r="G410" s="5">
        <f t="shared" si="25"/>
        <v>8652.4965086716002</v>
      </c>
      <c r="H410" s="5">
        <f t="shared" si="26"/>
        <v>3924.7063977850767</v>
      </c>
      <c r="I410" s="19">
        <f t="shared" si="27"/>
        <v>26.24758133326943</v>
      </c>
      <c r="J410" s="1" t="str">
        <f>IFERROR(VLOOKUP(B410,'Pesticides per Section'!$A$1:$D$15204,4,FALSE),"")</f>
        <v>Yuba</v>
      </c>
    </row>
    <row r="411" spans="1:10" x14ac:dyDescent="0.25">
      <c r="A411" s="1">
        <v>2604729.74933</v>
      </c>
      <c r="B411" s="1" t="s">
        <v>10897</v>
      </c>
      <c r="C411" s="1">
        <v>2239230.803068758</v>
      </c>
      <c r="D411" s="1">
        <v>311997</v>
      </c>
      <c r="E411" s="1">
        <f t="shared" si="24"/>
        <v>0.13933220824470544</v>
      </c>
      <c r="F411" s="21">
        <f>IFERROR(VLOOKUP(B411,'Pesticides per Section'!$A$2:$D$101870,2,FALSE),"")</f>
        <v>1254.0581946</v>
      </c>
      <c r="G411" s="5">
        <f t="shared" si="25"/>
        <v>174.73069752098652</v>
      </c>
      <c r="H411" s="5">
        <f t="shared" si="26"/>
        <v>79.25651120029741</v>
      </c>
      <c r="I411" s="19">
        <f t="shared" si="27"/>
        <v>2.2659207118792923</v>
      </c>
      <c r="J411" s="1" t="str">
        <f>IFERROR(VLOOKUP(B411,'Pesticides per Section'!$A$1:$D$15204,4,FALSE),"")</f>
        <v>Yuba</v>
      </c>
    </row>
    <row r="412" spans="1:10" x14ac:dyDescent="0.25">
      <c r="A412" s="1">
        <v>716835.92409999995</v>
      </c>
      <c r="B412" s="1" t="s">
        <v>10539</v>
      </c>
      <c r="C412" s="1">
        <v>287592.28734332568</v>
      </c>
      <c r="D412" s="1">
        <v>908</v>
      </c>
      <c r="E412" s="1">
        <f t="shared" si="24"/>
        <v>3.1572505493894128E-3</v>
      </c>
      <c r="F412" s="21" t="str">
        <f>IFERROR(VLOOKUP(B412,'Pesticides per Section'!$A$2:$D$101870,2,FALSE),"")</f>
        <v/>
      </c>
      <c r="G412" s="5" t="str">
        <f t="shared" si="25"/>
        <v/>
      </c>
      <c r="H412" s="5" t="str">
        <f t="shared" si="26"/>
        <v/>
      </c>
      <c r="I412" s="19" t="str">
        <f t="shared" si="27"/>
        <v/>
      </c>
      <c r="J412" s="1" t="str">
        <f>IFERROR(VLOOKUP(B412,'Pesticides per Section'!$A$1:$D$15204,4,FALSE),"")</f>
        <v/>
      </c>
    </row>
    <row r="413" spans="1:10" x14ac:dyDescent="0.25">
      <c r="A413" s="1">
        <v>2549443.1772699999</v>
      </c>
      <c r="B413" s="1" t="s">
        <v>10538</v>
      </c>
      <c r="C413" s="1">
        <v>1196646.905453945</v>
      </c>
      <c r="D413" s="1">
        <v>266745</v>
      </c>
      <c r="E413" s="1">
        <f t="shared" si="24"/>
        <v>0.22291034866589729</v>
      </c>
      <c r="F413" s="21" t="str">
        <f>IFERROR(VLOOKUP(B413,'Pesticides per Section'!$A$2:$D$101870,2,FALSE),"")</f>
        <v/>
      </c>
      <c r="G413" s="5" t="str">
        <f t="shared" si="25"/>
        <v/>
      </c>
      <c r="H413" s="5" t="str">
        <f t="shared" si="26"/>
        <v/>
      </c>
      <c r="I413" s="19" t="str">
        <f t="shared" si="27"/>
        <v/>
      </c>
      <c r="J413" s="1" t="str">
        <f>IFERROR(VLOOKUP(B413,'Pesticides per Section'!$A$1:$D$15204,4,FALSE),"")</f>
        <v/>
      </c>
    </row>
    <row r="414" spans="1:10" x14ac:dyDescent="0.25">
      <c r="A414" s="1">
        <v>2468926.9005100001</v>
      </c>
      <c r="B414" s="1" t="s">
        <v>10718</v>
      </c>
      <c r="C414" s="1">
        <v>1612777.4798036539</v>
      </c>
      <c r="D414" s="1">
        <v>1483011</v>
      </c>
      <c r="E414" s="1">
        <f t="shared" si="24"/>
        <v>0.91953878310516579</v>
      </c>
      <c r="F414" s="21">
        <f>IFERROR(VLOOKUP(B414,'Pesticides per Section'!$A$2:$D$101870,2,FALSE),"")</f>
        <v>10295.164402950002</v>
      </c>
      <c r="G414" s="5">
        <f t="shared" si="25"/>
        <v>9466.8029469562662</v>
      </c>
      <c r="H414" s="5">
        <f t="shared" si="26"/>
        <v>4294.0695850328775</v>
      </c>
      <c r="I414" s="19">
        <f t="shared" si="27"/>
        <v>25.827639395985901</v>
      </c>
      <c r="J414" s="1" t="str">
        <f>IFERROR(VLOOKUP(B414,'Pesticides per Section'!$A$1:$D$15204,4,FALSE),"")</f>
        <v>Yuba</v>
      </c>
    </row>
    <row r="415" spans="1:10" x14ac:dyDescent="0.25">
      <c r="A415" s="1">
        <v>2514637.3601099998</v>
      </c>
      <c r="B415" s="1" t="s">
        <v>10896</v>
      </c>
      <c r="C415" s="1">
        <v>2138449.605759257</v>
      </c>
      <c r="D415" s="1">
        <v>2351</v>
      </c>
      <c r="E415" s="1">
        <f t="shared" si="24"/>
        <v>1.09939442119292E-3</v>
      </c>
      <c r="F415" s="21">
        <f>IFERROR(VLOOKUP(B415,'Pesticides per Section'!$A$2:$D$101870,2,FALSE),"")</f>
        <v>3571.8201794000001</v>
      </c>
      <c r="G415" s="5">
        <f t="shared" si="25"/>
        <v>3.926839178736655</v>
      </c>
      <c r="H415" s="5">
        <f t="shared" si="26"/>
        <v>1.7811842896920131</v>
      </c>
      <c r="I415" s="19">
        <f t="shared" si="27"/>
        <v>6.7579728822842018</v>
      </c>
      <c r="J415" s="1" t="str">
        <f>IFERROR(VLOOKUP(B415,'Pesticides per Section'!$A$1:$D$15204,4,FALSE),"")</f>
        <v>Yuba</v>
      </c>
    </row>
    <row r="416" spans="1:10" x14ac:dyDescent="0.25">
      <c r="A416" s="1">
        <v>2559225.7052600002</v>
      </c>
      <c r="B416" s="1" t="s">
        <v>10895</v>
      </c>
      <c r="C416" s="1">
        <v>2559247.7648156011</v>
      </c>
      <c r="D416" s="1">
        <v>886914</v>
      </c>
      <c r="E416" s="1">
        <f t="shared" si="24"/>
        <v>0.34655258107068954</v>
      </c>
      <c r="F416" s="21" t="str">
        <f>IFERROR(VLOOKUP(B416,'Pesticides per Section'!$A$2:$D$101870,2,FALSE),"")</f>
        <v/>
      </c>
      <c r="G416" s="5" t="str">
        <f t="shared" si="25"/>
        <v/>
      </c>
      <c r="H416" s="5" t="str">
        <f t="shared" si="26"/>
        <v/>
      </c>
      <c r="I416" s="19" t="str">
        <f t="shared" si="27"/>
        <v/>
      </c>
      <c r="J416" s="1" t="str">
        <f>IFERROR(VLOOKUP(B416,'Pesticides per Section'!$A$1:$D$15204,4,FALSE),"")</f>
        <v/>
      </c>
    </row>
    <row r="417" spans="1:10" x14ac:dyDescent="0.25">
      <c r="A417" s="1">
        <v>2620211.48484</v>
      </c>
      <c r="B417" s="1" t="s">
        <v>10717</v>
      </c>
      <c r="C417" s="1">
        <v>2180558.2575179469</v>
      </c>
      <c r="D417" s="1">
        <v>1675449</v>
      </c>
      <c r="E417" s="1">
        <f t="shared" si="24"/>
        <v>0.76835791572615819</v>
      </c>
      <c r="F417" s="21">
        <f>IFERROR(VLOOKUP(B417,'Pesticides per Section'!$A$2:$D$101870,2,FALSE),"")</f>
        <v>10247.165146449999</v>
      </c>
      <c r="G417" s="5">
        <f t="shared" si="25"/>
        <v>7873.490454028054</v>
      </c>
      <c r="H417" s="5">
        <f t="shared" si="26"/>
        <v>3571.3551952149614</v>
      </c>
      <c r="I417" s="19">
        <f t="shared" si="27"/>
        <v>19.013493466452577</v>
      </c>
      <c r="J417" s="1" t="str">
        <f>IFERROR(VLOOKUP(B417,'Pesticides per Section'!$A$1:$D$15204,4,FALSE),"")</f>
        <v>Yuba</v>
      </c>
    </row>
    <row r="418" spans="1:10" x14ac:dyDescent="0.25">
      <c r="A418" s="1">
        <v>471130.23320000002</v>
      </c>
      <c r="B418" s="1" t="s">
        <v>10894</v>
      </c>
      <c r="C418" s="1">
        <v>198135.22834643189</v>
      </c>
      <c r="D418" s="1">
        <v>150868</v>
      </c>
      <c r="E418" s="1">
        <f t="shared" si="24"/>
        <v>0.76144043202866729</v>
      </c>
      <c r="F418" s="21" t="str">
        <f>IFERROR(VLOOKUP(B418,'Pesticides per Section'!$A$2:$D$101870,2,FALSE),"")</f>
        <v/>
      </c>
      <c r="G418" s="5" t="str">
        <f t="shared" si="25"/>
        <v/>
      </c>
      <c r="H418" s="5" t="str">
        <f t="shared" si="26"/>
        <v/>
      </c>
      <c r="I418" s="19" t="str">
        <f t="shared" si="27"/>
        <v/>
      </c>
      <c r="J418" s="1" t="str">
        <f>IFERROR(VLOOKUP(B418,'Pesticides per Section'!$A$1:$D$15204,4,FALSE),"")</f>
        <v/>
      </c>
    </row>
    <row r="419" spans="1:10" x14ac:dyDescent="0.25">
      <c r="A419" s="1">
        <v>2446702.6493799998</v>
      </c>
      <c r="B419" s="1" t="s">
        <v>10893</v>
      </c>
      <c r="C419" s="1">
        <v>2444745.4338871501</v>
      </c>
      <c r="D419" s="1">
        <v>25989</v>
      </c>
      <c r="E419" s="1">
        <f t="shared" si="24"/>
        <v>1.0630556561113736E-2</v>
      </c>
      <c r="F419" s="21" t="str">
        <f>IFERROR(VLOOKUP(B419,'Pesticides per Section'!$A$2:$D$101870,2,FALSE),"")</f>
        <v/>
      </c>
      <c r="G419" s="5" t="str">
        <f t="shared" si="25"/>
        <v/>
      </c>
      <c r="H419" s="5" t="str">
        <f t="shared" si="26"/>
        <v/>
      </c>
      <c r="I419" s="19" t="str">
        <f t="shared" si="27"/>
        <v/>
      </c>
      <c r="J419" s="1" t="str">
        <f>IFERROR(VLOOKUP(B419,'Pesticides per Section'!$A$1:$D$15204,4,FALSE),"")</f>
        <v/>
      </c>
    </row>
    <row r="420" spans="1:10" x14ac:dyDescent="0.25">
      <c r="A420" s="1">
        <v>2607037.0986299999</v>
      </c>
      <c r="B420" s="1" t="s">
        <v>10892</v>
      </c>
      <c r="C420" s="1">
        <v>1921323.2437671539</v>
      </c>
      <c r="D420" s="1">
        <v>243711</v>
      </c>
      <c r="E420" s="1">
        <f t="shared" si="24"/>
        <v>0.12684540808599074</v>
      </c>
      <c r="F420" s="21" t="str">
        <f>IFERROR(VLOOKUP(B420,'Pesticides per Section'!$A$2:$D$101870,2,FALSE),"")</f>
        <v/>
      </c>
      <c r="G420" s="5" t="str">
        <f t="shared" si="25"/>
        <v/>
      </c>
      <c r="H420" s="5" t="str">
        <f t="shared" si="26"/>
        <v/>
      </c>
      <c r="I420" s="19" t="str">
        <f t="shared" si="27"/>
        <v/>
      </c>
      <c r="J420" s="1" t="str">
        <f>IFERROR(VLOOKUP(B420,'Pesticides per Section'!$A$1:$D$15204,4,FALSE),"")</f>
        <v/>
      </c>
    </row>
    <row r="421" spans="1:10" x14ac:dyDescent="0.25">
      <c r="A421" s="1">
        <v>2622646.0839800001</v>
      </c>
      <c r="B421" s="1" t="s">
        <v>10891</v>
      </c>
      <c r="C421" s="1">
        <v>2607573.2271048981</v>
      </c>
      <c r="D421" s="1">
        <v>874574</v>
      </c>
      <c r="E421" s="1">
        <f t="shared" si="24"/>
        <v>0.33539770506904315</v>
      </c>
      <c r="F421" s="21" t="str">
        <f>IFERROR(VLOOKUP(B421,'Pesticides per Section'!$A$2:$D$101870,2,FALSE),"")</f>
        <v/>
      </c>
      <c r="G421" s="5" t="str">
        <f t="shared" si="25"/>
        <v/>
      </c>
      <c r="H421" s="5" t="str">
        <f t="shared" si="26"/>
        <v/>
      </c>
      <c r="I421" s="19" t="str">
        <f t="shared" si="27"/>
        <v/>
      </c>
      <c r="J421" s="1" t="str">
        <f>IFERROR(VLOOKUP(B421,'Pesticides per Section'!$A$1:$D$15204,4,FALSE),"")</f>
        <v/>
      </c>
    </row>
    <row r="422" spans="1:10" x14ac:dyDescent="0.25">
      <c r="A422" s="1">
        <v>2535905.0133099998</v>
      </c>
      <c r="B422" s="1" t="s">
        <v>10890</v>
      </c>
      <c r="C422" s="1">
        <v>2535896.952460947</v>
      </c>
      <c r="D422" s="1">
        <v>1261308</v>
      </c>
      <c r="E422" s="1">
        <f t="shared" si="24"/>
        <v>0.49738139995433567</v>
      </c>
      <c r="F422" s="21" t="str">
        <f>IFERROR(VLOOKUP(B422,'Pesticides per Section'!$A$2:$D$101870,2,FALSE),"")</f>
        <v/>
      </c>
      <c r="G422" s="5" t="str">
        <f t="shared" si="25"/>
        <v/>
      </c>
      <c r="H422" s="5" t="str">
        <f t="shared" si="26"/>
        <v/>
      </c>
      <c r="I422" s="19" t="str">
        <f t="shared" si="27"/>
        <v/>
      </c>
      <c r="J422" s="1" t="str">
        <f>IFERROR(VLOOKUP(B422,'Pesticides per Section'!$A$1:$D$15204,4,FALSE),"")</f>
        <v/>
      </c>
    </row>
    <row r="423" spans="1:10" x14ac:dyDescent="0.25">
      <c r="A423" s="1">
        <v>2626096.9896200001</v>
      </c>
      <c r="B423" s="1" t="s">
        <v>10889</v>
      </c>
      <c r="C423" s="1">
        <v>2552686.0234518619</v>
      </c>
      <c r="D423" s="1">
        <v>16</v>
      </c>
      <c r="E423" s="1">
        <f t="shared" si="24"/>
        <v>6.2679076079079057E-6</v>
      </c>
      <c r="F423" s="21" t="str">
        <f>IFERROR(VLOOKUP(B423,'Pesticides per Section'!$A$2:$D$101870,2,FALSE),"")</f>
        <v/>
      </c>
      <c r="G423" s="5" t="str">
        <f t="shared" si="25"/>
        <v/>
      </c>
      <c r="H423" s="5" t="str">
        <f t="shared" si="26"/>
        <v/>
      </c>
      <c r="I423" s="19" t="str">
        <f t="shared" si="27"/>
        <v/>
      </c>
      <c r="J423" s="1" t="str">
        <f>IFERROR(VLOOKUP(B423,'Pesticides per Section'!$A$1:$D$15204,4,FALSE),"")</f>
        <v/>
      </c>
    </row>
    <row r="424" spans="1:10" x14ac:dyDescent="0.25">
      <c r="A424" s="1">
        <v>2646127.7735600001</v>
      </c>
      <c r="B424" s="1" t="s">
        <v>10716</v>
      </c>
      <c r="C424" s="1">
        <v>2646120.839151395</v>
      </c>
      <c r="D424" s="1">
        <v>1873332</v>
      </c>
      <c r="E424" s="1">
        <f t="shared" si="24"/>
        <v>0.70795402024321641</v>
      </c>
      <c r="F424" s="21">
        <f>IFERROR(VLOOKUP(B424,'Pesticides per Section'!$A$2:$D$101870,2,FALSE),"")</f>
        <v>0.21554960000000001</v>
      </c>
      <c r="G424" s="5">
        <f t="shared" si="25"/>
        <v>0.15259920588181722</v>
      </c>
      <c r="H424" s="5">
        <f t="shared" si="26"/>
        <v>6.921783545605141E-2</v>
      </c>
      <c r="I424" s="19">
        <f t="shared" si="27"/>
        <v>3.2958195585643964E-4</v>
      </c>
      <c r="J424" s="1" t="str">
        <f>IFERROR(VLOOKUP(B424,'Pesticides per Section'!$A$1:$D$15204,4,FALSE),"")</f>
        <v>Sacramento</v>
      </c>
    </row>
    <row r="425" spans="1:10" x14ac:dyDescent="0.25">
      <c r="A425" s="1">
        <v>2649373.0320700002</v>
      </c>
      <c r="B425" s="1" t="s">
        <v>10537</v>
      </c>
      <c r="C425" s="1">
        <v>2649365.484923596</v>
      </c>
      <c r="D425" s="1">
        <v>2158963</v>
      </c>
      <c r="E425" s="1">
        <f t="shared" si="24"/>
        <v>0.81489828694800448</v>
      </c>
      <c r="F425" s="21">
        <f>IFERROR(VLOOKUP(B425,'Pesticides per Section'!$A$2:$D$101870,2,FALSE),"")</f>
        <v>12.565635780000001</v>
      </c>
      <c r="G425" s="5">
        <f t="shared" si="25"/>
        <v>10.239715071534553</v>
      </c>
      <c r="H425" s="5">
        <f t="shared" si="26"/>
        <v>4.6446566274220773</v>
      </c>
      <c r="I425" s="19">
        <f t="shared" si="27"/>
        <v>1.9189712652026254E-2</v>
      </c>
      <c r="J425" s="1" t="str">
        <f>IFERROR(VLOOKUP(B425,'Pesticides per Section'!$A$1:$D$15204,4,FALSE),"")</f>
        <v>Sacramento</v>
      </c>
    </row>
    <row r="426" spans="1:10" x14ac:dyDescent="0.25">
      <c r="A426" s="1">
        <v>2590943.8183900001</v>
      </c>
      <c r="B426" s="1" t="s">
        <v>10715</v>
      </c>
      <c r="C426" s="1">
        <v>2590935.6691977452</v>
      </c>
      <c r="D426" s="1">
        <v>2590882</v>
      </c>
      <c r="E426" s="1">
        <f t="shared" si="24"/>
        <v>0.99997915811119997</v>
      </c>
      <c r="F426" s="21" t="str">
        <f>IFERROR(VLOOKUP(B426,'Pesticides per Section'!$A$2:$D$101870,2,FALSE),"")</f>
        <v/>
      </c>
      <c r="G426" s="5" t="str">
        <f t="shared" si="25"/>
        <v/>
      </c>
      <c r="H426" s="5" t="str">
        <f t="shared" si="26"/>
        <v/>
      </c>
      <c r="I426" s="19" t="str">
        <f t="shared" si="27"/>
        <v/>
      </c>
      <c r="J426" s="1" t="str">
        <f>IFERROR(VLOOKUP(B426,'Pesticides per Section'!$A$1:$D$15204,4,FALSE),"")</f>
        <v/>
      </c>
    </row>
    <row r="427" spans="1:10" x14ac:dyDescent="0.25">
      <c r="A427" s="1">
        <v>2616417.79263</v>
      </c>
      <c r="B427" s="1" t="s">
        <v>10888</v>
      </c>
      <c r="C427" s="1">
        <v>2502361.001606408</v>
      </c>
      <c r="D427" s="1">
        <v>728467</v>
      </c>
      <c r="E427" s="1">
        <f t="shared" si="24"/>
        <v>0.29111187394624516</v>
      </c>
      <c r="F427" s="21" t="str">
        <f>IFERROR(VLOOKUP(B427,'Pesticides per Section'!$A$2:$D$101870,2,FALSE),"")</f>
        <v/>
      </c>
      <c r="G427" s="5" t="str">
        <f t="shared" si="25"/>
        <v/>
      </c>
      <c r="H427" s="5" t="str">
        <f t="shared" si="26"/>
        <v/>
      </c>
      <c r="I427" s="19" t="str">
        <f t="shared" si="27"/>
        <v/>
      </c>
      <c r="J427" s="1" t="str">
        <f>IFERROR(VLOOKUP(B427,'Pesticides per Section'!$A$1:$D$15204,4,FALSE),"")</f>
        <v/>
      </c>
    </row>
    <row r="428" spans="1:10" x14ac:dyDescent="0.25">
      <c r="A428" s="1">
        <v>2653869.7947999998</v>
      </c>
      <c r="B428" s="1" t="s">
        <v>10536</v>
      </c>
      <c r="C428" s="1">
        <v>2653863.0349451932</v>
      </c>
      <c r="D428" s="1">
        <v>2468072</v>
      </c>
      <c r="E428" s="1">
        <f t="shared" si="24"/>
        <v>0.929992241498525</v>
      </c>
      <c r="F428" s="21" t="str">
        <f>IFERROR(VLOOKUP(B428,'Pesticides per Section'!$A$2:$D$101870,2,FALSE),"")</f>
        <v/>
      </c>
      <c r="G428" s="5" t="str">
        <f t="shared" si="25"/>
        <v/>
      </c>
      <c r="H428" s="5" t="str">
        <f t="shared" si="26"/>
        <v/>
      </c>
      <c r="I428" s="19" t="str">
        <f t="shared" si="27"/>
        <v/>
      </c>
      <c r="J428" s="1" t="str">
        <f>IFERROR(VLOOKUP(B428,'Pesticides per Section'!$A$1:$D$15204,4,FALSE),"")</f>
        <v/>
      </c>
    </row>
    <row r="429" spans="1:10" x14ac:dyDescent="0.25">
      <c r="A429" s="1">
        <v>2649972.0304899998</v>
      </c>
      <c r="B429" s="1" t="s">
        <v>10535</v>
      </c>
      <c r="C429" s="1">
        <v>2649964.5844177501</v>
      </c>
      <c r="D429" s="1">
        <v>1117395</v>
      </c>
      <c r="E429" s="1">
        <f t="shared" si="24"/>
        <v>0.42166405971399623</v>
      </c>
      <c r="F429" s="21" t="str">
        <f>IFERROR(VLOOKUP(B429,'Pesticides per Section'!$A$2:$D$101870,2,FALSE),"")</f>
        <v/>
      </c>
      <c r="G429" s="5" t="str">
        <f t="shared" si="25"/>
        <v/>
      </c>
      <c r="H429" s="5" t="str">
        <f t="shared" si="26"/>
        <v/>
      </c>
      <c r="I429" s="19" t="str">
        <f t="shared" si="27"/>
        <v/>
      </c>
      <c r="J429" s="1" t="str">
        <f>IFERROR(VLOOKUP(B429,'Pesticides per Section'!$A$1:$D$15204,4,FALSE),"")</f>
        <v/>
      </c>
    </row>
    <row r="430" spans="1:10" x14ac:dyDescent="0.25">
      <c r="A430" s="1">
        <v>2616373.1894499999</v>
      </c>
      <c r="B430" s="1" t="s">
        <v>10534</v>
      </c>
      <c r="C430" s="1">
        <v>2616365.0989489388</v>
      </c>
      <c r="D430" s="1">
        <v>2315309</v>
      </c>
      <c r="E430" s="1">
        <f t="shared" si="24"/>
        <v>0.88493348596239441</v>
      </c>
      <c r="F430" s="21" t="str">
        <f>IFERROR(VLOOKUP(B430,'Pesticides per Section'!$A$2:$D$101870,2,FALSE),"")</f>
        <v/>
      </c>
      <c r="G430" s="5" t="str">
        <f t="shared" si="25"/>
        <v/>
      </c>
      <c r="H430" s="5" t="str">
        <f t="shared" si="26"/>
        <v/>
      </c>
      <c r="I430" s="19" t="str">
        <f t="shared" si="27"/>
        <v/>
      </c>
      <c r="J430" s="1" t="str">
        <f>IFERROR(VLOOKUP(B430,'Pesticides per Section'!$A$1:$D$15204,4,FALSE),"")</f>
        <v/>
      </c>
    </row>
    <row r="431" spans="1:10" x14ac:dyDescent="0.25">
      <c r="A431" s="1">
        <v>2531454.8672199999</v>
      </c>
      <c r="B431" s="1" t="s">
        <v>10887</v>
      </c>
      <c r="C431" s="1">
        <v>2490126.1091784639</v>
      </c>
      <c r="D431" s="1">
        <v>1253597</v>
      </c>
      <c r="E431" s="1">
        <f t="shared" si="24"/>
        <v>0.50342713581561738</v>
      </c>
      <c r="F431" s="21">
        <f>IFERROR(VLOOKUP(B431,'Pesticides per Section'!$A$2:$D$101870,2,FALSE),"")</f>
        <v>0.5</v>
      </c>
      <c r="G431" s="5">
        <f t="shared" si="25"/>
        <v>0.25171356790780869</v>
      </c>
      <c r="H431" s="5">
        <f t="shared" si="26"/>
        <v>0.11417535382845889</v>
      </c>
      <c r="I431" s="19">
        <f t="shared" si="27"/>
        <v>8.124086537397992E-4</v>
      </c>
      <c r="J431" s="1" t="str">
        <f>IFERROR(VLOOKUP(B431,'Pesticides per Section'!$A$1:$D$15204,4,FALSE),"")</f>
        <v>Sacramento</v>
      </c>
    </row>
    <row r="432" spans="1:10" x14ac:dyDescent="0.25">
      <c r="A432" s="1">
        <v>2581068.89041</v>
      </c>
      <c r="B432" s="1" t="s">
        <v>10533</v>
      </c>
      <c r="C432" s="1">
        <v>2581062.4092363981</v>
      </c>
      <c r="D432" s="1">
        <v>1764188</v>
      </c>
      <c r="E432" s="1">
        <f t="shared" si="24"/>
        <v>0.68351244565221603</v>
      </c>
      <c r="F432" s="21" t="str">
        <f>IFERROR(VLOOKUP(B432,'Pesticides per Section'!$A$2:$D$101870,2,FALSE),"")</f>
        <v/>
      </c>
      <c r="G432" s="5" t="str">
        <f t="shared" si="25"/>
        <v/>
      </c>
      <c r="H432" s="5" t="str">
        <f t="shared" si="26"/>
        <v/>
      </c>
      <c r="I432" s="19" t="str">
        <f t="shared" si="27"/>
        <v/>
      </c>
      <c r="J432" s="1" t="str">
        <f>IFERROR(VLOOKUP(B432,'Pesticides per Section'!$A$1:$D$15204,4,FALSE),"")</f>
        <v/>
      </c>
    </row>
    <row r="433" spans="1:10" x14ac:dyDescent="0.25">
      <c r="A433" s="1">
        <v>2566627.1457500001</v>
      </c>
      <c r="B433" s="1" t="s">
        <v>10532</v>
      </c>
      <c r="C433" s="1">
        <v>2566620.1174609102</v>
      </c>
      <c r="D433" s="1">
        <v>12899</v>
      </c>
      <c r="E433" s="1">
        <f t="shared" si="24"/>
        <v>5.0256757915078977E-3</v>
      </c>
      <c r="F433" s="21" t="str">
        <f>IFERROR(VLOOKUP(B433,'Pesticides per Section'!$A$2:$D$101870,2,FALSE),"")</f>
        <v/>
      </c>
      <c r="G433" s="5" t="str">
        <f t="shared" si="25"/>
        <v/>
      </c>
      <c r="H433" s="5" t="str">
        <f t="shared" si="26"/>
        <v/>
      </c>
      <c r="I433" s="19" t="str">
        <f t="shared" si="27"/>
        <v/>
      </c>
      <c r="J433" s="1" t="str">
        <f>IFERROR(VLOOKUP(B433,'Pesticides per Section'!$A$1:$D$15204,4,FALSE),"")</f>
        <v/>
      </c>
    </row>
    <row r="434" spans="1:10" x14ac:dyDescent="0.25">
      <c r="A434" s="1">
        <v>2554371.9466200001</v>
      </c>
      <c r="B434" s="1" t="s">
        <v>10531</v>
      </c>
      <c r="C434" s="1">
        <v>2554364.1797027439</v>
      </c>
      <c r="D434" s="1">
        <v>1420209</v>
      </c>
      <c r="E434" s="1">
        <f t="shared" si="24"/>
        <v>0.55599319439202866</v>
      </c>
      <c r="F434" s="21" t="str">
        <f>IFERROR(VLOOKUP(B434,'Pesticides per Section'!$A$2:$D$101870,2,FALSE),"")</f>
        <v/>
      </c>
      <c r="G434" s="5" t="str">
        <f t="shared" si="25"/>
        <v/>
      </c>
      <c r="H434" s="5" t="str">
        <f t="shared" si="26"/>
        <v/>
      </c>
      <c r="I434" s="19" t="str">
        <f t="shared" si="27"/>
        <v/>
      </c>
      <c r="J434" s="1" t="str">
        <f>IFERROR(VLOOKUP(B434,'Pesticides per Section'!$A$1:$D$15204,4,FALSE),"")</f>
        <v/>
      </c>
    </row>
    <row r="435" spans="1:10" x14ac:dyDescent="0.25">
      <c r="A435" s="1">
        <v>2600021.0952499998</v>
      </c>
      <c r="B435" s="1" t="s">
        <v>10886</v>
      </c>
      <c r="C435" s="1">
        <v>2600015.5247544851</v>
      </c>
      <c r="D435" s="1">
        <v>1764522</v>
      </c>
      <c r="E435" s="1">
        <f t="shared" si="24"/>
        <v>0.67865813133457642</v>
      </c>
      <c r="F435" s="21" t="str">
        <f>IFERROR(VLOOKUP(B435,'Pesticides per Section'!$A$2:$D$101870,2,FALSE),"")</f>
        <v/>
      </c>
      <c r="G435" s="5" t="str">
        <f t="shared" si="25"/>
        <v/>
      </c>
      <c r="H435" s="5" t="str">
        <f t="shared" si="26"/>
        <v/>
      </c>
      <c r="I435" s="19" t="str">
        <f t="shared" si="27"/>
        <v/>
      </c>
      <c r="J435" s="1" t="str">
        <f>IFERROR(VLOOKUP(B435,'Pesticides per Section'!$A$1:$D$15204,4,FALSE),"")</f>
        <v/>
      </c>
    </row>
    <row r="436" spans="1:10" x14ac:dyDescent="0.25">
      <c r="A436" s="1">
        <v>2654723.89169</v>
      </c>
      <c r="B436" s="1" t="s">
        <v>10530</v>
      </c>
      <c r="C436" s="1">
        <v>2574020.1222428712</v>
      </c>
      <c r="D436" s="1">
        <v>1585625</v>
      </c>
      <c r="E436" s="1">
        <f t="shared" si="24"/>
        <v>0.61601114210456798</v>
      </c>
      <c r="F436" s="21" t="str">
        <f>IFERROR(VLOOKUP(B436,'Pesticides per Section'!$A$2:$D$101870,2,FALSE),"")</f>
        <v/>
      </c>
      <c r="G436" s="5" t="str">
        <f t="shared" si="25"/>
        <v/>
      </c>
      <c r="H436" s="5" t="str">
        <f t="shared" si="26"/>
        <v/>
      </c>
      <c r="I436" s="19" t="str">
        <f t="shared" si="27"/>
        <v/>
      </c>
      <c r="J436" s="1" t="str">
        <f>IFERROR(VLOOKUP(B436,'Pesticides per Section'!$A$1:$D$15204,4,FALSE),"")</f>
        <v/>
      </c>
    </row>
    <row r="437" spans="1:10" x14ac:dyDescent="0.25">
      <c r="A437" s="1">
        <v>2617586.4860499999</v>
      </c>
      <c r="B437" s="1" t="s">
        <v>10529</v>
      </c>
      <c r="C437" s="1">
        <v>2617579.5476632551</v>
      </c>
      <c r="D437" s="1">
        <v>461210</v>
      </c>
      <c r="E437" s="1">
        <f t="shared" si="24"/>
        <v>0.17619709808296213</v>
      </c>
      <c r="F437" s="21" t="str">
        <f>IFERROR(VLOOKUP(B437,'Pesticides per Section'!$A$2:$D$101870,2,FALSE),"")</f>
        <v/>
      </c>
      <c r="G437" s="5" t="str">
        <f t="shared" si="25"/>
        <v/>
      </c>
      <c r="H437" s="5" t="str">
        <f t="shared" si="26"/>
        <v/>
      </c>
      <c r="I437" s="19" t="str">
        <f t="shared" si="27"/>
        <v/>
      </c>
      <c r="J437" s="1" t="str">
        <f>IFERROR(VLOOKUP(B437,'Pesticides per Section'!$A$1:$D$15204,4,FALSE),"")</f>
        <v/>
      </c>
    </row>
    <row r="438" spans="1:10" x14ac:dyDescent="0.25">
      <c r="A438" s="1">
        <v>2615964.90601</v>
      </c>
      <c r="B438" s="1" t="s">
        <v>10528</v>
      </c>
      <c r="C438" s="1">
        <v>2615957.3570650672</v>
      </c>
      <c r="D438" s="1">
        <v>2375993</v>
      </c>
      <c r="E438" s="1">
        <f t="shared" si="24"/>
        <v>0.90826913439326407</v>
      </c>
      <c r="F438" s="21" t="str">
        <f>IFERROR(VLOOKUP(B438,'Pesticides per Section'!$A$2:$D$101870,2,FALSE),"")</f>
        <v/>
      </c>
      <c r="G438" s="5" t="str">
        <f t="shared" si="25"/>
        <v/>
      </c>
      <c r="H438" s="5" t="str">
        <f t="shared" si="26"/>
        <v/>
      </c>
      <c r="I438" s="19" t="str">
        <f t="shared" si="27"/>
        <v/>
      </c>
      <c r="J438" s="1" t="str">
        <f>IFERROR(VLOOKUP(B438,'Pesticides per Section'!$A$1:$D$15204,4,FALSE),"")</f>
        <v/>
      </c>
    </row>
    <row r="439" spans="1:10" x14ac:dyDescent="0.25">
      <c r="A439" s="1">
        <v>2565961.9223600002</v>
      </c>
      <c r="B439" s="1" t="s">
        <v>10885</v>
      </c>
      <c r="C439" s="1">
        <v>2565956.5277009662</v>
      </c>
      <c r="D439" s="1">
        <v>311917</v>
      </c>
      <c r="E439" s="1">
        <f t="shared" si="24"/>
        <v>0.12155971436777779</v>
      </c>
      <c r="F439" s="21" t="str">
        <f>IFERROR(VLOOKUP(B439,'Pesticides per Section'!$A$2:$D$101870,2,FALSE),"")</f>
        <v/>
      </c>
      <c r="G439" s="5" t="str">
        <f t="shared" si="25"/>
        <v/>
      </c>
      <c r="H439" s="5" t="str">
        <f t="shared" si="26"/>
        <v/>
      </c>
      <c r="I439" s="19" t="str">
        <f t="shared" si="27"/>
        <v/>
      </c>
      <c r="J439" s="1" t="str">
        <f>IFERROR(VLOOKUP(B439,'Pesticides per Section'!$A$1:$D$15204,4,FALSE),"")</f>
        <v/>
      </c>
    </row>
    <row r="440" spans="1:10" x14ac:dyDescent="0.25">
      <c r="A440" s="1">
        <v>2629142.0532200001</v>
      </c>
      <c r="B440" s="1" t="s">
        <v>10527</v>
      </c>
      <c r="C440" s="1">
        <v>2629135.8157031122</v>
      </c>
      <c r="D440" s="1">
        <v>2326492</v>
      </c>
      <c r="E440" s="1">
        <f t="shared" si="24"/>
        <v>0.88488841961769948</v>
      </c>
      <c r="F440" s="21" t="str">
        <f>IFERROR(VLOOKUP(B440,'Pesticides per Section'!$A$2:$D$101870,2,FALSE),"")</f>
        <v/>
      </c>
      <c r="G440" s="5" t="str">
        <f t="shared" si="25"/>
        <v/>
      </c>
      <c r="H440" s="5" t="str">
        <f t="shared" si="26"/>
        <v/>
      </c>
      <c r="I440" s="19" t="str">
        <f t="shared" si="27"/>
        <v/>
      </c>
      <c r="J440" s="1" t="str">
        <f>IFERROR(VLOOKUP(B440,'Pesticides per Section'!$A$1:$D$15204,4,FALSE),"")</f>
        <v/>
      </c>
    </row>
    <row r="441" spans="1:10" x14ac:dyDescent="0.25">
      <c r="A441" s="1">
        <v>2578154.68768</v>
      </c>
      <c r="B441" s="1" t="s">
        <v>10526</v>
      </c>
      <c r="C441" s="1">
        <v>2578147.75724519</v>
      </c>
      <c r="D441" s="1">
        <v>2406986</v>
      </c>
      <c r="E441" s="1">
        <f t="shared" si="24"/>
        <v>0.93361048318405304</v>
      </c>
      <c r="F441" s="21" t="str">
        <f>IFERROR(VLOOKUP(B441,'Pesticides per Section'!$A$2:$D$101870,2,FALSE),"")</f>
        <v/>
      </c>
      <c r="G441" s="5" t="str">
        <f t="shared" si="25"/>
        <v/>
      </c>
      <c r="H441" s="5" t="str">
        <f t="shared" si="26"/>
        <v/>
      </c>
      <c r="I441" s="19" t="str">
        <f t="shared" si="27"/>
        <v/>
      </c>
      <c r="J441" s="1" t="str">
        <f>IFERROR(VLOOKUP(B441,'Pesticides per Section'!$A$1:$D$15204,4,FALSE),"")</f>
        <v/>
      </c>
    </row>
    <row r="442" spans="1:10" x14ac:dyDescent="0.25">
      <c r="A442" s="1">
        <v>2594637.2349899998</v>
      </c>
      <c r="B442" s="1" t="s">
        <v>10884</v>
      </c>
      <c r="C442" s="1">
        <v>2594629.7710236348</v>
      </c>
      <c r="D442" s="1">
        <v>858536</v>
      </c>
      <c r="E442" s="1">
        <f t="shared" si="24"/>
        <v>0.3308895680694357</v>
      </c>
      <c r="F442" s="21" t="str">
        <f>IFERROR(VLOOKUP(B442,'Pesticides per Section'!$A$2:$D$101870,2,FALSE),"")</f>
        <v/>
      </c>
      <c r="G442" s="5" t="str">
        <f t="shared" si="25"/>
        <v/>
      </c>
      <c r="H442" s="5" t="str">
        <f t="shared" si="26"/>
        <v/>
      </c>
      <c r="I442" s="19" t="str">
        <f t="shared" si="27"/>
        <v/>
      </c>
      <c r="J442" s="1" t="str">
        <f>IFERROR(VLOOKUP(B442,'Pesticides per Section'!$A$1:$D$15204,4,FALSE),"")</f>
        <v/>
      </c>
    </row>
    <row r="443" spans="1:10" x14ac:dyDescent="0.25">
      <c r="A443" s="1">
        <v>2683582.4320100001</v>
      </c>
      <c r="B443" s="1" t="s">
        <v>10883</v>
      </c>
      <c r="C443" s="1">
        <v>2683576.4447183791</v>
      </c>
      <c r="D443" s="1">
        <v>148740</v>
      </c>
      <c r="E443" s="1">
        <f t="shared" si="24"/>
        <v>5.5426043458430094E-2</v>
      </c>
      <c r="F443" s="21" t="str">
        <f>IFERROR(VLOOKUP(B443,'Pesticides per Section'!$A$2:$D$101870,2,FALSE),"")</f>
        <v/>
      </c>
      <c r="G443" s="5" t="str">
        <f t="shared" si="25"/>
        <v/>
      </c>
      <c r="H443" s="5" t="str">
        <f t="shared" si="26"/>
        <v/>
      </c>
      <c r="I443" s="19" t="str">
        <f t="shared" si="27"/>
        <v/>
      </c>
      <c r="J443" s="1" t="str">
        <f>IFERROR(VLOOKUP(B443,'Pesticides per Section'!$A$1:$D$15204,4,FALSE),"")</f>
        <v/>
      </c>
    </row>
    <row r="444" spans="1:10" x14ac:dyDescent="0.25">
      <c r="A444" s="1">
        <v>2614392.8662100001</v>
      </c>
      <c r="B444" s="1" t="s">
        <v>10882</v>
      </c>
      <c r="C444" s="1">
        <v>2614386.179477314</v>
      </c>
      <c r="D444" s="1">
        <v>386190</v>
      </c>
      <c r="E444" s="1">
        <f t="shared" si="24"/>
        <v>0.14771728428778305</v>
      </c>
      <c r="F444" s="21" t="str">
        <f>IFERROR(VLOOKUP(B444,'Pesticides per Section'!$A$2:$D$101870,2,FALSE),"")</f>
        <v/>
      </c>
      <c r="G444" s="5" t="str">
        <f t="shared" si="25"/>
        <v/>
      </c>
      <c r="H444" s="5" t="str">
        <f t="shared" si="26"/>
        <v/>
      </c>
      <c r="I444" s="19" t="str">
        <f t="shared" si="27"/>
        <v/>
      </c>
      <c r="J444" s="1" t="str">
        <f>IFERROR(VLOOKUP(B444,'Pesticides per Section'!$A$1:$D$15204,4,FALSE),"")</f>
        <v/>
      </c>
    </row>
    <row r="445" spans="1:10" x14ac:dyDescent="0.25">
      <c r="A445" s="1">
        <v>2599683.7107199999</v>
      </c>
      <c r="B445" s="1" t="s">
        <v>10881</v>
      </c>
      <c r="C445" s="1">
        <v>2599679.9368776842</v>
      </c>
      <c r="D445" s="1">
        <v>62</v>
      </c>
      <c r="E445" s="1">
        <f t="shared" si="24"/>
        <v>2.3849089118660759E-5</v>
      </c>
      <c r="F445" s="21" t="str">
        <f>IFERROR(VLOOKUP(B445,'Pesticides per Section'!$A$2:$D$101870,2,FALSE),"")</f>
        <v/>
      </c>
      <c r="G445" s="5" t="str">
        <f t="shared" si="25"/>
        <v/>
      </c>
      <c r="H445" s="5" t="str">
        <f t="shared" si="26"/>
        <v/>
      </c>
      <c r="I445" s="19" t="str">
        <f t="shared" si="27"/>
        <v/>
      </c>
      <c r="J445" s="1" t="str">
        <f>IFERROR(VLOOKUP(B445,'Pesticides per Section'!$A$1:$D$15204,4,FALSE),"")</f>
        <v/>
      </c>
    </row>
    <row r="446" spans="1:10" x14ac:dyDescent="0.25">
      <c r="A446" s="1">
        <v>2557404.1925499998</v>
      </c>
      <c r="B446" s="1" t="s">
        <v>10714</v>
      </c>
      <c r="C446" s="1">
        <v>2557401.2740703281</v>
      </c>
      <c r="D446" s="1">
        <v>1456355</v>
      </c>
      <c r="E446" s="1">
        <f t="shared" si="24"/>
        <v>0.5694668141601571</v>
      </c>
      <c r="F446" s="21" t="str">
        <f>IFERROR(VLOOKUP(B446,'Pesticides per Section'!$A$2:$D$101870,2,FALSE),"")</f>
        <v/>
      </c>
      <c r="G446" s="5" t="str">
        <f t="shared" si="25"/>
        <v/>
      </c>
      <c r="H446" s="5" t="str">
        <f t="shared" si="26"/>
        <v/>
      </c>
      <c r="I446" s="19" t="str">
        <f t="shared" si="27"/>
        <v/>
      </c>
      <c r="J446" s="1" t="str">
        <f>IFERROR(VLOOKUP(B446,'Pesticides per Section'!$A$1:$D$15204,4,FALSE),"")</f>
        <v/>
      </c>
    </row>
    <row r="447" spans="1:10" x14ac:dyDescent="0.25">
      <c r="A447" s="1">
        <v>2601803.5936400001</v>
      </c>
      <c r="B447" s="1" t="s">
        <v>10713</v>
      </c>
      <c r="C447" s="1">
        <v>2601800.1297606952</v>
      </c>
      <c r="D447" s="1">
        <v>2589102</v>
      </c>
      <c r="E447" s="1">
        <f t="shared" si="24"/>
        <v>0.9951195326312553</v>
      </c>
      <c r="F447" s="21" t="str">
        <f>IFERROR(VLOOKUP(B447,'Pesticides per Section'!$A$2:$D$101870,2,FALSE),"")</f>
        <v/>
      </c>
      <c r="G447" s="5" t="str">
        <f t="shared" si="25"/>
        <v/>
      </c>
      <c r="H447" s="5" t="str">
        <f t="shared" si="26"/>
        <v/>
      </c>
      <c r="I447" s="19" t="str">
        <f t="shared" si="27"/>
        <v/>
      </c>
      <c r="J447" s="1" t="str">
        <f>IFERROR(VLOOKUP(B447,'Pesticides per Section'!$A$1:$D$15204,4,FALSE),"")</f>
        <v/>
      </c>
    </row>
    <row r="448" spans="1:10" x14ac:dyDescent="0.25">
      <c r="A448" s="1">
        <v>2547166.5262799999</v>
      </c>
      <c r="B448" s="1" t="s">
        <v>10712</v>
      </c>
      <c r="C448" s="1">
        <v>2547162.2596385218</v>
      </c>
      <c r="D448" s="1">
        <v>1524689</v>
      </c>
      <c r="E448" s="1">
        <f t="shared" si="24"/>
        <v>0.59858344306329947</v>
      </c>
      <c r="F448" s="21" t="str">
        <f>IFERROR(VLOOKUP(B448,'Pesticides per Section'!$A$2:$D$101870,2,FALSE),"")</f>
        <v/>
      </c>
      <c r="G448" s="5" t="str">
        <f t="shared" si="25"/>
        <v/>
      </c>
      <c r="H448" s="5" t="str">
        <f t="shared" si="26"/>
        <v/>
      </c>
      <c r="I448" s="19" t="str">
        <f t="shared" si="27"/>
        <v/>
      </c>
      <c r="J448" s="1" t="str">
        <f>IFERROR(VLOOKUP(B448,'Pesticides per Section'!$A$1:$D$15204,4,FALSE),"")</f>
        <v/>
      </c>
    </row>
    <row r="449" spans="1:10" x14ac:dyDescent="0.25">
      <c r="A449" s="1">
        <v>2590588.9152799998</v>
      </c>
      <c r="B449" s="1" t="s">
        <v>10880</v>
      </c>
      <c r="C449" s="1">
        <v>2590586.822709613</v>
      </c>
      <c r="D449" s="1">
        <v>606161</v>
      </c>
      <c r="E449" s="1">
        <f t="shared" si="24"/>
        <v>0.23398596534298982</v>
      </c>
      <c r="F449" s="21" t="str">
        <f>IFERROR(VLOOKUP(B449,'Pesticides per Section'!$A$2:$D$101870,2,FALSE),"")</f>
        <v/>
      </c>
      <c r="G449" s="5" t="str">
        <f t="shared" si="25"/>
        <v/>
      </c>
      <c r="H449" s="5" t="str">
        <f t="shared" si="26"/>
        <v/>
      </c>
      <c r="I449" s="19" t="str">
        <f t="shared" si="27"/>
        <v/>
      </c>
      <c r="J449" s="1" t="str">
        <f>IFERROR(VLOOKUP(B449,'Pesticides per Section'!$A$1:$D$15204,4,FALSE),"")</f>
        <v/>
      </c>
    </row>
    <row r="450" spans="1:10" x14ac:dyDescent="0.25">
      <c r="A450" s="1">
        <v>2610021.9715900002</v>
      </c>
      <c r="B450" s="1" t="s">
        <v>10525</v>
      </c>
      <c r="C450" s="1">
        <v>2610019.0489600352</v>
      </c>
      <c r="D450" s="1">
        <v>2576873</v>
      </c>
      <c r="E450" s="1">
        <f t="shared" si="24"/>
        <v>0.98730047559040757</v>
      </c>
      <c r="F450" s="21" t="str">
        <f>IFERROR(VLOOKUP(B450,'Pesticides per Section'!$A$2:$D$101870,2,FALSE),"")</f>
        <v/>
      </c>
      <c r="G450" s="5" t="str">
        <f t="shared" si="25"/>
        <v/>
      </c>
      <c r="H450" s="5" t="str">
        <f t="shared" si="26"/>
        <v/>
      </c>
      <c r="I450" s="19" t="str">
        <f t="shared" si="27"/>
        <v/>
      </c>
      <c r="J450" s="1" t="str">
        <f>IFERROR(VLOOKUP(B450,'Pesticides per Section'!$A$1:$D$15204,4,FALSE),"")</f>
        <v/>
      </c>
    </row>
    <row r="451" spans="1:10" x14ac:dyDescent="0.25">
      <c r="A451" s="1">
        <v>2634363.6376200002</v>
      </c>
      <c r="B451" s="1" t="s">
        <v>10524</v>
      </c>
      <c r="C451" s="1">
        <v>2634360.1402287129</v>
      </c>
      <c r="D451" s="1">
        <v>1049841</v>
      </c>
      <c r="E451" s="1">
        <f t="shared" ref="E451:E514" si="28">D451/ROUND(C451,0)</f>
        <v>0.39851842572769097</v>
      </c>
      <c r="F451" s="21" t="str">
        <f>IFERROR(VLOOKUP(B451,'Pesticides per Section'!$A$2:$D$101870,2,FALSE),"")</f>
        <v/>
      </c>
      <c r="G451" s="5" t="str">
        <f t="shared" si="25"/>
        <v/>
      </c>
      <c r="H451" s="5" t="str">
        <f t="shared" si="26"/>
        <v/>
      </c>
      <c r="I451" s="19" t="str">
        <f t="shared" si="27"/>
        <v/>
      </c>
      <c r="J451" s="1" t="str">
        <f>IFERROR(VLOOKUP(B451,'Pesticides per Section'!$A$1:$D$15204,4,FALSE),"")</f>
        <v/>
      </c>
    </row>
    <row r="452" spans="1:10" x14ac:dyDescent="0.25">
      <c r="A452" s="1">
        <v>2588885.7149700001</v>
      </c>
      <c r="B452" s="1" t="s">
        <v>10523</v>
      </c>
      <c r="C452" s="1">
        <v>2588881.643771579</v>
      </c>
      <c r="D452" s="1">
        <v>2545667</v>
      </c>
      <c r="E452" s="1">
        <f t="shared" si="28"/>
        <v>0.98330746631171295</v>
      </c>
      <c r="F452" s="21" t="str">
        <f>IFERROR(VLOOKUP(B452,'Pesticides per Section'!$A$2:$D$101870,2,FALSE),"")</f>
        <v/>
      </c>
      <c r="G452" s="5" t="str">
        <f t="shared" ref="G452:G515" si="29">IFERROR(E452*F452,"")</f>
        <v/>
      </c>
      <c r="H452" s="5" t="str">
        <f t="shared" ref="H452:H515" si="30">IFERROR(0.45359237*G452,"")</f>
        <v/>
      </c>
      <c r="I452" s="19" t="str">
        <f t="shared" ref="I452:I515" si="31">IFERROR(F452/C452*4046,"")</f>
        <v/>
      </c>
      <c r="J452" s="1" t="str">
        <f>IFERROR(VLOOKUP(B452,'Pesticides per Section'!$A$1:$D$15204,4,FALSE),"")</f>
        <v/>
      </c>
    </row>
    <row r="453" spans="1:10" x14ac:dyDescent="0.25">
      <c r="A453" s="1">
        <v>2606841.1568</v>
      </c>
      <c r="B453" s="1" t="s">
        <v>10879</v>
      </c>
      <c r="C453" s="1">
        <v>2606839.3729170291</v>
      </c>
      <c r="D453" s="1">
        <v>1716590</v>
      </c>
      <c r="E453" s="1">
        <f t="shared" si="28"/>
        <v>0.65849482841096052</v>
      </c>
      <c r="F453" s="21" t="str">
        <f>IFERROR(VLOOKUP(B453,'Pesticides per Section'!$A$2:$D$101870,2,FALSE),"")</f>
        <v/>
      </c>
      <c r="G453" s="5" t="str">
        <f t="shared" si="29"/>
        <v/>
      </c>
      <c r="H453" s="5" t="str">
        <f t="shared" si="30"/>
        <v/>
      </c>
      <c r="I453" s="19" t="str">
        <f t="shared" si="31"/>
        <v/>
      </c>
      <c r="J453" s="1" t="str">
        <f>IFERROR(VLOOKUP(B453,'Pesticides per Section'!$A$1:$D$15204,4,FALSE),"")</f>
        <v/>
      </c>
    </row>
    <row r="454" spans="1:10" x14ac:dyDescent="0.25">
      <c r="A454" s="1">
        <v>2565692.63</v>
      </c>
      <c r="B454" s="1" t="s">
        <v>10522</v>
      </c>
      <c r="C454" s="1">
        <v>2565690.1258010068</v>
      </c>
      <c r="D454" s="1">
        <v>1539613</v>
      </c>
      <c r="E454" s="1">
        <f t="shared" si="28"/>
        <v>0.60007756198137729</v>
      </c>
      <c r="F454" s="21" t="str">
        <f>IFERROR(VLOOKUP(B454,'Pesticides per Section'!$A$2:$D$101870,2,FALSE),"")</f>
        <v/>
      </c>
      <c r="G454" s="5" t="str">
        <f t="shared" si="29"/>
        <v/>
      </c>
      <c r="H454" s="5" t="str">
        <f t="shared" si="30"/>
        <v/>
      </c>
      <c r="I454" s="19" t="str">
        <f t="shared" si="31"/>
        <v/>
      </c>
      <c r="J454" s="1" t="str">
        <f>IFERROR(VLOOKUP(B454,'Pesticides per Section'!$A$1:$D$15204,4,FALSE),"")</f>
        <v/>
      </c>
    </row>
    <row r="455" spans="1:10" x14ac:dyDescent="0.25">
      <c r="A455" s="1">
        <v>2584945.1952399998</v>
      </c>
      <c r="B455" s="1" t="s">
        <v>10520</v>
      </c>
      <c r="C455" s="1">
        <v>2584941.2148252148</v>
      </c>
      <c r="D455" s="1">
        <v>2003104</v>
      </c>
      <c r="E455" s="1">
        <f t="shared" si="28"/>
        <v>0.77491285100897855</v>
      </c>
      <c r="F455" s="21" t="str">
        <f>IFERROR(VLOOKUP(B455,'Pesticides per Section'!$A$2:$D$101870,2,FALSE),"")</f>
        <v/>
      </c>
      <c r="G455" s="5" t="str">
        <f t="shared" si="29"/>
        <v/>
      </c>
      <c r="H455" s="5" t="str">
        <f t="shared" si="30"/>
        <v/>
      </c>
      <c r="I455" s="19" t="str">
        <f t="shared" si="31"/>
        <v/>
      </c>
      <c r="J455" s="1" t="str">
        <f>IFERROR(VLOOKUP(B455,'Pesticides per Section'!$A$1:$D$15204,4,FALSE),"")</f>
        <v/>
      </c>
    </row>
    <row r="456" spans="1:10" x14ac:dyDescent="0.25">
      <c r="A456" s="1">
        <v>2566950.0459599998</v>
      </c>
      <c r="B456" s="1" t="s">
        <v>10878</v>
      </c>
      <c r="C456" s="1">
        <v>2566943.4523561322</v>
      </c>
      <c r="D456" s="1">
        <v>1272076</v>
      </c>
      <c r="E456" s="1">
        <f t="shared" si="28"/>
        <v>0.49556067275354382</v>
      </c>
      <c r="F456" s="21" t="str">
        <f>IFERROR(VLOOKUP(B456,'Pesticides per Section'!$A$2:$D$101870,2,FALSE),"")</f>
        <v/>
      </c>
      <c r="G456" s="5" t="str">
        <f t="shared" si="29"/>
        <v/>
      </c>
      <c r="H456" s="5" t="str">
        <f t="shared" si="30"/>
        <v/>
      </c>
      <c r="I456" s="19" t="str">
        <f t="shared" si="31"/>
        <v/>
      </c>
      <c r="J456" s="1" t="str">
        <f>IFERROR(VLOOKUP(B456,'Pesticides per Section'!$A$1:$D$15204,4,FALSE),"")</f>
        <v/>
      </c>
    </row>
    <row r="457" spans="1:10" x14ac:dyDescent="0.25">
      <c r="A457" s="1">
        <v>2558051.9555199998</v>
      </c>
      <c r="B457" s="1" t="s">
        <v>10519</v>
      </c>
      <c r="C457" s="1">
        <v>2558045.0277063851</v>
      </c>
      <c r="D457" s="1">
        <v>1754658</v>
      </c>
      <c r="E457" s="1">
        <f t="shared" si="28"/>
        <v>0.68593711213055286</v>
      </c>
      <c r="F457" s="21" t="str">
        <f>IFERROR(VLOOKUP(B457,'Pesticides per Section'!$A$2:$D$101870,2,FALSE),"")</f>
        <v/>
      </c>
      <c r="G457" s="5" t="str">
        <f t="shared" si="29"/>
        <v/>
      </c>
      <c r="H457" s="5" t="str">
        <f t="shared" si="30"/>
        <v/>
      </c>
      <c r="I457" s="19" t="str">
        <f t="shared" si="31"/>
        <v/>
      </c>
      <c r="J457" s="1" t="str">
        <f>IFERROR(VLOOKUP(B457,'Pesticides per Section'!$A$1:$D$15204,4,FALSE),"")</f>
        <v/>
      </c>
    </row>
    <row r="458" spans="1:10" x14ac:dyDescent="0.25">
      <c r="A458" s="1">
        <v>2596592.9278699998</v>
      </c>
      <c r="B458" s="1" t="s">
        <v>10518</v>
      </c>
      <c r="C458" s="1">
        <v>2596585.6198368068</v>
      </c>
      <c r="D458" s="1">
        <v>174639</v>
      </c>
      <c r="E458" s="1">
        <f t="shared" si="28"/>
        <v>6.7257159978525646E-2</v>
      </c>
      <c r="F458" s="21" t="str">
        <f>IFERROR(VLOOKUP(B458,'Pesticides per Section'!$A$2:$D$101870,2,FALSE),"")</f>
        <v/>
      </c>
      <c r="G458" s="5" t="str">
        <f t="shared" si="29"/>
        <v/>
      </c>
      <c r="H458" s="5" t="str">
        <f t="shared" si="30"/>
        <v/>
      </c>
      <c r="I458" s="19" t="str">
        <f t="shared" si="31"/>
        <v/>
      </c>
      <c r="J458" s="1" t="str">
        <f>IFERROR(VLOOKUP(B458,'Pesticides per Section'!$A$1:$D$15204,4,FALSE),"")</f>
        <v/>
      </c>
    </row>
    <row r="459" spans="1:10" x14ac:dyDescent="0.25">
      <c r="A459" s="1">
        <v>2592687.18279</v>
      </c>
      <c r="B459" s="1" t="s">
        <v>10517</v>
      </c>
      <c r="C459" s="1">
        <v>2592679.446525353</v>
      </c>
      <c r="D459" s="1">
        <v>1577796</v>
      </c>
      <c r="E459" s="1">
        <f t="shared" si="28"/>
        <v>0.60855817476826091</v>
      </c>
      <c r="F459" s="21" t="str">
        <f>IFERROR(VLOOKUP(B459,'Pesticides per Section'!$A$2:$D$101870,2,FALSE),"")</f>
        <v/>
      </c>
      <c r="G459" s="5" t="str">
        <f t="shared" si="29"/>
        <v/>
      </c>
      <c r="H459" s="5" t="str">
        <f t="shared" si="30"/>
        <v/>
      </c>
      <c r="I459" s="19" t="str">
        <f t="shared" si="31"/>
        <v/>
      </c>
      <c r="J459" s="1" t="str">
        <f>IFERROR(VLOOKUP(B459,'Pesticides per Section'!$A$1:$D$15204,4,FALSE),"")</f>
        <v/>
      </c>
    </row>
    <row r="460" spans="1:10" x14ac:dyDescent="0.25">
      <c r="A460" s="1">
        <v>2661320.04079</v>
      </c>
      <c r="B460" s="1" t="s">
        <v>10877</v>
      </c>
      <c r="C460" s="1">
        <v>2661290.0845928551</v>
      </c>
      <c r="D460" s="1">
        <v>330293</v>
      </c>
      <c r="E460" s="1">
        <f t="shared" si="28"/>
        <v>0.12411011201334692</v>
      </c>
      <c r="F460" s="21" t="str">
        <f>IFERROR(VLOOKUP(B460,'Pesticides per Section'!$A$2:$D$101870,2,FALSE),"")</f>
        <v/>
      </c>
      <c r="G460" s="5" t="str">
        <f t="shared" si="29"/>
        <v/>
      </c>
      <c r="H460" s="5" t="str">
        <f t="shared" si="30"/>
        <v/>
      </c>
      <c r="I460" s="19" t="str">
        <f t="shared" si="31"/>
        <v/>
      </c>
      <c r="J460" s="1" t="str">
        <f>IFERROR(VLOOKUP(B460,'Pesticides per Section'!$A$1:$D$15204,4,FALSE),"")</f>
        <v/>
      </c>
    </row>
    <row r="461" spans="1:10" x14ac:dyDescent="0.25">
      <c r="A461" s="1">
        <v>2603881.3355899998</v>
      </c>
      <c r="B461" s="1" t="s">
        <v>10876</v>
      </c>
      <c r="C461" s="1">
        <v>2603861.8625561539</v>
      </c>
      <c r="D461" s="1">
        <v>451480</v>
      </c>
      <c r="E461" s="1">
        <f t="shared" si="28"/>
        <v>0.17338860507968548</v>
      </c>
      <c r="F461" s="21" t="str">
        <f>IFERROR(VLOOKUP(B461,'Pesticides per Section'!$A$2:$D$101870,2,FALSE),"")</f>
        <v/>
      </c>
      <c r="G461" s="5" t="str">
        <f t="shared" si="29"/>
        <v/>
      </c>
      <c r="H461" s="5" t="str">
        <f t="shared" si="30"/>
        <v/>
      </c>
      <c r="I461" s="19" t="str">
        <f t="shared" si="31"/>
        <v/>
      </c>
      <c r="J461" s="1" t="str">
        <f>IFERROR(VLOOKUP(B461,'Pesticides per Section'!$A$1:$D$15204,4,FALSE),"")</f>
        <v/>
      </c>
    </row>
    <row r="462" spans="1:10" x14ac:dyDescent="0.25">
      <c r="A462" s="1">
        <v>2565941.5644200002</v>
      </c>
      <c r="B462" s="1" t="s">
        <v>10875</v>
      </c>
      <c r="C462" s="1">
        <v>2565922.669188702</v>
      </c>
      <c r="D462" s="1">
        <v>1995693</v>
      </c>
      <c r="E462" s="1">
        <f t="shared" si="28"/>
        <v>0.77776807799766401</v>
      </c>
      <c r="F462" s="21" t="str">
        <f>IFERROR(VLOOKUP(B462,'Pesticides per Section'!$A$2:$D$101870,2,FALSE),"")</f>
        <v/>
      </c>
      <c r="G462" s="5" t="str">
        <f t="shared" si="29"/>
        <v/>
      </c>
      <c r="H462" s="5" t="str">
        <f t="shared" si="30"/>
        <v/>
      </c>
      <c r="I462" s="19" t="str">
        <f t="shared" si="31"/>
        <v/>
      </c>
      <c r="J462" s="1" t="str">
        <f>IFERROR(VLOOKUP(B462,'Pesticides per Section'!$A$1:$D$15204,4,FALSE),"")</f>
        <v/>
      </c>
    </row>
    <row r="463" spans="1:10" x14ac:dyDescent="0.25">
      <c r="A463" s="1">
        <v>2595471.4822200001</v>
      </c>
      <c r="B463" s="1" t="s">
        <v>10516</v>
      </c>
      <c r="C463" s="1">
        <v>2595452.7326929262</v>
      </c>
      <c r="D463" s="1">
        <v>1500585</v>
      </c>
      <c r="E463" s="1">
        <f t="shared" si="28"/>
        <v>0.5781591883960141</v>
      </c>
      <c r="F463" s="21" t="str">
        <f>IFERROR(VLOOKUP(B463,'Pesticides per Section'!$A$2:$D$101870,2,FALSE),"")</f>
        <v/>
      </c>
      <c r="G463" s="5" t="str">
        <f t="shared" si="29"/>
        <v/>
      </c>
      <c r="H463" s="5" t="str">
        <f t="shared" si="30"/>
        <v/>
      </c>
      <c r="I463" s="19" t="str">
        <f t="shared" si="31"/>
        <v/>
      </c>
      <c r="J463" s="1" t="str">
        <f>IFERROR(VLOOKUP(B463,'Pesticides per Section'!$A$1:$D$15204,4,FALSE),"")</f>
        <v/>
      </c>
    </row>
    <row r="464" spans="1:10" x14ac:dyDescent="0.25">
      <c r="A464" s="1">
        <v>2586162.5655499999</v>
      </c>
      <c r="B464" s="1" t="s">
        <v>10515</v>
      </c>
      <c r="C464" s="1">
        <v>2586144.25747011</v>
      </c>
      <c r="D464" s="1">
        <v>1671846</v>
      </c>
      <c r="E464" s="1">
        <f t="shared" si="28"/>
        <v>0.64646284197631687</v>
      </c>
      <c r="F464" s="21" t="str">
        <f>IFERROR(VLOOKUP(B464,'Pesticides per Section'!$A$2:$D$101870,2,FALSE),"")</f>
        <v/>
      </c>
      <c r="G464" s="5" t="str">
        <f t="shared" si="29"/>
        <v/>
      </c>
      <c r="H464" s="5" t="str">
        <f t="shared" si="30"/>
        <v/>
      </c>
      <c r="I464" s="19" t="str">
        <f t="shared" si="31"/>
        <v/>
      </c>
      <c r="J464" s="1" t="str">
        <f>IFERROR(VLOOKUP(B464,'Pesticides per Section'!$A$1:$D$15204,4,FALSE),"")</f>
        <v/>
      </c>
    </row>
    <row r="465" spans="1:10" x14ac:dyDescent="0.25">
      <c r="A465" s="1">
        <v>1292119.4133299999</v>
      </c>
      <c r="B465" s="1" t="s">
        <v>10874</v>
      </c>
      <c r="C465" s="1">
        <v>1117759.334755145</v>
      </c>
      <c r="D465" s="1">
        <v>17837</v>
      </c>
      <c r="E465" s="1">
        <f t="shared" si="28"/>
        <v>1.5957822750700287E-2</v>
      </c>
      <c r="F465" s="21" t="str">
        <f>IFERROR(VLOOKUP(B465,'Pesticides per Section'!$A$2:$D$101870,2,FALSE),"")</f>
        <v/>
      </c>
      <c r="G465" s="5" t="str">
        <f t="shared" si="29"/>
        <v/>
      </c>
      <c r="H465" s="5" t="str">
        <f t="shared" si="30"/>
        <v/>
      </c>
      <c r="I465" s="19" t="str">
        <f t="shared" si="31"/>
        <v/>
      </c>
      <c r="J465" s="1" t="str">
        <f>IFERROR(VLOOKUP(B465,'Pesticides per Section'!$A$1:$D$15204,4,FALSE),"")</f>
        <v/>
      </c>
    </row>
    <row r="466" spans="1:10" x14ac:dyDescent="0.25">
      <c r="A466" s="1">
        <v>1636236.3520500001</v>
      </c>
      <c r="B466" s="1" t="s">
        <v>10514</v>
      </c>
      <c r="C466" s="1">
        <v>1414720.002299214</v>
      </c>
      <c r="D466" s="1">
        <v>1347528</v>
      </c>
      <c r="E466" s="1">
        <f t="shared" si="28"/>
        <v>0.95250508934630174</v>
      </c>
      <c r="F466" s="21" t="str">
        <f>IFERROR(VLOOKUP(B466,'Pesticides per Section'!$A$2:$D$101870,2,FALSE),"")</f>
        <v/>
      </c>
      <c r="G466" s="5" t="str">
        <f t="shared" si="29"/>
        <v/>
      </c>
      <c r="H466" s="5" t="str">
        <f t="shared" si="30"/>
        <v/>
      </c>
      <c r="I466" s="19" t="str">
        <f t="shared" si="31"/>
        <v/>
      </c>
      <c r="J466" s="1" t="str">
        <f>IFERROR(VLOOKUP(B466,'Pesticides per Section'!$A$1:$D$15204,4,FALSE),"")</f>
        <v/>
      </c>
    </row>
    <row r="467" spans="1:10" x14ac:dyDescent="0.25">
      <c r="A467" s="1">
        <v>2540345.6484699999</v>
      </c>
      <c r="B467" s="1" t="s">
        <v>10711</v>
      </c>
      <c r="C467" s="1">
        <v>1626522.118071394</v>
      </c>
      <c r="D467" s="1">
        <v>1301804</v>
      </c>
      <c r="E467" s="1">
        <f t="shared" si="28"/>
        <v>0.80036052386626189</v>
      </c>
      <c r="F467" s="21" t="str">
        <f>IFERROR(VLOOKUP(B467,'Pesticides per Section'!$A$2:$D$101870,2,FALSE),"")</f>
        <v/>
      </c>
      <c r="G467" s="5" t="str">
        <f t="shared" si="29"/>
        <v/>
      </c>
      <c r="H467" s="5" t="str">
        <f t="shared" si="30"/>
        <v/>
      </c>
      <c r="I467" s="19" t="str">
        <f t="shared" si="31"/>
        <v/>
      </c>
      <c r="J467" s="1" t="str">
        <f>IFERROR(VLOOKUP(B467,'Pesticides per Section'!$A$1:$D$15204,4,FALSE),"")</f>
        <v/>
      </c>
    </row>
    <row r="468" spans="1:10" x14ac:dyDescent="0.25">
      <c r="A468" s="1">
        <v>2551208.89903</v>
      </c>
      <c r="B468" s="1" t="s">
        <v>10873</v>
      </c>
      <c r="C468" s="1">
        <v>1597401.474281972</v>
      </c>
      <c r="D468" s="1">
        <v>357152</v>
      </c>
      <c r="E468" s="1">
        <f t="shared" si="28"/>
        <v>0.22358318293277643</v>
      </c>
      <c r="F468" s="21" t="str">
        <f>IFERROR(VLOOKUP(B468,'Pesticides per Section'!$A$2:$D$101870,2,FALSE),"")</f>
        <v/>
      </c>
      <c r="G468" s="5" t="str">
        <f t="shared" si="29"/>
        <v/>
      </c>
      <c r="H468" s="5" t="str">
        <f t="shared" si="30"/>
        <v/>
      </c>
      <c r="I468" s="19" t="str">
        <f t="shared" si="31"/>
        <v/>
      </c>
      <c r="J468" s="1" t="str">
        <f>IFERROR(VLOOKUP(B468,'Pesticides per Section'!$A$1:$D$15204,4,FALSE),"")</f>
        <v/>
      </c>
    </row>
    <row r="469" spans="1:10" x14ac:dyDescent="0.25">
      <c r="A469" s="1">
        <v>2577222.0638899999</v>
      </c>
      <c r="B469" s="1" t="s">
        <v>10710</v>
      </c>
      <c r="C469" s="1">
        <v>2401586.015750648</v>
      </c>
      <c r="D469" s="1">
        <v>1860991</v>
      </c>
      <c r="E469" s="1">
        <f t="shared" si="28"/>
        <v>0.77490083636396945</v>
      </c>
      <c r="F469" s="21" t="str">
        <f>IFERROR(VLOOKUP(B469,'Pesticides per Section'!$A$2:$D$101870,2,FALSE),"")</f>
        <v/>
      </c>
      <c r="G469" s="5" t="str">
        <f t="shared" si="29"/>
        <v/>
      </c>
      <c r="H469" s="5" t="str">
        <f t="shared" si="30"/>
        <v/>
      </c>
      <c r="I469" s="19" t="str">
        <f t="shared" si="31"/>
        <v/>
      </c>
      <c r="J469" s="1" t="str">
        <f>IFERROR(VLOOKUP(B469,'Pesticides per Section'!$A$1:$D$15204,4,FALSE),"")</f>
        <v/>
      </c>
    </row>
    <row r="470" spans="1:10" x14ac:dyDescent="0.25">
      <c r="A470" s="1">
        <v>2564921.7398700002</v>
      </c>
      <c r="B470" s="1" t="s">
        <v>10709</v>
      </c>
      <c r="C470" s="1">
        <v>2564902.9976439411</v>
      </c>
      <c r="D470" s="1">
        <v>2523125</v>
      </c>
      <c r="E470" s="1">
        <f t="shared" si="28"/>
        <v>0.98371166472962135</v>
      </c>
      <c r="F470" s="21" t="str">
        <f>IFERROR(VLOOKUP(B470,'Pesticides per Section'!$A$2:$D$101870,2,FALSE),"")</f>
        <v/>
      </c>
      <c r="G470" s="5" t="str">
        <f t="shared" si="29"/>
        <v/>
      </c>
      <c r="H470" s="5" t="str">
        <f t="shared" si="30"/>
        <v/>
      </c>
      <c r="I470" s="19" t="str">
        <f t="shared" si="31"/>
        <v/>
      </c>
      <c r="J470" s="1" t="str">
        <f>IFERROR(VLOOKUP(B470,'Pesticides per Section'!$A$1:$D$15204,4,FALSE),"")</f>
        <v/>
      </c>
    </row>
    <row r="471" spans="1:10" x14ac:dyDescent="0.25">
      <c r="A471" s="1">
        <v>286312.41305999999</v>
      </c>
      <c r="B471" s="1" t="s">
        <v>10513</v>
      </c>
      <c r="C471" s="1">
        <v>129910.6388281437</v>
      </c>
      <c r="D471" s="1">
        <v>53005</v>
      </c>
      <c r="E471" s="1">
        <f t="shared" si="28"/>
        <v>0.40801009922177489</v>
      </c>
      <c r="F471" s="21" t="str">
        <f>IFERROR(VLOOKUP(B471,'Pesticides per Section'!$A$2:$D$101870,2,FALSE),"")</f>
        <v/>
      </c>
      <c r="G471" s="5" t="str">
        <f t="shared" si="29"/>
        <v/>
      </c>
      <c r="H471" s="5" t="str">
        <f t="shared" si="30"/>
        <v/>
      </c>
      <c r="I471" s="19" t="str">
        <f t="shared" si="31"/>
        <v/>
      </c>
      <c r="J471" s="1" t="str">
        <f>IFERROR(VLOOKUP(B471,'Pesticides per Section'!$A$1:$D$15204,4,FALSE),"")</f>
        <v/>
      </c>
    </row>
    <row r="472" spans="1:10" x14ac:dyDescent="0.25">
      <c r="A472" s="1">
        <v>2621958.86656</v>
      </c>
      <c r="B472" s="1" t="s">
        <v>10512</v>
      </c>
      <c r="C472" s="1">
        <v>1260070.0392514339</v>
      </c>
      <c r="D472" s="1">
        <v>1249197</v>
      </c>
      <c r="E472" s="1">
        <f t="shared" si="28"/>
        <v>0.9913711143031736</v>
      </c>
      <c r="F472" s="21">
        <f>IFERROR(VLOOKUP(B472,'Pesticides per Section'!$A$2:$D$101870,2,FALSE),"")</f>
        <v>58.908744479999996</v>
      </c>
      <c r="G472" s="5">
        <f t="shared" si="29"/>
        <v>58.400427657338525</v>
      </c>
      <c r="H472" s="5">
        <f t="shared" si="30"/>
        <v>26.489988390105729</v>
      </c>
      <c r="I472" s="19">
        <f t="shared" si="31"/>
        <v>0.18915200960390485</v>
      </c>
      <c r="J472" s="1" t="str">
        <f>IFERROR(VLOOKUP(B472,'Pesticides per Section'!$A$1:$D$15204,4,FALSE),"")</f>
        <v>Sacramento</v>
      </c>
    </row>
    <row r="473" spans="1:10" x14ac:dyDescent="0.25">
      <c r="A473" s="1">
        <v>2589513.5006400002</v>
      </c>
      <c r="B473" s="1" t="s">
        <v>10872</v>
      </c>
      <c r="C473" s="1">
        <v>1240756.410713614</v>
      </c>
      <c r="D473" s="1">
        <v>16671</v>
      </c>
      <c r="E473" s="1">
        <f t="shared" si="28"/>
        <v>1.3436163113456634E-2</v>
      </c>
      <c r="F473" s="21" t="str">
        <f>IFERROR(VLOOKUP(B473,'Pesticides per Section'!$A$2:$D$101870,2,FALSE),"")</f>
        <v/>
      </c>
      <c r="G473" s="5" t="str">
        <f t="shared" si="29"/>
        <v/>
      </c>
      <c r="H473" s="5" t="str">
        <f t="shared" si="30"/>
        <v/>
      </c>
      <c r="I473" s="19" t="str">
        <f t="shared" si="31"/>
        <v/>
      </c>
      <c r="J473" s="1" t="str">
        <f>IFERROR(VLOOKUP(B473,'Pesticides per Section'!$A$1:$D$15204,4,FALSE),"")</f>
        <v/>
      </c>
    </row>
    <row r="474" spans="1:10" x14ac:dyDescent="0.25">
      <c r="A474" s="1">
        <v>161522.70194999999</v>
      </c>
      <c r="B474" s="1" t="s">
        <v>10871</v>
      </c>
      <c r="C474" s="1">
        <v>27873.275997325731</v>
      </c>
      <c r="D474" s="1">
        <v>8270</v>
      </c>
      <c r="E474" s="1">
        <f t="shared" si="28"/>
        <v>0.29670290245040004</v>
      </c>
      <c r="F474" s="21" t="str">
        <f>IFERROR(VLOOKUP(B474,'Pesticides per Section'!$A$2:$D$101870,2,FALSE),"")</f>
        <v/>
      </c>
      <c r="G474" s="5" t="str">
        <f t="shared" si="29"/>
        <v/>
      </c>
      <c r="H474" s="5" t="str">
        <f t="shared" si="30"/>
        <v/>
      </c>
      <c r="I474" s="19" t="str">
        <f t="shared" si="31"/>
        <v/>
      </c>
      <c r="J474" s="1" t="str">
        <f>IFERROR(VLOOKUP(B474,'Pesticides per Section'!$A$1:$D$15204,4,FALSE),"")</f>
        <v/>
      </c>
    </row>
    <row r="475" spans="1:10" x14ac:dyDescent="0.25">
      <c r="A475" s="1">
        <v>2632154.9659899999</v>
      </c>
      <c r="B475" s="1" t="s">
        <v>10708</v>
      </c>
      <c r="C475" s="1">
        <v>2574473.3190220632</v>
      </c>
      <c r="D475" s="1">
        <v>1447402</v>
      </c>
      <c r="E475" s="1">
        <f t="shared" si="28"/>
        <v>0.56221292668441269</v>
      </c>
      <c r="F475" s="21">
        <f>IFERROR(VLOOKUP(B475,'Pesticides per Section'!$A$2:$D$101870,2,FALSE),"")</f>
        <v>689.23454804000016</v>
      </c>
      <c r="G475" s="5">
        <f t="shared" si="29"/>
        <v>387.49657242557691</v>
      </c>
      <c r="H475" s="5">
        <f t="shared" si="30"/>
        <v>175.7654886533941</v>
      </c>
      <c r="I475" s="19">
        <f t="shared" si="31"/>
        <v>1.0831896997204584</v>
      </c>
      <c r="J475" s="1" t="str">
        <f>IFERROR(VLOOKUP(B475,'Pesticides per Section'!$A$1:$D$15204,4,FALSE),"")</f>
        <v>Sacramento</v>
      </c>
    </row>
    <row r="476" spans="1:10" x14ac:dyDescent="0.25">
      <c r="A476" s="1">
        <v>2682366.3120599999</v>
      </c>
      <c r="B476" s="1" t="s">
        <v>10870</v>
      </c>
      <c r="C476" s="1">
        <v>2535539.7010268802</v>
      </c>
      <c r="D476" s="1">
        <v>294720</v>
      </c>
      <c r="E476" s="1">
        <f t="shared" si="28"/>
        <v>0.11623559478454294</v>
      </c>
      <c r="F476" s="21" t="str">
        <f>IFERROR(VLOOKUP(B476,'Pesticides per Section'!$A$2:$D$101870,2,FALSE),"")</f>
        <v/>
      </c>
      <c r="G476" s="5" t="str">
        <f t="shared" si="29"/>
        <v/>
      </c>
      <c r="H476" s="5" t="str">
        <f t="shared" si="30"/>
        <v/>
      </c>
      <c r="I476" s="19" t="str">
        <f t="shared" si="31"/>
        <v/>
      </c>
      <c r="J476" s="1" t="str">
        <f>IFERROR(VLOOKUP(B476,'Pesticides per Section'!$A$1:$D$15204,4,FALSE),"")</f>
        <v/>
      </c>
    </row>
    <row r="477" spans="1:10" x14ac:dyDescent="0.25">
      <c r="A477" s="1">
        <v>2658028.9127799999</v>
      </c>
      <c r="B477" s="1" t="s">
        <v>10869</v>
      </c>
      <c r="C477" s="1">
        <v>2644372.9842633512</v>
      </c>
      <c r="D477" s="1">
        <v>1734733</v>
      </c>
      <c r="E477" s="1">
        <f t="shared" si="28"/>
        <v>0.65600919386183421</v>
      </c>
      <c r="F477" s="21" t="str">
        <f>IFERROR(VLOOKUP(B477,'Pesticides per Section'!$A$2:$D$101870,2,FALSE),"")</f>
        <v/>
      </c>
      <c r="G477" s="5" t="str">
        <f t="shared" si="29"/>
        <v/>
      </c>
      <c r="H477" s="5" t="str">
        <f t="shared" si="30"/>
        <v/>
      </c>
      <c r="I477" s="19" t="str">
        <f t="shared" si="31"/>
        <v/>
      </c>
      <c r="J477" s="1" t="str">
        <f>IFERROR(VLOOKUP(B477,'Pesticides per Section'!$A$1:$D$15204,4,FALSE),"")</f>
        <v/>
      </c>
    </row>
    <row r="478" spans="1:10" x14ac:dyDescent="0.25">
      <c r="A478" s="1">
        <v>2659589.8854100001</v>
      </c>
      <c r="B478" s="1" t="s">
        <v>10868</v>
      </c>
      <c r="C478" s="1">
        <v>2659567.2015834302</v>
      </c>
      <c r="D478" s="1">
        <v>629831</v>
      </c>
      <c r="E478" s="1">
        <f t="shared" si="28"/>
        <v>0.23681712098247573</v>
      </c>
      <c r="F478" s="21" t="str">
        <f>IFERROR(VLOOKUP(B478,'Pesticides per Section'!$A$2:$D$101870,2,FALSE),"")</f>
        <v/>
      </c>
      <c r="G478" s="5" t="str">
        <f t="shared" si="29"/>
        <v/>
      </c>
      <c r="H478" s="5" t="str">
        <f t="shared" si="30"/>
        <v/>
      </c>
      <c r="I478" s="19" t="str">
        <f t="shared" si="31"/>
        <v/>
      </c>
      <c r="J478" s="1" t="str">
        <f>IFERROR(VLOOKUP(B478,'Pesticides per Section'!$A$1:$D$15204,4,FALSE),"")</f>
        <v/>
      </c>
    </row>
    <row r="479" spans="1:10" x14ac:dyDescent="0.25">
      <c r="A479" s="1">
        <v>2670740.8615700002</v>
      </c>
      <c r="B479" s="1" t="s">
        <v>10867</v>
      </c>
      <c r="C479" s="1">
        <v>2670716.2347605089</v>
      </c>
      <c r="D479" s="1">
        <v>558426</v>
      </c>
      <c r="E479" s="1">
        <f t="shared" si="28"/>
        <v>0.20909224342835406</v>
      </c>
      <c r="F479" s="21" t="str">
        <f>IFERROR(VLOOKUP(B479,'Pesticides per Section'!$A$2:$D$101870,2,FALSE),"")</f>
        <v/>
      </c>
      <c r="G479" s="5" t="str">
        <f t="shared" si="29"/>
        <v/>
      </c>
      <c r="H479" s="5" t="str">
        <f t="shared" si="30"/>
        <v/>
      </c>
      <c r="I479" s="19" t="str">
        <f t="shared" si="31"/>
        <v/>
      </c>
      <c r="J479" s="1" t="str">
        <f>IFERROR(VLOOKUP(B479,'Pesticides per Section'!$A$1:$D$15204,4,FALSE),"")</f>
        <v/>
      </c>
    </row>
    <row r="480" spans="1:10" x14ac:dyDescent="0.25">
      <c r="A480" s="1">
        <v>2601551.5258599999</v>
      </c>
      <c r="B480" s="1" t="s">
        <v>10707</v>
      </c>
      <c r="C480" s="1">
        <v>2580865.2270300561</v>
      </c>
      <c r="D480" s="1">
        <v>2275197</v>
      </c>
      <c r="E480" s="1">
        <f t="shared" si="28"/>
        <v>0.88156373928895937</v>
      </c>
      <c r="F480" s="21" t="str">
        <f>IFERROR(VLOOKUP(B480,'Pesticides per Section'!$A$2:$D$101870,2,FALSE),"")</f>
        <v/>
      </c>
      <c r="G480" s="5" t="str">
        <f t="shared" si="29"/>
        <v/>
      </c>
      <c r="H480" s="5" t="str">
        <f t="shared" si="30"/>
        <v/>
      </c>
      <c r="I480" s="19" t="str">
        <f t="shared" si="31"/>
        <v/>
      </c>
      <c r="J480" s="1" t="str">
        <f>IFERROR(VLOOKUP(B480,'Pesticides per Section'!$A$1:$D$15204,4,FALSE),"")</f>
        <v/>
      </c>
    </row>
    <row r="481" spans="1:10" x14ac:dyDescent="0.25">
      <c r="A481" s="1">
        <v>2585820.7941899998</v>
      </c>
      <c r="B481" s="1" t="s">
        <v>10511</v>
      </c>
      <c r="C481" s="1">
        <v>2312626.69397905</v>
      </c>
      <c r="D481" s="1">
        <v>2255110</v>
      </c>
      <c r="E481" s="1">
        <f t="shared" si="28"/>
        <v>0.97512914966399689</v>
      </c>
      <c r="F481" s="21" t="str">
        <f>IFERROR(VLOOKUP(B481,'Pesticides per Section'!$A$2:$D$101870,2,FALSE),"")</f>
        <v/>
      </c>
      <c r="G481" s="5" t="str">
        <f t="shared" si="29"/>
        <v/>
      </c>
      <c r="H481" s="5" t="str">
        <f t="shared" si="30"/>
        <v/>
      </c>
      <c r="I481" s="19" t="str">
        <f t="shared" si="31"/>
        <v/>
      </c>
      <c r="J481" s="1" t="str">
        <f>IFERROR(VLOOKUP(B481,'Pesticides per Section'!$A$1:$D$15204,4,FALSE),"")</f>
        <v/>
      </c>
    </row>
    <row r="482" spans="1:10" x14ac:dyDescent="0.25">
      <c r="A482" s="1">
        <v>2615907.5734899999</v>
      </c>
      <c r="B482" s="1" t="s">
        <v>10866</v>
      </c>
      <c r="C482" s="1">
        <v>2575809.3925258508</v>
      </c>
      <c r="D482" s="1">
        <v>1614173</v>
      </c>
      <c r="E482" s="1">
        <f t="shared" si="28"/>
        <v>0.62666641820103897</v>
      </c>
      <c r="F482" s="21" t="str">
        <f>IFERROR(VLOOKUP(B482,'Pesticides per Section'!$A$2:$D$101870,2,FALSE),"")</f>
        <v/>
      </c>
      <c r="G482" s="5" t="str">
        <f t="shared" si="29"/>
        <v/>
      </c>
      <c r="H482" s="5" t="str">
        <f t="shared" si="30"/>
        <v/>
      </c>
      <c r="I482" s="19" t="str">
        <f t="shared" si="31"/>
        <v/>
      </c>
      <c r="J482" s="1" t="str">
        <f>IFERROR(VLOOKUP(B482,'Pesticides per Section'!$A$1:$D$15204,4,FALSE),"")</f>
        <v/>
      </c>
    </row>
    <row r="483" spans="1:10" x14ac:dyDescent="0.25">
      <c r="A483" s="1">
        <v>2606676.6628999999</v>
      </c>
      <c r="B483" s="1" t="s">
        <v>10865</v>
      </c>
      <c r="C483" s="1">
        <v>2601690.8239287082</v>
      </c>
      <c r="D483" s="1">
        <v>1573782</v>
      </c>
      <c r="E483" s="1">
        <f t="shared" si="28"/>
        <v>0.60490734679867819</v>
      </c>
      <c r="F483" s="21">
        <f>IFERROR(VLOOKUP(B483,'Pesticides per Section'!$A$2:$D$101870,2,FALSE),"")</f>
        <v>200.92579575000002</v>
      </c>
      <c r="G483" s="5">
        <f t="shared" si="29"/>
        <v>121.54149001054564</v>
      </c>
      <c r="H483" s="5">
        <f t="shared" si="30"/>
        <v>55.130292507214726</v>
      </c>
      <c r="I483" s="19">
        <f t="shared" si="31"/>
        <v>0.31246824646785032</v>
      </c>
      <c r="J483" s="1" t="str">
        <f>IFERROR(VLOOKUP(B483,'Pesticides per Section'!$A$1:$D$15204,4,FALSE),"")</f>
        <v>Sacramento</v>
      </c>
    </row>
    <row r="484" spans="1:10" x14ac:dyDescent="0.25">
      <c r="A484" s="1">
        <v>2528784.5960200001</v>
      </c>
      <c r="B484" s="1" t="s">
        <v>10510</v>
      </c>
      <c r="C484" s="1">
        <v>2528761.183230021</v>
      </c>
      <c r="D484" s="1">
        <v>1232024</v>
      </c>
      <c r="E484" s="1">
        <f t="shared" si="28"/>
        <v>0.48720460336109267</v>
      </c>
      <c r="F484" s="21">
        <f>IFERROR(VLOOKUP(B484,'Pesticides per Section'!$A$2:$D$101870,2,FALSE),"")</f>
        <v>45.308932800000001</v>
      </c>
      <c r="G484" s="5">
        <f t="shared" si="29"/>
        <v>22.074720633538401</v>
      </c>
      <c r="H484" s="5">
        <f t="shared" si="30"/>
        <v>10.012924849254585</v>
      </c>
      <c r="I484" s="19">
        <f t="shared" si="31"/>
        <v>7.2493971880192715E-2</v>
      </c>
      <c r="J484" s="1" t="str">
        <f>IFERROR(VLOOKUP(B484,'Pesticides per Section'!$A$1:$D$15204,4,FALSE),"")</f>
        <v>Sacramento</v>
      </c>
    </row>
    <row r="485" spans="1:10" x14ac:dyDescent="0.25">
      <c r="A485" s="1">
        <v>2513895.55388</v>
      </c>
      <c r="B485" s="1" t="s">
        <v>10509</v>
      </c>
      <c r="C485" s="1">
        <v>1839126.9278448061</v>
      </c>
      <c r="D485" s="1">
        <v>346208</v>
      </c>
      <c r="E485" s="1">
        <f t="shared" si="28"/>
        <v>0.18824583620380755</v>
      </c>
      <c r="F485" s="21">
        <f>IFERROR(VLOOKUP(B485,'Pesticides per Section'!$A$2:$D$101870,2,FALSE),"")</f>
        <v>108.87206370000003</v>
      </c>
      <c r="G485" s="5">
        <f t="shared" si="29"/>
        <v>20.494712670440705</v>
      </c>
      <c r="H485" s="5">
        <f t="shared" si="30"/>
        <v>9.2962452926542287</v>
      </c>
      <c r="I485" s="19">
        <f t="shared" si="31"/>
        <v>0.23951384924062794</v>
      </c>
      <c r="J485" s="1" t="str">
        <f>IFERROR(VLOOKUP(B485,'Pesticides per Section'!$A$1:$D$15204,4,FALSE),"")</f>
        <v>Sacramento</v>
      </c>
    </row>
    <row r="486" spans="1:10" x14ac:dyDescent="0.25">
      <c r="A486" s="1">
        <v>2527716.02446</v>
      </c>
      <c r="B486" s="1" t="s">
        <v>10864</v>
      </c>
      <c r="C486" s="1">
        <v>2204630.857568901</v>
      </c>
      <c r="D486" s="1">
        <v>1598823</v>
      </c>
      <c r="E486" s="1">
        <f t="shared" si="28"/>
        <v>0.72521115778558864</v>
      </c>
      <c r="F486" s="21">
        <f>IFERROR(VLOOKUP(B486,'Pesticides per Section'!$A$2:$D$101870,2,FALSE),"")</f>
        <v>15.0518628</v>
      </c>
      <c r="G486" s="5">
        <f t="shared" si="29"/>
        <v>10.915778848017831</v>
      </c>
      <c r="H486" s="5">
        <f t="shared" si="30"/>
        <v>4.9513139980682785</v>
      </c>
      <c r="I486" s="19">
        <f t="shared" si="31"/>
        <v>2.762359815463878E-2</v>
      </c>
      <c r="J486" s="1" t="str">
        <f>IFERROR(VLOOKUP(B486,'Pesticides per Section'!$A$1:$D$15204,4,FALSE),"")</f>
        <v>Sacramento</v>
      </c>
    </row>
    <row r="487" spans="1:10" x14ac:dyDescent="0.25">
      <c r="A487" s="1">
        <v>2727458.9088900001</v>
      </c>
      <c r="B487" s="1" t="s">
        <v>10863</v>
      </c>
      <c r="C487" s="1">
        <v>2613384.6561345719</v>
      </c>
      <c r="D487" s="1">
        <v>1248902</v>
      </c>
      <c r="E487" s="1">
        <f t="shared" si="28"/>
        <v>0.4778867254537697</v>
      </c>
      <c r="F487" s="21">
        <f>IFERROR(VLOOKUP(B487,'Pesticides per Section'!$A$2:$D$101870,2,FALSE),"")</f>
        <v>186.73807893</v>
      </c>
      <c r="G487" s="5">
        <f t="shared" si="29"/>
        <v>89.239649057385293</v>
      </c>
      <c r="H487" s="5">
        <f t="shared" si="30"/>
        <v>40.478423913907662</v>
      </c>
      <c r="I487" s="19">
        <f t="shared" si="31"/>
        <v>0.28910488380546862</v>
      </c>
      <c r="J487" s="1" t="str">
        <f>IFERROR(VLOOKUP(B487,'Pesticides per Section'!$A$1:$D$15204,4,FALSE),"")</f>
        <v>Sacramento</v>
      </c>
    </row>
    <row r="488" spans="1:10" x14ac:dyDescent="0.25">
      <c r="A488" s="1">
        <v>2623935.1629499998</v>
      </c>
      <c r="B488" s="1" t="s">
        <v>10508</v>
      </c>
      <c r="C488" s="1">
        <v>2421435.63031484</v>
      </c>
      <c r="D488" s="1">
        <v>1575472</v>
      </c>
      <c r="E488" s="1">
        <f t="shared" si="28"/>
        <v>0.65063540808016396</v>
      </c>
      <c r="F488" s="21" t="str">
        <f>IFERROR(VLOOKUP(B488,'Pesticides per Section'!$A$2:$D$101870,2,FALSE),"")</f>
        <v/>
      </c>
      <c r="G488" s="5" t="str">
        <f t="shared" si="29"/>
        <v/>
      </c>
      <c r="H488" s="5" t="str">
        <f t="shared" si="30"/>
        <v/>
      </c>
      <c r="I488" s="19" t="str">
        <f t="shared" si="31"/>
        <v/>
      </c>
      <c r="J488" s="1" t="str">
        <f>IFERROR(VLOOKUP(B488,'Pesticides per Section'!$A$1:$D$15204,4,FALSE),"")</f>
        <v/>
      </c>
    </row>
    <row r="489" spans="1:10" x14ac:dyDescent="0.25">
      <c r="A489" s="1">
        <v>2609106.79996</v>
      </c>
      <c r="B489" s="1" t="s">
        <v>10507</v>
      </c>
      <c r="C489" s="1">
        <v>2163087.062635771</v>
      </c>
      <c r="D489" s="1">
        <v>1066045</v>
      </c>
      <c r="E489" s="1">
        <f t="shared" si="28"/>
        <v>0.49283500848555789</v>
      </c>
      <c r="F489" s="21">
        <f>IFERROR(VLOOKUP(B489,'Pesticides per Section'!$A$2:$D$101870,2,FALSE),"")</f>
        <v>181.86653570000001</v>
      </c>
      <c r="G489" s="5">
        <f t="shared" si="29"/>
        <v>89.630195664948531</v>
      </c>
      <c r="H489" s="5">
        <f t="shared" si="30"/>
        <v>40.655572875227733</v>
      </c>
      <c r="I489" s="19">
        <f t="shared" si="31"/>
        <v>0.34017678536968921</v>
      </c>
      <c r="J489" s="1" t="str">
        <f>IFERROR(VLOOKUP(B489,'Pesticides per Section'!$A$1:$D$15204,4,FALSE),"")</f>
        <v>Sacramento</v>
      </c>
    </row>
    <row r="490" spans="1:10" x14ac:dyDescent="0.25">
      <c r="A490" s="1">
        <v>2612377.2856000001</v>
      </c>
      <c r="B490" s="1" t="s">
        <v>10706</v>
      </c>
      <c r="C490" s="1">
        <v>1770206.797632413</v>
      </c>
      <c r="D490" s="1">
        <v>1436961</v>
      </c>
      <c r="E490" s="1">
        <f t="shared" si="28"/>
        <v>0.81174743970620389</v>
      </c>
      <c r="F490" s="21" t="str">
        <f>IFERROR(VLOOKUP(B490,'Pesticides per Section'!$A$2:$D$101870,2,FALSE),"")</f>
        <v/>
      </c>
      <c r="G490" s="5" t="str">
        <f t="shared" si="29"/>
        <v/>
      </c>
      <c r="H490" s="5" t="str">
        <f t="shared" si="30"/>
        <v/>
      </c>
      <c r="I490" s="19" t="str">
        <f t="shared" si="31"/>
        <v/>
      </c>
      <c r="J490" s="1" t="str">
        <f>IFERROR(VLOOKUP(B490,'Pesticides per Section'!$A$1:$D$15204,4,FALSE),"")</f>
        <v/>
      </c>
    </row>
    <row r="491" spans="1:10" x14ac:dyDescent="0.25">
      <c r="A491" s="1">
        <v>2719761.6995199998</v>
      </c>
      <c r="B491" s="1" t="s">
        <v>10862</v>
      </c>
      <c r="C491" s="1">
        <v>1981909.1937994531</v>
      </c>
      <c r="D491" s="1">
        <v>79711</v>
      </c>
      <c r="E491" s="1">
        <f t="shared" si="28"/>
        <v>4.0219303711724406E-2</v>
      </c>
      <c r="F491" s="21" t="str">
        <f>IFERROR(VLOOKUP(B491,'Pesticides per Section'!$A$2:$D$101870,2,FALSE),"")</f>
        <v/>
      </c>
      <c r="G491" s="5" t="str">
        <f t="shared" si="29"/>
        <v/>
      </c>
      <c r="H491" s="5" t="str">
        <f t="shared" si="30"/>
        <v/>
      </c>
      <c r="I491" s="19" t="str">
        <f t="shared" si="31"/>
        <v/>
      </c>
      <c r="J491" s="1" t="str">
        <f>IFERROR(VLOOKUP(B491,'Pesticides per Section'!$A$1:$D$15204,4,FALSE),"")</f>
        <v/>
      </c>
    </row>
    <row r="492" spans="1:10" x14ac:dyDescent="0.25">
      <c r="A492" s="1">
        <v>2602757.3479499999</v>
      </c>
      <c r="B492" s="1" t="s">
        <v>10861</v>
      </c>
      <c r="C492" s="1">
        <v>2284751.4117418411</v>
      </c>
      <c r="D492" s="1">
        <v>1522570</v>
      </c>
      <c r="E492" s="1">
        <f t="shared" si="28"/>
        <v>0.66640522315123185</v>
      </c>
      <c r="F492" s="21">
        <f>IFERROR(VLOOKUP(B492,'Pesticides per Section'!$A$2:$D$101870,2,FALSE),"")</f>
        <v>212.81647179999999</v>
      </c>
      <c r="G492" s="5">
        <f t="shared" si="29"/>
        <v>141.82200838013682</v>
      </c>
      <c r="H492" s="5">
        <f t="shared" si="30"/>
        <v>64.32938089930613</v>
      </c>
      <c r="I492" s="19">
        <f t="shared" si="31"/>
        <v>0.37687051662497995</v>
      </c>
      <c r="J492" s="1" t="str">
        <f>IFERROR(VLOOKUP(B492,'Pesticides per Section'!$A$1:$D$15204,4,FALSE),"")</f>
        <v>Sacramento</v>
      </c>
    </row>
    <row r="493" spans="1:10" x14ac:dyDescent="0.25">
      <c r="A493" s="1">
        <v>2566366.72694</v>
      </c>
      <c r="B493" s="1" t="s">
        <v>10860</v>
      </c>
      <c r="C493" s="1">
        <v>1545196.1896965371</v>
      </c>
      <c r="D493" s="1">
        <v>1080822</v>
      </c>
      <c r="E493" s="1">
        <f t="shared" si="28"/>
        <v>0.69947242938759868</v>
      </c>
      <c r="F493" s="21">
        <f>IFERROR(VLOOKUP(B493,'Pesticides per Section'!$A$2:$D$101870,2,FALSE),"")</f>
        <v>147.25330789999998</v>
      </c>
      <c r="G493" s="5">
        <f t="shared" si="29"/>
        <v>102.99962901217306</v>
      </c>
      <c r="H493" s="5">
        <f t="shared" si="30"/>
        <v>46.719845832752341</v>
      </c>
      <c r="I493" s="19">
        <f t="shared" si="31"/>
        <v>0.38557361695307263</v>
      </c>
      <c r="J493" s="1" t="str">
        <f>IFERROR(VLOOKUP(B493,'Pesticides per Section'!$A$1:$D$15204,4,FALSE),"")</f>
        <v>Sacramento</v>
      </c>
    </row>
    <row r="494" spans="1:10" x14ac:dyDescent="0.25">
      <c r="A494" s="1">
        <v>2567342.6304600001</v>
      </c>
      <c r="B494" s="1" t="s">
        <v>10859</v>
      </c>
      <c r="C494" s="1">
        <v>1323351.8309946491</v>
      </c>
      <c r="D494" s="1">
        <v>348345</v>
      </c>
      <c r="E494" s="1">
        <f t="shared" si="28"/>
        <v>0.26322928442319199</v>
      </c>
      <c r="F494" s="21">
        <f>IFERROR(VLOOKUP(B494,'Pesticides per Section'!$A$2:$D$101870,2,FALSE),"")</f>
        <v>198.25159742</v>
      </c>
      <c r="G494" s="5">
        <f t="shared" si="29"/>
        <v>52.185626124621336</v>
      </c>
      <c r="H494" s="5">
        <f t="shared" si="30"/>
        <v>23.671001833800908</v>
      </c>
      <c r="I494" s="19">
        <f t="shared" si="31"/>
        <v>0.60613205375507073</v>
      </c>
      <c r="J494" s="1" t="str">
        <f>IFERROR(VLOOKUP(B494,'Pesticides per Section'!$A$1:$D$15204,4,FALSE),"")</f>
        <v>Sacramento</v>
      </c>
    </row>
    <row r="495" spans="1:10" x14ac:dyDescent="0.25">
      <c r="A495" s="1">
        <v>1345369.0643199999</v>
      </c>
      <c r="B495" s="1" t="s">
        <v>10858</v>
      </c>
      <c r="C495" s="1">
        <v>792982.06411168783</v>
      </c>
      <c r="D495" s="1">
        <v>139547</v>
      </c>
      <c r="E495" s="1">
        <f t="shared" si="28"/>
        <v>0.17597751273042767</v>
      </c>
      <c r="F495" s="21">
        <f>IFERROR(VLOOKUP(B495,'Pesticides per Section'!$A$2:$D$101870,2,FALSE),"")</f>
        <v>4550.1981211400034</v>
      </c>
      <c r="G495" s="5">
        <f t="shared" si="29"/>
        <v>800.73254778888304</v>
      </c>
      <c r="H495" s="5">
        <f t="shared" si="30"/>
        <v>363.20617408769772</v>
      </c>
      <c r="I495" s="19">
        <f t="shared" si="31"/>
        <v>23.216290041510291</v>
      </c>
      <c r="J495" s="1" t="str">
        <f>IFERROR(VLOOKUP(B495,'Pesticides per Section'!$A$1:$D$15204,4,FALSE),"")</f>
        <v>Sacramento</v>
      </c>
    </row>
    <row r="496" spans="1:10" x14ac:dyDescent="0.25">
      <c r="A496" s="1">
        <v>2624190.9590099999</v>
      </c>
      <c r="B496" s="1" t="s">
        <v>10857</v>
      </c>
      <c r="C496" s="1">
        <v>2164111.341999135</v>
      </c>
      <c r="D496" s="1">
        <v>608550</v>
      </c>
      <c r="E496" s="1">
        <f t="shared" si="28"/>
        <v>0.28120091806751135</v>
      </c>
      <c r="F496" s="21" t="str">
        <f>IFERROR(VLOOKUP(B496,'Pesticides per Section'!$A$2:$D$101870,2,FALSE),"")</f>
        <v/>
      </c>
      <c r="G496" s="5" t="str">
        <f t="shared" si="29"/>
        <v/>
      </c>
      <c r="H496" s="5" t="str">
        <f t="shared" si="30"/>
        <v/>
      </c>
      <c r="I496" s="19" t="str">
        <f t="shared" si="31"/>
        <v/>
      </c>
      <c r="J496" s="1" t="str">
        <f>IFERROR(VLOOKUP(B496,'Pesticides per Section'!$A$1:$D$15204,4,FALSE),"")</f>
        <v/>
      </c>
    </row>
    <row r="497" spans="1:10" x14ac:dyDescent="0.25">
      <c r="A497" s="1">
        <v>2350333.5235000001</v>
      </c>
      <c r="B497" s="1" t="s">
        <v>10705</v>
      </c>
      <c r="C497" s="1">
        <v>2173919.614185439</v>
      </c>
      <c r="D497" s="1">
        <v>1538909</v>
      </c>
      <c r="E497" s="1">
        <f t="shared" si="28"/>
        <v>0.70789587473320081</v>
      </c>
      <c r="F497" s="21">
        <f>IFERROR(VLOOKUP(B497,'Pesticides per Section'!$A$2:$D$101870,2,FALSE),"")</f>
        <v>379.60539640000002</v>
      </c>
      <c r="G497" s="5">
        <f t="shared" si="29"/>
        <v>268.72109413802144</v>
      </c>
      <c r="H497" s="5">
        <f t="shared" si="30"/>
        <v>121.88983795905826</v>
      </c>
      <c r="I497" s="19">
        <f t="shared" si="31"/>
        <v>0.70650424413687019</v>
      </c>
      <c r="J497" s="1" t="str">
        <f>IFERROR(VLOOKUP(B497,'Pesticides per Section'!$A$1:$D$15204,4,FALSE),"")</f>
        <v>Sacramento</v>
      </c>
    </row>
    <row r="498" spans="1:10" x14ac:dyDescent="0.25">
      <c r="A498" s="1">
        <v>2317513.7415499999</v>
      </c>
      <c r="B498" s="1" t="s">
        <v>10704</v>
      </c>
      <c r="C498" s="1">
        <v>1684693.5158871179</v>
      </c>
      <c r="D498" s="1">
        <v>1485558</v>
      </c>
      <c r="E498" s="1">
        <f t="shared" si="28"/>
        <v>0.88179693166830297</v>
      </c>
      <c r="F498" s="21">
        <f>IFERROR(VLOOKUP(B498,'Pesticides per Section'!$A$2:$D$101870,2,FALSE),"")</f>
        <v>7596.4170349500009</v>
      </c>
      <c r="G498" s="5">
        <f t="shared" si="29"/>
        <v>6698.497233091739</v>
      </c>
      <c r="H498" s="5">
        <f t="shared" si="30"/>
        <v>3038.3872353965244</v>
      </c>
      <c r="I498" s="19">
        <f t="shared" si="31"/>
        <v>18.243735749895944</v>
      </c>
      <c r="J498" s="1" t="str">
        <f>IFERROR(VLOOKUP(B498,'Pesticides per Section'!$A$1:$D$15204,4,FALSE),"")</f>
        <v>Sacramento</v>
      </c>
    </row>
    <row r="499" spans="1:10" x14ac:dyDescent="0.25">
      <c r="A499" s="1">
        <v>1256223.28058</v>
      </c>
      <c r="B499" s="1" t="s">
        <v>10703</v>
      </c>
      <c r="C499" s="1">
        <v>860676.32671831455</v>
      </c>
      <c r="D499" s="1">
        <v>844655</v>
      </c>
      <c r="E499" s="1">
        <f t="shared" si="28"/>
        <v>0.98138556204657734</v>
      </c>
      <c r="F499" s="21">
        <f>IFERROR(VLOOKUP(B499,'Pesticides per Section'!$A$2:$D$101870,2,FALSE),"")</f>
        <v>395.85890769999992</v>
      </c>
      <c r="G499" s="5">
        <f t="shared" si="29"/>
        <v>388.49021662430863</v>
      </c>
      <c r="H499" s="5">
        <f t="shared" si="30"/>
        <v>176.21619808043357</v>
      </c>
      <c r="I499" s="19">
        <f t="shared" si="31"/>
        <v>1.8609145980128627</v>
      </c>
      <c r="J499" s="1" t="str">
        <f>IFERROR(VLOOKUP(B499,'Pesticides per Section'!$A$1:$D$15204,4,FALSE),"")</f>
        <v>Sacramento</v>
      </c>
    </row>
    <row r="500" spans="1:10" x14ac:dyDescent="0.25">
      <c r="A500" s="1">
        <v>2720844.3752299999</v>
      </c>
      <c r="B500" s="1" t="s">
        <v>10856</v>
      </c>
      <c r="C500" s="1">
        <v>2543296.753231002</v>
      </c>
      <c r="D500" s="1">
        <v>457764</v>
      </c>
      <c r="E500" s="1">
        <f t="shared" si="28"/>
        <v>0.17998841661040768</v>
      </c>
      <c r="F500" s="21">
        <f>IFERROR(VLOOKUP(B500,'Pesticides per Section'!$A$2:$D$101870,2,FALSE),"")</f>
        <v>24.635648</v>
      </c>
      <c r="G500" s="5">
        <f t="shared" si="29"/>
        <v>4.4341312756913567</v>
      </c>
      <c r="H500" s="5">
        <f t="shared" si="30"/>
        <v>2.0112881142319661</v>
      </c>
      <c r="I500" s="19">
        <f t="shared" si="31"/>
        <v>3.9191585363120493E-2</v>
      </c>
      <c r="J500" s="1" t="str">
        <f>IFERROR(VLOOKUP(B500,'Pesticides per Section'!$A$1:$D$15204,4,FALSE),"")</f>
        <v>Sacramento</v>
      </c>
    </row>
    <row r="501" spans="1:10" x14ac:dyDescent="0.25">
      <c r="A501" s="1">
        <v>2712420.1592799998</v>
      </c>
      <c r="B501" s="1" t="s">
        <v>10702</v>
      </c>
      <c r="C501" s="1">
        <v>2088964.479157239</v>
      </c>
      <c r="D501" s="1">
        <v>1743565</v>
      </c>
      <c r="E501" s="1">
        <f t="shared" si="28"/>
        <v>0.83465536026470533</v>
      </c>
      <c r="F501" s="21">
        <f>IFERROR(VLOOKUP(B501,'Pesticides per Section'!$A$2:$D$101870,2,FALSE),"")</f>
        <v>13241.783416719996</v>
      </c>
      <c r="G501" s="5">
        <f t="shared" si="29"/>
        <v>11052.325508229629</v>
      </c>
      <c r="H501" s="5">
        <f t="shared" si="30"/>
        <v>5013.250521289332</v>
      </c>
      <c r="I501" s="19">
        <f t="shared" si="31"/>
        <v>25.647279424140152</v>
      </c>
      <c r="J501" s="1" t="str">
        <f>IFERROR(VLOOKUP(B501,'Pesticides per Section'!$A$1:$D$15204,4,FALSE),"")</f>
        <v>Sacramento</v>
      </c>
    </row>
    <row r="502" spans="1:10" x14ac:dyDescent="0.25">
      <c r="A502" s="1">
        <v>2411951.5375000001</v>
      </c>
      <c r="B502" s="1" t="s">
        <v>10506</v>
      </c>
      <c r="C502" s="1">
        <v>1785381.849526867</v>
      </c>
      <c r="D502" s="1">
        <v>1366449</v>
      </c>
      <c r="E502" s="1">
        <f t="shared" si="28"/>
        <v>0.76535385704571912</v>
      </c>
      <c r="F502" s="21">
        <f>IFERROR(VLOOKUP(B502,'Pesticides per Section'!$A$2:$D$101870,2,FALSE),"")</f>
        <v>53.788029899999998</v>
      </c>
      <c r="G502" s="5">
        <f t="shared" si="29"/>
        <v>41.166876146855465</v>
      </c>
      <c r="H502" s="5">
        <f t="shared" si="30"/>
        <v>18.672980916948639</v>
      </c>
      <c r="I502" s="19">
        <f t="shared" si="31"/>
        <v>0.12189345883239028</v>
      </c>
      <c r="J502" s="1" t="str">
        <f>IFERROR(VLOOKUP(B502,'Pesticides per Section'!$A$1:$D$15204,4,FALSE),"")</f>
        <v>Sacramento</v>
      </c>
    </row>
    <row r="503" spans="1:10" x14ac:dyDescent="0.25">
      <c r="A503" s="1">
        <v>2383751.2769800001</v>
      </c>
      <c r="B503" s="1" t="s">
        <v>10505</v>
      </c>
      <c r="C503" s="1">
        <v>1600514.271232649</v>
      </c>
      <c r="D503" s="1">
        <v>1512772</v>
      </c>
      <c r="E503" s="1">
        <f t="shared" si="28"/>
        <v>0.9451788612908103</v>
      </c>
      <c r="F503" s="21">
        <f>IFERROR(VLOOKUP(B503,'Pesticides per Section'!$A$2:$D$101870,2,FALSE),"")</f>
        <v>13580.347522510003</v>
      </c>
      <c r="G503" s="5">
        <f t="shared" si="29"/>
        <v>12835.857407259482</v>
      </c>
      <c r="H503" s="5">
        <f t="shared" si="30"/>
        <v>5822.2469823408837</v>
      </c>
      <c r="I503" s="19">
        <f t="shared" si="31"/>
        <v>34.330269378828028</v>
      </c>
      <c r="J503" s="1" t="str">
        <f>IFERROR(VLOOKUP(B503,'Pesticides per Section'!$A$1:$D$15204,4,FALSE),"")</f>
        <v>Sacramento</v>
      </c>
    </row>
    <row r="504" spans="1:10" x14ac:dyDescent="0.25">
      <c r="A504" s="1">
        <v>1361106.7528599999</v>
      </c>
      <c r="B504" s="1" t="s">
        <v>10701</v>
      </c>
      <c r="C504" s="1">
        <v>1158224.854028835</v>
      </c>
      <c r="D504" s="1">
        <v>1158225</v>
      </c>
      <c r="E504" s="1">
        <f t="shared" si="28"/>
        <v>1</v>
      </c>
      <c r="F504" s="21">
        <f>IFERROR(VLOOKUP(B504,'Pesticides per Section'!$A$2:$D$101870,2,FALSE),"")</f>
        <v>534.25209829999994</v>
      </c>
      <c r="G504" s="5">
        <f t="shared" si="29"/>
        <v>534.25209829999994</v>
      </c>
      <c r="H504" s="5">
        <f t="shared" si="30"/>
        <v>242.33267544536994</v>
      </c>
      <c r="I504" s="19">
        <f t="shared" si="31"/>
        <v>1.8662904549171291</v>
      </c>
      <c r="J504" s="1" t="str">
        <f>IFERROR(VLOOKUP(B504,'Pesticides per Section'!$A$1:$D$15204,4,FALSE),"")</f>
        <v>Sacramento</v>
      </c>
    </row>
    <row r="505" spans="1:10" x14ac:dyDescent="0.25">
      <c r="A505" s="1">
        <v>3031516.4920100002</v>
      </c>
      <c r="B505" s="1" t="s">
        <v>10855</v>
      </c>
      <c r="C505" s="1">
        <v>1965321.6328896361</v>
      </c>
      <c r="D505" s="1">
        <v>921061</v>
      </c>
      <c r="E505" s="1">
        <f t="shared" si="28"/>
        <v>0.46865653567201709</v>
      </c>
      <c r="F505" s="21">
        <f>IFERROR(VLOOKUP(B505,'Pesticides per Section'!$A$2:$D$101870,2,FALSE),"")</f>
        <v>277.13537020000001</v>
      </c>
      <c r="G505" s="5">
        <f t="shared" si="29"/>
        <v>129.88130251011395</v>
      </c>
      <c r="H505" s="5">
        <f t="shared" si="30"/>
        <v>58.913167824249541</v>
      </c>
      <c r="I505" s="19">
        <f t="shared" si="31"/>
        <v>0.57053750849959062</v>
      </c>
      <c r="J505" s="1" t="str">
        <f>IFERROR(VLOOKUP(B505,'Pesticides per Section'!$A$1:$D$15204,4,FALSE),"")</f>
        <v>Sacramento</v>
      </c>
    </row>
    <row r="506" spans="1:10" x14ac:dyDescent="0.25">
      <c r="A506" s="1">
        <v>2792255.1384100001</v>
      </c>
      <c r="B506" s="1" t="s">
        <v>10700</v>
      </c>
      <c r="C506" s="1">
        <v>2509081.753649856</v>
      </c>
      <c r="D506" s="1">
        <v>1407508</v>
      </c>
      <c r="E506" s="1">
        <f t="shared" si="28"/>
        <v>0.56096532516673425</v>
      </c>
      <c r="F506" s="21">
        <f>IFERROR(VLOOKUP(B506,'Pesticides per Section'!$A$2:$D$101870,2,FALSE),"")</f>
        <v>38571.554409999982</v>
      </c>
      <c r="G506" s="5">
        <f t="shared" si="29"/>
        <v>21637.304561792022</v>
      </c>
      <c r="H506" s="5">
        <f t="shared" si="30"/>
        <v>9814.5162565950559</v>
      </c>
      <c r="I506" s="19">
        <f t="shared" si="31"/>
        <v>62.198255961905289</v>
      </c>
      <c r="J506" s="1" t="str">
        <f>IFERROR(VLOOKUP(B506,'Pesticides per Section'!$A$1:$D$15204,4,FALSE),"")</f>
        <v>Sacramento</v>
      </c>
    </row>
    <row r="507" spans="1:10" x14ac:dyDescent="0.25">
      <c r="A507" s="1">
        <v>2467924.5131600001</v>
      </c>
      <c r="B507" s="1" t="s">
        <v>10699</v>
      </c>
      <c r="C507" s="1">
        <v>2051562.6851249</v>
      </c>
      <c r="D507" s="1">
        <v>1524358</v>
      </c>
      <c r="E507" s="1">
        <f t="shared" si="28"/>
        <v>0.74302275874540535</v>
      </c>
      <c r="F507" s="21">
        <f>IFERROR(VLOOKUP(B507,'Pesticides per Section'!$A$2:$D$101870,2,FALSE),"")</f>
        <v>525.9464296000001</v>
      </c>
      <c r="G507" s="5">
        <f t="shared" si="29"/>
        <v>390.79016707368822</v>
      </c>
      <c r="H507" s="5">
        <f t="shared" si="30"/>
        <v>177.25943805565021</v>
      </c>
      <c r="I507" s="19">
        <f t="shared" si="31"/>
        <v>1.0372479815463442</v>
      </c>
      <c r="J507" s="1" t="str">
        <f>IFERROR(VLOOKUP(B507,'Pesticides per Section'!$A$1:$D$15204,4,FALSE),"")</f>
        <v>Sacramento</v>
      </c>
    </row>
    <row r="508" spans="1:10" x14ac:dyDescent="0.25">
      <c r="A508" s="1">
        <v>2441786.8994300002</v>
      </c>
      <c r="B508" s="1" t="s">
        <v>10698</v>
      </c>
      <c r="C508" s="1">
        <v>1580559.112011234</v>
      </c>
      <c r="D508" s="1">
        <v>1308183</v>
      </c>
      <c r="E508" s="1">
        <f t="shared" si="28"/>
        <v>0.82767109611219825</v>
      </c>
      <c r="F508" s="21">
        <f>IFERROR(VLOOKUP(B508,'Pesticides per Section'!$A$2:$D$101870,2,FALSE),"")</f>
        <v>198.66789470000003</v>
      </c>
      <c r="G508" s="5">
        <f t="shared" si="29"/>
        <v>164.4316741686518</v>
      </c>
      <c r="H508" s="5">
        <f t="shared" si="30"/>
        <v>74.584952789226548</v>
      </c>
      <c r="I508" s="19">
        <f t="shared" si="31"/>
        <v>0.50856073388698853</v>
      </c>
      <c r="J508" s="1" t="str">
        <f>IFERROR(VLOOKUP(B508,'Pesticides per Section'!$A$1:$D$15204,4,FALSE),"")</f>
        <v>Sacramento</v>
      </c>
    </row>
    <row r="509" spans="1:10" x14ac:dyDescent="0.25">
      <c r="A509" s="1">
        <v>1333121.69627</v>
      </c>
      <c r="B509" s="1" t="s">
        <v>10854</v>
      </c>
      <c r="C509" s="1">
        <v>822301.14832574816</v>
      </c>
      <c r="D509" s="1">
        <v>181963</v>
      </c>
      <c r="E509" s="1">
        <f t="shared" si="28"/>
        <v>0.22128514984172462</v>
      </c>
      <c r="F509" s="21">
        <f>IFERROR(VLOOKUP(B509,'Pesticides per Section'!$A$2:$D$101870,2,FALSE),"")</f>
        <v>316.06142169999998</v>
      </c>
      <c r="G509" s="5">
        <f t="shared" si="29"/>
        <v>69.939699060073011</v>
      </c>
      <c r="H509" s="5">
        <f t="shared" si="30"/>
        <v>31.72411385374529</v>
      </c>
      <c r="I509" s="19">
        <f t="shared" si="31"/>
        <v>1.5551291820543822</v>
      </c>
      <c r="J509" s="1" t="str">
        <f>IFERROR(VLOOKUP(B509,'Pesticides per Section'!$A$1:$D$15204,4,FALSE),"")</f>
        <v>Sacramento</v>
      </c>
    </row>
    <row r="510" spans="1:10" x14ac:dyDescent="0.25">
      <c r="A510" s="1">
        <v>1095780.5810400001</v>
      </c>
      <c r="B510" s="1" t="s">
        <v>10504</v>
      </c>
      <c r="C510" s="1">
        <v>867785.04340892693</v>
      </c>
      <c r="D510" s="1">
        <v>597264</v>
      </c>
      <c r="E510" s="1">
        <f t="shared" si="28"/>
        <v>0.68826264570141227</v>
      </c>
      <c r="F510" s="21">
        <f>IFERROR(VLOOKUP(B510,'Pesticides per Section'!$A$2:$D$101870,2,FALSE),"")</f>
        <v>473.42839429999998</v>
      </c>
      <c r="G510" s="5">
        <f t="shared" si="29"/>
        <v>325.84307921108939</v>
      </c>
      <c r="H510" s="5">
        <f t="shared" si="30"/>
        <v>147.79993454745576</v>
      </c>
      <c r="I510" s="19">
        <f t="shared" si="31"/>
        <v>2.2073338298308993</v>
      </c>
      <c r="J510" s="1" t="str">
        <f>IFERROR(VLOOKUP(B510,'Pesticides per Section'!$A$1:$D$15204,4,FALSE),"")</f>
        <v>Solano</v>
      </c>
    </row>
    <row r="511" spans="1:10" x14ac:dyDescent="0.25">
      <c r="A511" s="1">
        <v>739123.66163999995</v>
      </c>
      <c r="B511" s="1" t="s">
        <v>10853</v>
      </c>
      <c r="C511" s="1">
        <v>426023.67729383358</v>
      </c>
      <c r="D511" s="1">
        <v>127519</v>
      </c>
      <c r="E511" s="1">
        <f t="shared" si="28"/>
        <v>0.29932351229038739</v>
      </c>
      <c r="F511" s="21">
        <f>IFERROR(VLOOKUP(B511,'Pesticides per Section'!$A$2:$D$101870,2,FALSE),"")</f>
        <v>213.36224462000001</v>
      </c>
      <c r="G511" s="5">
        <f t="shared" si="29"/>
        <v>63.864336449819213</v>
      </c>
      <c r="H511" s="5">
        <f t="shared" si="30"/>
        <v>28.968375728750885</v>
      </c>
      <c r="I511" s="19">
        <f t="shared" si="31"/>
        <v>2.0263278492315271</v>
      </c>
      <c r="J511" s="1" t="str">
        <f>IFERROR(VLOOKUP(B511,'Pesticides per Section'!$A$1:$D$15204,4,FALSE),"")</f>
        <v>Solano</v>
      </c>
    </row>
    <row r="512" spans="1:10" x14ac:dyDescent="0.25">
      <c r="A512" s="1">
        <v>13321.74257</v>
      </c>
      <c r="B512" s="1" t="s">
        <v>10697</v>
      </c>
      <c r="C512" s="1">
        <v>1.0083294153433731</v>
      </c>
      <c r="D512" s="1">
        <v>1</v>
      </c>
      <c r="E512" s="1">
        <f t="shared" si="28"/>
        <v>1</v>
      </c>
      <c r="F512" s="21" t="str">
        <f>IFERROR(VLOOKUP(B512,'Pesticides per Section'!$A$2:$D$101870,2,FALSE),"")</f>
        <v/>
      </c>
      <c r="G512" s="5" t="str">
        <f t="shared" si="29"/>
        <v/>
      </c>
      <c r="H512" s="5" t="str">
        <f t="shared" si="30"/>
        <v/>
      </c>
      <c r="I512" s="19" t="str">
        <f t="shared" si="31"/>
        <v/>
      </c>
      <c r="J512" s="1" t="str">
        <f>IFERROR(VLOOKUP(B512,'Pesticides per Section'!$A$1:$D$15204,4,FALSE),"")</f>
        <v/>
      </c>
    </row>
    <row r="513" spans="1:10" x14ac:dyDescent="0.25">
      <c r="A513" s="1">
        <v>2055303.013</v>
      </c>
      <c r="B513" s="1" t="s">
        <v>10502</v>
      </c>
      <c r="C513" s="1">
        <v>1250016.1034321091</v>
      </c>
      <c r="D513" s="1">
        <v>1149833</v>
      </c>
      <c r="E513" s="1">
        <f t="shared" si="28"/>
        <v>0.91985462586078903</v>
      </c>
      <c r="F513" s="21">
        <f>IFERROR(VLOOKUP(B513,'Pesticides per Section'!$A$2:$D$101870,2,FALSE),"")</f>
        <v>543.47875126000008</v>
      </c>
      <c r="G513" s="5">
        <f t="shared" si="29"/>
        <v>499.92144340355622</v>
      </c>
      <c r="H513" s="5">
        <f t="shared" si="30"/>
        <v>226.76055232723994</v>
      </c>
      <c r="I513" s="19">
        <f t="shared" si="31"/>
        <v>1.7591093599198482</v>
      </c>
      <c r="J513" s="1" t="str">
        <f>IFERROR(VLOOKUP(B513,'Pesticides per Section'!$A$1:$D$15204,4,FALSE),"")</f>
        <v>Solano</v>
      </c>
    </row>
    <row r="514" spans="1:10" x14ac:dyDescent="0.25">
      <c r="A514" s="1">
        <v>2383282.2313399999</v>
      </c>
      <c r="B514" s="1" t="s">
        <v>10501</v>
      </c>
      <c r="C514" s="1">
        <v>1943988.072021829</v>
      </c>
      <c r="D514" s="1">
        <v>1569526</v>
      </c>
      <c r="E514" s="1">
        <f t="shared" si="28"/>
        <v>0.8073743253559178</v>
      </c>
      <c r="F514" s="21">
        <f>IFERROR(VLOOKUP(B514,'Pesticides per Section'!$A$2:$D$101870,2,FALSE),"")</f>
        <v>1881.6351989599984</v>
      </c>
      <c r="G514" s="5">
        <f t="shared" si="29"/>
        <v>1519.1839493262769</v>
      </c>
      <c r="H514" s="5">
        <f t="shared" si="30"/>
        <v>689.09024804086584</v>
      </c>
      <c r="I514" s="19">
        <f t="shared" si="31"/>
        <v>3.9162256829457882</v>
      </c>
      <c r="J514" s="1" t="str">
        <f>IFERROR(VLOOKUP(B514,'Pesticides per Section'!$A$1:$D$15204,4,FALSE),"")</f>
        <v>Solano</v>
      </c>
    </row>
    <row r="515" spans="1:10" x14ac:dyDescent="0.25">
      <c r="A515" s="1">
        <v>2454225.4260800001</v>
      </c>
      <c r="B515" s="1" t="s">
        <v>10500</v>
      </c>
      <c r="C515" s="1">
        <v>1915029.6098779</v>
      </c>
      <c r="D515" s="1">
        <v>1710326</v>
      </c>
      <c r="E515" s="1">
        <f t="shared" ref="E515:E578" si="32">D515/ROUND(C515,0)</f>
        <v>0.89310663540518942</v>
      </c>
      <c r="F515" s="21">
        <f>IFERROR(VLOOKUP(B515,'Pesticides per Section'!$A$2:$D$101870,2,FALSE),"")</f>
        <v>1441.28069869</v>
      </c>
      <c r="G515" s="5">
        <f t="shared" si="29"/>
        <v>1287.2173554814665</v>
      </c>
      <c r="H515" s="5">
        <f t="shared" si="30"/>
        <v>583.87197097797093</v>
      </c>
      <c r="I515" s="19">
        <f t="shared" si="31"/>
        <v>3.0450817453791457</v>
      </c>
      <c r="J515" s="1" t="str">
        <f>IFERROR(VLOOKUP(B515,'Pesticides per Section'!$A$1:$D$15204,4,FALSE),"")</f>
        <v>Solano</v>
      </c>
    </row>
    <row r="516" spans="1:10" x14ac:dyDescent="0.25">
      <c r="A516" s="1">
        <v>2534183.1679699998</v>
      </c>
      <c r="B516" s="1" t="s">
        <v>10852</v>
      </c>
      <c r="C516" s="1">
        <v>2211862.4255027622</v>
      </c>
      <c r="D516" s="1">
        <v>166527</v>
      </c>
      <c r="E516" s="1">
        <f t="shared" si="32"/>
        <v>7.5288150888256133E-2</v>
      </c>
      <c r="F516" s="21">
        <f>IFERROR(VLOOKUP(B516,'Pesticides per Section'!$A$2:$D$101870,2,FALSE),"")</f>
        <v>1950.3494619800006</v>
      </c>
      <c r="G516" s="5">
        <f t="shared" ref="G516:G579" si="33">IFERROR(E516*F516,"")</f>
        <v>146.83820457837945</v>
      </c>
      <c r="H516" s="5">
        <f t="shared" ref="H516:H579" si="34">IFERROR(0.45359237*G516,"")</f>
        <v>66.604689221251988</v>
      </c>
      <c r="I516" s="19">
        <f t="shared" ref="I516:I579" si="35">IFERROR(F516/C516*4046,"")</f>
        <v>3.5676332452627162</v>
      </c>
      <c r="J516" s="1" t="str">
        <f>IFERROR(VLOOKUP(B516,'Pesticides per Section'!$A$1:$D$15204,4,FALSE),"")</f>
        <v>Solano</v>
      </c>
    </row>
    <row r="517" spans="1:10" x14ac:dyDescent="0.25">
      <c r="A517" s="1">
        <v>2516652.35995</v>
      </c>
      <c r="B517" s="1" t="s">
        <v>10851</v>
      </c>
      <c r="C517" s="1">
        <v>1612520.7853023841</v>
      </c>
      <c r="D517" s="1">
        <v>374689</v>
      </c>
      <c r="E517" s="1">
        <f t="shared" si="32"/>
        <v>0.23236224520486864</v>
      </c>
      <c r="F517" s="21">
        <f>IFERROR(VLOOKUP(B517,'Pesticides per Section'!$A$2:$D$101870,2,FALSE),"")</f>
        <v>194.22657998</v>
      </c>
      <c r="G517" s="5">
        <f t="shared" si="33"/>
        <v>45.130924202615788</v>
      </c>
      <c r="H517" s="5">
        <f t="shared" si="34"/>
        <v>20.471042869354857</v>
      </c>
      <c r="I517" s="19">
        <f t="shared" si="35"/>
        <v>0.48733681436032905</v>
      </c>
      <c r="J517" s="1" t="str">
        <f>IFERROR(VLOOKUP(B517,'Pesticides per Section'!$A$1:$D$15204,4,FALSE),"")</f>
        <v>Solano</v>
      </c>
    </row>
    <row r="518" spans="1:10" x14ac:dyDescent="0.25">
      <c r="A518" s="1">
        <v>2620702.5081199999</v>
      </c>
      <c r="B518" s="1" t="s">
        <v>10850</v>
      </c>
      <c r="C518" s="1">
        <v>2174917.131743785</v>
      </c>
      <c r="D518" s="1">
        <v>550738</v>
      </c>
      <c r="E518" s="1">
        <f t="shared" si="32"/>
        <v>0.25322253676806977</v>
      </c>
      <c r="F518" s="21">
        <f>IFERROR(VLOOKUP(B518,'Pesticides per Section'!$A$2:$D$101870,2,FALSE),"")</f>
        <v>1198.2387040399999</v>
      </c>
      <c r="G518" s="5">
        <f t="shared" si="33"/>
        <v>303.42104429069315</v>
      </c>
      <c r="H518" s="5">
        <f t="shared" si="34"/>
        <v>137.62947058769049</v>
      </c>
      <c r="I518" s="19">
        <f t="shared" si="35"/>
        <v>2.2290843755774712</v>
      </c>
      <c r="J518" s="1" t="str">
        <f>IFERROR(VLOOKUP(B518,'Pesticides per Section'!$A$1:$D$15204,4,FALSE),"")</f>
        <v>Solano</v>
      </c>
    </row>
    <row r="519" spans="1:10" x14ac:dyDescent="0.25">
      <c r="A519" s="1">
        <v>2434212.9306399999</v>
      </c>
      <c r="B519" s="1" t="s">
        <v>10849</v>
      </c>
      <c r="C519" s="1">
        <v>1935341.4103775769</v>
      </c>
      <c r="D519" s="1">
        <v>23938</v>
      </c>
      <c r="E519" s="1">
        <f t="shared" si="32"/>
        <v>1.2368879696136236E-2</v>
      </c>
      <c r="F519" s="21">
        <f>IFERROR(VLOOKUP(B519,'Pesticides per Section'!$A$2:$D$101870,2,FALSE),"")</f>
        <v>35609.089002350011</v>
      </c>
      <c r="G519" s="5">
        <f t="shared" si="33"/>
        <v>440.44453795907521</v>
      </c>
      <c r="H519" s="5">
        <f t="shared" si="34"/>
        <v>199.78228182641189</v>
      </c>
      <c r="I519" s="19">
        <f t="shared" si="35"/>
        <v>74.443906036919785</v>
      </c>
      <c r="J519" s="1" t="str">
        <f>IFERROR(VLOOKUP(B519,'Pesticides per Section'!$A$1:$D$15204,4,FALSE),"")</f>
        <v>Solano</v>
      </c>
    </row>
    <row r="520" spans="1:10" x14ac:dyDescent="0.25">
      <c r="A520" s="1">
        <v>2626809.33825</v>
      </c>
      <c r="B520" s="1" t="s">
        <v>10848</v>
      </c>
      <c r="C520" s="1">
        <v>1628185.6749737549</v>
      </c>
      <c r="D520" s="1">
        <v>294729</v>
      </c>
      <c r="E520" s="1">
        <f t="shared" si="32"/>
        <v>0.18101678800824966</v>
      </c>
      <c r="F520" s="21">
        <f>IFERROR(VLOOKUP(B520,'Pesticides per Section'!$A$2:$D$101870,2,FALSE),"")</f>
        <v>3720.5048865000003</v>
      </c>
      <c r="G520" s="5">
        <f t="shared" si="33"/>
        <v>673.47384432322758</v>
      </c>
      <c r="H520" s="5">
        <f t="shared" si="34"/>
        <v>305.48259717958388</v>
      </c>
      <c r="I520" s="19">
        <f t="shared" si="35"/>
        <v>9.2453600361160557</v>
      </c>
      <c r="J520" s="1" t="str">
        <f>IFERROR(VLOOKUP(B520,'Pesticides per Section'!$A$1:$D$15204,4,FALSE),"")</f>
        <v>Sutter</v>
      </c>
    </row>
    <row r="521" spans="1:10" x14ac:dyDescent="0.25">
      <c r="A521" s="1">
        <v>2568138.0185099998</v>
      </c>
      <c r="B521" s="1" t="s">
        <v>10847</v>
      </c>
      <c r="C521" s="1">
        <v>1879200.072692554</v>
      </c>
      <c r="D521" s="1">
        <v>702866</v>
      </c>
      <c r="E521" s="1">
        <f t="shared" si="32"/>
        <v>0.3740240527884206</v>
      </c>
      <c r="F521" s="21">
        <f>IFERROR(VLOOKUP(B521,'Pesticides per Section'!$A$2:$D$101870,2,FALSE),"")</f>
        <v>4233.9378845299989</v>
      </c>
      <c r="G521" s="5">
        <f t="shared" si="33"/>
        <v>1583.5946068263422</v>
      </c>
      <c r="H521" s="5">
        <f t="shared" si="34"/>
        <v>718.30643082957874</v>
      </c>
      <c r="I521" s="19">
        <f t="shared" si="35"/>
        <v>9.1158535643644623</v>
      </c>
      <c r="J521" s="1" t="str">
        <f>IFERROR(VLOOKUP(B521,'Pesticides per Section'!$A$1:$D$15204,4,FALSE),"")</f>
        <v>Sutter</v>
      </c>
    </row>
    <row r="522" spans="1:10" x14ac:dyDescent="0.25">
      <c r="A522" s="1">
        <v>679709.19123</v>
      </c>
      <c r="B522" s="1" t="s">
        <v>10846</v>
      </c>
      <c r="C522" s="1">
        <v>457071.05853658338</v>
      </c>
      <c r="D522" s="1">
        <v>301062</v>
      </c>
      <c r="E522" s="1">
        <f t="shared" si="32"/>
        <v>0.65867666073760966</v>
      </c>
      <c r="F522" s="21">
        <f>IFERROR(VLOOKUP(B522,'Pesticides per Section'!$A$2:$D$101870,2,FALSE),"")</f>
        <v>150.92476674</v>
      </c>
      <c r="G522" s="5">
        <f t="shared" si="33"/>
        <v>99.410621378905859</v>
      </c>
      <c r="H522" s="5">
        <f t="shared" si="34"/>
        <v>45.091899354430581</v>
      </c>
      <c r="I522" s="19">
        <f t="shared" si="35"/>
        <v>1.3359883432242408</v>
      </c>
      <c r="J522" s="1" t="str">
        <f>IFERROR(VLOOKUP(B522,'Pesticides per Section'!$A$1:$D$15204,4,FALSE),"")</f>
        <v>Sutter</v>
      </c>
    </row>
    <row r="523" spans="1:10" x14ac:dyDescent="0.25">
      <c r="A523" s="1">
        <v>2592853.2431399999</v>
      </c>
      <c r="B523" s="1" t="s">
        <v>10845</v>
      </c>
      <c r="C523" s="1">
        <v>2379951.4370305249</v>
      </c>
      <c r="D523" s="1">
        <v>959338</v>
      </c>
      <c r="E523" s="1">
        <f t="shared" si="32"/>
        <v>0.40309149221979779</v>
      </c>
      <c r="F523" s="21">
        <f>IFERROR(VLOOKUP(B523,'Pesticides per Section'!$A$2:$D$101870,2,FALSE),"")</f>
        <v>3511.7061374599989</v>
      </c>
      <c r="G523" s="5">
        <f t="shared" si="33"/>
        <v>1415.5388671861733</v>
      </c>
      <c r="H523" s="5">
        <f t="shared" si="34"/>
        <v>642.0776295940916</v>
      </c>
      <c r="I523" s="19">
        <f t="shared" si="35"/>
        <v>5.970022249651862</v>
      </c>
      <c r="J523" s="1" t="str">
        <f>IFERROR(VLOOKUP(B523,'Pesticides per Section'!$A$1:$D$15204,4,FALSE),"")</f>
        <v>Sutter</v>
      </c>
    </row>
    <row r="524" spans="1:10" x14ac:dyDescent="0.25">
      <c r="A524" s="1">
        <v>2625839.0868600002</v>
      </c>
      <c r="B524" s="1" t="s">
        <v>10696</v>
      </c>
      <c r="C524" s="1">
        <v>2249244.3988473671</v>
      </c>
      <c r="D524" s="1">
        <v>2215137</v>
      </c>
      <c r="E524" s="1">
        <f t="shared" si="32"/>
        <v>0.98483623830940525</v>
      </c>
      <c r="F524" s="21">
        <f>IFERROR(VLOOKUP(B524,'Pesticides per Section'!$A$2:$D$101870,2,FALSE),"")</f>
        <v>3898.8220355999993</v>
      </c>
      <c r="G524" s="5">
        <f t="shared" si="33"/>
        <v>3839.7012273781215</v>
      </c>
      <c r="H524" s="5">
        <f t="shared" si="34"/>
        <v>1741.659179818351</v>
      </c>
      <c r="I524" s="19">
        <f t="shared" si="35"/>
        <v>7.0133036517158214</v>
      </c>
      <c r="J524" s="1" t="str">
        <f>IFERROR(VLOOKUP(B524,'Pesticides per Section'!$A$1:$D$15204,4,FALSE),"")</f>
        <v>Sutter</v>
      </c>
    </row>
    <row r="525" spans="1:10" x14ac:dyDescent="0.25">
      <c r="A525" s="1">
        <v>2530532.06702</v>
      </c>
      <c r="B525" s="1" t="s">
        <v>10499</v>
      </c>
      <c r="C525" s="1">
        <v>2141197.8633067212</v>
      </c>
      <c r="D525" s="1">
        <v>1349096</v>
      </c>
      <c r="E525" s="1">
        <f t="shared" si="32"/>
        <v>0.63006597241357409</v>
      </c>
      <c r="F525" s="21">
        <f>IFERROR(VLOOKUP(B525,'Pesticides per Section'!$A$2:$D$101870,2,FALSE),"")</f>
        <v>821.05183216</v>
      </c>
      <c r="G525" s="5">
        <f t="shared" si="33"/>
        <v>517.31682103183698</v>
      </c>
      <c r="H525" s="5">
        <f t="shared" si="34"/>
        <v>234.65096289269678</v>
      </c>
      <c r="I525" s="19">
        <f t="shared" si="35"/>
        <v>1.551456672849993</v>
      </c>
      <c r="J525" s="1" t="str">
        <f>IFERROR(VLOOKUP(B525,'Pesticides per Section'!$A$1:$D$15204,4,FALSE),"")</f>
        <v>Sutter</v>
      </c>
    </row>
    <row r="526" spans="1:10" x14ac:dyDescent="0.25">
      <c r="A526" s="1">
        <v>1646634.2948100001</v>
      </c>
      <c r="B526" s="1" t="s">
        <v>10498</v>
      </c>
      <c r="C526" s="1">
        <v>880050.48659197835</v>
      </c>
      <c r="D526" s="1">
        <v>690594</v>
      </c>
      <c r="E526" s="1">
        <f t="shared" si="32"/>
        <v>0.78472132265212202</v>
      </c>
      <c r="F526" s="21">
        <f>IFERROR(VLOOKUP(B526,'Pesticides per Section'!$A$2:$D$101870,2,FALSE),"")</f>
        <v>3292.4538648400003</v>
      </c>
      <c r="G526" s="5">
        <f t="shared" si="33"/>
        <v>2583.6587515883361</v>
      </c>
      <c r="H526" s="5">
        <f t="shared" si="34"/>
        <v>1171.9278964041948</v>
      </c>
      <c r="I526" s="19">
        <f t="shared" si="35"/>
        <v>15.136936505460783</v>
      </c>
      <c r="J526" s="1" t="str">
        <f>IFERROR(VLOOKUP(B526,'Pesticides per Section'!$A$1:$D$15204,4,FALSE),"")</f>
        <v>Sutter</v>
      </c>
    </row>
    <row r="527" spans="1:10" x14ac:dyDescent="0.25">
      <c r="A527" s="1">
        <v>2348250.7639899999</v>
      </c>
      <c r="B527" s="1" t="s">
        <v>10844</v>
      </c>
      <c r="C527" s="1">
        <v>1944998.7014699429</v>
      </c>
      <c r="D527" s="1">
        <v>114700</v>
      </c>
      <c r="E527" s="1">
        <f t="shared" si="32"/>
        <v>5.8971752684705753E-2</v>
      </c>
      <c r="F527" s="21">
        <f>IFERROR(VLOOKUP(B527,'Pesticides per Section'!$A$2:$D$101870,2,FALSE),"")</f>
        <v>3274.1797114499986</v>
      </c>
      <c r="G527" s="5">
        <f t="shared" si="33"/>
        <v>193.08411618891057</v>
      </c>
      <c r="H527" s="5">
        <f t="shared" si="34"/>
        <v>87.581481871483319</v>
      </c>
      <c r="I527" s="19">
        <f t="shared" si="35"/>
        <v>6.810971700143015</v>
      </c>
      <c r="J527" s="1" t="str">
        <f>IFERROR(VLOOKUP(B527,'Pesticides per Section'!$A$1:$D$15204,4,FALSE),"")</f>
        <v>Sutter</v>
      </c>
    </row>
    <row r="528" spans="1:10" x14ac:dyDescent="0.25">
      <c r="A528" s="1">
        <v>2582535.90441</v>
      </c>
      <c r="B528" s="1" t="s">
        <v>10497</v>
      </c>
      <c r="C528" s="1">
        <v>2181448.8781293542</v>
      </c>
      <c r="D528" s="1">
        <v>2162821</v>
      </c>
      <c r="E528" s="1">
        <f t="shared" si="32"/>
        <v>0.99146072174962607</v>
      </c>
      <c r="F528" s="21">
        <f>IFERROR(VLOOKUP(B528,'Pesticides per Section'!$A$2:$D$101870,2,FALSE),"")</f>
        <v>3830.8774678000004</v>
      </c>
      <c r="G528" s="5">
        <f t="shared" si="33"/>
        <v>3798.1645391593684</v>
      </c>
      <c r="H528" s="5">
        <f t="shared" si="34"/>
        <v>1722.8184549672558</v>
      </c>
      <c r="I528" s="19">
        <f t="shared" si="35"/>
        <v>7.1052456879072956</v>
      </c>
      <c r="J528" s="1" t="str">
        <f>IFERROR(VLOOKUP(B528,'Pesticides per Section'!$A$1:$D$15204,4,FALSE),"")</f>
        <v>Sutter</v>
      </c>
    </row>
    <row r="529" spans="1:10" x14ac:dyDescent="0.25">
      <c r="A529" s="1">
        <v>2603574.8224399998</v>
      </c>
      <c r="B529" s="1" t="s">
        <v>10496</v>
      </c>
      <c r="C529" s="1">
        <v>1714480.8898479659</v>
      </c>
      <c r="D529" s="1">
        <v>336620</v>
      </c>
      <c r="E529" s="1">
        <f t="shared" si="32"/>
        <v>0.19633930034803534</v>
      </c>
      <c r="F529" s="21">
        <f>IFERROR(VLOOKUP(B529,'Pesticides per Section'!$A$2:$D$101870,2,FALSE),"")</f>
        <v>1582.9369623800001</v>
      </c>
      <c r="G529" s="5">
        <f t="shared" si="33"/>
        <v>310.79273568873356</v>
      </c>
      <c r="H529" s="5">
        <f t="shared" si="34"/>
        <v>140.97321355983624</v>
      </c>
      <c r="I529" s="19">
        <f t="shared" si="35"/>
        <v>3.7355697504201486</v>
      </c>
      <c r="J529" s="1" t="str">
        <f>IFERROR(VLOOKUP(B529,'Pesticides per Section'!$A$1:$D$15204,4,FALSE),"")</f>
        <v>Sutter</v>
      </c>
    </row>
    <row r="530" spans="1:10" x14ac:dyDescent="0.25">
      <c r="A530" s="1">
        <v>2498642.0345399999</v>
      </c>
      <c r="B530" s="1" t="s">
        <v>10495</v>
      </c>
      <c r="C530" s="1">
        <v>1931997.9810938351</v>
      </c>
      <c r="D530" s="1">
        <v>54118</v>
      </c>
      <c r="E530" s="1">
        <f t="shared" si="32"/>
        <v>2.8011416160886295E-2</v>
      </c>
      <c r="F530" s="21">
        <f>IFERROR(VLOOKUP(B530,'Pesticides per Section'!$A$2:$D$101870,2,FALSE),"")</f>
        <v>1722.6652101800005</v>
      </c>
      <c r="G530" s="5">
        <f t="shared" si="33"/>
        <v>48.254292108232654</v>
      </c>
      <c r="H530" s="5">
        <f t="shared" si="34"/>
        <v>21.887778720045546</v>
      </c>
      <c r="I530" s="19">
        <f t="shared" si="35"/>
        <v>3.6076142462851575</v>
      </c>
      <c r="J530" s="1" t="str">
        <f>IFERROR(VLOOKUP(B530,'Pesticides per Section'!$A$1:$D$15204,4,FALSE),"")</f>
        <v>Sutter</v>
      </c>
    </row>
    <row r="531" spans="1:10" x14ac:dyDescent="0.25">
      <c r="A531" s="1">
        <v>2615349.6057699998</v>
      </c>
      <c r="B531" s="1" t="s">
        <v>10843</v>
      </c>
      <c r="C531" s="1">
        <v>2331712.4712011418</v>
      </c>
      <c r="D531" s="1">
        <v>328043</v>
      </c>
      <c r="E531" s="1">
        <f t="shared" si="32"/>
        <v>0.14068761493700765</v>
      </c>
      <c r="F531" s="21">
        <f>IFERROR(VLOOKUP(B531,'Pesticides per Section'!$A$2:$D$101870,2,FALSE),"")</f>
        <v>9173.8090008799954</v>
      </c>
      <c r="G531" s="5">
        <f t="shared" si="33"/>
        <v>1290.6413082214597</v>
      </c>
      <c r="H531" s="5">
        <f t="shared" si="34"/>
        <v>585.42504981607237</v>
      </c>
      <c r="I531" s="19">
        <f t="shared" si="35"/>
        <v>15.918442636471449</v>
      </c>
      <c r="J531" s="1" t="str">
        <f>IFERROR(VLOOKUP(B531,'Pesticides per Section'!$A$1:$D$15204,4,FALSE),"")</f>
        <v>Sutter</v>
      </c>
    </row>
    <row r="532" spans="1:10" x14ac:dyDescent="0.25">
      <c r="A532" s="1">
        <v>2339602.6565100001</v>
      </c>
      <c r="B532" s="1" t="s">
        <v>10494</v>
      </c>
      <c r="C532" s="1">
        <v>1022127.885785423</v>
      </c>
      <c r="D532" s="1">
        <v>899457</v>
      </c>
      <c r="E532" s="1">
        <f t="shared" si="32"/>
        <v>0.87998469858960915</v>
      </c>
      <c r="F532" s="21">
        <f>IFERROR(VLOOKUP(B532,'Pesticides per Section'!$A$2:$D$101870,2,FALSE),"")</f>
        <v>5026.4642145200005</v>
      </c>
      <c r="G532" s="5">
        <f t="shared" si="33"/>
        <v>4423.211596785839</v>
      </c>
      <c r="H532" s="5">
        <f t="shared" si="34"/>
        <v>2006.3350311975732</v>
      </c>
      <c r="I532" s="19">
        <f t="shared" si="35"/>
        <v>19.896800092016388</v>
      </c>
      <c r="J532" s="1" t="str">
        <f>IFERROR(VLOOKUP(B532,'Pesticides per Section'!$A$1:$D$15204,4,FALSE),"")</f>
        <v>Sutter</v>
      </c>
    </row>
    <row r="533" spans="1:10" x14ac:dyDescent="0.25">
      <c r="A533" s="1">
        <v>2591261.4509000001</v>
      </c>
      <c r="B533" s="1" t="s">
        <v>10493</v>
      </c>
      <c r="C533" s="1">
        <v>2001542.4681851</v>
      </c>
      <c r="D533" s="1">
        <v>1997005</v>
      </c>
      <c r="E533" s="1">
        <f t="shared" si="32"/>
        <v>0.99773324766604943</v>
      </c>
      <c r="F533" s="21">
        <f>IFERROR(VLOOKUP(B533,'Pesticides per Section'!$A$2:$D$101870,2,FALSE),"")</f>
        <v>1150.5605602000001</v>
      </c>
      <c r="G533" s="5">
        <f t="shared" si="33"/>
        <v>1147.9525243648152</v>
      </c>
      <c r="H533" s="5">
        <f t="shared" si="34"/>
        <v>520.70250617411932</v>
      </c>
      <c r="I533" s="19">
        <f t="shared" si="35"/>
        <v>2.3257902845250529</v>
      </c>
      <c r="J533" s="1" t="str">
        <f>IFERROR(VLOOKUP(B533,'Pesticides per Section'!$A$1:$D$15204,4,FALSE),"")</f>
        <v>Sutter</v>
      </c>
    </row>
    <row r="534" spans="1:10" x14ac:dyDescent="0.25">
      <c r="A534" s="1">
        <v>2600032.6499000001</v>
      </c>
      <c r="B534" s="1" t="s">
        <v>10842</v>
      </c>
      <c r="C534" s="1">
        <v>2249110.334696929</v>
      </c>
      <c r="D534" s="1">
        <v>2777</v>
      </c>
      <c r="E534" s="1">
        <f t="shared" si="32"/>
        <v>1.2347106188670186E-3</v>
      </c>
      <c r="F534" s="21">
        <f>IFERROR(VLOOKUP(B534,'Pesticides per Section'!$A$2:$D$101870,2,FALSE),"")</f>
        <v>5896.0022418000008</v>
      </c>
      <c r="G534" s="5">
        <f t="shared" si="33"/>
        <v>7.2798565768142076</v>
      </c>
      <c r="H534" s="5">
        <f t="shared" si="34"/>
        <v>3.3020873979372438</v>
      </c>
      <c r="I534" s="19">
        <f t="shared" si="35"/>
        <v>10.606516142098174</v>
      </c>
      <c r="J534" s="1" t="str">
        <f>IFERROR(VLOOKUP(B534,'Pesticides per Section'!$A$1:$D$15204,4,FALSE),"")</f>
        <v>Sutter</v>
      </c>
    </row>
    <row r="535" spans="1:10" x14ac:dyDescent="0.25">
      <c r="A535" s="1">
        <v>2569336.8949600002</v>
      </c>
      <c r="B535" s="1" t="s">
        <v>10695</v>
      </c>
      <c r="C535" s="1">
        <v>1072719.4407110801</v>
      </c>
      <c r="D535" s="1">
        <v>1036591</v>
      </c>
      <c r="E535" s="1">
        <f t="shared" si="32"/>
        <v>0.9663210962050639</v>
      </c>
      <c r="F535" s="21">
        <f>IFERROR(VLOOKUP(B535,'Pesticides per Section'!$A$2:$D$101870,2,FALSE),"")</f>
        <v>6039.1118598499997</v>
      </c>
      <c r="G535" s="5">
        <f t="shared" si="33"/>
        <v>5835.7211925152542</v>
      </c>
      <c r="H535" s="5">
        <f t="shared" si="34"/>
        <v>2647.0386063722203</v>
      </c>
      <c r="I535" s="19">
        <f t="shared" si="35"/>
        <v>22.777853796288262</v>
      </c>
      <c r="J535" s="1" t="str">
        <f>IFERROR(VLOOKUP(B535,'Pesticides per Section'!$A$1:$D$15204,4,FALSE),"")</f>
        <v>Sutter</v>
      </c>
    </row>
    <row r="536" spans="1:10" x14ac:dyDescent="0.25">
      <c r="A536" s="1">
        <v>2525237.8301400002</v>
      </c>
      <c r="B536" s="1" t="s">
        <v>10491</v>
      </c>
      <c r="C536" s="1">
        <v>1707425.244247009</v>
      </c>
      <c r="D536" s="1">
        <v>47674</v>
      </c>
      <c r="E536" s="1">
        <f t="shared" si="32"/>
        <v>2.7921577814545295E-2</v>
      </c>
      <c r="F536" s="21">
        <f>IFERROR(VLOOKUP(B536,'Pesticides per Section'!$A$2:$D$101870,2,FALSE),"")</f>
        <v>4099.7464843399994</v>
      </c>
      <c r="G536" s="5">
        <f t="shared" si="33"/>
        <v>114.4713904824078</v>
      </c>
      <c r="H536" s="5">
        <f t="shared" si="34"/>
        <v>51.923349306110801</v>
      </c>
      <c r="I536" s="19">
        <f t="shared" si="35"/>
        <v>9.7149637042849957</v>
      </c>
      <c r="J536" s="1" t="str">
        <f>IFERROR(VLOOKUP(B536,'Pesticides per Section'!$A$1:$D$15204,4,FALSE),"")</f>
        <v>Sutter</v>
      </c>
    </row>
    <row r="537" spans="1:10" x14ac:dyDescent="0.25">
      <c r="A537" s="1">
        <v>2646618.0883200001</v>
      </c>
      <c r="B537" s="1" t="s">
        <v>10841</v>
      </c>
      <c r="C537" s="1">
        <v>1529770.4937247371</v>
      </c>
      <c r="D537" s="1">
        <v>895</v>
      </c>
      <c r="E537" s="1">
        <f t="shared" si="32"/>
        <v>5.8505526974643245E-4</v>
      </c>
      <c r="F537" s="21">
        <f>IFERROR(VLOOKUP(B537,'Pesticides per Section'!$A$2:$D$101870,2,FALSE),"")</f>
        <v>3847.5738568000002</v>
      </c>
      <c r="G537" s="5">
        <f t="shared" si="33"/>
        <v>2.2510433606594455</v>
      </c>
      <c r="H537" s="5">
        <f t="shared" si="34"/>
        <v>1.0210560929342827</v>
      </c>
      <c r="I537" s="19">
        <f t="shared" si="35"/>
        <v>10.176221785209787</v>
      </c>
      <c r="J537" s="1" t="str">
        <f>IFERROR(VLOOKUP(B537,'Pesticides per Section'!$A$1:$D$15204,4,FALSE),"")</f>
        <v>Sutter</v>
      </c>
    </row>
    <row r="538" spans="1:10" x14ac:dyDescent="0.25">
      <c r="A538" s="1">
        <v>2560658.8371600001</v>
      </c>
      <c r="B538" s="1" t="s">
        <v>10490</v>
      </c>
      <c r="C538" s="1">
        <v>2134936.5077813552</v>
      </c>
      <c r="D538" s="1">
        <v>2093739</v>
      </c>
      <c r="E538" s="1">
        <f t="shared" si="32"/>
        <v>0.98070294345922149</v>
      </c>
      <c r="F538" s="21">
        <f>IFERROR(VLOOKUP(B538,'Pesticides per Section'!$A$2:$D$101870,2,FALSE),"")</f>
        <v>2741.5405013</v>
      </c>
      <c r="G538" s="5">
        <f t="shared" si="33"/>
        <v>2688.6368392375798</v>
      </c>
      <c r="H538" s="5">
        <f t="shared" si="34"/>
        <v>1219.5451559790829</v>
      </c>
      <c r="I538" s="19">
        <f t="shared" si="35"/>
        <v>5.1955984769715648</v>
      </c>
      <c r="J538" s="1" t="str">
        <f>IFERROR(VLOOKUP(B538,'Pesticides per Section'!$A$1:$D$15204,4,FALSE),"")</f>
        <v>Sutter</v>
      </c>
    </row>
    <row r="539" spans="1:10" x14ac:dyDescent="0.25">
      <c r="A539" s="1">
        <v>2638935.0412599999</v>
      </c>
      <c r="B539" s="1" t="s">
        <v>10489</v>
      </c>
      <c r="C539" s="1">
        <v>2376480.8555137729</v>
      </c>
      <c r="D539" s="1">
        <v>2366472</v>
      </c>
      <c r="E539" s="1">
        <f t="shared" si="32"/>
        <v>0.99578831053141181</v>
      </c>
      <c r="F539" s="21">
        <f>IFERROR(VLOOKUP(B539,'Pesticides per Section'!$A$2:$D$101870,2,FALSE),"")</f>
        <v>5181.9105096000012</v>
      </c>
      <c r="G539" s="5">
        <f t="shared" si="33"/>
        <v>5160.0859116795527</v>
      </c>
      <c r="H539" s="5">
        <f t="shared" si="34"/>
        <v>2340.5755980823392</v>
      </c>
      <c r="I539" s="19">
        <f t="shared" si="35"/>
        <v>8.8222927919648431</v>
      </c>
      <c r="J539" s="1" t="str">
        <f>IFERROR(VLOOKUP(B539,'Pesticides per Section'!$A$1:$D$15204,4,FALSE),"")</f>
        <v>Sutter</v>
      </c>
    </row>
    <row r="540" spans="1:10" x14ac:dyDescent="0.25">
      <c r="A540" s="1">
        <v>2598247.1417200002</v>
      </c>
      <c r="B540" s="1" t="s">
        <v>10694</v>
      </c>
      <c r="C540" s="1">
        <v>2317597.7506367192</v>
      </c>
      <c r="D540" s="1">
        <v>1927815</v>
      </c>
      <c r="E540" s="1">
        <f t="shared" si="32"/>
        <v>0.83181595772864836</v>
      </c>
      <c r="F540" s="21">
        <f>IFERROR(VLOOKUP(B540,'Pesticides per Section'!$A$2:$D$101870,2,FALSE),"")</f>
        <v>2174.8165131000005</v>
      </c>
      <c r="G540" s="5">
        <f t="shared" si="33"/>
        <v>1809.0470807283564</v>
      </c>
      <c r="H540" s="5">
        <f t="shared" si="34"/>
        <v>820.56995278915656</v>
      </c>
      <c r="I540" s="19">
        <f t="shared" si="35"/>
        <v>3.7967363445986893</v>
      </c>
      <c r="J540" s="1" t="str">
        <f>IFERROR(VLOOKUP(B540,'Pesticides per Section'!$A$1:$D$15204,4,FALSE),"")</f>
        <v>Sutter</v>
      </c>
    </row>
    <row r="541" spans="1:10" x14ac:dyDescent="0.25">
      <c r="A541" s="1">
        <v>2619402.40925</v>
      </c>
      <c r="B541" s="1" t="s">
        <v>10840</v>
      </c>
      <c r="C541" s="1">
        <v>2390187.931466294</v>
      </c>
      <c r="D541" s="1">
        <v>12457</v>
      </c>
      <c r="E541" s="1">
        <f t="shared" si="32"/>
        <v>5.2117239313392918E-3</v>
      </c>
      <c r="F541" s="21">
        <f>IFERROR(VLOOKUP(B541,'Pesticides per Section'!$A$2:$D$101870,2,FALSE),"")</f>
        <v>3465.8806899000001</v>
      </c>
      <c r="G541" s="5">
        <f t="shared" si="33"/>
        <v>18.063213334718565</v>
      </c>
      <c r="H541" s="5">
        <f t="shared" si="34"/>
        <v>8.1933357463105985</v>
      </c>
      <c r="I541" s="19">
        <f t="shared" si="35"/>
        <v>5.8668831378178803</v>
      </c>
      <c r="J541" s="1" t="str">
        <f>IFERROR(VLOOKUP(B541,'Pesticides per Section'!$A$1:$D$15204,4,FALSE),"")</f>
        <v>Sutter</v>
      </c>
    </row>
    <row r="542" spans="1:10" x14ac:dyDescent="0.25">
      <c r="A542" s="1">
        <v>2592928.1460600002</v>
      </c>
      <c r="B542" s="1" t="s">
        <v>10488</v>
      </c>
      <c r="C542" s="1">
        <v>2147089.5741620879</v>
      </c>
      <c r="D542" s="1">
        <v>1938365</v>
      </c>
      <c r="E542" s="1">
        <f t="shared" si="32"/>
        <v>0.90278702802397659</v>
      </c>
      <c r="F542" s="21">
        <f>IFERROR(VLOOKUP(B542,'Pesticides per Section'!$A$2:$D$101870,2,FALSE),"")</f>
        <v>8022.3403054</v>
      </c>
      <c r="G542" s="5">
        <f t="shared" si="33"/>
        <v>7242.4647621090271</v>
      </c>
      <c r="H542" s="5">
        <f t="shared" si="34"/>
        <v>3285.1267560865199</v>
      </c>
      <c r="I542" s="19">
        <f t="shared" si="35"/>
        <v>15.117389263238096</v>
      </c>
      <c r="J542" s="1" t="str">
        <f>IFERROR(VLOOKUP(B542,'Pesticides per Section'!$A$1:$D$15204,4,FALSE),"")</f>
        <v>Sutter</v>
      </c>
    </row>
    <row r="543" spans="1:10" x14ac:dyDescent="0.25">
      <c r="A543" s="1">
        <v>2567552.3739</v>
      </c>
      <c r="B543" s="1" t="s">
        <v>10839</v>
      </c>
      <c r="C543" s="1">
        <v>2398527.5778627568</v>
      </c>
      <c r="D543" s="1">
        <v>43</v>
      </c>
      <c r="E543" s="1">
        <f t="shared" si="32"/>
        <v>1.7927662299543719E-5</v>
      </c>
      <c r="F543" s="21">
        <f>IFERROR(VLOOKUP(B543,'Pesticides per Section'!$A$2:$D$101870,2,FALSE),"")</f>
        <v>3293.0992615</v>
      </c>
      <c r="G543" s="5">
        <f t="shared" si="33"/>
        <v>5.9037571479048812E-2</v>
      </c>
      <c r="H543" s="5">
        <f t="shared" si="34"/>
        <v>2.6778991966226157E-2</v>
      </c>
      <c r="I543" s="19">
        <f t="shared" si="35"/>
        <v>5.5550245638207079</v>
      </c>
      <c r="J543" s="1" t="str">
        <f>IFERROR(VLOOKUP(B543,'Pesticides per Section'!$A$1:$D$15204,4,FALSE),"")</f>
        <v>Sutter</v>
      </c>
    </row>
    <row r="544" spans="1:10" x14ac:dyDescent="0.25">
      <c r="A544" s="1">
        <v>2607225.8851299998</v>
      </c>
      <c r="B544" s="1" t="s">
        <v>10487</v>
      </c>
      <c r="C544" s="1">
        <v>2227463.8541820738</v>
      </c>
      <c r="D544" s="1">
        <v>1360101</v>
      </c>
      <c r="E544" s="1">
        <f t="shared" si="32"/>
        <v>0.6106051545614205</v>
      </c>
      <c r="F544" s="21">
        <f>IFERROR(VLOOKUP(B544,'Pesticides per Section'!$A$2:$D$101870,2,FALSE),"")</f>
        <v>2355.2926778400001</v>
      </c>
      <c r="G544" s="5">
        <f t="shared" si="33"/>
        <v>1438.1538495898753</v>
      </c>
      <c r="H544" s="5">
        <f t="shared" si="34"/>
        <v>652.33561306009517</v>
      </c>
      <c r="I544" s="19">
        <f t="shared" si="35"/>
        <v>4.2781902640749623</v>
      </c>
      <c r="J544" s="1" t="str">
        <f>IFERROR(VLOOKUP(B544,'Pesticides per Section'!$A$1:$D$15204,4,FALSE),"")</f>
        <v>Sutter</v>
      </c>
    </row>
    <row r="545" spans="1:10" x14ac:dyDescent="0.25">
      <c r="A545" s="1">
        <v>2524744.96796</v>
      </c>
      <c r="B545" s="1" t="s">
        <v>10486</v>
      </c>
      <c r="C545" s="1">
        <v>1751336.514399932</v>
      </c>
      <c r="D545" s="1">
        <v>1750467</v>
      </c>
      <c r="E545" s="1">
        <f t="shared" si="32"/>
        <v>0.99950323667004126</v>
      </c>
      <c r="F545" s="21">
        <f>IFERROR(VLOOKUP(B545,'Pesticides per Section'!$A$2:$D$101870,2,FALSE),"")</f>
        <v>4063.1847212199996</v>
      </c>
      <c r="G545" s="5">
        <f t="shared" si="33"/>
        <v>4061.1662800476488</v>
      </c>
      <c r="H545" s="5">
        <f t="shared" si="34"/>
        <v>1842.1140379308968</v>
      </c>
      <c r="I545" s="19">
        <f t="shared" si="35"/>
        <v>9.3869140778400908</v>
      </c>
      <c r="J545" s="1" t="str">
        <f>IFERROR(VLOOKUP(B545,'Pesticides per Section'!$A$1:$D$15204,4,FALSE),"")</f>
        <v>Sutter</v>
      </c>
    </row>
    <row r="546" spans="1:10" x14ac:dyDescent="0.25">
      <c r="A546" s="1">
        <v>2469391.50238</v>
      </c>
      <c r="B546" s="1" t="s">
        <v>10693</v>
      </c>
      <c r="C546" s="1">
        <v>2032630.1626955511</v>
      </c>
      <c r="D546" s="1">
        <v>1398853</v>
      </c>
      <c r="E546" s="1">
        <f t="shared" si="32"/>
        <v>0.68819854080673803</v>
      </c>
      <c r="F546" s="21">
        <f>IFERROR(VLOOKUP(B546,'Pesticides per Section'!$A$2:$D$101870,2,FALSE),"")</f>
        <v>2303.9707785900009</v>
      </c>
      <c r="G546" s="5">
        <f t="shared" si="33"/>
        <v>1585.5893278870028</v>
      </c>
      <c r="H546" s="5">
        <f t="shared" si="34"/>
        <v>719.21122108297277</v>
      </c>
      <c r="I546" s="19">
        <f t="shared" si="35"/>
        <v>4.5861101253230689</v>
      </c>
      <c r="J546" s="1" t="str">
        <f>IFERROR(VLOOKUP(B546,'Pesticides per Section'!$A$1:$D$15204,4,FALSE),"")</f>
        <v>Sutter</v>
      </c>
    </row>
    <row r="547" spans="1:10" x14ac:dyDescent="0.25">
      <c r="A547" s="1">
        <v>2602400.8868399998</v>
      </c>
      <c r="B547" s="1" t="s">
        <v>10485</v>
      </c>
      <c r="C547" s="1">
        <v>2177624.651216805</v>
      </c>
      <c r="D547" s="1">
        <v>1155874</v>
      </c>
      <c r="E547" s="1">
        <f t="shared" si="32"/>
        <v>0.53079570633143902</v>
      </c>
      <c r="F547" s="21">
        <f>IFERROR(VLOOKUP(B547,'Pesticides per Section'!$A$2:$D$101870,2,FALSE),"")</f>
        <v>4082.1821804000001</v>
      </c>
      <c r="G547" s="5">
        <f t="shared" si="33"/>
        <v>2166.8047738190321</v>
      </c>
      <c r="H547" s="5">
        <f t="shared" si="34"/>
        <v>982.8461126838888</v>
      </c>
      <c r="I547" s="19">
        <f t="shared" si="35"/>
        <v>7.5846446230618154</v>
      </c>
      <c r="J547" s="1" t="str">
        <f>IFERROR(VLOOKUP(B547,'Pesticides per Section'!$A$1:$D$15204,4,FALSE),"")</f>
        <v>Sutter</v>
      </c>
    </row>
    <row r="548" spans="1:10" x14ac:dyDescent="0.25">
      <c r="A548" s="1">
        <v>2546604.4720399999</v>
      </c>
      <c r="B548" s="1" t="s">
        <v>10483</v>
      </c>
      <c r="C548" s="1">
        <v>2322919.4486191212</v>
      </c>
      <c r="D548" s="1">
        <v>2290835</v>
      </c>
      <c r="E548" s="1">
        <f t="shared" si="32"/>
        <v>0.98618806768552847</v>
      </c>
      <c r="F548" s="21">
        <f>IFERROR(VLOOKUP(B548,'Pesticides per Section'!$A$2:$D$101870,2,FALSE),"")</f>
        <v>10368.456699299999</v>
      </c>
      <c r="G548" s="5">
        <f t="shared" si="33"/>
        <v>10225.248277163739</v>
      </c>
      <c r="H548" s="5">
        <f t="shared" si="34"/>
        <v>4638.0945998771176</v>
      </c>
      <c r="I548" s="19">
        <f t="shared" si="35"/>
        <v>18.059505175827681</v>
      </c>
      <c r="J548" s="1" t="str">
        <f>IFERROR(VLOOKUP(B548,'Pesticides per Section'!$A$1:$D$15204,4,FALSE),"")</f>
        <v>Sutter</v>
      </c>
    </row>
    <row r="549" spans="1:10" x14ac:dyDescent="0.25">
      <c r="A549" s="1">
        <v>2548565.8947000001</v>
      </c>
      <c r="B549" s="1" t="s">
        <v>10838</v>
      </c>
      <c r="C549" s="1">
        <v>2347667.8428185289</v>
      </c>
      <c r="D549" s="1">
        <v>54860</v>
      </c>
      <c r="E549" s="1">
        <f t="shared" si="32"/>
        <v>2.3367869732858308E-2</v>
      </c>
      <c r="F549" s="21">
        <f>IFERROR(VLOOKUP(B549,'Pesticides per Section'!$A$2:$D$101870,2,FALSE),"")</f>
        <v>19014.0839099</v>
      </c>
      <c r="G549" s="5">
        <f t="shared" si="33"/>
        <v>444.31863589618035</v>
      </c>
      <c r="H549" s="5">
        <f t="shared" si="34"/>
        <v>201.53954309131552</v>
      </c>
      <c r="I549" s="19">
        <f t="shared" si="35"/>
        <v>32.769109026554077</v>
      </c>
      <c r="J549" s="1" t="str">
        <f>IFERROR(VLOOKUP(B549,'Pesticides per Section'!$A$1:$D$15204,4,FALSE),"")</f>
        <v>Sutter</v>
      </c>
    </row>
    <row r="550" spans="1:10" x14ac:dyDescent="0.25">
      <c r="A550" s="1">
        <v>2597024.2723400001</v>
      </c>
      <c r="B550" s="1" t="s">
        <v>10837</v>
      </c>
      <c r="C550" s="1">
        <v>1867305.9047776379</v>
      </c>
      <c r="D550" s="1">
        <v>640272</v>
      </c>
      <c r="E550" s="1">
        <f t="shared" si="32"/>
        <v>0.34288541888688839</v>
      </c>
      <c r="F550" s="21">
        <f>IFERROR(VLOOKUP(B550,'Pesticides per Section'!$A$2:$D$101870,2,FALSE),"")</f>
        <v>325.52613770000005</v>
      </c>
      <c r="G550" s="5">
        <f t="shared" si="33"/>
        <v>111.61816608389543</v>
      </c>
      <c r="H550" s="5">
        <f t="shared" si="34"/>
        <v>50.629148489047751</v>
      </c>
      <c r="I550" s="19">
        <f t="shared" si="35"/>
        <v>0.70533636174145775</v>
      </c>
      <c r="J550" s="1" t="str">
        <f>IFERROR(VLOOKUP(B550,'Pesticides per Section'!$A$1:$D$15204,4,FALSE),"")</f>
        <v>Sutter</v>
      </c>
    </row>
    <row r="551" spans="1:10" x14ac:dyDescent="0.25">
      <c r="A551" s="1">
        <v>2596466.7875999999</v>
      </c>
      <c r="B551" s="1" t="s">
        <v>10836</v>
      </c>
      <c r="C551" s="1">
        <v>2142747.3502404918</v>
      </c>
      <c r="D551" s="1">
        <v>203856</v>
      </c>
      <c r="E551" s="1">
        <f t="shared" si="32"/>
        <v>9.5137690077269965E-2</v>
      </c>
      <c r="F551" s="21">
        <f>IFERROR(VLOOKUP(B551,'Pesticides per Section'!$A$2:$D$101870,2,FALSE),"")</f>
        <v>1074.6793309999998</v>
      </c>
      <c r="G551" s="5">
        <f t="shared" si="33"/>
        <v>102.24250912512581</v>
      </c>
      <c r="H551" s="5">
        <f t="shared" si="34"/>
        <v>46.376422028812442</v>
      </c>
      <c r="I551" s="19">
        <f t="shared" si="35"/>
        <v>2.0292418388654094</v>
      </c>
      <c r="J551" s="1" t="str">
        <f>IFERROR(VLOOKUP(B551,'Pesticides per Section'!$A$1:$D$15204,4,FALSE),"")</f>
        <v>Sutter</v>
      </c>
    </row>
    <row r="552" spans="1:10" x14ac:dyDescent="0.25">
      <c r="A552" s="1">
        <v>2632077.55639</v>
      </c>
      <c r="B552" s="1" t="s">
        <v>10835</v>
      </c>
      <c r="C552" s="1">
        <v>2074379.685860988</v>
      </c>
      <c r="D552" s="1">
        <v>1120672</v>
      </c>
      <c r="E552" s="1">
        <f t="shared" si="32"/>
        <v>0.54024431396369033</v>
      </c>
      <c r="F552" s="21">
        <f>IFERROR(VLOOKUP(B552,'Pesticides per Section'!$A$2:$D$101870,2,FALSE),"")</f>
        <v>1173.1991407000003</v>
      </c>
      <c r="G552" s="5">
        <f t="shared" si="33"/>
        <v>633.81416491026266</v>
      </c>
      <c r="H552" s="5">
        <f t="shared" si="34"/>
        <v>287.49326920121689</v>
      </c>
      <c r="I552" s="19">
        <f t="shared" si="35"/>
        <v>2.2882810488485954</v>
      </c>
      <c r="J552" s="1" t="str">
        <f>IFERROR(VLOOKUP(B552,'Pesticides per Section'!$A$1:$D$15204,4,FALSE),"")</f>
        <v>Sutter</v>
      </c>
    </row>
    <row r="553" spans="1:10" x14ac:dyDescent="0.25">
      <c r="A553" s="1">
        <v>2517608.6253200001</v>
      </c>
      <c r="B553" s="1" t="s">
        <v>10834</v>
      </c>
      <c r="C553" s="1">
        <v>1963339.6452722349</v>
      </c>
      <c r="D553" s="1">
        <v>648</v>
      </c>
      <c r="E553" s="1">
        <f t="shared" si="32"/>
        <v>3.3004981307363984E-4</v>
      </c>
      <c r="F553" s="21">
        <f>IFERROR(VLOOKUP(B553,'Pesticides per Section'!$A$2:$D$101870,2,FALSE),"")</f>
        <v>2409.5818541600006</v>
      </c>
      <c r="G553" s="5">
        <f t="shared" si="33"/>
        <v>0.79528204055114271</v>
      </c>
      <c r="H553" s="5">
        <f t="shared" si="34"/>
        <v>0.36073386559202897</v>
      </c>
      <c r="I553" s="19">
        <f t="shared" si="35"/>
        <v>4.9656045022100859</v>
      </c>
      <c r="J553" s="1" t="str">
        <f>IFERROR(VLOOKUP(B553,'Pesticides per Section'!$A$1:$D$15204,4,FALSE),"")</f>
        <v>Sutter</v>
      </c>
    </row>
    <row r="554" spans="1:10" x14ac:dyDescent="0.25">
      <c r="A554" s="1">
        <v>737131.61236000003</v>
      </c>
      <c r="B554" s="1" t="s">
        <v>10833</v>
      </c>
      <c r="C554" s="1">
        <v>490337.9180762528</v>
      </c>
      <c r="D554" s="1">
        <v>366558</v>
      </c>
      <c r="E554" s="1">
        <f t="shared" si="32"/>
        <v>0.74756188588279926</v>
      </c>
      <c r="F554" s="21">
        <f>IFERROR(VLOOKUP(B554,'Pesticides per Section'!$A$2:$D$101870,2,FALSE),"")</f>
        <v>181.80455767000001</v>
      </c>
      <c r="G554" s="5">
        <f t="shared" si="33"/>
        <v>135.91015799387336</v>
      </c>
      <c r="H554" s="5">
        <f t="shared" si="34"/>
        <v>61.647810671515465</v>
      </c>
      <c r="I554" s="19">
        <f t="shared" si="35"/>
        <v>1.5001516570832063</v>
      </c>
      <c r="J554" s="1" t="str">
        <f>IFERROR(VLOOKUP(B554,'Pesticides per Section'!$A$1:$D$15204,4,FALSE),"")</f>
        <v>Sutter</v>
      </c>
    </row>
    <row r="555" spans="1:10" x14ac:dyDescent="0.25">
      <c r="A555" s="1">
        <v>2489595.0451799999</v>
      </c>
      <c r="B555" s="1" t="s">
        <v>10482</v>
      </c>
      <c r="C555" s="1">
        <v>2014595.0075046171</v>
      </c>
      <c r="D555" s="1">
        <v>1043520</v>
      </c>
      <c r="E555" s="1">
        <f t="shared" si="32"/>
        <v>0.51798004065333225</v>
      </c>
      <c r="F555" s="21">
        <f>IFERROR(VLOOKUP(B555,'Pesticides per Section'!$A$2:$D$101870,2,FALSE),"")</f>
        <v>1545.1666622699993</v>
      </c>
      <c r="G555" s="5">
        <f t="shared" si="33"/>
        <v>800.36549053878798</v>
      </c>
      <c r="H555" s="5">
        <f t="shared" si="34"/>
        <v>363.03967971970144</v>
      </c>
      <c r="I555" s="19">
        <f t="shared" si="35"/>
        <v>3.1032263518254992</v>
      </c>
      <c r="J555" s="1" t="str">
        <f>IFERROR(VLOOKUP(B555,'Pesticides per Section'!$A$1:$D$15204,4,FALSE),"")</f>
        <v>Sutter</v>
      </c>
    </row>
    <row r="556" spans="1:10" x14ac:dyDescent="0.25">
      <c r="A556" s="1">
        <v>2640599.9484199998</v>
      </c>
      <c r="B556" s="1" t="s">
        <v>10481</v>
      </c>
      <c r="C556" s="1">
        <v>2282278.8798960811</v>
      </c>
      <c r="D556" s="1">
        <v>1135371</v>
      </c>
      <c r="E556" s="1">
        <f t="shared" si="32"/>
        <v>0.49747248254924137</v>
      </c>
      <c r="F556" s="21">
        <f>IFERROR(VLOOKUP(B556,'Pesticides per Section'!$A$2:$D$101870,2,FALSE),"")</f>
        <v>2278.3792742000005</v>
      </c>
      <c r="G556" s="5">
        <f t="shared" si="33"/>
        <v>1133.430993725013</v>
      </c>
      <c r="H556" s="5">
        <f t="shared" si="34"/>
        <v>514.11565067518382</v>
      </c>
      <c r="I556" s="19">
        <f t="shared" si="35"/>
        <v>4.0390868200265428</v>
      </c>
      <c r="J556" s="1" t="str">
        <f>IFERROR(VLOOKUP(B556,'Pesticides per Section'!$A$1:$D$15204,4,FALSE),"")</f>
        <v>Sutter</v>
      </c>
    </row>
    <row r="557" spans="1:10" x14ac:dyDescent="0.25">
      <c r="A557" s="1">
        <v>2581098.3268499998</v>
      </c>
      <c r="B557" s="1" t="s">
        <v>10480</v>
      </c>
      <c r="C557" s="1">
        <v>2328044.307974054</v>
      </c>
      <c r="D557" s="1">
        <v>2293479</v>
      </c>
      <c r="E557" s="1">
        <f t="shared" si="32"/>
        <v>0.98515277202664553</v>
      </c>
      <c r="F557" s="21">
        <f>IFERROR(VLOOKUP(B557,'Pesticides per Section'!$A$2:$D$101870,2,FALSE),"")</f>
        <v>3358.3783123799994</v>
      </c>
      <c r="G557" s="5">
        <f t="shared" si="33"/>
        <v>3308.5157039553242</v>
      </c>
      <c r="H557" s="5">
        <f t="shared" si="34"/>
        <v>1500.717479339314</v>
      </c>
      <c r="I557" s="19">
        <f t="shared" si="35"/>
        <v>5.8366580933823515</v>
      </c>
      <c r="J557" s="1" t="str">
        <f>IFERROR(VLOOKUP(B557,'Pesticides per Section'!$A$1:$D$15204,4,FALSE),"")</f>
        <v>Sutter</v>
      </c>
    </row>
    <row r="558" spans="1:10" x14ac:dyDescent="0.25">
      <c r="A558" s="1">
        <v>2628777.1466100002</v>
      </c>
      <c r="B558" s="1" t="s">
        <v>10832</v>
      </c>
      <c r="C558" s="1">
        <v>2403638.9468935211</v>
      </c>
      <c r="D558" s="1">
        <v>42477</v>
      </c>
      <c r="E558" s="1">
        <f t="shared" si="32"/>
        <v>1.7671954898385325E-2</v>
      </c>
      <c r="F558" s="21">
        <f>IFERROR(VLOOKUP(B558,'Pesticides per Section'!$A$2:$D$101870,2,FALSE),"")</f>
        <v>6070.621804899999</v>
      </c>
      <c r="G558" s="5">
        <f t="shared" si="33"/>
        <v>107.2797547413473</v>
      </c>
      <c r="H558" s="5">
        <f t="shared" si="34"/>
        <v>48.661278206146463</v>
      </c>
      <c r="I558" s="19">
        <f t="shared" si="35"/>
        <v>10.218562922842112</v>
      </c>
      <c r="J558" s="1" t="str">
        <f>IFERROR(VLOOKUP(B558,'Pesticides per Section'!$A$1:$D$15204,4,FALSE),"")</f>
        <v>Sutter</v>
      </c>
    </row>
    <row r="559" spans="1:10" x14ac:dyDescent="0.25">
      <c r="A559" s="1">
        <v>2497035.4058400001</v>
      </c>
      <c r="B559" s="1" t="s">
        <v>10479</v>
      </c>
      <c r="C559" s="1">
        <v>2030054.430714634</v>
      </c>
      <c r="D559" s="1">
        <v>1927347</v>
      </c>
      <c r="E559" s="1">
        <f t="shared" si="32"/>
        <v>0.94940676454912032</v>
      </c>
      <c r="F559" s="21">
        <f>IFERROR(VLOOKUP(B559,'Pesticides per Section'!$A$2:$D$101870,2,FALSE),"")</f>
        <v>1873.9630058299997</v>
      </c>
      <c r="G559" s="5">
        <f t="shared" si="33"/>
        <v>1779.1531542498044</v>
      </c>
      <c r="H559" s="5">
        <f t="shared" si="34"/>
        <v>807.01029582914441</v>
      </c>
      <c r="I559" s="19">
        <f t="shared" si="35"/>
        <v>3.7349019843369868</v>
      </c>
      <c r="J559" s="1" t="str">
        <f>IFERROR(VLOOKUP(B559,'Pesticides per Section'!$A$1:$D$15204,4,FALSE),"")</f>
        <v>Sutter</v>
      </c>
    </row>
    <row r="560" spans="1:10" x14ac:dyDescent="0.25">
      <c r="A560" s="1">
        <v>2651666.2031299998</v>
      </c>
      <c r="B560" s="1" t="s">
        <v>10692</v>
      </c>
      <c r="C560" s="1">
        <v>2341112.1112463148</v>
      </c>
      <c r="D560" s="1">
        <v>1879884</v>
      </c>
      <c r="E560" s="1">
        <f t="shared" si="32"/>
        <v>0.80298764006164591</v>
      </c>
      <c r="F560" s="21">
        <f>IFERROR(VLOOKUP(B560,'Pesticides per Section'!$A$2:$D$101870,2,FALSE),"")</f>
        <v>9057.6303263000009</v>
      </c>
      <c r="G560" s="5">
        <f t="shared" si="33"/>
        <v>7273.1652002664332</v>
      </c>
      <c r="H560" s="5">
        <f t="shared" si="34"/>
        <v>3299.0522405903762</v>
      </c>
      <c r="I560" s="19">
        <f t="shared" si="35"/>
        <v>15.653745125730142</v>
      </c>
      <c r="J560" s="1" t="str">
        <f>IFERROR(VLOOKUP(B560,'Pesticides per Section'!$A$1:$D$15204,4,FALSE),"")</f>
        <v>Sutter</v>
      </c>
    </row>
    <row r="561" spans="1:10" x14ac:dyDescent="0.25">
      <c r="A561" s="1">
        <v>2601666.3020600001</v>
      </c>
      <c r="B561" s="1" t="s">
        <v>10831</v>
      </c>
      <c r="C561" s="1">
        <v>2275341.5786737502</v>
      </c>
      <c r="D561" s="1">
        <v>765737</v>
      </c>
      <c r="E561" s="1">
        <f t="shared" si="32"/>
        <v>0.33653710079627591</v>
      </c>
      <c r="F561" s="21">
        <f>IFERROR(VLOOKUP(B561,'Pesticides per Section'!$A$2:$D$101870,2,FALSE),"")</f>
        <v>11695.195878740002</v>
      </c>
      <c r="G561" s="5">
        <f t="shared" si="33"/>
        <v>3935.8673142757148</v>
      </c>
      <c r="H561" s="5">
        <f t="shared" si="34"/>
        <v>1785.2793830878563</v>
      </c>
      <c r="I561" s="19">
        <f t="shared" si="35"/>
        <v>20.796333600585449</v>
      </c>
      <c r="J561" s="1" t="str">
        <f>IFERROR(VLOOKUP(B561,'Pesticides per Section'!$A$1:$D$15204,4,FALSE),"")</f>
        <v>Sutter</v>
      </c>
    </row>
    <row r="562" spans="1:10" x14ac:dyDescent="0.25">
      <c r="A562" s="1">
        <v>26219.726549999999</v>
      </c>
      <c r="B562" s="1" t="s">
        <v>10830</v>
      </c>
      <c r="C562" s="1">
        <v>4604.916132414719</v>
      </c>
      <c r="D562" s="1">
        <v>4605</v>
      </c>
      <c r="E562" s="1">
        <f t="shared" si="32"/>
        <v>1</v>
      </c>
      <c r="F562" s="21" t="str">
        <f>IFERROR(VLOOKUP(B562,'Pesticides per Section'!$A$2:$D$101870,2,FALSE),"")</f>
        <v/>
      </c>
      <c r="G562" s="5" t="str">
        <f t="shared" si="33"/>
        <v/>
      </c>
      <c r="H562" s="5" t="str">
        <f t="shared" si="34"/>
        <v/>
      </c>
      <c r="I562" s="19" t="str">
        <f t="shared" si="35"/>
        <v/>
      </c>
      <c r="J562" s="1" t="str">
        <f>IFERROR(VLOOKUP(B562,'Pesticides per Section'!$A$1:$D$15204,4,FALSE),"")</f>
        <v/>
      </c>
    </row>
    <row r="563" spans="1:10" x14ac:dyDescent="0.25">
      <c r="A563" s="1">
        <v>87803.224279999995</v>
      </c>
      <c r="B563" s="1" t="s">
        <v>10830</v>
      </c>
      <c r="C563" s="1">
        <v>51658.7661576471</v>
      </c>
      <c r="D563" s="1">
        <v>51659</v>
      </c>
      <c r="E563" s="1">
        <f t="shared" si="32"/>
        <v>1</v>
      </c>
      <c r="F563" s="21" t="str">
        <f>IFERROR(VLOOKUP(B563,'Pesticides per Section'!$A$2:$D$101870,2,FALSE),"")</f>
        <v/>
      </c>
      <c r="G563" s="5" t="str">
        <f t="shared" si="33"/>
        <v/>
      </c>
      <c r="H563" s="5" t="str">
        <f t="shared" si="34"/>
        <v/>
      </c>
      <c r="I563" s="19" t="str">
        <f t="shared" si="35"/>
        <v/>
      </c>
      <c r="J563" s="1" t="str">
        <f>IFERROR(VLOOKUP(B563,'Pesticides per Section'!$A$1:$D$15204,4,FALSE),"")</f>
        <v/>
      </c>
    </row>
    <row r="564" spans="1:10" x14ac:dyDescent="0.25">
      <c r="A564" s="1">
        <v>69065.207139999999</v>
      </c>
      <c r="B564" s="1" t="s">
        <v>10829</v>
      </c>
      <c r="C564" s="1">
        <v>34299.551847339993</v>
      </c>
      <c r="D564" s="1">
        <v>34300</v>
      </c>
      <c r="E564" s="1">
        <f t="shared" si="32"/>
        <v>1</v>
      </c>
      <c r="F564" s="21">
        <f>IFERROR(VLOOKUP(B564,'Pesticides per Section'!$A$2:$D$101870,2,FALSE),"")</f>
        <v>333.42608970000003</v>
      </c>
      <c r="G564" s="5">
        <f t="shared" si="33"/>
        <v>333.42608970000003</v>
      </c>
      <c r="H564" s="5">
        <f t="shared" si="34"/>
        <v>151.23953024685562</v>
      </c>
      <c r="I564" s="19">
        <f t="shared" si="35"/>
        <v>39.331183244915238</v>
      </c>
      <c r="J564" s="1" t="str">
        <f>IFERROR(VLOOKUP(B564,'Pesticides per Section'!$A$1:$D$15204,4,FALSE),"")</f>
        <v>Sutter</v>
      </c>
    </row>
    <row r="565" spans="1:10" x14ac:dyDescent="0.25">
      <c r="A565" s="1">
        <v>2275362.7399200001</v>
      </c>
      <c r="B565" s="1" t="s">
        <v>10828</v>
      </c>
      <c r="C565" s="1">
        <v>1713003.335347221</v>
      </c>
      <c r="D565" s="1">
        <v>994075</v>
      </c>
      <c r="E565" s="1">
        <f t="shared" si="32"/>
        <v>0.58031130126450448</v>
      </c>
      <c r="F565" s="21">
        <f>IFERROR(VLOOKUP(B565,'Pesticides per Section'!$A$2:$D$101870,2,FALSE),"")</f>
        <v>11468.804798650001</v>
      </c>
      <c r="G565" s="5">
        <f t="shared" si="33"/>
        <v>6655.4770366531748</v>
      </c>
      <c r="H565" s="5">
        <f t="shared" si="34"/>
        <v>3018.8736025360904</v>
      </c>
      <c r="I565" s="19">
        <f t="shared" si="35"/>
        <v>27.088554504146479</v>
      </c>
      <c r="J565" s="1" t="str">
        <f>IFERROR(VLOOKUP(B565,'Pesticides per Section'!$A$1:$D$15204,4,FALSE),"")</f>
        <v>Sutter</v>
      </c>
    </row>
    <row r="566" spans="1:10" x14ac:dyDescent="0.25">
      <c r="A566" s="1">
        <v>2634379.7722200002</v>
      </c>
      <c r="B566" s="1" t="s">
        <v>10827</v>
      </c>
      <c r="C566" s="1">
        <v>2366933.6830288358</v>
      </c>
      <c r="D566" s="1">
        <v>228851</v>
      </c>
      <c r="E566" s="1">
        <f t="shared" si="32"/>
        <v>9.6686684123849675E-2</v>
      </c>
      <c r="F566" s="21">
        <f>IFERROR(VLOOKUP(B566,'Pesticides per Section'!$A$2:$D$101870,2,FALSE),"")</f>
        <v>9157.2005676799999</v>
      </c>
      <c r="G566" s="5">
        <f t="shared" si="33"/>
        <v>885.37935874601305</v>
      </c>
      <c r="H566" s="5">
        <f t="shared" si="34"/>
        <v>401.60132168268433</v>
      </c>
      <c r="I566" s="19">
        <f t="shared" si="35"/>
        <v>15.653177679833586</v>
      </c>
      <c r="J566" s="1" t="str">
        <f>IFERROR(VLOOKUP(B566,'Pesticides per Section'!$A$1:$D$15204,4,FALSE),"")</f>
        <v>Sutter</v>
      </c>
    </row>
    <row r="567" spans="1:10" x14ac:dyDescent="0.25">
      <c r="A567" s="1">
        <v>1973401.4138100001</v>
      </c>
      <c r="B567" s="1" t="s">
        <v>10826</v>
      </c>
      <c r="C567" s="1">
        <v>1199042.0523754091</v>
      </c>
      <c r="D567" s="1">
        <v>918305</v>
      </c>
      <c r="E567" s="1">
        <f t="shared" si="32"/>
        <v>0.76586558269018101</v>
      </c>
      <c r="F567" s="21">
        <f>IFERROR(VLOOKUP(B567,'Pesticides per Section'!$A$2:$D$101870,2,FALSE),"")</f>
        <v>2233.9285673900008</v>
      </c>
      <c r="G567" s="5">
        <f t="shared" si="33"/>
        <v>1710.8890039523842</v>
      </c>
      <c r="H567" s="5">
        <f t="shared" si="34"/>
        <v>776.04619810970132</v>
      </c>
      <c r="I567" s="19">
        <f t="shared" si="35"/>
        <v>7.5380800579545308</v>
      </c>
      <c r="J567" s="1" t="str">
        <f>IFERROR(VLOOKUP(B567,'Pesticides per Section'!$A$1:$D$15204,4,FALSE),"")</f>
        <v>Sutter</v>
      </c>
    </row>
    <row r="568" spans="1:10" x14ac:dyDescent="0.25">
      <c r="A568" s="1">
        <v>2596292.1500300001</v>
      </c>
      <c r="B568" s="1" t="s">
        <v>10825</v>
      </c>
      <c r="C568" s="1">
        <v>2197027.718709324</v>
      </c>
      <c r="D568" s="1">
        <v>1039828</v>
      </c>
      <c r="E568" s="1">
        <f t="shared" si="32"/>
        <v>0.47328846059312851</v>
      </c>
      <c r="F568" s="21">
        <f>IFERROR(VLOOKUP(B568,'Pesticides per Section'!$A$2:$D$101870,2,FALSE),"")</f>
        <v>2906.4612546099988</v>
      </c>
      <c r="G568" s="5">
        <f t="shared" si="33"/>
        <v>1375.5945729679393</v>
      </c>
      <c r="H568" s="5">
        <f t="shared" si="34"/>
        <v>623.95920251166558</v>
      </c>
      <c r="I568" s="19">
        <f t="shared" si="35"/>
        <v>5.3524778663513493</v>
      </c>
      <c r="J568" s="1" t="str">
        <f>IFERROR(VLOOKUP(B568,'Pesticides per Section'!$A$1:$D$15204,4,FALSE),"")</f>
        <v>Sutter</v>
      </c>
    </row>
    <row r="569" spans="1:10" x14ac:dyDescent="0.25">
      <c r="A569" s="1">
        <v>2636252.3302699998</v>
      </c>
      <c r="B569" s="1" t="s">
        <v>10824</v>
      </c>
      <c r="C569" s="1">
        <v>2133388.1375097991</v>
      </c>
      <c r="D569" s="1">
        <v>36575</v>
      </c>
      <c r="E569" s="1">
        <f t="shared" si="32"/>
        <v>1.7144091932644226E-2</v>
      </c>
      <c r="F569" s="21">
        <f>IFERROR(VLOOKUP(B569,'Pesticides per Section'!$A$2:$D$101870,2,FALSE),"")</f>
        <v>10338.113976119999</v>
      </c>
      <c r="G569" s="5">
        <f t="shared" si="33"/>
        <v>177.23757641675539</v>
      </c>
      <c r="H569" s="5">
        <f t="shared" si="34"/>
        <v>80.39361233993219</v>
      </c>
      <c r="I569" s="19">
        <f t="shared" si="35"/>
        <v>19.606375610677826</v>
      </c>
      <c r="J569" s="1" t="str">
        <f>IFERROR(VLOOKUP(B569,'Pesticides per Section'!$A$1:$D$15204,4,FALSE),"")</f>
        <v>Sutter</v>
      </c>
    </row>
    <row r="570" spans="1:10" x14ac:dyDescent="0.25">
      <c r="A570" s="1">
        <v>564791.17050999997</v>
      </c>
      <c r="B570" s="1" t="s">
        <v>10691</v>
      </c>
      <c r="C570" s="1">
        <v>257877.56180923231</v>
      </c>
      <c r="D570" s="1">
        <v>257878</v>
      </c>
      <c r="E570" s="1">
        <f t="shared" si="32"/>
        <v>1</v>
      </c>
      <c r="F570" s="21">
        <f>IFERROR(VLOOKUP(B570,'Pesticides per Section'!$A$2:$D$101870,2,FALSE),"")</f>
        <v>43.187960060000002</v>
      </c>
      <c r="G570" s="5">
        <f t="shared" si="33"/>
        <v>43.187960060000002</v>
      </c>
      <c r="H570" s="5">
        <f t="shared" si="34"/>
        <v>19.589729159080743</v>
      </c>
      <c r="I570" s="19">
        <f t="shared" si="35"/>
        <v>0.67760252259568321</v>
      </c>
      <c r="J570" s="1" t="str">
        <f>IFERROR(VLOOKUP(B570,'Pesticides per Section'!$A$1:$D$15204,4,FALSE),"")</f>
        <v>Sutter</v>
      </c>
    </row>
    <row r="571" spans="1:10" x14ac:dyDescent="0.25">
      <c r="A571" s="1">
        <v>1108198.9656</v>
      </c>
      <c r="B571" s="1" t="s">
        <v>10690</v>
      </c>
      <c r="C571" s="1">
        <v>681893.41112992156</v>
      </c>
      <c r="D571" s="1">
        <v>681893</v>
      </c>
      <c r="E571" s="1">
        <f t="shared" si="32"/>
        <v>1</v>
      </c>
      <c r="F571" s="21">
        <f>IFERROR(VLOOKUP(B571,'Pesticides per Section'!$A$2:$D$101870,2,FALSE),"")</f>
        <v>1303.9738373400005</v>
      </c>
      <c r="G571" s="5">
        <f t="shared" si="33"/>
        <v>1303.9738373400005</v>
      </c>
      <c r="H571" s="5">
        <f t="shared" si="34"/>
        <v>591.47258329704539</v>
      </c>
      <c r="I571" s="19">
        <f t="shared" si="35"/>
        <v>7.7371009306796577</v>
      </c>
      <c r="J571" s="1" t="str">
        <f>IFERROR(VLOOKUP(B571,'Pesticides per Section'!$A$1:$D$15204,4,FALSE),"")</f>
        <v>Sutter</v>
      </c>
    </row>
    <row r="572" spans="1:10" x14ac:dyDescent="0.25">
      <c r="A572" s="1">
        <v>2579572.3710400001</v>
      </c>
      <c r="B572" s="1" t="s">
        <v>10823</v>
      </c>
      <c r="C572" s="1">
        <v>1768044.0998584421</v>
      </c>
      <c r="D572" s="1">
        <v>218819</v>
      </c>
      <c r="E572" s="1">
        <f t="shared" si="32"/>
        <v>0.12376332263224218</v>
      </c>
      <c r="F572" s="21">
        <f>IFERROR(VLOOKUP(B572,'Pesticides per Section'!$A$2:$D$101870,2,FALSE),"")</f>
        <v>6432.0168952899994</v>
      </c>
      <c r="G572" s="5">
        <f t="shared" si="33"/>
        <v>796.04778218780893</v>
      </c>
      <c r="H572" s="5">
        <f t="shared" si="34"/>
        <v>361.08120015581204</v>
      </c>
      <c r="I572" s="19">
        <f t="shared" si="35"/>
        <v>14.719056136906843</v>
      </c>
      <c r="J572" s="1" t="str">
        <f>IFERROR(VLOOKUP(B572,'Pesticides per Section'!$A$1:$D$15204,4,FALSE),"")</f>
        <v>Sutter</v>
      </c>
    </row>
    <row r="573" spans="1:10" x14ac:dyDescent="0.25">
      <c r="A573" s="1">
        <v>2555799.7188900001</v>
      </c>
      <c r="B573" s="1" t="s">
        <v>10822</v>
      </c>
      <c r="C573" s="1">
        <v>2243876.5184106408</v>
      </c>
      <c r="D573" s="1">
        <v>134126</v>
      </c>
      <c r="E573" s="1">
        <f t="shared" si="32"/>
        <v>5.9774221136007007E-2</v>
      </c>
      <c r="F573" s="21">
        <f>IFERROR(VLOOKUP(B573,'Pesticides per Section'!$A$2:$D$101870,2,FALSE),"")</f>
        <v>6609.6064295999995</v>
      </c>
      <c r="G573" s="5">
        <f t="shared" si="33"/>
        <v>395.08407634488412</v>
      </c>
      <c r="H573" s="5">
        <f t="shared" si="34"/>
        <v>179.20712253853694</v>
      </c>
      <c r="I573" s="19">
        <f t="shared" si="35"/>
        <v>11.917976499483824</v>
      </c>
      <c r="J573" s="1" t="str">
        <f>IFERROR(VLOOKUP(B573,'Pesticides per Section'!$A$1:$D$15204,4,FALSE),"")</f>
        <v>Yolo</v>
      </c>
    </row>
    <row r="574" spans="1:10" x14ac:dyDescent="0.25">
      <c r="A574" s="1">
        <v>2303242.6010799999</v>
      </c>
      <c r="B574" s="1" t="s">
        <v>10689</v>
      </c>
      <c r="C574" s="1">
        <v>1251444.940299494</v>
      </c>
      <c r="D574" s="1">
        <v>909515</v>
      </c>
      <c r="E574" s="1">
        <f t="shared" si="32"/>
        <v>0.7267718517393893</v>
      </c>
      <c r="F574" s="21">
        <f>IFERROR(VLOOKUP(B574,'Pesticides per Section'!$A$2:$D$101870,2,FALSE),"")</f>
        <v>3730.5636753799999</v>
      </c>
      <c r="G574" s="5">
        <f t="shared" si="33"/>
        <v>2711.2686703876248</v>
      </c>
      <c r="H574" s="5">
        <f t="shared" si="34"/>
        <v>1229.8107819078716</v>
      </c>
      <c r="I574" s="19">
        <f t="shared" si="35"/>
        <v>12.061146395282272</v>
      </c>
      <c r="J574" s="1" t="str">
        <f>IFERROR(VLOOKUP(B574,'Pesticides per Section'!$A$1:$D$15204,4,FALSE),"")</f>
        <v>Yolo</v>
      </c>
    </row>
    <row r="575" spans="1:10" x14ac:dyDescent="0.25">
      <c r="A575" s="1">
        <v>2695230.1498099999</v>
      </c>
      <c r="B575" s="1" t="s">
        <v>10688</v>
      </c>
      <c r="C575" s="1">
        <v>2038151.6536575139</v>
      </c>
      <c r="D575" s="1">
        <v>2002858</v>
      </c>
      <c r="E575" s="1">
        <f t="shared" si="32"/>
        <v>0.98268333274456465</v>
      </c>
      <c r="F575" s="21">
        <f>IFERROR(VLOOKUP(B575,'Pesticides per Section'!$A$2:$D$101870,2,FALSE),"")</f>
        <v>24831.963516366992</v>
      </c>
      <c r="G575" s="5">
        <f t="shared" si="33"/>
        <v>24401.956666854956</v>
      </c>
      <c r="H575" s="5">
        <f t="shared" si="34"/>
        <v>11068.54135715604</v>
      </c>
      <c r="I575" s="19">
        <f t="shared" si="35"/>
        <v>49.294724564251496</v>
      </c>
      <c r="J575" s="1" t="str">
        <f>IFERROR(VLOOKUP(B575,'Pesticides per Section'!$A$1:$D$15204,4,FALSE),"")</f>
        <v>Yolo</v>
      </c>
    </row>
    <row r="576" spans="1:10" x14ac:dyDescent="0.25">
      <c r="A576" s="1">
        <v>2685245.5977699999</v>
      </c>
      <c r="B576" s="1" t="s">
        <v>10687</v>
      </c>
      <c r="C576" s="1">
        <v>2358012.8666000841</v>
      </c>
      <c r="D576" s="1">
        <v>1999944</v>
      </c>
      <c r="E576" s="1">
        <f t="shared" si="32"/>
        <v>0.84814799579137179</v>
      </c>
      <c r="F576" s="21">
        <f>IFERROR(VLOOKUP(B576,'Pesticides per Section'!$A$2:$D$101870,2,FALSE),"")</f>
        <v>8740.569828370004</v>
      </c>
      <c r="G576" s="5">
        <f t="shared" si="33"/>
        <v>7413.2967820065533</v>
      </c>
      <c r="H576" s="5">
        <f t="shared" si="34"/>
        <v>3362.6148568637259</v>
      </c>
      <c r="I576" s="19">
        <f t="shared" si="35"/>
        <v>14.997520168995237</v>
      </c>
      <c r="J576" s="1" t="str">
        <f>IFERROR(VLOOKUP(B576,'Pesticides per Section'!$A$1:$D$15204,4,FALSE),"")</f>
        <v>Yolo</v>
      </c>
    </row>
    <row r="577" spans="1:10" x14ac:dyDescent="0.25">
      <c r="A577" s="1">
        <v>2666170.6672200002</v>
      </c>
      <c r="B577" s="1" t="s">
        <v>10821</v>
      </c>
      <c r="C577" s="1">
        <v>2448772.4425003571</v>
      </c>
      <c r="D577" s="1">
        <v>1204075</v>
      </c>
      <c r="E577" s="1">
        <f t="shared" si="32"/>
        <v>0.49170563858129707</v>
      </c>
      <c r="F577" s="21">
        <f>IFERROR(VLOOKUP(B577,'Pesticides per Section'!$A$2:$D$101870,2,FALSE),"")</f>
        <v>3239.06558047</v>
      </c>
      <c r="G577" s="5">
        <f t="shared" si="33"/>
        <v>1592.666809651701</v>
      </c>
      <c r="H577" s="5">
        <f t="shared" si="34"/>
        <v>722.42151281025394</v>
      </c>
      <c r="I577" s="19">
        <f t="shared" si="35"/>
        <v>5.351766914364771</v>
      </c>
      <c r="J577" s="1" t="str">
        <f>IFERROR(VLOOKUP(B577,'Pesticides per Section'!$A$1:$D$15204,4,FALSE),"")</f>
        <v>Yolo</v>
      </c>
    </row>
    <row r="578" spans="1:10" x14ac:dyDescent="0.25">
      <c r="A578" s="1">
        <v>2702613.6536300001</v>
      </c>
      <c r="B578" s="1" t="s">
        <v>10820</v>
      </c>
      <c r="C578" s="1">
        <v>2420708.5571542708</v>
      </c>
      <c r="D578" s="1">
        <v>1006372</v>
      </c>
      <c r="E578" s="1">
        <f t="shared" si="32"/>
        <v>0.41573439847581845</v>
      </c>
      <c r="F578" s="21">
        <f>IFERROR(VLOOKUP(B578,'Pesticides per Section'!$A$2:$D$101870,2,FALSE),"")</f>
        <v>10897.797775610001</v>
      </c>
      <c r="G578" s="5">
        <f t="shared" si="33"/>
        <v>4530.589402954336</v>
      </c>
      <c r="H578" s="5">
        <f t="shared" si="34"/>
        <v>2055.0407847829424</v>
      </c>
      <c r="I578" s="19">
        <f t="shared" si="35"/>
        <v>18.214703984007137</v>
      </c>
      <c r="J578" s="1" t="str">
        <f>IFERROR(VLOOKUP(B578,'Pesticides per Section'!$A$1:$D$15204,4,FALSE),"")</f>
        <v>Yolo</v>
      </c>
    </row>
    <row r="579" spans="1:10" x14ac:dyDescent="0.25">
      <c r="A579" s="1">
        <v>2615499.6377300001</v>
      </c>
      <c r="B579" s="1" t="s">
        <v>10819</v>
      </c>
      <c r="C579" s="1">
        <v>2197417.817353786</v>
      </c>
      <c r="D579" s="1">
        <v>7148</v>
      </c>
      <c r="E579" s="1">
        <f t="shared" ref="E579:E634" si="36">D579/ROUND(C579,0)</f>
        <v>3.252908640959526E-3</v>
      </c>
      <c r="F579" s="21">
        <f>IFERROR(VLOOKUP(B579,'Pesticides per Section'!$A$2:$D$101870,2,FALSE),"")</f>
        <v>9287.0675797599997</v>
      </c>
      <c r="G579" s="5">
        <f t="shared" si="33"/>
        <v>30.209982379376374</v>
      </c>
      <c r="H579" s="5">
        <f t="shared" si="34"/>
        <v>13.703017505119568</v>
      </c>
      <c r="I579" s="19">
        <f t="shared" si="35"/>
        <v>17.099831962297809</v>
      </c>
      <c r="J579" s="1" t="str">
        <f>IFERROR(VLOOKUP(B579,'Pesticides per Section'!$A$1:$D$15204,4,FALSE),"")</f>
        <v>Yolo</v>
      </c>
    </row>
    <row r="580" spans="1:10" x14ac:dyDescent="0.25">
      <c r="A580" s="1">
        <v>2575421.0128199998</v>
      </c>
      <c r="B580" s="1" t="s">
        <v>10818</v>
      </c>
      <c r="C580" s="1">
        <v>1030514.017712198</v>
      </c>
      <c r="D580" s="1">
        <v>114620</v>
      </c>
      <c r="E580" s="1">
        <f t="shared" si="36"/>
        <v>0.1112260483603328</v>
      </c>
      <c r="F580" s="21">
        <f>IFERROR(VLOOKUP(B580,'Pesticides per Section'!$A$2:$D$101870,2,FALSE),"")</f>
        <v>1321.0747010999999</v>
      </c>
      <c r="G580" s="5">
        <f t="shared" ref="G580:G634" si="37">IFERROR(E580*F580,"")</f>
        <v>146.93791859216077</v>
      </c>
      <c r="H580" s="5">
        <f t="shared" ref="H580:H634" si="38">IFERROR(0.45359237*G580,"")</f>
        <v>66.649918737085272</v>
      </c>
      <c r="I580" s="19">
        <f t="shared" ref="I580:I643" si="39">IFERROR(F580/C580*4046,"")</f>
        <v>5.1867981888465398</v>
      </c>
      <c r="J580" s="1" t="str">
        <f>IFERROR(VLOOKUP(B580,'Pesticides per Section'!$A$1:$D$15204,4,FALSE),"")</f>
        <v>Yolo</v>
      </c>
    </row>
    <row r="581" spans="1:10" x14ac:dyDescent="0.25">
      <c r="A581" s="1">
        <v>2196898.5192900002</v>
      </c>
      <c r="B581" s="1" t="s">
        <v>10686</v>
      </c>
      <c r="C581" s="1">
        <v>1183519.8084257811</v>
      </c>
      <c r="D581" s="1">
        <v>1183520</v>
      </c>
      <c r="E581" s="1">
        <f t="shared" si="36"/>
        <v>1</v>
      </c>
      <c r="F581" s="21">
        <f>IFERROR(VLOOKUP(B581,'Pesticides per Section'!$A$2:$D$101870,2,FALSE),"")</f>
        <v>1572.7373008099996</v>
      </c>
      <c r="G581" s="5">
        <f t="shared" si="37"/>
        <v>1572.7373008099996</v>
      </c>
      <c r="H581" s="5">
        <f t="shared" si="38"/>
        <v>713.38163966181071</v>
      </c>
      <c r="I581" s="19">
        <f t="shared" si="39"/>
        <v>5.3765852280420896</v>
      </c>
      <c r="J581" s="1" t="str">
        <f>IFERROR(VLOOKUP(B581,'Pesticides per Section'!$A$1:$D$15204,4,FALSE),"")</f>
        <v>Yolo</v>
      </c>
    </row>
    <row r="582" spans="1:10" x14ac:dyDescent="0.25">
      <c r="A582" s="1">
        <v>2693912.2085600002</v>
      </c>
      <c r="B582" s="1" t="s">
        <v>10478</v>
      </c>
      <c r="C582" s="1">
        <v>1485297.7112800099</v>
      </c>
      <c r="D582" s="1">
        <v>31173</v>
      </c>
      <c r="E582" s="1">
        <f t="shared" si="36"/>
        <v>2.098770751727936E-2</v>
      </c>
      <c r="F582" s="21">
        <f>IFERROR(VLOOKUP(B582,'Pesticides per Section'!$A$2:$D$101870,2,FALSE),"")</f>
        <v>888.9916975000001</v>
      </c>
      <c r="G582" s="5">
        <f t="shared" si="37"/>
        <v>18.657897732419691</v>
      </c>
      <c r="H582" s="5">
        <f t="shared" si="38"/>
        <v>8.4630800516658748</v>
      </c>
      <c r="I582" s="19">
        <f t="shared" si="39"/>
        <v>2.4216427324763554</v>
      </c>
      <c r="J582" s="1" t="str">
        <f>IFERROR(VLOOKUP(B582,'Pesticides per Section'!$A$1:$D$15204,4,FALSE),"")</f>
        <v>Yolo</v>
      </c>
    </row>
    <row r="583" spans="1:10" x14ac:dyDescent="0.25">
      <c r="A583" s="1">
        <v>2666993.18823</v>
      </c>
      <c r="B583" s="1" t="s">
        <v>10477</v>
      </c>
      <c r="C583" s="1">
        <v>2220605.4822257082</v>
      </c>
      <c r="D583" s="1">
        <v>829436</v>
      </c>
      <c r="E583" s="1">
        <f t="shared" si="36"/>
        <v>0.37351802774469117</v>
      </c>
      <c r="F583" s="21">
        <f>IFERROR(VLOOKUP(B583,'Pesticides per Section'!$A$2:$D$101870,2,FALSE),"")</f>
        <v>24419.388141359996</v>
      </c>
      <c r="G583" s="5">
        <f t="shared" si="37"/>
        <v>9121.081697292886</v>
      </c>
      <c r="H583" s="5">
        <f t="shared" si="38"/>
        <v>4137.2530640387031</v>
      </c>
      <c r="I583" s="19">
        <f t="shared" si="39"/>
        <v>44.492749932741162</v>
      </c>
      <c r="J583" s="1" t="str">
        <f>IFERROR(VLOOKUP(B583,'Pesticides per Section'!$A$1:$D$15204,4,FALSE),"")</f>
        <v>Yolo</v>
      </c>
    </row>
    <row r="584" spans="1:10" x14ac:dyDescent="0.25">
      <c r="A584" s="1">
        <v>2619621.25073</v>
      </c>
      <c r="B584" s="1" t="s">
        <v>10476</v>
      </c>
      <c r="C584" s="1">
        <v>2396448.4409598992</v>
      </c>
      <c r="D584" s="1">
        <v>1176493</v>
      </c>
      <c r="E584" s="1">
        <f t="shared" si="36"/>
        <v>0.49093199602077742</v>
      </c>
      <c r="F584" s="21">
        <f>IFERROR(VLOOKUP(B584,'Pesticides per Section'!$A$2:$D$101870,2,FALSE),"")</f>
        <v>461.35008102999996</v>
      </c>
      <c r="G584" s="5">
        <f t="shared" si="37"/>
        <v>226.49151614440527</v>
      </c>
      <c r="H584" s="5">
        <f t="shared" si="38"/>
        <v>102.73482359283405</v>
      </c>
      <c r="I584" s="19">
        <f t="shared" si="39"/>
        <v>0.77891199157187074</v>
      </c>
      <c r="J584" s="1" t="str">
        <f>IFERROR(VLOOKUP(B584,'Pesticides per Section'!$A$1:$D$15204,4,FALSE),"")</f>
        <v>Yolo</v>
      </c>
    </row>
    <row r="585" spans="1:10" x14ac:dyDescent="0.25">
      <c r="A585" s="1">
        <v>2666282.8583300002</v>
      </c>
      <c r="B585" s="1" t="s">
        <v>10475</v>
      </c>
      <c r="C585" s="1">
        <v>2442243.06507095</v>
      </c>
      <c r="D585" s="1">
        <v>2120155</v>
      </c>
      <c r="E585" s="1">
        <f t="shared" si="36"/>
        <v>0.86811795550238036</v>
      </c>
      <c r="F585" s="21">
        <f>IFERROR(VLOOKUP(B585,'Pesticides per Section'!$A$2:$D$101870,2,FALSE),"")</f>
        <v>2373.8053579199996</v>
      </c>
      <c r="G585" s="5">
        <f t="shared" si="37"/>
        <v>2060.7430540781061</v>
      </c>
      <c r="H585" s="5">
        <f t="shared" si="38"/>
        <v>934.73732586032634</v>
      </c>
      <c r="I585" s="19">
        <f t="shared" si="39"/>
        <v>3.9326210464089488</v>
      </c>
      <c r="J585" s="1" t="str">
        <f>IFERROR(VLOOKUP(B585,'Pesticides per Section'!$A$1:$D$15204,4,FALSE),"")</f>
        <v>Yolo</v>
      </c>
    </row>
    <row r="586" spans="1:10" x14ac:dyDescent="0.25">
      <c r="A586" s="1">
        <v>2565067.7089800001</v>
      </c>
      <c r="B586" s="1" t="s">
        <v>10817</v>
      </c>
      <c r="C586" s="1">
        <v>2291601.34131177</v>
      </c>
      <c r="D586" s="1">
        <v>503792</v>
      </c>
      <c r="E586" s="1">
        <f t="shared" si="36"/>
        <v>0.21984280858666058</v>
      </c>
      <c r="F586" s="21" t="str">
        <f>IFERROR(VLOOKUP(B586,'Pesticides per Section'!$A$2:$D$101870,2,FALSE),"")</f>
        <v/>
      </c>
      <c r="G586" s="5" t="str">
        <f t="shared" si="37"/>
        <v/>
      </c>
      <c r="H586" s="5" t="str">
        <f t="shared" si="38"/>
        <v/>
      </c>
      <c r="I586" s="19" t="str">
        <f t="shared" si="39"/>
        <v/>
      </c>
      <c r="J586" s="1" t="str">
        <f>IFERROR(VLOOKUP(B586,'Pesticides per Section'!$A$1:$D$15204,4,FALSE),"")</f>
        <v/>
      </c>
    </row>
    <row r="587" spans="1:10" x14ac:dyDescent="0.25">
      <c r="A587" s="1">
        <v>2248269.1677199998</v>
      </c>
      <c r="B587" s="1" t="s">
        <v>10685</v>
      </c>
      <c r="C587" s="1">
        <v>542319.77621990396</v>
      </c>
      <c r="D587" s="1">
        <v>529426</v>
      </c>
      <c r="E587" s="1">
        <f t="shared" si="36"/>
        <v>0.9762243693760142</v>
      </c>
      <c r="F587" s="21" t="str">
        <f>IFERROR(VLOOKUP(B587,'Pesticides per Section'!$A$2:$D$101870,2,FALSE),"")</f>
        <v/>
      </c>
      <c r="G587" s="5" t="str">
        <f t="shared" si="37"/>
        <v/>
      </c>
      <c r="H587" s="5" t="str">
        <f t="shared" si="38"/>
        <v/>
      </c>
      <c r="I587" s="19" t="str">
        <f t="shared" si="39"/>
        <v/>
      </c>
      <c r="J587" s="1" t="str">
        <f>IFERROR(VLOOKUP(B587,'Pesticides per Section'!$A$1:$D$15204,4,FALSE),"")</f>
        <v/>
      </c>
    </row>
    <row r="588" spans="1:10" x14ac:dyDescent="0.25">
      <c r="A588" s="1">
        <v>2653566.6631499999</v>
      </c>
      <c r="B588" s="1" t="s">
        <v>10474</v>
      </c>
      <c r="C588" s="1">
        <v>1481697.791433142</v>
      </c>
      <c r="D588" s="1">
        <v>1478279</v>
      </c>
      <c r="E588" s="1">
        <f t="shared" si="36"/>
        <v>0.99769251223933619</v>
      </c>
      <c r="F588" s="21" t="str">
        <f>IFERROR(VLOOKUP(B588,'Pesticides per Section'!$A$2:$D$101870,2,FALSE),"")</f>
        <v/>
      </c>
      <c r="G588" s="5" t="str">
        <f t="shared" si="37"/>
        <v/>
      </c>
      <c r="H588" s="5" t="str">
        <f t="shared" si="38"/>
        <v/>
      </c>
      <c r="I588" s="19" t="str">
        <f t="shared" si="39"/>
        <v/>
      </c>
      <c r="J588" s="1" t="str">
        <f>IFERROR(VLOOKUP(B588,'Pesticides per Section'!$A$1:$D$15204,4,FALSE),"")</f>
        <v/>
      </c>
    </row>
    <row r="589" spans="1:10" x14ac:dyDescent="0.25">
      <c r="A589" s="1">
        <v>2621048.4248000002</v>
      </c>
      <c r="B589" s="1" t="s">
        <v>10471</v>
      </c>
      <c r="C589" s="1">
        <v>2426910.568383371</v>
      </c>
      <c r="D589" s="1">
        <v>1928202</v>
      </c>
      <c r="E589" s="1">
        <f t="shared" si="36"/>
        <v>0.7945087397106857</v>
      </c>
      <c r="F589" s="21">
        <f>IFERROR(VLOOKUP(B589,'Pesticides per Section'!$A$2:$D$101870,2,FALSE),"")</f>
        <v>1156.6243726799999</v>
      </c>
      <c r="G589" s="5">
        <f t="shared" si="37"/>
        <v>918.94817265664915</v>
      </c>
      <c r="H589" s="5">
        <f t="shared" si="38"/>
        <v>416.82787954249869</v>
      </c>
      <c r="I589" s="19">
        <f t="shared" si="39"/>
        <v>1.9282549068054666</v>
      </c>
      <c r="J589" s="1" t="str">
        <f>IFERROR(VLOOKUP(B589,'Pesticides per Section'!$A$1:$D$15204,4,FALSE),"")</f>
        <v>Yolo</v>
      </c>
    </row>
    <row r="590" spans="1:10" x14ac:dyDescent="0.25">
      <c r="A590" s="1">
        <v>2489259.5317299999</v>
      </c>
      <c r="B590" s="1" t="s">
        <v>10816</v>
      </c>
      <c r="C590" s="1">
        <v>2348983.8508756519</v>
      </c>
      <c r="D590" s="1">
        <v>513409</v>
      </c>
      <c r="E590" s="1">
        <f t="shared" si="36"/>
        <v>0.21856640998831836</v>
      </c>
      <c r="F590" s="21">
        <f>IFERROR(VLOOKUP(B590,'Pesticides per Section'!$A$2:$D$101870,2,FALSE),"")</f>
        <v>774.25023520000013</v>
      </c>
      <c r="G590" s="5">
        <f t="shared" si="37"/>
        <v>169.22509434027515</v>
      </c>
      <c r="H590" s="5">
        <f t="shared" si="38"/>
        <v>76.759211605278992</v>
      </c>
      <c r="I590" s="19">
        <f t="shared" si="39"/>
        <v>1.333604933235887</v>
      </c>
      <c r="J590" s="1" t="str">
        <f>IFERROR(VLOOKUP(B590,'Pesticides per Section'!$A$1:$D$15204,4,FALSE),"")</f>
        <v>Yolo</v>
      </c>
    </row>
    <row r="591" spans="1:10" x14ac:dyDescent="0.25">
      <c r="A591" s="1">
        <v>2546082.34265</v>
      </c>
      <c r="B591" s="1" t="s">
        <v>10684</v>
      </c>
      <c r="C591" s="1">
        <v>394010.29779551103</v>
      </c>
      <c r="D591" s="1">
        <v>394010</v>
      </c>
      <c r="E591" s="1">
        <f t="shared" si="36"/>
        <v>1</v>
      </c>
      <c r="F591" s="21" t="str">
        <f>IFERROR(VLOOKUP(B591,'Pesticides per Section'!$A$2:$D$101870,2,FALSE),"")</f>
        <v/>
      </c>
      <c r="G591" s="5" t="str">
        <f t="shared" si="37"/>
        <v/>
      </c>
      <c r="H591" s="5" t="str">
        <f t="shared" si="38"/>
        <v/>
      </c>
      <c r="I591" s="19" t="str">
        <f t="shared" si="39"/>
        <v/>
      </c>
      <c r="J591" s="1" t="str">
        <f>IFERROR(VLOOKUP(B591,'Pesticides per Section'!$A$1:$D$15204,4,FALSE),"")</f>
        <v/>
      </c>
    </row>
    <row r="592" spans="1:10" x14ac:dyDescent="0.25">
      <c r="A592" s="1">
        <v>2594004.1195700001</v>
      </c>
      <c r="B592" s="1" t="s">
        <v>10470</v>
      </c>
      <c r="C592" s="1">
        <v>2210128.1528578759</v>
      </c>
      <c r="D592" s="1">
        <v>2117547</v>
      </c>
      <c r="E592" s="1">
        <f t="shared" si="36"/>
        <v>0.95811057097145502</v>
      </c>
      <c r="F592" s="21">
        <f>IFERROR(VLOOKUP(B592,'Pesticides per Section'!$A$2:$D$101870,2,FALSE),"")</f>
        <v>1540.9480468600002</v>
      </c>
      <c r="G592" s="5">
        <f t="shared" si="37"/>
        <v>1476.3986130143833</v>
      </c>
      <c r="H592" s="5">
        <f t="shared" si="38"/>
        <v>669.68314594190701</v>
      </c>
      <c r="I592" s="19">
        <f t="shared" si="39"/>
        <v>2.8209566895628275</v>
      </c>
      <c r="J592" s="1" t="str">
        <f>IFERROR(VLOOKUP(B592,'Pesticides per Section'!$A$1:$D$15204,4,FALSE),"")</f>
        <v>Yolo</v>
      </c>
    </row>
    <row r="593" spans="1:10" x14ac:dyDescent="0.25">
      <c r="A593" s="1">
        <v>2574976.4956700001</v>
      </c>
      <c r="B593" s="1" t="s">
        <v>10469</v>
      </c>
      <c r="C593" s="1">
        <v>2090654.8925458619</v>
      </c>
      <c r="D593" s="1">
        <v>975265</v>
      </c>
      <c r="E593" s="1">
        <f t="shared" si="36"/>
        <v>0.46648777536226688</v>
      </c>
      <c r="F593" s="21">
        <f>IFERROR(VLOOKUP(B593,'Pesticides per Section'!$A$2:$D$101870,2,FALSE),"")</f>
        <v>589.46492232000014</v>
      </c>
      <c r="G593" s="5">
        <f t="shared" si="37"/>
        <v>274.97818026714833</v>
      </c>
      <c r="H593" s="5">
        <f t="shared" si="38"/>
        <v>124.72800448566305</v>
      </c>
      <c r="I593" s="19">
        <f t="shared" si="39"/>
        <v>1.1407789416657164</v>
      </c>
      <c r="J593" s="1" t="str">
        <f>IFERROR(VLOOKUP(B593,'Pesticides per Section'!$A$1:$D$15204,4,FALSE),"")</f>
        <v>Yolo</v>
      </c>
    </row>
    <row r="594" spans="1:10" x14ac:dyDescent="0.25">
      <c r="A594" s="1">
        <v>2666294.4860800002</v>
      </c>
      <c r="B594" s="1" t="s">
        <v>10683</v>
      </c>
      <c r="C594" s="1">
        <v>2443624.996549332</v>
      </c>
      <c r="D594" s="1">
        <v>2402190</v>
      </c>
      <c r="E594" s="1">
        <f t="shared" si="36"/>
        <v>0.98304363394547034</v>
      </c>
      <c r="F594" s="21">
        <f>IFERROR(VLOOKUP(B594,'Pesticides per Section'!$A$2:$D$101870,2,FALSE),"")</f>
        <v>5546.95615499</v>
      </c>
      <c r="G594" s="5">
        <f t="shared" si="37"/>
        <v>5452.899935937563</v>
      </c>
      <c r="H594" s="5">
        <f t="shared" si="38"/>
        <v>2473.3938053147676</v>
      </c>
      <c r="I594" s="19">
        <f t="shared" si="39"/>
        <v>9.1842998147348762</v>
      </c>
      <c r="J594" s="1" t="str">
        <f>IFERROR(VLOOKUP(B594,'Pesticides per Section'!$A$1:$D$15204,4,FALSE),"")</f>
        <v>Yolo</v>
      </c>
    </row>
    <row r="595" spans="1:10" x14ac:dyDescent="0.25">
      <c r="A595" s="1">
        <v>2571849.8842799999</v>
      </c>
      <c r="B595" s="1" t="s">
        <v>10815</v>
      </c>
      <c r="C595" s="1">
        <v>2474964.1833067392</v>
      </c>
      <c r="D595" s="1">
        <v>133719</v>
      </c>
      <c r="E595" s="1">
        <f t="shared" si="36"/>
        <v>5.402866465936474E-2</v>
      </c>
      <c r="F595" s="21">
        <f>IFERROR(VLOOKUP(B595,'Pesticides per Section'!$A$2:$D$101870,2,FALSE),"")</f>
        <v>1485.0965123399997</v>
      </c>
      <c r="G595" s="5">
        <f t="shared" si="37"/>
        <v>80.237781452009969</v>
      </c>
      <c r="H595" s="5">
        <f t="shared" si="38"/>
        <v>36.395245452359248</v>
      </c>
      <c r="I595" s="19">
        <f t="shared" si="39"/>
        <v>2.4277929068450437</v>
      </c>
      <c r="J595" s="1" t="str">
        <f>IFERROR(VLOOKUP(B595,'Pesticides per Section'!$A$1:$D$15204,4,FALSE),"")</f>
        <v>Yolo</v>
      </c>
    </row>
    <row r="596" spans="1:10" x14ac:dyDescent="0.25">
      <c r="A596" s="1">
        <v>2595824.78296</v>
      </c>
      <c r="B596" s="1" t="s">
        <v>10814</v>
      </c>
      <c r="C596" s="1">
        <v>745879.76029263844</v>
      </c>
      <c r="D596" s="1">
        <v>677374</v>
      </c>
      <c r="E596" s="1">
        <f t="shared" si="36"/>
        <v>0.90815412666916928</v>
      </c>
      <c r="F596" s="21">
        <f>IFERROR(VLOOKUP(B596,'Pesticides per Section'!$A$2:$D$101870,2,FALSE),"")</f>
        <v>148.19754792000001</v>
      </c>
      <c r="G596" s="5">
        <f t="shared" si="37"/>
        <v>134.58621470579996</v>
      </c>
      <c r="H596" s="5">
        <f t="shared" si="38"/>
        <v>61.04728009773266</v>
      </c>
      <c r="I596" s="19">
        <f t="shared" si="39"/>
        <v>0.80389267922898211</v>
      </c>
      <c r="J596" s="1" t="str">
        <f>IFERROR(VLOOKUP(B596,'Pesticides per Section'!$A$1:$D$15204,4,FALSE),"")</f>
        <v>Yolo</v>
      </c>
    </row>
    <row r="597" spans="1:10" x14ac:dyDescent="0.25">
      <c r="A597" s="1">
        <v>2542004.62873</v>
      </c>
      <c r="B597" s="1" t="s">
        <v>10468</v>
      </c>
      <c r="C597" s="1">
        <v>2062213.0399558891</v>
      </c>
      <c r="D597" s="1">
        <v>1984567</v>
      </c>
      <c r="E597" s="1">
        <f t="shared" si="36"/>
        <v>0.96234821524255743</v>
      </c>
      <c r="F597" s="21">
        <f>IFERROR(VLOOKUP(B597,'Pesticides per Section'!$A$2:$D$101870,2,FALSE),"")</f>
        <v>591.35456357000021</v>
      </c>
      <c r="G597" s="5">
        <f t="shared" si="37"/>
        <v>569.08900882713112</v>
      </c>
      <c r="H597" s="5">
        <f t="shared" si="38"/>
        <v>258.13443225484934</v>
      </c>
      <c r="I597" s="19">
        <f t="shared" si="39"/>
        <v>1.1602198792494296</v>
      </c>
      <c r="J597" s="1" t="str">
        <f>IFERROR(VLOOKUP(B597,'Pesticides per Section'!$A$1:$D$15204,4,FALSE),"")</f>
        <v>Yolo</v>
      </c>
    </row>
    <row r="598" spans="1:10" x14ac:dyDescent="0.25">
      <c r="A598" s="1">
        <v>2622552.5606800001</v>
      </c>
      <c r="B598" s="1" t="s">
        <v>10467</v>
      </c>
      <c r="C598" s="1">
        <v>1827622.861898985</v>
      </c>
      <c r="D598" s="1">
        <v>1716084</v>
      </c>
      <c r="E598" s="1">
        <f t="shared" si="36"/>
        <v>0.9389704550664989</v>
      </c>
      <c r="F598" s="21">
        <f>IFERROR(VLOOKUP(B598,'Pesticides per Section'!$A$2:$D$101870,2,FALSE),"")</f>
        <v>10465.922391970002</v>
      </c>
      <c r="G598" s="5">
        <f t="shared" si="37"/>
        <v>9827.191911078733</v>
      </c>
      <c r="H598" s="5">
        <f t="shared" si="38"/>
        <v>4457.5392693910317</v>
      </c>
      <c r="I598" s="19">
        <f t="shared" si="39"/>
        <v>23.169507714470193</v>
      </c>
      <c r="J598" s="1" t="str">
        <f>IFERROR(VLOOKUP(B598,'Pesticides per Section'!$A$1:$D$15204,4,FALSE),"")</f>
        <v>Yolo</v>
      </c>
    </row>
    <row r="599" spans="1:10" x14ac:dyDescent="0.25">
      <c r="A599" s="1">
        <v>2545427.8402100001</v>
      </c>
      <c r="B599" s="1" t="s">
        <v>10813</v>
      </c>
      <c r="C599" s="1">
        <v>2412702.4947761279</v>
      </c>
      <c r="D599" s="1">
        <v>72209</v>
      </c>
      <c r="E599" s="1">
        <f t="shared" si="36"/>
        <v>2.9928685763927747E-2</v>
      </c>
      <c r="F599" s="21">
        <f>IFERROR(VLOOKUP(B599,'Pesticides per Section'!$A$2:$D$101870,2,FALSE),"")</f>
        <v>20231.637902450002</v>
      </c>
      <c r="G599" s="5">
        <f t="shared" si="37"/>
        <v>605.50633327199637</v>
      </c>
      <c r="H599" s="5">
        <f t="shared" si="38"/>
        <v>274.6530527588547</v>
      </c>
      <c r="I599" s="19">
        <f t="shared" si="39"/>
        <v>33.927600742547476</v>
      </c>
      <c r="J599" s="1" t="str">
        <f>IFERROR(VLOOKUP(B599,'Pesticides per Section'!$A$1:$D$15204,4,FALSE),"")</f>
        <v>Yolo</v>
      </c>
    </row>
    <row r="600" spans="1:10" x14ac:dyDescent="0.25">
      <c r="A600" s="1">
        <v>1826504.26511</v>
      </c>
      <c r="B600" s="1" t="s">
        <v>10812</v>
      </c>
      <c r="C600" s="1">
        <v>1359419.252629861</v>
      </c>
      <c r="D600" s="1">
        <v>489205</v>
      </c>
      <c r="E600" s="1">
        <f t="shared" si="36"/>
        <v>0.35986329453979971</v>
      </c>
      <c r="F600" s="21">
        <f>IFERROR(VLOOKUP(B600,'Pesticides per Section'!$A$2:$D$101870,2,FALSE),"")</f>
        <v>8749.9353794999988</v>
      </c>
      <c r="G600" s="5">
        <f t="shared" si="37"/>
        <v>3148.7805726772222</v>
      </c>
      <c r="H600" s="5">
        <f t="shared" si="38"/>
        <v>1428.2628425706184</v>
      </c>
      <c r="I600" s="19">
        <f t="shared" si="39"/>
        <v>26.042178288243075</v>
      </c>
      <c r="J600" s="1" t="str">
        <f>IFERROR(VLOOKUP(B600,'Pesticides per Section'!$A$1:$D$15204,4,FALSE),"")</f>
        <v>Yolo</v>
      </c>
    </row>
    <row r="601" spans="1:10" x14ac:dyDescent="0.25">
      <c r="A601" s="1">
        <v>2543092.3400900001</v>
      </c>
      <c r="B601" s="1" t="s">
        <v>10811</v>
      </c>
      <c r="C601" s="1">
        <v>1469604.966035499</v>
      </c>
      <c r="D601" s="1">
        <v>603161</v>
      </c>
      <c r="E601" s="1">
        <f t="shared" si="36"/>
        <v>0.41042388941246116</v>
      </c>
      <c r="F601" s="21">
        <f>IFERROR(VLOOKUP(B601,'Pesticides per Section'!$A$2:$D$101870,2,FALSE),"")</f>
        <v>6266.5394298000001</v>
      </c>
      <c r="G601" s="5">
        <f t="shared" si="37"/>
        <v>2571.9374859350628</v>
      </c>
      <c r="H601" s="5">
        <f t="shared" si="38"/>
        <v>1166.6112197371269</v>
      </c>
      <c r="I601" s="19">
        <f t="shared" si="39"/>
        <v>17.252540049159272</v>
      </c>
      <c r="J601" s="1" t="str">
        <f>IFERROR(VLOOKUP(B601,'Pesticides per Section'!$A$1:$D$15204,4,FALSE),"")</f>
        <v>Yolo</v>
      </c>
    </row>
    <row r="602" spans="1:10" x14ac:dyDescent="0.25">
      <c r="A602" s="1">
        <v>2611718.8378900001</v>
      </c>
      <c r="B602" s="1" t="s">
        <v>10810</v>
      </c>
      <c r="C602" s="1">
        <v>2186674.1453437419</v>
      </c>
      <c r="D602" s="1">
        <v>411001</v>
      </c>
      <c r="E602" s="1">
        <f t="shared" si="36"/>
        <v>0.18795714404616326</v>
      </c>
      <c r="F602" s="21">
        <f>IFERROR(VLOOKUP(B602,'Pesticides per Section'!$A$2:$D$101870,2,FALSE),"")</f>
        <v>5017.7004118800005</v>
      </c>
      <c r="G602" s="5">
        <f t="shared" si="37"/>
        <v>943.11263909622198</v>
      </c>
      <c r="H602" s="5">
        <f t="shared" si="38"/>
        <v>427.78869714461001</v>
      </c>
      <c r="I602" s="19">
        <f t="shared" si="39"/>
        <v>9.2842437953987424</v>
      </c>
      <c r="J602" s="1" t="str">
        <f>IFERROR(VLOOKUP(B602,'Pesticides per Section'!$A$1:$D$15204,4,FALSE),"")</f>
        <v>Yolo</v>
      </c>
    </row>
    <row r="603" spans="1:10" x14ac:dyDescent="0.25">
      <c r="A603" s="1">
        <v>88458.822809999998</v>
      </c>
      <c r="B603" s="1" t="s">
        <v>10809</v>
      </c>
      <c r="C603" s="1">
        <v>27683.699120741399</v>
      </c>
      <c r="D603" s="1">
        <v>27684</v>
      </c>
      <c r="E603" s="1">
        <f t="shared" si="36"/>
        <v>1</v>
      </c>
      <c r="F603" s="21" t="str">
        <f>IFERROR(VLOOKUP(B603,'Pesticides per Section'!$A$2:$D$101870,2,FALSE),"")</f>
        <v/>
      </c>
      <c r="G603" s="5" t="str">
        <f t="shared" si="37"/>
        <v/>
      </c>
      <c r="H603" s="5" t="str">
        <f t="shared" si="38"/>
        <v/>
      </c>
      <c r="I603" s="19" t="str">
        <f t="shared" si="39"/>
        <v/>
      </c>
      <c r="J603" s="1" t="str">
        <f>IFERROR(VLOOKUP(B603,'Pesticides per Section'!$A$1:$D$15204,4,FALSE),"")</f>
        <v/>
      </c>
    </row>
    <row r="604" spans="1:10" x14ac:dyDescent="0.25">
      <c r="A604" s="1">
        <v>2499422.87628</v>
      </c>
      <c r="B604" s="1" t="s">
        <v>10808</v>
      </c>
      <c r="C604" s="1">
        <v>1986856.1696728971</v>
      </c>
      <c r="D604" s="1">
        <v>766255</v>
      </c>
      <c r="E604" s="1">
        <f t="shared" si="36"/>
        <v>0.38566207113147605</v>
      </c>
      <c r="F604" s="21">
        <f>IFERROR(VLOOKUP(B604,'Pesticides per Section'!$A$2:$D$101870,2,FALSE),"")</f>
        <v>11754.518421999999</v>
      </c>
      <c r="G604" s="5">
        <f t="shared" si="37"/>
        <v>4533.2719197816095</v>
      </c>
      <c r="H604" s="5">
        <f t="shared" si="38"/>
        <v>2056.2575539481904</v>
      </c>
      <c r="I604" s="19">
        <f t="shared" si="39"/>
        <v>23.936700734226655</v>
      </c>
      <c r="J604" s="1" t="str">
        <f>IFERROR(VLOOKUP(B604,'Pesticides per Section'!$A$1:$D$15204,4,FALSE),"")</f>
        <v>Yolo</v>
      </c>
    </row>
    <row r="605" spans="1:10" x14ac:dyDescent="0.25">
      <c r="A605" s="1">
        <v>53152.705450000001</v>
      </c>
      <c r="B605" s="1" t="s">
        <v>10807</v>
      </c>
      <c r="C605" s="1">
        <v>10069.458647832151</v>
      </c>
      <c r="D605" s="1">
        <v>10069</v>
      </c>
      <c r="E605" s="1">
        <f t="shared" si="36"/>
        <v>1</v>
      </c>
      <c r="F605" s="21" t="str">
        <f>IFERROR(VLOOKUP(B605,'Pesticides per Section'!$A$2:$D$101870,2,FALSE),"")</f>
        <v/>
      </c>
      <c r="G605" s="5" t="str">
        <f t="shared" si="37"/>
        <v/>
      </c>
      <c r="H605" s="5" t="str">
        <f t="shared" si="38"/>
        <v/>
      </c>
      <c r="I605" s="19" t="str">
        <f t="shared" si="39"/>
        <v/>
      </c>
      <c r="J605" s="1" t="str">
        <f>IFERROR(VLOOKUP(B605,'Pesticides per Section'!$A$1:$D$15204,4,FALSE),"")</f>
        <v/>
      </c>
    </row>
    <row r="606" spans="1:10" x14ac:dyDescent="0.25">
      <c r="A606" s="1">
        <v>2462758.78418</v>
      </c>
      <c r="B606" s="1" t="s">
        <v>10806</v>
      </c>
      <c r="C606" s="1">
        <v>2114966.4892832809</v>
      </c>
      <c r="D606" s="1">
        <v>22303</v>
      </c>
      <c r="E606" s="1">
        <f t="shared" si="36"/>
        <v>1.0545323187228542E-2</v>
      </c>
      <c r="F606" s="21">
        <f>IFERROR(VLOOKUP(B606,'Pesticides per Section'!$A$2:$D$101870,2,FALSE),"")</f>
        <v>2076.7204811099996</v>
      </c>
      <c r="G606" s="5">
        <f t="shared" si="37"/>
        <v>21.899688642841692</v>
      </c>
      <c r="H606" s="5">
        <f t="shared" si="38"/>
        <v>9.9335316737686465</v>
      </c>
      <c r="I606" s="19">
        <f t="shared" si="39"/>
        <v>3.9728341366857611</v>
      </c>
      <c r="J606" s="1" t="str">
        <f>IFERROR(VLOOKUP(B606,'Pesticides per Section'!$A$1:$D$15204,4,FALSE),"")</f>
        <v>Yolo</v>
      </c>
    </row>
    <row r="607" spans="1:10" x14ac:dyDescent="0.25">
      <c r="A607" s="1">
        <v>345771.15626999998</v>
      </c>
      <c r="B607" s="1" t="s">
        <v>10805</v>
      </c>
      <c r="C607" s="1">
        <v>205170.83171200799</v>
      </c>
      <c r="D607" s="1">
        <v>256</v>
      </c>
      <c r="E607" s="1">
        <f t="shared" si="36"/>
        <v>1.2477396903071097E-3</v>
      </c>
      <c r="F607" s="21">
        <f>IFERROR(VLOOKUP(B607,'Pesticides per Section'!$A$2:$D$101870,2,FALSE),"")</f>
        <v>48.423492500000002</v>
      </c>
      <c r="G607" s="5">
        <f t="shared" si="37"/>
        <v>6.0419913535538654E-2</v>
      </c>
      <c r="H607" s="5">
        <f t="shared" si="38"/>
        <v>2.7406011775780059E-2</v>
      </c>
      <c r="I607" s="19">
        <f t="shared" si="39"/>
        <v>0.95491863546183287</v>
      </c>
      <c r="J607" s="1" t="str">
        <f>IFERROR(VLOOKUP(B607,'Pesticides per Section'!$A$1:$D$15204,4,FALSE),"")</f>
        <v>Yolo</v>
      </c>
    </row>
    <row r="608" spans="1:10" x14ac:dyDescent="0.25">
      <c r="A608" s="1">
        <v>2565622.71746</v>
      </c>
      <c r="B608" s="1" t="s">
        <v>10804</v>
      </c>
      <c r="C608" s="1">
        <v>2262801.4612207999</v>
      </c>
      <c r="D608" s="1">
        <v>809749</v>
      </c>
      <c r="E608" s="1">
        <f t="shared" si="36"/>
        <v>0.3578525022748355</v>
      </c>
      <c r="F608" s="21">
        <f>IFERROR(VLOOKUP(B608,'Pesticides per Section'!$A$2:$D$101870,2,FALSE),"")</f>
        <v>16120.236029799999</v>
      </c>
      <c r="G608" s="5">
        <f t="shared" si="37"/>
        <v>5768.6668005248894</v>
      </c>
      <c r="H608" s="5">
        <f t="shared" si="38"/>
        <v>2616.6232457904021</v>
      </c>
      <c r="I608" s="19">
        <f t="shared" si="39"/>
        <v>28.823772696957132</v>
      </c>
      <c r="J608" s="1" t="str">
        <f>IFERROR(VLOOKUP(B608,'Pesticides per Section'!$A$1:$D$15204,4,FALSE),"")</f>
        <v>Yolo</v>
      </c>
    </row>
    <row r="609" spans="1:10" x14ac:dyDescent="0.25">
      <c r="A609" s="1">
        <v>613094.19146999996</v>
      </c>
      <c r="B609" s="1" t="s">
        <v>10803</v>
      </c>
      <c r="C609" s="1">
        <v>367555.98864427349</v>
      </c>
      <c r="D609" s="1">
        <v>281325</v>
      </c>
      <c r="E609" s="1">
        <f t="shared" si="36"/>
        <v>0.76539357268008146</v>
      </c>
      <c r="F609" s="21" t="str">
        <f>IFERROR(VLOOKUP(B609,'Pesticides per Section'!$A$2:$D$101870,2,FALSE),"")</f>
        <v/>
      </c>
      <c r="G609" s="5" t="str">
        <f t="shared" si="37"/>
        <v/>
      </c>
      <c r="H609" s="5" t="str">
        <f t="shared" si="38"/>
        <v/>
      </c>
      <c r="I609" s="19" t="str">
        <f t="shared" si="39"/>
        <v/>
      </c>
      <c r="J609" s="1" t="str">
        <f>IFERROR(VLOOKUP(B609,'Pesticides per Section'!$A$1:$D$15204,4,FALSE),"")</f>
        <v/>
      </c>
    </row>
    <row r="610" spans="1:10" x14ac:dyDescent="0.25">
      <c r="A610" s="1">
        <v>2498078.3271499998</v>
      </c>
      <c r="B610" s="1" t="s">
        <v>10466</v>
      </c>
      <c r="C610" s="1">
        <v>2066962.92901291</v>
      </c>
      <c r="D610" s="1">
        <v>1957563</v>
      </c>
      <c r="E610" s="1">
        <f t="shared" si="36"/>
        <v>0.94707210530619079</v>
      </c>
      <c r="F610" s="21">
        <f>IFERROR(VLOOKUP(B610,'Pesticides per Section'!$A$2:$D$101870,2,FALSE),"")</f>
        <v>5793.3571694399998</v>
      </c>
      <c r="G610" s="5">
        <f t="shared" si="37"/>
        <v>5486.7269712522548</v>
      </c>
      <c r="H610" s="5">
        <f t="shared" si="38"/>
        <v>2488.7374904332323</v>
      </c>
      <c r="I610" s="19">
        <f t="shared" si="39"/>
        <v>11.340272618603812</v>
      </c>
      <c r="J610" s="1" t="str">
        <f>IFERROR(VLOOKUP(B610,'Pesticides per Section'!$A$1:$D$15204,4,FALSE),"")</f>
        <v>Yolo</v>
      </c>
    </row>
    <row r="611" spans="1:10" x14ac:dyDescent="0.25">
      <c r="A611" s="1">
        <v>1980005.0486300001</v>
      </c>
      <c r="B611" s="1" t="s">
        <v>10465</v>
      </c>
      <c r="C611" s="1">
        <v>1387487.1352183369</v>
      </c>
      <c r="D611" s="1">
        <v>536173</v>
      </c>
      <c r="E611" s="1">
        <f t="shared" si="36"/>
        <v>0.38643461163960457</v>
      </c>
      <c r="F611" s="21">
        <f>IFERROR(VLOOKUP(B611,'Pesticides per Section'!$A$2:$D$101870,2,FALSE),"")</f>
        <v>629.98623999999995</v>
      </c>
      <c r="G611" s="5">
        <f t="shared" si="37"/>
        <v>243.44848799269471</v>
      </c>
      <c r="H611" s="5">
        <f t="shared" si="38"/>
        <v>110.42637664152294</v>
      </c>
      <c r="I611" s="19">
        <f t="shared" si="39"/>
        <v>1.8370796112923218</v>
      </c>
      <c r="J611" s="1" t="str">
        <f>IFERROR(VLOOKUP(B611,'Pesticides per Section'!$A$1:$D$15204,4,FALSE),"")</f>
        <v>Yolo</v>
      </c>
    </row>
    <row r="612" spans="1:10" x14ac:dyDescent="0.25">
      <c r="A612" s="1">
        <v>1392061.2042400001</v>
      </c>
      <c r="B612" s="1" t="s">
        <v>10464</v>
      </c>
      <c r="C612" s="1">
        <v>969215.95301201474</v>
      </c>
      <c r="D612" s="1">
        <v>817909</v>
      </c>
      <c r="E612" s="1">
        <f t="shared" si="36"/>
        <v>0.84388722431325935</v>
      </c>
      <c r="F612" s="21">
        <f>IFERROR(VLOOKUP(B612,'Pesticides per Section'!$A$2:$D$101870,2,FALSE),"")</f>
        <v>4401.8471891700001</v>
      </c>
      <c r="G612" s="5">
        <f t="shared" si="37"/>
        <v>3714.6626063197941</v>
      </c>
      <c r="H612" s="5">
        <f t="shared" si="38"/>
        <v>1684.9426153509726</v>
      </c>
      <c r="I612" s="19">
        <f t="shared" si="39"/>
        <v>18.375547443306523</v>
      </c>
      <c r="J612" s="1" t="str">
        <f>IFERROR(VLOOKUP(B612,'Pesticides per Section'!$A$1:$D$15204,4,FALSE),"")</f>
        <v>Yolo</v>
      </c>
    </row>
    <row r="613" spans="1:10" x14ac:dyDescent="0.25">
      <c r="A613" s="1">
        <v>2544675.7867999999</v>
      </c>
      <c r="B613" s="1" t="s">
        <v>10682</v>
      </c>
      <c r="C613" s="1">
        <v>2365071.7753453869</v>
      </c>
      <c r="D613" s="1">
        <v>1589556</v>
      </c>
      <c r="E613" s="1">
        <f t="shared" si="36"/>
        <v>0.67209624062185003</v>
      </c>
      <c r="F613" s="21">
        <f>IFERROR(VLOOKUP(B613,'Pesticides per Section'!$A$2:$D$101870,2,FALSE),"")</f>
        <v>4026.5840013599995</v>
      </c>
      <c r="G613" s="5">
        <f t="shared" si="37"/>
        <v>2706.2519698621418</v>
      </c>
      <c r="H613" s="5">
        <f t="shared" si="38"/>
        <v>1227.5352448269375</v>
      </c>
      <c r="I613" s="19">
        <f t="shared" si="39"/>
        <v>6.8883993455646371</v>
      </c>
      <c r="J613" s="1" t="str">
        <f>IFERROR(VLOOKUP(B613,'Pesticides per Section'!$A$1:$D$15204,4,FALSE),"")</f>
        <v>Yolo</v>
      </c>
    </row>
    <row r="614" spans="1:10" x14ac:dyDescent="0.25">
      <c r="A614" s="1">
        <v>2579232.0704999999</v>
      </c>
      <c r="B614" s="1" t="s">
        <v>10463</v>
      </c>
      <c r="C614" s="1">
        <v>1663694.7803688899</v>
      </c>
      <c r="D614" s="1">
        <v>1557085</v>
      </c>
      <c r="E614" s="1">
        <f t="shared" si="36"/>
        <v>0.93591974490516594</v>
      </c>
      <c r="F614" s="21">
        <f>IFERROR(VLOOKUP(B614,'Pesticides per Section'!$A$2:$D$101870,2,FALSE),"")</f>
        <v>490.0634761</v>
      </c>
      <c r="G614" s="5">
        <f t="shared" si="37"/>
        <v>458.66008353885087</v>
      </c>
      <c r="H614" s="5">
        <f t="shared" si="38"/>
        <v>208.04471431678536</v>
      </c>
      <c r="I614" s="19">
        <f t="shared" si="39"/>
        <v>1.1918032368058256</v>
      </c>
      <c r="J614" s="1" t="str">
        <f>IFERROR(VLOOKUP(B614,'Pesticides per Section'!$A$1:$D$15204,4,FALSE),"")</f>
        <v>Yolo</v>
      </c>
    </row>
    <row r="615" spans="1:10" x14ac:dyDescent="0.25">
      <c r="A615" s="1">
        <v>2484718.99743</v>
      </c>
      <c r="B615" s="1" t="s">
        <v>10681</v>
      </c>
      <c r="C615" s="1">
        <v>2035793.3270024741</v>
      </c>
      <c r="D615" s="1">
        <v>1401424</v>
      </c>
      <c r="E615" s="1">
        <f t="shared" si="36"/>
        <v>0.68839218918622869</v>
      </c>
      <c r="F615" s="21">
        <f>IFERROR(VLOOKUP(B615,'Pesticides per Section'!$A$2:$D$101870,2,FALSE),"")</f>
        <v>5629.0638260000032</v>
      </c>
      <c r="G615" s="5">
        <f t="shared" si="37"/>
        <v>3875.0035702491505</v>
      </c>
      <c r="H615" s="5">
        <f t="shared" si="38"/>
        <v>1757.6720531877738</v>
      </c>
      <c r="I615" s="19">
        <f t="shared" si="39"/>
        <v>11.187379356199418</v>
      </c>
      <c r="J615" s="1" t="str">
        <f>IFERROR(VLOOKUP(B615,'Pesticides per Section'!$A$1:$D$15204,4,FALSE),"")</f>
        <v>Yolo</v>
      </c>
    </row>
    <row r="616" spans="1:10" x14ac:dyDescent="0.25">
      <c r="A616" s="1">
        <v>2582631.40136</v>
      </c>
      <c r="B616" s="1" t="s">
        <v>10680</v>
      </c>
      <c r="C616" s="1">
        <v>2577909.9234014731</v>
      </c>
      <c r="D616" s="1">
        <v>1995701</v>
      </c>
      <c r="E616" s="1">
        <f t="shared" si="36"/>
        <v>0.77415464465400263</v>
      </c>
      <c r="F616" s="21" t="str">
        <f>IFERROR(VLOOKUP(B616,'Pesticides per Section'!$A$2:$D$101870,2,FALSE),"")</f>
        <v/>
      </c>
      <c r="G616" s="5" t="str">
        <f t="shared" si="37"/>
        <v/>
      </c>
      <c r="H616" s="5" t="str">
        <f t="shared" si="38"/>
        <v/>
      </c>
      <c r="I616" s="19" t="str">
        <f t="shared" si="39"/>
        <v/>
      </c>
      <c r="J616" s="1" t="str">
        <f>IFERROR(VLOOKUP(B616,'Pesticides per Section'!$A$1:$D$15204,4,FALSE),"")</f>
        <v/>
      </c>
    </row>
    <row r="617" spans="1:10" x14ac:dyDescent="0.25">
      <c r="A617" s="1">
        <v>2556227.1491999999</v>
      </c>
      <c r="B617" s="1" t="s">
        <v>10462</v>
      </c>
      <c r="C617" s="1">
        <v>2556262.1316722631</v>
      </c>
      <c r="D617" s="1">
        <v>2544331</v>
      </c>
      <c r="E617" s="1">
        <f t="shared" si="36"/>
        <v>0.99533263804727368</v>
      </c>
      <c r="F617" s="21" t="str">
        <f>IFERROR(VLOOKUP(B617,'Pesticides per Section'!$A$2:$D$101870,2,FALSE),"")</f>
        <v/>
      </c>
      <c r="G617" s="5" t="str">
        <f t="shared" si="37"/>
        <v/>
      </c>
      <c r="H617" s="5" t="str">
        <f t="shared" si="38"/>
        <v/>
      </c>
      <c r="I617" s="19" t="str">
        <f t="shared" si="39"/>
        <v/>
      </c>
      <c r="J617" s="1" t="str">
        <f>IFERROR(VLOOKUP(B617,'Pesticides per Section'!$A$1:$D$15204,4,FALSE),"")</f>
        <v/>
      </c>
    </row>
    <row r="618" spans="1:10" x14ac:dyDescent="0.25">
      <c r="A618" s="1">
        <v>2531428.0076299999</v>
      </c>
      <c r="B618" s="1" t="s">
        <v>10679</v>
      </c>
      <c r="C618" s="1">
        <v>2531446.642239647</v>
      </c>
      <c r="D618" s="1">
        <v>2154659</v>
      </c>
      <c r="E618" s="1">
        <f t="shared" si="36"/>
        <v>0.85115706550443282</v>
      </c>
      <c r="F618" s="21" t="str">
        <f>IFERROR(VLOOKUP(B618,'Pesticides per Section'!$A$2:$D$101870,2,FALSE),"")</f>
        <v/>
      </c>
      <c r="G618" s="5" t="str">
        <f t="shared" si="37"/>
        <v/>
      </c>
      <c r="H618" s="5" t="str">
        <f t="shared" si="38"/>
        <v/>
      </c>
      <c r="I618" s="19" t="str">
        <f t="shared" si="39"/>
        <v/>
      </c>
      <c r="J618" s="1" t="str">
        <f>IFERROR(VLOOKUP(B618,'Pesticides per Section'!$A$1:$D$15204,4,FALSE),"")</f>
        <v/>
      </c>
    </row>
    <row r="619" spans="1:10" x14ac:dyDescent="0.25">
      <c r="A619" s="1">
        <v>2536443.8981900001</v>
      </c>
      <c r="B619" s="1" t="s">
        <v>10802</v>
      </c>
      <c r="C619" s="1">
        <v>2536460.67611686</v>
      </c>
      <c r="D619" s="1">
        <v>248584</v>
      </c>
      <c r="E619" s="1">
        <f t="shared" si="36"/>
        <v>9.8004266574569843E-2</v>
      </c>
      <c r="F619" s="21" t="str">
        <f>IFERROR(VLOOKUP(B619,'Pesticides per Section'!$A$2:$D$101870,2,FALSE),"")</f>
        <v/>
      </c>
      <c r="G619" s="5" t="str">
        <f t="shared" si="37"/>
        <v/>
      </c>
      <c r="H619" s="5" t="str">
        <f t="shared" si="38"/>
        <v/>
      </c>
      <c r="I619" s="19" t="str">
        <f t="shared" si="39"/>
        <v/>
      </c>
      <c r="J619" s="1" t="str">
        <f>IFERROR(VLOOKUP(B619,'Pesticides per Section'!$A$1:$D$15204,4,FALSE),"")</f>
        <v/>
      </c>
    </row>
    <row r="620" spans="1:10" x14ac:dyDescent="0.25">
      <c r="A620" s="1">
        <v>2343791.9034199999</v>
      </c>
      <c r="B620" s="1" t="s">
        <v>10801</v>
      </c>
      <c r="C620" s="1">
        <v>1718637.7074258111</v>
      </c>
      <c r="D620" s="1">
        <v>8979</v>
      </c>
      <c r="E620" s="1">
        <f t="shared" si="36"/>
        <v>5.2244859010448967E-3</v>
      </c>
      <c r="F620" s="21">
        <f>IFERROR(VLOOKUP(B620,'Pesticides per Section'!$A$2:$D$101870,2,FALSE),"")</f>
        <v>1163.0732846999997</v>
      </c>
      <c r="G620" s="5">
        <f t="shared" si="37"/>
        <v>6.0764599777971258</v>
      </c>
      <c r="H620" s="5">
        <f t="shared" si="38"/>
        <v>2.756235882539146</v>
      </c>
      <c r="I620" s="19">
        <f t="shared" si="39"/>
        <v>2.7380956961223517</v>
      </c>
      <c r="J620" s="1" t="str">
        <f>IFERROR(VLOOKUP(B620,'Pesticides per Section'!$A$1:$D$15204,4,FALSE),"")</f>
        <v>Yolo</v>
      </c>
    </row>
    <row r="621" spans="1:10" x14ac:dyDescent="0.25">
      <c r="A621" s="1">
        <v>2521639.8355299998</v>
      </c>
      <c r="B621" s="1" t="s">
        <v>10461</v>
      </c>
      <c r="C621" s="1">
        <v>1519212.668719447</v>
      </c>
      <c r="D621" s="1">
        <v>1507346</v>
      </c>
      <c r="E621" s="1">
        <f t="shared" si="36"/>
        <v>0.99218871876425496</v>
      </c>
      <c r="F621" s="21">
        <f>IFERROR(VLOOKUP(B621,'Pesticides per Section'!$A$2:$D$101870,2,FALSE),"")</f>
        <v>95.023551060000003</v>
      </c>
      <c r="G621" s="5">
        <f t="shared" si="37"/>
        <v>94.281295378651166</v>
      </c>
      <c r="H621" s="5">
        <f t="shared" si="38"/>
        <v>42.765276217472433</v>
      </c>
      <c r="I621" s="19">
        <f t="shared" si="39"/>
        <v>0.2530687740465119</v>
      </c>
      <c r="J621" s="1" t="str">
        <f>IFERROR(VLOOKUP(B621,'Pesticides per Section'!$A$1:$D$15204,4,FALSE),"")</f>
        <v>Yolo</v>
      </c>
    </row>
    <row r="622" spans="1:10" x14ac:dyDescent="0.25">
      <c r="A622" s="1">
        <v>2483343.6062500002</v>
      </c>
      <c r="B622" s="1" t="s">
        <v>10460</v>
      </c>
      <c r="C622" s="1">
        <v>2427376.5806795768</v>
      </c>
      <c r="D622" s="1">
        <v>18897</v>
      </c>
      <c r="E622" s="1">
        <f t="shared" si="36"/>
        <v>7.7849464669064589E-3</v>
      </c>
      <c r="F622" s="21">
        <f>IFERROR(VLOOKUP(B622,'Pesticides per Section'!$A$2:$D$101870,2,FALSE),"")</f>
        <v>13.572527619999999</v>
      </c>
      <c r="G622" s="5">
        <f t="shared" si="37"/>
        <v>0.10566140094230932</v>
      </c>
      <c r="H622" s="5">
        <f t="shared" si="38"/>
        <v>4.7927205270942318E-2</v>
      </c>
      <c r="I622" s="19">
        <f t="shared" si="39"/>
        <v>2.2622961425765239E-2</v>
      </c>
      <c r="J622" s="1" t="str">
        <f>IFERROR(VLOOKUP(B622,'Pesticides per Section'!$A$1:$D$15204,4,FALSE),"")</f>
        <v>Yolo</v>
      </c>
    </row>
    <row r="623" spans="1:10" x14ac:dyDescent="0.25">
      <c r="A623" s="1">
        <v>1421344.65805</v>
      </c>
      <c r="B623" s="1" t="s">
        <v>10459</v>
      </c>
      <c r="C623" s="1">
        <v>1388442.493658772</v>
      </c>
      <c r="D623" s="1">
        <v>1095883</v>
      </c>
      <c r="E623" s="1">
        <f t="shared" si="36"/>
        <v>0.78928972186090596</v>
      </c>
      <c r="F623" s="21">
        <f>IFERROR(VLOOKUP(B623,'Pesticides per Section'!$A$2:$D$101870,2,FALSE),"")</f>
        <v>12.608233779999994</v>
      </c>
      <c r="G623" s="5">
        <f t="shared" si="37"/>
        <v>9.9515493333734746</v>
      </c>
      <c r="H623" s="5">
        <f t="shared" si="38"/>
        <v>4.5139468472967943</v>
      </c>
      <c r="I623" s="19">
        <f t="shared" si="39"/>
        <v>3.6741106748650887E-2</v>
      </c>
      <c r="J623" s="1" t="str">
        <f>IFERROR(VLOOKUP(B623,'Pesticides per Section'!$A$1:$D$15204,4,FALSE),"")</f>
        <v>Yolo</v>
      </c>
    </row>
    <row r="624" spans="1:10" x14ac:dyDescent="0.25">
      <c r="A624" s="1">
        <v>1796284.6299099999</v>
      </c>
      <c r="B624" s="1" t="s">
        <v>10800</v>
      </c>
      <c r="C624" s="1">
        <v>1759353.342372651</v>
      </c>
      <c r="D624" s="1">
        <v>838619</v>
      </c>
      <c r="E624" s="1">
        <f t="shared" si="36"/>
        <v>0.47666329610942204</v>
      </c>
      <c r="F624" s="21">
        <f>IFERROR(VLOOKUP(B624,'Pesticides per Section'!$A$2:$D$101870,2,FALSE),"")</f>
        <v>2.1718245100000004</v>
      </c>
      <c r="G624" s="5">
        <f t="shared" si="37"/>
        <v>1.0352290295078306</v>
      </c>
      <c r="H624" s="5">
        <f t="shared" si="38"/>
        <v>0.46957198898725683</v>
      </c>
      <c r="I624" s="19">
        <f t="shared" si="39"/>
        <v>4.9945634886563754E-3</v>
      </c>
      <c r="J624" s="1" t="str">
        <f>IFERROR(VLOOKUP(B624,'Pesticides per Section'!$A$1:$D$15204,4,FALSE),"")</f>
        <v>Yolo</v>
      </c>
    </row>
    <row r="625" spans="1:10" x14ac:dyDescent="0.25">
      <c r="A625" s="1">
        <v>1007431.38567</v>
      </c>
      <c r="B625" s="1" t="s">
        <v>10799</v>
      </c>
      <c r="C625" s="1">
        <v>461423.63812623528</v>
      </c>
      <c r="D625" s="1">
        <v>223</v>
      </c>
      <c r="E625" s="1">
        <f t="shared" si="36"/>
        <v>4.8328652172405424E-4</v>
      </c>
      <c r="F625" s="21">
        <f>IFERROR(VLOOKUP(B625,'Pesticides per Section'!$A$2:$D$101870,2,FALSE),"")</f>
        <v>1269.3428585699999</v>
      </c>
      <c r="G625" s="5">
        <f t="shared" si="37"/>
        <v>0.61345629499356336</v>
      </c>
      <c r="H625" s="5">
        <f t="shared" si="38"/>
        <v>0.27825909473754956</v>
      </c>
      <c r="I625" s="19">
        <f t="shared" si="39"/>
        <v>11.13025164170109</v>
      </c>
      <c r="J625" s="1" t="str">
        <f>IFERROR(VLOOKUP(B625,'Pesticides per Section'!$A$1:$D$15204,4,FALSE),"")</f>
        <v>Yolo</v>
      </c>
    </row>
    <row r="626" spans="1:10" x14ac:dyDescent="0.25">
      <c r="A626" s="1">
        <v>482795.80346000002</v>
      </c>
      <c r="B626" s="1" t="s">
        <v>10458</v>
      </c>
      <c r="C626" s="1">
        <v>46759.053520684793</v>
      </c>
      <c r="D626" s="1">
        <v>46571</v>
      </c>
      <c r="E626" s="1">
        <f t="shared" si="36"/>
        <v>0.99597938364806771</v>
      </c>
      <c r="F626" s="21" t="str">
        <f>IFERROR(VLOOKUP(B626,'Pesticides per Section'!$A$2:$D$101870,2,FALSE),"")</f>
        <v/>
      </c>
      <c r="G626" s="5" t="str">
        <f t="shared" si="37"/>
        <v/>
      </c>
      <c r="H626" s="5" t="str">
        <f t="shared" si="38"/>
        <v/>
      </c>
      <c r="I626" s="19" t="str">
        <f t="shared" si="39"/>
        <v/>
      </c>
      <c r="J626" s="1" t="str">
        <f>IFERROR(VLOOKUP(B626,'Pesticides per Section'!$A$1:$D$15204,4,FALSE),"")</f>
        <v/>
      </c>
    </row>
    <row r="627" spans="1:10" x14ac:dyDescent="0.25">
      <c r="A627" s="1">
        <v>3956.79106</v>
      </c>
      <c r="B627" s="1" t="s">
        <v>10458</v>
      </c>
      <c r="C627" s="1">
        <v>3625.9876319097989</v>
      </c>
      <c r="D627" s="1">
        <v>2088</v>
      </c>
      <c r="E627" s="1">
        <f t="shared" si="36"/>
        <v>0.57584114726971869</v>
      </c>
      <c r="F627" s="21" t="str">
        <f>IFERROR(VLOOKUP(B627,'Pesticides per Section'!$A$2:$D$101870,2,FALSE),"")</f>
        <v/>
      </c>
      <c r="G627" s="5" t="str">
        <f t="shared" si="37"/>
        <v/>
      </c>
      <c r="H627" s="5" t="str">
        <f t="shared" si="38"/>
        <v/>
      </c>
      <c r="I627" s="19" t="str">
        <f t="shared" si="39"/>
        <v/>
      </c>
      <c r="J627" s="1" t="str">
        <f>IFERROR(VLOOKUP(B627,'Pesticides per Section'!$A$1:$D$15204,4,FALSE),"")</f>
        <v/>
      </c>
    </row>
    <row r="628" spans="1:10" x14ac:dyDescent="0.25">
      <c r="A628" s="1">
        <v>1346117.7166599999</v>
      </c>
      <c r="B628" s="1" t="s">
        <v>10798</v>
      </c>
      <c r="C628" s="1">
        <v>989978.08259454172</v>
      </c>
      <c r="D628" s="1">
        <v>147029</v>
      </c>
      <c r="E628" s="1">
        <f t="shared" si="36"/>
        <v>0.14851744180173701</v>
      </c>
      <c r="F628" s="21">
        <f>IFERROR(VLOOKUP(B628,'Pesticides per Section'!$A$2:$D$101870,2,FALSE),"")</f>
        <v>7527.6652227899995</v>
      </c>
      <c r="G628" s="5">
        <f t="shared" si="37"/>
        <v>1117.9895816286735</v>
      </c>
      <c r="H628" s="5">
        <f t="shared" si="38"/>
        <v>507.11154396625847</v>
      </c>
      <c r="I628" s="19">
        <f t="shared" si="39"/>
        <v>30.765260389994278</v>
      </c>
      <c r="J628" s="1" t="str">
        <f>IFERROR(VLOOKUP(B628,'Pesticides per Section'!$A$1:$D$15204,4,FALSE),"")</f>
        <v>Yolo</v>
      </c>
    </row>
    <row r="629" spans="1:10" x14ac:dyDescent="0.25">
      <c r="A629" s="1">
        <v>876359.88457999995</v>
      </c>
      <c r="B629" s="1" t="s">
        <v>10678</v>
      </c>
      <c r="C629" s="1">
        <v>467918.66418998822</v>
      </c>
      <c r="D629" s="1">
        <v>467919</v>
      </c>
      <c r="E629" s="1">
        <f t="shared" si="36"/>
        <v>1</v>
      </c>
      <c r="F629" s="21">
        <f>IFERROR(VLOOKUP(B629,'Pesticides per Section'!$A$2:$D$101870,2,FALSE),"")</f>
        <v>6157.9226705600004</v>
      </c>
      <c r="G629" s="5">
        <f t="shared" si="37"/>
        <v>6157.9226705600004</v>
      </c>
      <c r="H629" s="5">
        <f t="shared" si="38"/>
        <v>2793.18673841604</v>
      </c>
      <c r="I629" s="19">
        <f t="shared" si="39"/>
        <v>53.246337519397571</v>
      </c>
      <c r="J629" s="1" t="str">
        <f>IFERROR(VLOOKUP(B629,'Pesticides per Section'!$A$1:$D$15204,4,FALSE),"")</f>
        <v>Yolo</v>
      </c>
    </row>
    <row r="630" spans="1:10" x14ac:dyDescent="0.25">
      <c r="A630" s="1">
        <v>2740242.65356</v>
      </c>
      <c r="B630" s="1" t="s">
        <v>10797</v>
      </c>
      <c r="C630" s="1">
        <v>2534518.0846825442</v>
      </c>
      <c r="D630" s="1">
        <v>187859</v>
      </c>
      <c r="E630" s="1">
        <f t="shared" si="36"/>
        <v>7.412020747140087E-2</v>
      </c>
      <c r="F630" s="21">
        <f>IFERROR(VLOOKUP(B630,'Pesticides per Section'!$A$2:$D$101870,2,FALSE),"")</f>
        <v>24066.5175605</v>
      </c>
      <c r="G630" s="5">
        <f t="shared" si="37"/>
        <v>1783.8152746983724</v>
      </c>
      <c r="H630" s="5">
        <f t="shared" si="38"/>
        <v>809.12499809263579</v>
      </c>
      <c r="I630" s="19">
        <f t="shared" si="39"/>
        <v>38.418794735875508</v>
      </c>
      <c r="J630" s="1" t="str">
        <f>IFERROR(VLOOKUP(B630,'Pesticides per Section'!$A$1:$D$15204,4,FALSE),"")</f>
        <v>Yolo</v>
      </c>
    </row>
    <row r="631" spans="1:10" x14ac:dyDescent="0.25">
      <c r="A631" s="1">
        <v>2286402.7842299999</v>
      </c>
      <c r="B631" s="1" t="s">
        <v>10677</v>
      </c>
      <c r="C631" s="1">
        <v>1807296.4697046089</v>
      </c>
      <c r="D631" s="1">
        <v>1807111</v>
      </c>
      <c r="E631" s="1">
        <f t="shared" si="36"/>
        <v>0.99989763713304292</v>
      </c>
      <c r="F631" s="21">
        <f>IFERROR(VLOOKUP(B631,'Pesticides per Section'!$A$2:$D$101870,2,FALSE),"")</f>
        <v>24741.224808939998</v>
      </c>
      <c r="G631" s="5">
        <f t="shared" si="37"/>
        <v>24738.692226236526</v>
      </c>
      <c r="H631" s="5">
        <f t="shared" si="38"/>
        <v>11221.282037599203</v>
      </c>
      <c r="I631" s="19">
        <f t="shared" si="39"/>
        <v>55.388253811690582</v>
      </c>
      <c r="J631" s="1" t="str">
        <f>IFERROR(VLOOKUP(B631,'Pesticides per Section'!$A$1:$D$15204,4,FALSE),"")</f>
        <v>Yolo</v>
      </c>
    </row>
    <row r="632" spans="1:10" x14ac:dyDescent="0.25">
      <c r="A632" s="1">
        <v>2418159.2902199998</v>
      </c>
      <c r="B632" s="1" t="s">
        <v>10676</v>
      </c>
      <c r="C632" s="1">
        <v>1850559.456730478</v>
      </c>
      <c r="D632" s="1">
        <v>1030027</v>
      </c>
      <c r="E632" s="1">
        <f t="shared" si="36"/>
        <v>0.55660316693496392</v>
      </c>
      <c r="F632" s="21">
        <f>IFERROR(VLOOKUP(B632,'Pesticides per Section'!$A$2:$D$101870,2,FALSE),"")</f>
        <v>18128.926925300009</v>
      </c>
      <c r="G632" s="5">
        <f t="shared" si="37"/>
        <v>10090.618139754522</v>
      </c>
      <c r="H632" s="5">
        <f t="shared" si="38"/>
        <v>4577.027396776245</v>
      </c>
      <c r="I632" s="19">
        <f t="shared" si="39"/>
        <v>39.636466730637302</v>
      </c>
      <c r="J632" s="1" t="str">
        <f>IFERROR(VLOOKUP(B632,'Pesticides per Section'!$A$1:$D$15204,4,FALSE),"")</f>
        <v>Yolo</v>
      </c>
    </row>
    <row r="633" spans="1:10" x14ac:dyDescent="0.25">
      <c r="A633" s="1">
        <v>1805804.23169</v>
      </c>
      <c r="B633" s="1" t="s">
        <v>10796</v>
      </c>
      <c r="C633" s="1">
        <v>1512818.7873664389</v>
      </c>
      <c r="D633" s="1">
        <v>161474</v>
      </c>
      <c r="E633" s="1">
        <f t="shared" si="36"/>
        <v>0.10673715758461522</v>
      </c>
      <c r="F633" s="21" t="str">
        <f>IFERROR(VLOOKUP(B633,'Pesticides per Section'!$A$2:$D$101870,2,FALSE),"")</f>
        <v/>
      </c>
      <c r="G633" s="5" t="str">
        <f t="shared" si="37"/>
        <v/>
      </c>
      <c r="H633" s="5" t="str">
        <f t="shared" si="38"/>
        <v/>
      </c>
      <c r="I633" s="19" t="str">
        <f t="shared" si="39"/>
        <v/>
      </c>
      <c r="J633" s="1" t="str">
        <f>IFERROR(VLOOKUP(B633,'Pesticides per Section'!$A$1:$D$15204,4,FALSE),"")</f>
        <v/>
      </c>
    </row>
    <row r="634" spans="1:10" x14ac:dyDescent="0.25">
      <c r="A634" s="1">
        <v>877197.78841000004</v>
      </c>
      <c r="B634" s="1" t="s">
        <v>10795</v>
      </c>
      <c r="C634" s="1">
        <v>35448.00147193834</v>
      </c>
      <c r="D634" s="1">
        <v>35448</v>
      </c>
      <c r="E634" s="1">
        <f t="shared" si="36"/>
        <v>1</v>
      </c>
      <c r="F634" s="21" t="str">
        <f>IFERROR(VLOOKUP(B634,'Pesticides per Section'!$A$2:$D$101870,2,FALSE),"")</f>
        <v/>
      </c>
      <c r="G634" s="5" t="str">
        <f t="shared" si="37"/>
        <v/>
      </c>
      <c r="H634" s="5" t="str">
        <f t="shared" si="38"/>
        <v/>
      </c>
      <c r="I634" s="19" t="str">
        <f t="shared" si="39"/>
        <v/>
      </c>
      <c r="J634" s="1" t="str">
        <f>IFERROR(VLOOKUP(B634,'Pesticides per Section'!$A$1:$D$15204,4,FALSE),"")</f>
        <v/>
      </c>
    </row>
    <row r="635" spans="1:10" x14ac:dyDescent="0.25">
      <c r="I635" s="19" t="str">
        <f t="shared" si="39"/>
        <v/>
      </c>
      <c r="J635" s="1" t="str">
        <f>IFERROR(VLOOKUP(B635,'Pesticides per Section'!$A$1:$D$15204,4,FALSE),"")</f>
        <v/>
      </c>
    </row>
    <row r="636" spans="1:10" x14ac:dyDescent="0.25">
      <c r="I636" s="19" t="str">
        <f t="shared" si="39"/>
        <v/>
      </c>
      <c r="J636" s="1" t="str">
        <f>IFERROR(VLOOKUP(B636,'Pesticides per Section'!$A$1:$D$15204,4,FALSE),"")</f>
        <v/>
      </c>
    </row>
    <row r="637" spans="1:10" x14ac:dyDescent="0.25">
      <c r="I637" s="19" t="str">
        <f t="shared" si="39"/>
        <v/>
      </c>
      <c r="J637" s="1" t="str">
        <f>IFERROR(VLOOKUP(B637,'Pesticides per Section'!$A$1:$D$15204,4,FALSE),"")</f>
        <v/>
      </c>
    </row>
    <row r="638" spans="1:10" x14ac:dyDescent="0.25">
      <c r="I638" s="19" t="str">
        <f t="shared" si="39"/>
        <v/>
      </c>
      <c r="J638" s="1" t="str">
        <f>IFERROR(VLOOKUP(B638,'Pesticides per Section'!$A$1:$D$15204,4,FALSE),"")</f>
        <v/>
      </c>
    </row>
    <row r="639" spans="1:10" x14ac:dyDescent="0.25">
      <c r="I639" s="19" t="str">
        <f t="shared" si="39"/>
        <v/>
      </c>
      <c r="J639" s="1" t="str">
        <f>IFERROR(VLOOKUP(B639,'Pesticides per Section'!$A$1:$D$15204,4,FALSE),"")</f>
        <v/>
      </c>
    </row>
    <row r="640" spans="1:10" x14ac:dyDescent="0.25">
      <c r="I640" s="19" t="str">
        <f t="shared" si="39"/>
        <v/>
      </c>
      <c r="J640" s="1" t="str">
        <f>IFERROR(VLOOKUP(B640,'Pesticides per Section'!$A$1:$D$15204,4,FALSE),"")</f>
        <v/>
      </c>
    </row>
    <row r="641" spans="9:10" x14ac:dyDescent="0.25">
      <c r="I641" s="19" t="str">
        <f t="shared" si="39"/>
        <v/>
      </c>
      <c r="J641" s="1" t="str">
        <f>IFERROR(VLOOKUP(B641,'Pesticides per Section'!$A$1:$D$15204,4,FALSE),"")</f>
        <v/>
      </c>
    </row>
    <row r="642" spans="9:10" x14ac:dyDescent="0.25">
      <c r="I642" s="19" t="str">
        <f t="shared" si="39"/>
        <v/>
      </c>
      <c r="J642" s="1" t="str">
        <f>IFERROR(VLOOKUP(B642,'Pesticides per Section'!$A$1:$D$15204,4,FALSE),"")</f>
        <v/>
      </c>
    </row>
    <row r="643" spans="9:10" x14ac:dyDescent="0.25">
      <c r="I643" s="19" t="str">
        <f t="shared" si="39"/>
        <v/>
      </c>
      <c r="J643" s="1" t="str">
        <f>IFERROR(VLOOKUP(B643,'Pesticides per Section'!$A$1:$D$15204,4,FALSE),"")</f>
        <v/>
      </c>
    </row>
    <row r="644" spans="9:10" x14ac:dyDescent="0.25">
      <c r="I644" s="19" t="str">
        <f t="shared" ref="I644:I707" si="40">IFERROR(F644/C644*4046,"")</f>
        <v/>
      </c>
      <c r="J644" s="1" t="str">
        <f>IFERROR(VLOOKUP(B644,'Pesticides per Section'!$A$1:$D$15204,4,FALSE),"")</f>
        <v/>
      </c>
    </row>
    <row r="645" spans="9:10" x14ac:dyDescent="0.25">
      <c r="I645" s="19" t="str">
        <f t="shared" si="40"/>
        <v/>
      </c>
      <c r="J645" s="1" t="str">
        <f>IFERROR(VLOOKUP(B645,'Pesticides per Section'!$A$1:$D$15204,4,FALSE),"")</f>
        <v/>
      </c>
    </row>
    <row r="646" spans="9:10" x14ac:dyDescent="0.25">
      <c r="I646" s="19" t="str">
        <f t="shared" si="40"/>
        <v/>
      </c>
      <c r="J646" s="1" t="str">
        <f>IFERROR(VLOOKUP(B646,'Pesticides per Section'!$A$1:$D$15204,4,FALSE),"")</f>
        <v/>
      </c>
    </row>
    <row r="647" spans="9:10" x14ac:dyDescent="0.25">
      <c r="I647" s="19" t="str">
        <f t="shared" si="40"/>
        <v/>
      </c>
      <c r="J647" s="1" t="str">
        <f>IFERROR(VLOOKUP(B647,'Pesticides per Section'!$A$1:$D$15204,4,FALSE),"")</f>
        <v/>
      </c>
    </row>
    <row r="648" spans="9:10" x14ac:dyDescent="0.25">
      <c r="I648" s="19" t="str">
        <f t="shared" si="40"/>
        <v/>
      </c>
      <c r="J648" s="1" t="str">
        <f>IFERROR(VLOOKUP(B648,'Pesticides per Section'!$A$1:$D$15204,4,FALSE),"")</f>
        <v/>
      </c>
    </row>
    <row r="649" spans="9:10" x14ac:dyDescent="0.25">
      <c r="I649" s="19" t="str">
        <f t="shared" si="40"/>
        <v/>
      </c>
      <c r="J649" s="1" t="str">
        <f>IFERROR(VLOOKUP(B649,'Pesticides per Section'!$A$1:$D$15204,4,FALSE),"")</f>
        <v/>
      </c>
    </row>
    <row r="650" spans="9:10" x14ac:dyDescent="0.25">
      <c r="I650" s="19" t="str">
        <f t="shared" si="40"/>
        <v/>
      </c>
      <c r="J650" s="1" t="str">
        <f>IFERROR(VLOOKUP(B650,'Pesticides per Section'!$A$1:$D$15204,4,FALSE),"")</f>
        <v/>
      </c>
    </row>
    <row r="651" spans="9:10" x14ac:dyDescent="0.25">
      <c r="I651" s="19" t="str">
        <f t="shared" si="40"/>
        <v/>
      </c>
      <c r="J651" s="1" t="str">
        <f>IFERROR(VLOOKUP(B651,'Pesticides per Section'!$A$1:$D$15204,4,FALSE),"")</f>
        <v/>
      </c>
    </row>
    <row r="652" spans="9:10" x14ac:dyDescent="0.25">
      <c r="I652" s="19" t="str">
        <f t="shared" si="40"/>
        <v/>
      </c>
      <c r="J652" s="1" t="str">
        <f>IFERROR(VLOOKUP(B652,'Pesticides per Section'!$A$1:$D$15204,4,FALSE),"")</f>
        <v/>
      </c>
    </row>
    <row r="653" spans="9:10" x14ac:dyDescent="0.25">
      <c r="I653" s="19" t="str">
        <f t="shared" si="40"/>
        <v/>
      </c>
      <c r="J653" s="1" t="str">
        <f>IFERROR(VLOOKUP(B653,'Pesticides per Section'!$A$1:$D$15204,4,FALSE),"")</f>
        <v/>
      </c>
    </row>
    <row r="654" spans="9:10" x14ac:dyDescent="0.25">
      <c r="I654" s="19" t="str">
        <f t="shared" si="40"/>
        <v/>
      </c>
      <c r="J654" s="1" t="str">
        <f>IFERROR(VLOOKUP(B654,'Pesticides per Section'!$A$1:$D$15204,4,FALSE),"")</f>
        <v/>
      </c>
    </row>
    <row r="655" spans="9:10" x14ac:dyDescent="0.25">
      <c r="I655" s="19" t="str">
        <f t="shared" si="40"/>
        <v/>
      </c>
      <c r="J655" s="1" t="str">
        <f>IFERROR(VLOOKUP(B655,'Pesticides per Section'!$A$1:$D$15204,4,FALSE),"")</f>
        <v/>
      </c>
    </row>
    <row r="656" spans="9:10" x14ac:dyDescent="0.25">
      <c r="I656" s="19" t="str">
        <f t="shared" si="40"/>
        <v/>
      </c>
      <c r="J656" s="1" t="str">
        <f>IFERROR(VLOOKUP(B656,'Pesticides per Section'!$A$1:$D$15204,4,FALSE),"")</f>
        <v/>
      </c>
    </row>
    <row r="657" spans="9:10" x14ac:dyDescent="0.25">
      <c r="I657" s="19" t="str">
        <f t="shared" si="40"/>
        <v/>
      </c>
      <c r="J657" s="1" t="str">
        <f>IFERROR(VLOOKUP(B657,'Pesticides per Section'!$A$1:$D$15204,4,FALSE),"")</f>
        <v/>
      </c>
    </row>
    <row r="658" spans="9:10" x14ac:dyDescent="0.25">
      <c r="I658" s="19" t="str">
        <f t="shared" si="40"/>
        <v/>
      </c>
      <c r="J658" s="1" t="str">
        <f>IFERROR(VLOOKUP(B658,'Pesticides per Section'!$A$1:$D$15204,4,FALSE),"")</f>
        <v/>
      </c>
    </row>
    <row r="659" spans="9:10" x14ac:dyDescent="0.25">
      <c r="I659" s="19" t="str">
        <f t="shared" si="40"/>
        <v/>
      </c>
      <c r="J659" s="1" t="str">
        <f>IFERROR(VLOOKUP(B659,'Pesticides per Section'!$A$1:$D$15204,4,FALSE),"")</f>
        <v/>
      </c>
    </row>
    <row r="660" spans="9:10" x14ac:dyDescent="0.25">
      <c r="I660" s="19" t="str">
        <f t="shared" si="40"/>
        <v/>
      </c>
      <c r="J660" s="1" t="str">
        <f>IFERROR(VLOOKUP(B660,'Pesticides per Section'!$A$1:$D$15204,4,FALSE),"")</f>
        <v/>
      </c>
    </row>
    <row r="661" spans="9:10" x14ac:dyDescent="0.25">
      <c r="I661" s="19" t="str">
        <f t="shared" si="40"/>
        <v/>
      </c>
      <c r="J661" s="1" t="str">
        <f>IFERROR(VLOOKUP(B661,'Pesticides per Section'!$A$1:$D$15204,4,FALSE),"")</f>
        <v/>
      </c>
    </row>
    <row r="662" spans="9:10" x14ac:dyDescent="0.25">
      <c r="I662" s="19" t="str">
        <f t="shared" si="40"/>
        <v/>
      </c>
      <c r="J662" s="1" t="str">
        <f>IFERROR(VLOOKUP(B662,'Pesticides per Section'!$A$1:$D$15204,4,FALSE),"")</f>
        <v/>
      </c>
    </row>
    <row r="663" spans="9:10" x14ac:dyDescent="0.25">
      <c r="I663" s="19" t="str">
        <f t="shared" si="40"/>
        <v/>
      </c>
      <c r="J663" s="1" t="str">
        <f>IFERROR(VLOOKUP(B663,'Pesticides per Section'!$A$1:$D$15204,4,FALSE),"")</f>
        <v/>
      </c>
    </row>
    <row r="664" spans="9:10" x14ac:dyDescent="0.25">
      <c r="I664" s="19" t="str">
        <f t="shared" si="40"/>
        <v/>
      </c>
      <c r="J664" s="1" t="str">
        <f>IFERROR(VLOOKUP(B664,'Pesticides per Section'!$A$1:$D$15204,4,FALSE),"")</f>
        <v/>
      </c>
    </row>
    <row r="665" spans="9:10" x14ac:dyDescent="0.25">
      <c r="I665" s="19" t="str">
        <f t="shared" si="40"/>
        <v/>
      </c>
      <c r="J665" s="1" t="str">
        <f>IFERROR(VLOOKUP(B665,'Pesticides per Section'!$A$1:$D$15204,4,FALSE),"")</f>
        <v/>
      </c>
    </row>
    <row r="666" spans="9:10" x14ac:dyDescent="0.25">
      <c r="I666" s="19" t="str">
        <f t="shared" si="40"/>
        <v/>
      </c>
      <c r="J666" s="1" t="str">
        <f>IFERROR(VLOOKUP(B666,'Pesticides per Section'!$A$1:$D$15204,4,FALSE),"")</f>
        <v/>
      </c>
    </row>
    <row r="667" spans="9:10" x14ac:dyDescent="0.25">
      <c r="I667" s="19" t="str">
        <f t="shared" si="40"/>
        <v/>
      </c>
      <c r="J667" s="1" t="str">
        <f>IFERROR(VLOOKUP(B667,'Pesticides per Section'!$A$1:$D$15204,4,FALSE),"")</f>
        <v/>
      </c>
    </row>
    <row r="668" spans="9:10" x14ac:dyDescent="0.25">
      <c r="I668" s="19" t="str">
        <f t="shared" si="40"/>
        <v/>
      </c>
      <c r="J668" s="1" t="str">
        <f>IFERROR(VLOOKUP(B668,'Pesticides per Section'!$A$1:$D$15204,4,FALSE),"")</f>
        <v/>
      </c>
    </row>
    <row r="669" spans="9:10" x14ac:dyDescent="0.25">
      <c r="I669" s="19" t="str">
        <f t="shared" si="40"/>
        <v/>
      </c>
      <c r="J669" s="1" t="str">
        <f>IFERROR(VLOOKUP(B669,'Pesticides per Section'!$A$1:$D$15204,4,FALSE),"")</f>
        <v/>
      </c>
    </row>
    <row r="670" spans="9:10" x14ac:dyDescent="0.25">
      <c r="I670" s="19" t="str">
        <f t="shared" si="40"/>
        <v/>
      </c>
      <c r="J670" s="1" t="str">
        <f>IFERROR(VLOOKUP(B670,'Pesticides per Section'!$A$1:$D$15204,4,FALSE),"")</f>
        <v/>
      </c>
    </row>
    <row r="671" spans="9:10" x14ac:dyDescent="0.25">
      <c r="I671" s="19" t="str">
        <f t="shared" si="40"/>
        <v/>
      </c>
      <c r="J671" s="1" t="str">
        <f>IFERROR(VLOOKUP(B671,'Pesticides per Section'!$A$1:$D$15204,4,FALSE),"")</f>
        <v/>
      </c>
    </row>
    <row r="672" spans="9:10" x14ac:dyDescent="0.25">
      <c r="I672" s="19" t="str">
        <f t="shared" si="40"/>
        <v/>
      </c>
      <c r="J672" s="1" t="str">
        <f>IFERROR(VLOOKUP(B672,'Pesticides per Section'!$A$1:$D$15204,4,FALSE),"")</f>
        <v/>
      </c>
    </row>
    <row r="673" spans="9:10" x14ac:dyDescent="0.25">
      <c r="I673" s="19" t="str">
        <f t="shared" si="40"/>
        <v/>
      </c>
      <c r="J673" s="1" t="str">
        <f>IFERROR(VLOOKUP(B673,'Pesticides per Section'!$A$1:$D$15204,4,FALSE),"")</f>
        <v/>
      </c>
    </row>
    <row r="674" spans="9:10" x14ac:dyDescent="0.25">
      <c r="I674" s="19" t="str">
        <f t="shared" si="40"/>
        <v/>
      </c>
      <c r="J674" s="1" t="str">
        <f>IFERROR(VLOOKUP(B674,'Pesticides per Section'!$A$1:$D$15204,4,FALSE),"")</f>
        <v/>
      </c>
    </row>
    <row r="675" spans="9:10" x14ac:dyDescent="0.25">
      <c r="I675" s="19" t="str">
        <f t="shared" si="40"/>
        <v/>
      </c>
      <c r="J675" s="1" t="str">
        <f>IFERROR(VLOOKUP(B675,'Pesticides per Section'!$A$1:$D$15204,4,FALSE),"")</f>
        <v/>
      </c>
    </row>
    <row r="676" spans="9:10" x14ac:dyDescent="0.25">
      <c r="I676" s="19" t="str">
        <f t="shared" si="40"/>
        <v/>
      </c>
      <c r="J676" s="1" t="str">
        <f>IFERROR(VLOOKUP(B676,'Pesticides per Section'!$A$1:$D$15204,4,FALSE),"")</f>
        <v/>
      </c>
    </row>
    <row r="677" spans="9:10" x14ac:dyDescent="0.25">
      <c r="I677" s="19" t="str">
        <f t="shared" si="40"/>
        <v/>
      </c>
      <c r="J677" s="1" t="str">
        <f>IFERROR(VLOOKUP(B677,'Pesticides per Section'!$A$1:$D$15204,4,FALSE),"")</f>
        <v/>
      </c>
    </row>
    <row r="678" spans="9:10" x14ac:dyDescent="0.25">
      <c r="I678" s="19" t="str">
        <f t="shared" si="40"/>
        <v/>
      </c>
      <c r="J678" s="1" t="str">
        <f>IFERROR(VLOOKUP(B678,'Pesticides per Section'!$A$1:$D$15204,4,FALSE),"")</f>
        <v/>
      </c>
    </row>
    <row r="679" spans="9:10" x14ac:dyDescent="0.25">
      <c r="I679" s="19" t="str">
        <f t="shared" si="40"/>
        <v/>
      </c>
      <c r="J679" s="1" t="str">
        <f>IFERROR(VLOOKUP(B679,'Pesticides per Section'!$A$1:$D$15204,4,FALSE),"")</f>
        <v/>
      </c>
    </row>
    <row r="680" spans="9:10" x14ac:dyDescent="0.25">
      <c r="I680" s="19" t="str">
        <f t="shared" si="40"/>
        <v/>
      </c>
      <c r="J680" s="1" t="str">
        <f>IFERROR(VLOOKUP(B680,'Pesticides per Section'!$A$1:$D$15204,4,FALSE),"")</f>
        <v/>
      </c>
    </row>
    <row r="681" spans="9:10" x14ac:dyDescent="0.25">
      <c r="I681" s="19" t="str">
        <f t="shared" si="40"/>
        <v/>
      </c>
      <c r="J681" s="1" t="str">
        <f>IFERROR(VLOOKUP(B681,'Pesticides per Section'!$A$1:$D$15204,4,FALSE),"")</f>
        <v/>
      </c>
    </row>
    <row r="682" spans="9:10" x14ac:dyDescent="0.25">
      <c r="I682" s="19" t="str">
        <f t="shared" si="40"/>
        <v/>
      </c>
      <c r="J682" s="1" t="str">
        <f>IFERROR(VLOOKUP(B682,'Pesticides per Section'!$A$1:$D$15204,4,FALSE),"")</f>
        <v/>
      </c>
    </row>
    <row r="683" spans="9:10" x14ac:dyDescent="0.25">
      <c r="I683" s="19" t="str">
        <f t="shared" si="40"/>
        <v/>
      </c>
      <c r="J683" s="1" t="str">
        <f>IFERROR(VLOOKUP(B683,'Pesticides per Section'!$A$1:$D$15204,4,FALSE),"")</f>
        <v/>
      </c>
    </row>
    <row r="684" spans="9:10" x14ac:dyDescent="0.25">
      <c r="I684" s="19" t="str">
        <f t="shared" si="40"/>
        <v/>
      </c>
      <c r="J684" s="1" t="str">
        <f>IFERROR(VLOOKUP(B684,'Pesticides per Section'!$A$1:$D$15204,4,FALSE),"")</f>
        <v/>
      </c>
    </row>
    <row r="685" spans="9:10" x14ac:dyDescent="0.25">
      <c r="I685" s="19" t="str">
        <f t="shared" si="40"/>
        <v/>
      </c>
      <c r="J685" s="1" t="str">
        <f>IFERROR(VLOOKUP(B685,'Pesticides per Section'!$A$1:$D$15204,4,FALSE),"")</f>
        <v/>
      </c>
    </row>
    <row r="686" spans="9:10" x14ac:dyDescent="0.25">
      <c r="I686" s="19" t="str">
        <f t="shared" si="40"/>
        <v/>
      </c>
      <c r="J686" s="1" t="str">
        <f>IFERROR(VLOOKUP(B686,'Pesticides per Section'!$A$1:$D$15204,4,FALSE),"")</f>
        <v/>
      </c>
    </row>
    <row r="687" spans="9:10" x14ac:dyDescent="0.25">
      <c r="I687" s="19" t="str">
        <f t="shared" si="40"/>
        <v/>
      </c>
      <c r="J687" s="1" t="str">
        <f>IFERROR(VLOOKUP(B687,'Pesticides per Section'!$A$1:$D$15204,4,FALSE),"")</f>
        <v/>
      </c>
    </row>
    <row r="688" spans="9:10" x14ac:dyDescent="0.25">
      <c r="I688" s="19" t="str">
        <f t="shared" si="40"/>
        <v/>
      </c>
      <c r="J688" s="1" t="str">
        <f>IFERROR(VLOOKUP(B688,'Pesticides per Section'!$A$1:$D$15204,4,FALSE),"")</f>
        <v/>
      </c>
    </row>
    <row r="689" spans="9:10" x14ac:dyDescent="0.25">
      <c r="I689" s="19" t="str">
        <f t="shared" si="40"/>
        <v/>
      </c>
      <c r="J689" s="1" t="str">
        <f>IFERROR(VLOOKUP(B689,'Pesticides per Section'!$A$1:$D$15204,4,FALSE),"")</f>
        <v/>
      </c>
    </row>
    <row r="690" spans="9:10" x14ac:dyDescent="0.25">
      <c r="I690" s="19" t="str">
        <f t="shared" si="40"/>
        <v/>
      </c>
      <c r="J690" s="1" t="str">
        <f>IFERROR(VLOOKUP(B690,'Pesticides per Section'!$A$1:$D$15204,4,FALSE),"")</f>
        <v/>
      </c>
    </row>
    <row r="691" spans="9:10" x14ac:dyDescent="0.25">
      <c r="I691" s="19" t="str">
        <f t="shared" si="40"/>
        <v/>
      </c>
      <c r="J691" s="1" t="str">
        <f>IFERROR(VLOOKUP(B691,'Pesticides per Section'!$A$1:$D$15204,4,FALSE),"")</f>
        <v/>
      </c>
    </row>
    <row r="692" spans="9:10" x14ac:dyDescent="0.25">
      <c r="I692" s="19" t="str">
        <f t="shared" si="40"/>
        <v/>
      </c>
      <c r="J692" s="1" t="str">
        <f>IFERROR(VLOOKUP(B692,'Pesticides per Section'!$A$1:$D$15204,4,FALSE),"")</f>
        <v/>
      </c>
    </row>
    <row r="693" spans="9:10" x14ac:dyDescent="0.25">
      <c r="I693" s="19" t="str">
        <f t="shared" si="40"/>
        <v/>
      </c>
      <c r="J693" s="1" t="str">
        <f>IFERROR(VLOOKUP(B693,'Pesticides per Section'!$A$1:$D$15204,4,FALSE),"")</f>
        <v/>
      </c>
    </row>
    <row r="694" spans="9:10" x14ac:dyDescent="0.25">
      <c r="I694" s="19" t="str">
        <f t="shared" si="40"/>
        <v/>
      </c>
      <c r="J694" s="1" t="str">
        <f>IFERROR(VLOOKUP(B694,'Pesticides per Section'!$A$1:$D$15204,4,FALSE),"")</f>
        <v/>
      </c>
    </row>
    <row r="695" spans="9:10" x14ac:dyDescent="0.25">
      <c r="I695" s="19" t="str">
        <f t="shared" si="40"/>
        <v/>
      </c>
      <c r="J695" s="1" t="str">
        <f>IFERROR(VLOOKUP(B695,'Pesticides per Section'!$A$1:$D$15204,4,FALSE),"")</f>
        <v/>
      </c>
    </row>
    <row r="696" spans="9:10" x14ac:dyDescent="0.25">
      <c r="I696" s="19" t="str">
        <f t="shared" si="40"/>
        <v/>
      </c>
      <c r="J696" s="1" t="str">
        <f>IFERROR(VLOOKUP(B696,'Pesticides per Section'!$A$1:$D$15204,4,FALSE),"")</f>
        <v/>
      </c>
    </row>
    <row r="697" spans="9:10" x14ac:dyDescent="0.25">
      <c r="I697" s="19" t="str">
        <f t="shared" si="40"/>
        <v/>
      </c>
      <c r="J697" s="1" t="str">
        <f>IFERROR(VLOOKUP(B697,'Pesticides per Section'!$A$1:$D$15204,4,FALSE),"")</f>
        <v/>
      </c>
    </row>
    <row r="698" spans="9:10" x14ac:dyDescent="0.25">
      <c r="I698" s="19" t="str">
        <f t="shared" si="40"/>
        <v/>
      </c>
      <c r="J698" s="1" t="str">
        <f>IFERROR(VLOOKUP(B698,'Pesticides per Section'!$A$1:$D$15204,4,FALSE),"")</f>
        <v/>
      </c>
    </row>
    <row r="699" spans="9:10" x14ac:dyDescent="0.25">
      <c r="I699" s="19" t="str">
        <f t="shared" si="40"/>
        <v/>
      </c>
      <c r="J699" s="1" t="str">
        <f>IFERROR(VLOOKUP(B699,'Pesticides per Section'!$A$1:$D$15204,4,FALSE),"")</f>
        <v/>
      </c>
    </row>
    <row r="700" spans="9:10" x14ac:dyDescent="0.25">
      <c r="I700" s="19" t="str">
        <f t="shared" si="40"/>
        <v/>
      </c>
      <c r="J700" s="1" t="str">
        <f>IFERROR(VLOOKUP(B700,'Pesticides per Section'!$A$1:$D$15204,4,FALSE),"")</f>
        <v/>
      </c>
    </row>
    <row r="701" spans="9:10" x14ac:dyDescent="0.25">
      <c r="I701" s="19" t="str">
        <f t="shared" si="40"/>
        <v/>
      </c>
      <c r="J701" s="1" t="str">
        <f>IFERROR(VLOOKUP(B701,'Pesticides per Section'!$A$1:$D$15204,4,FALSE),"")</f>
        <v/>
      </c>
    </row>
    <row r="702" spans="9:10" x14ac:dyDescent="0.25">
      <c r="I702" s="19" t="str">
        <f t="shared" si="40"/>
        <v/>
      </c>
      <c r="J702" s="1" t="str">
        <f>IFERROR(VLOOKUP(B702,'Pesticides per Section'!$A$1:$D$15204,4,FALSE),"")</f>
        <v/>
      </c>
    </row>
    <row r="703" spans="9:10" x14ac:dyDescent="0.25">
      <c r="I703" s="19" t="str">
        <f t="shared" si="40"/>
        <v/>
      </c>
      <c r="J703" s="1" t="str">
        <f>IFERROR(VLOOKUP(B703,'Pesticides per Section'!$A$1:$D$15204,4,FALSE),"")</f>
        <v/>
      </c>
    </row>
    <row r="704" spans="9:10" x14ac:dyDescent="0.25">
      <c r="I704" s="19" t="str">
        <f t="shared" si="40"/>
        <v/>
      </c>
      <c r="J704" s="1" t="str">
        <f>IFERROR(VLOOKUP(B704,'Pesticides per Section'!$A$1:$D$15204,4,FALSE),"")</f>
        <v/>
      </c>
    </row>
    <row r="705" spans="9:10" x14ac:dyDescent="0.25">
      <c r="I705" s="19" t="str">
        <f t="shared" si="40"/>
        <v/>
      </c>
      <c r="J705" s="1" t="str">
        <f>IFERROR(VLOOKUP(B705,'Pesticides per Section'!$A$1:$D$15204,4,FALSE),"")</f>
        <v/>
      </c>
    </row>
    <row r="706" spans="9:10" x14ac:dyDescent="0.25">
      <c r="I706" s="19" t="str">
        <f t="shared" si="40"/>
        <v/>
      </c>
      <c r="J706" s="1" t="str">
        <f>IFERROR(VLOOKUP(B706,'Pesticides per Section'!$A$1:$D$15204,4,FALSE),"")</f>
        <v/>
      </c>
    </row>
    <row r="707" spans="9:10" x14ac:dyDescent="0.25">
      <c r="I707" s="19" t="str">
        <f t="shared" si="40"/>
        <v/>
      </c>
      <c r="J707" s="1" t="str">
        <f>IFERROR(VLOOKUP(B707,'Pesticides per Section'!$A$1:$D$15204,4,FALSE),"")</f>
        <v/>
      </c>
    </row>
    <row r="708" spans="9:10" x14ac:dyDescent="0.25">
      <c r="I708" s="19" t="str">
        <f t="shared" ref="I708:I771" si="41">IFERROR(F708/C708*4046,"")</f>
        <v/>
      </c>
      <c r="J708" s="1" t="str">
        <f>IFERROR(VLOOKUP(B708,'Pesticides per Section'!$A$1:$D$15204,4,FALSE),"")</f>
        <v/>
      </c>
    </row>
    <row r="709" spans="9:10" x14ac:dyDescent="0.25">
      <c r="I709" s="19" t="str">
        <f t="shared" si="41"/>
        <v/>
      </c>
      <c r="J709" s="1" t="str">
        <f>IFERROR(VLOOKUP(B709,'Pesticides per Section'!$A$1:$D$15204,4,FALSE),"")</f>
        <v/>
      </c>
    </row>
    <row r="710" spans="9:10" x14ac:dyDescent="0.25">
      <c r="I710" s="19" t="str">
        <f t="shared" si="41"/>
        <v/>
      </c>
      <c r="J710" s="1" t="str">
        <f>IFERROR(VLOOKUP(B710,'Pesticides per Section'!$A$1:$D$15204,4,FALSE),"")</f>
        <v/>
      </c>
    </row>
    <row r="711" spans="9:10" x14ac:dyDescent="0.25">
      <c r="I711" s="19" t="str">
        <f t="shared" si="41"/>
        <v/>
      </c>
      <c r="J711" s="1" t="str">
        <f>IFERROR(VLOOKUP(B711,'Pesticides per Section'!$A$1:$D$15204,4,FALSE),"")</f>
        <v/>
      </c>
    </row>
    <row r="712" spans="9:10" x14ac:dyDescent="0.25">
      <c r="I712" s="19" t="str">
        <f t="shared" si="41"/>
        <v/>
      </c>
      <c r="J712" s="1" t="str">
        <f>IFERROR(VLOOKUP(B712,'Pesticides per Section'!$A$1:$D$15204,4,FALSE),"")</f>
        <v/>
      </c>
    </row>
    <row r="713" spans="9:10" x14ac:dyDescent="0.25">
      <c r="I713" s="19" t="str">
        <f t="shared" si="41"/>
        <v/>
      </c>
      <c r="J713" s="1" t="str">
        <f>IFERROR(VLOOKUP(B713,'Pesticides per Section'!$A$1:$D$15204,4,FALSE),"")</f>
        <v/>
      </c>
    </row>
    <row r="714" spans="9:10" x14ac:dyDescent="0.25">
      <c r="I714" s="19" t="str">
        <f t="shared" si="41"/>
        <v/>
      </c>
      <c r="J714" s="1" t="str">
        <f>IFERROR(VLOOKUP(B714,'Pesticides per Section'!$A$1:$D$15204,4,FALSE),"")</f>
        <v/>
      </c>
    </row>
    <row r="715" spans="9:10" x14ac:dyDescent="0.25">
      <c r="I715" s="19" t="str">
        <f t="shared" si="41"/>
        <v/>
      </c>
      <c r="J715" s="1" t="str">
        <f>IFERROR(VLOOKUP(B715,'Pesticides per Section'!$A$1:$D$15204,4,FALSE),"")</f>
        <v/>
      </c>
    </row>
    <row r="716" spans="9:10" x14ac:dyDescent="0.25">
      <c r="I716" s="19" t="str">
        <f t="shared" si="41"/>
        <v/>
      </c>
      <c r="J716" s="1" t="str">
        <f>IFERROR(VLOOKUP(B716,'Pesticides per Section'!$A$1:$D$15204,4,FALSE),"")</f>
        <v/>
      </c>
    </row>
    <row r="717" spans="9:10" x14ac:dyDescent="0.25">
      <c r="I717" s="19" t="str">
        <f t="shared" si="41"/>
        <v/>
      </c>
      <c r="J717" s="1" t="str">
        <f>IFERROR(VLOOKUP(B717,'Pesticides per Section'!$A$1:$D$15204,4,FALSE),"")</f>
        <v/>
      </c>
    </row>
    <row r="718" spans="9:10" x14ac:dyDescent="0.25">
      <c r="I718" s="19" t="str">
        <f t="shared" si="41"/>
        <v/>
      </c>
      <c r="J718" s="1" t="str">
        <f>IFERROR(VLOOKUP(B718,'Pesticides per Section'!$A$1:$D$15204,4,FALSE),"")</f>
        <v/>
      </c>
    </row>
    <row r="719" spans="9:10" x14ac:dyDescent="0.25">
      <c r="I719" s="19" t="str">
        <f t="shared" si="41"/>
        <v/>
      </c>
      <c r="J719" s="1" t="str">
        <f>IFERROR(VLOOKUP(B719,'Pesticides per Section'!$A$1:$D$15204,4,FALSE),"")</f>
        <v/>
      </c>
    </row>
    <row r="720" spans="9:10" x14ac:dyDescent="0.25">
      <c r="I720" s="19" t="str">
        <f t="shared" si="41"/>
        <v/>
      </c>
      <c r="J720" s="1" t="str">
        <f>IFERROR(VLOOKUP(B720,'Pesticides per Section'!$A$1:$D$15204,4,FALSE),"")</f>
        <v/>
      </c>
    </row>
    <row r="721" spans="9:10" x14ac:dyDescent="0.25">
      <c r="I721" s="19" t="str">
        <f t="shared" si="41"/>
        <v/>
      </c>
      <c r="J721" s="1" t="str">
        <f>IFERROR(VLOOKUP(B721,'Pesticides per Section'!$A$1:$D$15204,4,FALSE),"")</f>
        <v/>
      </c>
    </row>
    <row r="722" spans="9:10" x14ac:dyDescent="0.25">
      <c r="I722" s="19" t="str">
        <f t="shared" si="41"/>
        <v/>
      </c>
      <c r="J722" s="1" t="str">
        <f>IFERROR(VLOOKUP(B722,'Pesticides per Section'!$A$1:$D$15204,4,FALSE),"")</f>
        <v/>
      </c>
    </row>
    <row r="723" spans="9:10" x14ac:dyDescent="0.25">
      <c r="I723" s="19" t="str">
        <f t="shared" si="41"/>
        <v/>
      </c>
      <c r="J723" s="1" t="str">
        <f>IFERROR(VLOOKUP(B723,'Pesticides per Section'!$A$1:$D$15204,4,FALSE),"")</f>
        <v/>
      </c>
    </row>
    <row r="724" spans="9:10" x14ac:dyDescent="0.25">
      <c r="I724" s="19" t="str">
        <f t="shared" si="41"/>
        <v/>
      </c>
      <c r="J724" s="1" t="str">
        <f>IFERROR(VLOOKUP(B724,'Pesticides per Section'!$A$1:$D$15204,4,FALSE),"")</f>
        <v/>
      </c>
    </row>
    <row r="725" spans="9:10" x14ac:dyDescent="0.25">
      <c r="I725" s="19" t="str">
        <f t="shared" si="41"/>
        <v/>
      </c>
      <c r="J725" s="1" t="str">
        <f>IFERROR(VLOOKUP(B725,'Pesticides per Section'!$A$1:$D$15204,4,FALSE),"")</f>
        <v/>
      </c>
    </row>
    <row r="726" spans="9:10" x14ac:dyDescent="0.25">
      <c r="I726" s="19" t="str">
        <f t="shared" si="41"/>
        <v/>
      </c>
      <c r="J726" s="1" t="str">
        <f>IFERROR(VLOOKUP(B726,'Pesticides per Section'!$A$1:$D$15204,4,FALSE),"")</f>
        <v/>
      </c>
    </row>
    <row r="727" spans="9:10" x14ac:dyDescent="0.25">
      <c r="I727" s="19" t="str">
        <f t="shared" si="41"/>
        <v/>
      </c>
      <c r="J727" s="1" t="str">
        <f>IFERROR(VLOOKUP(B727,'Pesticides per Section'!$A$1:$D$15204,4,FALSE),"")</f>
        <v/>
      </c>
    </row>
    <row r="728" spans="9:10" x14ac:dyDescent="0.25">
      <c r="I728" s="19" t="str">
        <f t="shared" si="41"/>
        <v/>
      </c>
      <c r="J728" s="1" t="str">
        <f>IFERROR(VLOOKUP(B728,'Pesticides per Section'!$A$1:$D$15204,4,FALSE),"")</f>
        <v/>
      </c>
    </row>
    <row r="729" spans="9:10" x14ac:dyDescent="0.25">
      <c r="I729" s="19" t="str">
        <f t="shared" si="41"/>
        <v/>
      </c>
      <c r="J729" s="1" t="str">
        <f>IFERROR(VLOOKUP(B729,'Pesticides per Section'!$A$1:$D$15204,4,FALSE),"")</f>
        <v/>
      </c>
    </row>
    <row r="730" spans="9:10" x14ac:dyDescent="0.25">
      <c r="I730" s="19" t="str">
        <f t="shared" si="41"/>
        <v/>
      </c>
      <c r="J730" s="1" t="str">
        <f>IFERROR(VLOOKUP(B730,'Pesticides per Section'!$A$1:$D$15204,4,FALSE),"")</f>
        <v/>
      </c>
    </row>
    <row r="731" spans="9:10" x14ac:dyDescent="0.25">
      <c r="I731" s="19" t="str">
        <f t="shared" si="41"/>
        <v/>
      </c>
      <c r="J731" s="1" t="str">
        <f>IFERROR(VLOOKUP(B731,'Pesticides per Section'!$A$1:$D$15204,4,FALSE),"")</f>
        <v/>
      </c>
    </row>
    <row r="732" spans="9:10" x14ac:dyDescent="0.25">
      <c r="I732" s="19" t="str">
        <f t="shared" si="41"/>
        <v/>
      </c>
      <c r="J732" s="1" t="str">
        <f>IFERROR(VLOOKUP(B732,'Pesticides per Section'!$A$1:$D$15204,4,FALSE),"")</f>
        <v/>
      </c>
    </row>
    <row r="733" spans="9:10" x14ac:dyDescent="0.25">
      <c r="I733" s="19" t="str">
        <f t="shared" si="41"/>
        <v/>
      </c>
      <c r="J733" s="1" t="str">
        <f>IFERROR(VLOOKUP(B733,'Pesticides per Section'!$A$1:$D$15204,4,FALSE),"")</f>
        <v/>
      </c>
    </row>
    <row r="734" spans="9:10" x14ac:dyDescent="0.25">
      <c r="I734" s="19" t="str">
        <f t="shared" si="41"/>
        <v/>
      </c>
      <c r="J734" s="1" t="str">
        <f>IFERROR(VLOOKUP(B734,'Pesticides per Section'!$A$1:$D$15204,4,FALSE),"")</f>
        <v/>
      </c>
    </row>
    <row r="735" spans="9:10" x14ac:dyDescent="0.25">
      <c r="I735" s="19" t="str">
        <f t="shared" si="41"/>
        <v/>
      </c>
      <c r="J735" s="1" t="str">
        <f>IFERROR(VLOOKUP(B735,'Pesticides per Section'!$A$1:$D$15204,4,FALSE),"")</f>
        <v/>
      </c>
    </row>
    <row r="736" spans="9:10" x14ac:dyDescent="0.25">
      <c r="I736" s="19" t="str">
        <f t="shared" si="41"/>
        <v/>
      </c>
      <c r="J736" s="1" t="str">
        <f>IFERROR(VLOOKUP(B736,'Pesticides per Section'!$A$1:$D$15204,4,FALSE),"")</f>
        <v/>
      </c>
    </row>
    <row r="737" spans="9:10" x14ac:dyDescent="0.25">
      <c r="I737" s="19" t="str">
        <f t="shared" si="41"/>
        <v/>
      </c>
      <c r="J737" s="1" t="str">
        <f>IFERROR(VLOOKUP(B737,'Pesticides per Section'!$A$1:$D$15204,4,FALSE),"")</f>
        <v/>
      </c>
    </row>
    <row r="738" spans="9:10" x14ac:dyDescent="0.25">
      <c r="I738" s="19" t="str">
        <f t="shared" si="41"/>
        <v/>
      </c>
      <c r="J738" s="1" t="str">
        <f>IFERROR(VLOOKUP(B738,'Pesticides per Section'!$A$1:$D$15204,4,FALSE),"")</f>
        <v/>
      </c>
    </row>
    <row r="739" spans="9:10" x14ac:dyDescent="0.25">
      <c r="I739" s="19" t="str">
        <f t="shared" si="41"/>
        <v/>
      </c>
      <c r="J739" s="1" t="str">
        <f>IFERROR(VLOOKUP(B739,'Pesticides per Section'!$A$1:$D$15204,4,FALSE),"")</f>
        <v/>
      </c>
    </row>
    <row r="740" spans="9:10" x14ac:dyDescent="0.25">
      <c r="I740" s="19" t="str">
        <f t="shared" si="41"/>
        <v/>
      </c>
      <c r="J740" s="1" t="str">
        <f>IFERROR(VLOOKUP(B740,'Pesticides per Section'!$A$1:$D$15204,4,FALSE),"")</f>
        <v/>
      </c>
    </row>
    <row r="741" spans="9:10" x14ac:dyDescent="0.25">
      <c r="I741" s="19" t="str">
        <f t="shared" si="41"/>
        <v/>
      </c>
      <c r="J741" s="1" t="str">
        <f>IFERROR(VLOOKUP(B741,'Pesticides per Section'!$A$1:$D$15204,4,FALSE),"")</f>
        <v/>
      </c>
    </row>
    <row r="742" spans="9:10" x14ac:dyDescent="0.25">
      <c r="I742" s="19" t="str">
        <f t="shared" si="41"/>
        <v/>
      </c>
      <c r="J742" s="1" t="str">
        <f>IFERROR(VLOOKUP(B742,'Pesticides per Section'!$A$1:$D$15204,4,FALSE),"")</f>
        <v/>
      </c>
    </row>
    <row r="743" spans="9:10" x14ac:dyDescent="0.25">
      <c r="I743" s="19" t="str">
        <f t="shared" si="41"/>
        <v/>
      </c>
      <c r="J743" s="1" t="str">
        <f>IFERROR(VLOOKUP(B743,'Pesticides per Section'!$A$1:$D$15204,4,FALSE),"")</f>
        <v/>
      </c>
    </row>
    <row r="744" spans="9:10" x14ac:dyDescent="0.25">
      <c r="I744" s="19" t="str">
        <f t="shared" si="41"/>
        <v/>
      </c>
      <c r="J744" s="1" t="str">
        <f>IFERROR(VLOOKUP(B744,'Pesticides per Section'!$A$1:$D$15204,4,FALSE),"")</f>
        <v/>
      </c>
    </row>
    <row r="745" spans="9:10" x14ac:dyDescent="0.25">
      <c r="I745" s="19" t="str">
        <f t="shared" si="41"/>
        <v/>
      </c>
      <c r="J745" s="1" t="str">
        <f>IFERROR(VLOOKUP(B745,'Pesticides per Section'!$A$1:$D$15204,4,FALSE),"")</f>
        <v/>
      </c>
    </row>
    <row r="746" spans="9:10" x14ac:dyDescent="0.25">
      <c r="I746" s="19" t="str">
        <f t="shared" si="41"/>
        <v/>
      </c>
      <c r="J746" s="1" t="str">
        <f>IFERROR(VLOOKUP(B746,'Pesticides per Section'!$A$1:$D$15204,4,FALSE),"")</f>
        <v/>
      </c>
    </row>
    <row r="747" spans="9:10" x14ac:dyDescent="0.25">
      <c r="I747" s="19" t="str">
        <f t="shared" si="41"/>
        <v/>
      </c>
      <c r="J747" s="1" t="str">
        <f>IFERROR(VLOOKUP(B747,'Pesticides per Section'!$A$1:$D$15204,4,FALSE),"")</f>
        <v/>
      </c>
    </row>
    <row r="748" spans="9:10" x14ac:dyDescent="0.25">
      <c r="I748" s="19" t="str">
        <f t="shared" si="41"/>
        <v/>
      </c>
      <c r="J748" s="1" t="str">
        <f>IFERROR(VLOOKUP(B748,'Pesticides per Section'!$A$1:$D$15204,4,FALSE),"")</f>
        <v/>
      </c>
    </row>
    <row r="749" spans="9:10" x14ac:dyDescent="0.25">
      <c r="I749" s="19" t="str">
        <f t="shared" si="41"/>
        <v/>
      </c>
      <c r="J749" s="1" t="str">
        <f>IFERROR(VLOOKUP(B749,'Pesticides per Section'!$A$1:$D$15204,4,FALSE),"")</f>
        <v/>
      </c>
    </row>
    <row r="750" spans="9:10" x14ac:dyDescent="0.25">
      <c r="I750" s="19" t="str">
        <f t="shared" si="41"/>
        <v/>
      </c>
      <c r="J750" s="1" t="str">
        <f>IFERROR(VLOOKUP(B750,'Pesticides per Section'!$A$1:$D$15204,4,FALSE),"")</f>
        <v/>
      </c>
    </row>
    <row r="751" spans="9:10" x14ac:dyDescent="0.25">
      <c r="I751" s="19" t="str">
        <f t="shared" si="41"/>
        <v/>
      </c>
      <c r="J751" s="1" t="str">
        <f>IFERROR(VLOOKUP(B751,'Pesticides per Section'!$A$1:$D$15204,4,FALSE),"")</f>
        <v/>
      </c>
    </row>
    <row r="752" spans="9:10" x14ac:dyDescent="0.25">
      <c r="I752" s="19" t="str">
        <f t="shared" si="41"/>
        <v/>
      </c>
      <c r="J752" s="1" t="str">
        <f>IFERROR(VLOOKUP(B752,'Pesticides per Section'!$A$1:$D$15204,4,FALSE),"")</f>
        <v/>
      </c>
    </row>
    <row r="753" spans="9:10" x14ac:dyDescent="0.25">
      <c r="I753" s="19" t="str">
        <f t="shared" si="41"/>
        <v/>
      </c>
      <c r="J753" s="1" t="str">
        <f>IFERROR(VLOOKUP(B753,'Pesticides per Section'!$A$1:$D$15204,4,FALSE),"")</f>
        <v/>
      </c>
    </row>
    <row r="754" spans="9:10" x14ac:dyDescent="0.25">
      <c r="I754" s="19" t="str">
        <f t="shared" si="41"/>
        <v/>
      </c>
      <c r="J754" s="1" t="str">
        <f>IFERROR(VLOOKUP(B754,'Pesticides per Section'!$A$1:$D$15204,4,FALSE),"")</f>
        <v/>
      </c>
    </row>
    <row r="755" spans="9:10" x14ac:dyDescent="0.25">
      <c r="I755" s="19" t="str">
        <f t="shared" si="41"/>
        <v/>
      </c>
      <c r="J755" s="1" t="str">
        <f>IFERROR(VLOOKUP(B755,'Pesticides per Section'!$A$1:$D$15204,4,FALSE),"")</f>
        <v/>
      </c>
    </row>
    <row r="756" spans="9:10" x14ac:dyDescent="0.25">
      <c r="I756" s="19" t="str">
        <f t="shared" si="41"/>
        <v/>
      </c>
      <c r="J756" s="1" t="str">
        <f>IFERROR(VLOOKUP(B756,'Pesticides per Section'!$A$1:$D$15204,4,FALSE),"")</f>
        <v/>
      </c>
    </row>
    <row r="757" spans="9:10" x14ac:dyDescent="0.25">
      <c r="I757" s="19" t="str">
        <f t="shared" si="41"/>
        <v/>
      </c>
      <c r="J757" s="1" t="str">
        <f>IFERROR(VLOOKUP(B757,'Pesticides per Section'!$A$1:$D$15204,4,FALSE),"")</f>
        <v/>
      </c>
    </row>
    <row r="758" spans="9:10" x14ac:dyDescent="0.25">
      <c r="I758" s="19" t="str">
        <f t="shared" si="41"/>
        <v/>
      </c>
      <c r="J758" s="1" t="str">
        <f>IFERROR(VLOOKUP(B758,'Pesticides per Section'!$A$1:$D$15204,4,FALSE),"")</f>
        <v/>
      </c>
    </row>
    <row r="759" spans="9:10" x14ac:dyDescent="0.25">
      <c r="I759" s="19" t="str">
        <f t="shared" si="41"/>
        <v/>
      </c>
      <c r="J759" s="1" t="str">
        <f>IFERROR(VLOOKUP(B759,'Pesticides per Section'!$A$1:$D$15204,4,FALSE),"")</f>
        <v/>
      </c>
    </row>
    <row r="760" spans="9:10" x14ac:dyDescent="0.25">
      <c r="I760" s="19" t="str">
        <f t="shared" si="41"/>
        <v/>
      </c>
      <c r="J760" s="1" t="str">
        <f>IFERROR(VLOOKUP(B760,'Pesticides per Section'!$A$1:$D$15204,4,FALSE),"")</f>
        <v/>
      </c>
    </row>
    <row r="761" spans="9:10" x14ac:dyDescent="0.25">
      <c r="I761" s="19" t="str">
        <f t="shared" si="41"/>
        <v/>
      </c>
      <c r="J761" s="1" t="str">
        <f>IFERROR(VLOOKUP(B761,'Pesticides per Section'!$A$1:$D$15204,4,FALSE),"")</f>
        <v/>
      </c>
    </row>
    <row r="762" spans="9:10" x14ac:dyDescent="0.25">
      <c r="I762" s="19" t="str">
        <f t="shared" si="41"/>
        <v/>
      </c>
      <c r="J762" s="1" t="str">
        <f>IFERROR(VLOOKUP(B762,'Pesticides per Section'!$A$1:$D$15204,4,FALSE),"")</f>
        <v/>
      </c>
    </row>
    <row r="763" spans="9:10" x14ac:dyDescent="0.25">
      <c r="I763" s="19" t="str">
        <f t="shared" si="41"/>
        <v/>
      </c>
      <c r="J763" s="1" t="str">
        <f>IFERROR(VLOOKUP(B763,'Pesticides per Section'!$A$1:$D$15204,4,FALSE),"")</f>
        <v/>
      </c>
    </row>
    <row r="764" spans="9:10" x14ac:dyDescent="0.25">
      <c r="I764" s="19" t="str">
        <f t="shared" si="41"/>
        <v/>
      </c>
      <c r="J764" s="1" t="str">
        <f>IFERROR(VLOOKUP(B764,'Pesticides per Section'!$A$1:$D$15204,4,FALSE),"")</f>
        <v/>
      </c>
    </row>
    <row r="765" spans="9:10" x14ac:dyDescent="0.25">
      <c r="I765" s="19" t="str">
        <f t="shared" si="41"/>
        <v/>
      </c>
      <c r="J765" s="1" t="str">
        <f>IFERROR(VLOOKUP(B765,'Pesticides per Section'!$A$1:$D$15204,4,FALSE),"")</f>
        <v/>
      </c>
    </row>
    <row r="766" spans="9:10" x14ac:dyDescent="0.25">
      <c r="I766" s="19" t="str">
        <f t="shared" si="41"/>
        <v/>
      </c>
      <c r="J766" s="1" t="str">
        <f>IFERROR(VLOOKUP(B766,'Pesticides per Section'!$A$1:$D$15204,4,FALSE),"")</f>
        <v/>
      </c>
    </row>
    <row r="767" spans="9:10" x14ac:dyDescent="0.25">
      <c r="I767" s="19" t="str">
        <f t="shared" si="41"/>
        <v/>
      </c>
      <c r="J767" s="1" t="str">
        <f>IFERROR(VLOOKUP(B767,'Pesticides per Section'!$A$1:$D$15204,4,FALSE),"")</f>
        <v/>
      </c>
    </row>
    <row r="768" spans="9:10" x14ac:dyDescent="0.25">
      <c r="I768" s="19" t="str">
        <f t="shared" si="41"/>
        <v/>
      </c>
      <c r="J768" s="1" t="str">
        <f>IFERROR(VLOOKUP(B768,'Pesticides per Section'!$A$1:$D$15204,4,FALSE),"")</f>
        <v/>
      </c>
    </row>
    <row r="769" spans="9:10" x14ac:dyDescent="0.25">
      <c r="I769" s="19" t="str">
        <f t="shared" si="41"/>
        <v/>
      </c>
      <c r="J769" s="1" t="str">
        <f>IFERROR(VLOOKUP(B769,'Pesticides per Section'!$A$1:$D$15204,4,FALSE),"")</f>
        <v/>
      </c>
    </row>
    <row r="770" spans="9:10" x14ac:dyDescent="0.25">
      <c r="I770" s="19" t="str">
        <f t="shared" si="41"/>
        <v/>
      </c>
      <c r="J770" s="1" t="str">
        <f>IFERROR(VLOOKUP(B770,'Pesticides per Section'!$A$1:$D$15204,4,FALSE),"")</f>
        <v/>
      </c>
    </row>
    <row r="771" spans="9:10" x14ac:dyDescent="0.25">
      <c r="I771" s="19" t="str">
        <f t="shared" si="41"/>
        <v/>
      </c>
      <c r="J771" s="1" t="str">
        <f>IFERROR(VLOOKUP(B771,'Pesticides per Section'!$A$1:$D$15204,4,FALSE),"")</f>
        <v/>
      </c>
    </row>
    <row r="772" spans="9:10" x14ac:dyDescent="0.25">
      <c r="I772" s="19" t="str">
        <f t="shared" ref="I772:I835" si="42">IFERROR(F772/C772*4046,"")</f>
        <v/>
      </c>
      <c r="J772" s="1" t="str">
        <f>IFERROR(VLOOKUP(B772,'Pesticides per Section'!$A$1:$D$15204,4,FALSE),"")</f>
        <v/>
      </c>
    </row>
    <row r="773" spans="9:10" x14ac:dyDescent="0.25">
      <c r="I773" s="19" t="str">
        <f t="shared" si="42"/>
        <v/>
      </c>
      <c r="J773" s="1" t="str">
        <f>IFERROR(VLOOKUP(B773,'Pesticides per Section'!$A$1:$D$15204,4,FALSE),"")</f>
        <v/>
      </c>
    </row>
    <row r="774" spans="9:10" x14ac:dyDescent="0.25">
      <c r="I774" s="19" t="str">
        <f t="shared" si="42"/>
        <v/>
      </c>
      <c r="J774" s="1" t="str">
        <f>IFERROR(VLOOKUP(B774,'Pesticides per Section'!$A$1:$D$15204,4,FALSE),"")</f>
        <v/>
      </c>
    </row>
    <row r="775" spans="9:10" x14ac:dyDescent="0.25">
      <c r="I775" s="19" t="str">
        <f t="shared" si="42"/>
        <v/>
      </c>
      <c r="J775" s="1" t="str">
        <f>IFERROR(VLOOKUP(B775,'Pesticides per Section'!$A$1:$D$15204,4,FALSE),"")</f>
        <v/>
      </c>
    </row>
    <row r="776" spans="9:10" x14ac:dyDescent="0.25">
      <c r="I776" s="19" t="str">
        <f t="shared" si="42"/>
        <v/>
      </c>
      <c r="J776" s="1" t="str">
        <f>IFERROR(VLOOKUP(B776,'Pesticides per Section'!$A$1:$D$15204,4,FALSE),"")</f>
        <v/>
      </c>
    </row>
    <row r="777" spans="9:10" x14ac:dyDescent="0.25">
      <c r="I777" s="19" t="str">
        <f t="shared" si="42"/>
        <v/>
      </c>
      <c r="J777" s="1" t="str">
        <f>IFERROR(VLOOKUP(B777,'Pesticides per Section'!$A$1:$D$15204,4,FALSE),"")</f>
        <v/>
      </c>
    </row>
    <row r="778" spans="9:10" x14ac:dyDescent="0.25">
      <c r="I778" s="19" t="str">
        <f t="shared" si="42"/>
        <v/>
      </c>
      <c r="J778" s="1" t="str">
        <f>IFERROR(VLOOKUP(B778,'Pesticides per Section'!$A$1:$D$15204,4,FALSE),"")</f>
        <v/>
      </c>
    </row>
    <row r="779" spans="9:10" x14ac:dyDescent="0.25">
      <c r="I779" s="19" t="str">
        <f t="shared" si="42"/>
        <v/>
      </c>
      <c r="J779" s="1" t="str">
        <f>IFERROR(VLOOKUP(B779,'Pesticides per Section'!$A$1:$D$15204,4,FALSE),"")</f>
        <v/>
      </c>
    </row>
    <row r="780" spans="9:10" x14ac:dyDescent="0.25">
      <c r="I780" s="19" t="str">
        <f t="shared" si="42"/>
        <v/>
      </c>
      <c r="J780" s="1" t="str">
        <f>IFERROR(VLOOKUP(B780,'Pesticides per Section'!$A$1:$D$15204,4,FALSE),"")</f>
        <v/>
      </c>
    </row>
    <row r="781" spans="9:10" x14ac:dyDescent="0.25">
      <c r="I781" s="19" t="str">
        <f t="shared" si="42"/>
        <v/>
      </c>
      <c r="J781" s="1" t="str">
        <f>IFERROR(VLOOKUP(B781,'Pesticides per Section'!$A$1:$D$15204,4,FALSE),"")</f>
        <v/>
      </c>
    </row>
    <row r="782" spans="9:10" x14ac:dyDescent="0.25">
      <c r="I782" s="19" t="str">
        <f t="shared" si="42"/>
        <v/>
      </c>
      <c r="J782" s="1" t="str">
        <f>IFERROR(VLOOKUP(B782,'Pesticides per Section'!$A$1:$D$15204,4,FALSE),"")</f>
        <v/>
      </c>
    </row>
    <row r="783" spans="9:10" x14ac:dyDescent="0.25">
      <c r="I783" s="19" t="str">
        <f t="shared" si="42"/>
        <v/>
      </c>
      <c r="J783" s="1" t="str">
        <f>IFERROR(VLOOKUP(B783,'Pesticides per Section'!$A$1:$D$15204,4,FALSE),"")</f>
        <v/>
      </c>
    </row>
    <row r="784" spans="9:10" x14ac:dyDescent="0.25">
      <c r="I784" s="19" t="str">
        <f t="shared" si="42"/>
        <v/>
      </c>
      <c r="J784" s="1" t="str">
        <f>IFERROR(VLOOKUP(B784,'Pesticides per Section'!$A$1:$D$15204,4,FALSE),"")</f>
        <v/>
      </c>
    </row>
    <row r="785" spans="9:10" x14ac:dyDescent="0.25">
      <c r="I785" s="19" t="str">
        <f t="shared" si="42"/>
        <v/>
      </c>
      <c r="J785" s="1" t="str">
        <f>IFERROR(VLOOKUP(B785,'Pesticides per Section'!$A$1:$D$15204,4,FALSE),"")</f>
        <v/>
      </c>
    </row>
    <row r="786" spans="9:10" x14ac:dyDescent="0.25">
      <c r="I786" s="19" t="str">
        <f t="shared" si="42"/>
        <v/>
      </c>
      <c r="J786" s="1" t="str">
        <f>IFERROR(VLOOKUP(B786,'Pesticides per Section'!$A$1:$D$15204,4,FALSE),"")</f>
        <v/>
      </c>
    </row>
    <row r="787" spans="9:10" x14ac:dyDescent="0.25">
      <c r="I787" s="19" t="str">
        <f t="shared" si="42"/>
        <v/>
      </c>
      <c r="J787" s="1" t="str">
        <f>IFERROR(VLOOKUP(B787,'Pesticides per Section'!$A$1:$D$15204,4,FALSE),"")</f>
        <v/>
      </c>
    </row>
    <row r="788" spans="9:10" x14ac:dyDescent="0.25">
      <c r="I788" s="19" t="str">
        <f t="shared" si="42"/>
        <v/>
      </c>
      <c r="J788" s="1" t="str">
        <f>IFERROR(VLOOKUP(B788,'Pesticides per Section'!$A$1:$D$15204,4,FALSE),"")</f>
        <v/>
      </c>
    </row>
    <row r="789" spans="9:10" x14ac:dyDescent="0.25">
      <c r="I789" s="19" t="str">
        <f t="shared" si="42"/>
        <v/>
      </c>
      <c r="J789" s="1" t="str">
        <f>IFERROR(VLOOKUP(B789,'Pesticides per Section'!$A$1:$D$15204,4,FALSE),"")</f>
        <v/>
      </c>
    </row>
    <row r="790" spans="9:10" x14ac:dyDescent="0.25">
      <c r="I790" s="19" t="str">
        <f t="shared" si="42"/>
        <v/>
      </c>
      <c r="J790" s="1" t="str">
        <f>IFERROR(VLOOKUP(B790,'Pesticides per Section'!$A$1:$D$15204,4,FALSE),"")</f>
        <v/>
      </c>
    </row>
    <row r="791" spans="9:10" x14ac:dyDescent="0.25">
      <c r="I791" s="19" t="str">
        <f t="shared" si="42"/>
        <v/>
      </c>
      <c r="J791" s="1" t="str">
        <f>IFERROR(VLOOKUP(B791,'Pesticides per Section'!$A$1:$D$15204,4,FALSE),"")</f>
        <v/>
      </c>
    </row>
    <row r="792" spans="9:10" x14ac:dyDescent="0.25">
      <c r="I792" s="19" t="str">
        <f t="shared" si="42"/>
        <v/>
      </c>
      <c r="J792" s="1" t="str">
        <f>IFERROR(VLOOKUP(B792,'Pesticides per Section'!$A$1:$D$15204,4,FALSE),"")</f>
        <v/>
      </c>
    </row>
    <row r="793" spans="9:10" x14ac:dyDescent="0.25">
      <c r="I793" s="19" t="str">
        <f t="shared" si="42"/>
        <v/>
      </c>
      <c r="J793" s="1" t="str">
        <f>IFERROR(VLOOKUP(B793,'Pesticides per Section'!$A$1:$D$15204,4,FALSE),"")</f>
        <v/>
      </c>
    </row>
    <row r="794" spans="9:10" x14ac:dyDescent="0.25">
      <c r="I794" s="19" t="str">
        <f t="shared" si="42"/>
        <v/>
      </c>
      <c r="J794" s="1" t="str">
        <f>IFERROR(VLOOKUP(B794,'Pesticides per Section'!$A$1:$D$15204,4,FALSE),"")</f>
        <v/>
      </c>
    </row>
    <row r="795" spans="9:10" x14ac:dyDescent="0.25">
      <c r="I795" s="19" t="str">
        <f t="shared" si="42"/>
        <v/>
      </c>
      <c r="J795" s="1" t="str">
        <f>IFERROR(VLOOKUP(B795,'Pesticides per Section'!$A$1:$D$15204,4,FALSE),"")</f>
        <v/>
      </c>
    </row>
    <row r="796" spans="9:10" x14ac:dyDescent="0.25">
      <c r="I796" s="19" t="str">
        <f t="shared" si="42"/>
        <v/>
      </c>
      <c r="J796" s="1" t="str">
        <f>IFERROR(VLOOKUP(B796,'Pesticides per Section'!$A$1:$D$15204,4,FALSE),"")</f>
        <v/>
      </c>
    </row>
    <row r="797" spans="9:10" x14ac:dyDescent="0.25">
      <c r="I797" s="19" t="str">
        <f t="shared" si="42"/>
        <v/>
      </c>
      <c r="J797" s="1" t="str">
        <f>IFERROR(VLOOKUP(B797,'Pesticides per Section'!$A$1:$D$15204,4,FALSE),"")</f>
        <v/>
      </c>
    </row>
    <row r="798" spans="9:10" x14ac:dyDescent="0.25">
      <c r="I798" s="19" t="str">
        <f t="shared" si="42"/>
        <v/>
      </c>
      <c r="J798" s="1" t="str">
        <f>IFERROR(VLOOKUP(B798,'Pesticides per Section'!$A$1:$D$15204,4,FALSE),"")</f>
        <v/>
      </c>
    </row>
    <row r="799" spans="9:10" x14ac:dyDescent="0.25">
      <c r="I799" s="19" t="str">
        <f t="shared" si="42"/>
        <v/>
      </c>
      <c r="J799" s="1" t="str">
        <f>IFERROR(VLOOKUP(B799,'Pesticides per Section'!$A$1:$D$15204,4,FALSE),"")</f>
        <v/>
      </c>
    </row>
    <row r="800" spans="9:10" x14ac:dyDescent="0.25">
      <c r="I800" s="19" t="str">
        <f t="shared" si="42"/>
        <v/>
      </c>
      <c r="J800" s="1" t="str">
        <f>IFERROR(VLOOKUP(B800,'Pesticides per Section'!$A$1:$D$15204,4,FALSE),"")</f>
        <v/>
      </c>
    </row>
    <row r="801" spans="9:10" x14ac:dyDescent="0.25">
      <c r="I801" s="19" t="str">
        <f t="shared" si="42"/>
        <v/>
      </c>
      <c r="J801" s="1" t="str">
        <f>IFERROR(VLOOKUP(B801,'Pesticides per Section'!$A$1:$D$15204,4,FALSE),"")</f>
        <v/>
      </c>
    </row>
    <row r="802" spans="9:10" x14ac:dyDescent="0.25">
      <c r="I802" s="19" t="str">
        <f t="shared" si="42"/>
        <v/>
      </c>
      <c r="J802" s="1" t="str">
        <f>IFERROR(VLOOKUP(B802,'Pesticides per Section'!$A$1:$D$15204,4,FALSE),"")</f>
        <v/>
      </c>
    </row>
    <row r="803" spans="9:10" x14ac:dyDescent="0.25">
      <c r="I803" s="19" t="str">
        <f t="shared" si="42"/>
        <v/>
      </c>
      <c r="J803" s="1" t="str">
        <f>IFERROR(VLOOKUP(B803,'Pesticides per Section'!$A$1:$D$15204,4,FALSE),"")</f>
        <v/>
      </c>
    </row>
    <row r="804" spans="9:10" x14ac:dyDescent="0.25">
      <c r="I804" s="19" t="str">
        <f t="shared" si="42"/>
        <v/>
      </c>
      <c r="J804" s="1" t="str">
        <f>IFERROR(VLOOKUP(B804,'Pesticides per Section'!$A$1:$D$15204,4,FALSE),"")</f>
        <v/>
      </c>
    </row>
    <row r="805" spans="9:10" x14ac:dyDescent="0.25">
      <c r="I805" s="19" t="str">
        <f t="shared" si="42"/>
        <v/>
      </c>
      <c r="J805" s="1" t="str">
        <f>IFERROR(VLOOKUP(B805,'Pesticides per Section'!$A$1:$D$15204,4,FALSE),"")</f>
        <v/>
      </c>
    </row>
    <row r="806" spans="9:10" x14ac:dyDescent="0.25">
      <c r="I806" s="19" t="str">
        <f t="shared" si="42"/>
        <v/>
      </c>
      <c r="J806" s="1" t="str">
        <f>IFERROR(VLOOKUP(B806,'Pesticides per Section'!$A$1:$D$15204,4,FALSE),"")</f>
        <v/>
      </c>
    </row>
    <row r="807" spans="9:10" x14ac:dyDescent="0.25">
      <c r="I807" s="19" t="str">
        <f t="shared" si="42"/>
        <v/>
      </c>
      <c r="J807" s="1" t="str">
        <f>IFERROR(VLOOKUP(B807,'Pesticides per Section'!$A$1:$D$15204,4,FALSE),"")</f>
        <v/>
      </c>
    </row>
    <row r="808" spans="9:10" x14ac:dyDescent="0.25">
      <c r="I808" s="19" t="str">
        <f t="shared" si="42"/>
        <v/>
      </c>
      <c r="J808" s="1" t="str">
        <f>IFERROR(VLOOKUP(B808,'Pesticides per Section'!$A$1:$D$15204,4,FALSE),"")</f>
        <v/>
      </c>
    </row>
    <row r="809" spans="9:10" x14ac:dyDescent="0.25">
      <c r="I809" s="19" t="str">
        <f t="shared" si="42"/>
        <v/>
      </c>
      <c r="J809" s="1" t="str">
        <f>IFERROR(VLOOKUP(B809,'Pesticides per Section'!$A$1:$D$15204,4,FALSE),"")</f>
        <v/>
      </c>
    </row>
    <row r="810" spans="9:10" x14ac:dyDescent="0.25">
      <c r="I810" s="19" t="str">
        <f t="shared" si="42"/>
        <v/>
      </c>
      <c r="J810" s="1" t="str">
        <f>IFERROR(VLOOKUP(B810,'Pesticides per Section'!$A$1:$D$15204,4,FALSE),"")</f>
        <v/>
      </c>
    </row>
    <row r="811" spans="9:10" x14ac:dyDescent="0.25">
      <c r="I811" s="19" t="str">
        <f t="shared" si="42"/>
        <v/>
      </c>
      <c r="J811" s="1" t="str">
        <f>IFERROR(VLOOKUP(B811,'Pesticides per Section'!$A$1:$D$15204,4,FALSE),"")</f>
        <v/>
      </c>
    </row>
    <row r="812" spans="9:10" x14ac:dyDescent="0.25">
      <c r="I812" s="19" t="str">
        <f t="shared" si="42"/>
        <v/>
      </c>
      <c r="J812" s="1" t="str">
        <f>IFERROR(VLOOKUP(B812,'Pesticides per Section'!$A$1:$D$15204,4,FALSE),"")</f>
        <v/>
      </c>
    </row>
    <row r="813" spans="9:10" x14ac:dyDescent="0.25">
      <c r="I813" s="19" t="str">
        <f t="shared" si="42"/>
        <v/>
      </c>
      <c r="J813" s="1" t="str">
        <f>IFERROR(VLOOKUP(B813,'Pesticides per Section'!$A$1:$D$15204,4,FALSE),"")</f>
        <v/>
      </c>
    </row>
    <row r="814" spans="9:10" x14ac:dyDescent="0.25">
      <c r="I814" s="19" t="str">
        <f t="shared" si="42"/>
        <v/>
      </c>
      <c r="J814" s="1" t="str">
        <f>IFERROR(VLOOKUP(B814,'Pesticides per Section'!$A$1:$D$15204,4,FALSE),"")</f>
        <v/>
      </c>
    </row>
    <row r="815" spans="9:10" x14ac:dyDescent="0.25">
      <c r="I815" s="19" t="str">
        <f t="shared" si="42"/>
        <v/>
      </c>
      <c r="J815" s="1" t="str">
        <f>IFERROR(VLOOKUP(B815,'Pesticides per Section'!$A$1:$D$15204,4,FALSE),"")</f>
        <v/>
      </c>
    </row>
    <row r="816" spans="9:10" x14ac:dyDescent="0.25">
      <c r="I816" s="19" t="str">
        <f t="shared" si="42"/>
        <v/>
      </c>
      <c r="J816" s="1" t="str">
        <f>IFERROR(VLOOKUP(B816,'Pesticides per Section'!$A$1:$D$15204,4,FALSE),"")</f>
        <v/>
      </c>
    </row>
    <row r="817" spans="9:10" x14ac:dyDescent="0.25">
      <c r="I817" s="19" t="str">
        <f t="shared" si="42"/>
        <v/>
      </c>
      <c r="J817" s="1" t="str">
        <f>IFERROR(VLOOKUP(B817,'Pesticides per Section'!$A$1:$D$15204,4,FALSE),"")</f>
        <v/>
      </c>
    </row>
    <row r="818" spans="9:10" x14ac:dyDescent="0.25">
      <c r="I818" s="19" t="str">
        <f t="shared" si="42"/>
        <v/>
      </c>
      <c r="J818" s="1" t="str">
        <f>IFERROR(VLOOKUP(B818,'Pesticides per Section'!$A$1:$D$15204,4,FALSE),"")</f>
        <v/>
      </c>
    </row>
    <row r="819" spans="9:10" x14ac:dyDescent="0.25">
      <c r="I819" s="19" t="str">
        <f t="shared" si="42"/>
        <v/>
      </c>
      <c r="J819" s="1" t="str">
        <f>IFERROR(VLOOKUP(B819,'Pesticides per Section'!$A$1:$D$15204,4,FALSE),"")</f>
        <v/>
      </c>
    </row>
    <row r="820" spans="9:10" x14ac:dyDescent="0.25">
      <c r="I820" s="19" t="str">
        <f t="shared" si="42"/>
        <v/>
      </c>
      <c r="J820" s="1" t="str">
        <f>IFERROR(VLOOKUP(B820,'Pesticides per Section'!$A$1:$D$15204,4,FALSE),"")</f>
        <v/>
      </c>
    </row>
    <row r="821" spans="9:10" x14ac:dyDescent="0.25">
      <c r="I821" s="19" t="str">
        <f t="shared" si="42"/>
        <v/>
      </c>
      <c r="J821" s="1" t="str">
        <f>IFERROR(VLOOKUP(B821,'Pesticides per Section'!$A$1:$D$15204,4,FALSE),"")</f>
        <v/>
      </c>
    </row>
    <row r="822" spans="9:10" x14ac:dyDescent="0.25">
      <c r="I822" s="19" t="str">
        <f t="shared" si="42"/>
        <v/>
      </c>
      <c r="J822" s="1" t="str">
        <f>IFERROR(VLOOKUP(B822,'Pesticides per Section'!$A$1:$D$15204,4,FALSE),"")</f>
        <v/>
      </c>
    </row>
    <row r="823" spans="9:10" x14ac:dyDescent="0.25">
      <c r="I823" s="19" t="str">
        <f t="shared" si="42"/>
        <v/>
      </c>
      <c r="J823" s="1" t="str">
        <f>IFERROR(VLOOKUP(B823,'Pesticides per Section'!$A$1:$D$15204,4,FALSE),"")</f>
        <v/>
      </c>
    </row>
    <row r="824" spans="9:10" x14ac:dyDescent="0.25">
      <c r="I824" s="19" t="str">
        <f t="shared" si="42"/>
        <v/>
      </c>
      <c r="J824" s="1" t="str">
        <f>IFERROR(VLOOKUP(B824,'Pesticides per Section'!$A$1:$D$15204,4,FALSE),"")</f>
        <v/>
      </c>
    </row>
    <row r="825" spans="9:10" x14ac:dyDescent="0.25">
      <c r="I825" s="19" t="str">
        <f t="shared" si="42"/>
        <v/>
      </c>
      <c r="J825" s="1" t="str">
        <f>IFERROR(VLOOKUP(B825,'Pesticides per Section'!$A$1:$D$15204,4,FALSE),"")</f>
        <v/>
      </c>
    </row>
    <row r="826" spans="9:10" x14ac:dyDescent="0.25">
      <c r="I826" s="19" t="str">
        <f t="shared" si="42"/>
        <v/>
      </c>
      <c r="J826" s="1" t="str">
        <f>IFERROR(VLOOKUP(B826,'Pesticides per Section'!$A$1:$D$15204,4,FALSE),"")</f>
        <v/>
      </c>
    </row>
    <row r="827" spans="9:10" x14ac:dyDescent="0.25">
      <c r="I827" s="19" t="str">
        <f t="shared" si="42"/>
        <v/>
      </c>
      <c r="J827" s="1" t="str">
        <f>IFERROR(VLOOKUP(B827,'Pesticides per Section'!$A$1:$D$15204,4,FALSE),"")</f>
        <v/>
      </c>
    </row>
    <row r="828" spans="9:10" x14ac:dyDescent="0.25">
      <c r="I828" s="19" t="str">
        <f t="shared" si="42"/>
        <v/>
      </c>
      <c r="J828" s="1" t="str">
        <f>IFERROR(VLOOKUP(B828,'Pesticides per Section'!$A$1:$D$15204,4,FALSE),"")</f>
        <v/>
      </c>
    </row>
    <row r="829" spans="9:10" x14ac:dyDescent="0.25">
      <c r="I829" s="19" t="str">
        <f t="shared" si="42"/>
        <v/>
      </c>
      <c r="J829" s="1" t="str">
        <f>IFERROR(VLOOKUP(B829,'Pesticides per Section'!$A$1:$D$15204,4,FALSE),"")</f>
        <v/>
      </c>
    </row>
    <row r="830" spans="9:10" x14ac:dyDescent="0.25">
      <c r="I830" s="19" t="str">
        <f t="shared" si="42"/>
        <v/>
      </c>
      <c r="J830" s="1" t="str">
        <f>IFERROR(VLOOKUP(B830,'Pesticides per Section'!$A$1:$D$15204,4,FALSE),"")</f>
        <v/>
      </c>
    </row>
    <row r="831" spans="9:10" x14ac:dyDescent="0.25">
      <c r="I831" s="19" t="str">
        <f t="shared" si="42"/>
        <v/>
      </c>
      <c r="J831" s="1" t="str">
        <f>IFERROR(VLOOKUP(B831,'Pesticides per Section'!$A$1:$D$15204,4,FALSE),"")</f>
        <v/>
      </c>
    </row>
    <row r="832" spans="9:10" x14ac:dyDescent="0.25">
      <c r="I832" s="19" t="str">
        <f t="shared" si="42"/>
        <v/>
      </c>
      <c r="J832" s="1" t="str">
        <f>IFERROR(VLOOKUP(B832,'Pesticides per Section'!$A$1:$D$15204,4,FALSE),"")</f>
        <v/>
      </c>
    </row>
    <row r="833" spans="9:10" x14ac:dyDescent="0.25">
      <c r="I833" s="19" t="str">
        <f t="shared" si="42"/>
        <v/>
      </c>
      <c r="J833" s="1" t="str">
        <f>IFERROR(VLOOKUP(B833,'Pesticides per Section'!$A$1:$D$15204,4,FALSE),"")</f>
        <v/>
      </c>
    </row>
    <row r="834" spans="9:10" x14ac:dyDescent="0.25">
      <c r="I834" s="19" t="str">
        <f t="shared" si="42"/>
        <v/>
      </c>
      <c r="J834" s="1" t="str">
        <f>IFERROR(VLOOKUP(B834,'Pesticides per Section'!$A$1:$D$15204,4,FALSE),"")</f>
        <v/>
      </c>
    </row>
    <row r="835" spans="9:10" x14ac:dyDescent="0.25">
      <c r="I835" s="19" t="str">
        <f t="shared" si="42"/>
        <v/>
      </c>
      <c r="J835" s="1" t="str">
        <f>IFERROR(VLOOKUP(B835,'Pesticides per Section'!$A$1:$D$15204,4,FALSE),"")</f>
        <v/>
      </c>
    </row>
    <row r="836" spans="9:10" x14ac:dyDescent="0.25">
      <c r="I836" s="19" t="str">
        <f t="shared" ref="I836:I899" si="43">IFERROR(F836/C836*4046,"")</f>
        <v/>
      </c>
      <c r="J836" s="1" t="str">
        <f>IFERROR(VLOOKUP(B836,'Pesticides per Section'!$A$1:$D$15204,4,FALSE),"")</f>
        <v/>
      </c>
    </row>
    <row r="837" spans="9:10" x14ac:dyDescent="0.25">
      <c r="I837" s="19" t="str">
        <f t="shared" si="43"/>
        <v/>
      </c>
      <c r="J837" s="1" t="str">
        <f>IFERROR(VLOOKUP(B837,'Pesticides per Section'!$A$1:$D$15204,4,FALSE),"")</f>
        <v/>
      </c>
    </row>
    <row r="838" spans="9:10" x14ac:dyDescent="0.25">
      <c r="I838" s="19" t="str">
        <f t="shared" si="43"/>
        <v/>
      </c>
      <c r="J838" s="1" t="str">
        <f>IFERROR(VLOOKUP(B838,'Pesticides per Section'!$A$1:$D$15204,4,FALSE),"")</f>
        <v/>
      </c>
    </row>
    <row r="839" spans="9:10" x14ac:dyDescent="0.25">
      <c r="I839" s="19" t="str">
        <f t="shared" si="43"/>
        <v/>
      </c>
      <c r="J839" s="1" t="str">
        <f>IFERROR(VLOOKUP(B839,'Pesticides per Section'!$A$1:$D$15204,4,FALSE),"")</f>
        <v/>
      </c>
    </row>
    <row r="840" spans="9:10" x14ac:dyDescent="0.25">
      <c r="I840" s="19" t="str">
        <f t="shared" si="43"/>
        <v/>
      </c>
      <c r="J840" s="1" t="str">
        <f>IFERROR(VLOOKUP(B840,'Pesticides per Section'!$A$1:$D$15204,4,FALSE),"")</f>
        <v/>
      </c>
    </row>
    <row r="841" spans="9:10" x14ac:dyDescent="0.25">
      <c r="I841" s="19" t="str">
        <f t="shared" si="43"/>
        <v/>
      </c>
      <c r="J841" s="1" t="str">
        <f>IFERROR(VLOOKUP(B841,'Pesticides per Section'!$A$1:$D$15204,4,FALSE),"")</f>
        <v/>
      </c>
    </row>
    <row r="842" spans="9:10" x14ac:dyDescent="0.25">
      <c r="I842" s="19" t="str">
        <f t="shared" si="43"/>
        <v/>
      </c>
      <c r="J842" s="1" t="str">
        <f>IFERROR(VLOOKUP(B842,'Pesticides per Section'!$A$1:$D$15204,4,FALSE),"")</f>
        <v/>
      </c>
    </row>
    <row r="843" spans="9:10" x14ac:dyDescent="0.25">
      <c r="I843" s="19" t="str">
        <f t="shared" si="43"/>
        <v/>
      </c>
      <c r="J843" s="1" t="str">
        <f>IFERROR(VLOOKUP(B843,'Pesticides per Section'!$A$1:$D$15204,4,FALSE),"")</f>
        <v/>
      </c>
    </row>
    <row r="844" spans="9:10" x14ac:dyDescent="0.25">
      <c r="I844" s="19" t="str">
        <f t="shared" si="43"/>
        <v/>
      </c>
      <c r="J844" s="1" t="str">
        <f>IFERROR(VLOOKUP(B844,'Pesticides per Section'!$A$1:$D$15204,4,FALSE),"")</f>
        <v/>
      </c>
    </row>
    <row r="845" spans="9:10" x14ac:dyDescent="0.25">
      <c r="I845" s="19" t="str">
        <f t="shared" si="43"/>
        <v/>
      </c>
      <c r="J845" s="1" t="str">
        <f>IFERROR(VLOOKUP(B845,'Pesticides per Section'!$A$1:$D$15204,4,FALSE),"")</f>
        <v/>
      </c>
    </row>
    <row r="846" spans="9:10" x14ac:dyDescent="0.25">
      <c r="I846" s="19" t="str">
        <f t="shared" si="43"/>
        <v/>
      </c>
      <c r="J846" s="1" t="str">
        <f>IFERROR(VLOOKUP(B846,'Pesticides per Section'!$A$1:$D$15204,4,FALSE),"")</f>
        <v/>
      </c>
    </row>
    <row r="847" spans="9:10" x14ac:dyDescent="0.25">
      <c r="I847" s="19" t="str">
        <f t="shared" si="43"/>
        <v/>
      </c>
      <c r="J847" s="1" t="str">
        <f>IFERROR(VLOOKUP(B847,'Pesticides per Section'!$A$1:$D$15204,4,FALSE),"")</f>
        <v/>
      </c>
    </row>
    <row r="848" spans="9:10" x14ac:dyDescent="0.25">
      <c r="I848" s="19" t="str">
        <f t="shared" si="43"/>
        <v/>
      </c>
      <c r="J848" s="1" t="str">
        <f>IFERROR(VLOOKUP(B848,'Pesticides per Section'!$A$1:$D$15204,4,FALSE),"")</f>
        <v/>
      </c>
    </row>
    <row r="849" spans="9:10" x14ac:dyDescent="0.25">
      <c r="I849" s="19" t="str">
        <f t="shared" si="43"/>
        <v/>
      </c>
      <c r="J849" s="1" t="str">
        <f>IFERROR(VLOOKUP(B849,'Pesticides per Section'!$A$1:$D$15204,4,FALSE),"")</f>
        <v/>
      </c>
    </row>
    <row r="850" spans="9:10" x14ac:dyDescent="0.25">
      <c r="I850" s="19" t="str">
        <f t="shared" si="43"/>
        <v/>
      </c>
      <c r="J850" s="1" t="str">
        <f>IFERROR(VLOOKUP(B850,'Pesticides per Section'!$A$1:$D$15204,4,FALSE),"")</f>
        <v/>
      </c>
    </row>
    <row r="851" spans="9:10" x14ac:dyDescent="0.25">
      <c r="I851" s="19" t="str">
        <f t="shared" si="43"/>
        <v/>
      </c>
      <c r="J851" s="1" t="str">
        <f>IFERROR(VLOOKUP(B851,'Pesticides per Section'!$A$1:$D$15204,4,FALSE),"")</f>
        <v/>
      </c>
    </row>
    <row r="852" spans="9:10" x14ac:dyDescent="0.25">
      <c r="I852" s="19" t="str">
        <f t="shared" si="43"/>
        <v/>
      </c>
      <c r="J852" s="1" t="str">
        <f>IFERROR(VLOOKUP(B852,'Pesticides per Section'!$A$1:$D$15204,4,FALSE),"")</f>
        <v/>
      </c>
    </row>
    <row r="853" spans="9:10" x14ac:dyDescent="0.25">
      <c r="I853" s="19" t="str">
        <f t="shared" si="43"/>
        <v/>
      </c>
      <c r="J853" s="1" t="str">
        <f>IFERROR(VLOOKUP(B853,'Pesticides per Section'!$A$1:$D$15204,4,FALSE),"")</f>
        <v/>
      </c>
    </row>
    <row r="854" spans="9:10" x14ac:dyDescent="0.25">
      <c r="I854" s="19" t="str">
        <f t="shared" si="43"/>
        <v/>
      </c>
      <c r="J854" s="1" t="str">
        <f>IFERROR(VLOOKUP(B854,'Pesticides per Section'!$A$1:$D$15204,4,FALSE),"")</f>
        <v/>
      </c>
    </row>
    <row r="855" spans="9:10" x14ac:dyDescent="0.25">
      <c r="I855" s="19" t="str">
        <f t="shared" si="43"/>
        <v/>
      </c>
      <c r="J855" s="1" t="str">
        <f>IFERROR(VLOOKUP(B855,'Pesticides per Section'!$A$1:$D$15204,4,FALSE),"")</f>
        <v/>
      </c>
    </row>
    <row r="856" spans="9:10" x14ac:dyDescent="0.25">
      <c r="I856" s="19" t="str">
        <f t="shared" si="43"/>
        <v/>
      </c>
      <c r="J856" s="1" t="str">
        <f>IFERROR(VLOOKUP(B856,'Pesticides per Section'!$A$1:$D$15204,4,FALSE),"")</f>
        <v/>
      </c>
    </row>
    <row r="857" spans="9:10" x14ac:dyDescent="0.25">
      <c r="I857" s="19" t="str">
        <f t="shared" si="43"/>
        <v/>
      </c>
      <c r="J857" s="1" t="str">
        <f>IFERROR(VLOOKUP(B857,'Pesticides per Section'!$A$1:$D$15204,4,FALSE),"")</f>
        <v/>
      </c>
    </row>
    <row r="858" spans="9:10" x14ac:dyDescent="0.25">
      <c r="I858" s="19" t="str">
        <f t="shared" si="43"/>
        <v/>
      </c>
      <c r="J858" s="1" t="str">
        <f>IFERROR(VLOOKUP(B858,'Pesticides per Section'!$A$1:$D$15204,4,FALSE),"")</f>
        <v/>
      </c>
    </row>
    <row r="859" spans="9:10" x14ac:dyDescent="0.25">
      <c r="I859" s="19" t="str">
        <f t="shared" si="43"/>
        <v/>
      </c>
      <c r="J859" s="1" t="str">
        <f>IFERROR(VLOOKUP(B859,'Pesticides per Section'!$A$1:$D$15204,4,FALSE),"")</f>
        <v/>
      </c>
    </row>
    <row r="860" spans="9:10" x14ac:dyDescent="0.25">
      <c r="I860" s="19" t="str">
        <f t="shared" si="43"/>
        <v/>
      </c>
      <c r="J860" s="1" t="str">
        <f>IFERROR(VLOOKUP(B860,'Pesticides per Section'!$A$1:$D$15204,4,FALSE),"")</f>
        <v/>
      </c>
    </row>
    <row r="861" spans="9:10" x14ac:dyDescent="0.25">
      <c r="I861" s="19" t="str">
        <f t="shared" si="43"/>
        <v/>
      </c>
      <c r="J861" s="1" t="str">
        <f>IFERROR(VLOOKUP(B861,'Pesticides per Section'!$A$1:$D$15204,4,FALSE),"")</f>
        <v/>
      </c>
    </row>
    <row r="862" spans="9:10" x14ac:dyDescent="0.25">
      <c r="I862" s="19" t="str">
        <f t="shared" si="43"/>
        <v/>
      </c>
      <c r="J862" s="1" t="str">
        <f>IFERROR(VLOOKUP(B862,'Pesticides per Section'!$A$1:$D$15204,4,FALSE),"")</f>
        <v/>
      </c>
    </row>
    <row r="863" spans="9:10" x14ac:dyDescent="0.25">
      <c r="I863" s="19" t="str">
        <f t="shared" si="43"/>
        <v/>
      </c>
      <c r="J863" s="1" t="str">
        <f>IFERROR(VLOOKUP(B863,'Pesticides per Section'!$A$1:$D$15204,4,FALSE),"")</f>
        <v/>
      </c>
    </row>
    <row r="864" spans="9:10" x14ac:dyDescent="0.25">
      <c r="I864" s="19" t="str">
        <f t="shared" si="43"/>
        <v/>
      </c>
      <c r="J864" s="1" t="str">
        <f>IFERROR(VLOOKUP(B864,'Pesticides per Section'!$A$1:$D$15204,4,FALSE),"")</f>
        <v/>
      </c>
    </row>
    <row r="865" spans="9:10" x14ac:dyDescent="0.25">
      <c r="I865" s="19" t="str">
        <f t="shared" si="43"/>
        <v/>
      </c>
      <c r="J865" s="1" t="str">
        <f>IFERROR(VLOOKUP(B865,'Pesticides per Section'!$A$1:$D$15204,4,FALSE),"")</f>
        <v/>
      </c>
    </row>
    <row r="866" spans="9:10" x14ac:dyDescent="0.25">
      <c r="I866" s="19" t="str">
        <f t="shared" si="43"/>
        <v/>
      </c>
      <c r="J866" s="1" t="str">
        <f>IFERROR(VLOOKUP(B866,'Pesticides per Section'!$A$1:$D$15204,4,FALSE),"")</f>
        <v/>
      </c>
    </row>
    <row r="867" spans="9:10" x14ac:dyDescent="0.25">
      <c r="I867" s="19" t="str">
        <f t="shared" si="43"/>
        <v/>
      </c>
      <c r="J867" s="1" t="str">
        <f>IFERROR(VLOOKUP(B867,'Pesticides per Section'!$A$1:$D$15204,4,FALSE),"")</f>
        <v/>
      </c>
    </row>
    <row r="868" spans="9:10" x14ac:dyDescent="0.25">
      <c r="I868" s="19" t="str">
        <f t="shared" si="43"/>
        <v/>
      </c>
      <c r="J868" s="1" t="str">
        <f>IFERROR(VLOOKUP(B868,'Pesticides per Section'!$A$1:$D$15204,4,FALSE),"")</f>
        <v/>
      </c>
    </row>
    <row r="869" spans="9:10" x14ac:dyDescent="0.25">
      <c r="I869" s="19" t="str">
        <f t="shared" si="43"/>
        <v/>
      </c>
      <c r="J869" s="1" t="str">
        <f>IFERROR(VLOOKUP(B869,'Pesticides per Section'!$A$1:$D$15204,4,FALSE),"")</f>
        <v/>
      </c>
    </row>
    <row r="870" spans="9:10" x14ac:dyDescent="0.25">
      <c r="I870" s="19" t="str">
        <f t="shared" si="43"/>
        <v/>
      </c>
      <c r="J870" s="1" t="str">
        <f>IFERROR(VLOOKUP(B870,'Pesticides per Section'!$A$1:$D$15204,4,FALSE),"")</f>
        <v/>
      </c>
    </row>
    <row r="871" spans="9:10" x14ac:dyDescent="0.25">
      <c r="I871" s="19" t="str">
        <f t="shared" si="43"/>
        <v/>
      </c>
      <c r="J871" s="1" t="str">
        <f>IFERROR(VLOOKUP(B871,'Pesticides per Section'!$A$1:$D$15204,4,FALSE),"")</f>
        <v/>
      </c>
    </row>
    <row r="872" spans="9:10" x14ac:dyDescent="0.25">
      <c r="I872" s="19" t="str">
        <f t="shared" si="43"/>
        <v/>
      </c>
      <c r="J872" s="1" t="str">
        <f>IFERROR(VLOOKUP(B872,'Pesticides per Section'!$A$1:$D$15204,4,FALSE),"")</f>
        <v/>
      </c>
    </row>
    <row r="873" spans="9:10" x14ac:dyDescent="0.25">
      <c r="I873" s="19" t="str">
        <f t="shared" si="43"/>
        <v/>
      </c>
      <c r="J873" s="1" t="str">
        <f>IFERROR(VLOOKUP(B873,'Pesticides per Section'!$A$1:$D$15204,4,FALSE),"")</f>
        <v/>
      </c>
    </row>
    <row r="874" spans="9:10" x14ac:dyDescent="0.25">
      <c r="I874" s="19" t="str">
        <f t="shared" si="43"/>
        <v/>
      </c>
      <c r="J874" s="1" t="str">
        <f>IFERROR(VLOOKUP(B874,'Pesticides per Section'!$A$1:$D$15204,4,FALSE),"")</f>
        <v/>
      </c>
    </row>
    <row r="875" spans="9:10" x14ac:dyDescent="0.25">
      <c r="I875" s="19" t="str">
        <f t="shared" si="43"/>
        <v/>
      </c>
      <c r="J875" s="1" t="str">
        <f>IFERROR(VLOOKUP(B875,'Pesticides per Section'!$A$1:$D$15204,4,FALSE),"")</f>
        <v/>
      </c>
    </row>
    <row r="876" spans="9:10" x14ac:dyDescent="0.25">
      <c r="I876" s="19" t="str">
        <f t="shared" si="43"/>
        <v/>
      </c>
      <c r="J876" s="1" t="str">
        <f>IFERROR(VLOOKUP(B876,'Pesticides per Section'!$A$1:$D$15204,4,FALSE),"")</f>
        <v/>
      </c>
    </row>
    <row r="877" spans="9:10" x14ac:dyDescent="0.25">
      <c r="I877" s="19" t="str">
        <f t="shared" si="43"/>
        <v/>
      </c>
      <c r="J877" s="1" t="str">
        <f>IFERROR(VLOOKUP(B877,'Pesticides per Section'!$A$1:$D$15204,4,FALSE),"")</f>
        <v/>
      </c>
    </row>
    <row r="878" spans="9:10" x14ac:dyDescent="0.25">
      <c r="I878" s="19" t="str">
        <f t="shared" si="43"/>
        <v/>
      </c>
      <c r="J878" s="1" t="str">
        <f>IFERROR(VLOOKUP(B878,'Pesticides per Section'!$A$1:$D$15204,4,FALSE),"")</f>
        <v/>
      </c>
    </row>
    <row r="879" spans="9:10" x14ac:dyDescent="0.25">
      <c r="I879" s="19" t="str">
        <f t="shared" si="43"/>
        <v/>
      </c>
      <c r="J879" s="1" t="str">
        <f>IFERROR(VLOOKUP(B879,'Pesticides per Section'!$A$1:$D$15204,4,FALSE),"")</f>
        <v/>
      </c>
    </row>
    <row r="880" spans="9:10" x14ac:dyDescent="0.25">
      <c r="I880" s="19" t="str">
        <f t="shared" si="43"/>
        <v/>
      </c>
      <c r="J880" s="1" t="str">
        <f>IFERROR(VLOOKUP(B880,'Pesticides per Section'!$A$1:$D$15204,4,FALSE),"")</f>
        <v/>
      </c>
    </row>
    <row r="881" spans="9:10" x14ac:dyDescent="0.25">
      <c r="I881" s="19" t="str">
        <f t="shared" si="43"/>
        <v/>
      </c>
      <c r="J881" s="1" t="str">
        <f>IFERROR(VLOOKUP(B881,'Pesticides per Section'!$A$1:$D$15204,4,FALSE),"")</f>
        <v/>
      </c>
    </row>
    <row r="882" spans="9:10" x14ac:dyDescent="0.25">
      <c r="I882" s="19" t="str">
        <f t="shared" si="43"/>
        <v/>
      </c>
      <c r="J882" s="1" t="str">
        <f>IFERROR(VLOOKUP(B882,'Pesticides per Section'!$A$1:$D$15204,4,FALSE),"")</f>
        <v/>
      </c>
    </row>
    <row r="883" spans="9:10" x14ac:dyDescent="0.25">
      <c r="I883" s="19" t="str">
        <f t="shared" si="43"/>
        <v/>
      </c>
      <c r="J883" s="1" t="str">
        <f>IFERROR(VLOOKUP(B883,'Pesticides per Section'!$A$1:$D$15204,4,FALSE),"")</f>
        <v/>
      </c>
    </row>
    <row r="884" spans="9:10" x14ac:dyDescent="0.25">
      <c r="I884" s="19" t="str">
        <f t="shared" si="43"/>
        <v/>
      </c>
      <c r="J884" s="1" t="str">
        <f>IFERROR(VLOOKUP(B884,'Pesticides per Section'!$A$1:$D$15204,4,FALSE),"")</f>
        <v/>
      </c>
    </row>
    <row r="885" spans="9:10" x14ac:dyDescent="0.25">
      <c r="I885" s="19" t="str">
        <f t="shared" si="43"/>
        <v/>
      </c>
      <c r="J885" s="1" t="str">
        <f>IFERROR(VLOOKUP(B885,'Pesticides per Section'!$A$1:$D$15204,4,FALSE),"")</f>
        <v/>
      </c>
    </row>
    <row r="886" spans="9:10" x14ac:dyDescent="0.25">
      <c r="I886" s="19" t="str">
        <f t="shared" si="43"/>
        <v/>
      </c>
      <c r="J886" s="1" t="str">
        <f>IFERROR(VLOOKUP(B886,'Pesticides per Section'!$A$1:$D$15204,4,FALSE),"")</f>
        <v/>
      </c>
    </row>
    <row r="887" spans="9:10" x14ac:dyDescent="0.25">
      <c r="I887" s="19" t="str">
        <f t="shared" si="43"/>
        <v/>
      </c>
      <c r="J887" s="1" t="str">
        <f>IFERROR(VLOOKUP(B887,'Pesticides per Section'!$A$1:$D$15204,4,FALSE),"")</f>
        <v/>
      </c>
    </row>
    <row r="888" spans="9:10" x14ac:dyDescent="0.25">
      <c r="I888" s="19" t="str">
        <f t="shared" si="43"/>
        <v/>
      </c>
      <c r="J888" s="1" t="str">
        <f>IFERROR(VLOOKUP(B888,'Pesticides per Section'!$A$1:$D$15204,4,FALSE),"")</f>
        <v/>
      </c>
    </row>
    <row r="889" spans="9:10" x14ac:dyDescent="0.25">
      <c r="I889" s="19" t="str">
        <f t="shared" si="43"/>
        <v/>
      </c>
      <c r="J889" s="1" t="str">
        <f>IFERROR(VLOOKUP(B889,'Pesticides per Section'!$A$1:$D$15204,4,FALSE),"")</f>
        <v/>
      </c>
    </row>
    <row r="890" spans="9:10" x14ac:dyDescent="0.25">
      <c r="I890" s="19" t="str">
        <f t="shared" si="43"/>
        <v/>
      </c>
      <c r="J890" s="1" t="str">
        <f>IFERROR(VLOOKUP(B890,'Pesticides per Section'!$A$1:$D$15204,4,FALSE),"")</f>
        <v/>
      </c>
    </row>
    <row r="891" spans="9:10" x14ac:dyDescent="0.25">
      <c r="I891" s="19" t="str">
        <f t="shared" si="43"/>
        <v/>
      </c>
      <c r="J891" s="1" t="str">
        <f>IFERROR(VLOOKUP(B891,'Pesticides per Section'!$A$1:$D$15204,4,FALSE),"")</f>
        <v/>
      </c>
    </row>
    <row r="892" spans="9:10" x14ac:dyDescent="0.25">
      <c r="I892" s="19" t="str">
        <f t="shared" si="43"/>
        <v/>
      </c>
      <c r="J892" s="1" t="str">
        <f>IFERROR(VLOOKUP(B892,'Pesticides per Section'!$A$1:$D$15204,4,FALSE),"")</f>
        <v/>
      </c>
    </row>
    <row r="893" spans="9:10" x14ac:dyDescent="0.25">
      <c r="I893" s="19" t="str">
        <f t="shared" si="43"/>
        <v/>
      </c>
      <c r="J893" s="1" t="str">
        <f>IFERROR(VLOOKUP(B893,'Pesticides per Section'!$A$1:$D$15204,4,FALSE),"")</f>
        <v/>
      </c>
    </row>
    <row r="894" spans="9:10" x14ac:dyDescent="0.25">
      <c r="I894" s="19" t="str">
        <f t="shared" si="43"/>
        <v/>
      </c>
      <c r="J894" s="1" t="str">
        <f>IFERROR(VLOOKUP(B894,'Pesticides per Section'!$A$1:$D$15204,4,FALSE),"")</f>
        <v/>
      </c>
    </row>
    <row r="895" spans="9:10" x14ac:dyDescent="0.25">
      <c r="I895" s="19" t="str">
        <f t="shared" si="43"/>
        <v/>
      </c>
      <c r="J895" s="1" t="str">
        <f>IFERROR(VLOOKUP(B895,'Pesticides per Section'!$A$1:$D$15204,4,FALSE),"")</f>
        <v/>
      </c>
    </row>
    <row r="896" spans="9:10" x14ac:dyDescent="0.25">
      <c r="I896" s="19" t="str">
        <f t="shared" si="43"/>
        <v/>
      </c>
      <c r="J896" s="1" t="str">
        <f>IFERROR(VLOOKUP(B896,'Pesticides per Section'!$A$1:$D$15204,4,FALSE),"")</f>
        <v/>
      </c>
    </row>
    <row r="897" spans="9:10" x14ac:dyDescent="0.25">
      <c r="I897" s="19" t="str">
        <f t="shared" si="43"/>
        <v/>
      </c>
      <c r="J897" s="1" t="str">
        <f>IFERROR(VLOOKUP(B897,'Pesticides per Section'!$A$1:$D$15204,4,FALSE),"")</f>
        <v/>
      </c>
    </row>
    <row r="898" spans="9:10" x14ac:dyDescent="0.25">
      <c r="I898" s="19" t="str">
        <f t="shared" si="43"/>
        <v/>
      </c>
      <c r="J898" s="1" t="str">
        <f>IFERROR(VLOOKUP(B898,'Pesticides per Section'!$A$1:$D$15204,4,FALSE),"")</f>
        <v/>
      </c>
    </row>
    <row r="899" spans="9:10" x14ac:dyDescent="0.25">
      <c r="I899" s="19" t="str">
        <f t="shared" si="43"/>
        <v/>
      </c>
      <c r="J899" s="1" t="str">
        <f>IFERROR(VLOOKUP(B899,'Pesticides per Section'!$A$1:$D$15204,4,FALSE),"")</f>
        <v/>
      </c>
    </row>
    <row r="900" spans="9:10" x14ac:dyDescent="0.25">
      <c r="I900" s="19" t="str">
        <f t="shared" ref="I900:I963" si="44">IFERROR(F900/C900*4046,"")</f>
        <v/>
      </c>
      <c r="J900" s="1" t="str">
        <f>IFERROR(VLOOKUP(B900,'Pesticides per Section'!$A$1:$D$15204,4,FALSE),"")</f>
        <v/>
      </c>
    </row>
    <row r="901" spans="9:10" x14ac:dyDescent="0.25">
      <c r="I901" s="19" t="str">
        <f t="shared" si="44"/>
        <v/>
      </c>
      <c r="J901" s="1" t="str">
        <f>IFERROR(VLOOKUP(B901,'Pesticides per Section'!$A$1:$D$15204,4,FALSE),"")</f>
        <v/>
      </c>
    </row>
    <row r="902" spans="9:10" x14ac:dyDescent="0.25">
      <c r="I902" s="19" t="str">
        <f t="shared" si="44"/>
        <v/>
      </c>
      <c r="J902" s="1" t="str">
        <f>IFERROR(VLOOKUP(B902,'Pesticides per Section'!$A$1:$D$15204,4,FALSE),"")</f>
        <v/>
      </c>
    </row>
    <row r="903" spans="9:10" x14ac:dyDescent="0.25">
      <c r="I903" s="19" t="str">
        <f t="shared" si="44"/>
        <v/>
      </c>
      <c r="J903" s="1" t="str">
        <f>IFERROR(VLOOKUP(B903,'Pesticides per Section'!$A$1:$D$15204,4,FALSE),"")</f>
        <v/>
      </c>
    </row>
    <row r="904" spans="9:10" x14ac:dyDescent="0.25">
      <c r="I904" s="19" t="str">
        <f t="shared" si="44"/>
        <v/>
      </c>
      <c r="J904" s="1" t="str">
        <f>IFERROR(VLOOKUP(B904,'Pesticides per Section'!$A$1:$D$15204,4,FALSE),"")</f>
        <v/>
      </c>
    </row>
    <row r="905" spans="9:10" x14ac:dyDescent="0.25">
      <c r="I905" s="19" t="str">
        <f t="shared" si="44"/>
        <v/>
      </c>
      <c r="J905" s="1" t="str">
        <f>IFERROR(VLOOKUP(B905,'Pesticides per Section'!$A$1:$D$15204,4,FALSE),"")</f>
        <v/>
      </c>
    </row>
    <row r="906" spans="9:10" x14ac:dyDescent="0.25">
      <c r="I906" s="19" t="str">
        <f t="shared" si="44"/>
        <v/>
      </c>
      <c r="J906" s="1" t="str">
        <f>IFERROR(VLOOKUP(B906,'Pesticides per Section'!$A$1:$D$15204,4,FALSE),"")</f>
        <v/>
      </c>
    </row>
    <row r="907" spans="9:10" x14ac:dyDescent="0.25">
      <c r="I907" s="19" t="str">
        <f t="shared" si="44"/>
        <v/>
      </c>
      <c r="J907" s="1" t="str">
        <f>IFERROR(VLOOKUP(B907,'Pesticides per Section'!$A$1:$D$15204,4,FALSE),"")</f>
        <v/>
      </c>
    </row>
    <row r="908" spans="9:10" x14ac:dyDescent="0.25">
      <c r="I908" s="19" t="str">
        <f t="shared" si="44"/>
        <v/>
      </c>
      <c r="J908" s="1" t="str">
        <f>IFERROR(VLOOKUP(B908,'Pesticides per Section'!$A$1:$D$15204,4,FALSE),"")</f>
        <v/>
      </c>
    </row>
    <row r="909" spans="9:10" x14ac:dyDescent="0.25">
      <c r="I909" s="19" t="str">
        <f t="shared" si="44"/>
        <v/>
      </c>
      <c r="J909" s="1" t="str">
        <f>IFERROR(VLOOKUP(B909,'Pesticides per Section'!$A$1:$D$15204,4,FALSE),"")</f>
        <v/>
      </c>
    </row>
    <row r="910" spans="9:10" x14ac:dyDescent="0.25">
      <c r="I910" s="19" t="str">
        <f t="shared" si="44"/>
        <v/>
      </c>
      <c r="J910" s="1" t="str">
        <f>IFERROR(VLOOKUP(B910,'Pesticides per Section'!$A$1:$D$15204,4,FALSE),"")</f>
        <v/>
      </c>
    </row>
    <row r="911" spans="9:10" x14ac:dyDescent="0.25">
      <c r="I911" s="19" t="str">
        <f t="shared" si="44"/>
        <v/>
      </c>
      <c r="J911" s="1" t="str">
        <f>IFERROR(VLOOKUP(B911,'Pesticides per Section'!$A$1:$D$15204,4,FALSE),"")</f>
        <v/>
      </c>
    </row>
    <row r="912" spans="9:10" x14ac:dyDescent="0.25">
      <c r="I912" s="19" t="str">
        <f t="shared" si="44"/>
        <v/>
      </c>
      <c r="J912" s="1" t="str">
        <f>IFERROR(VLOOKUP(B912,'Pesticides per Section'!$A$1:$D$15204,4,FALSE),"")</f>
        <v/>
      </c>
    </row>
    <row r="913" spans="9:10" x14ac:dyDescent="0.25">
      <c r="I913" s="19" t="str">
        <f t="shared" si="44"/>
        <v/>
      </c>
      <c r="J913" s="1" t="str">
        <f>IFERROR(VLOOKUP(B913,'Pesticides per Section'!$A$1:$D$15204,4,FALSE),"")</f>
        <v/>
      </c>
    </row>
    <row r="914" spans="9:10" x14ac:dyDescent="0.25">
      <c r="I914" s="19" t="str">
        <f t="shared" si="44"/>
        <v/>
      </c>
      <c r="J914" s="1" t="str">
        <f>IFERROR(VLOOKUP(B914,'Pesticides per Section'!$A$1:$D$15204,4,FALSE),"")</f>
        <v/>
      </c>
    </row>
    <row r="915" spans="9:10" x14ac:dyDescent="0.25">
      <c r="I915" s="19" t="str">
        <f t="shared" si="44"/>
        <v/>
      </c>
      <c r="J915" s="1" t="str">
        <f>IFERROR(VLOOKUP(B915,'Pesticides per Section'!$A$1:$D$15204,4,FALSE),"")</f>
        <v/>
      </c>
    </row>
    <row r="916" spans="9:10" x14ac:dyDescent="0.25">
      <c r="I916" s="19" t="str">
        <f t="shared" si="44"/>
        <v/>
      </c>
      <c r="J916" s="1" t="str">
        <f>IFERROR(VLOOKUP(B916,'Pesticides per Section'!$A$1:$D$15204,4,FALSE),"")</f>
        <v/>
      </c>
    </row>
    <row r="917" spans="9:10" x14ac:dyDescent="0.25">
      <c r="I917" s="19" t="str">
        <f t="shared" si="44"/>
        <v/>
      </c>
      <c r="J917" s="1" t="str">
        <f>IFERROR(VLOOKUP(B917,'Pesticides per Section'!$A$1:$D$15204,4,FALSE),"")</f>
        <v/>
      </c>
    </row>
    <row r="918" spans="9:10" x14ac:dyDescent="0.25">
      <c r="I918" s="19" t="str">
        <f t="shared" si="44"/>
        <v/>
      </c>
      <c r="J918" s="1" t="str">
        <f>IFERROR(VLOOKUP(B918,'Pesticides per Section'!$A$1:$D$15204,4,FALSE),"")</f>
        <v/>
      </c>
    </row>
    <row r="919" spans="9:10" x14ac:dyDescent="0.25">
      <c r="I919" s="19" t="str">
        <f t="shared" si="44"/>
        <v/>
      </c>
      <c r="J919" s="1" t="str">
        <f>IFERROR(VLOOKUP(B919,'Pesticides per Section'!$A$1:$D$15204,4,FALSE),"")</f>
        <v/>
      </c>
    </row>
    <row r="920" spans="9:10" x14ac:dyDescent="0.25">
      <c r="I920" s="19" t="str">
        <f t="shared" si="44"/>
        <v/>
      </c>
      <c r="J920" s="1" t="str">
        <f>IFERROR(VLOOKUP(B920,'Pesticides per Section'!$A$1:$D$15204,4,FALSE),"")</f>
        <v/>
      </c>
    </row>
    <row r="921" spans="9:10" x14ac:dyDescent="0.25">
      <c r="I921" s="19" t="str">
        <f t="shared" si="44"/>
        <v/>
      </c>
      <c r="J921" s="1" t="str">
        <f>IFERROR(VLOOKUP(B921,'Pesticides per Section'!$A$1:$D$15204,4,FALSE),"")</f>
        <v/>
      </c>
    </row>
    <row r="922" spans="9:10" x14ac:dyDescent="0.25">
      <c r="I922" s="19" t="str">
        <f t="shared" si="44"/>
        <v/>
      </c>
      <c r="J922" s="1" t="str">
        <f>IFERROR(VLOOKUP(B922,'Pesticides per Section'!$A$1:$D$15204,4,FALSE),"")</f>
        <v/>
      </c>
    </row>
    <row r="923" spans="9:10" x14ac:dyDescent="0.25">
      <c r="I923" s="19" t="str">
        <f t="shared" si="44"/>
        <v/>
      </c>
      <c r="J923" s="1" t="str">
        <f>IFERROR(VLOOKUP(B923,'Pesticides per Section'!$A$1:$D$15204,4,FALSE),"")</f>
        <v/>
      </c>
    </row>
    <row r="924" spans="9:10" x14ac:dyDescent="0.25">
      <c r="I924" s="19" t="str">
        <f t="shared" si="44"/>
        <v/>
      </c>
      <c r="J924" s="1" t="str">
        <f>IFERROR(VLOOKUP(B924,'Pesticides per Section'!$A$1:$D$15204,4,FALSE),"")</f>
        <v/>
      </c>
    </row>
    <row r="925" spans="9:10" x14ac:dyDescent="0.25">
      <c r="I925" s="19" t="str">
        <f t="shared" si="44"/>
        <v/>
      </c>
      <c r="J925" s="1" t="str">
        <f>IFERROR(VLOOKUP(B925,'Pesticides per Section'!$A$1:$D$15204,4,FALSE),"")</f>
        <v/>
      </c>
    </row>
    <row r="926" spans="9:10" x14ac:dyDescent="0.25">
      <c r="I926" s="19" t="str">
        <f t="shared" si="44"/>
        <v/>
      </c>
      <c r="J926" s="1" t="str">
        <f>IFERROR(VLOOKUP(B926,'Pesticides per Section'!$A$1:$D$15204,4,FALSE),"")</f>
        <v/>
      </c>
    </row>
    <row r="927" spans="9:10" x14ac:dyDescent="0.25">
      <c r="I927" s="19" t="str">
        <f t="shared" si="44"/>
        <v/>
      </c>
      <c r="J927" s="1" t="str">
        <f>IFERROR(VLOOKUP(B927,'Pesticides per Section'!$A$1:$D$15204,4,FALSE),"")</f>
        <v/>
      </c>
    </row>
    <row r="928" spans="9:10" x14ac:dyDescent="0.25">
      <c r="I928" s="19" t="str">
        <f t="shared" si="44"/>
        <v/>
      </c>
      <c r="J928" s="1" t="str">
        <f>IFERROR(VLOOKUP(B928,'Pesticides per Section'!$A$1:$D$15204,4,FALSE),"")</f>
        <v/>
      </c>
    </row>
    <row r="929" spans="9:10" x14ac:dyDescent="0.25">
      <c r="I929" s="19" t="str">
        <f t="shared" si="44"/>
        <v/>
      </c>
      <c r="J929" s="1" t="str">
        <f>IFERROR(VLOOKUP(B929,'Pesticides per Section'!$A$1:$D$15204,4,FALSE),"")</f>
        <v/>
      </c>
    </row>
    <row r="930" spans="9:10" x14ac:dyDescent="0.25">
      <c r="I930" s="19" t="str">
        <f t="shared" si="44"/>
        <v/>
      </c>
      <c r="J930" s="1" t="str">
        <f>IFERROR(VLOOKUP(B930,'Pesticides per Section'!$A$1:$D$15204,4,FALSE),"")</f>
        <v/>
      </c>
    </row>
    <row r="931" spans="9:10" x14ac:dyDescent="0.25">
      <c r="I931" s="19" t="str">
        <f t="shared" si="44"/>
        <v/>
      </c>
      <c r="J931" s="1" t="str">
        <f>IFERROR(VLOOKUP(B931,'Pesticides per Section'!$A$1:$D$15204,4,FALSE),"")</f>
        <v/>
      </c>
    </row>
    <row r="932" spans="9:10" x14ac:dyDescent="0.25">
      <c r="I932" s="19" t="str">
        <f t="shared" si="44"/>
        <v/>
      </c>
      <c r="J932" s="1" t="str">
        <f>IFERROR(VLOOKUP(B932,'Pesticides per Section'!$A$1:$D$15204,4,FALSE),"")</f>
        <v/>
      </c>
    </row>
    <row r="933" spans="9:10" x14ac:dyDescent="0.25">
      <c r="I933" s="19" t="str">
        <f t="shared" si="44"/>
        <v/>
      </c>
      <c r="J933" s="1" t="str">
        <f>IFERROR(VLOOKUP(B933,'Pesticides per Section'!$A$1:$D$15204,4,FALSE),"")</f>
        <v/>
      </c>
    </row>
    <row r="934" spans="9:10" x14ac:dyDescent="0.25">
      <c r="I934" s="19" t="str">
        <f t="shared" si="44"/>
        <v/>
      </c>
      <c r="J934" s="1" t="str">
        <f>IFERROR(VLOOKUP(B934,'Pesticides per Section'!$A$1:$D$15204,4,FALSE),"")</f>
        <v/>
      </c>
    </row>
    <row r="935" spans="9:10" x14ac:dyDescent="0.25">
      <c r="I935" s="19" t="str">
        <f t="shared" si="44"/>
        <v/>
      </c>
      <c r="J935" s="1" t="str">
        <f>IFERROR(VLOOKUP(B935,'Pesticides per Section'!$A$1:$D$15204,4,FALSE),"")</f>
        <v/>
      </c>
    </row>
    <row r="936" spans="9:10" x14ac:dyDescent="0.25">
      <c r="I936" s="19" t="str">
        <f t="shared" si="44"/>
        <v/>
      </c>
      <c r="J936" s="1" t="str">
        <f>IFERROR(VLOOKUP(B936,'Pesticides per Section'!$A$1:$D$15204,4,FALSE),"")</f>
        <v/>
      </c>
    </row>
    <row r="937" spans="9:10" x14ac:dyDescent="0.25">
      <c r="I937" s="19" t="str">
        <f t="shared" si="44"/>
        <v/>
      </c>
      <c r="J937" s="1" t="str">
        <f>IFERROR(VLOOKUP(B937,'Pesticides per Section'!$A$1:$D$15204,4,FALSE),"")</f>
        <v/>
      </c>
    </row>
    <row r="938" spans="9:10" x14ac:dyDescent="0.25">
      <c r="I938" s="19" t="str">
        <f t="shared" si="44"/>
        <v/>
      </c>
      <c r="J938" s="1" t="str">
        <f>IFERROR(VLOOKUP(B938,'Pesticides per Section'!$A$1:$D$15204,4,FALSE),"")</f>
        <v/>
      </c>
    </row>
    <row r="939" spans="9:10" x14ac:dyDescent="0.25">
      <c r="I939" s="19" t="str">
        <f t="shared" si="44"/>
        <v/>
      </c>
      <c r="J939" s="1" t="str">
        <f>IFERROR(VLOOKUP(B939,'Pesticides per Section'!$A$1:$D$15204,4,FALSE),"")</f>
        <v/>
      </c>
    </row>
    <row r="940" spans="9:10" x14ac:dyDescent="0.25">
      <c r="I940" s="19" t="str">
        <f t="shared" si="44"/>
        <v/>
      </c>
      <c r="J940" s="1" t="str">
        <f>IFERROR(VLOOKUP(B940,'Pesticides per Section'!$A$1:$D$15204,4,FALSE),"")</f>
        <v/>
      </c>
    </row>
    <row r="941" spans="9:10" x14ac:dyDescent="0.25">
      <c r="I941" s="19" t="str">
        <f t="shared" si="44"/>
        <v/>
      </c>
      <c r="J941" s="1" t="str">
        <f>IFERROR(VLOOKUP(B941,'Pesticides per Section'!$A$1:$D$15204,4,FALSE),"")</f>
        <v/>
      </c>
    </row>
    <row r="942" spans="9:10" x14ac:dyDescent="0.25">
      <c r="I942" s="19" t="str">
        <f t="shared" si="44"/>
        <v/>
      </c>
      <c r="J942" s="1" t="str">
        <f>IFERROR(VLOOKUP(B942,'Pesticides per Section'!$A$1:$D$15204,4,FALSE),"")</f>
        <v/>
      </c>
    </row>
    <row r="943" spans="9:10" x14ac:dyDescent="0.25">
      <c r="I943" s="19" t="str">
        <f t="shared" si="44"/>
        <v/>
      </c>
      <c r="J943" s="1" t="str">
        <f>IFERROR(VLOOKUP(B943,'Pesticides per Section'!$A$1:$D$15204,4,FALSE),"")</f>
        <v/>
      </c>
    </row>
    <row r="944" spans="9:10" x14ac:dyDescent="0.25">
      <c r="I944" s="19" t="str">
        <f t="shared" si="44"/>
        <v/>
      </c>
      <c r="J944" s="1" t="str">
        <f>IFERROR(VLOOKUP(B944,'Pesticides per Section'!$A$1:$D$15204,4,FALSE),"")</f>
        <v/>
      </c>
    </row>
    <row r="945" spans="9:10" x14ac:dyDescent="0.25">
      <c r="I945" s="19" t="str">
        <f t="shared" si="44"/>
        <v/>
      </c>
      <c r="J945" s="1" t="str">
        <f>IFERROR(VLOOKUP(B945,'Pesticides per Section'!$A$1:$D$15204,4,FALSE),"")</f>
        <v/>
      </c>
    </row>
    <row r="946" spans="9:10" x14ac:dyDescent="0.25">
      <c r="I946" s="19" t="str">
        <f t="shared" si="44"/>
        <v/>
      </c>
      <c r="J946" s="1" t="str">
        <f>IFERROR(VLOOKUP(B946,'Pesticides per Section'!$A$1:$D$15204,4,FALSE),"")</f>
        <v/>
      </c>
    </row>
    <row r="947" spans="9:10" x14ac:dyDescent="0.25">
      <c r="I947" s="19" t="str">
        <f t="shared" si="44"/>
        <v/>
      </c>
      <c r="J947" s="1" t="str">
        <f>IFERROR(VLOOKUP(B947,'Pesticides per Section'!$A$1:$D$15204,4,FALSE),"")</f>
        <v/>
      </c>
    </row>
    <row r="948" spans="9:10" x14ac:dyDescent="0.25">
      <c r="I948" s="19" t="str">
        <f t="shared" si="44"/>
        <v/>
      </c>
      <c r="J948" s="1" t="str">
        <f>IFERROR(VLOOKUP(B948,'Pesticides per Section'!$A$1:$D$15204,4,FALSE),"")</f>
        <v/>
      </c>
    </row>
    <row r="949" spans="9:10" x14ac:dyDescent="0.25">
      <c r="I949" s="19" t="str">
        <f t="shared" si="44"/>
        <v/>
      </c>
      <c r="J949" s="1" t="str">
        <f>IFERROR(VLOOKUP(B949,'Pesticides per Section'!$A$1:$D$15204,4,FALSE),"")</f>
        <v/>
      </c>
    </row>
    <row r="950" spans="9:10" x14ac:dyDescent="0.25">
      <c r="I950" s="19" t="str">
        <f t="shared" si="44"/>
        <v/>
      </c>
      <c r="J950" s="1" t="str">
        <f>IFERROR(VLOOKUP(B950,'Pesticides per Section'!$A$1:$D$15204,4,FALSE),"")</f>
        <v/>
      </c>
    </row>
    <row r="951" spans="9:10" x14ac:dyDescent="0.25">
      <c r="I951" s="19" t="str">
        <f t="shared" si="44"/>
        <v/>
      </c>
      <c r="J951" s="1" t="str">
        <f>IFERROR(VLOOKUP(B951,'Pesticides per Section'!$A$1:$D$15204,4,FALSE),"")</f>
        <v/>
      </c>
    </row>
    <row r="952" spans="9:10" x14ac:dyDescent="0.25">
      <c r="I952" s="19" t="str">
        <f t="shared" si="44"/>
        <v/>
      </c>
      <c r="J952" s="1" t="str">
        <f>IFERROR(VLOOKUP(B952,'Pesticides per Section'!$A$1:$D$15204,4,FALSE),"")</f>
        <v/>
      </c>
    </row>
    <row r="953" spans="9:10" x14ac:dyDescent="0.25">
      <c r="I953" s="19" t="str">
        <f t="shared" si="44"/>
        <v/>
      </c>
      <c r="J953" s="1" t="str">
        <f>IFERROR(VLOOKUP(B953,'Pesticides per Section'!$A$1:$D$15204,4,FALSE),"")</f>
        <v/>
      </c>
    </row>
    <row r="954" spans="9:10" x14ac:dyDescent="0.25">
      <c r="I954" s="19" t="str">
        <f t="shared" si="44"/>
        <v/>
      </c>
      <c r="J954" s="1" t="str">
        <f>IFERROR(VLOOKUP(B954,'Pesticides per Section'!$A$1:$D$15204,4,FALSE),"")</f>
        <v/>
      </c>
    </row>
    <row r="955" spans="9:10" x14ac:dyDescent="0.25">
      <c r="I955" s="19" t="str">
        <f t="shared" si="44"/>
        <v/>
      </c>
      <c r="J955" s="1" t="str">
        <f>IFERROR(VLOOKUP(B955,'Pesticides per Section'!$A$1:$D$15204,4,FALSE),"")</f>
        <v/>
      </c>
    </row>
    <row r="956" spans="9:10" x14ac:dyDescent="0.25">
      <c r="I956" s="19" t="str">
        <f t="shared" si="44"/>
        <v/>
      </c>
      <c r="J956" s="1" t="str">
        <f>IFERROR(VLOOKUP(B956,'Pesticides per Section'!$A$1:$D$15204,4,FALSE),"")</f>
        <v/>
      </c>
    </row>
    <row r="957" spans="9:10" x14ac:dyDescent="0.25">
      <c r="I957" s="19" t="str">
        <f t="shared" si="44"/>
        <v/>
      </c>
      <c r="J957" s="1" t="str">
        <f>IFERROR(VLOOKUP(B957,'Pesticides per Section'!$A$1:$D$15204,4,FALSE),"")</f>
        <v/>
      </c>
    </row>
    <row r="958" spans="9:10" x14ac:dyDescent="0.25">
      <c r="I958" s="19" t="str">
        <f t="shared" si="44"/>
        <v/>
      </c>
      <c r="J958" s="1" t="str">
        <f>IFERROR(VLOOKUP(B958,'Pesticides per Section'!$A$1:$D$15204,4,FALSE),"")</f>
        <v/>
      </c>
    </row>
    <row r="959" spans="9:10" x14ac:dyDescent="0.25">
      <c r="I959" s="19" t="str">
        <f t="shared" si="44"/>
        <v/>
      </c>
      <c r="J959" s="1" t="str">
        <f>IFERROR(VLOOKUP(B959,'Pesticides per Section'!$A$1:$D$15204,4,FALSE),"")</f>
        <v/>
      </c>
    </row>
    <row r="960" spans="9:10" x14ac:dyDescent="0.25">
      <c r="I960" s="19" t="str">
        <f t="shared" si="44"/>
        <v/>
      </c>
      <c r="J960" s="1" t="str">
        <f>IFERROR(VLOOKUP(B960,'Pesticides per Section'!$A$1:$D$15204,4,FALSE),"")</f>
        <v/>
      </c>
    </row>
    <row r="961" spans="9:10" x14ac:dyDescent="0.25">
      <c r="I961" s="19" t="str">
        <f t="shared" si="44"/>
        <v/>
      </c>
      <c r="J961" s="1" t="str">
        <f>IFERROR(VLOOKUP(B961,'Pesticides per Section'!$A$1:$D$15204,4,FALSE),"")</f>
        <v/>
      </c>
    </row>
    <row r="962" spans="9:10" x14ac:dyDescent="0.25">
      <c r="I962" s="19" t="str">
        <f t="shared" si="44"/>
        <v/>
      </c>
      <c r="J962" s="1" t="str">
        <f>IFERROR(VLOOKUP(B962,'Pesticides per Section'!$A$1:$D$15204,4,FALSE),"")</f>
        <v/>
      </c>
    </row>
    <row r="963" spans="9:10" x14ac:dyDescent="0.25">
      <c r="I963" s="19" t="str">
        <f t="shared" si="44"/>
        <v/>
      </c>
      <c r="J963" s="1" t="str">
        <f>IFERROR(VLOOKUP(B963,'Pesticides per Section'!$A$1:$D$15204,4,FALSE),"")</f>
        <v/>
      </c>
    </row>
    <row r="964" spans="9:10" x14ac:dyDescent="0.25">
      <c r="I964" s="19" t="str">
        <f t="shared" ref="I964:I1027" si="45">IFERROR(F964/C964*4046,"")</f>
        <v/>
      </c>
      <c r="J964" s="1" t="str">
        <f>IFERROR(VLOOKUP(B964,'Pesticides per Section'!$A$1:$D$15204,4,FALSE),"")</f>
        <v/>
      </c>
    </row>
    <row r="965" spans="9:10" x14ac:dyDescent="0.25">
      <c r="I965" s="19" t="str">
        <f t="shared" si="45"/>
        <v/>
      </c>
      <c r="J965" s="1" t="str">
        <f>IFERROR(VLOOKUP(B965,'Pesticides per Section'!$A$1:$D$15204,4,FALSE),"")</f>
        <v/>
      </c>
    </row>
    <row r="966" spans="9:10" x14ac:dyDescent="0.25">
      <c r="I966" s="19" t="str">
        <f t="shared" si="45"/>
        <v/>
      </c>
      <c r="J966" s="1" t="str">
        <f>IFERROR(VLOOKUP(B966,'Pesticides per Section'!$A$1:$D$15204,4,FALSE),"")</f>
        <v/>
      </c>
    </row>
    <row r="967" spans="9:10" x14ac:dyDescent="0.25">
      <c r="I967" s="19" t="str">
        <f t="shared" si="45"/>
        <v/>
      </c>
      <c r="J967" s="1" t="str">
        <f>IFERROR(VLOOKUP(B967,'Pesticides per Section'!$A$1:$D$15204,4,FALSE),"")</f>
        <v/>
      </c>
    </row>
    <row r="968" spans="9:10" x14ac:dyDescent="0.25">
      <c r="I968" s="19" t="str">
        <f t="shared" si="45"/>
        <v/>
      </c>
      <c r="J968" s="1" t="str">
        <f>IFERROR(VLOOKUP(B968,'Pesticides per Section'!$A$1:$D$15204,4,FALSE),"")</f>
        <v/>
      </c>
    </row>
    <row r="969" spans="9:10" x14ac:dyDescent="0.25">
      <c r="I969" s="19" t="str">
        <f t="shared" si="45"/>
        <v/>
      </c>
      <c r="J969" s="1" t="str">
        <f>IFERROR(VLOOKUP(B969,'Pesticides per Section'!$A$1:$D$15204,4,FALSE),"")</f>
        <v/>
      </c>
    </row>
    <row r="970" spans="9:10" x14ac:dyDescent="0.25">
      <c r="I970" s="19" t="str">
        <f t="shared" si="45"/>
        <v/>
      </c>
      <c r="J970" s="1" t="str">
        <f>IFERROR(VLOOKUP(B970,'Pesticides per Section'!$A$1:$D$15204,4,FALSE),"")</f>
        <v/>
      </c>
    </row>
    <row r="971" spans="9:10" x14ac:dyDescent="0.25">
      <c r="I971" s="19" t="str">
        <f t="shared" si="45"/>
        <v/>
      </c>
      <c r="J971" s="1" t="str">
        <f>IFERROR(VLOOKUP(B971,'Pesticides per Section'!$A$1:$D$15204,4,FALSE),"")</f>
        <v/>
      </c>
    </row>
    <row r="972" spans="9:10" x14ac:dyDescent="0.25">
      <c r="I972" s="19" t="str">
        <f t="shared" si="45"/>
        <v/>
      </c>
      <c r="J972" s="1" t="str">
        <f>IFERROR(VLOOKUP(B972,'Pesticides per Section'!$A$1:$D$15204,4,FALSE),"")</f>
        <v/>
      </c>
    </row>
    <row r="973" spans="9:10" x14ac:dyDescent="0.25">
      <c r="I973" s="19" t="str">
        <f t="shared" si="45"/>
        <v/>
      </c>
      <c r="J973" s="1" t="str">
        <f>IFERROR(VLOOKUP(B973,'Pesticides per Section'!$A$1:$D$15204,4,FALSE),"")</f>
        <v/>
      </c>
    </row>
    <row r="974" spans="9:10" x14ac:dyDescent="0.25">
      <c r="I974" s="19" t="str">
        <f t="shared" si="45"/>
        <v/>
      </c>
      <c r="J974" s="1" t="str">
        <f>IFERROR(VLOOKUP(B974,'Pesticides per Section'!$A$1:$D$15204,4,FALSE),"")</f>
        <v/>
      </c>
    </row>
    <row r="975" spans="9:10" x14ac:dyDescent="0.25">
      <c r="I975" s="19" t="str">
        <f t="shared" si="45"/>
        <v/>
      </c>
      <c r="J975" s="1" t="str">
        <f>IFERROR(VLOOKUP(B975,'Pesticides per Section'!$A$1:$D$15204,4,FALSE),"")</f>
        <v/>
      </c>
    </row>
    <row r="976" spans="9:10" x14ac:dyDescent="0.25">
      <c r="I976" s="19" t="str">
        <f t="shared" si="45"/>
        <v/>
      </c>
      <c r="J976" s="1" t="str">
        <f>IFERROR(VLOOKUP(B976,'Pesticides per Section'!$A$1:$D$15204,4,FALSE),"")</f>
        <v/>
      </c>
    </row>
    <row r="977" spans="9:10" x14ac:dyDescent="0.25">
      <c r="I977" s="19" t="str">
        <f t="shared" si="45"/>
        <v/>
      </c>
      <c r="J977" s="1" t="str">
        <f>IFERROR(VLOOKUP(B977,'Pesticides per Section'!$A$1:$D$15204,4,FALSE),"")</f>
        <v/>
      </c>
    </row>
    <row r="978" spans="9:10" x14ac:dyDescent="0.25">
      <c r="I978" s="19" t="str">
        <f t="shared" si="45"/>
        <v/>
      </c>
      <c r="J978" s="1" t="str">
        <f>IFERROR(VLOOKUP(B978,'Pesticides per Section'!$A$1:$D$15204,4,FALSE),"")</f>
        <v/>
      </c>
    </row>
    <row r="979" spans="9:10" x14ac:dyDescent="0.25">
      <c r="I979" s="19" t="str">
        <f t="shared" si="45"/>
        <v/>
      </c>
      <c r="J979" s="1" t="str">
        <f>IFERROR(VLOOKUP(B979,'Pesticides per Section'!$A$1:$D$15204,4,FALSE),"")</f>
        <v/>
      </c>
    </row>
    <row r="980" spans="9:10" x14ac:dyDescent="0.25">
      <c r="I980" s="19" t="str">
        <f t="shared" si="45"/>
        <v/>
      </c>
      <c r="J980" s="1" t="str">
        <f>IFERROR(VLOOKUP(B980,'Pesticides per Section'!$A$1:$D$15204,4,FALSE),"")</f>
        <v/>
      </c>
    </row>
    <row r="981" spans="9:10" x14ac:dyDescent="0.25">
      <c r="I981" s="19" t="str">
        <f t="shared" si="45"/>
        <v/>
      </c>
      <c r="J981" s="1" t="str">
        <f>IFERROR(VLOOKUP(B981,'Pesticides per Section'!$A$1:$D$15204,4,FALSE),"")</f>
        <v/>
      </c>
    </row>
    <row r="982" spans="9:10" x14ac:dyDescent="0.25">
      <c r="I982" s="19" t="str">
        <f t="shared" si="45"/>
        <v/>
      </c>
      <c r="J982" s="1" t="str">
        <f>IFERROR(VLOOKUP(B982,'Pesticides per Section'!$A$1:$D$15204,4,FALSE),"")</f>
        <v/>
      </c>
    </row>
    <row r="983" spans="9:10" x14ac:dyDescent="0.25">
      <c r="I983" s="19" t="str">
        <f t="shared" si="45"/>
        <v/>
      </c>
      <c r="J983" s="1" t="str">
        <f>IFERROR(VLOOKUP(B983,'Pesticides per Section'!$A$1:$D$15204,4,FALSE),"")</f>
        <v/>
      </c>
    </row>
    <row r="984" spans="9:10" x14ac:dyDescent="0.25">
      <c r="I984" s="19" t="str">
        <f t="shared" si="45"/>
        <v/>
      </c>
      <c r="J984" s="1" t="str">
        <f>IFERROR(VLOOKUP(B984,'Pesticides per Section'!$A$1:$D$15204,4,FALSE),"")</f>
        <v/>
      </c>
    </row>
    <row r="985" spans="9:10" x14ac:dyDescent="0.25">
      <c r="I985" s="19" t="str">
        <f t="shared" si="45"/>
        <v/>
      </c>
      <c r="J985" s="1" t="str">
        <f>IFERROR(VLOOKUP(B985,'Pesticides per Section'!$A$1:$D$15204,4,FALSE),"")</f>
        <v/>
      </c>
    </row>
    <row r="986" spans="9:10" x14ac:dyDescent="0.25">
      <c r="I986" s="19" t="str">
        <f t="shared" si="45"/>
        <v/>
      </c>
      <c r="J986" s="1" t="str">
        <f>IFERROR(VLOOKUP(B986,'Pesticides per Section'!$A$1:$D$15204,4,FALSE),"")</f>
        <v/>
      </c>
    </row>
    <row r="987" spans="9:10" x14ac:dyDescent="0.25">
      <c r="I987" s="19" t="str">
        <f t="shared" si="45"/>
        <v/>
      </c>
      <c r="J987" s="1" t="str">
        <f>IFERROR(VLOOKUP(B987,'Pesticides per Section'!$A$1:$D$15204,4,FALSE),"")</f>
        <v/>
      </c>
    </row>
    <row r="988" spans="9:10" x14ac:dyDescent="0.25">
      <c r="I988" s="19" t="str">
        <f t="shared" si="45"/>
        <v/>
      </c>
      <c r="J988" s="1" t="str">
        <f>IFERROR(VLOOKUP(B988,'Pesticides per Section'!$A$1:$D$15204,4,FALSE),"")</f>
        <v/>
      </c>
    </row>
    <row r="989" spans="9:10" x14ac:dyDescent="0.25">
      <c r="I989" s="19" t="str">
        <f t="shared" si="45"/>
        <v/>
      </c>
      <c r="J989" s="1" t="str">
        <f>IFERROR(VLOOKUP(B989,'Pesticides per Section'!$A$1:$D$15204,4,FALSE),"")</f>
        <v/>
      </c>
    </row>
    <row r="990" spans="9:10" x14ac:dyDescent="0.25">
      <c r="I990" s="19" t="str">
        <f t="shared" si="45"/>
        <v/>
      </c>
      <c r="J990" s="1" t="str">
        <f>IFERROR(VLOOKUP(B990,'Pesticides per Section'!$A$1:$D$15204,4,FALSE),"")</f>
        <v/>
      </c>
    </row>
    <row r="991" spans="9:10" x14ac:dyDescent="0.25">
      <c r="I991" s="19" t="str">
        <f t="shared" si="45"/>
        <v/>
      </c>
      <c r="J991" s="1" t="str">
        <f>IFERROR(VLOOKUP(B991,'Pesticides per Section'!$A$1:$D$15204,4,FALSE),"")</f>
        <v/>
      </c>
    </row>
    <row r="992" spans="9:10" x14ac:dyDescent="0.25">
      <c r="I992" s="19" t="str">
        <f t="shared" si="45"/>
        <v/>
      </c>
      <c r="J992" s="1" t="str">
        <f>IFERROR(VLOOKUP(B992,'Pesticides per Section'!$A$1:$D$15204,4,FALSE),"")</f>
        <v/>
      </c>
    </row>
    <row r="993" spans="9:10" x14ac:dyDescent="0.25">
      <c r="I993" s="19" t="str">
        <f t="shared" si="45"/>
        <v/>
      </c>
      <c r="J993" s="1" t="str">
        <f>IFERROR(VLOOKUP(B993,'Pesticides per Section'!$A$1:$D$15204,4,FALSE),"")</f>
        <v/>
      </c>
    </row>
    <row r="994" spans="9:10" x14ac:dyDescent="0.25">
      <c r="I994" s="19" t="str">
        <f t="shared" si="45"/>
        <v/>
      </c>
      <c r="J994" s="1" t="str">
        <f>IFERROR(VLOOKUP(B994,'Pesticides per Section'!$A$1:$D$15204,4,FALSE),"")</f>
        <v/>
      </c>
    </row>
    <row r="995" spans="9:10" x14ac:dyDescent="0.25">
      <c r="I995" s="19" t="str">
        <f t="shared" si="45"/>
        <v/>
      </c>
      <c r="J995" s="1" t="str">
        <f>IFERROR(VLOOKUP(B995,'Pesticides per Section'!$A$1:$D$15204,4,FALSE),"")</f>
        <v/>
      </c>
    </row>
    <row r="996" spans="9:10" x14ac:dyDescent="0.25">
      <c r="I996" s="19" t="str">
        <f t="shared" si="45"/>
        <v/>
      </c>
      <c r="J996" s="1" t="str">
        <f>IFERROR(VLOOKUP(B996,'Pesticides per Section'!$A$1:$D$15204,4,FALSE),"")</f>
        <v/>
      </c>
    </row>
    <row r="997" spans="9:10" x14ac:dyDescent="0.25">
      <c r="I997" s="19" t="str">
        <f t="shared" si="45"/>
        <v/>
      </c>
      <c r="J997" s="1" t="str">
        <f>IFERROR(VLOOKUP(B997,'Pesticides per Section'!$A$1:$D$15204,4,FALSE),"")</f>
        <v/>
      </c>
    </row>
    <row r="998" spans="9:10" x14ac:dyDescent="0.25">
      <c r="I998" s="19" t="str">
        <f t="shared" si="45"/>
        <v/>
      </c>
      <c r="J998" s="1" t="str">
        <f>IFERROR(VLOOKUP(B998,'Pesticides per Section'!$A$1:$D$15204,4,FALSE),"")</f>
        <v/>
      </c>
    </row>
    <row r="999" spans="9:10" x14ac:dyDescent="0.25">
      <c r="I999" s="19" t="str">
        <f t="shared" si="45"/>
        <v/>
      </c>
      <c r="J999" s="1" t="str">
        <f>IFERROR(VLOOKUP(B999,'Pesticides per Section'!$A$1:$D$15204,4,FALSE),"")</f>
        <v/>
      </c>
    </row>
    <row r="1000" spans="9:10" x14ac:dyDescent="0.25">
      <c r="I1000" s="19" t="str">
        <f t="shared" si="45"/>
        <v/>
      </c>
      <c r="J1000" s="1" t="str">
        <f>IFERROR(VLOOKUP(B1000,'Pesticides per Section'!$A$1:$D$15204,4,FALSE),"")</f>
        <v/>
      </c>
    </row>
    <row r="1001" spans="9:10" x14ac:dyDescent="0.25">
      <c r="I1001" s="19" t="str">
        <f t="shared" si="45"/>
        <v/>
      </c>
      <c r="J1001" s="1" t="str">
        <f>IFERROR(VLOOKUP(B1001,'Pesticides per Section'!$A$1:$D$15204,4,FALSE),"")</f>
        <v/>
      </c>
    </row>
    <row r="1002" spans="9:10" x14ac:dyDescent="0.25">
      <c r="I1002" s="19" t="str">
        <f t="shared" si="45"/>
        <v/>
      </c>
      <c r="J1002" s="1" t="str">
        <f>IFERROR(VLOOKUP(B1002,'Pesticides per Section'!$A$1:$D$15204,4,FALSE),"")</f>
        <v/>
      </c>
    </row>
    <row r="1003" spans="9:10" x14ac:dyDescent="0.25">
      <c r="I1003" s="19" t="str">
        <f t="shared" si="45"/>
        <v/>
      </c>
      <c r="J1003" s="1" t="str">
        <f>IFERROR(VLOOKUP(B1003,'Pesticides per Section'!$A$1:$D$15204,4,FALSE),"")</f>
        <v/>
      </c>
    </row>
    <row r="1004" spans="9:10" x14ac:dyDescent="0.25">
      <c r="I1004" s="19" t="str">
        <f t="shared" si="45"/>
        <v/>
      </c>
      <c r="J1004" s="1" t="str">
        <f>IFERROR(VLOOKUP(B1004,'Pesticides per Section'!$A$1:$D$15204,4,FALSE),"")</f>
        <v/>
      </c>
    </row>
    <row r="1005" spans="9:10" x14ac:dyDescent="0.25">
      <c r="I1005" s="19" t="str">
        <f t="shared" si="45"/>
        <v/>
      </c>
      <c r="J1005" s="1" t="str">
        <f>IFERROR(VLOOKUP(B1005,'Pesticides per Section'!$A$1:$D$15204,4,FALSE),"")</f>
        <v/>
      </c>
    </row>
    <row r="1006" spans="9:10" x14ac:dyDescent="0.25">
      <c r="I1006" s="19" t="str">
        <f t="shared" si="45"/>
        <v/>
      </c>
      <c r="J1006" s="1" t="str">
        <f>IFERROR(VLOOKUP(B1006,'Pesticides per Section'!$A$1:$D$15204,4,FALSE),"")</f>
        <v/>
      </c>
    </row>
    <row r="1007" spans="9:10" x14ac:dyDescent="0.25">
      <c r="I1007" s="19" t="str">
        <f t="shared" si="45"/>
        <v/>
      </c>
      <c r="J1007" s="1" t="str">
        <f>IFERROR(VLOOKUP(B1007,'Pesticides per Section'!$A$1:$D$15204,4,FALSE),"")</f>
        <v/>
      </c>
    </row>
    <row r="1008" spans="9:10" x14ac:dyDescent="0.25">
      <c r="I1008" s="19" t="str">
        <f t="shared" si="45"/>
        <v/>
      </c>
      <c r="J1008" s="1" t="str">
        <f>IFERROR(VLOOKUP(B1008,'Pesticides per Section'!$A$1:$D$15204,4,FALSE),"")</f>
        <v/>
      </c>
    </row>
    <row r="1009" spans="9:10" x14ac:dyDescent="0.25">
      <c r="I1009" s="19" t="str">
        <f t="shared" si="45"/>
        <v/>
      </c>
      <c r="J1009" s="1" t="str">
        <f>IFERROR(VLOOKUP(B1009,'Pesticides per Section'!$A$1:$D$15204,4,FALSE),"")</f>
        <v/>
      </c>
    </row>
    <row r="1010" spans="9:10" x14ac:dyDescent="0.25">
      <c r="I1010" s="19" t="str">
        <f t="shared" si="45"/>
        <v/>
      </c>
      <c r="J1010" s="1" t="str">
        <f>IFERROR(VLOOKUP(B1010,'Pesticides per Section'!$A$1:$D$15204,4,FALSE),"")</f>
        <v/>
      </c>
    </row>
    <row r="1011" spans="9:10" x14ac:dyDescent="0.25">
      <c r="I1011" s="19" t="str">
        <f t="shared" si="45"/>
        <v/>
      </c>
      <c r="J1011" s="1" t="str">
        <f>IFERROR(VLOOKUP(B1011,'Pesticides per Section'!$A$1:$D$15204,4,FALSE),"")</f>
        <v/>
      </c>
    </row>
    <row r="1012" spans="9:10" x14ac:dyDescent="0.25">
      <c r="I1012" s="19" t="str">
        <f t="shared" si="45"/>
        <v/>
      </c>
      <c r="J1012" s="1" t="str">
        <f>IFERROR(VLOOKUP(B1012,'Pesticides per Section'!$A$1:$D$15204,4,FALSE),"")</f>
        <v/>
      </c>
    </row>
    <row r="1013" spans="9:10" x14ac:dyDescent="0.25">
      <c r="I1013" s="19" t="str">
        <f t="shared" si="45"/>
        <v/>
      </c>
      <c r="J1013" s="1" t="str">
        <f>IFERROR(VLOOKUP(B1013,'Pesticides per Section'!$A$1:$D$15204,4,FALSE),"")</f>
        <v/>
      </c>
    </row>
    <row r="1014" spans="9:10" x14ac:dyDescent="0.25">
      <c r="I1014" s="19" t="str">
        <f t="shared" si="45"/>
        <v/>
      </c>
      <c r="J1014" s="1" t="str">
        <f>IFERROR(VLOOKUP(B1014,'Pesticides per Section'!$A$1:$D$15204,4,FALSE),"")</f>
        <v/>
      </c>
    </row>
    <row r="1015" spans="9:10" x14ac:dyDescent="0.25">
      <c r="I1015" s="19" t="str">
        <f t="shared" si="45"/>
        <v/>
      </c>
      <c r="J1015" s="1" t="str">
        <f>IFERROR(VLOOKUP(B1015,'Pesticides per Section'!$A$1:$D$15204,4,FALSE),"")</f>
        <v/>
      </c>
    </row>
    <row r="1016" spans="9:10" x14ac:dyDescent="0.25">
      <c r="I1016" s="19" t="str">
        <f t="shared" si="45"/>
        <v/>
      </c>
      <c r="J1016" s="1" t="str">
        <f>IFERROR(VLOOKUP(B1016,'Pesticides per Section'!$A$1:$D$15204,4,FALSE),"")</f>
        <v/>
      </c>
    </row>
    <row r="1017" spans="9:10" x14ac:dyDescent="0.25">
      <c r="I1017" s="19" t="str">
        <f t="shared" si="45"/>
        <v/>
      </c>
      <c r="J1017" s="1" t="str">
        <f>IFERROR(VLOOKUP(B1017,'Pesticides per Section'!$A$1:$D$15204,4,FALSE),"")</f>
        <v/>
      </c>
    </row>
    <row r="1018" spans="9:10" x14ac:dyDescent="0.25">
      <c r="I1018" s="19" t="str">
        <f t="shared" si="45"/>
        <v/>
      </c>
      <c r="J1018" s="1" t="str">
        <f>IFERROR(VLOOKUP(B1018,'Pesticides per Section'!$A$1:$D$15204,4,FALSE),"")</f>
        <v/>
      </c>
    </row>
    <row r="1019" spans="9:10" x14ac:dyDescent="0.25">
      <c r="I1019" s="19" t="str">
        <f t="shared" si="45"/>
        <v/>
      </c>
      <c r="J1019" s="1" t="str">
        <f>IFERROR(VLOOKUP(B1019,'Pesticides per Section'!$A$1:$D$15204,4,FALSE),"")</f>
        <v/>
      </c>
    </row>
    <row r="1020" spans="9:10" x14ac:dyDescent="0.25">
      <c r="I1020" s="19" t="str">
        <f t="shared" si="45"/>
        <v/>
      </c>
      <c r="J1020" s="1" t="str">
        <f>IFERROR(VLOOKUP(B1020,'Pesticides per Section'!$A$1:$D$15204,4,FALSE),"")</f>
        <v/>
      </c>
    </row>
    <row r="1021" spans="9:10" x14ac:dyDescent="0.25">
      <c r="I1021" s="19" t="str">
        <f t="shared" si="45"/>
        <v/>
      </c>
      <c r="J1021" s="1" t="str">
        <f>IFERROR(VLOOKUP(B1021,'Pesticides per Section'!$A$1:$D$15204,4,FALSE),"")</f>
        <v/>
      </c>
    </row>
    <row r="1022" spans="9:10" x14ac:dyDescent="0.25">
      <c r="I1022" s="19" t="str">
        <f t="shared" si="45"/>
        <v/>
      </c>
      <c r="J1022" s="1" t="str">
        <f>IFERROR(VLOOKUP(B1022,'Pesticides per Section'!$A$1:$D$15204,4,FALSE),"")</f>
        <v/>
      </c>
    </row>
    <row r="1023" spans="9:10" x14ac:dyDescent="0.25">
      <c r="I1023" s="19" t="str">
        <f t="shared" si="45"/>
        <v/>
      </c>
      <c r="J1023" s="1" t="str">
        <f>IFERROR(VLOOKUP(B1023,'Pesticides per Section'!$A$1:$D$15204,4,FALSE),"")</f>
        <v/>
      </c>
    </row>
    <row r="1024" spans="9:10" x14ac:dyDescent="0.25">
      <c r="I1024" s="19" t="str">
        <f t="shared" si="45"/>
        <v/>
      </c>
      <c r="J1024" s="1" t="str">
        <f>IFERROR(VLOOKUP(B1024,'Pesticides per Section'!$A$1:$D$15204,4,FALSE),"")</f>
        <v/>
      </c>
    </row>
    <row r="1025" spans="9:10" x14ac:dyDescent="0.25">
      <c r="I1025" s="19" t="str">
        <f t="shared" si="45"/>
        <v/>
      </c>
      <c r="J1025" s="1" t="str">
        <f>IFERROR(VLOOKUP(B1025,'Pesticides per Section'!$A$1:$D$15204,4,FALSE),"")</f>
        <v/>
      </c>
    </row>
    <row r="1026" spans="9:10" x14ac:dyDescent="0.25">
      <c r="I1026" s="19" t="str">
        <f t="shared" si="45"/>
        <v/>
      </c>
      <c r="J1026" s="1" t="str">
        <f>IFERROR(VLOOKUP(B1026,'Pesticides per Section'!$A$1:$D$15204,4,FALSE),"")</f>
        <v/>
      </c>
    </row>
    <row r="1027" spans="9:10" x14ac:dyDescent="0.25">
      <c r="I1027" s="19" t="str">
        <f t="shared" si="45"/>
        <v/>
      </c>
      <c r="J1027" s="1" t="str">
        <f>IFERROR(VLOOKUP(B1027,'Pesticides per Section'!$A$1:$D$15204,4,FALSE),"")</f>
        <v/>
      </c>
    </row>
    <row r="1028" spans="9:10" x14ac:dyDescent="0.25">
      <c r="I1028" s="19" t="str">
        <f t="shared" ref="I1028:I1091" si="46">IFERROR(F1028/C1028*4046,"")</f>
        <v/>
      </c>
      <c r="J1028" s="1" t="str">
        <f>IFERROR(VLOOKUP(B1028,'Pesticides per Section'!$A$1:$D$15204,4,FALSE),"")</f>
        <v/>
      </c>
    </row>
    <row r="1029" spans="9:10" x14ac:dyDescent="0.25">
      <c r="I1029" s="19" t="str">
        <f t="shared" si="46"/>
        <v/>
      </c>
      <c r="J1029" s="1" t="str">
        <f>IFERROR(VLOOKUP(B1029,'Pesticides per Section'!$A$1:$D$15204,4,FALSE),"")</f>
        <v/>
      </c>
    </row>
    <row r="1030" spans="9:10" x14ac:dyDescent="0.25">
      <c r="I1030" s="19" t="str">
        <f t="shared" si="46"/>
        <v/>
      </c>
      <c r="J1030" s="1" t="str">
        <f>IFERROR(VLOOKUP(B1030,'Pesticides per Section'!$A$1:$D$15204,4,FALSE),"")</f>
        <v/>
      </c>
    </row>
    <row r="1031" spans="9:10" x14ac:dyDescent="0.25">
      <c r="I1031" s="19" t="str">
        <f t="shared" si="46"/>
        <v/>
      </c>
      <c r="J1031" s="1" t="str">
        <f>IFERROR(VLOOKUP(B1031,'Pesticides per Section'!$A$1:$D$15204,4,FALSE),"")</f>
        <v/>
      </c>
    </row>
    <row r="1032" spans="9:10" x14ac:dyDescent="0.25">
      <c r="I1032" s="19" t="str">
        <f t="shared" si="46"/>
        <v/>
      </c>
      <c r="J1032" s="1" t="str">
        <f>IFERROR(VLOOKUP(B1032,'Pesticides per Section'!$A$1:$D$15204,4,FALSE),"")</f>
        <v/>
      </c>
    </row>
    <row r="1033" spans="9:10" x14ac:dyDescent="0.25">
      <c r="I1033" s="19" t="str">
        <f t="shared" si="46"/>
        <v/>
      </c>
      <c r="J1033" s="1" t="str">
        <f>IFERROR(VLOOKUP(B1033,'Pesticides per Section'!$A$1:$D$15204,4,FALSE),"")</f>
        <v/>
      </c>
    </row>
    <row r="1034" spans="9:10" x14ac:dyDescent="0.25">
      <c r="I1034" s="19" t="str">
        <f t="shared" si="46"/>
        <v/>
      </c>
      <c r="J1034" s="1" t="str">
        <f>IFERROR(VLOOKUP(B1034,'Pesticides per Section'!$A$1:$D$15204,4,FALSE),"")</f>
        <v/>
      </c>
    </row>
    <row r="1035" spans="9:10" x14ac:dyDescent="0.25">
      <c r="I1035" s="19" t="str">
        <f t="shared" si="46"/>
        <v/>
      </c>
      <c r="J1035" s="1" t="str">
        <f>IFERROR(VLOOKUP(B1035,'Pesticides per Section'!$A$1:$D$15204,4,FALSE),"")</f>
        <v/>
      </c>
    </row>
    <row r="1036" spans="9:10" x14ac:dyDescent="0.25">
      <c r="I1036" s="19" t="str">
        <f t="shared" si="46"/>
        <v/>
      </c>
      <c r="J1036" s="1" t="str">
        <f>IFERROR(VLOOKUP(B1036,'Pesticides per Section'!$A$1:$D$15204,4,FALSE),"")</f>
        <v/>
      </c>
    </row>
    <row r="1037" spans="9:10" x14ac:dyDescent="0.25">
      <c r="I1037" s="19" t="str">
        <f t="shared" si="46"/>
        <v/>
      </c>
      <c r="J1037" s="1" t="str">
        <f>IFERROR(VLOOKUP(B1037,'Pesticides per Section'!$A$1:$D$15204,4,FALSE),"")</f>
        <v/>
      </c>
    </row>
    <row r="1038" spans="9:10" x14ac:dyDescent="0.25">
      <c r="I1038" s="19" t="str">
        <f t="shared" si="46"/>
        <v/>
      </c>
      <c r="J1038" s="1" t="str">
        <f>IFERROR(VLOOKUP(B1038,'Pesticides per Section'!$A$1:$D$15204,4,FALSE),"")</f>
        <v/>
      </c>
    </row>
    <row r="1039" spans="9:10" x14ac:dyDescent="0.25">
      <c r="I1039" s="19" t="str">
        <f t="shared" si="46"/>
        <v/>
      </c>
      <c r="J1039" s="1" t="str">
        <f>IFERROR(VLOOKUP(B1039,'Pesticides per Section'!$A$1:$D$15204,4,FALSE),"")</f>
        <v/>
      </c>
    </row>
    <row r="1040" spans="9:10" x14ac:dyDescent="0.25">
      <c r="I1040" s="19" t="str">
        <f t="shared" si="46"/>
        <v/>
      </c>
      <c r="J1040" s="1" t="str">
        <f>IFERROR(VLOOKUP(B1040,'Pesticides per Section'!$A$1:$D$15204,4,FALSE),"")</f>
        <v/>
      </c>
    </row>
    <row r="1041" spans="9:10" x14ac:dyDescent="0.25">
      <c r="I1041" s="19" t="str">
        <f t="shared" si="46"/>
        <v/>
      </c>
      <c r="J1041" s="1" t="str">
        <f>IFERROR(VLOOKUP(B1041,'Pesticides per Section'!$A$1:$D$15204,4,FALSE),"")</f>
        <v/>
      </c>
    </row>
    <row r="1042" spans="9:10" x14ac:dyDescent="0.25">
      <c r="I1042" s="19" t="str">
        <f t="shared" si="46"/>
        <v/>
      </c>
      <c r="J1042" s="1" t="str">
        <f>IFERROR(VLOOKUP(B1042,'Pesticides per Section'!$A$1:$D$15204,4,FALSE),"")</f>
        <v/>
      </c>
    </row>
    <row r="1043" spans="9:10" x14ac:dyDescent="0.25">
      <c r="I1043" s="19" t="str">
        <f t="shared" si="46"/>
        <v/>
      </c>
      <c r="J1043" s="1" t="str">
        <f>IFERROR(VLOOKUP(B1043,'Pesticides per Section'!$A$1:$D$15204,4,FALSE),"")</f>
        <v/>
      </c>
    </row>
    <row r="1044" spans="9:10" x14ac:dyDescent="0.25">
      <c r="I1044" s="19" t="str">
        <f t="shared" si="46"/>
        <v/>
      </c>
      <c r="J1044" s="1" t="str">
        <f>IFERROR(VLOOKUP(B1044,'Pesticides per Section'!$A$1:$D$15204,4,FALSE),"")</f>
        <v/>
      </c>
    </row>
    <row r="1045" spans="9:10" x14ac:dyDescent="0.25">
      <c r="I1045" s="19" t="str">
        <f t="shared" si="46"/>
        <v/>
      </c>
      <c r="J1045" s="1" t="str">
        <f>IFERROR(VLOOKUP(B1045,'Pesticides per Section'!$A$1:$D$15204,4,FALSE),"")</f>
        <v/>
      </c>
    </row>
    <row r="1046" spans="9:10" x14ac:dyDescent="0.25">
      <c r="I1046" s="19" t="str">
        <f t="shared" si="46"/>
        <v/>
      </c>
      <c r="J1046" s="1" t="str">
        <f>IFERROR(VLOOKUP(B1046,'Pesticides per Section'!$A$1:$D$15204,4,FALSE),"")</f>
        <v/>
      </c>
    </row>
    <row r="1047" spans="9:10" x14ac:dyDescent="0.25">
      <c r="I1047" s="19" t="str">
        <f t="shared" si="46"/>
        <v/>
      </c>
      <c r="J1047" s="1" t="str">
        <f>IFERROR(VLOOKUP(B1047,'Pesticides per Section'!$A$1:$D$15204,4,FALSE),"")</f>
        <v/>
      </c>
    </row>
    <row r="1048" spans="9:10" x14ac:dyDescent="0.25">
      <c r="I1048" s="19" t="str">
        <f t="shared" si="46"/>
        <v/>
      </c>
      <c r="J1048" s="1" t="str">
        <f>IFERROR(VLOOKUP(B1048,'Pesticides per Section'!$A$1:$D$15204,4,FALSE),"")</f>
        <v/>
      </c>
    </row>
    <row r="1049" spans="9:10" x14ac:dyDescent="0.25">
      <c r="I1049" s="19" t="str">
        <f t="shared" si="46"/>
        <v/>
      </c>
      <c r="J1049" s="1" t="str">
        <f>IFERROR(VLOOKUP(B1049,'Pesticides per Section'!$A$1:$D$15204,4,FALSE),"")</f>
        <v/>
      </c>
    </row>
    <row r="1050" spans="9:10" x14ac:dyDescent="0.25">
      <c r="I1050" s="19" t="str">
        <f t="shared" si="46"/>
        <v/>
      </c>
      <c r="J1050" s="1" t="str">
        <f>IFERROR(VLOOKUP(B1050,'Pesticides per Section'!$A$1:$D$15204,4,FALSE),"")</f>
        <v/>
      </c>
    </row>
    <row r="1051" spans="9:10" x14ac:dyDescent="0.25">
      <c r="I1051" s="19" t="str">
        <f t="shared" si="46"/>
        <v/>
      </c>
      <c r="J1051" s="1" t="str">
        <f>IFERROR(VLOOKUP(B1051,'Pesticides per Section'!$A$1:$D$15204,4,FALSE),"")</f>
        <v/>
      </c>
    </row>
    <row r="1052" spans="9:10" x14ac:dyDescent="0.25">
      <c r="I1052" s="19" t="str">
        <f t="shared" si="46"/>
        <v/>
      </c>
      <c r="J1052" s="1" t="str">
        <f>IFERROR(VLOOKUP(B1052,'Pesticides per Section'!$A$1:$D$15204,4,FALSE),"")</f>
        <v/>
      </c>
    </row>
    <row r="1053" spans="9:10" x14ac:dyDescent="0.25">
      <c r="I1053" s="19" t="str">
        <f t="shared" si="46"/>
        <v/>
      </c>
      <c r="J1053" s="1" t="str">
        <f>IFERROR(VLOOKUP(B1053,'Pesticides per Section'!$A$1:$D$15204,4,FALSE),"")</f>
        <v/>
      </c>
    </row>
    <row r="1054" spans="9:10" x14ac:dyDescent="0.25">
      <c r="I1054" s="19" t="str">
        <f t="shared" si="46"/>
        <v/>
      </c>
      <c r="J1054" s="1" t="str">
        <f>IFERROR(VLOOKUP(B1054,'Pesticides per Section'!$A$1:$D$15204,4,FALSE),"")</f>
        <v/>
      </c>
    </row>
    <row r="1055" spans="9:10" x14ac:dyDescent="0.25">
      <c r="I1055" s="19" t="str">
        <f t="shared" si="46"/>
        <v/>
      </c>
      <c r="J1055" s="1" t="str">
        <f>IFERROR(VLOOKUP(B1055,'Pesticides per Section'!$A$1:$D$15204,4,FALSE),"")</f>
        <v/>
      </c>
    </row>
    <row r="1056" spans="9:10" x14ac:dyDescent="0.25">
      <c r="I1056" s="19" t="str">
        <f t="shared" si="46"/>
        <v/>
      </c>
      <c r="J1056" s="1" t="str">
        <f>IFERROR(VLOOKUP(B1056,'Pesticides per Section'!$A$1:$D$15204,4,FALSE),"")</f>
        <v/>
      </c>
    </row>
    <row r="1057" spans="9:10" x14ac:dyDescent="0.25">
      <c r="I1057" s="19" t="str">
        <f t="shared" si="46"/>
        <v/>
      </c>
      <c r="J1057" s="1" t="str">
        <f>IFERROR(VLOOKUP(B1057,'Pesticides per Section'!$A$1:$D$15204,4,FALSE),"")</f>
        <v/>
      </c>
    </row>
    <row r="1058" spans="9:10" x14ac:dyDescent="0.25">
      <c r="I1058" s="19" t="str">
        <f t="shared" si="46"/>
        <v/>
      </c>
      <c r="J1058" s="1" t="str">
        <f>IFERROR(VLOOKUP(B1058,'Pesticides per Section'!$A$1:$D$15204,4,FALSE),"")</f>
        <v/>
      </c>
    </row>
    <row r="1059" spans="9:10" x14ac:dyDescent="0.25">
      <c r="I1059" s="19" t="str">
        <f t="shared" si="46"/>
        <v/>
      </c>
      <c r="J1059" s="1" t="str">
        <f>IFERROR(VLOOKUP(B1059,'Pesticides per Section'!$A$1:$D$15204,4,FALSE),"")</f>
        <v/>
      </c>
    </row>
    <row r="1060" spans="9:10" x14ac:dyDescent="0.25">
      <c r="I1060" s="19" t="str">
        <f t="shared" si="46"/>
        <v/>
      </c>
      <c r="J1060" s="1" t="str">
        <f>IFERROR(VLOOKUP(B1060,'Pesticides per Section'!$A$1:$D$15204,4,FALSE),"")</f>
        <v/>
      </c>
    </row>
    <row r="1061" spans="9:10" x14ac:dyDescent="0.25">
      <c r="I1061" s="19" t="str">
        <f t="shared" si="46"/>
        <v/>
      </c>
      <c r="J1061" s="1" t="str">
        <f>IFERROR(VLOOKUP(B1061,'Pesticides per Section'!$A$1:$D$15204,4,FALSE),"")</f>
        <v/>
      </c>
    </row>
    <row r="1062" spans="9:10" x14ac:dyDescent="0.25">
      <c r="I1062" s="19" t="str">
        <f t="shared" si="46"/>
        <v/>
      </c>
      <c r="J1062" s="1" t="str">
        <f>IFERROR(VLOOKUP(B1062,'Pesticides per Section'!$A$1:$D$15204,4,FALSE),"")</f>
        <v/>
      </c>
    </row>
    <row r="1063" spans="9:10" x14ac:dyDescent="0.25">
      <c r="I1063" s="19" t="str">
        <f t="shared" si="46"/>
        <v/>
      </c>
      <c r="J1063" s="1" t="str">
        <f>IFERROR(VLOOKUP(B1063,'Pesticides per Section'!$A$1:$D$15204,4,FALSE),"")</f>
        <v/>
      </c>
    </row>
    <row r="1064" spans="9:10" x14ac:dyDescent="0.25">
      <c r="I1064" s="19" t="str">
        <f t="shared" si="46"/>
        <v/>
      </c>
      <c r="J1064" s="1" t="str">
        <f>IFERROR(VLOOKUP(B1064,'Pesticides per Section'!$A$1:$D$15204,4,FALSE),"")</f>
        <v/>
      </c>
    </row>
    <row r="1065" spans="9:10" x14ac:dyDescent="0.25">
      <c r="I1065" s="19" t="str">
        <f t="shared" si="46"/>
        <v/>
      </c>
      <c r="J1065" s="1" t="str">
        <f>IFERROR(VLOOKUP(B1065,'Pesticides per Section'!$A$1:$D$15204,4,FALSE),"")</f>
        <v/>
      </c>
    </row>
    <row r="1066" spans="9:10" x14ac:dyDescent="0.25">
      <c r="I1066" s="19" t="str">
        <f t="shared" si="46"/>
        <v/>
      </c>
      <c r="J1066" s="1" t="str">
        <f>IFERROR(VLOOKUP(B1066,'Pesticides per Section'!$A$1:$D$15204,4,FALSE),"")</f>
        <v/>
      </c>
    </row>
    <row r="1067" spans="9:10" x14ac:dyDescent="0.25">
      <c r="I1067" s="19" t="str">
        <f t="shared" si="46"/>
        <v/>
      </c>
      <c r="J1067" s="1" t="str">
        <f>IFERROR(VLOOKUP(B1067,'Pesticides per Section'!$A$1:$D$15204,4,FALSE),"")</f>
        <v/>
      </c>
    </row>
    <row r="1068" spans="9:10" x14ac:dyDescent="0.25">
      <c r="I1068" s="19" t="str">
        <f t="shared" si="46"/>
        <v/>
      </c>
      <c r="J1068" s="1" t="str">
        <f>IFERROR(VLOOKUP(B1068,'Pesticides per Section'!$A$1:$D$15204,4,FALSE),"")</f>
        <v/>
      </c>
    </row>
    <row r="1069" spans="9:10" x14ac:dyDescent="0.25">
      <c r="I1069" s="19" t="str">
        <f t="shared" si="46"/>
        <v/>
      </c>
      <c r="J1069" s="1" t="str">
        <f>IFERROR(VLOOKUP(B1069,'Pesticides per Section'!$A$1:$D$15204,4,FALSE),"")</f>
        <v/>
      </c>
    </row>
    <row r="1070" spans="9:10" x14ac:dyDescent="0.25">
      <c r="I1070" s="19" t="str">
        <f t="shared" si="46"/>
        <v/>
      </c>
      <c r="J1070" s="1" t="str">
        <f>IFERROR(VLOOKUP(B1070,'Pesticides per Section'!$A$1:$D$15204,4,FALSE),"")</f>
        <v/>
      </c>
    </row>
    <row r="1071" spans="9:10" x14ac:dyDescent="0.25">
      <c r="I1071" s="19" t="str">
        <f t="shared" si="46"/>
        <v/>
      </c>
      <c r="J1071" s="1" t="str">
        <f>IFERROR(VLOOKUP(B1071,'Pesticides per Section'!$A$1:$D$15204,4,FALSE),"")</f>
        <v/>
      </c>
    </row>
    <row r="1072" spans="9:10" x14ac:dyDescent="0.25">
      <c r="I1072" s="19" t="str">
        <f t="shared" si="46"/>
        <v/>
      </c>
      <c r="J1072" s="1" t="str">
        <f>IFERROR(VLOOKUP(B1072,'Pesticides per Section'!$A$1:$D$15204,4,FALSE),"")</f>
        <v/>
      </c>
    </row>
    <row r="1073" spans="9:10" x14ac:dyDescent="0.25">
      <c r="I1073" s="19" t="str">
        <f t="shared" si="46"/>
        <v/>
      </c>
      <c r="J1073" s="1" t="str">
        <f>IFERROR(VLOOKUP(B1073,'Pesticides per Section'!$A$1:$D$15204,4,FALSE),"")</f>
        <v/>
      </c>
    </row>
    <row r="1074" spans="9:10" x14ac:dyDescent="0.25">
      <c r="I1074" s="19" t="str">
        <f t="shared" si="46"/>
        <v/>
      </c>
      <c r="J1074" s="1" t="str">
        <f>IFERROR(VLOOKUP(B1074,'Pesticides per Section'!$A$1:$D$15204,4,FALSE),"")</f>
        <v/>
      </c>
    </row>
    <row r="1075" spans="9:10" x14ac:dyDescent="0.25">
      <c r="I1075" s="19" t="str">
        <f t="shared" si="46"/>
        <v/>
      </c>
      <c r="J1075" s="1" t="str">
        <f>IFERROR(VLOOKUP(B1075,'Pesticides per Section'!$A$1:$D$15204,4,FALSE),"")</f>
        <v/>
      </c>
    </row>
    <row r="1076" spans="9:10" x14ac:dyDescent="0.25">
      <c r="I1076" s="19" t="str">
        <f t="shared" si="46"/>
        <v/>
      </c>
      <c r="J1076" s="1" t="str">
        <f>IFERROR(VLOOKUP(B1076,'Pesticides per Section'!$A$1:$D$15204,4,FALSE),"")</f>
        <v/>
      </c>
    </row>
    <row r="1077" spans="9:10" x14ac:dyDescent="0.25">
      <c r="I1077" s="19" t="str">
        <f t="shared" si="46"/>
        <v/>
      </c>
      <c r="J1077" s="1" t="str">
        <f>IFERROR(VLOOKUP(B1077,'Pesticides per Section'!$A$1:$D$15204,4,FALSE),"")</f>
        <v/>
      </c>
    </row>
    <row r="1078" spans="9:10" x14ac:dyDescent="0.25">
      <c r="I1078" s="19" t="str">
        <f t="shared" si="46"/>
        <v/>
      </c>
      <c r="J1078" s="1" t="str">
        <f>IFERROR(VLOOKUP(B1078,'Pesticides per Section'!$A$1:$D$15204,4,FALSE),"")</f>
        <v/>
      </c>
    </row>
    <row r="1079" spans="9:10" x14ac:dyDescent="0.25">
      <c r="I1079" s="19" t="str">
        <f t="shared" si="46"/>
        <v/>
      </c>
      <c r="J1079" s="1" t="str">
        <f>IFERROR(VLOOKUP(B1079,'Pesticides per Section'!$A$1:$D$15204,4,FALSE),"")</f>
        <v/>
      </c>
    </row>
    <row r="1080" spans="9:10" x14ac:dyDescent="0.25">
      <c r="I1080" s="19" t="str">
        <f t="shared" si="46"/>
        <v/>
      </c>
      <c r="J1080" s="1" t="str">
        <f>IFERROR(VLOOKUP(B1080,'Pesticides per Section'!$A$1:$D$15204,4,FALSE),"")</f>
        <v/>
      </c>
    </row>
    <row r="1081" spans="9:10" x14ac:dyDescent="0.25">
      <c r="I1081" s="19" t="str">
        <f t="shared" si="46"/>
        <v/>
      </c>
      <c r="J1081" s="1" t="str">
        <f>IFERROR(VLOOKUP(B1081,'Pesticides per Section'!$A$1:$D$15204,4,FALSE),"")</f>
        <v/>
      </c>
    </row>
    <row r="1082" spans="9:10" x14ac:dyDescent="0.25">
      <c r="I1082" s="19" t="str">
        <f t="shared" si="46"/>
        <v/>
      </c>
      <c r="J1082" s="1" t="str">
        <f>IFERROR(VLOOKUP(B1082,'Pesticides per Section'!$A$1:$D$15204,4,FALSE),"")</f>
        <v/>
      </c>
    </row>
    <row r="1083" spans="9:10" x14ac:dyDescent="0.25">
      <c r="I1083" s="19" t="str">
        <f t="shared" si="46"/>
        <v/>
      </c>
      <c r="J1083" s="1" t="str">
        <f>IFERROR(VLOOKUP(B1083,'Pesticides per Section'!$A$1:$D$15204,4,FALSE),"")</f>
        <v/>
      </c>
    </row>
    <row r="1084" spans="9:10" x14ac:dyDescent="0.25">
      <c r="I1084" s="19" t="str">
        <f t="shared" si="46"/>
        <v/>
      </c>
      <c r="J1084" s="1" t="str">
        <f>IFERROR(VLOOKUP(B1084,'Pesticides per Section'!$A$1:$D$15204,4,FALSE),"")</f>
        <v/>
      </c>
    </row>
    <row r="1085" spans="9:10" x14ac:dyDescent="0.25">
      <c r="I1085" s="19" t="str">
        <f t="shared" si="46"/>
        <v/>
      </c>
      <c r="J1085" s="1" t="str">
        <f>IFERROR(VLOOKUP(B1085,'Pesticides per Section'!$A$1:$D$15204,4,FALSE),"")</f>
        <v/>
      </c>
    </row>
    <row r="1086" spans="9:10" x14ac:dyDescent="0.25">
      <c r="I1086" s="19" t="str">
        <f t="shared" si="46"/>
        <v/>
      </c>
      <c r="J1086" s="1" t="str">
        <f>IFERROR(VLOOKUP(B1086,'Pesticides per Section'!$A$1:$D$15204,4,FALSE),"")</f>
        <v/>
      </c>
    </row>
    <row r="1087" spans="9:10" x14ac:dyDescent="0.25">
      <c r="I1087" s="19" t="str">
        <f t="shared" si="46"/>
        <v/>
      </c>
      <c r="J1087" s="1" t="str">
        <f>IFERROR(VLOOKUP(B1087,'Pesticides per Section'!$A$1:$D$15204,4,FALSE),"")</f>
        <v/>
      </c>
    </row>
    <row r="1088" spans="9:10" x14ac:dyDescent="0.25">
      <c r="I1088" s="19" t="str">
        <f t="shared" si="46"/>
        <v/>
      </c>
      <c r="J1088" s="1" t="str">
        <f>IFERROR(VLOOKUP(B1088,'Pesticides per Section'!$A$1:$D$15204,4,FALSE),"")</f>
        <v/>
      </c>
    </row>
    <row r="1089" spans="9:10" x14ac:dyDescent="0.25">
      <c r="I1089" s="19" t="str">
        <f t="shared" si="46"/>
        <v/>
      </c>
      <c r="J1089" s="1" t="str">
        <f>IFERROR(VLOOKUP(B1089,'Pesticides per Section'!$A$1:$D$15204,4,FALSE),"")</f>
        <v/>
      </c>
    </row>
    <row r="1090" spans="9:10" x14ac:dyDescent="0.25">
      <c r="I1090" s="19" t="str">
        <f t="shared" si="46"/>
        <v/>
      </c>
      <c r="J1090" s="1" t="str">
        <f>IFERROR(VLOOKUP(B1090,'Pesticides per Section'!$A$1:$D$15204,4,FALSE),"")</f>
        <v/>
      </c>
    </row>
    <row r="1091" spans="9:10" x14ac:dyDescent="0.25">
      <c r="I1091" s="19" t="str">
        <f t="shared" si="46"/>
        <v/>
      </c>
      <c r="J1091" s="1" t="str">
        <f>IFERROR(VLOOKUP(B1091,'Pesticides per Section'!$A$1:$D$15204,4,FALSE),"")</f>
        <v/>
      </c>
    </row>
    <row r="1092" spans="9:10" x14ac:dyDescent="0.25">
      <c r="I1092" s="19" t="str">
        <f t="shared" ref="I1092:I1155" si="47">IFERROR(F1092/C1092*4046,"")</f>
        <v/>
      </c>
      <c r="J1092" s="1" t="str">
        <f>IFERROR(VLOOKUP(B1092,'Pesticides per Section'!$A$1:$D$15204,4,FALSE),"")</f>
        <v/>
      </c>
    </row>
    <row r="1093" spans="9:10" x14ac:dyDescent="0.25">
      <c r="I1093" s="19" t="str">
        <f t="shared" si="47"/>
        <v/>
      </c>
      <c r="J1093" s="1" t="str">
        <f>IFERROR(VLOOKUP(B1093,'Pesticides per Section'!$A$1:$D$15204,4,FALSE),"")</f>
        <v/>
      </c>
    </row>
    <row r="1094" spans="9:10" x14ac:dyDescent="0.25">
      <c r="I1094" s="19" t="str">
        <f t="shared" si="47"/>
        <v/>
      </c>
      <c r="J1094" s="1" t="str">
        <f>IFERROR(VLOOKUP(B1094,'Pesticides per Section'!$A$1:$D$15204,4,FALSE),"")</f>
        <v/>
      </c>
    </row>
    <row r="1095" spans="9:10" x14ac:dyDescent="0.25">
      <c r="I1095" s="19" t="str">
        <f t="shared" si="47"/>
        <v/>
      </c>
      <c r="J1095" s="1" t="str">
        <f>IFERROR(VLOOKUP(B1095,'Pesticides per Section'!$A$1:$D$15204,4,FALSE),"")</f>
        <v/>
      </c>
    </row>
    <row r="1096" spans="9:10" x14ac:dyDescent="0.25">
      <c r="I1096" s="19" t="str">
        <f t="shared" si="47"/>
        <v/>
      </c>
      <c r="J1096" s="1" t="str">
        <f>IFERROR(VLOOKUP(B1096,'Pesticides per Section'!$A$1:$D$15204,4,FALSE),"")</f>
        <v/>
      </c>
    </row>
    <row r="1097" spans="9:10" x14ac:dyDescent="0.25">
      <c r="I1097" s="19" t="str">
        <f t="shared" si="47"/>
        <v/>
      </c>
      <c r="J1097" s="1" t="str">
        <f>IFERROR(VLOOKUP(B1097,'Pesticides per Section'!$A$1:$D$15204,4,FALSE),"")</f>
        <v/>
      </c>
    </row>
    <row r="1098" spans="9:10" x14ac:dyDescent="0.25">
      <c r="I1098" s="19" t="str">
        <f t="shared" si="47"/>
        <v/>
      </c>
      <c r="J1098" s="1" t="str">
        <f>IFERROR(VLOOKUP(B1098,'Pesticides per Section'!$A$1:$D$15204,4,FALSE),"")</f>
        <v/>
      </c>
    </row>
    <row r="1099" spans="9:10" x14ac:dyDescent="0.25">
      <c r="I1099" s="19" t="str">
        <f t="shared" si="47"/>
        <v/>
      </c>
      <c r="J1099" s="1" t="str">
        <f>IFERROR(VLOOKUP(B1099,'Pesticides per Section'!$A$1:$D$15204,4,FALSE),"")</f>
        <v/>
      </c>
    </row>
    <row r="1100" spans="9:10" x14ac:dyDescent="0.25">
      <c r="I1100" s="19" t="str">
        <f t="shared" si="47"/>
        <v/>
      </c>
      <c r="J1100" s="1" t="str">
        <f>IFERROR(VLOOKUP(B1100,'Pesticides per Section'!$A$1:$D$15204,4,FALSE),"")</f>
        <v/>
      </c>
    </row>
    <row r="1101" spans="9:10" x14ac:dyDescent="0.25">
      <c r="I1101" s="19" t="str">
        <f t="shared" si="47"/>
        <v/>
      </c>
      <c r="J1101" s="1" t="str">
        <f>IFERROR(VLOOKUP(B1101,'Pesticides per Section'!$A$1:$D$15204,4,FALSE),"")</f>
        <v/>
      </c>
    </row>
    <row r="1102" spans="9:10" x14ac:dyDescent="0.25">
      <c r="I1102" s="19" t="str">
        <f t="shared" si="47"/>
        <v/>
      </c>
      <c r="J1102" s="1" t="str">
        <f>IFERROR(VLOOKUP(B1102,'Pesticides per Section'!$A$1:$D$15204,4,FALSE),"")</f>
        <v/>
      </c>
    </row>
    <row r="1103" spans="9:10" x14ac:dyDescent="0.25">
      <c r="I1103" s="19" t="str">
        <f t="shared" si="47"/>
        <v/>
      </c>
      <c r="J1103" s="1" t="str">
        <f>IFERROR(VLOOKUP(B1103,'Pesticides per Section'!$A$1:$D$15204,4,FALSE),"")</f>
        <v/>
      </c>
    </row>
    <row r="1104" spans="9:10" x14ac:dyDescent="0.25">
      <c r="I1104" s="19" t="str">
        <f t="shared" si="47"/>
        <v/>
      </c>
      <c r="J1104" s="1" t="str">
        <f>IFERROR(VLOOKUP(B1104,'Pesticides per Section'!$A$1:$D$15204,4,FALSE),"")</f>
        <v/>
      </c>
    </row>
    <row r="1105" spans="9:10" x14ac:dyDescent="0.25">
      <c r="I1105" s="19" t="str">
        <f t="shared" si="47"/>
        <v/>
      </c>
      <c r="J1105" s="1" t="str">
        <f>IFERROR(VLOOKUP(B1105,'Pesticides per Section'!$A$1:$D$15204,4,FALSE),"")</f>
        <v/>
      </c>
    </row>
    <row r="1106" spans="9:10" x14ac:dyDescent="0.25">
      <c r="I1106" s="19" t="str">
        <f t="shared" si="47"/>
        <v/>
      </c>
      <c r="J1106" s="1" t="str">
        <f>IFERROR(VLOOKUP(B1106,'Pesticides per Section'!$A$1:$D$15204,4,FALSE),"")</f>
        <v/>
      </c>
    </row>
    <row r="1107" spans="9:10" x14ac:dyDescent="0.25">
      <c r="I1107" s="19" t="str">
        <f t="shared" si="47"/>
        <v/>
      </c>
      <c r="J1107" s="1" t="str">
        <f>IFERROR(VLOOKUP(B1107,'Pesticides per Section'!$A$1:$D$15204,4,FALSE),"")</f>
        <v/>
      </c>
    </row>
    <row r="1108" spans="9:10" x14ac:dyDescent="0.25">
      <c r="I1108" s="19" t="str">
        <f t="shared" si="47"/>
        <v/>
      </c>
      <c r="J1108" s="1" t="str">
        <f>IFERROR(VLOOKUP(B1108,'Pesticides per Section'!$A$1:$D$15204,4,FALSE),"")</f>
        <v/>
      </c>
    </row>
    <row r="1109" spans="9:10" x14ac:dyDescent="0.25">
      <c r="I1109" s="19" t="str">
        <f t="shared" si="47"/>
        <v/>
      </c>
      <c r="J1109" s="1" t="str">
        <f>IFERROR(VLOOKUP(B1109,'Pesticides per Section'!$A$1:$D$15204,4,FALSE),"")</f>
        <v/>
      </c>
    </row>
    <row r="1110" spans="9:10" x14ac:dyDescent="0.25">
      <c r="I1110" s="19" t="str">
        <f t="shared" si="47"/>
        <v/>
      </c>
      <c r="J1110" s="1" t="str">
        <f>IFERROR(VLOOKUP(B1110,'Pesticides per Section'!$A$1:$D$15204,4,FALSE),"")</f>
        <v/>
      </c>
    </row>
    <row r="1111" spans="9:10" x14ac:dyDescent="0.25">
      <c r="I1111" s="19" t="str">
        <f t="shared" si="47"/>
        <v/>
      </c>
      <c r="J1111" s="1" t="str">
        <f>IFERROR(VLOOKUP(B1111,'Pesticides per Section'!$A$1:$D$15204,4,FALSE),"")</f>
        <v/>
      </c>
    </row>
    <row r="1112" spans="9:10" x14ac:dyDescent="0.25">
      <c r="I1112" s="19" t="str">
        <f t="shared" si="47"/>
        <v/>
      </c>
      <c r="J1112" s="1" t="str">
        <f>IFERROR(VLOOKUP(B1112,'Pesticides per Section'!$A$1:$D$15204,4,FALSE),"")</f>
        <v/>
      </c>
    </row>
    <row r="1113" spans="9:10" x14ac:dyDescent="0.25">
      <c r="I1113" s="19" t="str">
        <f t="shared" si="47"/>
        <v/>
      </c>
      <c r="J1113" s="1" t="str">
        <f>IFERROR(VLOOKUP(B1113,'Pesticides per Section'!$A$1:$D$15204,4,FALSE),"")</f>
        <v/>
      </c>
    </row>
    <row r="1114" spans="9:10" x14ac:dyDescent="0.25">
      <c r="I1114" s="19" t="str">
        <f t="shared" si="47"/>
        <v/>
      </c>
      <c r="J1114" s="1" t="str">
        <f>IFERROR(VLOOKUP(B1114,'Pesticides per Section'!$A$1:$D$15204,4,FALSE),"")</f>
        <v/>
      </c>
    </row>
    <row r="1115" spans="9:10" x14ac:dyDescent="0.25">
      <c r="I1115" s="19" t="str">
        <f t="shared" si="47"/>
        <v/>
      </c>
      <c r="J1115" s="1" t="str">
        <f>IFERROR(VLOOKUP(B1115,'Pesticides per Section'!$A$1:$D$15204,4,FALSE),"")</f>
        <v/>
      </c>
    </row>
    <row r="1116" spans="9:10" x14ac:dyDescent="0.25">
      <c r="I1116" s="19" t="str">
        <f t="shared" si="47"/>
        <v/>
      </c>
      <c r="J1116" s="1" t="str">
        <f>IFERROR(VLOOKUP(B1116,'Pesticides per Section'!$A$1:$D$15204,4,FALSE),"")</f>
        <v/>
      </c>
    </row>
    <row r="1117" spans="9:10" x14ac:dyDescent="0.25">
      <c r="I1117" s="19" t="str">
        <f t="shared" si="47"/>
        <v/>
      </c>
      <c r="J1117" s="1" t="str">
        <f>IFERROR(VLOOKUP(B1117,'Pesticides per Section'!$A$1:$D$15204,4,FALSE),"")</f>
        <v/>
      </c>
    </row>
    <row r="1118" spans="9:10" x14ac:dyDescent="0.25">
      <c r="I1118" s="19" t="str">
        <f t="shared" si="47"/>
        <v/>
      </c>
      <c r="J1118" s="1" t="str">
        <f>IFERROR(VLOOKUP(B1118,'Pesticides per Section'!$A$1:$D$15204,4,FALSE),"")</f>
        <v/>
      </c>
    </row>
    <row r="1119" spans="9:10" x14ac:dyDescent="0.25">
      <c r="I1119" s="19" t="str">
        <f t="shared" si="47"/>
        <v/>
      </c>
      <c r="J1119" s="1" t="str">
        <f>IFERROR(VLOOKUP(B1119,'Pesticides per Section'!$A$1:$D$15204,4,FALSE),"")</f>
        <v/>
      </c>
    </row>
    <row r="1120" spans="9:10" x14ac:dyDescent="0.25">
      <c r="I1120" s="19" t="str">
        <f t="shared" si="47"/>
        <v/>
      </c>
      <c r="J1120" s="1" t="str">
        <f>IFERROR(VLOOKUP(B1120,'Pesticides per Section'!$A$1:$D$15204,4,FALSE),"")</f>
        <v/>
      </c>
    </row>
    <row r="1121" spans="9:10" x14ac:dyDescent="0.25">
      <c r="I1121" s="19" t="str">
        <f t="shared" si="47"/>
        <v/>
      </c>
      <c r="J1121" s="1" t="str">
        <f>IFERROR(VLOOKUP(B1121,'Pesticides per Section'!$A$1:$D$15204,4,FALSE),"")</f>
        <v/>
      </c>
    </row>
    <row r="1122" spans="9:10" x14ac:dyDescent="0.25">
      <c r="I1122" s="19" t="str">
        <f t="shared" si="47"/>
        <v/>
      </c>
      <c r="J1122" s="1" t="str">
        <f>IFERROR(VLOOKUP(B1122,'Pesticides per Section'!$A$1:$D$15204,4,FALSE),"")</f>
        <v/>
      </c>
    </row>
    <row r="1123" spans="9:10" x14ac:dyDescent="0.25">
      <c r="I1123" s="19" t="str">
        <f t="shared" si="47"/>
        <v/>
      </c>
      <c r="J1123" s="1" t="str">
        <f>IFERROR(VLOOKUP(B1123,'Pesticides per Section'!$A$1:$D$15204,4,FALSE),"")</f>
        <v/>
      </c>
    </row>
    <row r="1124" spans="9:10" x14ac:dyDescent="0.25">
      <c r="I1124" s="19" t="str">
        <f t="shared" si="47"/>
        <v/>
      </c>
      <c r="J1124" s="1" t="str">
        <f>IFERROR(VLOOKUP(B1124,'Pesticides per Section'!$A$1:$D$15204,4,FALSE),"")</f>
        <v/>
      </c>
    </row>
    <row r="1125" spans="9:10" x14ac:dyDescent="0.25">
      <c r="I1125" s="19" t="str">
        <f t="shared" si="47"/>
        <v/>
      </c>
      <c r="J1125" s="1" t="str">
        <f>IFERROR(VLOOKUP(B1125,'Pesticides per Section'!$A$1:$D$15204,4,FALSE),"")</f>
        <v/>
      </c>
    </row>
    <row r="1126" spans="9:10" x14ac:dyDescent="0.25">
      <c r="I1126" s="19" t="str">
        <f t="shared" si="47"/>
        <v/>
      </c>
      <c r="J1126" s="1" t="str">
        <f>IFERROR(VLOOKUP(B1126,'Pesticides per Section'!$A$1:$D$15204,4,FALSE),"")</f>
        <v/>
      </c>
    </row>
    <row r="1127" spans="9:10" x14ac:dyDescent="0.25">
      <c r="I1127" s="19" t="str">
        <f t="shared" si="47"/>
        <v/>
      </c>
      <c r="J1127" s="1" t="str">
        <f>IFERROR(VLOOKUP(B1127,'Pesticides per Section'!$A$1:$D$15204,4,FALSE),"")</f>
        <v/>
      </c>
    </row>
    <row r="1128" spans="9:10" x14ac:dyDescent="0.25">
      <c r="I1128" s="19" t="str">
        <f t="shared" si="47"/>
        <v/>
      </c>
      <c r="J1128" s="1" t="str">
        <f>IFERROR(VLOOKUP(B1128,'Pesticides per Section'!$A$1:$D$15204,4,FALSE),"")</f>
        <v/>
      </c>
    </row>
    <row r="1129" spans="9:10" x14ac:dyDescent="0.25">
      <c r="I1129" s="19" t="str">
        <f t="shared" si="47"/>
        <v/>
      </c>
      <c r="J1129" s="1" t="str">
        <f>IFERROR(VLOOKUP(B1129,'Pesticides per Section'!$A$1:$D$15204,4,FALSE),"")</f>
        <v/>
      </c>
    </row>
    <row r="1130" spans="9:10" x14ac:dyDescent="0.25">
      <c r="I1130" s="19" t="str">
        <f t="shared" si="47"/>
        <v/>
      </c>
      <c r="J1130" s="1" t="str">
        <f>IFERROR(VLOOKUP(B1130,'Pesticides per Section'!$A$1:$D$15204,4,FALSE),"")</f>
        <v/>
      </c>
    </row>
    <row r="1131" spans="9:10" x14ac:dyDescent="0.25">
      <c r="I1131" s="19" t="str">
        <f t="shared" si="47"/>
        <v/>
      </c>
      <c r="J1131" s="1" t="str">
        <f>IFERROR(VLOOKUP(B1131,'Pesticides per Section'!$A$1:$D$15204,4,FALSE),"")</f>
        <v/>
      </c>
    </row>
    <row r="1132" spans="9:10" x14ac:dyDescent="0.25">
      <c r="I1132" s="19" t="str">
        <f t="shared" si="47"/>
        <v/>
      </c>
      <c r="J1132" s="1" t="str">
        <f>IFERROR(VLOOKUP(B1132,'Pesticides per Section'!$A$1:$D$15204,4,FALSE),"")</f>
        <v/>
      </c>
    </row>
    <row r="1133" spans="9:10" x14ac:dyDescent="0.25">
      <c r="I1133" s="19" t="str">
        <f t="shared" si="47"/>
        <v/>
      </c>
      <c r="J1133" s="1" t="str">
        <f>IFERROR(VLOOKUP(B1133,'Pesticides per Section'!$A$1:$D$15204,4,FALSE),"")</f>
        <v/>
      </c>
    </row>
    <row r="1134" spans="9:10" x14ac:dyDescent="0.25">
      <c r="I1134" s="19" t="str">
        <f t="shared" si="47"/>
        <v/>
      </c>
      <c r="J1134" s="1" t="str">
        <f>IFERROR(VLOOKUP(B1134,'Pesticides per Section'!$A$1:$D$15204,4,FALSE),"")</f>
        <v/>
      </c>
    </row>
    <row r="1135" spans="9:10" x14ac:dyDescent="0.25">
      <c r="I1135" s="19" t="str">
        <f t="shared" si="47"/>
        <v/>
      </c>
      <c r="J1135" s="1" t="str">
        <f>IFERROR(VLOOKUP(B1135,'Pesticides per Section'!$A$1:$D$15204,4,FALSE),"")</f>
        <v/>
      </c>
    </row>
    <row r="1136" spans="9:10" x14ac:dyDescent="0.25">
      <c r="I1136" s="19" t="str">
        <f t="shared" si="47"/>
        <v/>
      </c>
      <c r="J1136" s="1" t="str">
        <f>IFERROR(VLOOKUP(B1136,'Pesticides per Section'!$A$1:$D$15204,4,FALSE),"")</f>
        <v/>
      </c>
    </row>
    <row r="1137" spans="9:10" x14ac:dyDescent="0.25">
      <c r="I1137" s="19" t="str">
        <f t="shared" si="47"/>
        <v/>
      </c>
      <c r="J1137" s="1" t="str">
        <f>IFERROR(VLOOKUP(B1137,'Pesticides per Section'!$A$1:$D$15204,4,FALSE),"")</f>
        <v/>
      </c>
    </row>
    <row r="1138" spans="9:10" x14ac:dyDescent="0.25">
      <c r="I1138" s="19" t="str">
        <f t="shared" si="47"/>
        <v/>
      </c>
      <c r="J1138" s="1" t="str">
        <f>IFERROR(VLOOKUP(B1138,'Pesticides per Section'!$A$1:$D$15204,4,FALSE),"")</f>
        <v/>
      </c>
    </row>
    <row r="1139" spans="9:10" x14ac:dyDescent="0.25">
      <c r="I1139" s="19" t="str">
        <f t="shared" si="47"/>
        <v/>
      </c>
      <c r="J1139" s="1" t="str">
        <f>IFERROR(VLOOKUP(B1139,'Pesticides per Section'!$A$1:$D$15204,4,FALSE),"")</f>
        <v/>
      </c>
    </row>
    <row r="1140" spans="9:10" x14ac:dyDescent="0.25">
      <c r="I1140" s="19" t="str">
        <f t="shared" si="47"/>
        <v/>
      </c>
      <c r="J1140" s="1" t="str">
        <f>IFERROR(VLOOKUP(B1140,'Pesticides per Section'!$A$1:$D$15204,4,FALSE),"")</f>
        <v/>
      </c>
    </row>
    <row r="1141" spans="9:10" x14ac:dyDescent="0.25">
      <c r="I1141" s="19" t="str">
        <f t="shared" si="47"/>
        <v/>
      </c>
      <c r="J1141" s="1" t="str">
        <f>IFERROR(VLOOKUP(B1141,'Pesticides per Section'!$A$1:$D$15204,4,FALSE),"")</f>
        <v/>
      </c>
    </row>
    <row r="1142" spans="9:10" x14ac:dyDescent="0.25">
      <c r="I1142" s="19" t="str">
        <f t="shared" si="47"/>
        <v/>
      </c>
      <c r="J1142" s="1" t="str">
        <f>IFERROR(VLOOKUP(B1142,'Pesticides per Section'!$A$1:$D$15204,4,FALSE),"")</f>
        <v/>
      </c>
    </row>
    <row r="1143" spans="9:10" x14ac:dyDescent="0.25">
      <c r="I1143" s="19" t="str">
        <f t="shared" si="47"/>
        <v/>
      </c>
      <c r="J1143" s="1" t="str">
        <f>IFERROR(VLOOKUP(B1143,'Pesticides per Section'!$A$1:$D$15204,4,FALSE),"")</f>
        <v/>
      </c>
    </row>
    <row r="1144" spans="9:10" x14ac:dyDescent="0.25">
      <c r="I1144" s="19" t="str">
        <f t="shared" si="47"/>
        <v/>
      </c>
      <c r="J1144" s="1" t="str">
        <f>IFERROR(VLOOKUP(B1144,'Pesticides per Section'!$A$1:$D$15204,4,FALSE),"")</f>
        <v/>
      </c>
    </row>
    <row r="1145" spans="9:10" x14ac:dyDescent="0.25">
      <c r="I1145" s="19" t="str">
        <f t="shared" si="47"/>
        <v/>
      </c>
      <c r="J1145" s="1" t="str">
        <f>IFERROR(VLOOKUP(B1145,'Pesticides per Section'!$A$1:$D$15204,4,FALSE),"")</f>
        <v/>
      </c>
    </row>
    <row r="1146" spans="9:10" x14ac:dyDescent="0.25">
      <c r="I1146" s="19" t="str">
        <f t="shared" si="47"/>
        <v/>
      </c>
      <c r="J1146" s="1" t="str">
        <f>IFERROR(VLOOKUP(B1146,'Pesticides per Section'!$A$1:$D$15204,4,FALSE),"")</f>
        <v/>
      </c>
    </row>
    <row r="1147" spans="9:10" x14ac:dyDescent="0.25">
      <c r="I1147" s="19" t="str">
        <f t="shared" si="47"/>
        <v/>
      </c>
      <c r="J1147" s="1" t="str">
        <f>IFERROR(VLOOKUP(B1147,'Pesticides per Section'!$A$1:$D$15204,4,FALSE),"")</f>
        <v/>
      </c>
    </row>
    <row r="1148" spans="9:10" x14ac:dyDescent="0.25">
      <c r="I1148" s="19" t="str">
        <f t="shared" si="47"/>
        <v/>
      </c>
      <c r="J1148" s="1" t="str">
        <f>IFERROR(VLOOKUP(B1148,'Pesticides per Section'!$A$1:$D$15204,4,FALSE),"")</f>
        <v/>
      </c>
    </row>
    <row r="1149" spans="9:10" x14ac:dyDescent="0.25">
      <c r="I1149" s="19" t="str">
        <f t="shared" si="47"/>
        <v/>
      </c>
      <c r="J1149" s="1" t="str">
        <f>IFERROR(VLOOKUP(B1149,'Pesticides per Section'!$A$1:$D$15204,4,FALSE),"")</f>
        <v/>
      </c>
    </row>
    <row r="1150" spans="9:10" x14ac:dyDescent="0.25">
      <c r="I1150" s="19" t="str">
        <f t="shared" si="47"/>
        <v/>
      </c>
      <c r="J1150" s="1" t="str">
        <f>IFERROR(VLOOKUP(B1150,'Pesticides per Section'!$A$1:$D$15204,4,FALSE),"")</f>
        <v/>
      </c>
    </row>
    <row r="1151" spans="9:10" x14ac:dyDescent="0.25">
      <c r="I1151" s="19" t="str">
        <f t="shared" si="47"/>
        <v/>
      </c>
      <c r="J1151" s="1" t="str">
        <f>IFERROR(VLOOKUP(B1151,'Pesticides per Section'!$A$1:$D$15204,4,FALSE),"")</f>
        <v/>
      </c>
    </row>
    <row r="1152" spans="9:10" x14ac:dyDescent="0.25">
      <c r="I1152" s="19" t="str">
        <f t="shared" si="47"/>
        <v/>
      </c>
      <c r="J1152" s="1" t="str">
        <f>IFERROR(VLOOKUP(B1152,'Pesticides per Section'!$A$1:$D$15204,4,FALSE),"")</f>
        <v/>
      </c>
    </row>
    <row r="1153" spans="9:10" x14ac:dyDescent="0.25">
      <c r="I1153" s="19" t="str">
        <f t="shared" si="47"/>
        <v/>
      </c>
      <c r="J1153" s="1" t="str">
        <f>IFERROR(VLOOKUP(B1153,'Pesticides per Section'!$A$1:$D$15204,4,FALSE),"")</f>
        <v/>
      </c>
    </row>
    <row r="1154" spans="9:10" x14ac:dyDescent="0.25">
      <c r="I1154" s="19" t="str">
        <f t="shared" si="47"/>
        <v/>
      </c>
      <c r="J1154" s="1" t="str">
        <f>IFERROR(VLOOKUP(B1154,'Pesticides per Section'!$A$1:$D$15204,4,FALSE),"")</f>
        <v/>
      </c>
    </row>
    <row r="1155" spans="9:10" x14ac:dyDescent="0.25">
      <c r="I1155" s="19" t="str">
        <f t="shared" si="47"/>
        <v/>
      </c>
      <c r="J1155" s="1" t="str">
        <f>IFERROR(VLOOKUP(B1155,'Pesticides per Section'!$A$1:$D$15204,4,FALSE),"")</f>
        <v/>
      </c>
    </row>
    <row r="1156" spans="9:10" x14ac:dyDescent="0.25">
      <c r="I1156" s="19" t="str">
        <f t="shared" ref="I1156:I1219" si="48">IFERROR(F1156/C1156*4046,"")</f>
        <v/>
      </c>
      <c r="J1156" s="1" t="str">
        <f>IFERROR(VLOOKUP(B1156,'Pesticides per Section'!$A$1:$D$15204,4,FALSE),"")</f>
        <v/>
      </c>
    </row>
    <row r="1157" spans="9:10" x14ac:dyDescent="0.25">
      <c r="I1157" s="19" t="str">
        <f t="shared" si="48"/>
        <v/>
      </c>
      <c r="J1157" s="1" t="str">
        <f>IFERROR(VLOOKUP(B1157,'Pesticides per Section'!$A$1:$D$15204,4,FALSE),"")</f>
        <v/>
      </c>
    </row>
    <row r="1158" spans="9:10" x14ac:dyDescent="0.25">
      <c r="I1158" s="19" t="str">
        <f t="shared" si="48"/>
        <v/>
      </c>
      <c r="J1158" s="1" t="str">
        <f>IFERROR(VLOOKUP(B1158,'Pesticides per Section'!$A$1:$D$15204,4,FALSE),"")</f>
        <v/>
      </c>
    </row>
    <row r="1159" spans="9:10" x14ac:dyDescent="0.25">
      <c r="I1159" s="19" t="str">
        <f t="shared" si="48"/>
        <v/>
      </c>
      <c r="J1159" s="1" t="str">
        <f>IFERROR(VLOOKUP(B1159,'Pesticides per Section'!$A$1:$D$15204,4,FALSE),"")</f>
        <v/>
      </c>
    </row>
    <row r="1160" spans="9:10" x14ac:dyDescent="0.25">
      <c r="I1160" s="19" t="str">
        <f t="shared" si="48"/>
        <v/>
      </c>
      <c r="J1160" s="1" t="str">
        <f>IFERROR(VLOOKUP(B1160,'Pesticides per Section'!$A$1:$D$15204,4,FALSE),"")</f>
        <v/>
      </c>
    </row>
    <row r="1161" spans="9:10" x14ac:dyDescent="0.25">
      <c r="I1161" s="19" t="str">
        <f t="shared" si="48"/>
        <v/>
      </c>
      <c r="J1161" s="1" t="str">
        <f>IFERROR(VLOOKUP(B1161,'Pesticides per Section'!$A$1:$D$15204,4,FALSE),"")</f>
        <v/>
      </c>
    </row>
    <row r="1162" spans="9:10" x14ac:dyDescent="0.25">
      <c r="I1162" s="19" t="str">
        <f t="shared" si="48"/>
        <v/>
      </c>
      <c r="J1162" s="1" t="str">
        <f>IFERROR(VLOOKUP(B1162,'Pesticides per Section'!$A$1:$D$15204,4,FALSE),"")</f>
        <v/>
      </c>
    </row>
    <row r="1163" spans="9:10" x14ac:dyDescent="0.25">
      <c r="I1163" s="19" t="str">
        <f t="shared" si="48"/>
        <v/>
      </c>
      <c r="J1163" s="1" t="str">
        <f>IFERROR(VLOOKUP(B1163,'Pesticides per Section'!$A$1:$D$15204,4,FALSE),"")</f>
        <v/>
      </c>
    </row>
    <row r="1164" spans="9:10" x14ac:dyDescent="0.25">
      <c r="I1164" s="19" t="str">
        <f t="shared" si="48"/>
        <v/>
      </c>
      <c r="J1164" s="1" t="str">
        <f>IFERROR(VLOOKUP(B1164,'Pesticides per Section'!$A$1:$D$15204,4,FALSE),"")</f>
        <v/>
      </c>
    </row>
    <row r="1165" spans="9:10" x14ac:dyDescent="0.25">
      <c r="I1165" s="19" t="str">
        <f t="shared" si="48"/>
        <v/>
      </c>
      <c r="J1165" s="1" t="str">
        <f>IFERROR(VLOOKUP(B1165,'Pesticides per Section'!$A$1:$D$15204,4,FALSE),"")</f>
        <v/>
      </c>
    </row>
    <row r="1166" spans="9:10" x14ac:dyDescent="0.25">
      <c r="I1166" s="19" t="str">
        <f t="shared" si="48"/>
        <v/>
      </c>
      <c r="J1166" s="1" t="str">
        <f>IFERROR(VLOOKUP(B1166,'Pesticides per Section'!$A$1:$D$15204,4,FALSE),"")</f>
        <v/>
      </c>
    </row>
    <row r="1167" spans="9:10" x14ac:dyDescent="0.25">
      <c r="I1167" s="19" t="str">
        <f t="shared" si="48"/>
        <v/>
      </c>
      <c r="J1167" s="1" t="str">
        <f>IFERROR(VLOOKUP(B1167,'Pesticides per Section'!$A$1:$D$15204,4,FALSE),"")</f>
        <v/>
      </c>
    </row>
    <row r="1168" spans="9:10" x14ac:dyDescent="0.25">
      <c r="I1168" s="19" t="str">
        <f t="shared" si="48"/>
        <v/>
      </c>
      <c r="J1168" s="1" t="str">
        <f>IFERROR(VLOOKUP(B1168,'Pesticides per Section'!$A$1:$D$15204,4,FALSE),"")</f>
        <v/>
      </c>
    </row>
    <row r="1169" spans="9:10" x14ac:dyDescent="0.25">
      <c r="I1169" s="19" t="str">
        <f t="shared" si="48"/>
        <v/>
      </c>
      <c r="J1169" s="1" t="str">
        <f>IFERROR(VLOOKUP(B1169,'Pesticides per Section'!$A$1:$D$15204,4,FALSE),"")</f>
        <v/>
      </c>
    </row>
    <row r="1170" spans="9:10" x14ac:dyDescent="0.25">
      <c r="I1170" s="19" t="str">
        <f t="shared" si="48"/>
        <v/>
      </c>
      <c r="J1170" s="1" t="str">
        <f>IFERROR(VLOOKUP(B1170,'Pesticides per Section'!$A$1:$D$15204,4,FALSE),"")</f>
        <v/>
      </c>
    </row>
    <row r="1171" spans="9:10" x14ac:dyDescent="0.25">
      <c r="I1171" s="19" t="str">
        <f t="shared" si="48"/>
        <v/>
      </c>
      <c r="J1171" s="1" t="str">
        <f>IFERROR(VLOOKUP(B1171,'Pesticides per Section'!$A$1:$D$15204,4,FALSE),"")</f>
        <v/>
      </c>
    </row>
    <row r="1172" spans="9:10" x14ac:dyDescent="0.25">
      <c r="I1172" s="19" t="str">
        <f t="shared" si="48"/>
        <v/>
      </c>
      <c r="J1172" s="1" t="str">
        <f>IFERROR(VLOOKUP(B1172,'Pesticides per Section'!$A$1:$D$15204,4,FALSE),"")</f>
        <v/>
      </c>
    </row>
    <row r="1173" spans="9:10" x14ac:dyDescent="0.25">
      <c r="I1173" s="19" t="str">
        <f t="shared" si="48"/>
        <v/>
      </c>
      <c r="J1173" s="1" t="str">
        <f>IFERROR(VLOOKUP(B1173,'Pesticides per Section'!$A$1:$D$15204,4,FALSE),"")</f>
        <v/>
      </c>
    </row>
    <row r="1174" spans="9:10" x14ac:dyDescent="0.25">
      <c r="I1174" s="19" t="str">
        <f t="shared" si="48"/>
        <v/>
      </c>
      <c r="J1174" s="1" t="str">
        <f>IFERROR(VLOOKUP(B1174,'Pesticides per Section'!$A$1:$D$15204,4,FALSE),"")</f>
        <v/>
      </c>
    </row>
    <row r="1175" spans="9:10" x14ac:dyDescent="0.25">
      <c r="I1175" s="19" t="str">
        <f t="shared" si="48"/>
        <v/>
      </c>
      <c r="J1175" s="1" t="str">
        <f>IFERROR(VLOOKUP(B1175,'Pesticides per Section'!$A$1:$D$15204,4,FALSE),"")</f>
        <v/>
      </c>
    </row>
    <row r="1176" spans="9:10" x14ac:dyDescent="0.25">
      <c r="I1176" s="19" t="str">
        <f t="shared" si="48"/>
        <v/>
      </c>
      <c r="J1176" s="1" t="str">
        <f>IFERROR(VLOOKUP(B1176,'Pesticides per Section'!$A$1:$D$15204,4,FALSE),"")</f>
        <v/>
      </c>
    </row>
    <row r="1177" spans="9:10" x14ac:dyDescent="0.25">
      <c r="I1177" s="19" t="str">
        <f t="shared" si="48"/>
        <v/>
      </c>
      <c r="J1177" s="1" t="str">
        <f>IFERROR(VLOOKUP(B1177,'Pesticides per Section'!$A$1:$D$15204,4,FALSE),"")</f>
        <v/>
      </c>
    </row>
    <row r="1178" spans="9:10" x14ac:dyDescent="0.25">
      <c r="I1178" s="19" t="str">
        <f t="shared" si="48"/>
        <v/>
      </c>
      <c r="J1178" s="1" t="str">
        <f>IFERROR(VLOOKUP(B1178,'Pesticides per Section'!$A$1:$D$15204,4,FALSE),"")</f>
        <v/>
      </c>
    </row>
    <row r="1179" spans="9:10" x14ac:dyDescent="0.25">
      <c r="I1179" s="19" t="str">
        <f t="shared" si="48"/>
        <v/>
      </c>
      <c r="J1179" s="1" t="str">
        <f>IFERROR(VLOOKUP(B1179,'Pesticides per Section'!$A$1:$D$15204,4,FALSE),"")</f>
        <v/>
      </c>
    </row>
    <row r="1180" spans="9:10" x14ac:dyDescent="0.25">
      <c r="I1180" s="19" t="str">
        <f t="shared" si="48"/>
        <v/>
      </c>
      <c r="J1180" s="1" t="str">
        <f>IFERROR(VLOOKUP(B1180,'Pesticides per Section'!$A$1:$D$15204,4,FALSE),"")</f>
        <v/>
      </c>
    </row>
    <row r="1181" spans="9:10" x14ac:dyDescent="0.25">
      <c r="I1181" s="19" t="str">
        <f t="shared" si="48"/>
        <v/>
      </c>
      <c r="J1181" s="1" t="str">
        <f>IFERROR(VLOOKUP(B1181,'Pesticides per Section'!$A$1:$D$15204,4,FALSE),"")</f>
        <v/>
      </c>
    </row>
    <row r="1182" spans="9:10" x14ac:dyDescent="0.25">
      <c r="I1182" s="19" t="str">
        <f t="shared" si="48"/>
        <v/>
      </c>
      <c r="J1182" s="1" t="str">
        <f>IFERROR(VLOOKUP(B1182,'Pesticides per Section'!$A$1:$D$15204,4,FALSE),"")</f>
        <v/>
      </c>
    </row>
    <row r="1183" spans="9:10" x14ac:dyDescent="0.25">
      <c r="I1183" s="19" t="str">
        <f t="shared" si="48"/>
        <v/>
      </c>
      <c r="J1183" s="1" t="str">
        <f>IFERROR(VLOOKUP(B1183,'Pesticides per Section'!$A$1:$D$15204,4,FALSE),"")</f>
        <v/>
      </c>
    </row>
    <row r="1184" spans="9:10" x14ac:dyDescent="0.25">
      <c r="I1184" s="19" t="str">
        <f t="shared" si="48"/>
        <v/>
      </c>
      <c r="J1184" s="1" t="str">
        <f>IFERROR(VLOOKUP(B1184,'Pesticides per Section'!$A$1:$D$15204,4,FALSE),"")</f>
        <v/>
      </c>
    </row>
    <row r="1185" spans="9:10" x14ac:dyDescent="0.25">
      <c r="I1185" s="19" t="str">
        <f t="shared" si="48"/>
        <v/>
      </c>
      <c r="J1185" s="1" t="str">
        <f>IFERROR(VLOOKUP(B1185,'Pesticides per Section'!$A$1:$D$15204,4,FALSE),"")</f>
        <v/>
      </c>
    </row>
    <row r="1186" spans="9:10" x14ac:dyDescent="0.25">
      <c r="I1186" s="19" t="str">
        <f t="shared" si="48"/>
        <v/>
      </c>
      <c r="J1186" s="1" t="str">
        <f>IFERROR(VLOOKUP(B1186,'Pesticides per Section'!$A$1:$D$15204,4,FALSE),"")</f>
        <v/>
      </c>
    </row>
    <row r="1187" spans="9:10" x14ac:dyDescent="0.25">
      <c r="I1187" s="19" t="str">
        <f t="shared" si="48"/>
        <v/>
      </c>
      <c r="J1187" s="1" t="str">
        <f>IFERROR(VLOOKUP(B1187,'Pesticides per Section'!$A$1:$D$15204,4,FALSE),"")</f>
        <v/>
      </c>
    </row>
    <row r="1188" spans="9:10" x14ac:dyDescent="0.25">
      <c r="I1188" s="19" t="str">
        <f t="shared" si="48"/>
        <v/>
      </c>
      <c r="J1188" s="1" t="str">
        <f>IFERROR(VLOOKUP(B1188,'Pesticides per Section'!$A$1:$D$15204,4,FALSE),"")</f>
        <v/>
      </c>
    </row>
    <row r="1189" spans="9:10" x14ac:dyDescent="0.25">
      <c r="I1189" s="19" t="str">
        <f t="shared" si="48"/>
        <v/>
      </c>
      <c r="J1189" s="1" t="str">
        <f>IFERROR(VLOOKUP(B1189,'Pesticides per Section'!$A$1:$D$15204,4,FALSE),"")</f>
        <v/>
      </c>
    </row>
    <row r="1190" spans="9:10" x14ac:dyDescent="0.25">
      <c r="I1190" s="19" t="str">
        <f t="shared" si="48"/>
        <v/>
      </c>
      <c r="J1190" s="1" t="str">
        <f>IFERROR(VLOOKUP(B1190,'Pesticides per Section'!$A$1:$D$15204,4,FALSE),"")</f>
        <v/>
      </c>
    </row>
    <row r="1191" spans="9:10" x14ac:dyDescent="0.25">
      <c r="I1191" s="19" t="str">
        <f t="shared" si="48"/>
        <v/>
      </c>
      <c r="J1191" s="1" t="str">
        <f>IFERROR(VLOOKUP(B1191,'Pesticides per Section'!$A$1:$D$15204,4,FALSE),"")</f>
        <v/>
      </c>
    </row>
    <row r="1192" spans="9:10" x14ac:dyDescent="0.25">
      <c r="I1192" s="19" t="str">
        <f t="shared" si="48"/>
        <v/>
      </c>
      <c r="J1192" s="1" t="str">
        <f>IFERROR(VLOOKUP(B1192,'Pesticides per Section'!$A$1:$D$15204,4,FALSE),"")</f>
        <v/>
      </c>
    </row>
    <row r="1193" spans="9:10" x14ac:dyDescent="0.25">
      <c r="I1193" s="19" t="str">
        <f t="shared" si="48"/>
        <v/>
      </c>
      <c r="J1193" s="1" t="str">
        <f>IFERROR(VLOOKUP(B1193,'Pesticides per Section'!$A$1:$D$15204,4,FALSE),"")</f>
        <v/>
      </c>
    </row>
    <row r="1194" spans="9:10" x14ac:dyDescent="0.25">
      <c r="I1194" s="19" t="str">
        <f t="shared" si="48"/>
        <v/>
      </c>
      <c r="J1194" s="1" t="str">
        <f>IFERROR(VLOOKUP(B1194,'Pesticides per Section'!$A$1:$D$15204,4,FALSE),"")</f>
        <v/>
      </c>
    </row>
    <row r="1195" spans="9:10" x14ac:dyDescent="0.25">
      <c r="I1195" s="19" t="str">
        <f t="shared" si="48"/>
        <v/>
      </c>
      <c r="J1195" s="1" t="str">
        <f>IFERROR(VLOOKUP(B1195,'Pesticides per Section'!$A$1:$D$15204,4,FALSE),"")</f>
        <v/>
      </c>
    </row>
    <row r="1196" spans="9:10" x14ac:dyDescent="0.25">
      <c r="I1196" s="19" t="str">
        <f t="shared" si="48"/>
        <v/>
      </c>
      <c r="J1196" s="1" t="str">
        <f>IFERROR(VLOOKUP(B1196,'Pesticides per Section'!$A$1:$D$15204,4,FALSE),"")</f>
        <v/>
      </c>
    </row>
    <row r="1197" spans="9:10" x14ac:dyDescent="0.25">
      <c r="I1197" s="19" t="str">
        <f t="shared" si="48"/>
        <v/>
      </c>
      <c r="J1197" s="1" t="str">
        <f>IFERROR(VLOOKUP(B1197,'Pesticides per Section'!$A$1:$D$15204,4,FALSE),"")</f>
        <v/>
      </c>
    </row>
    <row r="1198" spans="9:10" x14ac:dyDescent="0.25">
      <c r="I1198" s="19" t="str">
        <f t="shared" si="48"/>
        <v/>
      </c>
      <c r="J1198" s="1" t="str">
        <f>IFERROR(VLOOKUP(B1198,'Pesticides per Section'!$A$1:$D$15204,4,FALSE),"")</f>
        <v/>
      </c>
    </row>
    <row r="1199" spans="9:10" x14ac:dyDescent="0.25">
      <c r="I1199" s="19" t="str">
        <f t="shared" si="48"/>
        <v/>
      </c>
      <c r="J1199" s="1" t="str">
        <f>IFERROR(VLOOKUP(B1199,'Pesticides per Section'!$A$1:$D$15204,4,FALSE),"")</f>
        <v/>
      </c>
    </row>
    <row r="1200" spans="9:10" x14ac:dyDescent="0.25">
      <c r="I1200" s="19" t="str">
        <f t="shared" si="48"/>
        <v/>
      </c>
      <c r="J1200" s="1" t="str">
        <f>IFERROR(VLOOKUP(B1200,'Pesticides per Section'!$A$1:$D$15204,4,FALSE),"")</f>
        <v/>
      </c>
    </row>
    <row r="1201" spans="9:10" x14ac:dyDescent="0.25">
      <c r="I1201" s="19" t="str">
        <f t="shared" si="48"/>
        <v/>
      </c>
      <c r="J1201" s="1" t="str">
        <f>IFERROR(VLOOKUP(B1201,'Pesticides per Section'!$A$1:$D$15204,4,FALSE),"")</f>
        <v/>
      </c>
    </row>
    <row r="1202" spans="9:10" x14ac:dyDescent="0.25">
      <c r="I1202" s="19" t="str">
        <f t="shared" si="48"/>
        <v/>
      </c>
      <c r="J1202" s="1" t="str">
        <f>IFERROR(VLOOKUP(B1202,'Pesticides per Section'!$A$1:$D$15204,4,FALSE),"")</f>
        <v/>
      </c>
    </row>
    <row r="1203" spans="9:10" x14ac:dyDescent="0.25">
      <c r="I1203" s="19" t="str">
        <f t="shared" si="48"/>
        <v/>
      </c>
      <c r="J1203" s="1" t="str">
        <f>IFERROR(VLOOKUP(B1203,'Pesticides per Section'!$A$1:$D$15204,4,FALSE),"")</f>
        <v/>
      </c>
    </row>
    <row r="1204" spans="9:10" x14ac:dyDescent="0.25">
      <c r="I1204" s="19" t="str">
        <f t="shared" si="48"/>
        <v/>
      </c>
      <c r="J1204" s="1" t="str">
        <f>IFERROR(VLOOKUP(B1204,'Pesticides per Section'!$A$1:$D$15204,4,FALSE),"")</f>
        <v/>
      </c>
    </row>
    <row r="1205" spans="9:10" x14ac:dyDescent="0.25">
      <c r="I1205" s="19" t="str">
        <f t="shared" si="48"/>
        <v/>
      </c>
      <c r="J1205" s="1" t="str">
        <f>IFERROR(VLOOKUP(B1205,'Pesticides per Section'!$A$1:$D$15204,4,FALSE),"")</f>
        <v/>
      </c>
    </row>
    <row r="1206" spans="9:10" x14ac:dyDescent="0.25">
      <c r="I1206" s="19" t="str">
        <f t="shared" si="48"/>
        <v/>
      </c>
      <c r="J1206" s="1" t="str">
        <f>IFERROR(VLOOKUP(B1206,'Pesticides per Section'!$A$1:$D$15204,4,FALSE),"")</f>
        <v/>
      </c>
    </row>
    <row r="1207" spans="9:10" x14ac:dyDescent="0.25">
      <c r="I1207" s="19" t="str">
        <f t="shared" si="48"/>
        <v/>
      </c>
      <c r="J1207" s="1" t="str">
        <f>IFERROR(VLOOKUP(B1207,'Pesticides per Section'!$A$1:$D$15204,4,FALSE),"")</f>
        <v/>
      </c>
    </row>
    <row r="1208" spans="9:10" x14ac:dyDescent="0.25">
      <c r="I1208" s="19" t="str">
        <f t="shared" si="48"/>
        <v/>
      </c>
      <c r="J1208" s="1" t="str">
        <f>IFERROR(VLOOKUP(B1208,'Pesticides per Section'!$A$1:$D$15204,4,FALSE),"")</f>
        <v/>
      </c>
    </row>
    <row r="1209" spans="9:10" x14ac:dyDescent="0.25">
      <c r="I1209" s="19" t="str">
        <f t="shared" si="48"/>
        <v/>
      </c>
      <c r="J1209" s="1" t="str">
        <f>IFERROR(VLOOKUP(B1209,'Pesticides per Section'!$A$1:$D$15204,4,FALSE),"")</f>
        <v/>
      </c>
    </row>
    <row r="1210" spans="9:10" x14ac:dyDescent="0.25">
      <c r="I1210" s="19" t="str">
        <f t="shared" si="48"/>
        <v/>
      </c>
      <c r="J1210" s="1" t="str">
        <f>IFERROR(VLOOKUP(B1210,'Pesticides per Section'!$A$1:$D$15204,4,FALSE),"")</f>
        <v/>
      </c>
    </row>
    <row r="1211" spans="9:10" x14ac:dyDescent="0.25">
      <c r="I1211" s="19" t="str">
        <f t="shared" si="48"/>
        <v/>
      </c>
      <c r="J1211" s="1" t="str">
        <f>IFERROR(VLOOKUP(B1211,'Pesticides per Section'!$A$1:$D$15204,4,FALSE),"")</f>
        <v/>
      </c>
    </row>
    <row r="1212" spans="9:10" x14ac:dyDescent="0.25">
      <c r="I1212" s="19" t="str">
        <f t="shared" si="48"/>
        <v/>
      </c>
      <c r="J1212" s="1" t="str">
        <f>IFERROR(VLOOKUP(B1212,'Pesticides per Section'!$A$1:$D$15204,4,FALSE),"")</f>
        <v/>
      </c>
    </row>
    <row r="1213" spans="9:10" x14ac:dyDescent="0.25">
      <c r="I1213" s="19" t="str">
        <f t="shared" si="48"/>
        <v/>
      </c>
      <c r="J1213" s="1" t="str">
        <f>IFERROR(VLOOKUP(B1213,'Pesticides per Section'!$A$1:$D$15204,4,FALSE),"")</f>
        <v/>
      </c>
    </row>
    <row r="1214" spans="9:10" x14ac:dyDescent="0.25">
      <c r="I1214" s="19" t="str">
        <f t="shared" si="48"/>
        <v/>
      </c>
      <c r="J1214" s="1" t="str">
        <f>IFERROR(VLOOKUP(B1214,'Pesticides per Section'!$A$1:$D$15204,4,FALSE),"")</f>
        <v/>
      </c>
    </row>
    <row r="1215" spans="9:10" x14ac:dyDescent="0.25">
      <c r="I1215" s="19" t="str">
        <f t="shared" si="48"/>
        <v/>
      </c>
      <c r="J1215" s="1" t="str">
        <f>IFERROR(VLOOKUP(B1215,'Pesticides per Section'!$A$1:$D$15204,4,FALSE),"")</f>
        <v/>
      </c>
    </row>
    <row r="1216" spans="9:10" x14ac:dyDescent="0.25">
      <c r="I1216" s="19" t="str">
        <f t="shared" si="48"/>
        <v/>
      </c>
      <c r="J1216" s="1" t="str">
        <f>IFERROR(VLOOKUP(B1216,'Pesticides per Section'!$A$1:$D$15204,4,FALSE),"")</f>
        <v/>
      </c>
    </row>
    <row r="1217" spans="9:10" x14ac:dyDescent="0.25">
      <c r="I1217" s="19" t="str">
        <f t="shared" si="48"/>
        <v/>
      </c>
      <c r="J1217" s="1" t="str">
        <f>IFERROR(VLOOKUP(B1217,'Pesticides per Section'!$A$1:$D$15204,4,FALSE),"")</f>
        <v/>
      </c>
    </row>
    <row r="1218" spans="9:10" x14ac:dyDescent="0.25">
      <c r="I1218" s="19" t="str">
        <f t="shared" si="48"/>
        <v/>
      </c>
      <c r="J1218" s="1" t="str">
        <f>IFERROR(VLOOKUP(B1218,'Pesticides per Section'!$A$1:$D$15204,4,FALSE),"")</f>
        <v/>
      </c>
    </row>
    <row r="1219" spans="9:10" x14ac:dyDescent="0.25">
      <c r="I1219" s="19" t="str">
        <f t="shared" si="48"/>
        <v/>
      </c>
      <c r="J1219" s="1" t="str">
        <f>IFERROR(VLOOKUP(B1219,'Pesticides per Section'!$A$1:$D$15204,4,FALSE),"")</f>
        <v/>
      </c>
    </row>
    <row r="1220" spans="9:10" x14ac:dyDescent="0.25">
      <c r="I1220" s="19" t="str">
        <f t="shared" ref="I1220:I1283" si="49">IFERROR(F1220/C1220*4046,"")</f>
        <v/>
      </c>
      <c r="J1220" s="1" t="str">
        <f>IFERROR(VLOOKUP(B1220,'Pesticides per Section'!$A$1:$D$15204,4,FALSE),"")</f>
        <v/>
      </c>
    </row>
    <row r="1221" spans="9:10" x14ac:dyDescent="0.25">
      <c r="I1221" s="19" t="str">
        <f t="shared" si="49"/>
        <v/>
      </c>
      <c r="J1221" s="1" t="str">
        <f>IFERROR(VLOOKUP(B1221,'Pesticides per Section'!$A$1:$D$15204,4,FALSE),"")</f>
        <v/>
      </c>
    </row>
    <row r="1222" spans="9:10" x14ac:dyDescent="0.25">
      <c r="I1222" s="19" t="str">
        <f t="shared" si="49"/>
        <v/>
      </c>
      <c r="J1222" s="1" t="str">
        <f>IFERROR(VLOOKUP(B1222,'Pesticides per Section'!$A$1:$D$15204,4,FALSE),"")</f>
        <v/>
      </c>
    </row>
    <row r="1223" spans="9:10" x14ac:dyDescent="0.25">
      <c r="I1223" s="19" t="str">
        <f t="shared" si="49"/>
        <v/>
      </c>
      <c r="J1223" s="1" t="str">
        <f>IFERROR(VLOOKUP(B1223,'Pesticides per Section'!$A$1:$D$15204,4,FALSE),"")</f>
        <v/>
      </c>
    </row>
    <row r="1224" spans="9:10" x14ac:dyDescent="0.25">
      <c r="I1224" s="19" t="str">
        <f t="shared" si="49"/>
        <v/>
      </c>
      <c r="J1224" s="1" t="str">
        <f>IFERROR(VLOOKUP(B1224,'Pesticides per Section'!$A$1:$D$15204,4,FALSE),"")</f>
        <v/>
      </c>
    </row>
    <row r="1225" spans="9:10" x14ac:dyDescent="0.25">
      <c r="I1225" s="19" t="str">
        <f t="shared" si="49"/>
        <v/>
      </c>
      <c r="J1225" s="1" t="str">
        <f>IFERROR(VLOOKUP(B1225,'Pesticides per Section'!$A$1:$D$15204,4,FALSE),"")</f>
        <v/>
      </c>
    </row>
    <row r="1226" spans="9:10" x14ac:dyDescent="0.25">
      <c r="I1226" s="19" t="str">
        <f t="shared" si="49"/>
        <v/>
      </c>
      <c r="J1226" s="1" t="str">
        <f>IFERROR(VLOOKUP(B1226,'Pesticides per Section'!$A$1:$D$15204,4,FALSE),"")</f>
        <v/>
      </c>
    </row>
    <row r="1227" spans="9:10" x14ac:dyDescent="0.25">
      <c r="I1227" s="19" t="str">
        <f t="shared" si="49"/>
        <v/>
      </c>
      <c r="J1227" s="1" t="str">
        <f>IFERROR(VLOOKUP(B1227,'Pesticides per Section'!$A$1:$D$15204,4,FALSE),"")</f>
        <v/>
      </c>
    </row>
    <row r="1228" spans="9:10" x14ac:dyDescent="0.25">
      <c r="I1228" s="19" t="str">
        <f t="shared" si="49"/>
        <v/>
      </c>
      <c r="J1228" s="1" t="str">
        <f>IFERROR(VLOOKUP(B1228,'Pesticides per Section'!$A$1:$D$15204,4,FALSE),"")</f>
        <v/>
      </c>
    </row>
    <row r="1229" spans="9:10" x14ac:dyDescent="0.25">
      <c r="I1229" s="19" t="str">
        <f t="shared" si="49"/>
        <v/>
      </c>
      <c r="J1229" s="1" t="str">
        <f>IFERROR(VLOOKUP(B1229,'Pesticides per Section'!$A$1:$D$15204,4,FALSE),"")</f>
        <v/>
      </c>
    </row>
    <row r="1230" spans="9:10" x14ac:dyDescent="0.25">
      <c r="I1230" s="19" t="str">
        <f t="shared" si="49"/>
        <v/>
      </c>
      <c r="J1230" s="1" t="str">
        <f>IFERROR(VLOOKUP(B1230,'Pesticides per Section'!$A$1:$D$15204,4,FALSE),"")</f>
        <v/>
      </c>
    </row>
    <row r="1231" spans="9:10" x14ac:dyDescent="0.25">
      <c r="I1231" s="19" t="str">
        <f t="shared" si="49"/>
        <v/>
      </c>
      <c r="J1231" s="1" t="str">
        <f>IFERROR(VLOOKUP(B1231,'Pesticides per Section'!$A$1:$D$15204,4,FALSE),"")</f>
        <v/>
      </c>
    </row>
    <row r="1232" spans="9:10" x14ac:dyDescent="0.25">
      <c r="I1232" s="19" t="str">
        <f t="shared" si="49"/>
        <v/>
      </c>
      <c r="J1232" s="1" t="str">
        <f>IFERROR(VLOOKUP(B1232,'Pesticides per Section'!$A$1:$D$15204,4,FALSE),"")</f>
        <v/>
      </c>
    </row>
    <row r="1233" spans="9:10" x14ac:dyDescent="0.25">
      <c r="I1233" s="19" t="str">
        <f t="shared" si="49"/>
        <v/>
      </c>
      <c r="J1233" s="1" t="str">
        <f>IFERROR(VLOOKUP(B1233,'Pesticides per Section'!$A$1:$D$15204,4,FALSE),"")</f>
        <v/>
      </c>
    </row>
    <row r="1234" spans="9:10" x14ac:dyDescent="0.25">
      <c r="I1234" s="19" t="str">
        <f t="shared" si="49"/>
        <v/>
      </c>
      <c r="J1234" s="1" t="str">
        <f>IFERROR(VLOOKUP(B1234,'Pesticides per Section'!$A$1:$D$15204,4,FALSE),"")</f>
        <v/>
      </c>
    </row>
    <row r="1235" spans="9:10" x14ac:dyDescent="0.25">
      <c r="I1235" s="19" t="str">
        <f t="shared" si="49"/>
        <v/>
      </c>
      <c r="J1235" s="1" t="str">
        <f>IFERROR(VLOOKUP(B1235,'Pesticides per Section'!$A$1:$D$15204,4,FALSE),"")</f>
        <v/>
      </c>
    </row>
    <row r="1236" spans="9:10" x14ac:dyDescent="0.25">
      <c r="I1236" s="19" t="str">
        <f t="shared" si="49"/>
        <v/>
      </c>
      <c r="J1236" s="1" t="str">
        <f>IFERROR(VLOOKUP(B1236,'Pesticides per Section'!$A$1:$D$15204,4,FALSE),"")</f>
        <v/>
      </c>
    </row>
    <row r="1237" spans="9:10" x14ac:dyDescent="0.25">
      <c r="I1237" s="19" t="str">
        <f t="shared" si="49"/>
        <v/>
      </c>
      <c r="J1237" s="1" t="str">
        <f>IFERROR(VLOOKUP(B1237,'Pesticides per Section'!$A$1:$D$15204,4,FALSE),"")</f>
        <v/>
      </c>
    </row>
    <row r="1238" spans="9:10" x14ac:dyDescent="0.25">
      <c r="I1238" s="19" t="str">
        <f t="shared" si="49"/>
        <v/>
      </c>
      <c r="J1238" s="1" t="str">
        <f>IFERROR(VLOOKUP(B1238,'Pesticides per Section'!$A$1:$D$15204,4,FALSE),"")</f>
        <v/>
      </c>
    </row>
    <row r="1239" spans="9:10" x14ac:dyDescent="0.25">
      <c r="I1239" s="19" t="str">
        <f t="shared" si="49"/>
        <v/>
      </c>
      <c r="J1239" s="1" t="str">
        <f>IFERROR(VLOOKUP(B1239,'Pesticides per Section'!$A$1:$D$15204,4,FALSE),"")</f>
        <v/>
      </c>
    </row>
    <row r="1240" spans="9:10" x14ac:dyDescent="0.25">
      <c r="I1240" s="19" t="str">
        <f t="shared" si="49"/>
        <v/>
      </c>
      <c r="J1240" s="1" t="str">
        <f>IFERROR(VLOOKUP(B1240,'Pesticides per Section'!$A$1:$D$15204,4,FALSE),"")</f>
        <v/>
      </c>
    </row>
    <row r="1241" spans="9:10" x14ac:dyDescent="0.25">
      <c r="I1241" s="19" t="str">
        <f t="shared" si="49"/>
        <v/>
      </c>
      <c r="J1241" s="1" t="str">
        <f>IFERROR(VLOOKUP(B1241,'Pesticides per Section'!$A$1:$D$15204,4,FALSE),"")</f>
        <v/>
      </c>
    </row>
    <row r="1242" spans="9:10" x14ac:dyDescent="0.25">
      <c r="I1242" s="19" t="str">
        <f t="shared" si="49"/>
        <v/>
      </c>
      <c r="J1242" s="1" t="str">
        <f>IFERROR(VLOOKUP(B1242,'Pesticides per Section'!$A$1:$D$15204,4,FALSE),"")</f>
        <v/>
      </c>
    </row>
    <row r="1243" spans="9:10" x14ac:dyDescent="0.25">
      <c r="I1243" s="19" t="str">
        <f t="shared" si="49"/>
        <v/>
      </c>
      <c r="J1243" s="1" t="str">
        <f>IFERROR(VLOOKUP(B1243,'Pesticides per Section'!$A$1:$D$15204,4,FALSE),"")</f>
        <v/>
      </c>
    </row>
    <row r="1244" spans="9:10" x14ac:dyDescent="0.25">
      <c r="I1244" s="19" t="str">
        <f t="shared" si="49"/>
        <v/>
      </c>
      <c r="J1244" s="1" t="str">
        <f>IFERROR(VLOOKUP(B1244,'Pesticides per Section'!$A$1:$D$15204,4,FALSE),"")</f>
        <v/>
      </c>
    </row>
    <row r="1245" spans="9:10" x14ac:dyDescent="0.25">
      <c r="I1245" s="19" t="str">
        <f t="shared" si="49"/>
        <v/>
      </c>
      <c r="J1245" s="1" t="str">
        <f>IFERROR(VLOOKUP(B1245,'Pesticides per Section'!$A$1:$D$15204,4,FALSE),"")</f>
        <v/>
      </c>
    </row>
    <row r="1246" spans="9:10" x14ac:dyDescent="0.25">
      <c r="I1246" s="19" t="str">
        <f t="shared" si="49"/>
        <v/>
      </c>
      <c r="J1246" s="1" t="str">
        <f>IFERROR(VLOOKUP(B1246,'Pesticides per Section'!$A$1:$D$15204,4,FALSE),"")</f>
        <v/>
      </c>
    </row>
    <row r="1247" spans="9:10" x14ac:dyDescent="0.25">
      <c r="I1247" s="19" t="str">
        <f t="shared" si="49"/>
        <v/>
      </c>
      <c r="J1247" s="1" t="str">
        <f>IFERROR(VLOOKUP(B1247,'Pesticides per Section'!$A$1:$D$15204,4,FALSE),"")</f>
        <v/>
      </c>
    </row>
    <row r="1248" spans="9:10" x14ac:dyDescent="0.25">
      <c r="I1248" s="19" t="str">
        <f t="shared" si="49"/>
        <v/>
      </c>
      <c r="J1248" s="1" t="str">
        <f>IFERROR(VLOOKUP(B1248,'Pesticides per Section'!$A$1:$D$15204,4,FALSE),"")</f>
        <v/>
      </c>
    </row>
    <row r="1249" spans="9:10" x14ac:dyDescent="0.25">
      <c r="I1249" s="19" t="str">
        <f t="shared" si="49"/>
        <v/>
      </c>
      <c r="J1249" s="1" t="str">
        <f>IFERROR(VLOOKUP(B1249,'Pesticides per Section'!$A$1:$D$15204,4,FALSE),"")</f>
        <v/>
      </c>
    </row>
    <row r="1250" spans="9:10" x14ac:dyDescent="0.25">
      <c r="I1250" s="19" t="str">
        <f t="shared" si="49"/>
        <v/>
      </c>
      <c r="J1250" s="1" t="str">
        <f>IFERROR(VLOOKUP(B1250,'Pesticides per Section'!$A$1:$D$15204,4,FALSE),"")</f>
        <v/>
      </c>
    </row>
    <row r="1251" spans="9:10" x14ac:dyDescent="0.25">
      <c r="I1251" s="19" t="str">
        <f t="shared" si="49"/>
        <v/>
      </c>
      <c r="J1251" s="1" t="str">
        <f>IFERROR(VLOOKUP(B1251,'Pesticides per Section'!$A$1:$D$15204,4,FALSE),"")</f>
        <v/>
      </c>
    </row>
    <row r="1252" spans="9:10" x14ac:dyDescent="0.25">
      <c r="I1252" s="19" t="str">
        <f t="shared" si="49"/>
        <v/>
      </c>
      <c r="J1252" s="1" t="str">
        <f>IFERROR(VLOOKUP(B1252,'Pesticides per Section'!$A$1:$D$15204,4,FALSE),"")</f>
        <v/>
      </c>
    </row>
    <row r="1253" spans="9:10" x14ac:dyDescent="0.25">
      <c r="I1253" s="19" t="str">
        <f t="shared" si="49"/>
        <v/>
      </c>
      <c r="J1253" s="1" t="str">
        <f>IFERROR(VLOOKUP(B1253,'Pesticides per Section'!$A$1:$D$15204,4,FALSE),"")</f>
        <v/>
      </c>
    </row>
    <row r="1254" spans="9:10" x14ac:dyDescent="0.25">
      <c r="I1254" s="19" t="str">
        <f t="shared" si="49"/>
        <v/>
      </c>
      <c r="J1254" s="1" t="str">
        <f>IFERROR(VLOOKUP(B1254,'Pesticides per Section'!$A$1:$D$15204,4,FALSE),"")</f>
        <v/>
      </c>
    </row>
    <row r="1255" spans="9:10" x14ac:dyDescent="0.25">
      <c r="I1255" s="19" t="str">
        <f t="shared" si="49"/>
        <v/>
      </c>
      <c r="J1255" s="1" t="str">
        <f>IFERROR(VLOOKUP(B1255,'Pesticides per Section'!$A$1:$D$15204,4,FALSE),"")</f>
        <v/>
      </c>
    </row>
    <row r="1256" spans="9:10" x14ac:dyDescent="0.25">
      <c r="I1256" s="19" t="str">
        <f t="shared" si="49"/>
        <v/>
      </c>
      <c r="J1256" s="1" t="str">
        <f>IFERROR(VLOOKUP(B1256,'Pesticides per Section'!$A$1:$D$15204,4,FALSE),"")</f>
        <v/>
      </c>
    </row>
    <row r="1257" spans="9:10" x14ac:dyDescent="0.25">
      <c r="I1257" s="19" t="str">
        <f t="shared" si="49"/>
        <v/>
      </c>
      <c r="J1257" s="1" t="str">
        <f>IFERROR(VLOOKUP(B1257,'Pesticides per Section'!$A$1:$D$15204,4,FALSE),"")</f>
        <v/>
      </c>
    </row>
    <row r="1258" spans="9:10" x14ac:dyDescent="0.25">
      <c r="I1258" s="19" t="str">
        <f t="shared" si="49"/>
        <v/>
      </c>
      <c r="J1258" s="1" t="str">
        <f>IFERROR(VLOOKUP(B1258,'Pesticides per Section'!$A$1:$D$15204,4,FALSE),"")</f>
        <v/>
      </c>
    </row>
    <row r="1259" spans="9:10" x14ac:dyDescent="0.25">
      <c r="I1259" s="19" t="str">
        <f t="shared" si="49"/>
        <v/>
      </c>
      <c r="J1259" s="1" t="str">
        <f>IFERROR(VLOOKUP(B1259,'Pesticides per Section'!$A$1:$D$15204,4,FALSE),"")</f>
        <v/>
      </c>
    </row>
    <row r="1260" spans="9:10" x14ac:dyDescent="0.25">
      <c r="I1260" s="19" t="str">
        <f t="shared" si="49"/>
        <v/>
      </c>
      <c r="J1260" s="1" t="str">
        <f>IFERROR(VLOOKUP(B1260,'Pesticides per Section'!$A$1:$D$15204,4,FALSE),"")</f>
        <v/>
      </c>
    </row>
    <row r="1261" spans="9:10" x14ac:dyDescent="0.25">
      <c r="I1261" s="19" t="str">
        <f t="shared" si="49"/>
        <v/>
      </c>
      <c r="J1261" s="1" t="str">
        <f>IFERROR(VLOOKUP(B1261,'Pesticides per Section'!$A$1:$D$15204,4,FALSE),"")</f>
        <v/>
      </c>
    </row>
    <row r="1262" spans="9:10" x14ac:dyDescent="0.25">
      <c r="I1262" s="19" t="str">
        <f t="shared" si="49"/>
        <v/>
      </c>
      <c r="J1262" s="1" t="str">
        <f>IFERROR(VLOOKUP(B1262,'Pesticides per Section'!$A$1:$D$15204,4,FALSE),"")</f>
        <v/>
      </c>
    </row>
    <row r="1263" spans="9:10" x14ac:dyDescent="0.25">
      <c r="I1263" s="19" t="str">
        <f t="shared" si="49"/>
        <v/>
      </c>
      <c r="J1263" s="1" t="str">
        <f>IFERROR(VLOOKUP(B1263,'Pesticides per Section'!$A$1:$D$15204,4,FALSE),"")</f>
        <v/>
      </c>
    </row>
    <row r="1264" spans="9:10" x14ac:dyDescent="0.25">
      <c r="I1264" s="19" t="str">
        <f t="shared" si="49"/>
        <v/>
      </c>
      <c r="J1264" s="1" t="str">
        <f>IFERROR(VLOOKUP(B1264,'Pesticides per Section'!$A$1:$D$15204,4,FALSE),"")</f>
        <v/>
      </c>
    </row>
    <row r="1265" spans="9:10" x14ac:dyDescent="0.25">
      <c r="I1265" s="19" t="str">
        <f t="shared" si="49"/>
        <v/>
      </c>
      <c r="J1265" s="1" t="str">
        <f>IFERROR(VLOOKUP(B1265,'Pesticides per Section'!$A$1:$D$15204,4,FALSE),"")</f>
        <v/>
      </c>
    </row>
    <row r="1266" spans="9:10" x14ac:dyDescent="0.25">
      <c r="I1266" s="19" t="str">
        <f t="shared" si="49"/>
        <v/>
      </c>
      <c r="J1266" s="1" t="str">
        <f>IFERROR(VLOOKUP(B1266,'Pesticides per Section'!$A$1:$D$15204,4,FALSE),"")</f>
        <v/>
      </c>
    </row>
    <row r="1267" spans="9:10" x14ac:dyDescent="0.25">
      <c r="I1267" s="19" t="str">
        <f t="shared" si="49"/>
        <v/>
      </c>
      <c r="J1267" s="1" t="str">
        <f>IFERROR(VLOOKUP(B1267,'Pesticides per Section'!$A$1:$D$15204,4,FALSE),"")</f>
        <v/>
      </c>
    </row>
    <row r="1268" spans="9:10" x14ac:dyDescent="0.25">
      <c r="I1268" s="19" t="str">
        <f t="shared" si="49"/>
        <v/>
      </c>
      <c r="J1268" s="1" t="str">
        <f>IFERROR(VLOOKUP(B1268,'Pesticides per Section'!$A$1:$D$15204,4,FALSE),"")</f>
        <v/>
      </c>
    </row>
    <row r="1269" spans="9:10" x14ac:dyDescent="0.25">
      <c r="I1269" s="19" t="str">
        <f t="shared" si="49"/>
        <v/>
      </c>
      <c r="J1269" s="1" t="str">
        <f>IFERROR(VLOOKUP(B1269,'Pesticides per Section'!$A$1:$D$15204,4,FALSE),"")</f>
        <v/>
      </c>
    </row>
    <row r="1270" spans="9:10" x14ac:dyDescent="0.25">
      <c r="I1270" s="19" t="str">
        <f t="shared" si="49"/>
        <v/>
      </c>
      <c r="J1270" s="1" t="str">
        <f>IFERROR(VLOOKUP(B1270,'Pesticides per Section'!$A$1:$D$15204,4,FALSE),"")</f>
        <v/>
      </c>
    </row>
    <row r="1271" spans="9:10" x14ac:dyDescent="0.25">
      <c r="I1271" s="19" t="str">
        <f t="shared" si="49"/>
        <v/>
      </c>
      <c r="J1271" s="1" t="str">
        <f>IFERROR(VLOOKUP(B1271,'Pesticides per Section'!$A$1:$D$15204,4,FALSE),"")</f>
        <v/>
      </c>
    </row>
    <row r="1272" spans="9:10" x14ac:dyDescent="0.25">
      <c r="I1272" s="19" t="str">
        <f t="shared" si="49"/>
        <v/>
      </c>
      <c r="J1272" s="1" t="str">
        <f>IFERROR(VLOOKUP(B1272,'Pesticides per Section'!$A$1:$D$15204,4,FALSE),"")</f>
        <v/>
      </c>
    </row>
    <row r="1273" spans="9:10" x14ac:dyDescent="0.25">
      <c r="I1273" s="19" t="str">
        <f t="shared" si="49"/>
        <v/>
      </c>
      <c r="J1273" s="1" t="str">
        <f>IFERROR(VLOOKUP(B1273,'Pesticides per Section'!$A$1:$D$15204,4,FALSE),"")</f>
        <v/>
      </c>
    </row>
    <row r="1274" spans="9:10" x14ac:dyDescent="0.25">
      <c r="I1274" s="19" t="str">
        <f t="shared" si="49"/>
        <v/>
      </c>
      <c r="J1274" s="1" t="str">
        <f>IFERROR(VLOOKUP(B1274,'Pesticides per Section'!$A$1:$D$15204,4,FALSE),"")</f>
        <v/>
      </c>
    </row>
    <row r="1275" spans="9:10" x14ac:dyDescent="0.25">
      <c r="I1275" s="19" t="str">
        <f t="shared" si="49"/>
        <v/>
      </c>
      <c r="J1275" s="1" t="str">
        <f>IFERROR(VLOOKUP(B1275,'Pesticides per Section'!$A$1:$D$15204,4,FALSE),"")</f>
        <v/>
      </c>
    </row>
    <row r="1276" spans="9:10" x14ac:dyDescent="0.25">
      <c r="I1276" s="19" t="str">
        <f t="shared" si="49"/>
        <v/>
      </c>
      <c r="J1276" s="1" t="str">
        <f>IFERROR(VLOOKUP(B1276,'Pesticides per Section'!$A$1:$D$15204,4,FALSE),"")</f>
        <v/>
      </c>
    </row>
    <row r="1277" spans="9:10" x14ac:dyDescent="0.25">
      <c r="I1277" s="19" t="str">
        <f t="shared" si="49"/>
        <v/>
      </c>
      <c r="J1277" s="1" t="str">
        <f>IFERROR(VLOOKUP(B1277,'Pesticides per Section'!$A$1:$D$15204,4,FALSE),"")</f>
        <v/>
      </c>
    </row>
    <row r="1278" spans="9:10" x14ac:dyDescent="0.25">
      <c r="I1278" s="19" t="str">
        <f t="shared" si="49"/>
        <v/>
      </c>
      <c r="J1278" s="1" t="str">
        <f>IFERROR(VLOOKUP(B1278,'Pesticides per Section'!$A$1:$D$15204,4,FALSE),"")</f>
        <v/>
      </c>
    </row>
    <row r="1279" spans="9:10" x14ac:dyDescent="0.25">
      <c r="I1279" s="19" t="str">
        <f t="shared" si="49"/>
        <v/>
      </c>
      <c r="J1279" s="1" t="str">
        <f>IFERROR(VLOOKUP(B1279,'Pesticides per Section'!$A$1:$D$15204,4,FALSE),"")</f>
        <v/>
      </c>
    </row>
    <row r="1280" spans="9:10" x14ac:dyDescent="0.25">
      <c r="I1280" s="19" t="str">
        <f t="shared" si="49"/>
        <v/>
      </c>
      <c r="J1280" s="1" t="str">
        <f>IFERROR(VLOOKUP(B1280,'Pesticides per Section'!$A$1:$D$15204,4,FALSE),"")</f>
        <v/>
      </c>
    </row>
    <row r="1281" spans="9:10" x14ac:dyDescent="0.25">
      <c r="I1281" s="19" t="str">
        <f t="shared" si="49"/>
        <v/>
      </c>
      <c r="J1281" s="1" t="str">
        <f>IFERROR(VLOOKUP(B1281,'Pesticides per Section'!$A$1:$D$15204,4,FALSE),"")</f>
        <v/>
      </c>
    </row>
    <row r="1282" spans="9:10" x14ac:dyDescent="0.25">
      <c r="I1282" s="19" t="str">
        <f t="shared" si="49"/>
        <v/>
      </c>
      <c r="J1282" s="1" t="str">
        <f>IFERROR(VLOOKUP(B1282,'Pesticides per Section'!$A$1:$D$15204,4,FALSE),"")</f>
        <v/>
      </c>
    </row>
    <row r="1283" spans="9:10" x14ac:dyDescent="0.25">
      <c r="I1283" s="19" t="str">
        <f t="shared" si="49"/>
        <v/>
      </c>
      <c r="J1283" s="1" t="str">
        <f>IFERROR(VLOOKUP(B1283,'Pesticides per Section'!$A$1:$D$15204,4,FALSE),"")</f>
        <v/>
      </c>
    </row>
    <row r="1284" spans="9:10" x14ac:dyDescent="0.25">
      <c r="I1284" s="19" t="str">
        <f t="shared" ref="I1284:I1347" si="50">IFERROR(F1284/C1284*4046,"")</f>
        <v/>
      </c>
      <c r="J1284" s="1" t="str">
        <f>IFERROR(VLOOKUP(B1284,'Pesticides per Section'!$A$1:$D$15204,4,FALSE),"")</f>
        <v/>
      </c>
    </row>
    <row r="1285" spans="9:10" x14ac:dyDescent="0.25">
      <c r="I1285" s="19" t="str">
        <f t="shared" si="50"/>
        <v/>
      </c>
      <c r="J1285" s="1" t="str">
        <f>IFERROR(VLOOKUP(B1285,'Pesticides per Section'!$A$1:$D$15204,4,FALSE),"")</f>
        <v/>
      </c>
    </row>
    <row r="1286" spans="9:10" x14ac:dyDescent="0.25">
      <c r="I1286" s="19" t="str">
        <f t="shared" si="50"/>
        <v/>
      </c>
      <c r="J1286" s="1" t="str">
        <f>IFERROR(VLOOKUP(B1286,'Pesticides per Section'!$A$1:$D$15204,4,FALSE),"")</f>
        <v/>
      </c>
    </row>
    <row r="1287" spans="9:10" x14ac:dyDescent="0.25">
      <c r="I1287" s="19" t="str">
        <f t="shared" si="50"/>
        <v/>
      </c>
      <c r="J1287" s="1" t="str">
        <f>IFERROR(VLOOKUP(B1287,'Pesticides per Section'!$A$1:$D$15204,4,FALSE),"")</f>
        <v/>
      </c>
    </row>
    <row r="1288" spans="9:10" x14ac:dyDescent="0.25">
      <c r="I1288" s="19" t="str">
        <f t="shared" si="50"/>
        <v/>
      </c>
      <c r="J1288" s="1" t="str">
        <f>IFERROR(VLOOKUP(B1288,'Pesticides per Section'!$A$1:$D$15204,4,FALSE),"")</f>
        <v/>
      </c>
    </row>
    <row r="1289" spans="9:10" x14ac:dyDescent="0.25">
      <c r="I1289" s="19" t="str">
        <f t="shared" si="50"/>
        <v/>
      </c>
      <c r="J1289" s="1" t="str">
        <f>IFERROR(VLOOKUP(B1289,'Pesticides per Section'!$A$1:$D$15204,4,FALSE),"")</f>
        <v/>
      </c>
    </row>
    <row r="1290" spans="9:10" x14ac:dyDescent="0.25">
      <c r="I1290" s="19" t="str">
        <f t="shared" si="50"/>
        <v/>
      </c>
      <c r="J1290" s="1" t="str">
        <f>IFERROR(VLOOKUP(B1290,'Pesticides per Section'!$A$1:$D$15204,4,FALSE),"")</f>
        <v/>
      </c>
    </row>
    <row r="1291" spans="9:10" x14ac:dyDescent="0.25">
      <c r="I1291" s="19" t="str">
        <f t="shared" si="50"/>
        <v/>
      </c>
      <c r="J1291" s="1" t="str">
        <f>IFERROR(VLOOKUP(B1291,'Pesticides per Section'!$A$1:$D$15204,4,FALSE),"")</f>
        <v/>
      </c>
    </row>
    <row r="1292" spans="9:10" x14ac:dyDescent="0.25">
      <c r="I1292" s="19" t="str">
        <f t="shared" si="50"/>
        <v/>
      </c>
      <c r="J1292" s="1" t="str">
        <f>IFERROR(VLOOKUP(B1292,'Pesticides per Section'!$A$1:$D$15204,4,FALSE),"")</f>
        <v/>
      </c>
    </row>
    <row r="1293" spans="9:10" x14ac:dyDescent="0.25">
      <c r="I1293" s="19" t="str">
        <f t="shared" si="50"/>
        <v/>
      </c>
      <c r="J1293" s="1" t="str">
        <f>IFERROR(VLOOKUP(B1293,'Pesticides per Section'!$A$1:$D$15204,4,FALSE),"")</f>
        <v/>
      </c>
    </row>
    <row r="1294" spans="9:10" x14ac:dyDescent="0.25">
      <c r="I1294" s="19" t="str">
        <f t="shared" si="50"/>
        <v/>
      </c>
      <c r="J1294" s="1" t="str">
        <f>IFERROR(VLOOKUP(B1294,'Pesticides per Section'!$A$1:$D$15204,4,FALSE),"")</f>
        <v/>
      </c>
    </row>
    <row r="1295" spans="9:10" x14ac:dyDescent="0.25">
      <c r="I1295" s="19" t="str">
        <f t="shared" si="50"/>
        <v/>
      </c>
      <c r="J1295" s="1" t="str">
        <f>IFERROR(VLOOKUP(B1295,'Pesticides per Section'!$A$1:$D$15204,4,FALSE),"")</f>
        <v/>
      </c>
    </row>
    <row r="1296" spans="9:10" x14ac:dyDescent="0.25">
      <c r="I1296" s="19" t="str">
        <f t="shared" si="50"/>
        <v/>
      </c>
      <c r="J1296" s="1" t="str">
        <f>IFERROR(VLOOKUP(B1296,'Pesticides per Section'!$A$1:$D$15204,4,FALSE),"")</f>
        <v/>
      </c>
    </row>
    <row r="1297" spans="9:10" x14ac:dyDescent="0.25">
      <c r="I1297" s="19" t="str">
        <f t="shared" si="50"/>
        <v/>
      </c>
      <c r="J1297" s="1" t="str">
        <f>IFERROR(VLOOKUP(B1297,'Pesticides per Section'!$A$1:$D$15204,4,FALSE),"")</f>
        <v/>
      </c>
    </row>
    <row r="1298" spans="9:10" x14ac:dyDescent="0.25">
      <c r="I1298" s="19" t="str">
        <f t="shared" si="50"/>
        <v/>
      </c>
      <c r="J1298" s="1" t="str">
        <f>IFERROR(VLOOKUP(B1298,'Pesticides per Section'!$A$1:$D$15204,4,FALSE),"")</f>
        <v/>
      </c>
    </row>
    <row r="1299" spans="9:10" x14ac:dyDescent="0.25">
      <c r="I1299" s="19" t="str">
        <f t="shared" si="50"/>
        <v/>
      </c>
      <c r="J1299" s="1" t="str">
        <f>IFERROR(VLOOKUP(B1299,'Pesticides per Section'!$A$1:$D$15204,4,FALSE),"")</f>
        <v/>
      </c>
    </row>
    <row r="1300" spans="9:10" x14ac:dyDescent="0.25">
      <c r="I1300" s="19" t="str">
        <f t="shared" si="50"/>
        <v/>
      </c>
      <c r="J1300" s="1" t="str">
        <f>IFERROR(VLOOKUP(B1300,'Pesticides per Section'!$A$1:$D$15204,4,FALSE),"")</f>
        <v/>
      </c>
    </row>
    <row r="1301" spans="9:10" x14ac:dyDescent="0.25">
      <c r="I1301" s="19" t="str">
        <f t="shared" si="50"/>
        <v/>
      </c>
      <c r="J1301" s="1" t="str">
        <f>IFERROR(VLOOKUP(B1301,'Pesticides per Section'!$A$1:$D$15204,4,FALSE),"")</f>
        <v/>
      </c>
    </row>
    <row r="1302" spans="9:10" x14ac:dyDescent="0.25">
      <c r="I1302" s="19" t="str">
        <f t="shared" si="50"/>
        <v/>
      </c>
      <c r="J1302" s="1" t="str">
        <f>IFERROR(VLOOKUP(B1302,'Pesticides per Section'!$A$1:$D$15204,4,FALSE),"")</f>
        <v/>
      </c>
    </row>
    <row r="1303" spans="9:10" x14ac:dyDescent="0.25">
      <c r="I1303" s="19" t="str">
        <f t="shared" si="50"/>
        <v/>
      </c>
      <c r="J1303" s="1" t="str">
        <f>IFERROR(VLOOKUP(B1303,'Pesticides per Section'!$A$1:$D$15204,4,FALSE),"")</f>
        <v/>
      </c>
    </row>
    <row r="1304" spans="9:10" x14ac:dyDescent="0.25">
      <c r="I1304" s="19" t="str">
        <f t="shared" si="50"/>
        <v/>
      </c>
      <c r="J1304" s="1" t="str">
        <f>IFERROR(VLOOKUP(B1304,'Pesticides per Section'!$A$1:$D$15204,4,FALSE),"")</f>
        <v/>
      </c>
    </row>
    <row r="1305" spans="9:10" x14ac:dyDescent="0.25">
      <c r="I1305" s="19" t="str">
        <f t="shared" si="50"/>
        <v/>
      </c>
      <c r="J1305" s="1" t="str">
        <f>IFERROR(VLOOKUP(B1305,'Pesticides per Section'!$A$1:$D$15204,4,FALSE),"")</f>
        <v/>
      </c>
    </row>
    <row r="1306" spans="9:10" x14ac:dyDescent="0.25">
      <c r="I1306" s="19" t="str">
        <f t="shared" si="50"/>
        <v/>
      </c>
      <c r="J1306" s="1" t="str">
        <f>IFERROR(VLOOKUP(B1306,'Pesticides per Section'!$A$1:$D$15204,4,FALSE),"")</f>
        <v/>
      </c>
    </row>
    <row r="1307" spans="9:10" x14ac:dyDescent="0.25">
      <c r="I1307" s="19" t="str">
        <f t="shared" si="50"/>
        <v/>
      </c>
      <c r="J1307" s="1" t="str">
        <f>IFERROR(VLOOKUP(B1307,'Pesticides per Section'!$A$1:$D$15204,4,FALSE),"")</f>
        <v/>
      </c>
    </row>
    <row r="1308" spans="9:10" x14ac:dyDescent="0.25">
      <c r="I1308" s="19" t="str">
        <f t="shared" si="50"/>
        <v/>
      </c>
      <c r="J1308" s="1" t="str">
        <f>IFERROR(VLOOKUP(B1308,'Pesticides per Section'!$A$1:$D$15204,4,FALSE),"")</f>
        <v/>
      </c>
    </row>
    <row r="1309" spans="9:10" x14ac:dyDescent="0.25">
      <c r="I1309" s="19" t="str">
        <f t="shared" si="50"/>
        <v/>
      </c>
      <c r="J1309" s="1" t="str">
        <f>IFERROR(VLOOKUP(B1309,'Pesticides per Section'!$A$1:$D$15204,4,FALSE),"")</f>
        <v/>
      </c>
    </row>
    <row r="1310" spans="9:10" x14ac:dyDescent="0.25">
      <c r="I1310" s="19" t="str">
        <f t="shared" si="50"/>
        <v/>
      </c>
      <c r="J1310" s="1" t="str">
        <f>IFERROR(VLOOKUP(B1310,'Pesticides per Section'!$A$1:$D$15204,4,FALSE),"")</f>
        <v/>
      </c>
    </row>
    <row r="1311" spans="9:10" x14ac:dyDescent="0.25">
      <c r="I1311" s="19" t="str">
        <f t="shared" si="50"/>
        <v/>
      </c>
      <c r="J1311" s="1" t="str">
        <f>IFERROR(VLOOKUP(B1311,'Pesticides per Section'!$A$1:$D$15204,4,FALSE),"")</f>
        <v/>
      </c>
    </row>
    <row r="1312" spans="9:10" x14ac:dyDescent="0.25">
      <c r="I1312" s="19" t="str">
        <f t="shared" si="50"/>
        <v/>
      </c>
      <c r="J1312" s="1" t="str">
        <f>IFERROR(VLOOKUP(B1312,'Pesticides per Section'!$A$1:$D$15204,4,FALSE),"")</f>
        <v/>
      </c>
    </row>
    <row r="1313" spans="9:10" x14ac:dyDescent="0.25">
      <c r="I1313" s="19" t="str">
        <f t="shared" si="50"/>
        <v/>
      </c>
      <c r="J1313" s="1" t="str">
        <f>IFERROR(VLOOKUP(B1313,'Pesticides per Section'!$A$1:$D$15204,4,FALSE),"")</f>
        <v/>
      </c>
    </row>
    <row r="1314" spans="9:10" x14ac:dyDescent="0.25">
      <c r="I1314" s="19" t="str">
        <f t="shared" si="50"/>
        <v/>
      </c>
      <c r="J1314" s="1" t="str">
        <f>IFERROR(VLOOKUP(B1314,'Pesticides per Section'!$A$1:$D$15204,4,FALSE),"")</f>
        <v/>
      </c>
    </row>
    <row r="1315" spans="9:10" x14ac:dyDescent="0.25">
      <c r="I1315" s="19" t="str">
        <f t="shared" si="50"/>
        <v/>
      </c>
      <c r="J1315" s="1" t="str">
        <f>IFERROR(VLOOKUP(B1315,'Pesticides per Section'!$A$1:$D$15204,4,FALSE),"")</f>
        <v/>
      </c>
    </row>
    <row r="1316" spans="9:10" x14ac:dyDescent="0.25">
      <c r="I1316" s="19" t="str">
        <f t="shared" si="50"/>
        <v/>
      </c>
      <c r="J1316" s="1" t="str">
        <f>IFERROR(VLOOKUP(B1316,'Pesticides per Section'!$A$1:$D$15204,4,FALSE),"")</f>
        <v/>
      </c>
    </row>
    <row r="1317" spans="9:10" x14ac:dyDescent="0.25">
      <c r="I1317" s="19" t="str">
        <f t="shared" si="50"/>
        <v/>
      </c>
      <c r="J1317" s="1" t="str">
        <f>IFERROR(VLOOKUP(B1317,'Pesticides per Section'!$A$1:$D$15204,4,FALSE),"")</f>
        <v/>
      </c>
    </row>
    <row r="1318" spans="9:10" x14ac:dyDescent="0.25">
      <c r="I1318" s="19" t="str">
        <f t="shared" si="50"/>
        <v/>
      </c>
      <c r="J1318" s="1" t="str">
        <f>IFERROR(VLOOKUP(B1318,'Pesticides per Section'!$A$1:$D$15204,4,FALSE),"")</f>
        <v/>
      </c>
    </row>
    <row r="1319" spans="9:10" x14ac:dyDescent="0.25">
      <c r="I1319" s="19" t="str">
        <f t="shared" si="50"/>
        <v/>
      </c>
      <c r="J1319" s="1" t="str">
        <f>IFERROR(VLOOKUP(B1319,'Pesticides per Section'!$A$1:$D$15204,4,FALSE),"")</f>
        <v/>
      </c>
    </row>
    <row r="1320" spans="9:10" x14ac:dyDescent="0.25">
      <c r="I1320" s="19" t="str">
        <f t="shared" si="50"/>
        <v/>
      </c>
      <c r="J1320" s="1" t="str">
        <f>IFERROR(VLOOKUP(B1320,'Pesticides per Section'!$A$1:$D$15204,4,FALSE),"")</f>
        <v/>
      </c>
    </row>
    <row r="1321" spans="9:10" x14ac:dyDescent="0.25">
      <c r="I1321" s="19" t="str">
        <f t="shared" si="50"/>
        <v/>
      </c>
      <c r="J1321" s="1" t="str">
        <f>IFERROR(VLOOKUP(B1321,'Pesticides per Section'!$A$1:$D$15204,4,FALSE),"")</f>
        <v/>
      </c>
    </row>
    <row r="1322" spans="9:10" x14ac:dyDescent="0.25">
      <c r="I1322" s="19" t="str">
        <f t="shared" si="50"/>
        <v/>
      </c>
      <c r="J1322" s="1" t="str">
        <f>IFERROR(VLOOKUP(B1322,'Pesticides per Section'!$A$1:$D$15204,4,FALSE),"")</f>
        <v/>
      </c>
    </row>
    <row r="1323" spans="9:10" x14ac:dyDescent="0.25">
      <c r="I1323" s="19" t="str">
        <f t="shared" si="50"/>
        <v/>
      </c>
      <c r="J1323" s="1" t="str">
        <f>IFERROR(VLOOKUP(B1323,'Pesticides per Section'!$A$1:$D$15204,4,FALSE),"")</f>
        <v/>
      </c>
    </row>
    <row r="1324" spans="9:10" x14ac:dyDescent="0.25">
      <c r="I1324" s="19" t="str">
        <f t="shared" si="50"/>
        <v/>
      </c>
      <c r="J1324" s="1" t="str">
        <f>IFERROR(VLOOKUP(B1324,'Pesticides per Section'!$A$1:$D$15204,4,FALSE),"")</f>
        <v/>
      </c>
    </row>
    <row r="1325" spans="9:10" x14ac:dyDescent="0.25">
      <c r="I1325" s="19" t="str">
        <f t="shared" si="50"/>
        <v/>
      </c>
      <c r="J1325" s="1" t="str">
        <f>IFERROR(VLOOKUP(B1325,'Pesticides per Section'!$A$1:$D$15204,4,FALSE),"")</f>
        <v/>
      </c>
    </row>
    <row r="1326" spans="9:10" x14ac:dyDescent="0.25">
      <c r="I1326" s="19" t="str">
        <f t="shared" si="50"/>
        <v/>
      </c>
      <c r="J1326" s="1" t="str">
        <f>IFERROR(VLOOKUP(B1326,'Pesticides per Section'!$A$1:$D$15204,4,FALSE),"")</f>
        <v/>
      </c>
    </row>
    <row r="1327" spans="9:10" x14ac:dyDescent="0.25">
      <c r="I1327" s="19" t="str">
        <f t="shared" si="50"/>
        <v/>
      </c>
      <c r="J1327" s="1" t="str">
        <f>IFERROR(VLOOKUP(B1327,'Pesticides per Section'!$A$1:$D$15204,4,FALSE),"")</f>
        <v/>
      </c>
    </row>
    <row r="1328" spans="9:10" x14ac:dyDescent="0.25">
      <c r="I1328" s="19" t="str">
        <f t="shared" si="50"/>
        <v/>
      </c>
      <c r="J1328" s="1" t="str">
        <f>IFERROR(VLOOKUP(B1328,'Pesticides per Section'!$A$1:$D$15204,4,FALSE),"")</f>
        <v/>
      </c>
    </row>
    <row r="1329" spans="9:10" x14ac:dyDescent="0.25">
      <c r="I1329" s="19" t="str">
        <f t="shared" si="50"/>
        <v/>
      </c>
      <c r="J1329" s="1" t="str">
        <f>IFERROR(VLOOKUP(B1329,'Pesticides per Section'!$A$1:$D$15204,4,FALSE),"")</f>
        <v/>
      </c>
    </row>
    <row r="1330" spans="9:10" x14ac:dyDescent="0.25">
      <c r="I1330" s="19" t="str">
        <f t="shared" si="50"/>
        <v/>
      </c>
      <c r="J1330" s="1" t="str">
        <f>IFERROR(VLOOKUP(B1330,'Pesticides per Section'!$A$1:$D$15204,4,FALSE),"")</f>
        <v/>
      </c>
    </row>
    <row r="1331" spans="9:10" x14ac:dyDescent="0.25">
      <c r="I1331" s="19" t="str">
        <f t="shared" si="50"/>
        <v/>
      </c>
      <c r="J1331" s="1" t="str">
        <f>IFERROR(VLOOKUP(B1331,'Pesticides per Section'!$A$1:$D$15204,4,FALSE),"")</f>
        <v/>
      </c>
    </row>
    <row r="1332" spans="9:10" x14ac:dyDescent="0.25">
      <c r="I1332" s="19" t="str">
        <f t="shared" si="50"/>
        <v/>
      </c>
      <c r="J1332" s="1" t="str">
        <f>IFERROR(VLOOKUP(B1332,'Pesticides per Section'!$A$1:$D$15204,4,FALSE),"")</f>
        <v/>
      </c>
    </row>
    <row r="1333" spans="9:10" x14ac:dyDescent="0.25">
      <c r="I1333" s="19" t="str">
        <f t="shared" si="50"/>
        <v/>
      </c>
      <c r="J1333" s="1" t="str">
        <f>IFERROR(VLOOKUP(B1333,'Pesticides per Section'!$A$1:$D$15204,4,FALSE),"")</f>
        <v/>
      </c>
    </row>
    <row r="1334" spans="9:10" x14ac:dyDescent="0.25">
      <c r="I1334" s="19" t="str">
        <f t="shared" si="50"/>
        <v/>
      </c>
      <c r="J1334" s="1" t="str">
        <f>IFERROR(VLOOKUP(B1334,'Pesticides per Section'!$A$1:$D$15204,4,FALSE),"")</f>
        <v/>
      </c>
    </row>
    <row r="1335" spans="9:10" x14ac:dyDescent="0.25">
      <c r="I1335" s="19" t="str">
        <f t="shared" si="50"/>
        <v/>
      </c>
      <c r="J1335" s="1" t="str">
        <f>IFERROR(VLOOKUP(B1335,'Pesticides per Section'!$A$1:$D$15204,4,FALSE),"")</f>
        <v/>
      </c>
    </row>
    <row r="1336" spans="9:10" x14ac:dyDescent="0.25">
      <c r="I1336" s="19" t="str">
        <f t="shared" si="50"/>
        <v/>
      </c>
      <c r="J1336" s="1" t="str">
        <f>IFERROR(VLOOKUP(B1336,'Pesticides per Section'!$A$1:$D$15204,4,FALSE),"")</f>
        <v/>
      </c>
    </row>
    <row r="1337" spans="9:10" x14ac:dyDescent="0.25">
      <c r="I1337" s="19" t="str">
        <f t="shared" si="50"/>
        <v/>
      </c>
      <c r="J1337" s="1" t="str">
        <f>IFERROR(VLOOKUP(B1337,'Pesticides per Section'!$A$1:$D$15204,4,FALSE),"")</f>
        <v/>
      </c>
    </row>
    <row r="1338" spans="9:10" x14ac:dyDescent="0.25">
      <c r="I1338" s="19" t="str">
        <f t="shared" si="50"/>
        <v/>
      </c>
      <c r="J1338" s="1" t="str">
        <f>IFERROR(VLOOKUP(B1338,'Pesticides per Section'!$A$1:$D$15204,4,FALSE),"")</f>
        <v/>
      </c>
    </row>
    <row r="1339" spans="9:10" x14ac:dyDescent="0.25">
      <c r="I1339" s="19" t="str">
        <f t="shared" si="50"/>
        <v/>
      </c>
      <c r="J1339" s="1" t="str">
        <f>IFERROR(VLOOKUP(B1339,'Pesticides per Section'!$A$1:$D$15204,4,FALSE),"")</f>
        <v/>
      </c>
    </row>
    <row r="1340" spans="9:10" x14ac:dyDescent="0.25">
      <c r="I1340" s="19" t="str">
        <f t="shared" si="50"/>
        <v/>
      </c>
      <c r="J1340" s="1" t="str">
        <f>IFERROR(VLOOKUP(B1340,'Pesticides per Section'!$A$1:$D$15204,4,FALSE),"")</f>
        <v/>
      </c>
    </row>
    <row r="1341" spans="9:10" x14ac:dyDescent="0.25">
      <c r="I1341" s="19" t="str">
        <f t="shared" si="50"/>
        <v/>
      </c>
      <c r="J1341" s="1" t="str">
        <f>IFERROR(VLOOKUP(B1341,'Pesticides per Section'!$A$1:$D$15204,4,FALSE),"")</f>
        <v/>
      </c>
    </row>
    <row r="1342" spans="9:10" x14ac:dyDescent="0.25">
      <c r="I1342" s="19" t="str">
        <f t="shared" si="50"/>
        <v/>
      </c>
      <c r="J1342" s="1" t="str">
        <f>IFERROR(VLOOKUP(B1342,'Pesticides per Section'!$A$1:$D$15204,4,FALSE),"")</f>
        <v/>
      </c>
    </row>
    <row r="1343" spans="9:10" x14ac:dyDescent="0.25">
      <c r="I1343" s="19" t="str">
        <f t="shared" si="50"/>
        <v/>
      </c>
      <c r="J1343" s="1" t="str">
        <f>IFERROR(VLOOKUP(B1343,'Pesticides per Section'!$A$1:$D$15204,4,FALSE),"")</f>
        <v/>
      </c>
    </row>
    <row r="1344" spans="9:10" x14ac:dyDescent="0.25">
      <c r="I1344" s="19" t="str">
        <f t="shared" si="50"/>
        <v/>
      </c>
      <c r="J1344" s="1" t="str">
        <f>IFERROR(VLOOKUP(B1344,'Pesticides per Section'!$A$1:$D$15204,4,FALSE),"")</f>
        <v/>
      </c>
    </row>
    <row r="1345" spans="9:10" x14ac:dyDescent="0.25">
      <c r="I1345" s="19" t="str">
        <f t="shared" si="50"/>
        <v/>
      </c>
      <c r="J1345" s="1" t="str">
        <f>IFERROR(VLOOKUP(B1345,'Pesticides per Section'!$A$1:$D$15204,4,FALSE),"")</f>
        <v/>
      </c>
    </row>
    <row r="1346" spans="9:10" x14ac:dyDescent="0.25">
      <c r="I1346" s="19" t="str">
        <f t="shared" si="50"/>
        <v/>
      </c>
      <c r="J1346" s="1" t="str">
        <f>IFERROR(VLOOKUP(B1346,'Pesticides per Section'!$A$1:$D$15204,4,FALSE),"")</f>
        <v/>
      </c>
    </row>
    <row r="1347" spans="9:10" x14ac:dyDescent="0.25">
      <c r="I1347" s="19" t="str">
        <f t="shared" si="50"/>
        <v/>
      </c>
      <c r="J1347" s="1" t="str">
        <f>IFERROR(VLOOKUP(B1347,'Pesticides per Section'!$A$1:$D$15204,4,FALSE),"")</f>
        <v/>
      </c>
    </row>
    <row r="1348" spans="9:10" x14ac:dyDescent="0.25">
      <c r="I1348" s="19" t="str">
        <f t="shared" ref="I1348:I1411" si="51">IFERROR(F1348/C1348*4046,"")</f>
        <v/>
      </c>
      <c r="J1348" s="1" t="str">
        <f>IFERROR(VLOOKUP(B1348,'Pesticides per Section'!$A$1:$D$15204,4,FALSE),"")</f>
        <v/>
      </c>
    </row>
    <row r="1349" spans="9:10" x14ac:dyDescent="0.25">
      <c r="I1349" s="19" t="str">
        <f t="shared" si="51"/>
        <v/>
      </c>
      <c r="J1349" s="1" t="str">
        <f>IFERROR(VLOOKUP(B1349,'Pesticides per Section'!$A$1:$D$15204,4,FALSE),"")</f>
        <v/>
      </c>
    </row>
    <row r="1350" spans="9:10" x14ac:dyDescent="0.25">
      <c r="I1350" s="19" t="str">
        <f t="shared" si="51"/>
        <v/>
      </c>
      <c r="J1350" s="1" t="str">
        <f>IFERROR(VLOOKUP(B1350,'Pesticides per Section'!$A$1:$D$15204,4,FALSE),"")</f>
        <v/>
      </c>
    </row>
    <row r="1351" spans="9:10" x14ac:dyDescent="0.25">
      <c r="I1351" s="19" t="str">
        <f t="shared" si="51"/>
        <v/>
      </c>
      <c r="J1351" s="1" t="str">
        <f>IFERROR(VLOOKUP(B1351,'Pesticides per Section'!$A$1:$D$15204,4,FALSE),"")</f>
        <v/>
      </c>
    </row>
    <row r="1352" spans="9:10" x14ac:dyDescent="0.25">
      <c r="I1352" s="19" t="str">
        <f t="shared" si="51"/>
        <v/>
      </c>
      <c r="J1352" s="1" t="str">
        <f>IFERROR(VLOOKUP(B1352,'Pesticides per Section'!$A$1:$D$15204,4,FALSE),"")</f>
        <v/>
      </c>
    </row>
    <row r="1353" spans="9:10" x14ac:dyDescent="0.25">
      <c r="I1353" s="19" t="str">
        <f t="shared" si="51"/>
        <v/>
      </c>
      <c r="J1353" s="1" t="str">
        <f>IFERROR(VLOOKUP(B1353,'Pesticides per Section'!$A$1:$D$15204,4,FALSE),"")</f>
        <v/>
      </c>
    </row>
    <row r="1354" spans="9:10" x14ac:dyDescent="0.25">
      <c r="I1354" s="19" t="str">
        <f t="shared" si="51"/>
        <v/>
      </c>
      <c r="J1354" s="1" t="str">
        <f>IFERROR(VLOOKUP(B1354,'Pesticides per Section'!$A$1:$D$15204,4,FALSE),"")</f>
        <v/>
      </c>
    </row>
    <row r="1355" spans="9:10" x14ac:dyDescent="0.25">
      <c r="I1355" s="19" t="str">
        <f t="shared" si="51"/>
        <v/>
      </c>
      <c r="J1355" s="1" t="str">
        <f>IFERROR(VLOOKUP(B1355,'Pesticides per Section'!$A$1:$D$15204,4,FALSE),"")</f>
        <v/>
      </c>
    </row>
    <row r="1356" spans="9:10" x14ac:dyDescent="0.25">
      <c r="I1356" s="19" t="str">
        <f t="shared" si="51"/>
        <v/>
      </c>
      <c r="J1356" s="1" t="str">
        <f>IFERROR(VLOOKUP(B1356,'Pesticides per Section'!$A$1:$D$15204,4,FALSE),"")</f>
        <v/>
      </c>
    </row>
    <row r="1357" spans="9:10" x14ac:dyDescent="0.25">
      <c r="I1357" s="19" t="str">
        <f t="shared" si="51"/>
        <v/>
      </c>
      <c r="J1357" s="1" t="str">
        <f>IFERROR(VLOOKUP(B1357,'Pesticides per Section'!$A$1:$D$15204,4,FALSE),"")</f>
        <v/>
      </c>
    </row>
    <row r="1358" spans="9:10" x14ac:dyDescent="0.25">
      <c r="I1358" s="19" t="str">
        <f t="shared" si="51"/>
        <v/>
      </c>
      <c r="J1358" s="1" t="str">
        <f>IFERROR(VLOOKUP(B1358,'Pesticides per Section'!$A$1:$D$15204,4,FALSE),"")</f>
        <v/>
      </c>
    </row>
    <row r="1359" spans="9:10" x14ac:dyDescent="0.25">
      <c r="I1359" s="19" t="str">
        <f t="shared" si="51"/>
        <v/>
      </c>
      <c r="J1359" s="1" t="str">
        <f>IFERROR(VLOOKUP(B1359,'Pesticides per Section'!$A$1:$D$15204,4,FALSE),"")</f>
        <v/>
      </c>
    </row>
    <row r="1360" spans="9:10" x14ac:dyDescent="0.25">
      <c r="I1360" s="19" t="str">
        <f t="shared" si="51"/>
        <v/>
      </c>
      <c r="J1360" s="1" t="str">
        <f>IFERROR(VLOOKUP(B1360,'Pesticides per Section'!$A$1:$D$15204,4,FALSE),"")</f>
        <v/>
      </c>
    </row>
    <row r="1361" spans="9:10" x14ac:dyDescent="0.25">
      <c r="I1361" s="19" t="str">
        <f t="shared" si="51"/>
        <v/>
      </c>
      <c r="J1361" s="1" t="str">
        <f>IFERROR(VLOOKUP(B1361,'Pesticides per Section'!$A$1:$D$15204,4,FALSE),"")</f>
        <v/>
      </c>
    </row>
    <row r="1362" spans="9:10" x14ac:dyDescent="0.25">
      <c r="I1362" s="19" t="str">
        <f t="shared" si="51"/>
        <v/>
      </c>
      <c r="J1362" s="1" t="str">
        <f>IFERROR(VLOOKUP(B1362,'Pesticides per Section'!$A$1:$D$15204,4,FALSE),"")</f>
        <v/>
      </c>
    </row>
    <row r="1363" spans="9:10" x14ac:dyDescent="0.25">
      <c r="I1363" s="19" t="str">
        <f t="shared" si="51"/>
        <v/>
      </c>
      <c r="J1363" s="1" t="str">
        <f>IFERROR(VLOOKUP(B1363,'Pesticides per Section'!$A$1:$D$15204,4,FALSE),"")</f>
        <v/>
      </c>
    </row>
    <row r="1364" spans="9:10" x14ac:dyDescent="0.25">
      <c r="I1364" s="19" t="str">
        <f t="shared" si="51"/>
        <v/>
      </c>
      <c r="J1364" s="1" t="str">
        <f>IFERROR(VLOOKUP(B1364,'Pesticides per Section'!$A$1:$D$15204,4,FALSE),"")</f>
        <v/>
      </c>
    </row>
    <row r="1365" spans="9:10" x14ac:dyDescent="0.25">
      <c r="I1365" s="19" t="str">
        <f t="shared" si="51"/>
        <v/>
      </c>
      <c r="J1365" s="1" t="str">
        <f>IFERROR(VLOOKUP(B1365,'Pesticides per Section'!$A$1:$D$15204,4,FALSE),"")</f>
        <v/>
      </c>
    </row>
    <row r="1366" spans="9:10" x14ac:dyDescent="0.25">
      <c r="I1366" s="19" t="str">
        <f t="shared" si="51"/>
        <v/>
      </c>
      <c r="J1366" s="1" t="str">
        <f>IFERROR(VLOOKUP(B1366,'Pesticides per Section'!$A$1:$D$15204,4,FALSE),"")</f>
        <v/>
      </c>
    </row>
    <row r="1367" spans="9:10" x14ac:dyDescent="0.25">
      <c r="I1367" s="19" t="str">
        <f t="shared" si="51"/>
        <v/>
      </c>
      <c r="J1367" s="1" t="str">
        <f>IFERROR(VLOOKUP(B1367,'Pesticides per Section'!$A$1:$D$15204,4,FALSE),"")</f>
        <v/>
      </c>
    </row>
    <row r="1368" spans="9:10" x14ac:dyDescent="0.25">
      <c r="I1368" s="19" t="str">
        <f t="shared" si="51"/>
        <v/>
      </c>
      <c r="J1368" s="1" t="str">
        <f>IFERROR(VLOOKUP(B1368,'Pesticides per Section'!$A$1:$D$15204,4,FALSE),"")</f>
        <v/>
      </c>
    </row>
    <row r="1369" spans="9:10" x14ac:dyDescent="0.25">
      <c r="I1369" s="19" t="str">
        <f t="shared" si="51"/>
        <v/>
      </c>
      <c r="J1369" s="1" t="str">
        <f>IFERROR(VLOOKUP(B1369,'Pesticides per Section'!$A$1:$D$15204,4,FALSE),"")</f>
        <v/>
      </c>
    </row>
    <row r="1370" spans="9:10" x14ac:dyDescent="0.25">
      <c r="I1370" s="19" t="str">
        <f t="shared" si="51"/>
        <v/>
      </c>
      <c r="J1370" s="1" t="str">
        <f>IFERROR(VLOOKUP(B1370,'Pesticides per Section'!$A$1:$D$15204,4,FALSE),"")</f>
        <v/>
      </c>
    </row>
    <row r="1371" spans="9:10" x14ac:dyDescent="0.25">
      <c r="I1371" s="19" t="str">
        <f t="shared" si="51"/>
        <v/>
      </c>
      <c r="J1371" s="1" t="str">
        <f>IFERROR(VLOOKUP(B1371,'Pesticides per Section'!$A$1:$D$15204,4,FALSE),"")</f>
        <v/>
      </c>
    </row>
    <row r="1372" spans="9:10" x14ac:dyDescent="0.25">
      <c r="I1372" s="19" t="str">
        <f t="shared" si="51"/>
        <v/>
      </c>
      <c r="J1372" s="1" t="str">
        <f>IFERROR(VLOOKUP(B1372,'Pesticides per Section'!$A$1:$D$15204,4,FALSE),"")</f>
        <v/>
      </c>
    </row>
    <row r="1373" spans="9:10" x14ac:dyDescent="0.25">
      <c r="I1373" s="19" t="str">
        <f t="shared" si="51"/>
        <v/>
      </c>
      <c r="J1373" s="1" t="str">
        <f>IFERROR(VLOOKUP(B1373,'Pesticides per Section'!$A$1:$D$15204,4,FALSE),"")</f>
        <v/>
      </c>
    </row>
    <row r="1374" spans="9:10" x14ac:dyDescent="0.25">
      <c r="I1374" s="19" t="str">
        <f t="shared" si="51"/>
        <v/>
      </c>
      <c r="J1374" s="1" t="str">
        <f>IFERROR(VLOOKUP(B1374,'Pesticides per Section'!$A$1:$D$15204,4,FALSE),"")</f>
        <v/>
      </c>
    </row>
    <row r="1375" spans="9:10" x14ac:dyDescent="0.25">
      <c r="I1375" s="19" t="str">
        <f t="shared" si="51"/>
        <v/>
      </c>
      <c r="J1375" s="1" t="str">
        <f>IFERROR(VLOOKUP(B1375,'Pesticides per Section'!$A$1:$D$15204,4,FALSE),"")</f>
        <v/>
      </c>
    </row>
    <row r="1376" spans="9:10" x14ac:dyDescent="0.25">
      <c r="I1376" s="19" t="str">
        <f t="shared" si="51"/>
        <v/>
      </c>
      <c r="J1376" s="1" t="str">
        <f>IFERROR(VLOOKUP(B1376,'Pesticides per Section'!$A$1:$D$15204,4,FALSE),"")</f>
        <v/>
      </c>
    </row>
    <row r="1377" spans="9:10" x14ac:dyDescent="0.25">
      <c r="I1377" s="19" t="str">
        <f t="shared" si="51"/>
        <v/>
      </c>
      <c r="J1377" s="1" t="str">
        <f>IFERROR(VLOOKUP(B1377,'Pesticides per Section'!$A$1:$D$15204,4,FALSE),"")</f>
        <v/>
      </c>
    </row>
    <row r="1378" spans="9:10" x14ac:dyDescent="0.25">
      <c r="I1378" s="19" t="str">
        <f t="shared" si="51"/>
        <v/>
      </c>
      <c r="J1378" s="1" t="str">
        <f>IFERROR(VLOOKUP(B1378,'Pesticides per Section'!$A$1:$D$15204,4,FALSE),"")</f>
        <v/>
      </c>
    </row>
    <row r="1379" spans="9:10" x14ac:dyDescent="0.25">
      <c r="I1379" s="19" t="str">
        <f t="shared" si="51"/>
        <v/>
      </c>
      <c r="J1379" s="1" t="str">
        <f>IFERROR(VLOOKUP(B1379,'Pesticides per Section'!$A$1:$D$15204,4,FALSE),"")</f>
        <v/>
      </c>
    </row>
    <row r="1380" spans="9:10" x14ac:dyDescent="0.25">
      <c r="I1380" s="19" t="str">
        <f t="shared" si="51"/>
        <v/>
      </c>
      <c r="J1380" s="1" t="str">
        <f>IFERROR(VLOOKUP(B1380,'Pesticides per Section'!$A$1:$D$15204,4,FALSE),"")</f>
        <v/>
      </c>
    </row>
    <row r="1381" spans="9:10" x14ac:dyDescent="0.25">
      <c r="I1381" s="19" t="str">
        <f t="shared" si="51"/>
        <v/>
      </c>
      <c r="J1381" s="1" t="str">
        <f>IFERROR(VLOOKUP(B1381,'Pesticides per Section'!$A$1:$D$15204,4,FALSE),"")</f>
        <v/>
      </c>
    </row>
    <row r="1382" spans="9:10" x14ac:dyDescent="0.25">
      <c r="I1382" s="19" t="str">
        <f t="shared" si="51"/>
        <v/>
      </c>
      <c r="J1382" s="1" t="str">
        <f>IFERROR(VLOOKUP(B1382,'Pesticides per Section'!$A$1:$D$15204,4,FALSE),"")</f>
        <v/>
      </c>
    </row>
    <row r="1383" spans="9:10" x14ac:dyDescent="0.25">
      <c r="I1383" s="19" t="str">
        <f t="shared" si="51"/>
        <v/>
      </c>
      <c r="J1383" s="1" t="str">
        <f>IFERROR(VLOOKUP(B1383,'Pesticides per Section'!$A$1:$D$15204,4,FALSE),"")</f>
        <v/>
      </c>
    </row>
    <row r="1384" spans="9:10" x14ac:dyDescent="0.25">
      <c r="I1384" s="19" t="str">
        <f t="shared" si="51"/>
        <v/>
      </c>
      <c r="J1384" s="1" t="str">
        <f>IFERROR(VLOOKUP(B1384,'Pesticides per Section'!$A$1:$D$15204,4,FALSE),"")</f>
        <v/>
      </c>
    </row>
    <row r="1385" spans="9:10" x14ac:dyDescent="0.25">
      <c r="I1385" s="19" t="str">
        <f t="shared" si="51"/>
        <v/>
      </c>
      <c r="J1385" s="1" t="str">
        <f>IFERROR(VLOOKUP(B1385,'Pesticides per Section'!$A$1:$D$15204,4,FALSE),"")</f>
        <v/>
      </c>
    </row>
    <row r="1386" spans="9:10" x14ac:dyDescent="0.25">
      <c r="I1386" s="19" t="str">
        <f t="shared" si="51"/>
        <v/>
      </c>
      <c r="J1386" s="1" t="str">
        <f>IFERROR(VLOOKUP(B1386,'Pesticides per Section'!$A$1:$D$15204,4,FALSE),"")</f>
        <v/>
      </c>
    </row>
    <row r="1387" spans="9:10" x14ac:dyDescent="0.25">
      <c r="I1387" s="19" t="str">
        <f t="shared" si="51"/>
        <v/>
      </c>
      <c r="J1387" s="1" t="str">
        <f>IFERROR(VLOOKUP(B1387,'Pesticides per Section'!$A$1:$D$15204,4,FALSE),"")</f>
        <v/>
      </c>
    </row>
    <row r="1388" spans="9:10" x14ac:dyDescent="0.25">
      <c r="I1388" s="19" t="str">
        <f t="shared" si="51"/>
        <v/>
      </c>
      <c r="J1388" s="1" t="str">
        <f>IFERROR(VLOOKUP(B1388,'Pesticides per Section'!$A$1:$D$15204,4,FALSE),"")</f>
        <v/>
      </c>
    </row>
    <row r="1389" spans="9:10" x14ac:dyDescent="0.25">
      <c r="I1389" s="19" t="str">
        <f t="shared" si="51"/>
        <v/>
      </c>
      <c r="J1389" s="1" t="str">
        <f>IFERROR(VLOOKUP(B1389,'Pesticides per Section'!$A$1:$D$15204,4,FALSE),"")</f>
        <v/>
      </c>
    </row>
    <row r="1390" spans="9:10" x14ac:dyDescent="0.25">
      <c r="I1390" s="19" t="str">
        <f t="shared" si="51"/>
        <v/>
      </c>
      <c r="J1390" s="1" t="str">
        <f>IFERROR(VLOOKUP(B1390,'Pesticides per Section'!$A$1:$D$15204,4,FALSE),"")</f>
        <v/>
      </c>
    </row>
    <row r="1391" spans="9:10" x14ac:dyDescent="0.25">
      <c r="I1391" s="19" t="str">
        <f t="shared" si="51"/>
        <v/>
      </c>
      <c r="J1391" s="1" t="str">
        <f>IFERROR(VLOOKUP(B1391,'Pesticides per Section'!$A$1:$D$15204,4,FALSE),"")</f>
        <v/>
      </c>
    </row>
    <row r="1392" spans="9:10" x14ac:dyDescent="0.25">
      <c r="I1392" s="19" t="str">
        <f t="shared" si="51"/>
        <v/>
      </c>
      <c r="J1392" s="1" t="str">
        <f>IFERROR(VLOOKUP(B1392,'Pesticides per Section'!$A$1:$D$15204,4,FALSE),"")</f>
        <v/>
      </c>
    </row>
    <row r="1393" spans="9:10" x14ac:dyDescent="0.25">
      <c r="I1393" s="19" t="str">
        <f t="shared" si="51"/>
        <v/>
      </c>
      <c r="J1393" s="1" t="str">
        <f>IFERROR(VLOOKUP(B1393,'Pesticides per Section'!$A$1:$D$15204,4,FALSE),"")</f>
        <v/>
      </c>
    </row>
    <row r="1394" spans="9:10" x14ac:dyDescent="0.25">
      <c r="I1394" s="19" t="str">
        <f t="shared" si="51"/>
        <v/>
      </c>
      <c r="J1394" s="1" t="str">
        <f>IFERROR(VLOOKUP(B1394,'Pesticides per Section'!$A$1:$D$15204,4,FALSE),"")</f>
        <v/>
      </c>
    </row>
    <row r="1395" spans="9:10" x14ac:dyDescent="0.25">
      <c r="I1395" s="19" t="str">
        <f t="shared" si="51"/>
        <v/>
      </c>
      <c r="J1395" s="1" t="str">
        <f>IFERROR(VLOOKUP(B1395,'Pesticides per Section'!$A$1:$D$15204,4,FALSE),"")</f>
        <v/>
      </c>
    </row>
    <row r="1396" spans="9:10" x14ac:dyDescent="0.25">
      <c r="I1396" s="19" t="str">
        <f t="shared" si="51"/>
        <v/>
      </c>
      <c r="J1396" s="1" t="str">
        <f>IFERROR(VLOOKUP(B1396,'Pesticides per Section'!$A$1:$D$15204,4,FALSE),"")</f>
        <v/>
      </c>
    </row>
    <row r="1397" spans="9:10" x14ac:dyDescent="0.25">
      <c r="I1397" s="19" t="str">
        <f t="shared" si="51"/>
        <v/>
      </c>
      <c r="J1397" s="1" t="str">
        <f>IFERROR(VLOOKUP(B1397,'Pesticides per Section'!$A$1:$D$15204,4,FALSE),"")</f>
        <v/>
      </c>
    </row>
    <row r="1398" spans="9:10" x14ac:dyDescent="0.25">
      <c r="I1398" s="19" t="str">
        <f t="shared" si="51"/>
        <v/>
      </c>
      <c r="J1398" s="1" t="str">
        <f>IFERROR(VLOOKUP(B1398,'Pesticides per Section'!$A$1:$D$15204,4,FALSE),"")</f>
        <v/>
      </c>
    </row>
    <row r="1399" spans="9:10" x14ac:dyDescent="0.25">
      <c r="I1399" s="19" t="str">
        <f t="shared" si="51"/>
        <v/>
      </c>
      <c r="J1399" s="1" t="str">
        <f>IFERROR(VLOOKUP(B1399,'Pesticides per Section'!$A$1:$D$15204,4,FALSE),"")</f>
        <v/>
      </c>
    </row>
    <row r="1400" spans="9:10" x14ac:dyDescent="0.25">
      <c r="I1400" s="19" t="str">
        <f t="shared" si="51"/>
        <v/>
      </c>
      <c r="J1400" s="1" t="str">
        <f>IFERROR(VLOOKUP(B1400,'Pesticides per Section'!$A$1:$D$15204,4,FALSE),"")</f>
        <v/>
      </c>
    </row>
    <row r="1401" spans="9:10" x14ac:dyDescent="0.25">
      <c r="I1401" s="19" t="str">
        <f t="shared" si="51"/>
        <v/>
      </c>
      <c r="J1401" s="1" t="str">
        <f>IFERROR(VLOOKUP(B1401,'Pesticides per Section'!$A$1:$D$15204,4,FALSE),"")</f>
        <v/>
      </c>
    </row>
    <row r="1402" spans="9:10" x14ac:dyDescent="0.25">
      <c r="I1402" s="19" t="str">
        <f t="shared" si="51"/>
        <v/>
      </c>
      <c r="J1402" s="1" t="str">
        <f>IFERROR(VLOOKUP(B1402,'Pesticides per Section'!$A$1:$D$15204,4,FALSE),"")</f>
        <v/>
      </c>
    </row>
    <row r="1403" spans="9:10" x14ac:dyDescent="0.25">
      <c r="I1403" s="19" t="str">
        <f t="shared" si="51"/>
        <v/>
      </c>
      <c r="J1403" s="1" t="str">
        <f>IFERROR(VLOOKUP(B1403,'Pesticides per Section'!$A$1:$D$15204,4,FALSE),"")</f>
        <v/>
      </c>
    </row>
    <row r="1404" spans="9:10" x14ac:dyDescent="0.25">
      <c r="I1404" s="19" t="str">
        <f t="shared" si="51"/>
        <v/>
      </c>
      <c r="J1404" s="1" t="str">
        <f>IFERROR(VLOOKUP(B1404,'Pesticides per Section'!$A$1:$D$15204,4,FALSE),"")</f>
        <v/>
      </c>
    </row>
    <row r="1405" spans="9:10" x14ac:dyDescent="0.25">
      <c r="I1405" s="19" t="str">
        <f t="shared" si="51"/>
        <v/>
      </c>
      <c r="J1405" s="1" t="str">
        <f>IFERROR(VLOOKUP(B1405,'Pesticides per Section'!$A$1:$D$15204,4,FALSE),"")</f>
        <v/>
      </c>
    </row>
    <row r="1406" spans="9:10" x14ac:dyDescent="0.25">
      <c r="I1406" s="19" t="str">
        <f t="shared" si="51"/>
        <v/>
      </c>
      <c r="J1406" s="1" t="str">
        <f>IFERROR(VLOOKUP(B1406,'Pesticides per Section'!$A$1:$D$15204,4,FALSE),"")</f>
        <v/>
      </c>
    </row>
    <row r="1407" spans="9:10" x14ac:dyDescent="0.25">
      <c r="I1407" s="19" t="str">
        <f t="shared" si="51"/>
        <v/>
      </c>
      <c r="J1407" s="1" t="str">
        <f>IFERROR(VLOOKUP(B1407,'Pesticides per Section'!$A$1:$D$15204,4,FALSE),"")</f>
        <v/>
      </c>
    </row>
    <row r="1408" spans="9:10" x14ac:dyDescent="0.25">
      <c r="I1408" s="19" t="str">
        <f t="shared" si="51"/>
        <v/>
      </c>
      <c r="J1408" s="1" t="str">
        <f>IFERROR(VLOOKUP(B1408,'Pesticides per Section'!$A$1:$D$15204,4,FALSE),"")</f>
        <v/>
      </c>
    </row>
    <row r="1409" spans="9:10" x14ac:dyDescent="0.25">
      <c r="I1409" s="19" t="str">
        <f t="shared" si="51"/>
        <v/>
      </c>
      <c r="J1409" s="1" t="str">
        <f>IFERROR(VLOOKUP(B1409,'Pesticides per Section'!$A$1:$D$15204,4,FALSE),"")</f>
        <v/>
      </c>
    </row>
    <row r="1410" spans="9:10" x14ac:dyDescent="0.25">
      <c r="I1410" s="19" t="str">
        <f t="shared" si="51"/>
        <v/>
      </c>
      <c r="J1410" s="1" t="str">
        <f>IFERROR(VLOOKUP(B1410,'Pesticides per Section'!$A$1:$D$15204,4,FALSE),"")</f>
        <v/>
      </c>
    </row>
    <row r="1411" spans="9:10" x14ac:dyDescent="0.25">
      <c r="I1411" s="19" t="str">
        <f t="shared" si="51"/>
        <v/>
      </c>
      <c r="J1411" s="1" t="str">
        <f>IFERROR(VLOOKUP(B1411,'Pesticides per Section'!$A$1:$D$15204,4,FALSE),"")</f>
        <v/>
      </c>
    </row>
    <row r="1412" spans="9:10" x14ac:dyDescent="0.25">
      <c r="I1412" s="19" t="str">
        <f t="shared" ref="I1412:I1475" si="52">IFERROR(F1412/C1412*4046,"")</f>
        <v/>
      </c>
      <c r="J1412" s="1" t="str">
        <f>IFERROR(VLOOKUP(B1412,'Pesticides per Section'!$A$1:$D$15204,4,FALSE),"")</f>
        <v/>
      </c>
    </row>
    <row r="1413" spans="9:10" x14ac:dyDescent="0.25">
      <c r="I1413" s="19" t="str">
        <f t="shared" si="52"/>
        <v/>
      </c>
      <c r="J1413" s="1" t="str">
        <f>IFERROR(VLOOKUP(B1413,'Pesticides per Section'!$A$1:$D$15204,4,FALSE),"")</f>
        <v/>
      </c>
    </row>
    <row r="1414" spans="9:10" x14ac:dyDescent="0.25">
      <c r="I1414" s="19" t="str">
        <f t="shared" si="52"/>
        <v/>
      </c>
      <c r="J1414" s="1" t="str">
        <f>IFERROR(VLOOKUP(B1414,'Pesticides per Section'!$A$1:$D$15204,4,FALSE),"")</f>
        <v/>
      </c>
    </row>
    <row r="1415" spans="9:10" x14ac:dyDescent="0.25">
      <c r="I1415" s="19" t="str">
        <f t="shared" si="52"/>
        <v/>
      </c>
      <c r="J1415" s="1" t="str">
        <f>IFERROR(VLOOKUP(B1415,'Pesticides per Section'!$A$1:$D$15204,4,FALSE),"")</f>
        <v/>
      </c>
    </row>
    <row r="1416" spans="9:10" x14ac:dyDescent="0.25">
      <c r="I1416" s="19" t="str">
        <f t="shared" si="52"/>
        <v/>
      </c>
      <c r="J1416" s="1" t="str">
        <f>IFERROR(VLOOKUP(B1416,'Pesticides per Section'!$A$1:$D$15204,4,FALSE),"")</f>
        <v/>
      </c>
    </row>
    <row r="1417" spans="9:10" x14ac:dyDescent="0.25">
      <c r="I1417" s="19" t="str">
        <f t="shared" si="52"/>
        <v/>
      </c>
      <c r="J1417" s="1" t="str">
        <f>IFERROR(VLOOKUP(B1417,'Pesticides per Section'!$A$1:$D$15204,4,FALSE),"")</f>
        <v/>
      </c>
    </row>
    <row r="1418" spans="9:10" x14ac:dyDescent="0.25">
      <c r="I1418" s="19" t="str">
        <f t="shared" si="52"/>
        <v/>
      </c>
      <c r="J1418" s="1" t="str">
        <f>IFERROR(VLOOKUP(B1418,'Pesticides per Section'!$A$1:$D$15204,4,FALSE),"")</f>
        <v/>
      </c>
    </row>
    <row r="1419" spans="9:10" x14ac:dyDescent="0.25">
      <c r="I1419" s="19" t="str">
        <f t="shared" si="52"/>
        <v/>
      </c>
      <c r="J1419" s="1" t="str">
        <f>IFERROR(VLOOKUP(B1419,'Pesticides per Section'!$A$1:$D$15204,4,FALSE),"")</f>
        <v/>
      </c>
    </row>
    <row r="1420" spans="9:10" x14ac:dyDescent="0.25">
      <c r="I1420" s="19" t="str">
        <f t="shared" si="52"/>
        <v/>
      </c>
      <c r="J1420" s="1" t="str">
        <f>IFERROR(VLOOKUP(B1420,'Pesticides per Section'!$A$1:$D$15204,4,FALSE),"")</f>
        <v/>
      </c>
    </row>
    <row r="1421" spans="9:10" x14ac:dyDescent="0.25">
      <c r="I1421" s="19" t="str">
        <f t="shared" si="52"/>
        <v/>
      </c>
      <c r="J1421" s="1" t="str">
        <f>IFERROR(VLOOKUP(B1421,'Pesticides per Section'!$A$1:$D$15204,4,FALSE),"")</f>
        <v/>
      </c>
    </row>
    <row r="1422" spans="9:10" x14ac:dyDescent="0.25">
      <c r="I1422" s="19" t="str">
        <f t="shared" si="52"/>
        <v/>
      </c>
      <c r="J1422" s="1" t="str">
        <f>IFERROR(VLOOKUP(B1422,'Pesticides per Section'!$A$1:$D$15204,4,FALSE),"")</f>
        <v/>
      </c>
    </row>
    <row r="1423" spans="9:10" x14ac:dyDescent="0.25">
      <c r="I1423" s="19" t="str">
        <f t="shared" si="52"/>
        <v/>
      </c>
      <c r="J1423" s="1" t="str">
        <f>IFERROR(VLOOKUP(B1423,'Pesticides per Section'!$A$1:$D$15204,4,FALSE),"")</f>
        <v/>
      </c>
    </row>
    <row r="1424" spans="9:10" x14ac:dyDescent="0.25">
      <c r="I1424" s="19" t="str">
        <f t="shared" si="52"/>
        <v/>
      </c>
      <c r="J1424" s="1" t="str">
        <f>IFERROR(VLOOKUP(B1424,'Pesticides per Section'!$A$1:$D$15204,4,FALSE),"")</f>
        <v/>
      </c>
    </row>
    <row r="1425" spans="9:10" x14ac:dyDescent="0.25">
      <c r="I1425" s="19" t="str">
        <f t="shared" si="52"/>
        <v/>
      </c>
      <c r="J1425" s="1" t="str">
        <f>IFERROR(VLOOKUP(B1425,'Pesticides per Section'!$A$1:$D$15204,4,FALSE),"")</f>
        <v/>
      </c>
    </row>
    <row r="1426" spans="9:10" x14ac:dyDescent="0.25">
      <c r="I1426" s="19" t="str">
        <f t="shared" si="52"/>
        <v/>
      </c>
      <c r="J1426" s="1" t="str">
        <f>IFERROR(VLOOKUP(B1426,'Pesticides per Section'!$A$1:$D$15204,4,FALSE),"")</f>
        <v/>
      </c>
    </row>
    <row r="1427" spans="9:10" x14ac:dyDescent="0.25">
      <c r="I1427" s="19" t="str">
        <f t="shared" si="52"/>
        <v/>
      </c>
      <c r="J1427" s="1" t="str">
        <f>IFERROR(VLOOKUP(B1427,'Pesticides per Section'!$A$1:$D$15204,4,FALSE),"")</f>
        <v/>
      </c>
    </row>
    <row r="1428" spans="9:10" x14ac:dyDescent="0.25">
      <c r="I1428" s="19" t="str">
        <f t="shared" si="52"/>
        <v/>
      </c>
      <c r="J1428" s="1" t="str">
        <f>IFERROR(VLOOKUP(B1428,'Pesticides per Section'!$A$1:$D$15204,4,FALSE),"")</f>
        <v/>
      </c>
    </row>
    <row r="1429" spans="9:10" x14ac:dyDescent="0.25">
      <c r="I1429" s="19" t="str">
        <f t="shared" si="52"/>
        <v/>
      </c>
      <c r="J1429" s="1" t="str">
        <f>IFERROR(VLOOKUP(B1429,'Pesticides per Section'!$A$1:$D$15204,4,FALSE),"")</f>
        <v/>
      </c>
    </row>
    <row r="1430" spans="9:10" x14ac:dyDescent="0.25">
      <c r="I1430" s="19" t="str">
        <f t="shared" si="52"/>
        <v/>
      </c>
      <c r="J1430" s="1" t="str">
        <f>IFERROR(VLOOKUP(B1430,'Pesticides per Section'!$A$1:$D$15204,4,FALSE),"")</f>
        <v/>
      </c>
    </row>
    <row r="1431" spans="9:10" x14ac:dyDescent="0.25">
      <c r="I1431" s="19" t="str">
        <f t="shared" si="52"/>
        <v/>
      </c>
      <c r="J1431" s="1" t="str">
        <f>IFERROR(VLOOKUP(B1431,'Pesticides per Section'!$A$1:$D$15204,4,FALSE),"")</f>
        <v/>
      </c>
    </row>
    <row r="1432" spans="9:10" x14ac:dyDescent="0.25">
      <c r="I1432" s="19" t="str">
        <f t="shared" si="52"/>
        <v/>
      </c>
      <c r="J1432" s="1" t="str">
        <f>IFERROR(VLOOKUP(B1432,'Pesticides per Section'!$A$1:$D$15204,4,FALSE),"")</f>
        <v/>
      </c>
    </row>
    <row r="1433" spans="9:10" x14ac:dyDescent="0.25">
      <c r="I1433" s="19" t="str">
        <f t="shared" si="52"/>
        <v/>
      </c>
      <c r="J1433" s="1" t="str">
        <f>IFERROR(VLOOKUP(B1433,'Pesticides per Section'!$A$1:$D$15204,4,FALSE),"")</f>
        <v/>
      </c>
    </row>
    <row r="1434" spans="9:10" x14ac:dyDescent="0.25">
      <c r="I1434" s="19" t="str">
        <f t="shared" si="52"/>
        <v/>
      </c>
      <c r="J1434" s="1" t="str">
        <f>IFERROR(VLOOKUP(B1434,'Pesticides per Section'!$A$1:$D$15204,4,FALSE),"")</f>
        <v/>
      </c>
    </row>
    <row r="1435" spans="9:10" x14ac:dyDescent="0.25">
      <c r="I1435" s="19" t="str">
        <f t="shared" si="52"/>
        <v/>
      </c>
      <c r="J1435" s="1" t="str">
        <f>IFERROR(VLOOKUP(B1435,'Pesticides per Section'!$A$1:$D$15204,4,FALSE),"")</f>
        <v/>
      </c>
    </row>
    <row r="1436" spans="9:10" x14ac:dyDescent="0.25">
      <c r="I1436" s="19" t="str">
        <f t="shared" si="52"/>
        <v/>
      </c>
      <c r="J1436" s="1" t="str">
        <f>IFERROR(VLOOKUP(B1436,'Pesticides per Section'!$A$1:$D$15204,4,FALSE),"")</f>
        <v/>
      </c>
    </row>
    <row r="1437" spans="9:10" x14ac:dyDescent="0.25">
      <c r="I1437" s="19" t="str">
        <f t="shared" si="52"/>
        <v/>
      </c>
      <c r="J1437" s="1" t="str">
        <f>IFERROR(VLOOKUP(B1437,'Pesticides per Section'!$A$1:$D$15204,4,FALSE),"")</f>
        <v/>
      </c>
    </row>
    <row r="1438" spans="9:10" x14ac:dyDescent="0.25">
      <c r="I1438" s="19" t="str">
        <f t="shared" si="52"/>
        <v/>
      </c>
      <c r="J1438" s="1" t="str">
        <f>IFERROR(VLOOKUP(B1438,'Pesticides per Section'!$A$1:$D$15204,4,FALSE),"")</f>
        <v/>
      </c>
    </row>
    <row r="1439" spans="9:10" x14ac:dyDescent="0.25">
      <c r="I1439" s="19" t="str">
        <f t="shared" si="52"/>
        <v/>
      </c>
      <c r="J1439" s="1" t="str">
        <f>IFERROR(VLOOKUP(B1439,'Pesticides per Section'!$A$1:$D$15204,4,FALSE),"")</f>
        <v/>
      </c>
    </row>
    <row r="1440" spans="9:10" x14ac:dyDescent="0.25">
      <c r="I1440" s="19" t="str">
        <f t="shared" si="52"/>
        <v/>
      </c>
      <c r="J1440" s="1" t="str">
        <f>IFERROR(VLOOKUP(B1440,'Pesticides per Section'!$A$1:$D$15204,4,FALSE),"")</f>
        <v/>
      </c>
    </row>
    <row r="1441" spans="9:10" x14ac:dyDescent="0.25">
      <c r="I1441" s="19" t="str">
        <f t="shared" si="52"/>
        <v/>
      </c>
      <c r="J1441" s="1" t="str">
        <f>IFERROR(VLOOKUP(B1441,'Pesticides per Section'!$A$1:$D$15204,4,FALSE),"")</f>
        <v/>
      </c>
    </row>
    <row r="1442" spans="9:10" x14ac:dyDescent="0.25">
      <c r="I1442" s="19" t="str">
        <f t="shared" si="52"/>
        <v/>
      </c>
      <c r="J1442" s="1" t="str">
        <f>IFERROR(VLOOKUP(B1442,'Pesticides per Section'!$A$1:$D$15204,4,FALSE),"")</f>
        <v/>
      </c>
    </row>
    <row r="1443" spans="9:10" x14ac:dyDescent="0.25">
      <c r="I1443" s="19" t="str">
        <f t="shared" si="52"/>
        <v/>
      </c>
      <c r="J1443" s="1" t="str">
        <f>IFERROR(VLOOKUP(B1443,'Pesticides per Section'!$A$1:$D$15204,4,FALSE),"")</f>
        <v/>
      </c>
    </row>
    <row r="1444" spans="9:10" x14ac:dyDescent="0.25">
      <c r="I1444" s="19" t="str">
        <f t="shared" si="52"/>
        <v/>
      </c>
      <c r="J1444" s="1" t="str">
        <f>IFERROR(VLOOKUP(B1444,'Pesticides per Section'!$A$1:$D$15204,4,FALSE),"")</f>
        <v/>
      </c>
    </row>
    <row r="1445" spans="9:10" x14ac:dyDescent="0.25">
      <c r="I1445" s="19" t="str">
        <f t="shared" si="52"/>
        <v/>
      </c>
      <c r="J1445" s="1" t="str">
        <f>IFERROR(VLOOKUP(B1445,'Pesticides per Section'!$A$1:$D$15204,4,FALSE),"")</f>
        <v/>
      </c>
    </row>
    <row r="1446" spans="9:10" x14ac:dyDescent="0.25">
      <c r="I1446" s="19" t="str">
        <f t="shared" si="52"/>
        <v/>
      </c>
      <c r="J1446" s="1" t="str">
        <f>IFERROR(VLOOKUP(B1446,'Pesticides per Section'!$A$1:$D$15204,4,FALSE),"")</f>
        <v/>
      </c>
    </row>
    <row r="1447" spans="9:10" x14ac:dyDescent="0.25">
      <c r="I1447" s="19" t="str">
        <f t="shared" si="52"/>
        <v/>
      </c>
      <c r="J1447" s="1" t="str">
        <f>IFERROR(VLOOKUP(B1447,'Pesticides per Section'!$A$1:$D$15204,4,FALSE),"")</f>
        <v/>
      </c>
    </row>
    <row r="1448" spans="9:10" x14ac:dyDescent="0.25">
      <c r="I1448" s="19" t="str">
        <f t="shared" si="52"/>
        <v/>
      </c>
      <c r="J1448" s="1" t="str">
        <f>IFERROR(VLOOKUP(B1448,'Pesticides per Section'!$A$1:$D$15204,4,FALSE),"")</f>
        <v/>
      </c>
    </row>
    <row r="1449" spans="9:10" x14ac:dyDescent="0.25">
      <c r="I1449" s="19" t="str">
        <f t="shared" si="52"/>
        <v/>
      </c>
      <c r="J1449" s="1" t="str">
        <f>IFERROR(VLOOKUP(B1449,'Pesticides per Section'!$A$1:$D$15204,4,FALSE),"")</f>
        <v/>
      </c>
    </row>
    <row r="1450" spans="9:10" x14ac:dyDescent="0.25">
      <c r="I1450" s="19" t="str">
        <f t="shared" si="52"/>
        <v/>
      </c>
      <c r="J1450" s="1" t="str">
        <f>IFERROR(VLOOKUP(B1450,'Pesticides per Section'!$A$1:$D$15204,4,FALSE),"")</f>
        <v/>
      </c>
    </row>
    <row r="1451" spans="9:10" x14ac:dyDescent="0.25">
      <c r="I1451" s="19" t="str">
        <f t="shared" si="52"/>
        <v/>
      </c>
      <c r="J1451" s="1" t="str">
        <f>IFERROR(VLOOKUP(B1451,'Pesticides per Section'!$A$1:$D$15204,4,FALSE),"")</f>
        <v/>
      </c>
    </row>
    <row r="1452" spans="9:10" x14ac:dyDescent="0.25">
      <c r="I1452" s="19" t="str">
        <f t="shared" si="52"/>
        <v/>
      </c>
      <c r="J1452" s="1" t="str">
        <f>IFERROR(VLOOKUP(B1452,'Pesticides per Section'!$A$1:$D$15204,4,FALSE),"")</f>
        <v/>
      </c>
    </row>
    <row r="1453" spans="9:10" x14ac:dyDescent="0.25">
      <c r="I1453" s="19" t="str">
        <f t="shared" si="52"/>
        <v/>
      </c>
      <c r="J1453" s="1" t="str">
        <f>IFERROR(VLOOKUP(B1453,'Pesticides per Section'!$A$1:$D$15204,4,FALSE),"")</f>
        <v/>
      </c>
    </row>
    <row r="1454" spans="9:10" x14ac:dyDescent="0.25">
      <c r="I1454" s="19" t="str">
        <f t="shared" si="52"/>
        <v/>
      </c>
      <c r="J1454" s="1" t="str">
        <f>IFERROR(VLOOKUP(B1454,'Pesticides per Section'!$A$1:$D$15204,4,FALSE),"")</f>
        <v/>
      </c>
    </row>
    <row r="1455" spans="9:10" x14ac:dyDescent="0.25">
      <c r="I1455" s="19" t="str">
        <f t="shared" si="52"/>
        <v/>
      </c>
      <c r="J1455" s="1" t="str">
        <f>IFERROR(VLOOKUP(B1455,'Pesticides per Section'!$A$1:$D$15204,4,FALSE),"")</f>
        <v/>
      </c>
    </row>
    <row r="1456" spans="9:10" x14ac:dyDescent="0.25">
      <c r="I1456" s="19" t="str">
        <f t="shared" si="52"/>
        <v/>
      </c>
      <c r="J1456" s="1" t="str">
        <f>IFERROR(VLOOKUP(B1456,'Pesticides per Section'!$A$1:$D$15204,4,FALSE),"")</f>
        <v/>
      </c>
    </row>
    <row r="1457" spans="9:10" x14ac:dyDescent="0.25">
      <c r="I1457" s="19" t="str">
        <f t="shared" si="52"/>
        <v/>
      </c>
      <c r="J1457" s="1" t="str">
        <f>IFERROR(VLOOKUP(B1457,'Pesticides per Section'!$A$1:$D$15204,4,FALSE),"")</f>
        <v/>
      </c>
    </row>
    <row r="1458" spans="9:10" x14ac:dyDescent="0.25">
      <c r="I1458" s="19" t="str">
        <f t="shared" si="52"/>
        <v/>
      </c>
      <c r="J1458" s="1" t="str">
        <f>IFERROR(VLOOKUP(B1458,'Pesticides per Section'!$A$1:$D$15204,4,FALSE),"")</f>
        <v/>
      </c>
    </row>
    <row r="1459" spans="9:10" x14ac:dyDescent="0.25">
      <c r="I1459" s="19" t="str">
        <f t="shared" si="52"/>
        <v/>
      </c>
      <c r="J1459" s="1" t="str">
        <f>IFERROR(VLOOKUP(B1459,'Pesticides per Section'!$A$1:$D$15204,4,FALSE),"")</f>
        <v/>
      </c>
    </row>
    <row r="1460" spans="9:10" x14ac:dyDescent="0.25">
      <c r="I1460" s="19" t="str">
        <f t="shared" si="52"/>
        <v/>
      </c>
      <c r="J1460" s="1" t="str">
        <f>IFERROR(VLOOKUP(B1460,'Pesticides per Section'!$A$1:$D$15204,4,FALSE),"")</f>
        <v/>
      </c>
    </row>
    <row r="1461" spans="9:10" x14ac:dyDescent="0.25">
      <c r="I1461" s="19" t="str">
        <f t="shared" si="52"/>
        <v/>
      </c>
      <c r="J1461" s="1" t="str">
        <f>IFERROR(VLOOKUP(B1461,'Pesticides per Section'!$A$1:$D$15204,4,FALSE),"")</f>
        <v/>
      </c>
    </row>
    <row r="1462" spans="9:10" x14ac:dyDescent="0.25">
      <c r="I1462" s="19" t="str">
        <f t="shared" si="52"/>
        <v/>
      </c>
      <c r="J1462" s="1" t="str">
        <f>IFERROR(VLOOKUP(B1462,'Pesticides per Section'!$A$1:$D$15204,4,FALSE),"")</f>
        <v/>
      </c>
    </row>
    <row r="1463" spans="9:10" x14ac:dyDescent="0.25">
      <c r="I1463" s="19" t="str">
        <f t="shared" si="52"/>
        <v/>
      </c>
      <c r="J1463" s="1" t="str">
        <f>IFERROR(VLOOKUP(B1463,'Pesticides per Section'!$A$1:$D$15204,4,FALSE),"")</f>
        <v/>
      </c>
    </row>
    <row r="1464" spans="9:10" x14ac:dyDescent="0.25">
      <c r="I1464" s="19" t="str">
        <f t="shared" si="52"/>
        <v/>
      </c>
      <c r="J1464" s="1" t="str">
        <f>IFERROR(VLOOKUP(B1464,'Pesticides per Section'!$A$1:$D$15204,4,FALSE),"")</f>
        <v/>
      </c>
    </row>
    <row r="1465" spans="9:10" x14ac:dyDescent="0.25">
      <c r="I1465" s="19" t="str">
        <f t="shared" si="52"/>
        <v/>
      </c>
      <c r="J1465" s="1" t="str">
        <f>IFERROR(VLOOKUP(B1465,'Pesticides per Section'!$A$1:$D$15204,4,FALSE),"")</f>
        <v/>
      </c>
    </row>
    <row r="1466" spans="9:10" x14ac:dyDescent="0.25">
      <c r="I1466" s="19" t="str">
        <f t="shared" si="52"/>
        <v/>
      </c>
      <c r="J1466" s="1" t="str">
        <f>IFERROR(VLOOKUP(B1466,'Pesticides per Section'!$A$1:$D$15204,4,FALSE),"")</f>
        <v/>
      </c>
    </row>
    <row r="1467" spans="9:10" x14ac:dyDescent="0.25">
      <c r="I1467" s="19" t="str">
        <f t="shared" si="52"/>
        <v/>
      </c>
      <c r="J1467" s="1" t="str">
        <f>IFERROR(VLOOKUP(B1467,'Pesticides per Section'!$A$1:$D$15204,4,FALSE),"")</f>
        <v/>
      </c>
    </row>
    <row r="1468" spans="9:10" x14ac:dyDescent="0.25">
      <c r="I1468" s="19" t="str">
        <f t="shared" si="52"/>
        <v/>
      </c>
      <c r="J1468" s="1" t="str">
        <f>IFERROR(VLOOKUP(B1468,'Pesticides per Section'!$A$1:$D$15204,4,FALSE),"")</f>
        <v/>
      </c>
    </row>
    <row r="1469" spans="9:10" x14ac:dyDescent="0.25">
      <c r="I1469" s="19" t="str">
        <f t="shared" si="52"/>
        <v/>
      </c>
      <c r="J1469" s="1" t="str">
        <f>IFERROR(VLOOKUP(B1469,'Pesticides per Section'!$A$1:$D$15204,4,FALSE),"")</f>
        <v/>
      </c>
    </row>
    <row r="1470" spans="9:10" x14ac:dyDescent="0.25">
      <c r="I1470" s="19" t="str">
        <f t="shared" si="52"/>
        <v/>
      </c>
      <c r="J1470" s="1" t="str">
        <f>IFERROR(VLOOKUP(B1470,'Pesticides per Section'!$A$1:$D$15204,4,FALSE),"")</f>
        <v/>
      </c>
    </row>
    <row r="1471" spans="9:10" x14ac:dyDescent="0.25">
      <c r="I1471" s="19" t="str">
        <f t="shared" si="52"/>
        <v/>
      </c>
      <c r="J1471" s="1" t="str">
        <f>IFERROR(VLOOKUP(B1471,'Pesticides per Section'!$A$1:$D$15204,4,FALSE),"")</f>
        <v/>
      </c>
    </row>
    <row r="1472" spans="9:10" x14ac:dyDescent="0.25">
      <c r="I1472" s="19" t="str">
        <f t="shared" si="52"/>
        <v/>
      </c>
      <c r="J1472" s="1" t="str">
        <f>IFERROR(VLOOKUP(B1472,'Pesticides per Section'!$A$1:$D$15204,4,FALSE),"")</f>
        <v/>
      </c>
    </row>
    <row r="1473" spans="9:10" x14ac:dyDescent="0.25">
      <c r="I1473" s="19" t="str">
        <f t="shared" si="52"/>
        <v/>
      </c>
      <c r="J1473" s="1" t="str">
        <f>IFERROR(VLOOKUP(B1473,'Pesticides per Section'!$A$1:$D$15204,4,FALSE),"")</f>
        <v/>
      </c>
    </row>
    <row r="1474" spans="9:10" x14ac:dyDescent="0.25">
      <c r="I1474" s="19" t="str">
        <f t="shared" si="52"/>
        <v/>
      </c>
      <c r="J1474" s="1" t="str">
        <f>IFERROR(VLOOKUP(B1474,'Pesticides per Section'!$A$1:$D$15204,4,FALSE),"")</f>
        <v/>
      </c>
    </row>
    <row r="1475" spans="9:10" x14ac:dyDescent="0.25">
      <c r="I1475" s="19" t="str">
        <f t="shared" si="52"/>
        <v/>
      </c>
      <c r="J1475" s="1" t="str">
        <f>IFERROR(VLOOKUP(B1475,'Pesticides per Section'!$A$1:$D$15204,4,FALSE),"")</f>
        <v/>
      </c>
    </row>
    <row r="1476" spans="9:10" x14ac:dyDescent="0.25">
      <c r="I1476" s="19" t="str">
        <f t="shared" ref="I1476:I1539" si="53">IFERROR(F1476/C1476*4046,"")</f>
        <v/>
      </c>
      <c r="J1476" s="1" t="str">
        <f>IFERROR(VLOOKUP(B1476,'Pesticides per Section'!$A$1:$D$15204,4,FALSE),"")</f>
        <v/>
      </c>
    </row>
    <row r="1477" spans="9:10" x14ac:dyDescent="0.25">
      <c r="I1477" s="19" t="str">
        <f t="shared" si="53"/>
        <v/>
      </c>
      <c r="J1477" s="1" t="str">
        <f>IFERROR(VLOOKUP(B1477,'Pesticides per Section'!$A$1:$D$15204,4,FALSE),"")</f>
        <v/>
      </c>
    </row>
    <row r="1478" spans="9:10" x14ac:dyDescent="0.25">
      <c r="I1478" s="19" t="str">
        <f t="shared" si="53"/>
        <v/>
      </c>
      <c r="J1478" s="1" t="str">
        <f>IFERROR(VLOOKUP(B1478,'Pesticides per Section'!$A$1:$D$15204,4,FALSE),"")</f>
        <v/>
      </c>
    </row>
    <row r="1479" spans="9:10" x14ac:dyDescent="0.25">
      <c r="I1479" s="19" t="str">
        <f t="shared" si="53"/>
        <v/>
      </c>
      <c r="J1479" s="1" t="str">
        <f>IFERROR(VLOOKUP(B1479,'Pesticides per Section'!$A$1:$D$15204,4,FALSE),"")</f>
        <v/>
      </c>
    </row>
    <row r="1480" spans="9:10" x14ac:dyDescent="0.25">
      <c r="I1480" s="19" t="str">
        <f t="shared" si="53"/>
        <v/>
      </c>
      <c r="J1480" s="1" t="str">
        <f>IFERROR(VLOOKUP(B1480,'Pesticides per Section'!$A$1:$D$15204,4,FALSE),"")</f>
        <v/>
      </c>
    </row>
    <row r="1481" spans="9:10" x14ac:dyDescent="0.25">
      <c r="I1481" s="19" t="str">
        <f t="shared" si="53"/>
        <v/>
      </c>
      <c r="J1481" s="1" t="str">
        <f>IFERROR(VLOOKUP(B1481,'Pesticides per Section'!$A$1:$D$15204,4,FALSE),"")</f>
        <v/>
      </c>
    </row>
    <row r="1482" spans="9:10" x14ac:dyDescent="0.25">
      <c r="I1482" s="19" t="str">
        <f t="shared" si="53"/>
        <v/>
      </c>
      <c r="J1482" s="1" t="str">
        <f>IFERROR(VLOOKUP(B1482,'Pesticides per Section'!$A$1:$D$15204,4,FALSE),"")</f>
        <v/>
      </c>
    </row>
    <row r="1483" spans="9:10" x14ac:dyDescent="0.25">
      <c r="I1483" s="19" t="str">
        <f t="shared" si="53"/>
        <v/>
      </c>
      <c r="J1483" s="1" t="str">
        <f>IFERROR(VLOOKUP(B1483,'Pesticides per Section'!$A$1:$D$15204,4,FALSE),"")</f>
        <v/>
      </c>
    </row>
    <row r="1484" spans="9:10" x14ac:dyDescent="0.25">
      <c r="I1484" s="19" t="str">
        <f t="shared" si="53"/>
        <v/>
      </c>
      <c r="J1484" s="1" t="str">
        <f>IFERROR(VLOOKUP(B1484,'Pesticides per Section'!$A$1:$D$15204,4,FALSE),"")</f>
        <v/>
      </c>
    </row>
    <row r="1485" spans="9:10" x14ac:dyDescent="0.25">
      <c r="I1485" s="19" t="str">
        <f t="shared" si="53"/>
        <v/>
      </c>
      <c r="J1485" s="1" t="str">
        <f>IFERROR(VLOOKUP(B1485,'Pesticides per Section'!$A$1:$D$15204,4,FALSE),"")</f>
        <v/>
      </c>
    </row>
    <row r="1486" spans="9:10" x14ac:dyDescent="0.25">
      <c r="I1486" s="19" t="str">
        <f t="shared" si="53"/>
        <v/>
      </c>
      <c r="J1486" s="1" t="str">
        <f>IFERROR(VLOOKUP(B1486,'Pesticides per Section'!$A$1:$D$15204,4,FALSE),"")</f>
        <v/>
      </c>
    </row>
    <row r="1487" spans="9:10" x14ac:dyDescent="0.25">
      <c r="I1487" s="19" t="str">
        <f t="shared" si="53"/>
        <v/>
      </c>
      <c r="J1487" s="1" t="str">
        <f>IFERROR(VLOOKUP(B1487,'Pesticides per Section'!$A$1:$D$15204,4,FALSE),"")</f>
        <v/>
      </c>
    </row>
    <row r="1488" spans="9:10" x14ac:dyDescent="0.25">
      <c r="I1488" s="19" t="str">
        <f t="shared" si="53"/>
        <v/>
      </c>
      <c r="J1488" s="1" t="str">
        <f>IFERROR(VLOOKUP(B1488,'Pesticides per Section'!$A$1:$D$15204,4,FALSE),"")</f>
        <v/>
      </c>
    </row>
    <row r="1489" spans="9:10" x14ac:dyDescent="0.25">
      <c r="I1489" s="19" t="str">
        <f t="shared" si="53"/>
        <v/>
      </c>
      <c r="J1489" s="1" t="str">
        <f>IFERROR(VLOOKUP(B1489,'Pesticides per Section'!$A$1:$D$15204,4,FALSE),"")</f>
        <v/>
      </c>
    </row>
    <row r="1490" spans="9:10" x14ac:dyDescent="0.25">
      <c r="I1490" s="19" t="str">
        <f t="shared" si="53"/>
        <v/>
      </c>
      <c r="J1490" s="1" t="str">
        <f>IFERROR(VLOOKUP(B1490,'Pesticides per Section'!$A$1:$D$15204,4,FALSE),"")</f>
        <v/>
      </c>
    </row>
    <row r="1491" spans="9:10" x14ac:dyDescent="0.25">
      <c r="I1491" s="19" t="str">
        <f t="shared" si="53"/>
        <v/>
      </c>
      <c r="J1491" s="1" t="str">
        <f>IFERROR(VLOOKUP(B1491,'Pesticides per Section'!$A$1:$D$15204,4,FALSE),"")</f>
        <v/>
      </c>
    </row>
    <row r="1492" spans="9:10" x14ac:dyDescent="0.25">
      <c r="I1492" s="19" t="str">
        <f t="shared" si="53"/>
        <v/>
      </c>
      <c r="J1492" s="1" t="str">
        <f>IFERROR(VLOOKUP(B1492,'Pesticides per Section'!$A$1:$D$15204,4,FALSE),"")</f>
        <v/>
      </c>
    </row>
    <row r="1493" spans="9:10" x14ac:dyDescent="0.25">
      <c r="I1493" s="19" t="str">
        <f t="shared" si="53"/>
        <v/>
      </c>
      <c r="J1493" s="1" t="str">
        <f>IFERROR(VLOOKUP(B1493,'Pesticides per Section'!$A$1:$D$15204,4,FALSE),"")</f>
        <v/>
      </c>
    </row>
    <row r="1494" spans="9:10" x14ac:dyDescent="0.25">
      <c r="I1494" s="19" t="str">
        <f t="shared" si="53"/>
        <v/>
      </c>
      <c r="J1494" s="1" t="str">
        <f>IFERROR(VLOOKUP(B1494,'Pesticides per Section'!$A$1:$D$15204,4,FALSE),"")</f>
        <v/>
      </c>
    </row>
    <row r="1495" spans="9:10" x14ac:dyDescent="0.25">
      <c r="I1495" s="19" t="str">
        <f t="shared" si="53"/>
        <v/>
      </c>
      <c r="J1495" s="1" t="str">
        <f>IFERROR(VLOOKUP(B1495,'Pesticides per Section'!$A$1:$D$15204,4,FALSE),"")</f>
        <v/>
      </c>
    </row>
    <row r="1496" spans="9:10" x14ac:dyDescent="0.25">
      <c r="I1496" s="19" t="str">
        <f t="shared" si="53"/>
        <v/>
      </c>
      <c r="J1496" s="1" t="str">
        <f>IFERROR(VLOOKUP(B1496,'Pesticides per Section'!$A$1:$D$15204,4,FALSE),"")</f>
        <v/>
      </c>
    </row>
    <row r="1497" spans="9:10" x14ac:dyDescent="0.25">
      <c r="I1497" s="19" t="str">
        <f t="shared" si="53"/>
        <v/>
      </c>
      <c r="J1497" s="1" t="str">
        <f>IFERROR(VLOOKUP(B1497,'Pesticides per Section'!$A$1:$D$15204,4,FALSE),"")</f>
        <v/>
      </c>
    </row>
    <row r="1498" spans="9:10" x14ac:dyDescent="0.25">
      <c r="I1498" s="19" t="str">
        <f t="shared" si="53"/>
        <v/>
      </c>
      <c r="J1498" s="1" t="str">
        <f>IFERROR(VLOOKUP(B1498,'Pesticides per Section'!$A$1:$D$15204,4,FALSE),"")</f>
        <v/>
      </c>
    </row>
    <row r="1499" spans="9:10" x14ac:dyDescent="0.25">
      <c r="I1499" s="19" t="str">
        <f t="shared" si="53"/>
        <v/>
      </c>
      <c r="J1499" s="1" t="str">
        <f>IFERROR(VLOOKUP(B1499,'Pesticides per Section'!$A$1:$D$15204,4,FALSE),"")</f>
        <v/>
      </c>
    </row>
    <row r="1500" spans="9:10" x14ac:dyDescent="0.25">
      <c r="I1500" s="19" t="str">
        <f t="shared" si="53"/>
        <v/>
      </c>
      <c r="J1500" s="1" t="str">
        <f>IFERROR(VLOOKUP(B1500,'Pesticides per Section'!$A$1:$D$15204,4,FALSE),"")</f>
        <v/>
      </c>
    </row>
    <row r="1501" spans="9:10" x14ac:dyDescent="0.25">
      <c r="I1501" s="19" t="str">
        <f t="shared" si="53"/>
        <v/>
      </c>
      <c r="J1501" s="1" t="str">
        <f>IFERROR(VLOOKUP(B1501,'Pesticides per Section'!$A$1:$D$15204,4,FALSE),"")</f>
        <v/>
      </c>
    </row>
    <row r="1502" spans="9:10" x14ac:dyDescent="0.25">
      <c r="I1502" s="19" t="str">
        <f t="shared" si="53"/>
        <v/>
      </c>
      <c r="J1502" s="1" t="str">
        <f>IFERROR(VLOOKUP(B1502,'Pesticides per Section'!$A$1:$D$15204,4,FALSE),"")</f>
        <v/>
      </c>
    </row>
    <row r="1503" spans="9:10" x14ac:dyDescent="0.25">
      <c r="I1503" s="19" t="str">
        <f t="shared" si="53"/>
        <v/>
      </c>
      <c r="J1503" s="1" t="str">
        <f>IFERROR(VLOOKUP(B1503,'Pesticides per Section'!$A$1:$D$15204,4,FALSE),"")</f>
        <v/>
      </c>
    </row>
    <row r="1504" spans="9:10" x14ac:dyDescent="0.25">
      <c r="I1504" s="19" t="str">
        <f t="shared" si="53"/>
        <v/>
      </c>
      <c r="J1504" s="1" t="str">
        <f>IFERROR(VLOOKUP(B1504,'Pesticides per Section'!$A$1:$D$15204,4,FALSE),"")</f>
        <v/>
      </c>
    </row>
    <row r="1505" spans="9:10" x14ac:dyDescent="0.25">
      <c r="I1505" s="19" t="str">
        <f t="shared" si="53"/>
        <v/>
      </c>
      <c r="J1505" s="1" t="str">
        <f>IFERROR(VLOOKUP(B1505,'Pesticides per Section'!$A$1:$D$15204,4,FALSE),"")</f>
        <v/>
      </c>
    </row>
    <row r="1506" spans="9:10" x14ac:dyDescent="0.25">
      <c r="I1506" s="19" t="str">
        <f t="shared" si="53"/>
        <v/>
      </c>
      <c r="J1506" s="1" t="str">
        <f>IFERROR(VLOOKUP(B1506,'Pesticides per Section'!$A$1:$D$15204,4,FALSE),"")</f>
        <v/>
      </c>
    </row>
    <row r="1507" spans="9:10" x14ac:dyDescent="0.25">
      <c r="I1507" s="19" t="str">
        <f t="shared" si="53"/>
        <v/>
      </c>
      <c r="J1507" s="1" t="str">
        <f>IFERROR(VLOOKUP(B1507,'Pesticides per Section'!$A$1:$D$15204,4,FALSE),"")</f>
        <v/>
      </c>
    </row>
    <row r="1508" spans="9:10" x14ac:dyDescent="0.25">
      <c r="I1508" s="19" t="str">
        <f t="shared" si="53"/>
        <v/>
      </c>
      <c r="J1508" s="1" t="str">
        <f>IFERROR(VLOOKUP(B1508,'Pesticides per Section'!$A$1:$D$15204,4,FALSE),"")</f>
        <v/>
      </c>
    </row>
    <row r="1509" spans="9:10" x14ac:dyDescent="0.25">
      <c r="I1509" s="19" t="str">
        <f t="shared" si="53"/>
        <v/>
      </c>
      <c r="J1509" s="1" t="str">
        <f>IFERROR(VLOOKUP(B1509,'Pesticides per Section'!$A$1:$D$15204,4,FALSE),"")</f>
        <v/>
      </c>
    </row>
    <row r="1510" spans="9:10" x14ac:dyDescent="0.25">
      <c r="I1510" s="19" t="str">
        <f t="shared" si="53"/>
        <v/>
      </c>
      <c r="J1510" s="1" t="str">
        <f>IFERROR(VLOOKUP(B1510,'Pesticides per Section'!$A$1:$D$15204,4,FALSE),"")</f>
        <v/>
      </c>
    </row>
    <row r="1511" spans="9:10" x14ac:dyDescent="0.25">
      <c r="I1511" s="19" t="str">
        <f t="shared" si="53"/>
        <v/>
      </c>
      <c r="J1511" s="1" t="str">
        <f>IFERROR(VLOOKUP(B1511,'Pesticides per Section'!$A$1:$D$15204,4,FALSE),"")</f>
        <v/>
      </c>
    </row>
    <row r="1512" spans="9:10" x14ac:dyDescent="0.25">
      <c r="I1512" s="19" t="str">
        <f t="shared" si="53"/>
        <v/>
      </c>
      <c r="J1512" s="1" t="str">
        <f>IFERROR(VLOOKUP(B1512,'Pesticides per Section'!$A$1:$D$15204,4,FALSE),"")</f>
        <v/>
      </c>
    </row>
    <row r="1513" spans="9:10" x14ac:dyDescent="0.25">
      <c r="I1513" s="19" t="str">
        <f t="shared" si="53"/>
        <v/>
      </c>
      <c r="J1513" s="1" t="str">
        <f>IFERROR(VLOOKUP(B1513,'Pesticides per Section'!$A$1:$D$15204,4,FALSE),"")</f>
        <v/>
      </c>
    </row>
    <row r="1514" spans="9:10" x14ac:dyDescent="0.25">
      <c r="I1514" s="19" t="str">
        <f t="shared" si="53"/>
        <v/>
      </c>
      <c r="J1514" s="1" t="str">
        <f>IFERROR(VLOOKUP(B1514,'Pesticides per Section'!$A$1:$D$15204,4,FALSE),"")</f>
        <v/>
      </c>
    </row>
    <row r="1515" spans="9:10" x14ac:dyDescent="0.25">
      <c r="I1515" s="19" t="str">
        <f t="shared" si="53"/>
        <v/>
      </c>
      <c r="J1515" s="1" t="str">
        <f>IFERROR(VLOOKUP(B1515,'Pesticides per Section'!$A$1:$D$15204,4,FALSE),"")</f>
        <v/>
      </c>
    </row>
    <row r="1516" spans="9:10" x14ac:dyDescent="0.25">
      <c r="I1516" s="19" t="str">
        <f t="shared" si="53"/>
        <v/>
      </c>
      <c r="J1516" s="1" t="str">
        <f>IFERROR(VLOOKUP(B1516,'Pesticides per Section'!$A$1:$D$15204,4,FALSE),"")</f>
        <v/>
      </c>
    </row>
    <row r="1517" spans="9:10" x14ac:dyDescent="0.25">
      <c r="I1517" s="19" t="str">
        <f t="shared" si="53"/>
        <v/>
      </c>
      <c r="J1517" s="1" t="str">
        <f>IFERROR(VLOOKUP(B1517,'Pesticides per Section'!$A$1:$D$15204,4,FALSE),"")</f>
        <v/>
      </c>
    </row>
    <row r="1518" spans="9:10" x14ac:dyDescent="0.25">
      <c r="I1518" s="19" t="str">
        <f t="shared" si="53"/>
        <v/>
      </c>
      <c r="J1518" s="1" t="str">
        <f>IFERROR(VLOOKUP(B1518,'Pesticides per Section'!$A$1:$D$15204,4,FALSE),"")</f>
        <v/>
      </c>
    </row>
    <row r="1519" spans="9:10" x14ac:dyDescent="0.25">
      <c r="I1519" s="19" t="str">
        <f t="shared" si="53"/>
        <v/>
      </c>
      <c r="J1519" s="1" t="str">
        <f>IFERROR(VLOOKUP(B1519,'Pesticides per Section'!$A$1:$D$15204,4,FALSE),"")</f>
        <v/>
      </c>
    </row>
    <row r="1520" spans="9:10" x14ac:dyDescent="0.25">
      <c r="I1520" s="19" t="str">
        <f t="shared" si="53"/>
        <v/>
      </c>
      <c r="J1520" s="1" t="str">
        <f>IFERROR(VLOOKUP(B1520,'Pesticides per Section'!$A$1:$D$15204,4,FALSE),"")</f>
        <v/>
      </c>
    </row>
    <row r="1521" spans="9:10" x14ac:dyDescent="0.25">
      <c r="I1521" s="19" t="str">
        <f t="shared" si="53"/>
        <v/>
      </c>
      <c r="J1521" s="1" t="str">
        <f>IFERROR(VLOOKUP(B1521,'Pesticides per Section'!$A$1:$D$15204,4,FALSE),"")</f>
        <v/>
      </c>
    </row>
    <row r="1522" spans="9:10" x14ac:dyDescent="0.25">
      <c r="I1522" s="19" t="str">
        <f t="shared" si="53"/>
        <v/>
      </c>
      <c r="J1522" s="1" t="str">
        <f>IFERROR(VLOOKUP(B1522,'Pesticides per Section'!$A$1:$D$15204,4,FALSE),"")</f>
        <v/>
      </c>
    </row>
    <row r="1523" spans="9:10" x14ac:dyDescent="0.25">
      <c r="I1523" s="19" t="str">
        <f t="shared" si="53"/>
        <v/>
      </c>
      <c r="J1523" s="1" t="str">
        <f>IFERROR(VLOOKUP(B1523,'Pesticides per Section'!$A$1:$D$15204,4,FALSE),"")</f>
        <v/>
      </c>
    </row>
    <row r="1524" spans="9:10" x14ac:dyDescent="0.25">
      <c r="I1524" s="19" t="str">
        <f t="shared" si="53"/>
        <v/>
      </c>
      <c r="J1524" s="1" t="str">
        <f>IFERROR(VLOOKUP(B1524,'Pesticides per Section'!$A$1:$D$15204,4,FALSE),"")</f>
        <v/>
      </c>
    </row>
    <row r="1525" spans="9:10" x14ac:dyDescent="0.25">
      <c r="I1525" s="19" t="str">
        <f t="shared" si="53"/>
        <v/>
      </c>
      <c r="J1525" s="1" t="str">
        <f>IFERROR(VLOOKUP(B1525,'Pesticides per Section'!$A$1:$D$15204,4,FALSE),"")</f>
        <v/>
      </c>
    </row>
    <row r="1526" spans="9:10" x14ac:dyDescent="0.25">
      <c r="I1526" s="19" t="str">
        <f t="shared" si="53"/>
        <v/>
      </c>
      <c r="J1526" s="1" t="str">
        <f>IFERROR(VLOOKUP(B1526,'Pesticides per Section'!$A$1:$D$15204,4,FALSE),"")</f>
        <v/>
      </c>
    </row>
    <row r="1527" spans="9:10" x14ac:dyDescent="0.25">
      <c r="I1527" s="19" t="str">
        <f t="shared" si="53"/>
        <v/>
      </c>
      <c r="J1527" s="1" t="str">
        <f>IFERROR(VLOOKUP(B1527,'Pesticides per Section'!$A$1:$D$15204,4,FALSE),"")</f>
        <v/>
      </c>
    </row>
    <row r="1528" spans="9:10" x14ac:dyDescent="0.25">
      <c r="I1528" s="19" t="str">
        <f t="shared" si="53"/>
        <v/>
      </c>
      <c r="J1528" s="1" t="str">
        <f>IFERROR(VLOOKUP(B1528,'Pesticides per Section'!$A$1:$D$15204,4,FALSE),"")</f>
        <v/>
      </c>
    </row>
    <row r="1529" spans="9:10" x14ac:dyDescent="0.25">
      <c r="I1529" s="19" t="str">
        <f t="shared" si="53"/>
        <v/>
      </c>
      <c r="J1529" s="1" t="str">
        <f>IFERROR(VLOOKUP(B1529,'Pesticides per Section'!$A$1:$D$15204,4,FALSE),"")</f>
        <v/>
      </c>
    </row>
    <row r="1530" spans="9:10" x14ac:dyDescent="0.25">
      <c r="I1530" s="19" t="str">
        <f t="shared" si="53"/>
        <v/>
      </c>
      <c r="J1530" s="1" t="str">
        <f>IFERROR(VLOOKUP(B1530,'Pesticides per Section'!$A$1:$D$15204,4,FALSE),"")</f>
        <v/>
      </c>
    </row>
    <row r="1531" spans="9:10" x14ac:dyDescent="0.25">
      <c r="I1531" s="19" t="str">
        <f t="shared" si="53"/>
        <v/>
      </c>
      <c r="J1531" s="1" t="str">
        <f>IFERROR(VLOOKUP(B1531,'Pesticides per Section'!$A$1:$D$15204,4,FALSE),"")</f>
        <v/>
      </c>
    </row>
    <row r="1532" spans="9:10" x14ac:dyDescent="0.25">
      <c r="I1532" s="19" t="str">
        <f t="shared" si="53"/>
        <v/>
      </c>
      <c r="J1532" s="1" t="str">
        <f>IFERROR(VLOOKUP(B1532,'Pesticides per Section'!$A$1:$D$15204,4,FALSE),"")</f>
        <v/>
      </c>
    </row>
    <row r="1533" spans="9:10" x14ac:dyDescent="0.25">
      <c r="I1533" s="19" t="str">
        <f t="shared" si="53"/>
        <v/>
      </c>
      <c r="J1533" s="1" t="str">
        <f>IFERROR(VLOOKUP(B1533,'Pesticides per Section'!$A$1:$D$15204,4,FALSE),"")</f>
        <v/>
      </c>
    </row>
    <row r="1534" spans="9:10" x14ac:dyDescent="0.25">
      <c r="I1534" s="19" t="str">
        <f t="shared" si="53"/>
        <v/>
      </c>
      <c r="J1534" s="1" t="str">
        <f>IFERROR(VLOOKUP(B1534,'Pesticides per Section'!$A$1:$D$15204,4,FALSE),"")</f>
        <v/>
      </c>
    </row>
    <row r="1535" spans="9:10" x14ac:dyDescent="0.25">
      <c r="I1535" s="19" t="str">
        <f t="shared" si="53"/>
        <v/>
      </c>
      <c r="J1535" s="1" t="str">
        <f>IFERROR(VLOOKUP(B1535,'Pesticides per Section'!$A$1:$D$15204,4,FALSE),"")</f>
        <v/>
      </c>
    </row>
    <row r="1536" spans="9:10" x14ac:dyDescent="0.25">
      <c r="I1536" s="19" t="str">
        <f t="shared" si="53"/>
        <v/>
      </c>
      <c r="J1536" s="1" t="str">
        <f>IFERROR(VLOOKUP(B1536,'Pesticides per Section'!$A$1:$D$15204,4,FALSE),"")</f>
        <v/>
      </c>
    </row>
    <row r="1537" spans="9:10" x14ac:dyDescent="0.25">
      <c r="I1537" s="19" t="str">
        <f t="shared" si="53"/>
        <v/>
      </c>
      <c r="J1537" s="1" t="str">
        <f>IFERROR(VLOOKUP(B1537,'Pesticides per Section'!$A$1:$D$15204,4,FALSE),"")</f>
        <v/>
      </c>
    </row>
    <row r="1538" spans="9:10" x14ac:dyDescent="0.25">
      <c r="I1538" s="19" t="str">
        <f t="shared" si="53"/>
        <v/>
      </c>
      <c r="J1538" s="1" t="str">
        <f>IFERROR(VLOOKUP(B1538,'Pesticides per Section'!$A$1:$D$15204,4,FALSE),"")</f>
        <v/>
      </c>
    </row>
    <row r="1539" spans="9:10" x14ac:dyDescent="0.25">
      <c r="I1539" s="19" t="str">
        <f t="shared" si="53"/>
        <v/>
      </c>
      <c r="J1539" s="1" t="str">
        <f>IFERROR(VLOOKUP(B1539,'Pesticides per Section'!$A$1:$D$15204,4,FALSE),"")</f>
        <v/>
      </c>
    </row>
    <row r="1540" spans="9:10" x14ac:dyDescent="0.25">
      <c r="I1540" s="19" t="str">
        <f t="shared" ref="I1540:I1603" si="54">IFERROR(F1540/C1540*4046,"")</f>
        <v/>
      </c>
      <c r="J1540" s="1" t="str">
        <f>IFERROR(VLOOKUP(B1540,'Pesticides per Section'!$A$1:$D$15204,4,FALSE),"")</f>
        <v/>
      </c>
    </row>
    <row r="1541" spans="9:10" x14ac:dyDescent="0.25">
      <c r="I1541" s="19" t="str">
        <f t="shared" si="54"/>
        <v/>
      </c>
      <c r="J1541" s="1" t="str">
        <f>IFERROR(VLOOKUP(B1541,'Pesticides per Section'!$A$1:$D$15204,4,FALSE),"")</f>
        <v/>
      </c>
    </row>
    <row r="1542" spans="9:10" x14ac:dyDescent="0.25">
      <c r="I1542" s="19" t="str">
        <f t="shared" si="54"/>
        <v/>
      </c>
      <c r="J1542" s="1" t="str">
        <f>IFERROR(VLOOKUP(B1542,'Pesticides per Section'!$A$1:$D$15204,4,FALSE),"")</f>
        <v/>
      </c>
    </row>
    <row r="1543" spans="9:10" x14ac:dyDescent="0.25">
      <c r="I1543" s="19" t="str">
        <f t="shared" si="54"/>
        <v/>
      </c>
      <c r="J1543" s="1" t="str">
        <f>IFERROR(VLOOKUP(B1543,'Pesticides per Section'!$A$1:$D$15204,4,FALSE),"")</f>
        <v/>
      </c>
    </row>
    <row r="1544" spans="9:10" x14ac:dyDescent="0.25">
      <c r="I1544" s="19" t="str">
        <f t="shared" si="54"/>
        <v/>
      </c>
      <c r="J1544" s="1" t="str">
        <f>IFERROR(VLOOKUP(B1544,'Pesticides per Section'!$A$1:$D$15204,4,FALSE),"")</f>
        <v/>
      </c>
    </row>
    <row r="1545" spans="9:10" x14ac:dyDescent="0.25">
      <c r="I1545" s="19" t="str">
        <f t="shared" si="54"/>
        <v/>
      </c>
      <c r="J1545" s="1" t="str">
        <f>IFERROR(VLOOKUP(B1545,'Pesticides per Section'!$A$1:$D$15204,4,FALSE),"")</f>
        <v/>
      </c>
    </row>
    <row r="1546" spans="9:10" x14ac:dyDescent="0.25">
      <c r="I1546" s="19" t="str">
        <f t="shared" si="54"/>
        <v/>
      </c>
      <c r="J1546" s="1" t="str">
        <f>IFERROR(VLOOKUP(B1546,'Pesticides per Section'!$A$1:$D$15204,4,FALSE),"")</f>
        <v/>
      </c>
    </row>
    <row r="1547" spans="9:10" x14ac:dyDescent="0.25">
      <c r="I1547" s="19" t="str">
        <f t="shared" si="54"/>
        <v/>
      </c>
      <c r="J1547" s="1" t="str">
        <f>IFERROR(VLOOKUP(B1547,'Pesticides per Section'!$A$1:$D$15204,4,FALSE),"")</f>
        <v/>
      </c>
    </row>
    <row r="1548" spans="9:10" x14ac:dyDescent="0.25">
      <c r="I1548" s="19" t="str">
        <f t="shared" si="54"/>
        <v/>
      </c>
      <c r="J1548" s="1" t="str">
        <f>IFERROR(VLOOKUP(B1548,'Pesticides per Section'!$A$1:$D$15204,4,FALSE),"")</f>
        <v/>
      </c>
    </row>
    <row r="1549" spans="9:10" x14ac:dyDescent="0.25">
      <c r="I1549" s="19" t="str">
        <f t="shared" si="54"/>
        <v/>
      </c>
      <c r="J1549" s="1" t="str">
        <f>IFERROR(VLOOKUP(B1549,'Pesticides per Section'!$A$1:$D$15204,4,FALSE),"")</f>
        <v/>
      </c>
    </row>
    <row r="1550" spans="9:10" x14ac:dyDescent="0.25">
      <c r="I1550" s="19" t="str">
        <f t="shared" si="54"/>
        <v/>
      </c>
      <c r="J1550" s="1" t="str">
        <f>IFERROR(VLOOKUP(B1550,'Pesticides per Section'!$A$1:$D$15204,4,FALSE),"")</f>
        <v/>
      </c>
    </row>
    <row r="1551" spans="9:10" x14ac:dyDescent="0.25">
      <c r="I1551" s="19" t="str">
        <f t="shared" si="54"/>
        <v/>
      </c>
      <c r="J1551" s="1" t="str">
        <f>IFERROR(VLOOKUP(B1551,'Pesticides per Section'!$A$1:$D$15204,4,FALSE),"")</f>
        <v/>
      </c>
    </row>
    <row r="1552" spans="9:10" x14ac:dyDescent="0.25">
      <c r="I1552" s="19" t="str">
        <f t="shared" si="54"/>
        <v/>
      </c>
      <c r="J1552" s="1" t="str">
        <f>IFERROR(VLOOKUP(B1552,'Pesticides per Section'!$A$1:$D$15204,4,FALSE),"")</f>
        <v/>
      </c>
    </row>
    <row r="1553" spans="9:10" x14ac:dyDescent="0.25">
      <c r="I1553" s="19" t="str">
        <f t="shared" si="54"/>
        <v/>
      </c>
      <c r="J1553" s="1" t="str">
        <f>IFERROR(VLOOKUP(B1553,'Pesticides per Section'!$A$1:$D$15204,4,FALSE),"")</f>
        <v/>
      </c>
    </row>
    <row r="1554" spans="9:10" x14ac:dyDescent="0.25">
      <c r="I1554" s="19" t="str">
        <f t="shared" si="54"/>
        <v/>
      </c>
      <c r="J1554" s="1" t="str">
        <f>IFERROR(VLOOKUP(B1554,'Pesticides per Section'!$A$1:$D$15204,4,FALSE),"")</f>
        <v/>
      </c>
    </row>
    <row r="1555" spans="9:10" x14ac:dyDescent="0.25">
      <c r="I1555" s="19" t="str">
        <f t="shared" si="54"/>
        <v/>
      </c>
      <c r="J1555" s="1" t="str">
        <f>IFERROR(VLOOKUP(B1555,'Pesticides per Section'!$A$1:$D$15204,4,FALSE),"")</f>
        <v/>
      </c>
    </row>
    <row r="1556" spans="9:10" x14ac:dyDescent="0.25">
      <c r="I1556" s="19" t="str">
        <f t="shared" si="54"/>
        <v/>
      </c>
      <c r="J1556" s="1" t="str">
        <f>IFERROR(VLOOKUP(B1556,'Pesticides per Section'!$A$1:$D$15204,4,FALSE),"")</f>
        <v/>
      </c>
    </row>
    <row r="1557" spans="9:10" x14ac:dyDescent="0.25">
      <c r="I1557" s="19" t="str">
        <f t="shared" si="54"/>
        <v/>
      </c>
      <c r="J1557" s="1" t="str">
        <f>IFERROR(VLOOKUP(B1557,'Pesticides per Section'!$A$1:$D$15204,4,FALSE),"")</f>
        <v/>
      </c>
    </row>
    <row r="1558" spans="9:10" x14ac:dyDescent="0.25">
      <c r="I1558" s="19" t="str">
        <f t="shared" si="54"/>
        <v/>
      </c>
      <c r="J1558" s="1" t="str">
        <f>IFERROR(VLOOKUP(B1558,'Pesticides per Section'!$A$1:$D$15204,4,FALSE),"")</f>
        <v/>
      </c>
    </row>
    <row r="1559" spans="9:10" x14ac:dyDescent="0.25">
      <c r="I1559" s="19" t="str">
        <f t="shared" si="54"/>
        <v/>
      </c>
      <c r="J1559" s="1" t="str">
        <f>IFERROR(VLOOKUP(B1559,'Pesticides per Section'!$A$1:$D$15204,4,FALSE),"")</f>
        <v/>
      </c>
    </row>
    <row r="1560" spans="9:10" x14ac:dyDescent="0.25">
      <c r="I1560" s="19" t="str">
        <f t="shared" si="54"/>
        <v/>
      </c>
      <c r="J1560" s="1" t="str">
        <f>IFERROR(VLOOKUP(B1560,'Pesticides per Section'!$A$1:$D$15204,4,FALSE),"")</f>
        <v/>
      </c>
    </row>
    <row r="1561" spans="9:10" x14ac:dyDescent="0.25">
      <c r="I1561" s="19" t="str">
        <f t="shared" si="54"/>
        <v/>
      </c>
      <c r="J1561" s="1" t="str">
        <f>IFERROR(VLOOKUP(B1561,'Pesticides per Section'!$A$1:$D$15204,4,FALSE),"")</f>
        <v/>
      </c>
    </row>
    <row r="1562" spans="9:10" x14ac:dyDescent="0.25">
      <c r="I1562" s="19" t="str">
        <f t="shared" si="54"/>
        <v/>
      </c>
      <c r="J1562" s="1" t="str">
        <f>IFERROR(VLOOKUP(B1562,'Pesticides per Section'!$A$1:$D$15204,4,FALSE),"")</f>
        <v/>
      </c>
    </row>
    <row r="1563" spans="9:10" x14ac:dyDescent="0.25">
      <c r="I1563" s="19" t="str">
        <f t="shared" si="54"/>
        <v/>
      </c>
      <c r="J1563" s="1" t="str">
        <f>IFERROR(VLOOKUP(B1563,'Pesticides per Section'!$A$1:$D$15204,4,FALSE),"")</f>
        <v/>
      </c>
    </row>
    <row r="1564" spans="9:10" x14ac:dyDescent="0.25">
      <c r="I1564" s="19" t="str">
        <f t="shared" si="54"/>
        <v/>
      </c>
      <c r="J1564" s="1" t="str">
        <f>IFERROR(VLOOKUP(B1564,'Pesticides per Section'!$A$1:$D$15204,4,FALSE),"")</f>
        <v/>
      </c>
    </row>
    <row r="1565" spans="9:10" x14ac:dyDescent="0.25">
      <c r="I1565" s="19" t="str">
        <f t="shared" si="54"/>
        <v/>
      </c>
      <c r="J1565" s="1" t="str">
        <f>IFERROR(VLOOKUP(B1565,'Pesticides per Section'!$A$1:$D$15204,4,FALSE),"")</f>
        <v/>
      </c>
    </row>
    <row r="1566" spans="9:10" x14ac:dyDescent="0.25">
      <c r="I1566" s="19" t="str">
        <f t="shared" si="54"/>
        <v/>
      </c>
      <c r="J1566" s="1" t="str">
        <f>IFERROR(VLOOKUP(B1566,'Pesticides per Section'!$A$1:$D$15204,4,FALSE),"")</f>
        <v/>
      </c>
    </row>
    <row r="1567" spans="9:10" x14ac:dyDescent="0.25">
      <c r="I1567" s="19" t="str">
        <f t="shared" si="54"/>
        <v/>
      </c>
      <c r="J1567" s="1" t="str">
        <f>IFERROR(VLOOKUP(B1567,'Pesticides per Section'!$A$1:$D$15204,4,FALSE),"")</f>
        <v/>
      </c>
    </row>
    <row r="1568" spans="9:10" x14ac:dyDescent="0.25">
      <c r="I1568" s="19" t="str">
        <f t="shared" si="54"/>
        <v/>
      </c>
      <c r="J1568" s="1" t="str">
        <f>IFERROR(VLOOKUP(B1568,'Pesticides per Section'!$A$1:$D$15204,4,FALSE),"")</f>
        <v/>
      </c>
    </row>
    <row r="1569" spans="9:10" x14ac:dyDescent="0.25">
      <c r="I1569" s="19" t="str">
        <f t="shared" si="54"/>
        <v/>
      </c>
      <c r="J1569" s="1" t="str">
        <f>IFERROR(VLOOKUP(B1569,'Pesticides per Section'!$A$1:$D$15204,4,FALSE),"")</f>
        <v/>
      </c>
    </row>
    <row r="1570" spans="9:10" x14ac:dyDescent="0.25">
      <c r="I1570" s="19" t="str">
        <f t="shared" si="54"/>
        <v/>
      </c>
      <c r="J1570" s="1" t="str">
        <f>IFERROR(VLOOKUP(B1570,'Pesticides per Section'!$A$1:$D$15204,4,FALSE),"")</f>
        <v/>
      </c>
    </row>
    <row r="1571" spans="9:10" x14ac:dyDescent="0.25">
      <c r="I1571" s="19" t="str">
        <f t="shared" si="54"/>
        <v/>
      </c>
      <c r="J1571" s="1" t="str">
        <f>IFERROR(VLOOKUP(B1571,'Pesticides per Section'!$A$1:$D$15204,4,FALSE),"")</f>
        <v/>
      </c>
    </row>
    <row r="1572" spans="9:10" x14ac:dyDescent="0.25">
      <c r="I1572" s="19" t="str">
        <f t="shared" si="54"/>
        <v/>
      </c>
      <c r="J1572" s="1" t="str">
        <f>IFERROR(VLOOKUP(B1572,'Pesticides per Section'!$A$1:$D$15204,4,FALSE),"")</f>
        <v/>
      </c>
    </row>
    <row r="1573" spans="9:10" x14ac:dyDescent="0.25">
      <c r="I1573" s="19" t="str">
        <f t="shared" si="54"/>
        <v/>
      </c>
      <c r="J1573" s="1" t="str">
        <f>IFERROR(VLOOKUP(B1573,'Pesticides per Section'!$A$1:$D$15204,4,FALSE),"")</f>
        <v/>
      </c>
    </row>
    <row r="1574" spans="9:10" x14ac:dyDescent="0.25">
      <c r="I1574" s="19" t="str">
        <f t="shared" si="54"/>
        <v/>
      </c>
      <c r="J1574" s="1" t="str">
        <f>IFERROR(VLOOKUP(B1574,'Pesticides per Section'!$A$1:$D$15204,4,FALSE),"")</f>
        <v/>
      </c>
    </row>
    <row r="1575" spans="9:10" x14ac:dyDescent="0.25">
      <c r="I1575" s="19" t="str">
        <f t="shared" si="54"/>
        <v/>
      </c>
      <c r="J1575" s="1" t="str">
        <f>IFERROR(VLOOKUP(B1575,'Pesticides per Section'!$A$1:$D$15204,4,FALSE),"")</f>
        <v/>
      </c>
    </row>
    <row r="1576" spans="9:10" x14ac:dyDescent="0.25">
      <c r="I1576" s="19" t="str">
        <f t="shared" si="54"/>
        <v/>
      </c>
      <c r="J1576" s="1" t="str">
        <f>IFERROR(VLOOKUP(B1576,'Pesticides per Section'!$A$1:$D$15204,4,FALSE),"")</f>
        <v/>
      </c>
    </row>
    <row r="1577" spans="9:10" x14ac:dyDescent="0.25">
      <c r="I1577" s="19" t="str">
        <f t="shared" si="54"/>
        <v/>
      </c>
      <c r="J1577" s="1" t="str">
        <f>IFERROR(VLOOKUP(B1577,'Pesticides per Section'!$A$1:$D$15204,4,FALSE),"")</f>
        <v/>
      </c>
    </row>
    <row r="1578" spans="9:10" x14ac:dyDescent="0.25">
      <c r="I1578" s="19" t="str">
        <f t="shared" si="54"/>
        <v/>
      </c>
      <c r="J1578" s="1" t="str">
        <f>IFERROR(VLOOKUP(B1578,'Pesticides per Section'!$A$1:$D$15204,4,FALSE),"")</f>
        <v/>
      </c>
    </row>
    <row r="1579" spans="9:10" x14ac:dyDescent="0.25">
      <c r="I1579" s="19" t="str">
        <f t="shared" si="54"/>
        <v/>
      </c>
      <c r="J1579" s="1" t="str">
        <f>IFERROR(VLOOKUP(B1579,'Pesticides per Section'!$A$1:$D$15204,4,FALSE),"")</f>
        <v/>
      </c>
    </row>
    <row r="1580" spans="9:10" x14ac:dyDescent="0.25">
      <c r="I1580" s="19" t="str">
        <f t="shared" si="54"/>
        <v/>
      </c>
      <c r="J1580" s="1" t="str">
        <f>IFERROR(VLOOKUP(B1580,'Pesticides per Section'!$A$1:$D$15204,4,FALSE),"")</f>
        <v/>
      </c>
    </row>
    <row r="1581" spans="9:10" x14ac:dyDescent="0.25">
      <c r="I1581" s="19" t="str">
        <f t="shared" si="54"/>
        <v/>
      </c>
      <c r="J1581" s="1" t="str">
        <f>IFERROR(VLOOKUP(B1581,'Pesticides per Section'!$A$1:$D$15204,4,FALSE),"")</f>
        <v/>
      </c>
    </row>
    <row r="1582" spans="9:10" x14ac:dyDescent="0.25">
      <c r="I1582" s="19" t="str">
        <f t="shared" si="54"/>
        <v/>
      </c>
      <c r="J1582" s="1" t="str">
        <f>IFERROR(VLOOKUP(B1582,'Pesticides per Section'!$A$1:$D$15204,4,FALSE),"")</f>
        <v/>
      </c>
    </row>
    <row r="1583" spans="9:10" x14ac:dyDescent="0.25">
      <c r="I1583" s="19" t="str">
        <f t="shared" si="54"/>
        <v/>
      </c>
      <c r="J1583" s="1" t="str">
        <f>IFERROR(VLOOKUP(B1583,'Pesticides per Section'!$A$1:$D$15204,4,FALSE),"")</f>
        <v/>
      </c>
    </row>
    <row r="1584" spans="9:10" x14ac:dyDescent="0.25">
      <c r="I1584" s="19" t="str">
        <f t="shared" si="54"/>
        <v/>
      </c>
      <c r="J1584" s="1" t="str">
        <f>IFERROR(VLOOKUP(B1584,'Pesticides per Section'!$A$1:$D$15204,4,FALSE),"")</f>
        <v/>
      </c>
    </row>
    <row r="1585" spans="9:10" x14ac:dyDescent="0.25">
      <c r="I1585" s="19" t="str">
        <f t="shared" si="54"/>
        <v/>
      </c>
      <c r="J1585" s="1" t="str">
        <f>IFERROR(VLOOKUP(B1585,'Pesticides per Section'!$A$1:$D$15204,4,FALSE),"")</f>
        <v/>
      </c>
    </row>
    <row r="1586" spans="9:10" x14ac:dyDescent="0.25">
      <c r="I1586" s="19" t="str">
        <f t="shared" si="54"/>
        <v/>
      </c>
      <c r="J1586" s="1" t="str">
        <f>IFERROR(VLOOKUP(B1586,'Pesticides per Section'!$A$1:$D$15204,4,FALSE),"")</f>
        <v/>
      </c>
    </row>
    <row r="1587" spans="9:10" x14ac:dyDescent="0.25">
      <c r="I1587" s="19" t="str">
        <f t="shared" si="54"/>
        <v/>
      </c>
      <c r="J1587" s="1" t="str">
        <f>IFERROR(VLOOKUP(B1587,'Pesticides per Section'!$A$1:$D$15204,4,FALSE),"")</f>
        <v/>
      </c>
    </row>
    <row r="1588" spans="9:10" x14ac:dyDescent="0.25">
      <c r="I1588" s="19" t="str">
        <f t="shared" si="54"/>
        <v/>
      </c>
      <c r="J1588" s="1" t="str">
        <f>IFERROR(VLOOKUP(B1588,'Pesticides per Section'!$A$1:$D$15204,4,FALSE),"")</f>
        <v/>
      </c>
    </row>
    <row r="1589" spans="9:10" x14ac:dyDescent="0.25">
      <c r="I1589" s="19" t="str">
        <f t="shared" si="54"/>
        <v/>
      </c>
      <c r="J1589" s="1" t="str">
        <f>IFERROR(VLOOKUP(B1589,'Pesticides per Section'!$A$1:$D$15204,4,FALSE),"")</f>
        <v/>
      </c>
    </row>
    <row r="1590" spans="9:10" x14ac:dyDescent="0.25">
      <c r="I1590" s="19" t="str">
        <f t="shared" si="54"/>
        <v/>
      </c>
      <c r="J1590" s="1" t="str">
        <f>IFERROR(VLOOKUP(B1590,'Pesticides per Section'!$A$1:$D$15204,4,FALSE),"")</f>
        <v/>
      </c>
    </row>
    <row r="1591" spans="9:10" x14ac:dyDescent="0.25">
      <c r="I1591" s="19" t="str">
        <f t="shared" si="54"/>
        <v/>
      </c>
      <c r="J1591" s="1" t="str">
        <f>IFERROR(VLOOKUP(B1591,'Pesticides per Section'!$A$1:$D$15204,4,FALSE),"")</f>
        <v/>
      </c>
    </row>
    <row r="1592" spans="9:10" x14ac:dyDescent="0.25">
      <c r="I1592" s="19" t="str">
        <f t="shared" si="54"/>
        <v/>
      </c>
      <c r="J1592" s="1" t="str">
        <f>IFERROR(VLOOKUP(B1592,'Pesticides per Section'!$A$1:$D$15204,4,FALSE),"")</f>
        <v/>
      </c>
    </row>
    <row r="1593" spans="9:10" x14ac:dyDescent="0.25">
      <c r="I1593" s="19" t="str">
        <f t="shared" si="54"/>
        <v/>
      </c>
      <c r="J1593" s="1" t="str">
        <f>IFERROR(VLOOKUP(B1593,'Pesticides per Section'!$A$1:$D$15204,4,FALSE),"")</f>
        <v/>
      </c>
    </row>
    <row r="1594" spans="9:10" x14ac:dyDescent="0.25">
      <c r="I1594" s="19" t="str">
        <f t="shared" si="54"/>
        <v/>
      </c>
      <c r="J1594" s="1" t="str">
        <f>IFERROR(VLOOKUP(B1594,'Pesticides per Section'!$A$1:$D$15204,4,FALSE),"")</f>
        <v/>
      </c>
    </row>
    <row r="1595" spans="9:10" x14ac:dyDescent="0.25">
      <c r="I1595" s="19" t="str">
        <f t="shared" si="54"/>
        <v/>
      </c>
      <c r="J1595" s="1" t="str">
        <f>IFERROR(VLOOKUP(B1595,'Pesticides per Section'!$A$1:$D$15204,4,FALSE),"")</f>
        <v/>
      </c>
    </row>
    <row r="1596" spans="9:10" x14ac:dyDescent="0.25">
      <c r="I1596" s="19" t="str">
        <f t="shared" si="54"/>
        <v/>
      </c>
      <c r="J1596" s="1" t="str">
        <f>IFERROR(VLOOKUP(B1596,'Pesticides per Section'!$A$1:$D$15204,4,FALSE),"")</f>
        <v/>
      </c>
    </row>
    <row r="1597" spans="9:10" x14ac:dyDescent="0.25">
      <c r="I1597" s="19" t="str">
        <f t="shared" si="54"/>
        <v/>
      </c>
      <c r="J1597" s="1" t="str">
        <f>IFERROR(VLOOKUP(B1597,'Pesticides per Section'!$A$1:$D$15204,4,FALSE),"")</f>
        <v/>
      </c>
    </row>
    <row r="1598" spans="9:10" x14ac:dyDescent="0.25">
      <c r="I1598" s="19" t="str">
        <f t="shared" si="54"/>
        <v/>
      </c>
      <c r="J1598" s="1" t="str">
        <f>IFERROR(VLOOKUP(B1598,'Pesticides per Section'!$A$1:$D$15204,4,FALSE),"")</f>
        <v/>
      </c>
    </row>
    <row r="1599" spans="9:10" x14ac:dyDescent="0.25">
      <c r="I1599" s="19" t="str">
        <f t="shared" si="54"/>
        <v/>
      </c>
      <c r="J1599" s="1" t="str">
        <f>IFERROR(VLOOKUP(B1599,'Pesticides per Section'!$A$1:$D$15204,4,FALSE),"")</f>
        <v/>
      </c>
    </row>
    <row r="1600" spans="9:10" x14ac:dyDescent="0.25">
      <c r="I1600" s="19" t="str">
        <f t="shared" si="54"/>
        <v/>
      </c>
      <c r="J1600" s="1" t="str">
        <f>IFERROR(VLOOKUP(B1600,'Pesticides per Section'!$A$1:$D$15204,4,FALSE),"")</f>
        <v/>
      </c>
    </row>
    <row r="1601" spans="9:10" x14ac:dyDescent="0.25">
      <c r="I1601" s="19" t="str">
        <f t="shared" si="54"/>
        <v/>
      </c>
      <c r="J1601" s="1" t="str">
        <f>IFERROR(VLOOKUP(B1601,'Pesticides per Section'!$A$1:$D$15204,4,FALSE),"")</f>
        <v/>
      </c>
    </row>
    <row r="1602" spans="9:10" x14ac:dyDescent="0.25">
      <c r="I1602" s="19" t="str">
        <f t="shared" si="54"/>
        <v/>
      </c>
      <c r="J1602" s="1" t="str">
        <f>IFERROR(VLOOKUP(B1602,'Pesticides per Section'!$A$1:$D$15204,4,FALSE),"")</f>
        <v/>
      </c>
    </row>
    <row r="1603" spans="9:10" x14ac:dyDescent="0.25">
      <c r="I1603" s="19" t="str">
        <f t="shared" si="54"/>
        <v/>
      </c>
      <c r="J1603" s="1" t="str">
        <f>IFERROR(VLOOKUP(B1603,'Pesticides per Section'!$A$1:$D$15204,4,FALSE),"")</f>
        <v/>
      </c>
    </row>
    <row r="1604" spans="9:10" x14ac:dyDescent="0.25">
      <c r="I1604" s="19" t="str">
        <f t="shared" ref="I1604:I1667" si="55">IFERROR(F1604/C1604*4046,"")</f>
        <v/>
      </c>
      <c r="J1604" s="1" t="str">
        <f>IFERROR(VLOOKUP(B1604,'Pesticides per Section'!$A$1:$D$15204,4,FALSE),"")</f>
        <v/>
      </c>
    </row>
    <row r="1605" spans="9:10" x14ac:dyDescent="0.25">
      <c r="I1605" s="19" t="str">
        <f t="shared" si="55"/>
        <v/>
      </c>
      <c r="J1605" s="1" t="str">
        <f>IFERROR(VLOOKUP(B1605,'Pesticides per Section'!$A$1:$D$15204,4,FALSE),"")</f>
        <v/>
      </c>
    </row>
    <row r="1606" spans="9:10" x14ac:dyDescent="0.25">
      <c r="I1606" s="19" t="str">
        <f t="shared" si="55"/>
        <v/>
      </c>
      <c r="J1606" s="1" t="str">
        <f>IFERROR(VLOOKUP(B1606,'Pesticides per Section'!$A$1:$D$15204,4,FALSE),"")</f>
        <v/>
      </c>
    </row>
    <row r="1607" spans="9:10" x14ac:dyDescent="0.25">
      <c r="I1607" s="19" t="str">
        <f t="shared" si="55"/>
        <v/>
      </c>
      <c r="J1607" s="1" t="str">
        <f>IFERROR(VLOOKUP(B1607,'Pesticides per Section'!$A$1:$D$15204,4,FALSE),"")</f>
        <v/>
      </c>
    </row>
    <row r="1608" spans="9:10" x14ac:dyDescent="0.25">
      <c r="I1608" s="19" t="str">
        <f t="shared" si="55"/>
        <v/>
      </c>
      <c r="J1608" s="1" t="str">
        <f>IFERROR(VLOOKUP(B1608,'Pesticides per Section'!$A$1:$D$15204,4,FALSE),"")</f>
        <v/>
      </c>
    </row>
    <row r="1609" spans="9:10" x14ac:dyDescent="0.25">
      <c r="I1609" s="19" t="str">
        <f t="shared" si="55"/>
        <v/>
      </c>
      <c r="J1609" s="1" t="str">
        <f>IFERROR(VLOOKUP(B1609,'Pesticides per Section'!$A$1:$D$15204,4,FALSE),"")</f>
        <v/>
      </c>
    </row>
    <row r="1610" spans="9:10" x14ac:dyDescent="0.25">
      <c r="I1610" s="19" t="str">
        <f t="shared" si="55"/>
        <v/>
      </c>
      <c r="J1610" s="1" t="str">
        <f>IFERROR(VLOOKUP(B1610,'Pesticides per Section'!$A$1:$D$15204,4,FALSE),"")</f>
        <v/>
      </c>
    </row>
    <row r="1611" spans="9:10" x14ac:dyDescent="0.25">
      <c r="I1611" s="19" t="str">
        <f t="shared" si="55"/>
        <v/>
      </c>
      <c r="J1611" s="1" t="str">
        <f>IFERROR(VLOOKUP(B1611,'Pesticides per Section'!$A$1:$D$15204,4,FALSE),"")</f>
        <v/>
      </c>
    </row>
    <row r="1612" spans="9:10" x14ac:dyDescent="0.25">
      <c r="I1612" s="19" t="str">
        <f t="shared" si="55"/>
        <v/>
      </c>
      <c r="J1612" s="1" t="str">
        <f>IFERROR(VLOOKUP(B1612,'Pesticides per Section'!$A$1:$D$15204,4,FALSE),"")</f>
        <v/>
      </c>
    </row>
    <row r="1613" spans="9:10" x14ac:dyDescent="0.25">
      <c r="I1613" s="19" t="str">
        <f t="shared" si="55"/>
        <v/>
      </c>
      <c r="J1613" s="1" t="str">
        <f>IFERROR(VLOOKUP(B1613,'Pesticides per Section'!$A$1:$D$15204,4,FALSE),"")</f>
        <v/>
      </c>
    </row>
    <row r="1614" spans="9:10" x14ac:dyDescent="0.25">
      <c r="I1614" s="19" t="str">
        <f t="shared" si="55"/>
        <v/>
      </c>
      <c r="J1614" s="1" t="str">
        <f>IFERROR(VLOOKUP(B1614,'Pesticides per Section'!$A$1:$D$15204,4,FALSE),"")</f>
        <v/>
      </c>
    </row>
    <row r="1615" spans="9:10" x14ac:dyDescent="0.25">
      <c r="I1615" s="19" t="str">
        <f t="shared" si="55"/>
        <v/>
      </c>
      <c r="J1615" s="1" t="str">
        <f>IFERROR(VLOOKUP(B1615,'Pesticides per Section'!$A$1:$D$15204,4,FALSE),"")</f>
        <v/>
      </c>
    </row>
    <row r="1616" spans="9:10" x14ac:dyDescent="0.25">
      <c r="I1616" s="19" t="str">
        <f t="shared" si="55"/>
        <v/>
      </c>
      <c r="J1616" s="1" t="str">
        <f>IFERROR(VLOOKUP(B1616,'Pesticides per Section'!$A$1:$D$15204,4,FALSE),"")</f>
        <v/>
      </c>
    </row>
    <row r="1617" spans="9:10" x14ac:dyDescent="0.25">
      <c r="I1617" s="19" t="str">
        <f t="shared" si="55"/>
        <v/>
      </c>
      <c r="J1617" s="1" t="str">
        <f>IFERROR(VLOOKUP(B1617,'Pesticides per Section'!$A$1:$D$15204,4,FALSE),"")</f>
        <v/>
      </c>
    </row>
    <row r="1618" spans="9:10" x14ac:dyDescent="0.25">
      <c r="I1618" s="19" t="str">
        <f t="shared" si="55"/>
        <v/>
      </c>
      <c r="J1618" s="1" t="str">
        <f>IFERROR(VLOOKUP(B1618,'Pesticides per Section'!$A$1:$D$15204,4,FALSE),"")</f>
        <v/>
      </c>
    </row>
    <row r="1619" spans="9:10" x14ac:dyDescent="0.25">
      <c r="I1619" s="19" t="str">
        <f t="shared" si="55"/>
        <v/>
      </c>
      <c r="J1619" s="1" t="str">
        <f>IFERROR(VLOOKUP(B1619,'Pesticides per Section'!$A$1:$D$15204,4,FALSE),"")</f>
        <v/>
      </c>
    </row>
    <row r="1620" spans="9:10" x14ac:dyDescent="0.25">
      <c r="I1620" s="19" t="str">
        <f t="shared" si="55"/>
        <v/>
      </c>
      <c r="J1620" s="1" t="str">
        <f>IFERROR(VLOOKUP(B1620,'Pesticides per Section'!$A$1:$D$15204,4,FALSE),"")</f>
        <v/>
      </c>
    </row>
    <row r="1621" spans="9:10" x14ac:dyDescent="0.25">
      <c r="I1621" s="19" t="str">
        <f t="shared" si="55"/>
        <v/>
      </c>
      <c r="J1621" s="1" t="str">
        <f>IFERROR(VLOOKUP(B1621,'Pesticides per Section'!$A$1:$D$15204,4,FALSE),"")</f>
        <v/>
      </c>
    </row>
    <row r="1622" spans="9:10" x14ac:dyDescent="0.25">
      <c r="I1622" s="19" t="str">
        <f t="shared" si="55"/>
        <v/>
      </c>
      <c r="J1622" s="1" t="str">
        <f>IFERROR(VLOOKUP(B1622,'Pesticides per Section'!$A$1:$D$15204,4,FALSE),"")</f>
        <v/>
      </c>
    </row>
    <row r="1623" spans="9:10" x14ac:dyDescent="0.25">
      <c r="I1623" s="19" t="str">
        <f t="shared" si="55"/>
        <v/>
      </c>
      <c r="J1623" s="1" t="str">
        <f>IFERROR(VLOOKUP(B1623,'Pesticides per Section'!$A$1:$D$15204,4,FALSE),"")</f>
        <v/>
      </c>
    </row>
    <row r="1624" spans="9:10" x14ac:dyDescent="0.25">
      <c r="I1624" s="19" t="str">
        <f t="shared" si="55"/>
        <v/>
      </c>
      <c r="J1624" s="1" t="str">
        <f>IFERROR(VLOOKUP(B1624,'Pesticides per Section'!$A$1:$D$15204,4,FALSE),"")</f>
        <v/>
      </c>
    </row>
    <row r="1625" spans="9:10" x14ac:dyDescent="0.25">
      <c r="I1625" s="19" t="str">
        <f t="shared" si="55"/>
        <v/>
      </c>
      <c r="J1625" s="1" t="str">
        <f>IFERROR(VLOOKUP(B1625,'Pesticides per Section'!$A$1:$D$15204,4,FALSE),"")</f>
        <v/>
      </c>
    </row>
    <row r="1626" spans="9:10" x14ac:dyDescent="0.25">
      <c r="I1626" s="19" t="str">
        <f t="shared" si="55"/>
        <v/>
      </c>
      <c r="J1626" s="1" t="str">
        <f>IFERROR(VLOOKUP(B1626,'Pesticides per Section'!$A$1:$D$15204,4,FALSE),"")</f>
        <v/>
      </c>
    </row>
    <row r="1627" spans="9:10" x14ac:dyDescent="0.25">
      <c r="I1627" s="19" t="str">
        <f t="shared" si="55"/>
        <v/>
      </c>
      <c r="J1627" s="1" t="str">
        <f>IFERROR(VLOOKUP(B1627,'Pesticides per Section'!$A$1:$D$15204,4,FALSE),"")</f>
        <v/>
      </c>
    </row>
    <row r="1628" spans="9:10" x14ac:dyDescent="0.25">
      <c r="I1628" s="19" t="str">
        <f t="shared" si="55"/>
        <v/>
      </c>
      <c r="J1628" s="1" t="str">
        <f>IFERROR(VLOOKUP(B1628,'Pesticides per Section'!$A$1:$D$15204,4,FALSE),"")</f>
        <v/>
      </c>
    </row>
    <row r="1629" spans="9:10" x14ac:dyDescent="0.25">
      <c r="I1629" s="19" t="str">
        <f t="shared" si="55"/>
        <v/>
      </c>
      <c r="J1629" s="1" t="str">
        <f>IFERROR(VLOOKUP(B1629,'Pesticides per Section'!$A$1:$D$15204,4,FALSE),"")</f>
        <v/>
      </c>
    </row>
    <row r="1630" spans="9:10" x14ac:dyDescent="0.25">
      <c r="I1630" s="19" t="str">
        <f t="shared" si="55"/>
        <v/>
      </c>
      <c r="J1630" s="1" t="str">
        <f>IFERROR(VLOOKUP(B1630,'Pesticides per Section'!$A$1:$D$15204,4,FALSE),"")</f>
        <v/>
      </c>
    </row>
    <row r="1631" spans="9:10" x14ac:dyDescent="0.25">
      <c r="I1631" s="19" t="str">
        <f t="shared" si="55"/>
        <v/>
      </c>
      <c r="J1631" s="1" t="str">
        <f>IFERROR(VLOOKUP(B1631,'Pesticides per Section'!$A$1:$D$15204,4,FALSE),"")</f>
        <v/>
      </c>
    </row>
    <row r="1632" spans="9:10" x14ac:dyDescent="0.25">
      <c r="I1632" s="19" t="str">
        <f t="shared" si="55"/>
        <v/>
      </c>
      <c r="J1632" s="1" t="str">
        <f>IFERROR(VLOOKUP(B1632,'Pesticides per Section'!$A$1:$D$15204,4,FALSE),"")</f>
        <v/>
      </c>
    </row>
    <row r="1633" spans="9:10" x14ac:dyDescent="0.25">
      <c r="I1633" s="19" t="str">
        <f t="shared" si="55"/>
        <v/>
      </c>
      <c r="J1633" s="1" t="str">
        <f>IFERROR(VLOOKUP(B1633,'Pesticides per Section'!$A$1:$D$15204,4,FALSE),"")</f>
        <v/>
      </c>
    </row>
    <row r="1634" spans="9:10" x14ac:dyDescent="0.25">
      <c r="I1634" s="19" t="str">
        <f t="shared" si="55"/>
        <v/>
      </c>
      <c r="J1634" s="1" t="str">
        <f>IFERROR(VLOOKUP(B1634,'Pesticides per Section'!$A$1:$D$15204,4,FALSE),"")</f>
        <v/>
      </c>
    </row>
    <row r="1635" spans="9:10" x14ac:dyDescent="0.25">
      <c r="I1635" s="19" t="str">
        <f t="shared" si="55"/>
        <v/>
      </c>
      <c r="J1635" s="1" t="str">
        <f>IFERROR(VLOOKUP(B1635,'Pesticides per Section'!$A$1:$D$15204,4,FALSE),"")</f>
        <v/>
      </c>
    </row>
    <row r="1636" spans="9:10" x14ac:dyDescent="0.25">
      <c r="I1636" s="19" t="str">
        <f t="shared" si="55"/>
        <v/>
      </c>
      <c r="J1636" s="1" t="str">
        <f>IFERROR(VLOOKUP(B1636,'Pesticides per Section'!$A$1:$D$15204,4,FALSE),"")</f>
        <v/>
      </c>
    </row>
    <row r="1637" spans="9:10" x14ac:dyDescent="0.25">
      <c r="I1637" s="19" t="str">
        <f t="shared" si="55"/>
        <v/>
      </c>
      <c r="J1637" s="1" t="str">
        <f>IFERROR(VLOOKUP(B1637,'Pesticides per Section'!$A$1:$D$15204,4,FALSE),"")</f>
        <v/>
      </c>
    </row>
    <row r="1638" spans="9:10" x14ac:dyDescent="0.25">
      <c r="I1638" s="19" t="str">
        <f t="shared" si="55"/>
        <v/>
      </c>
      <c r="J1638" s="1" t="str">
        <f>IFERROR(VLOOKUP(B1638,'Pesticides per Section'!$A$1:$D$15204,4,FALSE),"")</f>
        <v/>
      </c>
    </row>
    <row r="1639" spans="9:10" x14ac:dyDescent="0.25">
      <c r="I1639" s="19" t="str">
        <f t="shared" si="55"/>
        <v/>
      </c>
      <c r="J1639" s="1" t="str">
        <f>IFERROR(VLOOKUP(B1639,'Pesticides per Section'!$A$1:$D$15204,4,FALSE),"")</f>
        <v/>
      </c>
    </row>
    <row r="1640" spans="9:10" x14ac:dyDescent="0.25">
      <c r="I1640" s="19" t="str">
        <f t="shared" si="55"/>
        <v/>
      </c>
      <c r="J1640" s="1" t="str">
        <f>IFERROR(VLOOKUP(B1640,'Pesticides per Section'!$A$1:$D$15204,4,FALSE),"")</f>
        <v/>
      </c>
    </row>
    <row r="1641" spans="9:10" x14ac:dyDescent="0.25">
      <c r="I1641" s="19" t="str">
        <f t="shared" si="55"/>
        <v/>
      </c>
      <c r="J1641" s="1" t="str">
        <f>IFERROR(VLOOKUP(B1641,'Pesticides per Section'!$A$1:$D$15204,4,FALSE),"")</f>
        <v/>
      </c>
    </row>
    <row r="1642" spans="9:10" x14ac:dyDescent="0.25">
      <c r="I1642" s="19" t="str">
        <f t="shared" si="55"/>
        <v/>
      </c>
      <c r="J1642" s="1" t="str">
        <f>IFERROR(VLOOKUP(B1642,'Pesticides per Section'!$A$1:$D$15204,4,FALSE),"")</f>
        <v/>
      </c>
    </row>
    <row r="1643" spans="9:10" x14ac:dyDescent="0.25">
      <c r="I1643" s="19" t="str">
        <f t="shared" si="55"/>
        <v/>
      </c>
      <c r="J1643" s="1" t="str">
        <f>IFERROR(VLOOKUP(B1643,'Pesticides per Section'!$A$1:$D$15204,4,FALSE),"")</f>
        <v/>
      </c>
    </row>
    <row r="1644" spans="9:10" x14ac:dyDescent="0.25">
      <c r="I1644" s="19" t="str">
        <f t="shared" si="55"/>
        <v/>
      </c>
      <c r="J1644" s="1" t="str">
        <f>IFERROR(VLOOKUP(B1644,'Pesticides per Section'!$A$1:$D$15204,4,FALSE),"")</f>
        <v/>
      </c>
    </row>
    <row r="1645" spans="9:10" x14ac:dyDescent="0.25">
      <c r="I1645" s="19" t="str">
        <f t="shared" si="55"/>
        <v/>
      </c>
      <c r="J1645" s="1" t="str">
        <f>IFERROR(VLOOKUP(B1645,'Pesticides per Section'!$A$1:$D$15204,4,FALSE),"")</f>
        <v/>
      </c>
    </row>
    <row r="1646" spans="9:10" x14ac:dyDescent="0.25">
      <c r="I1646" s="19" t="str">
        <f t="shared" si="55"/>
        <v/>
      </c>
      <c r="J1646" s="1" t="str">
        <f>IFERROR(VLOOKUP(B1646,'Pesticides per Section'!$A$1:$D$15204,4,FALSE),"")</f>
        <v/>
      </c>
    </row>
    <row r="1647" spans="9:10" x14ac:dyDescent="0.25">
      <c r="I1647" s="19" t="str">
        <f t="shared" si="55"/>
        <v/>
      </c>
      <c r="J1647" s="1" t="str">
        <f>IFERROR(VLOOKUP(B1647,'Pesticides per Section'!$A$1:$D$15204,4,FALSE),"")</f>
        <v/>
      </c>
    </row>
    <row r="1648" spans="9:10" x14ac:dyDescent="0.25">
      <c r="I1648" s="19" t="str">
        <f t="shared" si="55"/>
        <v/>
      </c>
      <c r="J1648" s="1" t="str">
        <f>IFERROR(VLOOKUP(B1648,'Pesticides per Section'!$A$1:$D$15204,4,FALSE),"")</f>
        <v/>
      </c>
    </row>
    <row r="1649" spans="9:10" x14ac:dyDescent="0.25">
      <c r="I1649" s="19" t="str">
        <f t="shared" si="55"/>
        <v/>
      </c>
      <c r="J1649" s="1" t="str">
        <f>IFERROR(VLOOKUP(B1649,'Pesticides per Section'!$A$1:$D$15204,4,FALSE),"")</f>
        <v/>
      </c>
    </row>
    <row r="1650" spans="9:10" x14ac:dyDescent="0.25">
      <c r="I1650" s="19" t="str">
        <f t="shared" si="55"/>
        <v/>
      </c>
      <c r="J1650" s="1" t="str">
        <f>IFERROR(VLOOKUP(B1650,'Pesticides per Section'!$A$1:$D$15204,4,FALSE),"")</f>
        <v/>
      </c>
    </row>
    <row r="1651" spans="9:10" x14ac:dyDescent="0.25">
      <c r="I1651" s="19" t="str">
        <f t="shared" si="55"/>
        <v/>
      </c>
      <c r="J1651" s="1" t="str">
        <f>IFERROR(VLOOKUP(B1651,'Pesticides per Section'!$A$1:$D$15204,4,FALSE),"")</f>
        <v/>
      </c>
    </row>
    <row r="1652" spans="9:10" x14ac:dyDescent="0.25">
      <c r="I1652" s="19" t="str">
        <f t="shared" si="55"/>
        <v/>
      </c>
      <c r="J1652" s="1" t="str">
        <f>IFERROR(VLOOKUP(B1652,'Pesticides per Section'!$A$1:$D$15204,4,FALSE),"")</f>
        <v/>
      </c>
    </row>
    <row r="1653" spans="9:10" x14ac:dyDescent="0.25">
      <c r="I1653" s="19" t="str">
        <f t="shared" si="55"/>
        <v/>
      </c>
      <c r="J1653" s="1" t="str">
        <f>IFERROR(VLOOKUP(B1653,'Pesticides per Section'!$A$1:$D$15204,4,FALSE),"")</f>
        <v/>
      </c>
    </row>
    <row r="1654" spans="9:10" x14ac:dyDescent="0.25">
      <c r="I1654" s="19" t="str">
        <f t="shared" si="55"/>
        <v/>
      </c>
      <c r="J1654" s="1" t="str">
        <f>IFERROR(VLOOKUP(B1654,'Pesticides per Section'!$A$1:$D$15204,4,FALSE),"")</f>
        <v/>
      </c>
    </row>
    <row r="1655" spans="9:10" x14ac:dyDescent="0.25">
      <c r="I1655" s="19" t="str">
        <f t="shared" si="55"/>
        <v/>
      </c>
      <c r="J1655" s="1" t="str">
        <f>IFERROR(VLOOKUP(B1655,'Pesticides per Section'!$A$1:$D$15204,4,FALSE),"")</f>
        <v/>
      </c>
    </row>
    <row r="1656" spans="9:10" x14ac:dyDescent="0.25">
      <c r="I1656" s="19" t="str">
        <f t="shared" si="55"/>
        <v/>
      </c>
      <c r="J1656" s="1" t="str">
        <f>IFERROR(VLOOKUP(B1656,'Pesticides per Section'!$A$1:$D$15204,4,FALSE),"")</f>
        <v/>
      </c>
    </row>
    <row r="1657" spans="9:10" x14ac:dyDescent="0.25">
      <c r="I1657" s="19" t="str">
        <f t="shared" si="55"/>
        <v/>
      </c>
      <c r="J1657" s="1" t="str">
        <f>IFERROR(VLOOKUP(B1657,'Pesticides per Section'!$A$1:$D$15204,4,FALSE),"")</f>
        <v/>
      </c>
    </row>
    <row r="1658" spans="9:10" x14ac:dyDescent="0.25">
      <c r="I1658" s="19" t="str">
        <f t="shared" si="55"/>
        <v/>
      </c>
      <c r="J1658" s="1" t="str">
        <f>IFERROR(VLOOKUP(B1658,'Pesticides per Section'!$A$1:$D$15204,4,FALSE),"")</f>
        <v/>
      </c>
    </row>
    <row r="1659" spans="9:10" x14ac:dyDescent="0.25">
      <c r="I1659" s="19" t="str">
        <f t="shared" si="55"/>
        <v/>
      </c>
      <c r="J1659" s="1" t="str">
        <f>IFERROR(VLOOKUP(B1659,'Pesticides per Section'!$A$1:$D$15204,4,FALSE),"")</f>
        <v/>
      </c>
    </row>
    <row r="1660" spans="9:10" x14ac:dyDescent="0.25">
      <c r="I1660" s="19" t="str">
        <f t="shared" si="55"/>
        <v/>
      </c>
      <c r="J1660" s="1" t="str">
        <f>IFERROR(VLOOKUP(B1660,'Pesticides per Section'!$A$1:$D$15204,4,FALSE),"")</f>
        <v/>
      </c>
    </row>
    <row r="1661" spans="9:10" x14ac:dyDescent="0.25">
      <c r="I1661" s="19" t="str">
        <f t="shared" si="55"/>
        <v/>
      </c>
      <c r="J1661" s="1" t="str">
        <f>IFERROR(VLOOKUP(B1661,'Pesticides per Section'!$A$1:$D$15204,4,FALSE),"")</f>
        <v/>
      </c>
    </row>
    <row r="1662" spans="9:10" x14ac:dyDescent="0.25">
      <c r="I1662" s="19" t="str">
        <f t="shared" si="55"/>
        <v/>
      </c>
      <c r="J1662" s="1" t="str">
        <f>IFERROR(VLOOKUP(B1662,'Pesticides per Section'!$A$1:$D$15204,4,FALSE),"")</f>
        <v/>
      </c>
    </row>
    <row r="1663" spans="9:10" x14ac:dyDescent="0.25">
      <c r="I1663" s="19" t="str">
        <f t="shared" si="55"/>
        <v/>
      </c>
      <c r="J1663" s="1" t="str">
        <f>IFERROR(VLOOKUP(B1663,'Pesticides per Section'!$A$1:$D$15204,4,FALSE),"")</f>
        <v/>
      </c>
    </row>
    <row r="1664" spans="9:10" x14ac:dyDescent="0.25">
      <c r="I1664" s="19" t="str">
        <f t="shared" si="55"/>
        <v/>
      </c>
      <c r="J1664" s="1" t="str">
        <f>IFERROR(VLOOKUP(B1664,'Pesticides per Section'!$A$1:$D$15204,4,FALSE),"")</f>
        <v/>
      </c>
    </row>
    <row r="1665" spans="9:10" x14ac:dyDescent="0.25">
      <c r="I1665" s="19" t="str">
        <f t="shared" si="55"/>
        <v/>
      </c>
      <c r="J1665" s="1" t="str">
        <f>IFERROR(VLOOKUP(B1665,'Pesticides per Section'!$A$1:$D$15204,4,FALSE),"")</f>
        <v/>
      </c>
    </row>
    <row r="1666" spans="9:10" x14ac:dyDescent="0.25">
      <c r="I1666" s="19" t="str">
        <f t="shared" si="55"/>
        <v/>
      </c>
      <c r="J1666" s="1" t="str">
        <f>IFERROR(VLOOKUP(B1666,'Pesticides per Section'!$A$1:$D$15204,4,FALSE),"")</f>
        <v/>
      </c>
    </row>
    <row r="1667" spans="9:10" x14ac:dyDescent="0.25">
      <c r="I1667" s="19" t="str">
        <f t="shared" si="55"/>
        <v/>
      </c>
      <c r="J1667" s="1" t="str">
        <f>IFERROR(VLOOKUP(B1667,'Pesticides per Section'!$A$1:$D$15204,4,FALSE),"")</f>
        <v/>
      </c>
    </row>
    <row r="1668" spans="9:10" x14ac:dyDescent="0.25">
      <c r="I1668" s="19" t="str">
        <f t="shared" ref="I1668:I1731" si="56">IFERROR(F1668/C1668*4046,"")</f>
        <v/>
      </c>
      <c r="J1668" s="1" t="str">
        <f>IFERROR(VLOOKUP(B1668,'Pesticides per Section'!$A$1:$D$15204,4,FALSE),"")</f>
        <v/>
      </c>
    </row>
    <row r="1669" spans="9:10" x14ac:dyDescent="0.25">
      <c r="I1669" s="19" t="str">
        <f t="shared" si="56"/>
        <v/>
      </c>
      <c r="J1669" s="1" t="str">
        <f>IFERROR(VLOOKUP(B1669,'Pesticides per Section'!$A$1:$D$15204,4,FALSE),"")</f>
        <v/>
      </c>
    </row>
    <row r="1670" spans="9:10" x14ac:dyDescent="0.25">
      <c r="I1670" s="19" t="str">
        <f t="shared" si="56"/>
        <v/>
      </c>
      <c r="J1670" s="1" t="str">
        <f>IFERROR(VLOOKUP(B1670,'Pesticides per Section'!$A$1:$D$15204,4,FALSE),"")</f>
        <v/>
      </c>
    </row>
    <row r="1671" spans="9:10" x14ac:dyDescent="0.25">
      <c r="I1671" s="19" t="str">
        <f t="shared" si="56"/>
        <v/>
      </c>
      <c r="J1671" s="1" t="str">
        <f>IFERROR(VLOOKUP(B1671,'Pesticides per Section'!$A$1:$D$15204,4,FALSE),"")</f>
        <v/>
      </c>
    </row>
    <row r="1672" spans="9:10" x14ac:dyDescent="0.25">
      <c r="I1672" s="19" t="str">
        <f t="shared" si="56"/>
        <v/>
      </c>
      <c r="J1672" s="1" t="str">
        <f>IFERROR(VLOOKUP(B1672,'Pesticides per Section'!$A$1:$D$15204,4,FALSE),"")</f>
        <v/>
      </c>
    </row>
    <row r="1673" spans="9:10" x14ac:dyDescent="0.25">
      <c r="I1673" s="19" t="str">
        <f t="shared" si="56"/>
        <v/>
      </c>
      <c r="J1673" s="1" t="str">
        <f>IFERROR(VLOOKUP(B1673,'Pesticides per Section'!$A$1:$D$15204,4,FALSE),"")</f>
        <v/>
      </c>
    </row>
    <row r="1674" spans="9:10" x14ac:dyDescent="0.25">
      <c r="I1674" s="19" t="str">
        <f t="shared" si="56"/>
        <v/>
      </c>
      <c r="J1674" s="1" t="str">
        <f>IFERROR(VLOOKUP(B1674,'Pesticides per Section'!$A$1:$D$15204,4,FALSE),"")</f>
        <v/>
      </c>
    </row>
    <row r="1675" spans="9:10" x14ac:dyDescent="0.25">
      <c r="I1675" s="19" t="str">
        <f t="shared" si="56"/>
        <v/>
      </c>
      <c r="J1675" s="1" t="str">
        <f>IFERROR(VLOOKUP(B1675,'Pesticides per Section'!$A$1:$D$15204,4,FALSE),"")</f>
        <v/>
      </c>
    </row>
    <row r="1676" spans="9:10" x14ac:dyDescent="0.25">
      <c r="I1676" s="19" t="str">
        <f t="shared" si="56"/>
        <v/>
      </c>
      <c r="J1676" s="1" t="str">
        <f>IFERROR(VLOOKUP(B1676,'Pesticides per Section'!$A$1:$D$15204,4,FALSE),"")</f>
        <v/>
      </c>
    </row>
    <row r="1677" spans="9:10" x14ac:dyDescent="0.25">
      <c r="I1677" s="19" t="str">
        <f t="shared" si="56"/>
        <v/>
      </c>
      <c r="J1677" s="1" t="str">
        <f>IFERROR(VLOOKUP(B1677,'Pesticides per Section'!$A$1:$D$15204,4,FALSE),"")</f>
        <v/>
      </c>
    </row>
    <row r="1678" spans="9:10" x14ac:dyDescent="0.25">
      <c r="I1678" s="19" t="str">
        <f t="shared" si="56"/>
        <v/>
      </c>
      <c r="J1678" s="1" t="str">
        <f>IFERROR(VLOOKUP(B1678,'Pesticides per Section'!$A$1:$D$15204,4,FALSE),"")</f>
        <v/>
      </c>
    </row>
    <row r="1679" spans="9:10" x14ac:dyDescent="0.25">
      <c r="I1679" s="19" t="str">
        <f t="shared" si="56"/>
        <v/>
      </c>
      <c r="J1679" s="1" t="str">
        <f>IFERROR(VLOOKUP(B1679,'Pesticides per Section'!$A$1:$D$15204,4,FALSE),"")</f>
        <v/>
      </c>
    </row>
    <row r="1680" spans="9:10" x14ac:dyDescent="0.25">
      <c r="I1680" s="19" t="str">
        <f t="shared" si="56"/>
        <v/>
      </c>
      <c r="J1680" s="1" t="str">
        <f>IFERROR(VLOOKUP(B1680,'Pesticides per Section'!$A$1:$D$15204,4,FALSE),"")</f>
        <v/>
      </c>
    </row>
    <row r="1681" spans="9:10" x14ac:dyDescent="0.25">
      <c r="I1681" s="19" t="str">
        <f t="shared" si="56"/>
        <v/>
      </c>
      <c r="J1681" s="1" t="str">
        <f>IFERROR(VLOOKUP(B1681,'Pesticides per Section'!$A$1:$D$15204,4,FALSE),"")</f>
        <v/>
      </c>
    </row>
    <row r="1682" spans="9:10" x14ac:dyDescent="0.25">
      <c r="I1682" s="19" t="str">
        <f t="shared" si="56"/>
        <v/>
      </c>
      <c r="J1682" s="1" t="str">
        <f>IFERROR(VLOOKUP(B1682,'Pesticides per Section'!$A$1:$D$15204,4,FALSE),"")</f>
        <v/>
      </c>
    </row>
    <row r="1683" spans="9:10" x14ac:dyDescent="0.25">
      <c r="I1683" s="19" t="str">
        <f t="shared" si="56"/>
        <v/>
      </c>
      <c r="J1683" s="1" t="str">
        <f>IFERROR(VLOOKUP(B1683,'Pesticides per Section'!$A$1:$D$15204,4,FALSE),"")</f>
        <v/>
      </c>
    </row>
    <row r="1684" spans="9:10" x14ac:dyDescent="0.25">
      <c r="I1684" s="19" t="str">
        <f t="shared" si="56"/>
        <v/>
      </c>
      <c r="J1684" s="1" t="str">
        <f>IFERROR(VLOOKUP(B1684,'Pesticides per Section'!$A$1:$D$15204,4,FALSE),"")</f>
        <v/>
      </c>
    </row>
    <row r="1685" spans="9:10" x14ac:dyDescent="0.25">
      <c r="I1685" s="19" t="str">
        <f t="shared" si="56"/>
        <v/>
      </c>
      <c r="J1685" s="1" t="str">
        <f>IFERROR(VLOOKUP(B1685,'Pesticides per Section'!$A$1:$D$15204,4,FALSE),"")</f>
        <v/>
      </c>
    </row>
    <row r="1686" spans="9:10" x14ac:dyDescent="0.25">
      <c r="I1686" s="19" t="str">
        <f t="shared" si="56"/>
        <v/>
      </c>
      <c r="J1686" s="1" t="str">
        <f>IFERROR(VLOOKUP(B1686,'Pesticides per Section'!$A$1:$D$15204,4,FALSE),"")</f>
        <v/>
      </c>
    </row>
    <row r="1687" spans="9:10" x14ac:dyDescent="0.25">
      <c r="I1687" s="19" t="str">
        <f t="shared" si="56"/>
        <v/>
      </c>
      <c r="J1687" s="1" t="str">
        <f>IFERROR(VLOOKUP(B1687,'Pesticides per Section'!$A$1:$D$15204,4,FALSE),"")</f>
        <v/>
      </c>
    </row>
    <row r="1688" spans="9:10" x14ac:dyDescent="0.25">
      <c r="I1688" s="19" t="str">
        <f t="shared" si="56"/>
        <v/>
      </c>
      <c r="J1688" s="1" t="str">
        <f>IFERROR(VLOOKUP(B1688,'Pesticides per Section'!$A$1:$D$15204,4,FALSE),"")</f>
        <v/>
      </c>
    </row>
    <row r="1689" spans="9:10" x14ac:dyDescent="0.25">
      <c r="I1689" s="19" t="str">
        <f t="shared" si="56"/>
        <v/>
      </c>
      <c r="J1689" s="1" t="str">
        <f>IFERROR(VLOOKUP(B1689,'Pesticides per Section'!$A$1:$D$15204,4,FALSE),"")</f>
        <v/>
      </c>
    </row>
    <row r="1690" spans="9:10" x14ac:dyDescent="0.25">
      <c r="I1690" s="19" t="str">
        <f t="shared" si="56"/>
        <v/>
      </c>
      <c r="J1690" s="1" t="str">
        <f>IFERROR(VLOOKUP(B1690,'Pesticides per Section'!$A$1:$D$15204,4,FALSE),"")</f>
        <v/>
      </c>
    </row>
    <row r="1691" spans="9:10" x14ac:dyDescent="0.25">
      <c r="I1691" s="19" t="str">
        <f t="shared" si="56"/>
        <v/>
      </c>
      <c r="J1691" s="1" t="str">
        <f>IFERROR(VLOOKUP(B1691,'Pesticides per Section'!$A$1:$D$15204,4,FALSE),"")</f>
        <v/>
      </c>
    </row>
    <row r="1692" spans="9:10" x14ac:dyDescent="0.25">
      <c r="I1692" s="19" t="str">
        <f t="shared" si="56"/>
        <v/>
      </c>
      <c r="J1692" s="1" t="str">
        <f>IFERROR(VLOOKUP(B1692,'Pesticides per Section'!$A$1:$D$15204,4,FALSE),"")</f>
        <v/>
      </c>
    </row>
    <row r="1693" spans="9:10" x14ac:dyDescent="0.25">
      <c r="I1693" s="19" t="str">
        <f t="shared" si="56"/>
        <v/>
      </c>
      <c r="J1693" s="1" t="str">
        <f>IFERROR(VLOOKUP(B1693,'Pesticides per Section'!$A$1:$D$15204,4,FALSE),"")</f>
        <v/>
      </c>
    </row>
    <row r="1694" spans="9:10" x14ac:dyDescent="0.25">
      <c r="I1694" s="19" t="str">
        <f t="shared" si="56"/>
        <v/>
      </c>
      <c r="J1694" s="1" t="str">
        <f>IFERROR(VLOOKUP(B1694,'Pesticides per Section'!$A$1:$D$15204,4,FALSE),"")</f>
        <v/>
      </c>
    </row>
    <row r="1695" spans="9:10" x14ac:dyDescent="0.25">
      <c r="I1695" s="19" t="str">
        <f t="shared" si="56"/>
        <v/>
      </c>
      <c r="J1695" s="1" t="str">
        <f>IFERROR(VLOOKUP(B1695,'Pesticides per Section'!$A$1:$D$15204,4,FALSE),"")</f>
        <v/>
      </c>
    </row>
    <row r="1696" spans="9:10" x14ac:dyDescent="0.25">
      <c r="I1696" s="19" t="str">
        <f t="shared" si="56"/>
        <v/>
      </c>
      <c r="J1696" s="1" t="str">
        <f>IFERROR(VLOOKUP(B1696,'Pesticides per Section'!$A$1:$D$15204,4,FALSE),"")</f>
        <v/>
      </c>
    </row>
    <row r="1697" spans="9:10" x14ac:dyDescent="0.25">
      <c r="I1697" s="19" t="str">
        <f t="shared" si="56"/>
        <v/>
      </c>
      <c r="J1697" s="1" t="str">
        <f>IFERROR(VLOOKUP(B1697,'Pesticides per Section'!$A$1:$D$15204,4,FALSE),"")</f>
        <v/>
      </c>
    </row>
    <row r="1698" spans="9:10" x14ac:dyDescent="0.25">
      <c r="I1698" s="19" t="str">
        <f t="shared" si="56"/>
        <v/>
      </c>
      <c r="J1698" s="1" t="str">
        <f>IFERROR(VLOOKUP(B1698,'Pesticides per Section'!$A$1:$D$15204,4,FALSE),"")</f>
        <v/>
      </c>
    </row>
    <row r="1699" spans="9:10" x14ac:dyDescent="0.25">
      <c r="I1699" s="19" t="str">
        <f t="shared" si="56"/>
        <v/>
      </c>
      <c r="J1699" s="1" t="str">
        <f>IFERROR(VLOOKUP(B1699,'Pesticides per Section'!$A$1:$D$15204,4,FALSE),"")</f>
        <v/>
      </c>
    </row>
    <row r="1700" spans="9:10" x14ac:dyDescent="0.25">
      <c r="I1700" s="19" t="str">
        <f t="shared" si="56"/>
        <v/>
      </c>
      <c r="J1700" s="1" t="str">
        <f>IFERROR(VLOOKUP(B1700,'Pesticides per Section'!$A$1:$D$15204,4,FALSE),"")</f>
        <v/>
      </c>
    </row>
    <row r="1701" spans="9:10" x14ac:dyDescent="0.25">
      <c r="I1701" s="19" t="str">
        <f t="shared" si="56"/>
        <v/>
      </c>
      <c r="J1701" s="1" t="str">
        <f>IFERROR(VLOOKUP(B1701,'Pesticides per Section'!$A$1:$D$15204,4,FALSE),"")</f>
        <v/>
      </c>
    </row>
    <row r="1702" spans="9:10" x14ac:dyDescent="0.25">
      <c r="I1702" s="19" t="str">
        <f t="shared" si="56"/>
        <v/>
      </c>
      <c r="J1702" s="1" t="str">
        <f>IFERROR(VLOOKUP(B1702,'Pesticides per Section'!$A$1:$D$15204,4,FALSE),"")</f>
        <v/>
      </c>
    </row>
    <row r="1703" spans="9:10" x14ac:dyDescent="0.25">
      <c r="I1703" s="19" t="str">
        <f t="shared" si="56"/>
        <v/>
      </c>
      <c r="J1703" s="1" t="str">
        <f>IFERROR(VLOOKUP(B1703,'Pesticides per Section'!$A$1:$D$15204,4,FALSE),"")</f>
        <v/>
      </c>
    </row>
    <row r="1704" spans="9:10" x14ac:dyDescent="0.25">
      <c r="I1704" s="19" t="str">
        <f t="shared" si="56"/>
        <v/>
      </c>
      <c r="J1704" s="1" t="str">
        <f>IFERROR(VLOOKUP(B1704,'Pesticides per Section'!$A$1:$D$15204,4,FALSE),"")</f>
        <v/>
      </c>
    </row>
    <row r="1705" spans="9:10" x14ac:dyDescent="0.25">
      <c r="I1705" s="19" t="str">
        <f t="shared" si="56"/>
        <v/>
      </c>
      <c r="J1705" s="1" t="str">
        <f>IFERROR(VLOOKUP(B1705,'Pesticides per Section'!$A$1:$D$15204,4,FALSE),"")</f>
        <v/>
      </c>
    </row>
    <row r="1706" spans="9:10" x14ac:dyDescent="0.25">
      <c r="I1706" s="19" t="str">
        <f t="shared" si="56"/>
        <v/>
      </c>
      <c r="J1706" s="1" t="str">
        <f>IFERROR(VLOOKUP(B1706,'Pesticides per Section'!$A$1:$D$15204,4,FALSE),"")</f>
        <v/>
      </c>
    </row>
    <row r="1707" spans="9:10" x14ac:dyDescent="0.25">
      <c r="I1707" s="19" t="str">
        <f t="shared" si="56"/>
        <v/>
      </c>
      <c r="J1707" s="1" t="str">
        <f>IFERROR(VLOOKUP(B1707,'Pesticides per Section'!$A$1:$D$15204,4,FALSE),"")</f>
        <v/>
      </c>
    </row>
    <row r="1708" spans="9:10" x14ac:dyDescent="0.25">
      <c r="I1708" s="19" t="str">
        <f t="shared" si="56"/>
        <v/>
      </c>
      <c r="J1708" s="1" t="str">
        <f>IFERROR(VLOOKUP(B1708,'Pesticides per Section'!$A$1:$D$15204,4,FALSE),"")</f>
        <v/>
      </c>
    </row>
    <row r="1709" spans="9:10" x14ac:dyDescent="0.25">
      <c r="I1709" s="19" t="str">
        <f t="shared" si="56"/>
        <v/>
      </c>
      <c r="J1709" s="1" t="str">
        <f>IFERROR(VLOOKUP(B1709,'Pesticides per Section'!$A$1:$D$15204,4,FALSE),"")</f>
        <v/>
      </c>
    </row>
    <row r="1710" spans="9:10" x14ac:dyDescent="0.25">
      <c r="I1710" s="19" t="str">
        <f t="shared" si="56"/>
        <v/>
      </c>
      <c r="J1710" s="1" t="str">
        <f>IFERROR(VLOOKUP(B1710,'Pesticides per Section'!$A$1:$D$15204,4,FALSE),"")</f>
        <v/>
      </c>
    </row>
    <row r="1711" spans="9:10" x14ac:dyDescent="0.25">
      <c r="I1711" s="19" t="str">
        <f t="shared" si="56"/>
        <v/>
      </c>
      <c r="J1711" s="1" t="str">
        <f>IFERROR(VLOOKUP(B1711,'Pesticides per Section'!$A$1:$D$15204,4,FALSE),"")</f>
        <v/>
      </c>
    </row>
    <row r="1712" spans="9:10" x14ac:dyDescent="0.25">
      <c r="I1712" s="19" t="str">
        <f t="shared" si="56"/>
        <v/>
      </c>
      <c r="J1712" s="1" t="str">
        <f>IFERROR(VLOOKUP(B1712,'Pesticides per Section'!$A$1:$D$15204,4,FALSE),"")</f>
        <v/>
      </c>
    </row>
    <row r="1713" spans="9:10" x14ac:dyDescent="0.25">
      <c r="I1713" s="19" t="str">
        <f t="shared" si="56"/>
        <v/>
      </c>
      <c r="J1713" s="1" t="str">
        <f>IFERROR(VLOOKUP(B1713,'Pesticides per Section'!$A$1:$D$15204,4,FALSE),"")</f>
        <v/>
      </c>
    </row>
    <row r="1714" spans="9:10" x14ac:dyDescent="0.25">
      <c r="I1714" s="19" t="str">
        <f t="shared" si="56"/>
        <v/>
      </c>
      <c r="J1714" s="1" t="str">
        <f>IFERROR(VLOOKUP(B1714,'Pesticides per Section'!$A$1:$D$15204,4,FALSE),"")</f>
        <v/>
      </c>
    </row>
    <row r="1715" spans="9:10" x14ac:dyDescent="0.25">
      <c r="I1715" s="19" t="str">
        <f t="shared" si="56"/>
        <v/>
      </c>
      <c r="J1715" s="1" t="str">
        <f>IFERROR(VLOOKUP(B1715,'Pesticides per Section'!$A$1:$D$15204,4,FALSE),"")</f>
        <v/>
      </c>
    </row>
    <row r="1716" spans="9:10" x14ac:dyDescent="0.25">
      <c r="I1716" s="19" t="str">
        <f t="shared" si="56"/>
        <v/>
      </c>
      <c r="J1716" s="1" t="str">
        <f>IFERROR(VLOOKUP(B1716,'Pesticides per Section'!$A$1:$D$15204,4,FALSE),"")</f>
        <v/>
      </c>
    </row>
    <row r="1717" spans="9:10" x14ac:dyDescent="0.25">
      <c r="I1717" s="19" t="str">
        <f t="shared" si="56"/>
        <v/>
      </c>
      <c r="J1717" s="1" t="str">
        <f>IFERROR(VLOOKUP(B1717,'Pesticides per Section'!$A$1:$D$15204,4,FALSE),"")</f>
        <v/>
      </c>
    </row>
    <row r="1718" spans="9:10" x14ac:dyDescent="0.25">
      <c r="I1718" s="19" t="str">
        <f t="shared" si="56"/>
        <v/>
      </c>
      <c r="J1718" s="1" t="str">
        <f>IFERROR(VLOOKUP(B1718,'Pesticides per Section'!$A$1:$D$15204,4,FALSE),"")</f>
        <v/>
      </c>
    </row>
    <row r="1719" spans="9:10" x14ac:dyDescent="0.25">
      <c r="I1719" s="19" t="str">
        <f t="shared" si="56"/>
        <v/>
      </c>
      <c r="J1719" s="1" t="str">
        <f>IFERROR(VLOOKUP(B1719,'Pesticides per Section'!$A$1:$D$15204,4,FALSE),"")</f>
        <v/>
      </c>
    </row>
    <row r="1720" spans="9:10" x14ac:dyDescent="0.25">
      <c r="I1720" s="19" t="str">
        <f t="shared" si="56"/>
        <v/>
      </c>
      <c r="J1720" s="1" t="str">
        <f>IFERROR(VLOOKUP(B1720,'Pesticides per Section'!$A$1:$D$15204,4,FALSE),"")</f>
        <v/>
      </c>
    </row>
    <row r="1721" spans="9:10" x14ac:dyDescent="0.25">
      <c r="I1721" s="19" t="str">
        <f t="shared" si="56"/>
        <v/>
      </c>
      <c r="J1721" s="1" t="str">
        <f>IFERROR(VLOOKUP(B1721,'Pesticides per Section'!$A$1:$D$15204,4,FALSE),"")</f>
        <v/>
      </c>
    </row>
    <row r="1722" spans="9:10" x14ac:dyDescent="0.25">
      <c r="I1722" s="19" t="str">
        <f t="shared" si="56"/>
        <v/>
      </c>
      <c r="J1722" s="1" t="str">
        <f>IFERROR(VLOOKUP(B1722,'Pesticides per Section'!$A$1:$D$15204,4,FALSE),"")</f>
        <v/>
      </c>
    </row>
    <row r="1723" spans="9:10" x14ac:dyDescent="0.25">
      <c r="I1723" s="19" t="str">
        <f t="shared" si="56"/>
        <v/>
      </c>
      <c r="J1723" s="1" t="str">
        <f>IFERROR(VLOOKUP(B1723,'Pesticides per Section'!$A$1:$D$15204,4,FALSE),"")</f>
        <v/>
      </c>
    </row>
    <row r="1724" spans="9:10" x14ac:dyDescent="0.25">
      <c r="I1724" s="19" t="str">
        <f t="shared" si="56"/>
        <v/>
      </c>
      <c r="J1724" s="1" t="str">
        <f>IFERROR(VLOOKUP(B1724,'Pesticides per Section'!$A$1:$D$15204,4,FALSE),"")</f>
        <v/>
      </c>
    </row>
    <row r="1725" spans="9:10" x14ac:dyDescent="0.25">
      <c r="I1725" s="19" t="str">
        <f t="shared" si="56"/>
        <v/>
      </c>
      <c r="J1725" s="1" t="str">
        <f>IFERROR(VLOOKUP(B1725,'Pesticides per Section'!$A$1:$D$15204,4,FALSE),"")</f>
        <v/>
      </c>
    </row>
    <row r="1726" spans="9:10" x14ac:dyDescent="0.25">
      <c r="I1726" s="19" t="str">
        <f t="shared" si="56"/>
        <v/>
      </c>
      <c r="J1726" s="1" t="str">
        <f>IFERROR(VLOOKUP(B1726,'Pesticides per Section'!$A$1:$D$15204,4,FALSE),"")</f>
        <v/>
      </c>
    </row>
    <row r="1727" spans="9:10" x14ac:dyDescent="0.25">
      <c r="I1727" s="19" t="str">
        <f t="shared" si="56"/>
        <v/>
      </c>
      <c r="J1727" s="1" t="str">
        <f>IFERROR(VLOOKUP(B1727,'Pesticides per Section'!$A$1:$D$15204,4,FALSE),"")</f>
        <v/>
      </c>
    </row>
    <row r="1728" spans="9:10" x14ac:dyDescent="0.25">
      <c r="I1728" s="19" t="str">
        <f t="shared" si="56"/>
        <v/>
      </c>
      <c r="J1728" s="1" t="str">
        <f>IFERROR(VLOOKUP(B1728,'Pesticides per Section'!$A$1:$D$15204,4,FALSE),"")</f>
        <v/>
      </c>
    </row>
    <row r="1729" spans="9:10" x14ac:dyDescent="0.25">
      <c r="I1729" s="19" t="str">
        <f t="shared" si="56"/>
        <v/>
      </c>
      <c r="J1729" s="1" t="str">
        <f>IFERROR(VLOOKUP(B1729,'Pesticides per Section'!$A$1:$D$15204,4,FALSE),"")</f>
        <v/>
      </c>
    </row>
    <row r="1730" spans="9:10" x14ac:dyDescent="0.25">
      <c r="I1730" s="19" t="str">
        <f t="shared" si="56"/>
        <v/>
      </c>
      <c r="J1730" s="1" t="str">
        <f>IFERROR(VLOOKUP(B1730,'Pesticides per Section'!$A$1:$D$15204,4,FALSE),"")</f>
        <v/>
      </c>
    </row>
    <row r="1731" spans="9:10" x14ac:dyDescent="0.25">
      <c r="I1731" s="19" t="str">
        <f t="shared" si="56"/>
        <v/>
      </c>
      <c r="J1731" s="1" t="str">
        <f>IFERROR(VLOOKUP(B1731,'Pesticides per Section'!$A$1:$D$15204,4,FALSE),"")</f>
        <v/>
      </c>
    </row>
    <row r="1732" spans="9:10" x14ac:dyDescent="0.25">
      <c r="I1732" s="19" t="str">
        <f t="shared" ref="I1732:I1795" si="57">IFERROR(F1732/C1732*4046,"")</f>
        <v/>
      </c>
      <c r="J1732" s="1" t="str">
        <f>IFERROR(VLOOKUP(B1732,'Pesticides per Section'!$A$1:$D$15204,4,FALSE),"")</f>
        <v/>
      </c>
    </row>
    <row r="1733" spans="9:10" x14ac:dyDescent="0.25">
      <c r="I1733" s="19" t="str">
        <f t="shared" si="57"/>
        <v/>
      </c>
      <c r="J1733" s="1" t="str">
        <f>IFERROR(VLOOKUP(B1733,'Pesticides per Section'!$A$1:$D$15204,4,FALSE),"")</f>
        <v/>
      </c>
    </row>
    <row r="1734" spans="9:10" x14ac:dyDescent="0.25">
      <c r="I1734" s="19" t="str">
        <f t="shared" si="57"/>
        <v/>
      </c>
      <c r="J1734" s="1" t="str">
        <f>IFERROR(VLOOKUP(B1734,'Pesticides per Section'!$A$1:$D$15204,4,FALSE),"")</f>
        <v/>
      </c>
    </row>
    <row r="1735" spans="9:10" x14ac:dyDescent="0.25">
      <c r="I1735" s="19" t="str">
        <f t="shared" si="57"/>
        <v/>
      </c>
      <c r="J1735" s="1" t="str">
        <f>IFERROR(VLOOKUP(B1735,'Pesticides per Section'!$A$1:$D$15204,4,FALSE),"")</f>
        <v/>
      </c>
    </row>
    <row r="1736" spans="9:10" x14ac:dyDescent="0.25">
      <c r="I1736" s="19" t="str">
        <f t="shared" si="57"/>
        <v/>
      </c>
      <c r="J1736" s="1" t="str">
        <f>IFERROR(VLOOKUP(B1736,'Pesticides per Section'!$A$1:$D$15204,4,FALSE),"")</f>
        <v/>
      </c>
    </row>
    <row r="1737" spans="9:10" x14ac:dyDescent="0.25">
      <c r="I1737" s="19" t="str">
        <f t="shared" si="57"/>
        <v/>
      </c>
      <c r="J1737" s="1" t="str">
        <f>IFERROR(VLOOKUP(B1737,'Pesticides per Section'!$A$1:$D$15204,4,FALSE),"")</f>
        <v/>
      </c>
    </row>
    <row r="1738" spans="9:10" x14ac:dyDescent="0.25">
      <c r="I1738" s="19" t="str">
        <f t="shared" si="57"/>
        <v/>
      </c>
      <c r="J1738" s="1" t="str">
        <f>IFERROR(VLOOKUP(B1738,'Pesticides per Section'!$A$1:$D$15204,4,FALSE),"")</f>
        <v/>
      </c>
    </row>
    <row r="1739" spans="9:10" x14ac:dyDescent="0.25">
      <c r="I1739" s="19" t="str">
        <f t="shared" si="57"/>
        <v/>
      </c>
      <c r="J1739" s="1" t="str">
        <f>IFERROR(VLOOKUP(B1739,'Pesticides per Section'!$A$1:$D$15204,4,FALSE),"")</f>
        <v/>
      </c>
    </row>
    <row r="1740" spans="9:10" x14ac:dyDescent="0.25">
      <c r="I1740" s="19" t="str">
        <f t="shared" si="57"/>
        <v/>
      </c>
      <c r="J1740" s="1" t="str">
        <f>IFERROR(VLOOKUP(B1740,'Pesticides per Section'!$A$1:$D$15204,4,FALSE),"")</f>
        <v/>
      </c>
    </row>
    <row r="1741" spans="9:10" x14ac:dyDescent="0.25">
      <c r="I1741" s="19" t="str">
        <f t="shared" si="57"/>
        <v/>
      </c>
      <c r="J1741" s="1" t="str">
        <f>IFERROR(VLOOKUP(B1741,'Pesticides per Section'!$A$1:$D$15204,4,FALSE),"")</f>
        <v/>
      </c>
    </row>
    <row r="1742" spans="9:10" x14ac:dyDescent="0.25">
      <c r="I1742" s="19" t="str">
        <f t="shared" si="57"/>
        <v/>
      </c>
      <c r="J1742" s="1" t="str">
        <f>IFERROR(VLOOKUP(B1742,'Pesticides per Section'!$A$1:$D$15204,4,FALSE),"")</f>
        <v/>
      </c>
    </row>
    <row r="1743" spans="9:10" x14ac:dyDescent="0.25">
      <c r="I1743" s="19" t="str">
        <f t="shared" si="57"/>
        <v/>
      </c>
      <c r="J1743" s="1" t="str">
        <f>IFERROR(VLOOKUP(B1743,'Pesticides per Section'!$A$1:$D$15204,4,FALSE),"")</f>
        <v/>
      </c>
    </row>
    <row r="1744" spans="9:10" x14ac:dyDescent="0.25">
      <c r="I1744" s="19" t="str">
        <f t="shared" si="57"/>
        <v/>
      </c>
      <c r="J1744" s="1" t="str">
        <f>IFERROR(VLOOKUP(B1744,'Pesticides per Section'!$A$1:$D$15204,4,FALSE),"")</f>
        <v/>
      </c>
    </row>
    <row r="1745" spans="9:10" x14ac:dyDescent="0.25">
      <c r="I1745" s="19" t="str">
        <f t="shared" si="57"/>
        <v/>
      </c>
      <c r="J1745" s="1" t="str">
        <f>IFERROR(VLOOKUP(B1745,'Pesticides per Section'!$A$1:$D$15204,4,FALSE),"")</f>
        <v/>
      </c>
    </row>
    <row r="1746" spans="9:10" x14ac:dyDescent="0.25">
      <c r="I1746" s="19" t="str">
        <f t="shared" si="57"/>
        <v/>
      </c>
      <c r="J1746" s="1" t="str">
        <f>IFERROR(VLOOKUP(B1746,'Pesticides per Section'!$A$1:$D$15204,4,FALSE),"")</f>
        <v/>
      </c>
    </row>
    <row r="1747" spans="9:10" x14ac:dyDescent="0.25">
      <c r="I1747" s="19" t="str">
        <f t="shared" si="57"/>
        <v/>
      </c>
      <c r="J1747" s="1" t="str">
        <f>IFERROR(VLOOKUP(B1747,'Pesticides per Section'!$A$1:$D$15204,4,FALSE),"")</f>
        <v/>
      </c>
    </row>
    <row r="1748" spans="9:10" x14ac:dyDescent="0.25">
      <c r="I1748" s="19" t="str">
        <f t="shared" si="57"/>
        <v/>
      </c>
      <c r="J1748" s="1" t="str">
        <f>IFERROR(VLOOKUP(B1748,'Pesticides per Section'!$A$1:$D$15204,4,FALSE),"")</f>
        <v/>
      </c>
    </row>
    <row r="1749" spans="9:10" x14ac:dyDescent="0.25">
      <c r="I1749" s="19" t="str">
        <f t="shared" si="57"/>
        <v/>
      </c>
      <c r="J1749" s="1" t="str">
        <f>IFERROR(VLOOKUP(B1749,'Pesticides per Section'!$A$1:$D$15204,4,FALSE),"")</f>
        <v/>
      </c>
    </row>
    <row r="1750" spans="9:10" x14ac:dyDescent="0.25">
      <c r="I1750" s="19" t="str">
        <f t="shared" si="57"/>
        <v/>
      </c>
      <c r="J1750" s="1" t="str">
        <f>IFERROR(VLOOKUP(B1750,'Pesticides per Section'!$A$1:$D$15204,4,FALSE),"")</f>
        <v/>
      </c>
    </row>
    <row r="1751" spans="9:10" x14ac:dyDescent="0.25">
      <c r="I1751" s="19" t="str">
        <f t="shared" si="57"/>
        <v/>
      </c>
      <c r="J1751" s="1" t="str">
        <f>IFERROR(VLOOKUP(B1751,'Pesticides per Section'!$A$1:$D$15204,4,FALSE),"")</f>
        <v/>
      </c>
    </row>
    <row r="1752" spans="9:10" x14ac:dyDescent="0.25">
      <c r="I1752" s="19" t="str">
        <f t="shared" si="57"/>
        <v/>
      </c>
      <c r="J1752" s="1" t="str">
        <f>IFERROR(VLOOKUP(B1752,'Pesticides per Section'!$A$1:$D$15204,4,FALSE),"")</f>
        <v/>
      </c>
    </row>
    <row r="1753" spans="9:10" x14ac:dyDescent="0.25">
      <c r="I1753" s="19" t="str">
        <f t="shared" si="57"/>
        <v/>
      </c>
      <c r="J1753" s="1" t="str">
        <f>IFERROR(VLOOKUP(B1753,'Pesticides per Section'!$A$1:$D$15204,4,FALSE),"")</f>
        <v/>
      </c>
    </row>
    <row r="1754" spans="9:10" x14ac:dyDescent="0.25">
      <c r="I1754" s="19" t="str">
        <f t="shared" si="57"/>
        <v/>
      </c>
      <c r="J1754" s="1" t="str">
        <f>IFERROR(VLOOKUP(B1754,'Pesticides per Section'!$A$1:$D$15204,4,FALSE),"")</f>
        <v/>
      </c>
    </row>
    <row r="1755" spans="9:10" x14ac:dyDescent="0.25">
      <c r="I1755" s="19" t="str">
        <f t="shared" si="57"/>
        <v/>
      </c>
      <c r="J1755" s="1" t="str">
        <f>IFERROR(VLOOKUP(B1755,'Pesticides per Section'!$A$1:$D$15204,4,FALSE),"")</f>
        <v/>
      </c>
    </row>
    <row r="1756" spans="9:10" x14ac:dyDescent="0.25">
      <c r="I1756" s="19" t="str">
        <f t="shared" si="57"/>
        <v/>
      </c>
      <c r="J1756" s="1" t="str">
        <f>IFERROR(VLOOKUP(B1756,'Pesticides per Section'!$A$1:$D$15204,4,FALSE),"")</f>
        <v/>
      </c>
    </row>
    <row r="1757" spans="9:10" x14ac:dyDescent="0.25">
      <c r="I1757" s="19" t="str">
        <f t="shared" si="57"/>
        <v/>
      </c>
      <c r="J1757" s="1" t="str">
        <f>IFERROR(VLOOKUP(B1757,'Pesticides per Section'!$A$1:$D$15204,4,FALSE),"")</f>
        <v/>
      </c>
    </row>
    <row r="1758" spans="9:10" x14ac:dyDescent="0.25">
      <c r="I1758" s="19" t="str">
        <f t="shared" si="57"/>
        <v/>
      </c>
      <c r="J1758" s="1" t="str">
        <f>IFERROR(VLOOKUP(B1758,'Pesticides per Section'!$A$1:$D$15204,4,FALSE),"")</f>
        <v/>
      </c>
    </row>
    <row r="1759" spans="9:10" x14ac:dyDescent="0.25">
      <c r="I1759" s="19" t="str">
        <f t="shared" si="57"/>
        <v/>
      </c>
      <c r="J1759" s="1" t="str">
        <f>IFERROR(VLOOKUP(B1759,'Pesticides per Section'!$A$1:$D$15204,4,FALSE),"")</f>
        <v/>
      </c>
    </row>
    <row r="1760" spans="9:10" x14ac:dyDescent="0.25">
      <c r="I1760" s="19" t="str">
        <f t="shared" si="57"/>
        <v/>
      </c>
      <c r="J1760" s="1" t="str">
        <f>IFERROR(VLOOKUP(B1760,'Pesticides per Section'!$A$1:$D$15204,4,FALSE),"")</f>
        <v/>
      </c>
    </row>
    <row r="1761" spans="9:10" x14ac:dyDescent="0.25">
      <c r="I1761" s="19" t="str">
        <f t="shared" si="57"/>
        <v/>
      </c>
      <c r="J1761" s="1" t="str">
        <f>IFERROR(VLOOKUP(B1761,'Pesticides per Section'!$A$1:$D$15204,4,FALSE),"")</f>
        <v/>
      </c>
    </row>
    <row r="1762" spans="9:10" x14ac:dyDescent="0.25">
      <c r="I1762" s="19" t="str">
        <f t="shared" si="57"/>
        <v/>
      </c>
      <c r="J1762" s="1" t="str">
        <f>IFERROR(VLOOKUP(B1762,'Pesticides per Section'!$A$1:$D$15204,4,FALSE),"")</f>
        <v/>
      </c>
    </row>
    <row r="1763" spans="9:10" x14ac:dyDescent="0.25">
      <c r="I1763" s="19" t="str">
        <f t="shared" si="57"/>
        <v/>
      </c>
      <c r="J1763" s="1" t="str">
        <f>IFERROR(VLOOKUP(B1763,'Pesticides per Section'!$A$1:$D$15204,4,FALSE),"")</f>
        <v/>
      </c>
    </row>
    <row r="1764" spans="9:10" x14ac:dyDescent="0.25">
      <c r="I1764" s="19" t="str">
        <f t="shared" si="57"/>
        <v/>
      </c>
      <c r="J1764" s="1" t="str">
        <f>IFERROR(VLOOKUP(B1764,'Pesticides per Section'!$A$1:$D$15204,4,FALSE),"")</f>
        <v/>
      </c>
    </row>
    <row r="1765" spans="9:10" x14ac:dyDescent="0.25">
      <c r="I1765" s="19" t="str">
        <f t="shared" si="57"/>
        <v/>
      </c>
      <c r="J1765" s="1" t="str">
        <f>IFERROR(VLOOKUP(B1765,'Pesticides per Section'!$A$1:$D$15204,4,FALSE),"")</f>
        <v/>
      </c>
    </row>
    <row r="1766" spans="9:10" x14ac:dyDescent="0.25">
      <c r="I1766" s="19" t="str">
        <f t="shared" si="57"/>
        <v/>
      </c>
      <c r="J1766" s="1" t="str">
        <f>IFERROR(VLOOKUP(B1766,'Pesticides per Section'!$A$1:$D$15204,4,FALSE),"")</f>
        <v/>
      </c>
    </row>
    <row r="1767" spans="9:10" x14ac:dyDescent="0.25">
      <c r="I1767" s="19" t="str">
        <f t="shared" si="57"/>
        <v/>
      </c>
      <c r="J1767" s="1" t="str">
        <f>IFERROR(VLOOKUP(B1767,'Pesticides per Section'!$A$1:$D$15204,4,FALSE),"")</f>
        <v/>
      </c>
    </row>
    <row r="1768" spans="9:10" x14ac:dyDescent="0.25">
      <c r="I1768" s="19" t="str">
        <f t="shared" si="57"/>
        <v/>
      </c>
      <c r="J1768" s="1" t="str">
        <f>IFERROR(VLOOKUP(B1768,'Pesticides per Section'!$A$1:$D$15204,4,FALSE),"")</f>
        <v/>
      </c>
    </row>
    <row r="1769" spans="9:10" x14ac:dyDescent="0.25">
      <c r="I1769" s="19" t="str">
        <f t="shared" si="57"/>
        <v/>
      </c>
      <c r="J1769" s="1" t="str">
        <f>IFERROR(VLOOKUP(B1769,'Pesticides per Section'!$A$1:$D$15204,4,FALSE),"")</f>
        <v/>
      </c>
    </row>
    <row r="1770" spans="9:10" x14ac:dyDescent="0.25">
      <c r="I1770" s="19" t="str">
        <f t="shared" si="57"/>
        <v/>
      </c>
      <c r="J1770" s="1" t="str">
        <f>IFERROR(VLOOKUP(B1770,'Pesticides per Section'!$A$1:$D$15204,4,FALSE),"")</f>
        <v/>
      </c>
    </row>
    <row r="1771" spans="9:10" x14ac:dyDescent="0.25">
      <c r="I1771" s="19" t="str">
        <f t="shared" si="57"/>
        <v/>
      </c>
      <c r="J1771" s="1" t="str">
        <f>IFERROR(VLOOKUP(B1771,'Pesticides per Section'!$A$1:$D$15204,4,FALSE),"")</f>
        <v/>
      </c>
    </row>
    <row r="1772" spans="9:10" x14ac:dyDescent="0.25">
      <c r="I1772" s="19" t="str">
        <f t="shared" si="57"/>
        <v/>
      </c>
      <c r="J1772" s="1" t="str">
        <f>IFERROR(VLOOKUP(B1772,'Pesticides per Section'!$A$1:$D$15204,4,FALSE),"")</f>
        <v/>
      </c>
    </row>
    <row r="1773" spans="9:10" x14ac:dyDescent="0.25">
      <c r="I1773" s="19" t="str">
        <f t="shared" si="57"/>
        <v/>
      </c>
      <c r="J1773" s="1" t="str">
        <f>IFERROR(VLOOKUP(B1773,'Pesticides per Section'!$A$1:$D$15204,4,FALSE),"")</f>
        <v/>
      </c>
    </row>
    <row r="1774" spans="9:10" x14ac:dyDescent="0.25">
      <c r="I1774" s="19" t="str">
        <f t="shared" si="57"/>
        <v/>
      </c>
      <c r="J1774" s="1" t="str">
        <f>IFERROR(VLOOKUP(B1774,'Pesticides per Section'!$A$1:$D$15204,4,FALSE),"")</f>
        <v/>
      </c>
    </row>
    <row r="1775" spans="9:10" x14ac:dyDescent="0.25">
      <c r="I1775" s="19" t="str">
        <f t="shared" si="57"/>
        <v/>
      </c>
      <c r="J1775" s="1" t="str">
        <f>IFERROR(VLOOKUP(B1775,'Pesticides per Section'!$A$1:$D$15204,4,FALSE),"")</f>
        <v/>
      </c>
    </row>
    <row r="1776" spans="9:10" x14ac:dyDescent="0.25">
      <c r="I1776" s="19" t="str">
        <f t="shared" si="57"/>
        <v/>
      </c>
      <c r="J1776" s="1" t="str">
        <f>IFERROR(VLOOKUP(B1776,'Pesticides per Section'!$A$1:$D$15204,4,FALSE),"")</f>
        <v/>
      </c>
    </row>
    <row r="1777" spans="9:10" x14ac:dyDescent="0.25">
      <c r="I1777" s="19" t="str">
        <f t="shared" si="57"/>
        <v/>
      </c>
      <c r="J1777" s="1" t="str">
        <f>IFERROR(VLOOKUP(B1777,'Pesticides per Section'!$A$1:$D$15204,4,FALSE),"")</f>
        <v/>
      </c>
    </row>
    <row r="1778" spans="9:10" x14ac:dyDescent="0.25">
      <c r="I1778" s="19" t="str">
        <f t="shared" si="57"/>
        <v/>
      </c>
      <c r="J1778" s="1" t="str">
        <f>IFERROR(VLOOKUP(B1778,'Pesticides per Section'!$A$1:$D$15204,4,FALSE),"")</f>
        <v/>
      </c>
    </row>
    <row r="1779" spans="9:10" x14ac:dyDescent="0.25">
      <c r="I1779" s="19" t="str">
        <f t="shared" si="57"/>
        <v/>
      </c>
      <c r="J1779" s="1" t="str">
        <f>IFERROR(VLOOKUP(B1779,'Pesticides per Section'!$A$1:$D$15204,4,FALSE),"")</f>
        <v/>
      </c>
    </row>
    <row r="1780" spans="9:10" x14ac:dyDescent="0.25">
      <c r="I1780" s="19" t="str">
        <f t="shared" si="57"/>
        <v/>
      </c>
      <c r="J1780" s="1" t="str">
        <f>IFERROR(VLOOKUP(B1780,'Pesticides per Section'!$A$1:$D$15204,4,FALSE),"")</f>
        <v/>
      </c>
    </row>
    <row r="1781" spans="9:10" x14ac:dyDescent="0.25">
      <c r="I1781" s="19" t="str">
        <f t="shared" si="57"/>
        <v/>
      </c>
      <c r="J1781" s="1" t="str">
        <f>IFERROR(VLOOKUP(B1781,'Pesticides per Section'!$A$1:$D$15204,4,FALSE),"")</f>
        <v/>
      </c>
    </row>
    <row r="1782" spans="9:10" x14ac:dyDescent="0.25">
      <c r="I1782" s="19" t="str">
        <f t="shared" si="57"/>
        <v/>
      </c>
      <c r="J1782" s="1" t="str">
        <f>IFERROR(VLOOKUP(B1782,'Pesticides per Section'!$A$1:$D$15204,4,FALSE),"")</f>
        <v/>
      </c>
    </row>
    <row r="1783" spans="9:10" x14ac:dyDescent="0.25">
      <c r="I1783" s="19" t="str">
        <f t="shared" si="57"/>
        <v/>
      </c>
      <c r="J1783" s="1" t="str">
        <f>IFERROR(VLOOKUP(B1783,'Pesticides per Section'!$A$1:$D$15204,4,FALSE),"")</f>
        <v/>
      </c>
    </row>
    <row r="1784" spans="9:10" x14ac:dyDescent="0.25">
      <c r="I1784" s="19" t="str">
        <f t="shared" si="57"/>
        <v/>
      </c>
      <c r="J1784" s="1" t="str">
        <f>IFERROR(VLOOKUP(B1784,'Pesticides per Section'!$A$1:$D$15204,4,FALSE),"")</f>
        <v/>
      </c>
    </row>
    <row r="1785" spans="9:10" x14ac:dyDescent="0.25">
      <c r="I1785" s="19" t="str">
        <f t="shared" si="57"/>
        <v/>
      </c>
      <c r="J1785" s="1" t="str">
        <f>IFERROR(VLOOKUP(B1785,'Pesticides per Section'!$A$1:$D$15204,4,FALSE),"")</f>
        <v/>
      </c>
    </row>
    <row r="1786" spans="9:10" x14ac:dyDescent="0.25">
      <c r="I1786" s="19" t="str">
        <f t="shared" si="57"/>
        <v/>
      </c>
      <c r="J1786" s="1" t="str">
        <f>IFERROR(VLOOKUP(B1786,'Pesticides per Section'!$A$1:$D$15204,4,FALSE),"")</f>
        <v/>
      </c>
    </row>
    <row r="1787" spans="9:10" x14ac:dyDescent="0.25">
      <c r="I1787" s="19" t="str">
        <f t="shared" si="57"/>
        <v/>
      </c>
      <c r="J1787" s="1" t="str">
        <f>IFERROR(VLOOKUP(B1787,'Pesticides per Section'!$A$1:$D$15204,4,FALSE),"")</f>
        <v/>
      </c>
    </row>
    <row r="1788" spans="9:10" x14ac:dyDescent="0.25">
      <c r="I1788" s="19" t="str">
        <f t="shared" si="57"/>
        <v/>
      </c>
      <c r="J1788" s="1" t="str">
        <f>IFERROR(VLOOKUP(B1788,'Pesticides per Section'!$A$1:$D$15204,4,FALSE),"")</f>
        <v/>
      </c>
    </row>
    <row r="1789" spans="9:10" x14ac:dyDescent="0.25">
      <c r="I1789" s="19" t="str">
        <f t="shared" si="57"/>
        <v/>
      </c>
      <c r="J1789" s="1" t="str">
        <f>IFERROR(VLOOKUP(B1789,'Pesticides per Section'!$A$1:$D$15204,4,FALSE),"")</f>
        <v/>
      </c>
    </row>
    <row r="1790" spans="9:10" x14ac:dyDescent="0.25">
      <c r="I1790" s="19" t="str">
        <f t="shared" si="57"/>
        <v/>
      </c>
      <c r="J1790" s="1" t="str">
        <f>IFERROR(VLOOKUP(B1790,'Pesticides per Section'!$A$1:$D$15204,4,FALSE),"")</f>
        <v/>
      </c>
    </row>
    <row r="1791" spans="9:10" x14ac:dyDescent="0.25">
      <c r="I1791" s="19" t="str">
        <f t="shared" si="57"/>
        <v/>
      </c>
      <c r="J1791" s="1" t="str">
        <f>IFERROR(VLOOKUP(B1791,'Pesticides per Section'!$A$1:$D$15204,4,FALSE),"")</f>
        <v/>
      </c>
    </row>
    <row r="1792" spans="9:10" x14ac:dyDescent="0.25">
      <c r="I1792" s="19" t="str">
        <f t="shared" si="57"/>
        <v/>
      </c>
      <c r="J1792" s="1" t="str">
        <f>IFERROR(VLOOKUP(B1792,'Pesticides per Section'!$A$1:$D$15204,4,FALSE),"")</f>
        <v/>
      </c>
    </row>
    <row r="1793" spans="9:10" x14ac:dyDescent="0.25">
      <c r="I1793" s="19" t="str">
        <f t="shared" si="57"/>
        <v/>
      </c>
      <c r="J1793" s="1" t="str">
        <f>IFERROR(VLOOKUP(B1793,'Pesticides per Section'!$A$1:$D$15204,4,FALSE),"")</f>
        <v/>
      </c>
    </row>
    <row r="1794" spans="9:10" x14ac:dyDescent="0.25">
      <c r="I1794" s="19" t="str">
        <f t="shared" si="57"/>
        <v/>
      </c>
      <c r="J1794" s="1" t="str">
        <f>IFERROR(VLOOKUP(B1794,'Pesticides per Section'!$A$1:$D$15204,4,FALSE),"")</f>
        <v/>
      </c>
    </row>
    <row r="1795" spans="9:10" x14ac:dyDescent="0.25">
      <c r="I1795" s="19" t="str">
        <f t="shared" si="57"/>
        <v/>
      </c>
      <c r="J1795" s="1" t="str">
        <f>IFERROR(VLOOKUP(B1795,'Pesticides per Section'!$A$1:$D$15204,4,FALSE),"")</f>
        <v/>
      </c>
    </row>
    <row r="1796" spans="9:10" x14ac:dyDescent="0.25">
      <c r="I1796" s="19" t="str">
        <f t="shared" ref="I1796:I1859" si="58">IFERROR(F1796/C1796*4046,"")</f>
        <v/>
      </c>
      <c r="J1796" s="1" t="str">
        <f>IFERROR(VLOOKUP(B1796,'Pesticides per Section'!$A$1:$D$15204,4,FALSE),"")</f>
        <v/>
      </c>
    </row>
    <row r="1797" spans="9:10" x14ac:dyDescent="0.25">
      <c r="I1797" s="19" t="str">
        <f t="shared" si="58"/>
        <v/>
      </c>
      <c r="J1797" s="1" t="str">
        <f>IFERROR(VLOOKUP(B1797,'Pesticides per Section'!$A$1:$D$15204,4,FALSE),"")</f>
        <v/>
      </c>
    </row>
    <row r="1798" spans="9:10" x14ac:dyDescent="0.25">
      <c r="I1798" s="19" t="str">
        <f t="shared" si="58"/>
        <v/>
      </c>
      <c r="J1798" s="1" t="str">
        <f>IFERROR(VLOOKUP(B1798,'Pesticides per Section'!$A$1:$D$15204,4,FALSE),"")</f>
        <v/>
      </c>
    </row>
    <row r="1799" spans="9:10" x14ac:dyDescent="0.25">
      <c r="I1799" s="19" t="str">
        <f t="shared" si="58"/>
        <v/>
      </c>
      <c r="J1799" s="1" t="str">
        <f>IFERROR(VLOOKUP(B1799,'Pesticides per Section'!$A$1:$D$15204,4,FALSE),"")</f>
        <v/>
      </c>
    </row>
    <row r="1800" spans="9:10" x14ac:dyDescent="0.25">
      <c r="I1800" s="19" t="str">
        <f t="shared" si="58"/>
        <v/>
      </c>
      <c r="J1800" s="1" t="str">
        <f>IFERROR(VLOOKUP(B1800,'Pesticides per Section'!$A$1:$D$15204,4,FALSE),"")</f>
        <v/>
      </c>
    </row>
    <row r="1801" spans="9:10" x14ac:dyDescent="0.25">
      <c r="I1801" s="19" t="str">
        <f t="shared" si="58"/>
        <v/>
      </c>
      <c r="J1801" s="1" t="str">
        <f>IFERROR(VLOOKUP(B1801,'Pesticides per Section'!$A$1:$D$15204,4,FALSE),"")</f>
        <v/>
      </c>
    </row>
    <row r="1802" spans="9:10" x14ac:dyDescent="0.25">
      <c r="I1802" s="19" t="str">
        <f t="shared" si="58"/>
        <v/>
      </c>
      <c r="J1802" s="1" t="str">
        <f>IFERROR(VLOOKUP(B1802,'Pesticides per Section'!$A$1:$D$15204,4,FALSE),"")</f>
        <v/>
      </c>
    </row>
    <row r="1803" spans="9:10" x14ac:dyDescent="0.25">
      <c r="I1803" s="19" t="str">
        <f t="shared" si="58"/>
        <v/>
      </c>
      <c r="J1803" s="1" t="str">
        <f>IFERROR(VLOOKUP(B1803,'Pesticides per Section'!$A$1:$D$15204,4,FALSE),"")</f>
        <v/>
      </c>
    </row>
    <row r="1804" spans="9:10" x14ac:dyDescent="0.25">
      <c r="I1804" s="19" t="str">
        <f t="shared" si="58"/>
        <v/>
      </c>
      <c r="J1804" s="1" t="str">
        <f>IFERROR(VLOOKUP(B1804,'Pesticides per Section'!$A$1:$D$15204,4,FALSE),"")</f>
        <v/>
      </c>
    </row>
    <row r="1805" spans="9:10" x14ac:dyDescent="0.25">
      <c r="I1805" s="19" t="str">
        <f t="shared" si="58"/>
        <v/>
      </c>
      <c r="J1805" s="1" t="str">
        <f>IFERROR(VLOOKUP(B1805,'Pesticides per Section'!$A$1:$D$15204,4,FALSE),"")</f>
        <v/>
      </c>
    </row>
    <row r="1806" spans="9:10" x14ac:dyDescent="0.25">
      <c r="I1806" s="19" t="str">
        <f t="shared" si="58"/>
        <v/>
      </c>
      <c r="J1806" s="1" t="str">
        <f>IFERROR(VLOOKUP(B1806,'Pesticides per Section'!$A$1:$D$15204,4,FALSE),"")</f>
        <v/>
      </c>
    </row>
    <row r="1807" spans="9:10" x14ac:dyDescent="0.25">
      <c r="I1807" s="19" t="str">
        <f t="shared" si="58"/>
        <v/>
      </c>
      <c r="J1807" s="1" t="str">
        <f>IFERROR(VLOOKUP(B1807,'Pesticides per Section'!$A$1:$D$15204,4,FALSE),"")</f>
        <v/>
      </c>
    </row>
    <row r="1808" spans="9:10" x14ac:dyDescent="0.25">
      <c r="I1808" s="19" t="str">
        <f t="shared" si="58"/>
        <v/>
      </c>
      <c r="J1808" s="1" t="str">
        <f>IFERROR(VLOOKUP(B1808,'Pesticides per Section'!$A$1:$D$15204,4,FALSE),"")</f>
        <v/>
      </c>
    </row>
    <row r="1809" spans="9:10" x14ac:dyDescent="0.25">
      <c r="I1809" s="19" t="str">
        <f t="shared" si="58"/>
        <v/>
      </c>
      <c r="J1809" s="1" t="str">
        <f>IFERROR(VLOOKUP(B1809,'Pesticides per Section'!$A$1:$D$15204,4,FALSE),"")</f>
        <v/>
      </c>
    </row>
    <row r="1810" spans="9:10" x14ac:dyDescent="0.25">
      <c r="I1810" s="19" t="str">
        <f t="shared" si="58"/>
        <v/>
      </c>
      <c r="J1810" s="1" t="str">
        <f>IFERROR(VLOOKUP(B1810,'Pesticides per Section'!$A$1:$D$15204,4,FALSE),"")</f>
        <v/>
      </c>
    </row>
    <row r="1811" spans="9:10" x14ac:dyDescent="0.25">
      <c r="I1811" s="19" t="str">
        <f t="shared" si="58"/>
        <v/>
      </c>
      <c r="J1811" s="1" t="str">
        <f>IFERROR(VLOOKUP(B1811,'Pesticides per Section'!$A$1:$D$15204,4,FALSE),"")</f>
        <v/>
      </c>
    </row>
    <row r="1812" spans="9:10" x14ac:dyDescent="0.25">
      <c r="I1812" s="19" t="str">
        <f t="shared" si="58"/>
        <v/>
      </c>
      <c r="J1812" s="1" t="str">
        <f>IFERROR(VLOOKUP(B1812,'Pesticides per Section'!$A$1:$D$15204,4,FALSE),"")</f>
        <v/>
      </c>
    </row>
    <row r="1813" spans="9:10" x14ac:dyDescent="0.25">
      <c r="I1813" s="19" t="str">
        <f t="shared" si="58"/>
        <v/>
      </c>
      <c r="J1813" s="1" t="str">
        <f>IFERROR(VLOOKUP(B1813,'Pesticides per Section'!$A$1:$D$15204,4,FALSE),"")</f>
        <v/>
      </c>
    </row>
    <row r="1814" spans="9:10" x14ac:dyDescent="0.25">
      <c r="I1814" s="19" t="str">
        <f t="shared" si="58"/>
        <v/>
      </c>
      <c r="J1814" s="1" t="str">
        <f>IFERROR(VLOOKUP(B1814,'Pesticides per Section'!$A$1:$D$15204,4,FALSE),"")</f>
        <v/>
      </c>
    </row>
    <row r="1815" spans="9:10" x14ac:dyDescent="0.25">
      <c r="I1815" s="19" t="str">
        <f t="shared" si="58"/>
        <v/>
      </c>
      <c r="J1815" s="1" t="str">
        <f>IFERROR(VLOOKUP(B1815,'Pesticides per Section'!$A$1:$D$15204,4,FALSE),"")</f>
        <v/>
      </c>
    </row>
    <row r="1816" spans="9:10" x14ac:dyDescent="0.25">
      <c r="I1816" s="19" t="str">
        <f t="shared" si="58"/>
        <v/>
      </c>
      <c r="J1816" s="1" t="str">
        <f>IFERROR(VLOOKUP(B1816,'Pesticides per Section'!$A$1:$D$15204,4,FALSE),"")</f>
        <v/>
      </c>
    </row>
    <row r="1817" spans="9:10" x14ac:dyDescent="0.25">
      <c r="I1817" s="19" t="str">
        <f t="shared" si="58"/>
        <v/>
      </c>
      <c r="J1817" s="1" t="str">
        <f>IFERROR(VLOOKUP(B1817,'Pesticides per Section'!$A$1:$D$15204,4,FALSE),"")</f>
        <v/>
      </c>
    </row>
    <row r="1818" spans="9:10" x14ac:dyDescent="0.25">
      <c r="I1818" s="19" t="str">
        <f t="shared" si="58"/>
        <v/>
      </c>
      <c r="J1818" s="1" t="str">
        <f>IFERROR(VLOOKUP(B1818,'Pesticides per Section'!$A$1:$D$15204,4,FALSE),"")</f>
        <v/>
      </c>
    </row>
    <row r="1819" spans="9:10" x14ac:dyDescent="0.25">
      <c r="I1819" s="19" t="str">
        <f t="shared" si="58"/>
        <v/>
      </c>
      <c r="J1819" s="1" t="str">
        <f>IFERROR(VLOOKUP(B1819,'Pesticides per Section'!$A$1:$D$15204,4,FALSE),"")</f>
        <v/>
      </c>
    </row>
    <row r="1820" spans="9:10" x14ac:dyDescent="0.25">
      <c r="I1820" s="19" t="str">
        <f t="shared" si="58"/>
        <v/>
      </c>
      <c r="J1820" s="1" t="str">
        <f>IFERROR(VLOOKUP(B1820,'Pesticides per Section'!$A$1:$D$15204,4,FALSE),"")</f>
        <v/>
      </c>
    </row>
    <row r="1821" spans="9:10" x14ac:dyDescent="0.25">
      <c r="I1821" s="19" t="str">
        <f t="shared" si="58"/>
        <v/>
      </c>
      <c r="J1821" s="1" t="str">
        <f>IFERROR(VLOOKUP(B1821,'Pesticides per Section'!$A$1:$D$15204,4,FALSE),"")</f>
        <v/>
      </c>
    </row>
    <row r="1822" spans="9:10" x14ac:dyDescent="0.25">
      <c r="I1822" s="19" t="str">
        <f t="shared" si="58"/>
        <v/>
      </c>
      <c r="J1822" s="1" t="str">
        <f>IFERROR(VLOOKUP(B1822,'Pesticides per Section'!$A$1:$D$15204,4,FALSE),"")</f>
        <v/>
      </c>
    </row>
    <row r="1823" spans="9:10" x14ac:dyDescent="0.25">
      <c r="I1823" s="19" t="str">
        <f t="shared" si="58"/>
        <v/>
      </c>
      <c r="J1823" s="1" t="str">
        <f>IFERROR(VLOOKUP(B1823,'Pesticides per Section'!$A$1:$D$15204,4,FALSE),"")</f>
        <v/>
      </c>
    </row>
    <row r="1824" spans="9:10" x14ac:dyDescent="0.25">
      <c r="I1824" s="19" t="str">
        <f t="shared" si="58"/>
        <v/>
      </c>
      <c r="J1824" s="1" t="str">
        <f>IFERROR(VLOOKUP(B1824,'Pesticides per Section'!$A$1:$D$15204,4,FALSE),"")</f>
        <v/>
      </c>
    </row>
    <row r="1825" spans="9:10" x14ac:dyDescent="0.25">
      <c r="I1825" s="19" t="str">
        <f t="shared" si="58"/>
        <v/>
      </c>
      <c r="J1825" s="1" t="str">
        <f>IFERROR(VLOOKUP(B1825,'Pesticides per Section'!$A$1:$D$15204,4,FALSE),"")</f>
        <v/>
      </c>
    </row>
    <row r="1826" spans="9:10" x14ac:dyDescent="0.25">
      <c r="I1826" s="19" t="str">
        <f t="shared" si="58"/>
        <v/>
      </c>
      <c r="J1826" s="1" t="str">
        <f>IFERROR(VLOOKUP(B1826,'Pesticides per Section'!$A$1:$D$15204,4,FALSE),"")</f>
        <v/>
      </c>
    </row>
    <row r="1827" spans="9:10" x14ac:dyDescent="0.25">
      <c r="I1827" s="19" t="str">
        <f t="shared" si="58"/>
        <v/>
      </c>
      <c r="J1827" s="1" t="str">
        <f>IFERROR(VLOOKUP(B1827,'Pesticides per Section'!$A$1:$D$15204,4,FALSE),"")</f>
        <v/>
      </c>
    </row>
    <row r="1828" spans="9:10" x14ac:dyDescent="0.25">
      <c r="I1828" s="19" t="str">
        <f t="shared" si="58"/>
        <v/>
      </c>
      <c r="J1828" s="1" t="str">
        <f>IFERROR(VLOOKUP(B1828,'Pesticides per Section'!$A$1:$D$15204,4,FALSE),"")</f>
        <v/>
      </c>
    </row>
    <row r="1829" spans="9:10" x14ac:dyDescent="0.25">
      <c r="I1829" s="19" t="str">
        <f t="shared" si="58"/>
        <v/>
      </c>
      <c r="J1829" s="1" t="str">
        <f>IFERROR(VLOOKUP(B1829,'Pesticides per Section'!$A$1:$D$15204,4,FALSE),"")</f>
        <v/>
      </c>
    </row>
    <row r="1830" spans="9:10" x14ac:dyDescent="0.25">
      <c r="I1830" s="19" t="str">
        <f t="shared" si="58"/>
        <v/>
      </c>
      <c r="J1830" s="1" t="str">
        <f>IFERROR(VLOOKUP(B1830,'Pesticides per Section'!$A$1:$D$15204,4,FALSE),"")</f>
        <v/>
      </c>
    </row>
    <row r="1831" spans="9:10" x14ac:dyDescent="0.25">
      <c r="I1831" s="19" t="str">
        <f t="shared" si="58"/>
        <v/>
      </c>
      <c r="J1831" s="1" t="str">
        <f>IFERROR(VLOOKUP(B1831,'Pesticides per Section'!$A$1:$D$15204,4,FALSE),"")</f>
        <v/>
      </c>
    </row>
    <row r="1832" spans="9:10" x14ac:dyDescent="0.25">
      <c r="I1832" s="19" t="str">
        <f t="shared" si="58"/>
        <v/>
      </c>
      <c r="J1832" s="1" t="str">
        <f>IFERROR(VLOOKUP(B1832,'Pesticides per Section'!$A$1:$D$15204,4,FALSE),"")</f>
        <v/>
      </c>
    </row>
    <row r="1833" spans="9:10" x14ac:dyDescent="0.25">
      <c r="I1833" s="19" t="str">
        <f t="shared" si="58"/>
        <v/>
      </c>
      <c r="J1833" s="1" t="str">
        <f>IFERROR(VLOOKUP(B1833,'Pesticides per Section'!$A$1:$D$15204,4,FALSE),"")</f>
        <v/>
      </c>
    </row>
    <row r="1834" spans="9:10" x14ac:dyDescent="0.25">
      <c r="I1834" s="19" t="str">
        <f t="shared" si="58"/>
        <v/>
      </c>
      <c r="J1834" s="1" t="str">
        <f>IFERROR(VLOOKUP(B1834,'Pesticides per Section'!$A$1:$D$15204,4,FALSE),"")</f>
        <v/>
      </c>
    </row>
    <row r="1835" spans="9:10" x14ac:dyDescent="0.25">
      <c r="I1835" s="19" t="str">
        <f t="shared" si="58"/>
        <v/>
      </c>
      <c r="J1835" s="1" t="str">
        <f>IFERROR(VLOOKUP(B1835,'Pesticides per Section'!$A$1:$D$15204,4,FALSE),"")</f>
        <v/>
      </c>
    </row>
    <row r="1836" spans="9:10" x14ac:dyDescent="0.25">
      <c r="I1836" s="19" t="str">
        <f t="shared" si="58"/>
        <v/>
      </c>
      <c r="J1836" s="1" t="str">
        <f>IFERROR(VLOOKUP(B1836,'Pesticides per Section'!$A$1:$D$15204,4,FALSE),"")</f>
        <v/>
      </c>
    </row>
    <row r="1837" spans="9:10" x14ac:dyDescent="0.25">
      <c r="I1837" s="19" t="str">
        <f t="shared" si="58"/>
        <v/>
      </c>
      <c r="J1837" s="1" t="str">
        <f>IFERROR(VLOOKUP(B1837,'Pesticides per Section'!$A$1:$D$15204,4,FALSE),"")</f>
        <v/>
      </c>
    </row>
    <row r="1838" spans="9:10" x14ac:dyDescent="0.25">
      <c r="I1838" s="19" t="str">
        <f t="shared" si="58"/>
        <v/>
      </c>
      <c r="J1838" s="1" t="str">
        <f>IFERROR(VLOOKUP(B1838,'Pesticides per Section'!$A$1:$D$15204,4,FALSE),"")</f>
        <v/>
      </c>
    </row>
    <row r="1839" spans="9:10" x14ac:dyDescent="0.25">
      <c r="I1839" s="19" t="str">
        <f t="shared" si="58"/>
        <v/>
      </c>
      <c r="J1839" s="1" t="str">
        <f>IFERROR(VLOOKUP(B1839,'Pesticides per Section'!$A$1:$D$15204,4,FALSE),"")</f>
        <v/>
      </c>
    </row>
    <row r="1840" spans="9:10" x14ac:dyDescent="0.25">
      <c r="I1840" s="19" t="str">
        <f t="shared" si="58"/>
        <v/>
      </c>
      <c r="J1840" s="1" t="str">
        <f>IFERROR(VLOOKUP(B1840,'Pesticides per Section'!$A$1:$D$15204,4,FALSE),"")</f>
        <v/>
      </c>
    </row>
    <row r="1841" spans="9:10" x14ac:dyDescent="0.25">
      <c r="I1841" s="19" t="str">
        <f t="shared" si="58"/>
        <v/>
      </c>
      <c r="J1841" s="1" t="str">
        <f>IFERROR(VLOOKUP(B1841,'Pesticides per Section'!$A$1:$D$15204,4,FALSE),"")</f>
        <v/>
      </c>
    </row>
    <row r="1842" spans="9:10" x14ac:dyDescent="0.25">
      <c r="I1842" s="19" t="str">
        <f t="shared" si="58"/>
        <v/>
      </c>
      <c r="J1842" s="1" t="str">
        <f>IFERROR(VLOOKUP(B1842,'Pesticides per Section'!$A$1:$D$15204,4,FALSE),"")</f>
        <v/>
      </c>
    </row>
    <row r="1843" spans="9:10" x14ac:dyDescent="0.25">
      <c r="I1843" s="19" t="str">
        <f t="shared" si="58"/>
        <v/>
      </c>
      <c r="J1843" s="1" t="str">
        <f>IFERROR(VLOOKUP(B1843,'Pesticides per Section'!$A$1:$D$15204,4,FALSE),"")</f>
        <v/>
      </c>
    </row>
    <row r="1844" spans="9:10" x14ac:dyDescent="0.25">
      <c r="I1844" s="19" t="str">
        <f t="shared" si="58"/>
        <v/>
      </c>
      <c r="J1844" s="1" t="str">
        <f>IFERROR(VLOOKUP(B1844,'Pesticides per Section'!$A$1:$D$15204,4,FALSE),"")</f>
        <v/>
      </c>
    </row>
    <row r="1845" spans="9:10" x14ac:dyDescent="0.25">
      <c r="I1845" s="19" t="str">
        <f t="shared" si="58"/>
        <v/>
      </c>
      <c r="J1845" s="1" t="str">
        <f>IFERROR(VLOOKUP(B1845,'Pesticides per Section'!$A$1:$D$15204,4,FALSE),"")</f>
        <v/>
      </c>
    </row>
    <row r="1846" spans="9:10" x14ac:dyDescent="0.25">
      <c r="I1846" s="19" t="str">
        <f t="shared" si="58"/>
        <v/>
      </c>
      <c r="J1846" s="1" t="str">
        <f>IFERROR(VLOOKUP(B1846,'Pesticides per Section'!$A$1:$D$15204,4,FALSE),"")</f>
        <v/>
      </c>
    </row>
    <row r="1847" spans="9:10" x14ac:dyDescent="0.25">
      <c r="I1847" s="19" t="str">
        <f t="shared" si="58"/>
        <v/>
      </c>
      <c r="J1847" s="1" t="str">
        <f>IFERROR(VLOOKUP(B1847,'Pesticides per Section'!$A$1:$D$15204,4,FALSE),"")</f>
        <v/>
      </c>
    </row>
    <row r="1848" spans="9:10" x14ac:dyDescent="0.25">
      <c r="I1848" s="19" t="str">
        <f t="shared" si="58"/>
        <v/>
      </c>
      <c r="J1848" s="1" t="str">
        <f>IFERROR(VLOOKUP(B1848,'Pesticides per Section'!$A$1:$D$15204,4,FALSE),"")</f>
        <v/>
      </c>
    </row>
    <row r="1849" spans="9:10" x14ac:dyDescent="0.25">
      <c r="I1849" s="19" t="str">
        <f t="shared" si="58"/>
        <v/>
      </c>
      <c r="J1849" s="1" t="str">
        <f>IFERROR(VLOOKUP(B1849,'Pesticides per Section'!$A$1:$D$15204,4,FALSE),"")</f>
        <v/>
      </c>
    </row>
    <row r="1850" spans="9:10" x14ac:dyDescent="0.25">
      <c r="I1850" s="19" t="str">
        <f t="shared" si="58"/>
        <v/>
      </c>
      <c r="J1850" s="1" t="str">
        <f>IFERROR(VLOOKUP(B1850,'Pesticides per Section'!$A$1:$D$15204,4,FALSE),"")</f>
        <v/>
      </c>
    </row>
    <row r="1851" spans="9:10" x14ac:dyDescent="0.25">
      <c r="I1851" s="19" t="str">
        <f t="shared" si="58"/>
        <v/>
      </c>
      <c r="J1851" s="1" t="str">
        <f>IFERROR(VLOOKUP(B1851,'Pesticides per Section'!$A$1:$D$15204,4,FALSE),"")</f>
        <v/>
      </c>
    </row>
    <row r="1852" spans="9:10" x14ac:dyDescent="0.25">
      <c r="I1852" s="19" t="str">
        <f t="shared" si="58"/>
        <v/>
      </c>
      <c r="J1852" s="1" t="str">
        <f>IFERROR(VLOOKUP(B1852,'Pesticides per Section'!$A$1:$D$15204,4,FALSE),"")</f>
        <v/>
      </c>
    </row>
    <row r="1853" spans="9:10" x14ac:dyDescent="0.25">
      <c r="I1853" s="19" t="str">
        <f t="shared" si="58"/>
        <v/>
      </c>
      <c r="J1853" s="1" t="str">
        <f>IFERROR(VLOOKUP(B1853,'Pesticides per Section'!$A$1:$D$15204,4,FALSE),"")</f>
        <v/>
      </c>
    </row>
    <row r="1854" spans="9:10" x14ac:dyDescent="0.25">
      <c r="I1854" s="19" t="str">
        <f t="shared" si="58"/>
        <v/>
      </c>
      <c r="J1854" s="1" t="str">
        <f>IFERROR(VLOOKUP(B1854,'Pesticides per Section'!$A$1:$D$15204,4,FALSE),"")</f>
        <v/>
      </c>
    </row>
    <row r="1855" spans="9:10" x14ac:dyDescent="0.25">
      <c r="I1855" s="19" t="str">
        <f t="shared" si="58"/>
        <v/>
      </c>
      <c r="J1855" s="1" t="str">
        <f>IFERROR(VLOOKUP(B1855,'Pesticides per Section'!$A$1:$D$15204,4,FALSE),"")</f>
        <v/>
      </c>
    </row>
    <row r="1856" spans="9:10" x14ac:dyDescent="0.25">
      <c r="I1856" s="19" t="str">
        <f t="shared" si="58"/>
        <v/>
      </c>
      <c r="J1856" s="1" t="str">
        <f>IFERROR(VLOOKUP(B1856,'Pesticides per Section'!$A$1:$D$15204,4,FALSE),"")</f>
        <v/>
      </c>
    </row>
    <row r="1857" spans="9:10" x14ac:dyDescent="0.25">
      <c r="I1857" s="19" t="str">
        <f t="shared" si="58"/>
        <v/>
      </c>
      <c r="J1857" s="1" t="str">
        <f>IFERROR(VLOOKUP(B1857,'Pesticides per Section'!$A$1:$D$15204,4,FALSE),"")</f>
        <v/>
      </c>
    </row>
    <row r="1858" spans="9:10" x14ac:dyDescent="0.25">
      <c r="I1858" s="19" t="str">
        <f t="shared" si="58"/>
        <v/>
      </c>
      <c r="J1858" s="1" t="str">
        <f>IFERROR(VLOOKUP(B1858,'Pesticides per Section'!$A$1:$D$15204,4,FALSE),"")</f>
        <v/>
      </c>
    </row>
    <row r="1859" spans="9:10" x14ac:dyDescent="0.25">
      <c r="I1859" s="19" t="str">
        <f t="shared" si="58"/>
        <v/>
      </c>
      <c r="J1859" s="1" t="str">
        <f>IFERROR(VLOOKUP(B1859,'Pesticides per Section'!$A$1:$D$15204,4,FALSE),"")</f>
        <v/>
      </c>
    </row>
    <row r="1860" spans="9:10" x14ac:dyDescent="0.25">
      <c r="I1860" s="19" t="str">
        <f t="shared" ref="I1860:I1923" si="59">IFERROR(F1860/C1860*4046,"")</f>
        <v/>
      </c>
      <c r="J1860" s="1" t="str">
        <f>IFERROR(VLOOKUP(B1860,'Pesticides per Section'!$A$1:$D$15204,4,FALSE),"")</f>
        <v/>
      </c>
    </row>
    <row r="1861" spans="9:10" x14ac:dyDescent="0.25">
      <c r="I1861" s="19" t="str">
        <f t="shared" si="59"/>
        <v/>
      </c>
      <c r="J1861" s="1" t="str">
        <f>IFERROR(VLOOKUP(B1861,'Pesticides per Section'!$A$1:$D$15204,4,FALSE),"")</f>
        <v/>
      </c>
    </row>
    <row r="1862" spans="9:10" x14ac:dyDescent="0.25">
      <c r="I1862" s="19" t="str">
        <f t="shared" si="59"/>
        <v/>
      </c>
      <c r="J1862" s="1" t="str">
        <f>IFERROR(VLOOKUP(B1862,'Pesticides per Section'!$A$1:$D$15204,4,FALSE),"")</f>
        <v/>
      </c>
    </row>
    <row r="1863" spans="9:10" x14ac:dyDescent="0.25">
      <c r="I1863" s="19" t="str">
        <f t="shared" si="59"/>
        <v/>
      </c>
      <c r="J1863" s="1" t="str">
        <f>IFERROR(VLOOKUP(B1863,'Pesticides per Section'!$A$1:$D$15204,4,FALSE),"")</f>
        <v/>
      </c>
    </row>
    <row r="1864" spans="9:10" x14ac:dyDescent="0.25">
      <c r="I1864" s="19" t="str">
        <f t="shared" si="59"/>
        <v/>
      </c>
      <c r="J1864" s="1" t="str">
        <f>IFERROR(VLOOKUP(B1864,'Pesticides per Section'!$A$1:$D$15204,4,FALSE),"")</f>
        <v/>
      </c>
    </row>
    <row r="1865" spans="9:10" x14ac:dyDescent="0.25">
      <c r="I1865" s="19" t="str">
        <f t="shared" si="59"/>
        <v/>
      </c>
      <c r="J1865" s="1" t="str">
        <f>IFERROR(VLOOKUP(B1865,'Pesticides per Section'!$A$1:$D$15204,4,FALSE),"")</f>
        <v/>
      </c>
    </row>
    <row r="1866" spans="9:10" x14ac:dyDescent="0.25">
      <c r="I1866" s="19" t="str">
        <f t="shared" si="59"/>
        <v/>
      </c>
      <c r="J1866" s="1" t="str">
        <f>IFERROR(VLOOKUP(B1866,'Pesticides per Section'!$A$1:$D$15204,4,FALSE),"")</f>
        <v/>
      </c>
    </row>
    <row r="1867" spans="9:10" x14ac:dyDescent="0.25">
      <c r="I1867" s="19" t="str">
        <f t="shared" si="59"/>
        <v/>
      </c>
      <c r="J1867" s="1" t="str">
        <f>IFERROR(VLOOKUP(B1867,'Pesticides per Section'!$A$1:$D$15204,4,FALSE),"")</f>
        <v/>
      </c>
    </row>
    <row r="1868" spans="9:10" x14ac:dyDescent="0.25">
      <c r="I1868" s="19" t="str">
        <f t="shared" si="59"/>
        <v/>
      </c>
      <c r="J1868" s="1" t="str">
        <f>IFERROR(VLOOKUP(B1868,'Pesticides per Section'!$A$1:$D$15204,4,FALSE),"")</f>
        <v/>
      </c>
    </row>
    <row r="1869" spans="9:10" x14ac:dyDescent="0.25">
      <c r="I1869" s="19" t="str">
        <f t="shared" si="59"/>
        <v/>
      </c>
      <c r="J1869" s="1" t="str">
        <f>IFERROR(VLOOKUP(B1869,'Pesticides per Section'!$A$1:$D$15204,4,FALSE),"")</f>
        <v/>
      </c>
    </row>
    <row r="1870" spans="9:10" x14ac:dyDescent="0.25">
      <c r="I1870" s="19" t="str">
        <f t="shared" si="59"/>
        <v/>
      </c>
      <c r="J1870" s="1" t="str">
        <f>IFERROR(VLOOKUP(B1870,'Pesticides per Section'!$A$1:$D$15204,4,FALSE),"")</f>
        <v/>
      </c>
    </row>
    <row r="1871" spans="9:10" x14ac:dyDescent="0.25">
      <c r="I1871" s="19" t="str">
        <f t="shared" si="59"/>
        <v/>
      </c>
      <c r="J1871" s="1" t="str">
        <f>IFERROR(VLOOKUP(B1871,'Pesticides per Section'!$A$1:$D$15204,4,FALSE),"")</f>
        <v/>
      </c>
    </row>
    <row r="1872" spans="9:10" x14ac:dyDescent="0.25">
      <c r="I1872" s="19" t="str">
        <f t="shared" si="59"/>
        <v/>
      </c>
      <c r="J1872" s="1" t="str">
        <f>IFERROR(VLOOKUP(B1872,'Pesticides per Section'!$A$1:$D$15204,4,FALSE),"")</f>
        <v/>
      </c>
    </row>
    <row r="1873" spans="9:10" x14ac:dyDescent="0.25">
      <c r="I1873" s="19" t="str">
        <f t="shared" si="59"/>
        <v/>
      </c>
      <c r="J1873" s="1" t="str">
        <f>IFERROR(VLOOKUP(B1873,'Pesticides per Section'!$A$1:$D$15204,4,FALSE),"")</f>
        <v/>
      </c>
    </row>
    <row r="1874" spans="9:10" x14ac:dyDescent="0.25">
      <c r="I1874" s="19" t="str">
        <f t="shared" si="59"/>
        <v/>
      </c>
      <c r="J1874" s="1" t="str">
        <f>IFERROR(VLOOKUP(B1874,'Pesticides per Section'!$A$1:$D$15204,4,FALSE),"")</f>
        <v/>
      </c>
    </row>
    <row r="1875" spans="9:10" x14ac:dyDescent="0.25">
      <c r="I1875" s="19" t="str">
        <f t="shared" si="59"/>
        <v/>
      </c>
      <c r="J1875" s="1" t="str">
        <f>IFERROR(VLOOKUP(B1875,'Pesticides per Section'!$A$1:$D$15204,4,FALSE),"")</f>
        <v/>
      </c>
    </row>
    <row r="1876" spans="9:10" x14ac:dyDescent="0.25">
      <c r="I1876" s="19" t="str">
        <f t="shared" si="59"/>
        <v/>
      </c>
      <c r="J1876" s="1" t="str">
        <f>IFERROR(VLOOKUP(B1876,'Pesticides per Section'!$A$1:$D$15204,4,FALSE),"")</f>
        <v/>
      </c>
    </row>
    <row r="1877" spans="9:10" x14ac:dyDescent="0.25">
      <c r="I1877" s="19" t="str">
        <f t="shared" si="59"/>
        <v/>
      </c>
      <c r="J1877" s="1" t="str">
        <f>IFERROR(VLOOKUP(B1877,'Pesticides per Section'!$A$1:$D$15204,4,FALSE),"")</f>
        <v/>
      </c>
    </row>
    <row r="1878" spans="9:10" x14ac:dyDescent="0.25">
      <c r="I1878" s="19" t="str">
        <f t="shared" si="59"/>
        <v/>
      </c>
      <c r="J1878" s="1" t="str">
        <f>IFERROR(VLOOKUP(B1878,'Pesticides per Section'!$A$1:$D$15204,4,FALSE),"")</f>
        <v/>
      </c>
    </row>
    <row r="1879" spans="9:10" x14ac:dyDescent="0.25">
      <c r="I1879" s="19" t="str">
        <f t="shared" si="59"/>
        <v/>
      </c>
      <c r="J1879" s="1" t="str">
        <f>IFERROR(VLOOKUP(B1879,'Pesticides per Section'!$A$1:$D$15204,4,FALSE),"")</f>
        <v/>
      </c>
    </row>
    <row r="1880" spans="9:10" x14ac:dyDescent="0.25">
      <c r="I1880" s="19" t="str">
        <f t="shared" si="59"/>
        <v/>
      </c>
      <c r="J1880" s="1" t="str">
        <f>IFERROR(VLOOKUP(B1880,'Pesticides per Section'!$A$1:$D$15204,4,FALSE),"")</f>
        <v/>
      </c>
    </row>
    <row r="1881" spans="9:10" x14ac:dyDescent="0.25">
      <c r="I1881" s="19" t="str">
        <f t="shared" si="59"/>
        <v/>
      </c>
      <c r="J1881" s="1" t="str">
        <f>IFERROR(VLOOKUP(B1881,'Pesticides per Section'!$A$1:$D$15204,4,FALSE),"")</f>
        <v/>
      </c>
    </row>
    <row r="1882" spans="9:10" x14ac:dyDescent="0.25">
      <c r="I1882" s="19" t="str">
        <f t="shared" si="59"/>
        <v/>
      </c>
      <c r="J1882" s="1" t="str">
        <f>IFERROR(VLOOKUP(B1882,'Pesticides per Section'!$A$1:$D$15204,4,FALSE),"")</f>
        <v/>
      </c>
    </row>
    <row r="1883" spans="9:10" x14ac:dyDescent="0.25">
      <c r="I1883" s="19" t="str">
        <f t="shared" si="59"/>
        <v/>
      </c>
      <c r="J1883" s="1" t="str">
        <f>IFERROR(VLOOKUP(B1883,'Pesticides per Section'!$A$1:$D$15204,4,FALSE),"")</f>
        <v/>
      </c>
    </row>
    <row r="1884" spans="9:10" x14ac:dyDescent="0.25">
      <c r="I1884" s="19" t="str">
        <f t="shared" si="59"/>
        <v/>
      </c>
      <c r="J1884" s="1" t="str">
        <f>IFERROR(VLOOKUP(B1884,'Pesticides per Section'!$A$1:$D$15204,4,FALSE),"")</f>
        <v/>
      </c>
    </row>
    <row r="1885" spans="9:10" x14ac:dyDescent="0.25">
      <c r="I1885" s="19" t="str">
        <f t="shared" si="59"/>
        <v/>
      </c>
      <c r="J1885" s="1" t="str">
        <f>IFERROR(VLOOKUP(B1885,'Pesticides per Section'!$A$1:$D$15204,4,FALSE),"")</f>
        <v/>
      </c>
    </row>
    <row r="1886" spans="9:10" x14ac:dyDescent="0.25">
      <c r="I1886" s="19" t="str">
        <f t="shared" si="59"/>
        <v/>
      </c>
      <c r="J1886" s="1" t="str">
        <f>IFERROR(VLOOKUP(B1886,'Pesticides per Section'!$A$1:$D$15204,4,FALSE),"")</f>
        <v/>
      </c>
    </row>
    <row r="1887" spans="9:10" x14ac:dyDescent="0.25">
      <c r="I1887" s="19" t="str">
        <f t="shared" si="59"/>
        <v/>
      </c>
      <c r="J1887" s="1" t="str">
        <f>IFERROR(VLOOKUP(B1887,'Pesticides per Section'!$A$1:$D$15204,4,FALSE),"")</f>
        <v/>
      </c>
    </row>
    <row r="1888" spans="9:10" x14ac:dyDescent="0.25">
      <c r="I1888" s="19" t="str">
        <f t="shared" si="59"/>
        <v/>
      </c>
      <c r="J1888" s="1" t="str">
        <f>IFERROR(VLOOKUP(B1888,'Pesticides per Section'!$A$1:$D$15204,4,FALSE),"")</f>
        <v/>
      </c>
    </row>
    <row r="1889" spans="9:10" x14ac:dyDescent="0.25">
      <c r="I1889" s="19" t="str">
        <f t="shared" si="59"/>
        <v/>
      </c>
      <c r="J1889" s="1" t="str">
        <f>IFERROR(VLOOKUP(B1889,'Pesticides per Section'!$A$1:$D$15204,4,FALSE),"")</f>
        <v/>
      </c>
    </row>
    <row r="1890" spans="9:10" x14ac:dyDescent="0.25">
      <c r="I1890" s="19" t="str">
        <f t="shared" si="59"/>
        <v/>
      </c>
      <c r="J1890" s="1" t="str">
        <f>IFERROR(VLOOKUP(B1890,'Pesticides per Section'!$A$1:$D$15204,4,FALSE),"")</f>
        <v/>
      </c>
    </row>
    <row r="1891" spans="9:10" x14ac:dyDescent="0.25">
      <c r="I1891" s="19" t="str">
        <f t="shared" si="59"/>
        <v/>
      </c>
      <c r="J1891" s="1" t="str">
        <f>IFERROR(VLOOKUP(B1891,'Pesticides per Section'!$A$1:$D$15204,4,FALSE),"")</f>
        <v/>
      </c>
    </row>
    <row r="1892" spans="9:10" x14ac:dyDescent="0.25">
      <c r="I1892" s="19" t="str">
        <f t="shared" si="59"/>
        <v/>
      </c>
      <c r="J1892" s="1" t="str">
        <f>IFERROR(VLOOKUP(B1892,'Pesticides per Section'!$A$1:$D$15204,4,FALSE),"")</f>
        <v/>
      </c>
    </row>
    <row r="1893" spans="9:10" x14ac:dyDescent="0.25">
      <c r="I1893" s="19" t="str">
        <f t="shared" si="59"/>
        <v/>
      </c>
      <c r="J1893" s="1" t="str">
        <f>IFERROR(VLOOKUP(B1893,'Pesticides per Section'!$A$1:$D$15204,4,FALSE),"")</f>
        <v/>
      </c>
    </row>
    <row r="1894" spans="9:10" x14ac:dyDescent="0.25">
      <c r="I1894" s="19" t="str">
        <f t="shared" si="59"/>
        <v/>
      </c>
      <c r="J1894" s="1" t="str">
        <f>IFERROR(VLOOKUP(B1894,'Pesticides per Section'!$A$1:$D$15204,4,FALSE),"")</f>
        <v/>
      </c>
    </row>
    <row r="1895" spans="9:10" x14ac:dyDescent="0.25">
      <c r="I1895" s="19" t="str">
        <f t="shared" si="59"/>
        <v/>
      </c>
      <c r="J1895" s="1" t="str">
        <f>IFERROR(VLOOKUP(B1895,'Pesticides per Section'!$A$1:$D$15204,4,FALSE),"")</f>
        <v/>
      </c>
    </row>
    <row r="1896" spans="9:10" x14ac:dyDescent="0.25">
      <c r="I1896" s="19" t="str">
        <f t="shared" si="59"/>
        <v/>
      </c>
      <c r="J1896" s="1" t="str">
        <f>IFERROR(VLOOKUP(B1896,'Pesticides per Section'!$A$1:$D$15204,4,FALSE),"")</f>
        <v/>
      </c>
    </row>
    <row r="1897" spans="9:10" x14ac:dyDescent="0.25">
      <c r="I1897" s="19" t="str">
        <f t="shared" si="59"/>
        <v/>
      </c>
      <c r="J1897" s="1" t="str">
        <f>IFERROR(VLOOKUP(B1897,'Pesticides per Section'!$A$1:$D$15204,4,FALSE),"")</f>
        <v/>
      </c>
    </row>
    <row r="1898" spans="9:10" x14ac:dyDescent="0.25">
      <c r="I1898" s="19" t="str">
        <f t="shared" si="59"/>
        <v/>
      </c>
      <c r="J1898" s="1" t="str">
        <f>IFERROR(VLOOKUP(B1898,'Pesticides per Section'!$A$1:$D$15204,4,FALSE),"")</f>
        <v/>
      </c>
    </row>
    <row r="1899" spans="9:10" x14ac:dyDescent="0.25">
      <c r="I1899" s="19" t="str">
        <f t="shared" si="59"/>
        <v/>
      </c>
      <c r="J1899" s="1" t="str">
        <f>IFERROR(VLOOKUP(B1899,'Pesticides per Section'!$A$1:$D$15204,4,FALSE),"")</f>
        <v/>
      </c>
    </row>
    <row r="1900" spans="9:10" x14ac:dyDescent="0.25">
      <c r="I1900" s="19" t="str">
        <f t="shared" si="59"/>
        <v/>
      </c>
      <c r="J1900" s="1" t="str">
        <f>IFERROR(VLOOKUP(B1900,'Pesticides per Section'!$A$1:$D$15204,4,FALSE),"")</f>
        <v/>
      </c>
    </row>
    <row r="1901" spans="9:10" x14ac:dyDescent="0.25">
      <c r="I1901" s="19" t="str">
        <f t="shared" si="59"/>
        <v/>
      </c>
      <c r="J1901" s="1" t="str">
        <f>IFERROR(VLOOKUP(B1901,'Pesticides per Section'!$A$1:$D$15204,4,FALSE),"")</f>
        <v/>
      </c>
    </row>
    <row r="1902" spans="9:10" x14ac:dyDescent="0.25">
      <c r="I1902" s="19" t="str">
        <f t="shared" si="59"/>
        <v/>
      </c>
      <c r="J1902" s="1" t="str">
        <f>IFERROR(VLOOKUP(B1902,'Pesticides per Section'!$A$1:$D$15204,4,FALSE),"")</f>
        <v/>
      </c>
    </row>
    <row r="1903" spans="9:10" x14ac:dyDescent="0.25">
      <c r="I1903" s="19" t="str">
        <f t="shared" si="59"/>
        <v/>
      </c>
      <c r="J1903" s="1" t="str">
        <f>IFERROR(VLOOKUP(B1903,'Pesticides per Section'!$A$1:$D$15204,4,FALSE),"")</f>
        <v/>
      </c>
    </row>
    <row r="1904" spans="9:10" x14ac:dyDescent="0.25">
      <c r="I1904" s="19" t="str">
        <f t="shared" si="59"/>
        <v/>
      </c>
      <c r="J1904" s="1" t="str">
        <f>IFERROR(VLOOKUP(B1904,'Pesticides per Section'!$A$1:$D$15204,4,FALSE),"")</f>
        <v/>
      </c>
    </row>
    <row r="1905" spans="9:10" x14ac:dyDescent="0.25">
      <c r="I1905" s="19" t="str">
        <f t="shared" si="59"/>
        <v/>
      </c>
      <c r="J1905" s="1" t="str">
        <f>IFERROR(VLOOKUP(B1905,'Pesticides per Section'!$A$1:$D$15204,4,FALSE),"")</f>
        <v/>
      </c>
    </row>
    <row r="1906" spans="9:10" x14ac:dyDescent="0.25">
      <c r="I1906" s="19" t="str">
        <f t="shared" si="59"/>
        <v/>
      </c>
      <c r="J1906" s="1" t="str">
        <f>IFERROR(VLOOKUP(B1906,'Pesticides per Section'!$A$1:$D$15204,4,FALSE),"")</f>
        <v/>
      </c>
    </row>
    <row r="1907" spans="9:10" x14ac:dyDescent="0.25">
      <c r="I1907" s="19" t="str">
        <f t="shared" si="59"/>
        <v/>
      </c>
      <c r="J1907" s="1" t="str">
        <f>IFERROR(VLOOKUP(B1907,'Pesticides per Section'!$A$1:$D$15204,4,FALSE),"")</f>
        <v/>
      </c>
    </row>
    <row r="1908" spans="9:10" x14ac:dyDescent="0.25">
      <c r="I1908" s="19" t="str">
        <f t="shared" si="59"/>
        <v/>
      </c>
      <c r="J1908" s="1" t="str">
        <f>IFERROR(VLOOKUP(B1908,'Pesticides per Section'!$A$1:$D$15204,4,FALSE),"")</f>
        <v/>
      </c>
    </row>
    <row r="1909" spans="9:10" x14ac:dyDescent="0.25">
      <c r="I1909" s="19" t="str">
        <f t="shared" si="59"/>
        <v/>
      </c>
      <c r="J1909" s="1" t="str">
        <f>IFERROR(VLOOKUP(B1909,'Pesticides per Section'!$A$1:$D$15204,4,FALSE),"")</f>
        <v/>
      </c>
    </row>
    <row r="1910" spans="9:10" x14ac:dyDescent="0.25">
      <c r="I1910" s="19" t="str">
        <f t="shared" si="59"/>
        <v/>
      </c>
      <c r="J1910" s="1" t="str">
        <f>IFERROR(VLOOKUP(B1910,'Pesticides per Section'!$A$1:$D$15204,4,FALSE),"")</f>
        <v/>
      </c>
    </row>
    <row r="1911" spans="9:10" x14ac:dyDescent="0.25">
      <c r="I1911" s="19" t="str">
        <f t="shared" si="59"/>
        <v/>
      </c>
      <c r="J1911" s="1" t="str">
        <f>IFERROR(VLOOKUP(B1911,'Pesticides per Section'!$A$1:$D$15204,4,FALSE),"")</f>
        <v/>
      </c>
    </row>
    <row r="1912" spans="9:10" x14ac:dyDescent="0.25">
      <c r="I1912" s="19" t="str">
        <f t="shared" si="59"/>
        <v/>
      </c>
      <c r="J1912" s="1" t="str">
        <f>IFERROR(VLOOKUP(B1912,'Pesticides per Section'!$A$1:$D$15204,4,FALSE),"")</f>
        <v/>
      </c>
    </row>
    <row r="1913" spans="9:10" x14ac:dyDescent="0.25">
      <c r="I1913" s="19" t="str">
        <f t="shared" si="59"/>
        <v/>
      </c>
      <c r="J1913" s="1" t="str">
        <f>IFERROR(VLOOKUP(B1913,'Pesticides per Section'!$A$1:$D$15204,4,FALSE),"")</f>
        <v/>
      </c>
    </row>
    <row r="1914" spans="9:10" x14ac:dyDescent="0.25">
      <c r="I1914" s="19" t="str">
        <f t="shared" si="59"/>
        <v/>
      </c>
      <c r="J1914" s="1" t="str">
        <f>IFERROR(VLOOKUP(B1914,'Pesticides per Section'!$A$1:$D$15204,4,FALSE),"")</f>
        <v/>
      </c>
    </row>
    <row r="1915" spans="9:10" x14ac:dyDescent="0.25">
      <c r="I1915" s="19" t="str">
        <f t="shared" si="59"/>
        <v/>
      </c>
      <c r="J1915" s="1" t="str">
        <f>IFERROR(VLOOKUP(B1915,'Pesticides per Section'!$A$1:$D$15204,4,FALSE),"")</f>
        <v/>
      </c>
    </row>
    <row r="1916" spans="9:10" x14ac:dyDescent="0.25">
      <c r="I1916" s="19" t="str">
        <f t="shared" si="59"/>
        <v/>
      </c>
      <c r="J1916" s="1" t="str">
        <f>IFERROR(VLOOKUP(B1916,'Pesticides per Section'!$A$1:$D$15204,4,FALSE),"")</f>
        <v/>
      </c>
    </row>
    <row r="1917" spans="9:10" x14ac:dyDescent="0.25">
      <c r="I1917" s="19" t="str">
        <f t="shared" si="59"/>
        <v/>
      </c>
      <c r="J1917" s="1" t="str">
        <f>IFERROR(VLOOKUP(B1917,'Pesticides per Section'!$A$1:$D$15204,4,FALSE),"")</f>
        <v/>
      </c>
    </row>
    <row r="1918" spans="9:10" x14ac:dyDescent="0.25">
      <c r="I1918" s="19" t="str">
        <f t="shared" si="59"/>
        <v/>
      </c>
      <c r="J1918" s="1" t="str">
        <f>IFERROR(VLOOKUP(B1918,'Pesticides per Section'!$A$1:$D$15204,4,FALSE),"")</f>
        <v/>
      </c>
    </row>
    <row r="1919" spans="9:10" x14ac:dyDescent="0.25">
      <c r="I1919" s="19" t="str">
        <f t="shared" si="59"/>
        <v/>
      </c>
      <c r="J1919" s="1" t="str">
        <f>IFERROR(VLOOKUP(B1919,'Pesticides per Section'!$A$1:$D$15204,4,FALSE),"")</f>
        <v/>
      </c>
    </row>
    <row r="1920" spans="9:10" x14ac:dyDescent="0.25">
      <c r="I1920" s="19" t="str">
        <f t="shared" si="59"/>
        <v/>
      </c>
      <c r="J1920" s="1" t="str">
        <f>IFERROR(VLOOKUP(B1920,'Pesticides per Section'!$A$1:$D$15204,4,FALSE),"")</f>
        <v/>
      </c>
    </row>
    <row r="1921" spans="9:10" x14ac:dyDescent="0.25">
      <c r="I1921" s="19" t="str">
        <f t="shared" si="59"/>
        <v/>
      </c>
      <c r="J1921" s="1" t="str">
        <f>IFERROR(VLOOKUP(B1921,'Pesticides per Section'!$A$1:$D$15204,4,FALSE),"")</f>
        <v/>
      </c>
    </row>
    <row r="1922" spans="9:10" x14ac:dyDescent="0.25">
      <c r="I1922" s="19" t="str">
        <f t="shared" si="59"/>
        <v/>
      </c>
      <c r="J1922" s="1" t="str">
        <f>IFERROR(VLOOKUP(B1922,'Pesticides per Section'!$A$1:$D$15204,4,FALSE),"")</f>
        <v/>
      </c>
    </row>
    <row r="1923" spans="9:10" x14ac:dyDescent="0.25">
      <c r="I1923" s="19" t="str">
        <f t="shared" si="59"/>
        <v/>
      </c>
      <c r="J1923" s="1" t="str">
        <f>IFERROR(VLOOKUP(B1923,'Pesticides per Section'!$A$1:$D$15204,4,FALSE),"")</f>
        <v/>
      </c>
    </row>
    <row r="1924" spans="9:10" x14ac:dyDescent="0.25">
      <c r="I1924" s="19" t="str">
        <f t="shared" ref="I1924:I1987" si="60">IFERROR(F1924/C1924*4046,"")</f>
        <v/>
      </c>
      <c r="J1924" s="1" t="str">
        <f>IFERROR(VLOOKUP(B1924,'Pesticides per Section'!$A$1:$D$15204,4,FALSE),"")</f>
        <v/>
      </c>
    </row>
    <row r="1925" spans="9:10" x14ac:dyDescent="0.25">
      <c r="I1925" s="19" t="str">
        <f t="shared" si="60"/>
        <v/>
      </c>
      <c r="J1925" s="1" t="str">
        <f>IFERROR(VLOOKUP(B1925,'Pesticides per Section'!$A$1:$D$15204,4,FALSE),"")</f>
        <v/>
      </c>
    </row>
    <row r="1926" spans="9:10" x14ac:dyDescent="0.25">
      <c r="I1926" s="19" t="str">
        <f t="shared" si="60"/>
        <v/>
      </c>
      <c r="J1926" s="1" t="str">
        <f>IFERROR(VLOOKUP(B1926,'Pesticides per Section'!$A$1:$D$15204,4,FALSE),"")</f>
        <v/>
      </c>
    </row>
    <row r="1927" spans="9:10" x14ac:dyDescent="0.25">
      <c r="I1927" s="19" t="str">
        <f t="shared" si="60"/>
        <v/>
      </c>
      <c r="J1927" s="1" t="str">
        <f>IFERROR(VLOOKUP(B1927,'Pesticides per Section'!$A$1:$D$15204,4,FALSE),"")</f>
        <v/>
      </c>
    </row>
    <row r="1928" spans="9:10" x14ac:dyDescent="0.25">
      <c r="I1928" s="19" t="str">
        <f t="shared" si="60"/>
        <v/>
      </c>
      <c r="J1928" s="1" t="str">
        <f>IFERROR(VLOOKUP(B1928,'Pesticides per Section'!$A$1:$D$15204,4,FALSE),"")</f>
        <v/>
      </c>
    </row>
    <row r="1929" spans="9:10" x14ac:dyDescent="0.25">
      <c r="I1929" s="19" t="str">
        <f t="shared" si="60"/>
        <v/>
      </c>
      <c r="J1929" s="1" t="str">
        <f>IFERROR(VLOOKUP(B1929,'Pesticides per Section'!$A$1:$D$15204,4,FALSE),"")</f>
        <v/>
      </c>
    </row>
    <row r="1930" spans="9:10" x14ac:dyDescent="0.25">
      <c r="I1930" s="19" t="str">
        <f t="shared" si="60"/>
        <v/>
      </c>
      <c r="J1930" s="1" t="str">
        <f>IFERROR(VLOOKUP(B1930,'Pesticides per Section'!$A$1:$D$15204,4,FALSE),"")</f>
        <v/>
      </c>
    </row>
    <row r="1931" spans="9:10" x14ac:dyDescent="0.25">
      <c r="I1931" s="19" t="str">
        <f t="shared" si="60"/>
        <v/>
      </c>
      <c r="J1931" s="1" t="str">
        <f>IFERROR(VLOOKUP(B1931,'Pesticides per Section'!$A$1:$D$15204,4,FALSE),"")</f>
        <v/>
      </c>
    </row>
    <row r="1932" spans="9:10" x14ac:dyDescent="0.25">
      <c r="I1932" s="19" t="str">
        <f t="shared" si="60"/>
        <v/>
      </c>
      <c r="J1932" s="1" t="str">
        <f>IFERROR(VLOOKUP(B1932,'Pesticides per Section'!$A$1:$D$15204,4,FALSE),"")</f>
        <v/>
      </c>
    </row>
    <row r="1933" spans="9:10" x14ac:dyDescent="0.25">
      <c r="I1933" s="19" t="str">
        <f t="shared" si="60"/>
        <v/>
      </c>
      <c r="J1933" s="1" t="str">
        <f>IFERROR(VLOOKUP(B1933,'Pesticides per Section'!$A$1:$D$15204,4,FALSE),"")</f>
        <v/>
      </c>
    </row>
    <row r="1934" spans="9:10" x14ac:dyDescent="0.25">
      <c r="I1934" s="19" t="str">
        <f t="shared" si="60"/>
        <v/>
      </c>
      <c r="J1934" s="1" t="str">
        <f>IFERROR(VLOOKUP(B1934,'Pesticides per Section'!$A$1:$D$15204,4,FALSE),"")</f>
        <v/>
      </c>
    </row>
    <row r="1935" spans="9:10" x14ac:dyDescent="0.25">
      <c r="I1935" s="19" t="str">
        <f t="shared" si="60"/>
        <v/>
      </c>
      <c r="J1935" s="1" t="str">
        <f>IFERROR(VLOOKUP(B1935,'Pesticides per Section'!$A$1:$D$15204,4,FALSE),"")</f>
        <v/>
      </c>
    </row>
    <row r="1936" spans="9:10" x14ac:dyDescent="0.25">
      <c r="I1936" s="19" t="str">
        <f t="shared" si="60"/>
        <v/>
      </c>
      <c r="J1936" s="1" t="str">
        <f>IFERROR(VLOOKUP(B1936,'Pesticides per Section'!$A$1:$D$15204,4,FALSE),"")</f>
        <v/>
      </c>
    </row>
    <row r="1937" spans="9:10" x14ac:dyDescent="0.25">
      <c r="I1937" s="19" t="str">
        <f t="shared" si="60"/>
        <v/>
      </c>
      <c r="J1937" s="1" t="str">
        <f>IFERROR(VLOOKUP(B1937,'Pesticides per Section'!$A$1:$D$15204,4,FALSE),"")</f>
        <v/>
      </c>
    </row>
    <row r="1938" spans="9:10" x14ac:dyDescent="0.25">
      <c r="I1938" s="19" t="str">
        <f t="shared" si="60"/>
        <v/>
      </c>
      <c r="J1938" s="1" t="str">
        <f>IFERROR(VLOOKUP(B1938,'Pesticides per Section'!$A$1:$D$15204,4,FALSE),"")</f>
        <v/>
      </c>
    </row>
    <row r="1939" spans="9:10" x14ac:dyDescent="0.25">
      <c r="I1939" s="19" t="str">
        <f t="shared" si="60"/>
        <v/>
      </c>
      <c r="J1939" s="1" t="str">
        <f>IFERROR(VLOOKUP(B1939,'Pesticides per Section'!$A$1:$D$15204,4,FALSE),"")</f>
        <v/>
      </c>
    </row>
    <row r="1940" spans="9:10" x14ac:dyDescent="0.25">
      <c r="I1940" s="19" t="str">
        <f t="shared" si="60"/>
        <v/>
      </c>
      <c r="J1940" s="1" t="str">
        <f>IFERROR(VLOOKUP(B1940,'Pesticides per Section'!$A$1:$D$15204,4,FALSE),"")</f>
        <v/>
      </c>
    </row>
    <row r="1941" spans="9:10" x14ac:dyDescent="0.25">
      <c r="I1941" s="19" t="str">
        <f t="shared" si="60"/>
        <v/>
      </c>
      <c r="J1941" s="1" t="str">
        <f>IFERROR(VLOOKUP(B1941,'Pesticides per Section'!$A$1:$D$15204,4,FALSE),"")</f>
        <v/>
      </c>
    </row>
    <row r="1942" spans="9:10" x14ac:dyDescent="0.25">
      <c r="I1942" s="19" t="str">
        <f t="shared" si="60"/>
        <v/>
      </c>
      <c r="J1942" s="1" t="str">
        <f>IFERROR(VLOOKUP(B1942,'Pesticides per Section'!$A$1:$D$15204,4,FALSE),"")</f>
        <v/>
      </c>
    </row>
    <row r="1943" spans="9:10" x14ac:dyDescent="0.25">
      <c r="I1943" s="19" t="str">
        <f t="shared" si="60"/>
        <v/>
      </c>
      <c r="J1943" s="1" t="str">
        <f>IFERROR(VLOOKUP(B1943,'Pesticides per Section'!$A$1:$D$15204,4,FALSE),"")</f>
        <v/>
      </c>
    </row>
    <row r="1944" spans="9:10" x14ac:dyDescent="0.25">
      <c r="I1944" s="19" t="str">
        <f t="shared" si="60"/>
        <v/>
      </c>
      <c r="J1944" s="1" t="str">
        <f>IFERROR(VLOOKUP(B1944,'Pesticides per Section'!$A$1:$D$15204,4,FALSE),"")</f>
        <v/>
      </c>
    </row>
    <row r="1945" spans="9:10" x14ac:dyDescent="0.25">
      <c r="I1945" s="19" t="str">
        <f t="shared" si="60"/>
        <v/>
      </c>
      <c r="J1945" s="1" t="str">
        <f>IFERROR(VLOOKUP(B1945,'Pesticides per Section'!$A$1:$D$15204,4,FALSE),"")</f>
        <v/>
      </c>
    </row>
    <row r="1946" spans="9:10" x14ac:dyDescent="0.25">
      <c r="I1946" s="19" t="str">
        <f t="shared" si="60"/>
        <v/>
      </c>
      <c r="J1946" s="1" t="str">
        <f>IFERROR(VLOOKUP(B1946,'Pesticides per Section'!$A$1:$D$15204,4,FALSE),"")</f>
        <v/>
      </c>
    </row>
    <row r="1947" spans="9:10" x14ac:dyDescent="0.25">
      <c r="I1947" s="19" t="str">
        <f t="shared" si="60"/>
        <v/>
      </c>
      <c r="J1947" s="1" t="str">
        <f>IFERROR(VLOOKUP(B1947,'Pesticides per Section'!$A$1:$D$15204,4,FALSE),"")</f>
        <v/>
      </c>
    </row>
    <row r="1948" spans="9:10" x14ac:dyDescent="0.25">
      <c r="I1948" s="19" t="str">
        <f t="shared" si="60"/>
        <v/>
      </c>
      <c r="J1948" s="1" t="str">
        <f>IFERROR(VLOOKUP(B1948,'Pesticides per Section'!$A$1:$D$15204,4,FALSE),"")</f>
        <v/>
      </c>
    </row>
    <row r="1949" spans="9:10" x14ac:dyDescent="0.25">
      <c r="I1949" s="19" t="str">
        <f t="shared" si="60"/>
        <v/>
      </c>
      <c r="J1949" s="1" t="str">
        <f>IFERROR(VLOOKUP(B1949,'Pesticides per Section'!$A$1:$D$15204,4,FALSE),"")</f>
        <v/>
      </c>
    </row>
    <row r="1950" spans="9:10" x14ac:dyDescent="0.25">
      <c r="I1950" s="19" t="str">
        <f t="shared" si="60"/>
        <v/>
      </c>
      <c r="J1950" s="1" t="str">
        <f>IFERROR(VLOOKUP(B1950,'Pesticides per Section'!$A$1:$D$15204,4,FALSE),"")</f>
        <v/>
      </c>
    </row>
    <row r="1951" spans="9:10" x14ac:dyDescent="0.25">
      <c r="I1951" s="19" t="str">
        <f t="shared" si="60"/>
        <v/>
      </c>
      <c r="J1951" s="1" t="str">
        <f>IFERROR(VLOOKUP(B1951,'Pesticides per Section'!$A$1:$D$15204,4,FALSE),"")</f>
        <v/>
      </c>
    </row>
    <row r="1952" spans="9:10" x14ac:dyDescent="0.25">
      <c r="I1952" s="19" t="str">
        <f t="shared" si="60"/>
        <v/>
      </c>
      <c r="J1952" s="1" t="str">
        <f>IFERROR(VLOOKUP(B1952,'Pesticides per Section'!$A$1:$D$15204,4,FALSE),"")</f>
        <v/>
      </c>
    </row>
    <row r="1953" spans="9:10" x14ac:dyDescent="0.25">
      <c r="I1953" s="19" t="str">
        <f t="shared" si="60"/>
        <v/>
      </c>
      <c r="J1953" s="1" t="str">
        <f>IFERROR(VLOOKUP(B1953,'Pesticides per Section'!$A$1:$D$15204,4,FALSE),"")</f>
        <v/>
      </c>
    </row>
    <row r="1954" spans="9:10" x14ac:dyDescent="0.25">
      <c r="I1954" s="19" t="str">
        <f t="shared" si="60"/>
        <v/>
      </c>
      <c r="J1954" s="1" t="str">
        <f>IFERROR(VLOOKUP(B1954,'Pesticides per Section'!$A$1:$D$15204,4,FALSE),"")</f>
        <v/>
      </c>
    </row>
    <row r="1955" spans="9:10" x14ac:dyDescent="0.25">
      <c r="I1955" s="19" t="str">
        <f t="shared" si="60"/>
        <v/>
      </c>
      <c r="J1955" s="1" t="str">
        <f>IFERROR(VLOOKUP(B1955,'Pesticides per Section'!$A$1:$D$15204,4,FALSE),"")</f>
        <v/>
      </c>
    </row>
    <row r="1956" spans="9:10" x14ac:dyDescent="0.25">
      <c r="I1956" s="19" t="str">
        <f t="shared" si="60"/>
        <v/>
      </c>
      <c r="J1956" s="1" t="str">
        <f>IFERROR(VLOOKUP(B1956,'Pesticides per Section'!$A$1:$D$15204,4,FALSE),"")</f>
        <v/>
      </c>
    </row>
    <row r="1957" spans="9:10" x14ac:dyDescent="0.25">
      <c r="I1957" s="19" t="str">
        <f t="shared" si="60"/>
        <v/>
      </c>
      <c r="J1957" s="1" t="str">
        <f>IFERROR(VLOOKUP(B1957,'Pesticides per Section'!$A$1:$D$15204,4,FALSE),"")</f>
        <v/>
      </c>
    </row>
    <row r="1958" spans="9:10" x14ac:dyDescent="0.25">
      <c r="I1958" s="19" t="str">
        <f t="shared" si="60"/>
        <v/>
      </c>
      <c r="J1958" s="1" t="str">
        <f>IFERROR(VLOOKUP(B1958,'Pesticides per Section'!$A$1:$D$15204,4,FALSE),"")</f>
        <v/>
      </c>
    </row>
    <row r="1959" spans="9:10" x14ac:dyDescent="0.25">
      <c r="I1959" s="19" t="str">
        <f t="shared" si="60"/>
        <v/>
      </c>
      <c r="J1959" s="1" t="str">
        <f>IFERROR(VLOOKUP(B1959,'Pesticides per Section'!$A$1:$D$15204,4,FALSE),"")</f>
        <v/>
      </c>
    </row>
    <row r="1960" spans="9:10" x14ac:dyDescent="0.25">
      <c r="I1960" s="19" t="str">
        <f t="shared" si="60"/>
        <v/>
      </c>
      <c r="J1960" s="1" t="str">
        <f>IFERROR(VLOOKUP(B1960,'Pesticides per Section'!$A$1:$D$15204,4,FALSE),"")</f>
        <v/>
      </c>
    </row>
    <row r="1961" spans="9:10" x14ac:dyDescent="0.25">
      <c r="I1961" s="19" t="str">
        <f t="shared" si="60"/>
        <v/>
      </c>
      <c r="J1961" s="1" t="str">
        <f>IFERROR(VLOOKUP(B1961,'Pesticides per Section'!$A$1:$D$15204,4,FALSE),"")</f>
        <v/>
      </c>
    </row>
    <row r="1962" spans="9:10" x14ac:dyDescent="0.25">
      <c r="I1962" s="19" t="str">
        <f t="shared" si="60"/>
        <v/>
      </c>
      <c r="J1962" s="1" t="str">
        <f>IFERROR(VLOOKUP(B1962,'Pesticides per Section'!$A$1:$D$15204,4,FALSE),"")</f>
        <v/>
      </c>
    </row>
    <row r="1963" spans="9:10" x14ac:dyDescent="0.25">
      <c r="I1963" s="19" t="str">
        <f t="shared" si="60"/>
        <v/>
      </c>
      <c r="J1963" s="1" t="str">
        <f>IFERROR(VLOOKUP(B1963,'Pesticides per Section'!$A$1:$D$15204,4,FALSE),"")</f>
        <v/>
      </c>
    </row>
    <row r="1964" spans="9:10" x14ac:dyDescent="0.25">
      <c r="I1964" s="19" t="str">
        <f t="shared" si="60"/>
        <v/>
      </c>
      <c r="J1964" s="1" t="str">
        <f>IFERROR(VLOOKUP(B1964,'Pesticides per Section'!$A$1:$D$15204,4,FALSE),"")</f>
        <v/>
      </c>
    </row>
    <row r="1965" spans="9:10" x14ac:dyDescent="0.25">
      <c r="I1965" s="19" t="str">
        <f t="shared" si="60"/>
        <v/>
      </c>
      <c r="J1965" s="1" t="str">
        <f>IFERROR(VLOOKUP(B1965,'Pesticides per Section'!$A$1:$D$15204,4,FALSE),"")</f>
        <v/>
      </c>
    </row>
    <row r="1966" spans="9:10" x14ac:dyDescent="0.25">
      <c r="I1966" s="19" t="str">
        <f t="shared" si="60"/>
        <v/>
      </c>
      <c r="J1966" s="1" t="str">
        <f>IFERROR(VLOOKUP(B1966,'Pesticides per Section'!$A$1:$D$15204,4,FALSE),"")</f>
        <v/>
      </c>
    </row>
    <row r="1967" spans="9:10" x14ac:dyDescent="0.25">
      <c r="I1967" s="19" t="str">
        <f t="shared" si="60"/>
        <v/>
      </c>
      <c r="J1967" s="1" t="str">
        <f>IFERROR(VLOOKUP(B1967,'Pesticides per Section'!$A$1:$D$15204,4,FALSE),"")</f>
        <v/>
      </c>
    </row>
    <row r="1968" spans="9:10" x14ac:dyDescent="0.25">
      <c r="I1968" s="19" t="str">
        <f t="shared" si="60"/>
        <v/>
      </c>
      <c r="J1968" s="1" t="str">
        <f>IFERROR(VLOOKUP(B1968,'Pesticides per Section'!$A$1:$D$15204,4,FALSE),"")</f>
        <v/>
      </c>
    </row>
    <row r="1969" spans="9:10" x14ac:dyDescent="0.25">
      <c r="I1969" s="19" t="str">
        <f t="shared" si="60"/>
        <v/>
      </c>
      <c r="J1969" s="1" t="str">
        <f>IFERROR(VLOOKUP(B1969,'Pesticides per Section'!$A$1:$D$15204,4,FALSE),"")</f>
        <v/>
      </c>
    </row>
    <row r="1970" spans="9:10" x14ac:dyDescent="0.25">
      <c r="I1970" s="19" t="str">
        <f t="shared" si="60"/>
        <v/>
      </c>
      <c r="J1970" s="1" t="str">
        <f>IFERROR(VLOOKUP(B1970,'Pesticides per Section'!$A$1:$D$15204,4,FALSE),"")</f>
        <v/>
      </c>
    </row>
    <row r="1971" spans="9:10" x14ac:dyDescent="0.25">
      <c r="I1971" s="19" t="str">
        <f t="shared" si="60"/>
        <v/>
      </c>
      <c r="J1971" s="1" t="str">
        <f>IFERROR(VLOOKUP(B1971,'Pesticides per Section'!$A$1:$D$15204,4,FALSE),"")</f>
        <v/>
      </c>
    </row>
    <row r="1972" spans="9:10" x14ac:dyDescent="0.25">
      <c r="I1972" s="19" t="str">
        <f t="shared" si="60"/>
        <v/>
      </c>
      <c r="J1972" s="1" t="str">
        <f>IFERROR(VLOOKUP(B1972,'Pesticides per Section'!$A$1:$D$15204,4,FALSE),"")</f>
        <v/>
      </c>
    </row>
    <row r="1973" spans="9:10" x14ac:dyDescent="0.25">
      <c r="I1973" s="19" t="str">
        <f t="shared" si="60"/>
        <v/>
      </c>
      <c r="J1973" s="1" t="str">
        <f>IFERROR(VLOOKUP(B1973,'Pesticides per Section'!$A$1:$D$15204,4,FALSE),"")</f>
        <v/>
      </c>
    </row>
    <row r="1974" spans="9:10" x14ac:dyDescent="0.25">
      <c r="I1974" s="19" t="str">
        <f t="shared" si="60"/>
        <v/>
      </c>
      <c r="J1974" s="1" t="str">
        <f>IFERROR(VLOOKUP(B1974,'Pesticides per Section'!$A$1:$D$15204,4,FALSE),"")</f>
        <v/>
      </c>
    </row>
    <row r="1975" spans="9:10" x14ac:dyDescent="0.25">
      <c r="I1975" s="19" t="str">
        <f t="shared" si="60"/>
        <v/>
      </c>
      <c r="J1975" s="1" t="str">
        <f>IFERROR(VLOOKUP(B1975,'Pesticides per Section'!$A$1:$D$15204,4,FALSE),"")</f>
        <v/>
      </c>
    </row>
    <row r="1976" spans="9:10" x14ac:dyDescent="0.25">
      <c r="I1976" s="19" t="str">
        <f t="shared" si="60"/>
        <v/>
      </c>
      <c r="J1976" s="1" t="str">
        <f>IFERROR(VLOOKUP(B1976,'Pesticides per Section'!$A$1:$D$15204,4,FALSE),"")</f>
        <v/>
      </c>
    </row>
    <row r="1977" spans="9:10" x14ac:dyDescent="0.25">
      <c r="I1977" s="19" t="str">
        <f t="shared" si="60"/>
        <v/>
      </c>
      <c r="J1977" s="1" t="str">
        <f>IFERROR(VLOOKUP(B1977,'Pesticides per Section'!$A$1:$D$15204,4,FALSE),"")</f>
        <v/>
      </c>
    </row>
    <row r="1978" spans="9:10" x14ac:dyDescent="0.25">
      <c r="I1978" s="19" t="str">
        <f t="shared" si="60"/>
        <v/>
      </c>
      <c r="J1978" s="1" t="str">
        <f>IFERROR(VLOOKUP(B1978,'Pesticides per Section'!$A$1:$D$15204,4,FALSE),"")</f>
        <v/>
      </c>
    </row>
    <row r="1979" spans="9:10" x14ac:dyDescent="0.25">
      <c r="I1979" s="19" t="str">
        <f t="shared" si="60"/>
        <v/>
      </c>
      <c r="J1979" s="1" t="str">
        <f>IFERROR(VLOOKUP(B1979,'Pesticides per Section'!$A$1:$D$15204,4,FALSE),"")</f>
        <v/>
      </c>
    </row>
    <row r="1980" spans="9:10" x14ac:dyDescent="0.25">
      <c r="I1980" s="19" t="str">
        <f t="shared" si="60"/>
        <v/>
      </c>
      <c r="J1980" s="1" t="str">
        <f>IFERROR(VLOOKUP(B1980,'Pesticides per Section'!$A$1:$D$15204,4,FALSE),"")</f>
        <v/>
      </c>
    </row>
    <row r="1981" spans="9:10" x14ac:dyDescent="0.25">
      <c r="I1981" s="19" t="str">
        <f t="shared" si="60"/>
        <v/>
      </c>
      <c r="J1981" s="1" t="str">
        <f>IFERROR(VLOOKUP(B1981,'Pesticides per Section'!$A$1:$D$15204,4,FALSE),"")</f>
        <v/>
      </c>
    </row>
    <row r="1982" spans="9:10" x14ac:dyDescent="0.25">
      <c r="I1982" s="19" t="str">
        <f t="shared" si="60"/>
        <v/>
      </c>
      <c r="J1982" s="1" t="str">
        <f>IFERROR(VLOOKUP(B1982,'Pesticides per Section'!$A$1:$D$15204,4,FALSE),"")</f>
        <v/>
      </c>
    </row>
    <row r="1983" spans="9:10" x14ac:dyDescent="0.25">
      <c r="I1983" s="19" t="str">
        <f t="shared" si="60"/>
        <v/>
      </c>
      <c r="J1983" s="1" t="str">
        <f>IFERROR(VLOOKUP(B1983,'Pesticides per Section'!$A$1:$D$15204,4,FALSE),"")</f>
        <v/>
      </c>
    </row>
    <row r="1984" spans="9:10" x14ac:dyDescent="0.25">
      <c r="I1984" s="19" t="str">
        <f t="shared" si="60"/>
        <v/>
      </c>
      <c r="J1984" s="1" t="str">
        <f>IFERROR(VLOOKUP(B1984,'Pesticides per Section'!$A$1:$D$15204,4,FALSE),"")</f>
        <v/>
      </c>
    </row>
    <row r="1985" spans="9:10" x14ac:dyDescent="0.25">
      <c r="I1985" s="19" t="str">
        <f t="shared" si="60"/>
        <v/>
      </c>
      <c r="J1985" s="1" t="str">
        <f>IFERROR(VLOOKUP(B1985,'Pesticides per Section'!$A$1:$D$15204,4,FALSE),"")</f>
        <v/>
      </c>
    </row>
    <row r="1986" spans="9:10" x14ac:dyDescent="0.25">
      <c r="I1986" s="19" t="str">
        <f t="shared" si="60"/>
        <v/>
      </c>
      <c r="J1986" s="1" t="str">
        <f>IFERROR(VLOOKUP(B1986,'Pesticides per Section'!$A$1:$D$15204,4,FALSE),"")</f>
        <v/>
      </c>
    </row>
    <row r="1987" spans="9:10" x14ac:dyDescent="0.25">
      <c r="I1987" s="19" t="str">
        <f t="shared" si="60"/>
        <v/>
      </c>
      <c r="J1987" s="1" t="str">
        <f>IFERROR(VLOOKUP(B1987,'Pesticides per Section'!$A$1:$D$15204,4,FALSE),"")</f>
        <v/>
      </c>
    </row>
    <row r="1988" spans="9:10" x14ac:dyDescent="0.25">
      <c r="I1988" s="19" t="str">
        <f t="shared" ref="I1988:I2051" si="61">IFERROR(F1988/C1988*4046,"")</f>
        <v/>
      </c>
      <c r="J1988" s="1" t="str">
        <f>IFERROR(VLOOKUP(B1988,'Pesticides per Section'!$A$1:$D$15204,4,FALSE),"")</f>
        <v/>
      </c>
    </row>
    <row r="1989" spans="9:10" x14ac:dyDescent="0.25">
      <c r="I1989" s="19" t="str">
        <f t="shared" si="61"/>
        <v/>
      </c>
      <c r="J1989" s="1" t="str">
        <f>IFERROR(VLOOKUP(B1989,'Pesticides per Section'!$A$1:$D$15204,4,FALSE),"")</f>
        <v/>
      </c>
    </row>
    <row r="1990" spans="9:10" x14ac:dyDescent="0.25">
      <c r="I1990" s="19" t="str">
        <f t="shared" si="61"/>
        <v/>
      </c>
      <c r="J1990" s="1" t="str">
        <f>IFERROR(VLOOKUP(B1990,'Pesticides per Section'!$A$1:$D$15204,4,FALSE),"")</f>
        <v/>
      </c>
    </row>
    <row r="1991" spans="9:10" x14ac:dyDescent="0.25">
      <c r="I1991" s="19" t="str">
        <f t="shared" si="61"/>
        <v/>
      </c>
      <c r="J1991" s="1" t="str">
        <f>IFERROR(VLOOKUP(B1991,'Pesticides per Section'!$A$1:$D$15204,4,FALSE),"")</f>
        <v/>
      </c>
    </row>
    <row r="1992" spans="9:10" x14ac:dyDescent="0.25">
      <c r="I1992" s="19" t="str">
        <f t="shared" si="61"/>
        <v/>
      </c>
      <c r="J1992" s="1" t="str">
        <f>IFERROR(VLOOKUP(B1992,'Pesticides per Section'!$A$1:$D$15204,4,FALSE),"")</f>
        <v/>
      </c>
    </row>
    <row r="1993" spans="9:10" x14ac:dyDescent="0.25">
      <c r="I1993" s="19" t="str">
        <f t="shared" si="61"/>
        <v/>
      </c>
      <c r="J1993" s="1" t="str">
        <f>IFERROR(VLOOKUP(B1993,'Pesticides per Section'!$A$1:$D$15204,4,FALSE),"")</f>
        <v/>
      </c>
    </row>
    <row r="1994" spans="9:10" x14ac:dyDescent="0.25">
      <c r="I1994" s="19" t="str">
        <f t="shared" si="61"/>
        <v/>
      </c>
      <c r="J1994" s="1" t="str">
        <f>IFERROR(VLOOKUP(B1994,'Pesticides per Section'!$A$1:$D$15204,4,FALSE),"")</f>
        <v/>
      </c>
    </row>
    <row r="1995" spans="9:10" x14ac:dyDescent="0.25">
      <c r="I1995" s="19" t="str">
        <f t="shared" si="61"/>
        <v/>
      </c>
      <c r="J1995" s="1" t="str">
        <f>IFERROR(VLOOKUP(B1995,'Pesticides per Section'!$A$1:$D$15204,4,FALSE),"")</f>
        <v/>
      </c>
    </row>
    <row r="1996" spans="9:10" x14ac:dyDescent="0.25">
      <c r="I1996" s="19" t="str">
        <f t="shared" si="61"/>
        <v/>
      </c>
      <c r="J1996" s="1" t="str">
        <f>IFERROR(VLOOKUP(B1996,'Pesticides per Section'!$A$1:$D$15204,4,FALSE),"")</f>
        <v/>
      </c>
    </row>
    <row r="1997" spans="9:10" x14ac:dyDescent="0.25">
      <c r="I1997" s="19" t="str">
        <f t="shared" si="61"/>
        <v/>
      </c>
      <c r="J1997" s="1" t="str">
        <f>IFERROR(VLOOKUP(B1997,'Pesticides per Section'!$A$1:$D$15204,4,FALSE),"")</f>
        <v/>
      </c>
    </row>
    <row r="1998" spans="9:10" x14ac:dyDescent="0.25">
      <c r="I1998" s="19" t="str">
        <f t="shared" si="61"/>
        <v/>
      </c>
      <c r="J1998" s="1" t="str">
        <f>IFERROR(VLOOKUP(B1998,'Pesticides per Section'!$A$1:$D$15204,4,FALSE),"")</f>
        <v/>
      </c>
    </row>
    <row r="1999" spans="9:10" x14ac:dyDescent="0.25">
      <c r="I1999" s="19" t="str">
        <f t="shared" si="61"/>
        <v/>
      </c>
      <c r="J1999" s="1" t="str">
        <f>IFERROR(VLOOKUP(B1999,'Pesticides per Section'!$A$1:$D$15204,4,FALSE),"")</f>
        <v/>
      </c>
    </row>
    <row r="2000" spans="9:10" x14ac:dyDescent="0.25">
      <c r="I2000" s="19" t="str">
        <f t="shared" si="61"/>
        <v/>
      </c>
      <c r="J2000" s="1" t="str">
        <f>IFERROR(VLOOKUP(B2000,'Pesticides per Section'!$A$1:$D$15204,4,FALSE),"")</f>
        <v/>
      </c>
    </row>
    <row r="2001" spans="9:10" x14ac:dyDescent="0.25">
      <c r="I2001" s="19" t="str">
        <f t="shared" si="61"/>
        <v/>
      </c>
      <c r="J2001" s="1" t="str">
        <f>IFERROR(VLOOKUP(B2001,'Pesticides per Section'!$A$1:$D$15204,4,FALSE),"")</f>
        <v/>
      </c>
    </row>
    <row r="2002" spans="9:10" x14ac:dyDescent="0.25">
      <c r="I2002" s="19" t="str">
        <f t="shared" si="61"/>
        <v/>
      </c>
      <c r="J2002" s="1" t="str">
        <f>IFERROR(VLOOKUP(B2002,'Pesticides per Section'!$A$1:$D$15204,4,FALSE),"")</f>
        <v/>
      </c>
    </row>
    <row r="2003" spans="9:10" x14ac:dyDescent="0.25">
      <c r="I2003" s="19" t="str">
        <f t="shared" si="61"/>
        <v/>
      </c>
      <c r="J2003" s="1" t="str">
        <f>IFERROR(VLOOKUP(B2003,'Pesticides per Section'!$A$1:$D$15204,4,FALSE),"")</f>
        <v/>
      </c>
    </row>
    <row r="2004" spans="9:10" x14ac:dyDescent="0.25">
      <c r="I2004" s="19" t="str">
        <f t="shared" si="61"/>
        <v/>
      </c>
      <c r="J2004" s="1" t="str">
        <f>IFERROR(VLOOKUP(B2004,'Pesticides per Section'!$A$1:$D$15204,4,FALSE),"")</f>
        <v/>
      </c>
    </row>
    <row r="2005" spans="9:10" x14ac:dyDescent="0.25">
      <c r="I2005" s="19" t="str">
        <f t="shared" si="61"/>
        <v/>
      </c>
      <c r="J2005" s="1" t="str">
        <f>IFERROR(VLOOKUP(B2005,'Pesticides per Section'!$A$1:$D$15204,4,FALSE),"")</f>
        <v/>
      </c>
    </row>
    <row r="2006" spans="9:10" x14ac:dyDescent="0.25">
      <c r="I2006" s="19" t="str">
        <f t="shared" si="61"/>
        <v/>
      </c>
      <c r="J2006" s="1" t="str">
        <f>IFERROR(VLOOKUP(B2006,'Pesticides per Section'!$A$1:$D$15204,4,FALSE),"")</f>
        <v/>
      </c>
    </row>
    <row r="2007" spans="9:10" x14ac:dyDescent="0.25">
      <c r="I2007" s="19" t="str">
        <f t="shared" si="61"/>
        <v/>
      </c>
      <c r="J2007" s="1" t="str">
        <f>IFERROR(VLOOKUP(B2007,'Pesticides per Section'!$A$1:$D$15204,4,FALSE),"")</f>
        <v/>
      </c>
    </row>
    <row r="2008" spans="9:10" x14ac:dyDescent="0.25">
      <c r="I2008" s="19" t="str">
        <f t="shared" si="61"/>
        <v/>
      </c>
      <c r="J2008" s="1" t="str">
        <f>IFERROR(VLOOKUP(B2008,'Pesticides per Section'!$A$1:$D$15204,4,FALSE),"")</f>
        <v/>
      </c>
    </row>
    <row r="2009" spans="9:10" x14ac:dyDescent="0.25">
      <c r="I2009" s="19" t="str">
        <f t="shared" si="61"/>
        <v/>
      </c>
      <c r="J2009" s="1" t="str">
        <f>IFERROR(VLOOKUP(B2009,'Pesticides per Section'!$A$1:$D$15204,4,FALSE),"")</f>
        <v/>
      </c>
    </row>
    <row r="2010" spans="9:10" x14ac:dyDescent="0.25">
      <c r="I2010" s="19" t="str">
        <f t="shared" si="61"/>
        <v/>
      </c>
      <c r="J2010" s="1" t="str">
        <f>IFERROR(VLOOKUP(B2010,'Pesticides per Section'!$A$1:$D$15204,4,FALSE),"")</f>
        <v/>
      </c>
    </row>
    <row r="2011" spans="9:10" x14ac:dyDescent="0.25">
      <c r="I2011" s="19" t="str">
        <f t="shared" si="61"/>
        <v/>
      </c>
      <c r="J2011" s="1" t="str">
        <f>IFERROR(VLOOKUP(B2011,'Pesticides per Section'!$A$1:$D$15204,4,FALSE),"")</f>
        <v/>
      </c>
    </row>
    <row r="2012" spans="9:10" x14ac:dyDescent="0.25">
      <c r="I2012" s="19" t="str">
        <f t="shared" si="61"/>
        <v/>
      </c>
      <c r="J2012" s="1" t="str">
        <f>IFERROR(VLOOKUP(B2012,'Pesticides per Section'!$A$1:$D$15204,4,FALSE),"")</f>
        <v/>
      </c>
    </row>
    <row r="2013" spans="9:10" x14ac:dyDescent="0.25">
      <c r="I2013" s="19" t="str">
        <f t="shared" si="61"/>
        <v/>
      </c>
      <c r="J2013" s="1" t="str">
        <f>IFERROR(VLOOKUP(B2013,'Pesticides per Section'!$A$1:$D$15204,4,FALSE),"")</f>
        <v/>
      </c>
    </row>
    <row r="2014" spans="9:10" x14ac:dyDescent="0.25">
      <c r="I2014" s="19" t="str">
        <f t="shared" si="61"/>
        <v/>
      </c>
      <c r="J2014" s="1" t="str">
        <f>IFERROR(VLOOKUP(B2014,'Pesticides per Section'!$A$1:$D$15204,4,FALSE),"")</f>
        <v/>
      </c>
    </row>
    <row r="2015" spans="9:10" x14ac:dyDescent="0.25">
      <c r="I2015" s="19" t="str">
        <f t="shared" si="61"/>
        <v/>
      </c>
      <c r="J2015" s="1" t="str">
        <f>IFERROR(VLOOKUP(B2015,'Pesticides per Section'!$A$1:$D$15204,4,FALSE),"")</f>
        <v/>
      </c>
    </row>
    <row r="2016" spans="9:10" x14ac:dyDescent="0.25">
      <c r="I2016" s="19" t="str">
        <f t="shared" si="61"/>
        <v/>
      </c>
      <c r="J2016" s="1" t="str">
        <f>IFERROR(VLOOKUP(B2016,'Pesticides per Section'!$A$1:$D$15204,4,FALSE),"")</f>
        <v/>
      </c>
    </row>
    <row r="2017" spans="9:10" x14ac:dyDescent="0.25">
      <c r="I2017" s="19" t="str">
        <f t="shared" si="61"/>
        <v/>
      </c>
      <c r="J2017" s="1" t="str">
        <f>IFERROR(VLOOKUP(B2017,'Pesticides per Section'!$A$1:$D$15204,4,FALSE),"")</f>
        <v/>
      </c>
    </row>
    <row r="2018" spans="9:10" x14ac:dyDescent="0.25">
      <c r="I2018" s="19" t="str">
        <f t="shared" si="61"/>
        <v/>
      </c>
      <c r="J2018" s="1" t="str">
        <f>IFERROR(VLOOKUP(B2018,'Pesticides per Section'!$A$1:$D$15204,4,FALSE),"")</f>
        <v/>
      </c>
    </row>
    <row r="2019" spans="9:10" x14ac:dyDescent="0.25">
      <c r="I2019" s="19" t="str">
        <f t="shared" si="61"/>
        <v/>
      </c>
      <c r="J2019" s="1" t="str">
        <f>IFERROR(VLOOKUP(B2019,'Pesticides per Section'!$A$1:$D$15204,4,FALSE),"")</f>
        <v/>
      </c>
    </row>
    <row r="2020" spans="9:10" x14ac:dyDescent="0.25">
      <c r="I2020" s="19" t="str">
        <f t="shared" si="61"/>
        <v/>
      </c>
      <c r="J2020" s="1" t="str">
        <f>IFERROR(VLOOKUP(B2020,'Pesticides per Section'!$A$1:$D$15204,4,FALSE),"")</f>
        <v/>
      </c>
    </row>
    <row r="2021" spans="9:10" x14ac:dyDescent="0.25">
      <c r="I2021" s="19" t="str">
        <f t="shared" si="61"/>
        <v/>
      </c>
      <c r="J2021" s="1" t="str">
        <f>IFERROR(VLOOKUP(B2021,'Pesticides per Section'!$A$1:$D$15204,4,FALSE),"")</f>
        <v/>
      </c>
    </row>
    <row r="2022" spans="9:10" x14ac:dyDescent="0.25">
      <c r="I2022" s="19" t="str">
        <f t="shared" si="61"/>
        <v/>
      </c>
      <c r="J2022" s="1" t="str">
        <f>IFERROR(VLOOKUP(B2022,'Pesticides per Section'!$A$1:$D$15204,4,FALSE),"")</f>
        <v/>
      </c>
    </row>
    <row r="2023" spans="9:10" x14ac:dyDescent="0.25">
      <c r="I2023" s="19" t="str">
        <f t="shared" si="61"/>
        <v/>
      </c>
      <c r="J2023" s="1" t="str">
        <f>IFERROR(VLOOKUP(B2023,'Pesticides per Section'!$A$1:$D$15204,4,FALSE),"")</f>
        <v/>
      </c>
    </row>
    <row r="2024" spans="9:10" x14ac:dyDescent="0.25">
      <c r="I2024" s="19" t="str">
        <f t="shared" si="61"/>
        <v/>
      </c>
      <c r="J2024" s="1" t="str">
        <f>IFERROR(VLOOKUP(B2024,'Pesticides per Section'!$A$1:$D$15204,4,FALSE),"")</f>
        <v/>
      </c>
    </row>
    <row r="2025" spans="9:10" x14ac:dyDescent="0.25">
      <c r="I2025" s="19" t="str">
        <f t="shared" si="61"/>
        <v/>
      </c>
      <c r="J2025" s="1" t="str">
        <f>IFERROR(VLOOKUP(B2025,'Pesticides per Section'!$A$1:$D$15204,4,FALSE),"")</f>
        <v/>
      </c>
    </row>
    <row r="2026" spans="9:10" x14ac:dyDescent="0.25">
      <c r="I2026" s="19" t="str">
        <f t="shared" si="61"/>
        <v/>
      </c>
      <c r="J2026" s="1" t="str">
        <f>IFERROR(VLOOKUP(B2026,'Pesticides per Section'!$A$1:$D$15204,4,FALSE),"")</f>
        <v/>
      </c>
    </row>
    <row r="2027" spans="9:10" x14ac:dyDescent="0.25">
      <c r="I2027" s="19" t="str">
        <f t="shared" si="61"/>
        <v/>
      </c>
      <c r="J2027" s="1" t="str">
        <f>IFERROR(VLOOKUP(B2027,'Pesticides per Section'!$A$1:$D$15204,4,FALSE),"")</f>
        <v/>
      </c>
    </row>
    <row r="2028" spans="9:10" x14ac:dyDescent="0.25">
      <c r="I2028" s="19" t="str">
        <f t="shared" si="61"/>
        <v/>
      </c>
      <c r="J2028" s="1" t="str">
        <f>IFERROR(VLOOKUP(B2028,'Pesticides per Section'!$A$1:$D$15204,4,FALSE),"")</f>
        <v/>
      </c>
    </row>
    <row r="2029" spans="9:10" x14ac:dyDescent="0.25">
      <c r="I2029" s="19" t="str">
        <f t="shared" si="61"/>
        <v/>
      </c>
      <c r="J2029" s="1" t="str">
        <f>IFERROR(VLOOKUP(B2029,'Pesticides per Section'!$A$1:$D$15204,4,FALSE),"")</f>
        <v/>
      </c>
    </row>
    <row r="2030" spans="9:10" x14ac:dyDescent="0.25">
      <c r="I2030" s="19" t="str">
        <f t="shared" si="61"/>
        <v/>
      </c>
      <c r="J2030" s="1" t="str">
        <f>IFERROR(VLOOKUP(B2030,'Pesticides per Section'!$A$1:$D$15204,4,FALSE),"")</f>
        <v/>
      </c>
    </row>
    <row r="2031" spans="9:10" x14ac:dyDescent="0.25">
      <c r="I2031" s="19" t="str">
        <f t="shared" si="61"/>
        <v/>
      </c>
      <c r="J2031" s="1" t="str">
        <f>IFERROR(VLOOKUP(B2031,'Pesticides per Section'!$A$1:$D$15204,4,FALSE),"")</f>
        <v/>
      </c>
    </row>
    <row r="2032" spans="9:10" x14ac:dyDescent="0.25">
      <c r="I2032" s="19" t="str">
        <f t="shared" si="61"/>
        <v/>
      </c>
      <c r="J2032" s="1" t="str">
        <f>IFERROR(VLOOKUP(B2032,'Pesticides per Section'!$A$1:$D$15204,4,FALSE),"")</f>
        <v/>
      </c>
    </row>
    <row r="2033" spans="9:10" x14ac:dyDescent="0.25">
      <c r="I2033" s="19" t="str">
        <f t="shared" si="61"/>
        <v/>
      </c>
      <c r="J2033" s="1" t="str">
        <f>IFERROR(VLOOKUP(B2033,'Pesticides per Section'!$A$1:$D$15204,4,FALSE),"")</f>
        <v/>
      </c>
    </row>
    <row r="2034" spans="9:10" x14ac:dyDescent="0.25">
      <c r="I2034" s="19" t="str">
        <f t="shared" si="61"/>
        <v/>
      </c>
      <c r="J2034" s="1" t="str">
        <f>IFERROR(VLOOKUP(B2034,'Pesticides per Section'!$A$1:$D$15204,4,FALSE),"")</f>
        <v/>
      </c>
    </row>
    <row r="2035" spans="9:10" x14ac:dyDescent="0.25">
      <c r="I2035" s="19" t="str">
        <f t="shared" si="61"/>
        <v/>
      </c>
      <c r="J2035" s="1" t="str">
        <f>IFERROR(VLOOKUP(B2035,'Pesticides per Section'!$A$1:$D$15204,4,FALSE),"")</f>
        <v/>
      </c>
    </row>
    <row r="2036" spans="9:10" x14ac:dyDescent="0.25">
      <c r="I2036" s="19" t="str">
        <f t="shared" si="61"/>
        <v/>
      </c>
      <c r="J2036" s="1" t="str">
        <f>IFERROR(VLOOKUP(B2036,'Pesticides per Section'!$A$1:$D$15204,4,FALSE),"")</f>
        <v/>
      </c>
    </row>
    <row r="2037" spans="9:10" x14ac:dyDescent="0.25">
      <c r="I2037" s="19" t="str">
        <f t="shared" si="61"/>
        <v/>
      </c>
      <c r="J2037" s="1" t="str">
        <f>IFERROR(VLOOKUP(B2037,'Pesticides per Section'!$A$1:$D$15204,4,FALSE),"")</f>
        <v/>
      </c>
    </row>
    <row r="2038" spans="9:10" x14ac:dyDescent="0.25">
      <c r="I2038" s="19" t="str">
        <f t="shared" si="61"/>
        <v/>
      </c>
      <c r="J2038" s="1" t="str">
        <f>IFERROR(VLOOKUP(B2038,'Pesticides per Section'!$A$1:$D$15204,4,FALSE),"")</f>
        <v/>
      </c>
    </row>
    <row r="2039" spans="9:10" x14ac:dyDescent="0.25">
      <c r="I2039" s="19" t="str">
        <f t="shared" si="61"/>
        <v/>
      </c>
      <c r="J2039" s="1" t="str">
        <f>IFERROR(VLOOKUP(B2039,'Pesticides per Section'!$A$1:$D$15204,4,FALSE),"")</f>
        <v/>
      </c>
    </row>
    <row r="2040" spans="9:10" x14ac:dyDescent="0.25">
      <c r="I2040" s="19" t="str">
        <f t="shared" si="61"/>
        <v/>
      </c>
      <c r="J2040" s="1" t="str">
        <f>IFERROR(VLOOKUP(B2040,'Pesticides per Section'!$A$1:$D$15204,4,FALSE),"")</f>
        <v/>
      </c>
    </row>
    <row r="2041" spans="9:10" x14ac:dyDescent="0.25">
      <c r="I2041" s="19" t="str">
        <f t="shared" si="61"/>
        <v/>
      </c>
      <c r="J2041" s="1" t="str">
        <f>IFERROR(VLOOKUP(B2041,'Pesticides per Section'!$A$1:$D$15204,4,FALSE),"")</f>
        <v/>
      </c>
    </row>
    <row r="2042" spans="9:10" x14ac:dyDescent="0.25">
      <c r="I2042" s="19" t="str">
        <f t="shared" si="61"/>
        <v/>
      </c>
      <c r="J2042" s="1" t="str">
        <f>IFERROR(VLOOKUP(B2042,'Pesticides per Section'!$A$1:$D$15204,4,FALSE),"")</f>
        <v/>
      </c>
    </row>
    <row r="2043" spans="9:10" x14ac:dyDescent="0.25">
      <c r="I2043" s="19" t="str">
        <f t="shared" si="61"/>
        <v/>
      </c>
      <c r="J2043" s="1" t="str">
        <f>IFERROR(VLOOKUP(B2043,'Pesticides per Section'!$A$1:$D$15204,4,FALSE),"")</f>
        <v/>
      </c>
    </row>
    <row r="2044" spans="9:10" x14ac:dyDescent="0.25">
      <c r="I2044" s="19" t="str">
        <f t="shared" si="61"/>
        <v/>
      </c>
      <c r="J2044" s="1" t="str">
        <f>IFERROR(VLOOKUP(B2044,'Pesticides per Section'!$A$1:$D$15204,4,FALSE),"")</f>
        <v/>
      </c>
    </row>
    <row r="2045" spans="9:10" x14ac:dyDescent="0.25">
      <c r="I2045" s="19" t="str">
        <f t="shared" si="61"/>
        <v/>
      </c>
      <c r="J2045" s="1" t="str">
        <f>IFERROR(VLOOKUP(B2045,'Pesticides per Section'!$A$1:$D$15204,4,FALSE),"")</f>
        <v/>
      </c>
    </row>
    <row r="2046" spans="9:10" x14ac:dyDescent="0.25">
      <c r="I2046" s="19" t="str">
        <f t="shared" si="61"/>
        <v/>
      </c>
      <c r="J2046" s="1" t="str">
        <f>IFERROR(VLOOKUP(B2046,'Pesticides per Section'!$A$1:$D$15204,4,FALSE),"")</f>
        <v/>
      </c>
    </row>
    <row r="2047" spans="9:10" x14ac:dyDescent="0.25">
      <c r="I2047" s="19" t="str">
        <f t="shared" si="61"/>
        <v/>
      </c>
      <c r="J2047" s="1" t="str">
        <f>IFERROR(VLOOKUP(B2047,'Pesticides per Section'!$A$1:$D$15204,4,FALSE),"")</f>
        <v/>
      </c>
    </row>
    <row r="2048" spans="9:10" x14ac:dyDescent="0.25">
      <c r="I2048" s="19" t="str">
        <f t="shared" si="61"/>
        <v/>
      </c>
      <c r="J2048" s="1" t="str">
        <f>IFERROR(VLOOKUP(B2048,'Pesticides per Section'!$A$1:$D$15204,4,FALSE),"")</f>
        <v/>
      </c>
    </row>
    <row r="2049" spans="9:10" x14ac:dyDescent="0.25">
      <c r="I2049" s="19" t="str">
        <f t="shared" si="61"/>
        <v/>
      </c>
      <c r="J2049" s="1" t="str">
        <f>IFERROR(VLOOKUP(B2049,'Pesticides per Section'!$A$1:$D$15204,4,FALSE),"")</f>
        <v/>
      </c>
    </row>
    <row r="2050" spans="9:10" x14ac:dyDescent="0.25">
      <c r="I2050" s="19" t="str">
        <f t="shared" si="61"/>
        <v/>
      </c>
      <c r="J2050" s="1" t="str">
        <f>IFERROR(VLOOKUP(B2050,'Pesticides per Section'!$A$1:$D$15204,4,FALSE),"")</f>
        <v/>
      </c>
    </row>
    <row r="2051" spans="9:10" x14ac:dyDescent="0.25">
      <c r="I2051" s="19" t="str">
        <f t="shared" si="61"/>
        <v/>
      </c>
      <c r="J2051" s="1" t="str">
        <f>IFERROR(VLOOKUP(B2051,'Pesticides per Section'!$A$1:$D$15204,4,FALSE),"")</f>
        <v/>
      </c>
    </row>
    <row r="2052" spans="9:10" x14ac:dyDescent="0.25">
      <c r="I2052" s="19" t="str">
        <f t="shared" ref="I2052:I2115" si="62">IFERROR(F2052/C2052*4046,"")</f>
        <v/>
      </c>
      <c r="J2052" s="1" t="str">
        <f>IFERROR(VLOOKUP(B2052,'Pesticides per Section'!$A$1:$D$15204,4,FALSE),"")</f>
        <v/>
      </c>
    </row>
    <row r="2053" spans="9:10" x14ac:dyDescent="0.25">
      <c r="I2053" s="19" t="str">
        <f t="shared" si="62"/>
        <v/>
      </c>
      <c r="J2053" s="1" t="str">
        <f>IFERROR(VLOOKUP(B2053,'Pesticides per Section'!$A$1:$D$15204,4,FALSE),"")</f>
        <v/>
      </c>
    </row>
    <row r="2054" spans="9:10" x14ac:dyDescent="0.25">
      <c r="I2054" s="19" t="str">
        <f t="shared" si="62"/>
        <v/>
      </c>
      <c r="J2054" s="1" t="str">
        <f>IFERROR(VLOOKUP(B2054,'Pesticides per Section'!$A$1:$D$15204,4,FALSE),"")</f>
        <v/>
      </c>
    </row>
    <row r="2055" spans="9:10" x14ac:dyDescent="0.25">
      <c r="I2055" s="19" t="str">
        <f t="shared" si="62"/>
        <v/>
      </c>
      <c r="J2055" s="1" t="str">
        <f>IFERROR(VLOOKUP(B2055,'Pesticides per Section'!$A$1:$D$15204,4,FALSE),"")</f>
        <v/>
      </c>
    </row>
    <row r="2056" spans="9:10" x14ac:dyDescent="0.25">
      <c r="I2056" s="19" t="str">
        <f t="shared" si="62"/>
        <v/>
      </c>
      <c r="J2056" s="1" t="str">
        <f>IFERROR(VLOOKUP(B2056,'Pesticides per Section'!$A$1:$D$15204,4,FALSE),"")</f>
        <v/>
      </c>
    </row>
    <row r="2057" spans="9:10" x14ac:dyDescent="0.25">
      <c r="I2057" s="19" t="str">
        <f t="shared" si="62"/>
        <v/>
      </c>
      <c r="J2057" s="1" t="str">
        <f>IFERROR(VLOOKUP(B2057,'Pesticides per Section'!$A$1:$D$15204,4,FALSE),"")</f>
        <v/>
      </c>
    </row>
    <row r="2058" spans="9:10" x14ac:dyDescent="0.25">
      <c r="I2058" s="19" t="str">
        <f t="shared" si="62"/>
        <v/>
      </c>
      <c r="J2058" s="1" t="str">
        <f>IFERROR(VLOOKUP(B2058,'Pesticides per Section'!$A$1:$D$15204,4,FALSE),"")</f>
        <v/>
      </c>
    </row>
    <row r="2059" spans="9:10" x14ac:dyDescent="0.25">
      <c r="I2059" s="19" t="str">
        <f t="shared" si="62"/>
        <v/>
      </c>
      <c r="J2059" s="1" t="str">
        <f>IFERROR(VLOOKUP(B2059,'Pesticides per Section'!$A$1:$D$15204,4,FALSE),"")</f>
        <v/>
      </c>
    </row>
    <row r="2060" spans="9:10" x14ac:dyDescent="0.25">
      <c r="I2060" s="19" t="str">
        <f t="shared" si="62"/>
        <v/>
      </c>
      <c r="J2060" s="1" t="str">
        <f>IFERROR(VLOOKUP(B2060,'Pesticides per Section'!$A$1:$D$15204,4,FALSE),"")</f>
        <v/>
      </c>
    </row>
    <row r="2061" spans="9:10" x14ac:dyDescent="0.25">
      <c r="I2061" s="19" t="str">
        <f t="shared" si="62"/>
        <v/>
      </c>
      <c r="J2061" s="1" t="str">
        <f>IFERROR(VLOOKUP(B2061,'Pesticides per Section'!$A$1:$D$15204,4,FALSE),"")</f>
        <v/>
      </c>
    </row>
    <row r="2062" spans="9:10" x14ac:dyDescent="0.25">
      <c r="I2062" s="19" t="str">
        <f t="shared" si="62"/>
        <v/>
      </c>
      <c r="J2062" s="1" t="str">
        <f>IFERROR(VLOOKUP(B2062,'Pesticides per Section'!$A$1:$D$15204,4,FALSE),"")</f>
        <v/>
      </c>
    </row>
    <row r="2063" spans="9:10" x14ac:dyDescent="0.25">
      <c r="I2063" s="19" t="str">
        <f t="shared" si="62"/>
        <v/>
      </c>
      <c r="J2063" s="1" t="str">
        <f>IFERROR(VLOOKUP(B2063,'Pesticides per Section'!$A$1:$D$15204,4,FALSE),"")</f>
        <v/>
      </c>
    </row>
    <row r="2064" spans="9:10" x14ac:dyDescent="0.25">
      <c r="I2064" s="19" t="str">
        <f t="shared" si="62"/>
        <v/>
      </c>
      <c r="J2064" s="1" t="str">
        <f>IFERROR(VLOOKUP(B2064,'Pesticides per Section'!$A$1:$D$15204,4,FALSE),"")</f>
        <v/>
      </c>
    </row>
    <row r="2065" spans="9:10" x14ac:dyDescent="0.25">
      <c r="I2065" s="19" t="str">
        <f t="shared" si="62"/>
        <v/>
      </c>
      <c r="J2065" s="1" t="str">
        <f>IFERROR(VLOOKUP(B2065,'Pesticides per Section'!$A$1:$D$15204,4,FALSE),"")</f>
        <v/>
      </c>
    </row>
    <row r="2066" spans="9:10" x14ac:dyDescent="0.25">
      <c r="I2066" s="19" t="str">
        <f t="shared" si="62"/>
        <v/>
      </c>
      <c r="J2066" s="1" t="str">
        <f>IFERROR(VLOOKUP(B2066,'Pesticides per Section'!$A$1:$D$15204,4,FALSE),"")</f>
        <v/>
      </c>
    </row>
    <row r="2067" spans="9:10" x14ac:dyDescent="0.25">
      <c r="I2067" s="19" t="str">
        <f t="shared" si="62"/>
        <v/>
      </c>
      <c r="J2067" s="1" t="str">
        <f>IFERROR(VLOOKUP(B2067,'Pesticides per Section'!$A$1:$D$15204,4,FALSE),"")</f>
        <v/>
      </c>
    </row>
    <row r="2068" spans="9:10" x14ac:dyDescent="0.25">
      <c r="I2068" s="19" t="str">
        <f t="shared" si="62"/>
        <v/>
      </c>
      <c r="J2068" s="1" t="str">
        <f>IFERROR(VLOOKUP(B2068,'Pesticides per Section'!$A$1:$D$15204,4,FALSE),"")</f>
        <v/>
      </c>
    </row>
    <row r="2069" spans="9:10" x14ac:dyDescent="0.25">
      <c r="I2069" s="19" t="str">
        <f t="shared" si="62"/>
        <v/>
      </c>
      <c r="J2069" s="1" t="str">
        <f>IFERROR(VLOOKUP(B2069,'Pesticides per Section'!$A$1:$D$15204,4,FALSE),"")</f>
        <v/>
      </c>
    </row>
    <row r="2070" spans="9:10" x14ac:dyDescent="0.25">
      <c r="I2070" s="19" t="str">
        <f t="shared" si="62"/>
        <v/>
      </c>
      <c r="J2070" s="1" t="str">
        <f>IFERROR(VLOOKUP(B2070,'Pesticides per Section'!$A$1:$D$15204,4,FALSE),"")</f>
        <v/>
      </c>
    </row>
    <row r="2071" spans="9:10" x14ac:dyDescent="0.25">
      <c r="I2071" s="19" t="str">
        <f t="shared" si="62"/>
        <v/>
      </c>
      <c r="J2071" s="1" t="str">
        <f>IFERROR(VLOOKUP(B2071,'Pesticides per Section'!$A$1:$D$15204,4,FALSE),"")</f>
        <v/>
      </c>
    </row>
    <row r="2072" spans="9:10" x14ac:dyDescent="0.25">
      <c r="I2072" s="19" t="str">
        <f t="shared" si="62"/>
        <v/>
      </c>
      <c r="J2072" s="1" t="str">
        <f>IFERROR(VLOOKUP(B2072,'Pesticides per Section'!$A$1:$D$15204,4,FALSE),"")</f>
        <v/>
      </c>
    </row>
    <row r="2073" spans="9:10" x14ac:dyDescent="0.25">
      <c r="I2073" s="19" t="str">
        <f t="shared" si="62"/>
        <v/>
      </c>
      <c r="J2073" s="1" t="str">
        <f>IFERROR(VLOOKUP(B2073,'Pesticides per Section'!$A$1:$D$15204,4,FALSE),"")</f>
        <v/>
      </c>
    </row>
    <row r="2074" spans="9:10" x14ac:dyDescent="0.25">
      <c r="I2074" s="19" t="str">
        <f t="shared" si="62"/>
        <v/>
      </c>
      <c r="J2074" s="1" t="str">
        <f>IFERROR(VLOOKUP(B2074,'Pesticides per Section'!$A$1:$D$15204,4,FALSE),"")</f>
        <v/>
      </c>
    </row>
    <row r="2075" spans="9:10" x14ac:dyDescent="0.25">
      <c r="I2075" s="19" t="str">
        <f t="shared" si="62"/>
        <v/>
      </c>
      <c r="J2075" s="1" t="str">
        <f>IFERROR(VLOOKUP(B2075,'Pesticides per Section'!$A$1:$D$15204,4,FALSE),"")</f>
        <v/>
      </c>
    </row>
    <row r="2076" spans="9:10" x14ac:dyDescent="0.25">
      <c r="I2076" s="19" t="str">
        <f t="shared" si="62"/>
        <v/>
      </c>
      <c r="J2076" s="1" t="str">
        <f>IFERROR(VLOOKUP(B2076,'Pesticides per Section'!$A$1:$D$15204,4,FALSE),"")</f>
        <v/>
      </c>
    </row>
    <row r="2077" spans="9:10" x14ac:dyDescent="0.25">
      <c r="I2077" s="19" t="str">
        <f t="shared" si="62"/>
        <v/>
      </c>
      <c r="J2077" s="1" t="str">
        <f>IFERROR(VLOOKUP(B2077,'Pesticides per Section'!$A$1:$D$15204,4,FALSE),"")</f>
        <v/>
      </c>
    </row>
    <row r="2078" spans="9:10" x14ac:dyDescent="0.25">
      <c r="I2078" s="19" t="str">
        <f t="shared" si="62"/>
        <v/>
      </c>
      <c r="J2078" s="1" t="str">
        <f>IFERROR(VLOOKUP(B2078,'Pesticides per Section'!$A$1:$D$15204,4,FALSE),"")</f>
        <v/>
      </c>
    </row>
    <row r="2079" spans="9:10" x14ac:dyDescent="0.25">
      <c r="I2079" s="19" t="str">
        <f t="shared" si="62"/>
        <v/>
      </c>
      <c r="J2079" s="1" t="str">
        <f>IFERROR(VLOOKUP(B2079,'Pesticides per Section'!$A$1:$D$15204,4,FALSE),"")</f>
        <v/>
      </c>
    </row>
    <row r="2080" spans="9:10" x14ac:dyDescent="0.25">
      <c r="I2080" s="19" t="str">
        <f t="shared" si="62"/>
        <v/>
      </c>
      <c r="J2080" s="1" t="str">
        <f>IFERROR(VLOOKUP(B2080,'Pesticides per Section'!$A$1:$D$15204,4,FALSE),"")</f>
        <v/>
      </c>
    </row>
    <row r="2081" spans="9:10" x14ac:dyDescent="0.25">
      <c r="I2081" s="19" t="str">
        <f t="shared" si="62"/>
        <v/>
      </c>
      <c r="J2081" s="1" t="str">
        <f>IFERROR(VLOOKUP(B2081,'Pesticides per Section'!$A$1:$D$15204,4,FALSE),"")</f>
        <v/>
      </c>
    </row>
    <row r="2082" spans="9:10" x14ac:dyDescent="0.25">
      <c r="I2082" s="19" t="str">
        <f t="shared" si="62"/>
        <v/>
      </c>
      <c r="J2082" s="1" t="str">
        <f>IFERROR(VLOOKUP(B2082,'Pesticides per Section'!$A$1:$D$15204,4,FALSE),"")</f>
        <v/>
      </c>
    </row>
    <row r="2083" spans="9:10" x14ac:dyDescent="0.25">
      <c r="I2083" s="19" t="str">
        <f t="shared" si="62"/>
        <v/>
      </c>
      <c r="J2083" s="1" t="str">
        <f>IFERROR(VLOOKUP(B2083,'Pesticides per Section'!$A$1:$D$15204,4,FALSE),"")</f>
        <v/>
      </c>
    </row>
    <row r="2084" spans="9:10" x14ac:dyDescent="0.25">
      <c r="I2084" s="19" t="str">
        <f t="shared" si="62"/>
        <v/>
      </c>
      <c r="J2084" s="1" t="str">
        <f>IFERROR(VLOOKUP(B2084,'Pesticides per Section'!$A$1:$D$15204,4,FALSE),"")</f>
        <v/>
      </c>
    </row>
    <row r="2085" spans="9:10" x14ac:dyDescent="0.25">
      <c r="I2085" s="19" t="str">
        <f t="shared" si="62"/>
        <v/>
      </c>
      <c r="J2085" s="1" t="str">
        <f>IFERROR(VLOOKUP(B2085,'Pesticides per Section'!$A$1:$D$15204,4,FALSE),"")</f>
        <v/>
      </c>
    </row>
    <row r="2086" spans="9:10" x14ac:dyDescent="0.25">
      <c r="I2086" s="19" t="str">
        <f t="shared" si="62"/>
        <v/>
      </c>
      <c r="J2086" s="1" t="str">
        <f>IFERROR(VLOOKUP(B2086,'Pesticides per Section'!$A$1:$D$15204,4,FALSE),"")</f>
        <v/>
      </c>
    </row>
    <row r="2087" spans="9:10" x14ac:dyDescent="0.25">
      <c r="I2087" s="19" t="str">
        <f t="shared" si="62"/>
        <v/>
      </c>
      <c r="J2087" s="1" t="str">
        <f>IFERROR(VLOOKUP(B2087,'Pesticides per Section'!$A$1:$D$15204,4,FALSE),"")</f>
        <v/>
      </c>
    </row>
    <row r="2088" spans="9:10" x14ac:dyDescent="0.25">
      <c r="I2088" s="19" t="str">
        <f t="shared" si="62"/>
        <v/>
      </c>
      <c r="J2088" s="1" t="str">
        <f>IFERROR(VLOOKUP(B2088,'Pesticides per Section'!$A$1:$D$15204,4,FALSE),"")</f>
        <v/>
      </c>
    </row>
    <row r="2089" spans="9:10" x14ac:dyDescent="0.25">
      <c r="I2089" s="19" t="str">
        <f t="shared" si="62"/>
        <v/>
      </c>
      <c r="J2089" s="1" t="str">
        <f>IFERROR(VLOOKUP(B2089,'Pesticides per Section'!$A$1:$D$15204,4,FALSE),"")</f>
        <v/>
      </c>
    </row>
    <row r="2090" spans="9:10" x14ac:dyDescent="0.25">
      <c r="I2090" s="19" t="str">
        <f t="shared" si="62"/>
        <v/>
      </c>
      <c r="J2090" s="1" t="str">
        <f>IFERROR(VLOOKUP(B2090,'Pesticides per Section'!$A$1:$D$15204,4,FALSE),"")</f>
        <v/>
      </c>
    </row>
    <row r="2091" spans="9:10" x14ac:dyDescent="0.25">
      <c r="I2091" s="19" t="str">
        <f t="shared" si="62"/>
        <v/>
      </c>
      <c r="J2091" s="1" t="str">
        <f>IFERROR(VLOOKUP(B2091,'Pesticides per Section'!$A$1:$D$15204,4,FALSE),"")</f>
        <v/>
      </c>
    </row>
    <row r="2092" spans="9:10" x14ac:dyDescent="0.25">
      <c r="I2092" s="19" t="str">
        <f t="shared" si="62"/>
        <v/>
      </c>
      <c r="J2092" s="1" t="str">
        <f>IFERROR(VLOOKUP(B2092,'Pesticides per Section'!$A$1:$D$15204,4,FALSE),"")</f>
        <v/>
      </c>
    </row>
    <row r="2093" spans="9:10" x14ac:dyDescent="0.25">
      <c r="I2093" s="19" t="str">
        <f t="shared" si="62"/>
        <v/>
      </c>
      <c r="J2093" s="1" t="str">
        <f>IFERROR(VLOOKUP(B2093,'Pesticides per Section'!$A$1:$D$15204,4,FALSE),"")</f>
        <v/>
      </c>
    </row>
    <row r="2094" spans="9:10" x14ac:dyDescent="0.25">
      <c r="I2094" s="19" t="str">
        <f t="shared" si="62"/>
        <v/>
      </c>
      <c r="J2094" s="1" t="str">
        <f>IFERROR(VLOOKUP(B2094,'Pesticides per Section'!$A$1:$D$15204,4,FALSE),"")</f>
        <v/>
      </c>
    </row>
    <row r="2095" spans="9:10" x14ac:dyDescent="0.25">
      <c r="I2095" s="19" t="str">
        <f t="shared" si="62"/>
        <v/>
      </c>
      <c r="J2095" s="1" t="str">
        <f>IFERROR(VLOOKUP(B2095,'Pesticides per Section'!$A$1:$D$15204,4,FALSE),"")</f>
        <v/>
      </c>
    </row>
    <row r="2096" spans="9:10" x14ac:dyDescent="0.25">
      <c r="I2096" s="19" t="str">
        <f t="shared" si="62"/>
        <v/>
      </c>
      <c r="J2096" s="1" t="str">
        <f>IFERROR(VLOOKUP(B2096,'Pesticides per Section'!$A$1:$D$15204,4,FALSE),"")</f>
        <v/>
      </c>
    </row>
    <row r="2097" spans="9:10" x14ac:dyDescent="0.25">
      <c r="I2097" s="19" t="str">
        <f t="shared" si="62"/>
        <v/>
      </c>
      <c r="J2097" s="1" t="str">
        <f>IFERROR(VLOOKUP(B2097,'Pesticides per Section'!$A$1:$D$15204,4,FALSE),"")</f>
        <v/>
      </c>
    </row>
    <row r="2098" spans="9:10" x14ac:dyDescent="0.25">
      <c r="I2098" s="19" t="str">
        <f t="shared" si="62"/>
        <v/>
      </c>
      <c r="J2098" s="1" t="str">
        <f>IFERROR(VLOOKUP(B2098,'Pesticides per Section'!$A$1:$D$15204,4,FALSE),"")</f>
        <v/>
      </c>
    </row>
    <row r="2099" spans="9:10" x14ac:dyDescent="0.25">
      <c r="I2099" s="19" t="str">
        <f t="shared" si="62"/>
        <v/>
      </c>
      <c r="J2099" s="1" t="str">
        <f>IFERROR(VLOOKUP(B2099,'Pesticides per Section'!$A$1:$D$15204,4,FALSE),"")</f>
        <v/>
      </c>
    </row>
    <row r="2100" spans="9:10" x14ac:dyDescent="0.25">
      <c r="I2100" s="19" t="str">
        <f t="shared" si="62"/>
        <v/>
      </c>
      <c r="J2100" s="1" t="str">
        <f>IFERROR(VLOOKUP(B2100,'Pesticides per Section'!$A$1:$D$15204,4,FALSE),"")</f>
        <v/>
      </c>
    </row>
    <row r="2101" spans="9:10" x14ac:dyDescent="0.25">
      <c r="I2101" s="19" t="str">
        <f t="shared" si="62"/>
        <v/>
      </c>
      <c r="J2101" s="1" t="str">
        <f>IFERROR(VLOOKUP(B2101,'Pesticides per Section'!$A$1:$D$15204,4,FALSE),"")</f>
        <v/>
      </c>
    </row>
    <row r="2102" spans="9:10" x14ac:dyDescent="0.25">
      <c r="I2102" s="19" t="str">
        <f t="shared" si="62"/>
        <v/>
      </c>
      <c r="J2102" s="1" t="str">
        <f>IFERROR(VLOOKUP(B2102,'Pesticides per Section'!$A$1:$D$15204,4,FALSE),"")</f>
        <v/>
      </c>
    </row>
    <row r="2103" spans="9:10" x14ac:dyDescent="0.25">
      <c r="I2103" s="19" t="str">
        <f t="shared" si="62"/>
        <v/>
      </c>
      <c r="J2103" s="1" t="str">
        <f>IFERROR(VLOOKUP(B2103,'Pesticides per Section'!$A$1:$D$15204,4,FALSE),"")</f>
        <v/>
      </c>
    </row>
    <row r="2104" spans="9:10" x14ac:dyDescent="0.25">
      <c r="I2104" s="19" t="str">
        <f t="shared" si="62"/>
        <v/>
      </c>
      <c r="J2104" s="1" t="str">
        <f>IFERROR(VLOOKUP(B2104,'Pesticides per Section'!$A$1:$D$15204,4,FALSE),"")</f>
        <v/>
      </c>
    </row>
    <row r="2105" spans="9:10" x14ac:dyDescent="0.25">
      <c r="I2105" s="19" t="str">
        <f t="shared" si="62"/>
        <v/>
      </c>
      <c r="J2105" s="1" t="str">
        <f>IFERROR(VLOOKUP(B2105,'Pesticides per Section'!$A$1:$D$15204,4,FALSE),"")</f>
        <v/>
      </c>
    </row>
    <row r="2106" spans="9:10" x14ac:dyDescent="0.25">
      <c r="I2106" s="19" t="str">
        <f t="shared" si="62"/>
        <v/>
      </c>
      <c r="J2106" s="1" t="str">
        <f>IFERROR(VLOOKUP(B2106,'Pesticides per Section'!$A$1:$D$15204,4,FALSE),"")</f>
        <v/>
      </c>
    </row>
    <row r="2107" spans="9:10" x14ac:dyDescent="0.25">
      <c r="I2107" s="19" t="str">
        <f t="shared" si="62"/>
        <v/>
      </c>
      <c r="J2107" s="1" t="str">
        <f>IFERROR(VLOOKUP(B2107,'Pesticides per Section'!$A$1:$D$15204,4,FALSE),"")</f>
        <v/>
      </c>
    </row>
    <row r="2108" spans="9:10" x14ac:dyDescent="0.25">
      <c r="I2108" s="19" t="str">
        <f t="shared" si="62"/>
        <v/>
      </c>
      <c r="J2108" s="1" t="str">
        <f>IFERROR(VLOOKUP(B2108,'Pesticides per Section'!$A$1:$D$15204,4,FALSE),"")</f>
        <v/>
      </c>
    </row>
    <row r="2109" spans="9:10" x14ac:dyDescent="0.25">
      <c r="I2109" s="19" t="str">
        <f t="shared" si="62"/>
        <v/>
      </c>
      <c r="J2109" s="1" t="str">
        <f>IFERROR(VLOOKUP(B2109,'Pesticides per Section'!$A$1:$D$15204,4,FALSE),"")</f>
        <v/>
      </c>
    </row>
    <row r="2110" spans="9:10" x14ac:dyDescent="0.25">
      <c r="I2110" s="19" t="str">
        <f t="shared" si="62"/>
        <v/>
      </c>
      <c r="J2110" s="1" t="str">
        <f>IFERROR(VLOOKUP(B2110,'Pesticides per Section'!$A$1:$D$15204,4,FALSE),"")</f>
        <v/>
      </c>
    </row>
    <row r="2111" spans="9:10" x14ac:dyDescent="0.25">
      <c r="I2111" s="19" t="str">
        <f t="shared" si="62"/>
        <v/>
      </c>
      <c r="J2111" s="1" t="str">
        <f>IFERROR(VLOOKUP(B2111,'Pesticides per Section'!$A$1:$D$15204,4,FALSE),"")</f>
        <v/>
      </c>
    </row>
    <row r="2112" spans="9:10" x14ac:dyDescent="0.25">
      <c r="I2112" s="19" t="str">
        <f t="shared" si="62"/>
        <v/>
      </c>
      <c r="J2112" s="1" t="str">
        <f>IFERROR(VLOOKUP(B2112,'Pesticides per Section'!$A$1:$D$15204,4,FALSE),"")</f>
        <v/>
      </c>
    </row>
    <row r="2113" spans="9:10" x14ac:dyDescent="0.25">
      <c r="I2113" s="19" t="str">
        <f t="shared" si="62"/>
        <v/>
      </c>
      <c r="J2113" s="1" t="str">
        <f>IFERROR(VLOOKUP(B2113,'Pesticides per Section'!$A$1:$D$15204,4,FALSE),"")</f>
        <v/>
      </c>
    </row>
    <row r="2114" spans="9:10" x14ac:dyDescent="0.25">
      <c r="I2114" s="19" t="str">
        <f t="shared" si="62"/>
        <v/>
      </c>
      <c r="J2114" s="1" t="str">
        <f>IFERROR(VLOOKUP(B2114,'Pesticides per Section'!$A$1:$D$15204,4,FALSE),"")</f>
        <v/>
      </c>
    </row>
    <row r="2115" spans="9:10" x14ac:dyDescent="0.25">
      <c r="I2115" s="19" t="str">
        <f t="shared" si="62"/>
        <v/>
      </c>
      <c r="J2115" s="1" t="str">
        <f>IFERROR(VLOOKUP(B2115,'Pesticides per Section'!$A$1:$D$15204,4,FALSE),"")</f>
        <v/>
      </c>
    </row>
    <row r="2116" spans="9:10" x14ac:dyDescent="0.25">
      <c r="I2116" s="19" t="str">
        <f t="shared" ref="I2116:I2179" si="63">IFERROR(F2116/C2116*4046,"")</f>
        <v/>
      </c>
      <c r="J2116" s="1" t="str">
        <f>IFERROR(VLOOKUP(B2116,'Pesticides per Section'!$A$1:$D$15204,4,FALSE),"")</f>
        <v/>
      </c>
    </row>
    <row r="2117" spans="9:10" x14ac:dyDescent="0.25">
      <c r="I2117" s="19" t="str">
        <f t="shared" si="63"/>
        <v/>
      </c>
      <c r="J2117" s="1" t="str">
        <f>IFERROR(VLOOKUP(B2117,'Pesticides per Section'!$A$1:$D$15204,4,FALSE),"")</f>
        <v/>
      </c>
    </row>
    <row r="2118" spans="9:10" x14ac:dyDescent="0.25">
      <c r="I2118" s="19" t="str">
        <f t="shared" si="63"/>
        <v/>
      </c>
      <c r="J2118" s="1" t="str">
        <f>IFERROR(VLOOKUP(B2118,'Pesticides per Section'!$A$1:$D$15204,4,FALSE),"")</f>
        <v/>
      </c>
    </row>
    <row r="2119" spans="9:10" x14ac:dyDescent="0.25">
      <c r="I2119" s="19" t="str">
        <f t="shared" si="63"/>
        <v/>
      </c>
      <c r="J2119" s="1" t="str">
        <f>IFERROR(VLOOKUP(B2119,'Pesticides per Section'!$A$1:$D$15204,4,FALSE),"")</f>
        <v/>
      </c>
    </row>
    <row r="2120" spans="9:10" x14ac:dyDescent="0.25">
      <c r="I2120" s="19" t="str">
        <f t="shared" si="63"/>
        <v/>
      </c>
      <c r="J2120" s="1" t="str">
        <f>IFERROR(VLOOKUP(B2120,'Pesticides per Section'!$A$1:$D$15204,4,FALSE),"")</f>
        <v/>
      </c>
    </row>
    <row r="2121" spans="9:10" x14ac:dyDescent="0.25">
      <c r="I2121" s="19" t="str">
        <f t="shared" si="63"/>
        <v/>
      </c>
      <c r="J2121" s="1" t="str">
        <f>IFERROR(VLOOKUP(B2121,'Pesticides per Section'!$A$1:$D$15204,4,FALSE),"")</f>
        <v/>
      </c>
    </row>
    <row r="2122" spans="9:10" x14ac:dyDescent="0.25">
      <c r="I2122" s="19" t="str">
        <f t="shared" si="63"/>
        <v/>
      </c>
      <c r="J2122" s="1" t="str">
        <f>IFERROR(VLOOKUP(B2122,'Pesticides per Section'!$A$1:$D$15204,4,FALSE),"")</f>
        <v/>
      </c>
    </row>
    <row r="2123" spans="9:10" x14ac:dyDescent="0.25">
      <c r="I2123" s="19" t="str">
        <f t="shared" si="63"/>
        <v/>
      </c>
      <c r="J2123" s="1" t="str">
        <f>IFERROR(VLOOKUP(B2123,'Pesticides per Section'!$A$1:$D$15204,4,FALSE),"")</f>
        <v/>
      </c>
    </row>
    <row r="2124" spans="9:10" x14ac:dyDescent="0.25">
      <c r="I2124" s="19" t="str">
        <f t="shared" si="63"/>
        <v/>
      </c>
      <c r="J2124" s="1" t="str">
        <f>IFERROR(VLOOKUP(B2124,'Pesticides per Section'!$A$1:$D$15204,4,FALSE),"")</f>
        <v/>
      </c>
    </row>
    <row r="2125" spans="9:10" x14ac:dyDescent="0.25">
      <c r="I2125" s="19" t="str">
        <f t="shared" si="63"/>
        <v/>
      </c>
      <c r="J2125" s="1" t="str">
        <f>IFERROR(VLOOKUP(B2125,'Pesticides per Section'!$A$1:$D$15204,4,FALSE),"")</f>
        <v/>
      </c>
    </row>
    <row r="2126" spans="9:10" x14ac:dyDescent="0.25">
      <c r="I2126" s="19" t="str">
        <f t="shared" si="63"/>
        <v/>
      </c>
      <c r="J2126" s="1" t="str">
        <f>IFERROR(VLOOKUP(B2126,'Pesticides per Section'!$A$1:$D$15204,4,FALSE),"")</f>
        <v/>
      </c>
    </row>
    <row r="2127" spans="9:10" x14ac:dyDescent="0.25">
      <c r="I2127" s="19" t="str">
        <f t="shared" si="63"/>
        <v/>
      </c>
      <c r="J2127" s="1" t="str">
        <f>IFERROR(VLOOKUP(B2127,'Pesticides per Section'!$A$1:$D$15204,4,FALSE),"")</f>
        <v/>
      </c>
    </row>
    <row r="2128" spans="9:10" x14ac:dyDescent="0.25">
      <c r="I2128" s="19" t="str">
        <f t="shared" si="63"/>
        <v/>
      </c>
      <c r="J2128" s="1" t="str">
        <f>IFERROR(VLOOKUP(B2128,'Pesticides per Section'!$A$1:$D$15204,4,FALSE),"")</f>
        <v/>
      </c>
    </row>
    <row r="2129" spans="9:10" x14ac:dyDescent="0.25">
      <c r="I2129" s="19" t="str">
        <f t="shared" si="63"/>
        <v/>
      </c>
      <c r="J2129" s="1" t="str">
        <f>IFERROR(VLOOKUP(B2129,'Pesticides per Section'!$A$1:$D$15204,4,FALSE),"")</f>
        <v/>
      </c>
    </row>
    <row r="2130" spans="9:10" x14ac:dyDescent="0.25">
      <c r="I2130" s="19" t="str">
        <f t="shared" si="63"/>
        <v/>
      </c>
      <c r="J2130" s="1" t="str">
        <f>IFERROR(VLOOKUP(B2130,'Pesticides per Section'!$A$1:$D$15204,4,FALSE),"")</f>
        <v/>
      </c>
    </row>
    <row r="2131" spans="9:10" x14ac:dyDescent="0.25">
      <c r="I2131" s="19" t="str">
        <f t="shared" si="63"/>
        <v/>
      </c>
      <c r="J2131" s="1" t="str">
        <f>IFERROR(VLOOKUP(B2131,'Pesticides per Section'!$A$1:$D$15204,4,FALSE),"")</f>
        <v/>
      </c>
    </row>
    <row r="2132" spans="9:10" x14ac:dyDescent="0.25">
      <c r="I2132" s="19" t="str">
        <f t="shared" si="63"/>
        <v/>
      </c>
      <c r="J2132" s="1" t="str">
        <f>IFERROR(VLOOKUP(B2132,'Pesticides per Section'!$A$1:$D$15204,4,FALSE),"")</f>
        <v/>
      </c>
    </row>
    <row r="2133" spans="9:10" x14ac:dyDescent="0.25">
      <c r="I2133" s="19" t="str">
        <f t="shared" si="63"/>
        <v/>
      </c>
      <c r="J2133" s="1" t="str">
        <f>IFERROR(VLOOKUP(B2133,'Pesticides per Section'!$A$1:$D$15204,4,FALSE),"")</f>
        <v/>
      </c>
    </row>
    <row r="2134" spans="9:10" x14ac:dyDescent="0.25">
      <c r="I2134" s="19" t="str">
        <f t="shared" si="63"/>
        <v/>
      </c>
      <c r="J2134" s="1" t="str">
        <f>IFERROR(VLOOKUP(B2134,'Pesticides per Section'!$A$1:$D$15204,4,FALSE),"")</f>
        <v/>
      </c>
    </row>
    <row r="2135" spans="9:10" x14ac:dyDescent="0.25">
      <c r="I2135" s="19" t="str">
        <f t="shared" si="63"/>
        <v/>
      </c>
      <c r="J2135" s="1" t="str">
        <f>IFERROR(VLOOKUP(B2135,'Pesticides per Section'!$A$1:$D$15204,4,FALSE),"")</f>
        <v/>
      </c>
    </row>
    <row r="2136" spans="9:10" x14ac:dyDescent="0.25">
      <c r="I2136" s="19" t="str">
        <f t="shared" si="63"/>
        <v/>
      </c>
      <c r="J2136" s="1" t="str">
        <f>IFERROR(VLOOKUP(B2136,'Pesticides per Section'!$A$1:$D$15204,4,FALSE),"")</f>
        <v/>
      </c>
    </row>
    <row r="2137" spans="9:10" x14ac:dyDescent="0.25">
      <c r="I2137" s="19" t="str">
        <f t="shared" si="63"/>
        <v/>
      </c>
      <c r="J2137" s="1" t="str">
        <f>IFERROR(VLOOKUP(B2137,'Pesticides per Section'!$A$1:$D$15204,4,FALSE),"")</f>
        <v/>
      </c>
    </row>
    <row r="2138" spans="9:10" x14ac:dyDescent="0.25">
      <c r="I2138" s="19" t="str">
        <f t="shared" si="63"/>
        <v/>
      </c>
      <c r="J2138" s="1" t="str">
        <f>IFERROR(VLOOKUP(B2138,'Pesticides per Section'!$A$1:$D$15204,4,FALSE),"")</f>
        <v/>
      </c>
    </row>
    <row r="2139" spans="9:10" x14ac:dyDescent="0.25">
      <c r="I2139" s="19" t="str">
        <f t="shared" si="63"/>
        <v/>
      </c>
      <c r="J2139" s="1" t="str">
        <f>IFERROR(VLOOKUP(B2139,'Pesticides per Section'!$A$1:$D$15204,4,FALSE),"")</f>
        <v/>
      </c>
    </row>
    <row r="2140" spans="9:10" x14ac:dyDescent="0.25">
      <c r="I2140" s="19" t="str">
        <f t="shared" si="63"/>
        <v/>
      </c>
      <c r="J2140" s="1" t="str">
        <f>IFERROR(VLOOKUP(B2140,'Pesticides per Section'!$A$1:$D$15204,4,FALSE),"")</f>
        <v/>
      </c>
    </row>
    <row r="2141" spans="9:10" x14ac:dyDescent="0.25">
      <c r="I2141" s="19" t="str">
        <f t="shared" si="63"/>
        <v/>
      </c>
      <c r="J2141" s="1" t="str">
        <f>IFERROR(VLOOKUP(B2141,'Pesticides per Section'!$A$1:$D$15204,4,FALSE),"")</f>
        <v/>
      </c>
    </row>
    <row r="2142" spans="9:10" x14ac:dyDescent="0.25">
      <c r="I2142" s="19" t="str">
        <f t="shared" si="63"/>
        <v/>
      </c>
      <c r="J2142" s="1" t="str">
        <f>IFERROR(VLOOKUP(B2142,'Pesticides per Section'!$A$1:$D$15204,4,FALSE),"")</f>
        <v/>
      </c>
    </row>
    <row r="2143" spans="9:10" x14ac:dyDescent="0.25">
      <c r="I2143" s="19" t="str">
        <f t="shared" si="63"/>
        <v/>
      </c>
      <c r="J2143" s="1" t="str">
        <f>IFERROR(VLOOKUP(B2143,'Pesticides per Section'!$A$1:$D$15204,4,FALSE),"")</f>
        <v/>
      </c>
    </row>
    <row r="2144" spans="9:10" x14ac:dyDescent="0.25">
      <c r="I2144" s="19" t="str">
        <f t="shared" si="63"/>
        <v/>
      </c>
      <c r="J2144" s="1" t="str">
        <f>IFERROR(VLOOKUP(B2144,'Pesticides per Section'!$A$1:$D$15204,4,FALSE),"")</f>
        <v/>
      </c>
    </row>
    <row r="2145" spans="9:10" x14ac:dyDescent="0.25">
      <c r="I2145" s="19" t="str">
        <f t="shared" si="63"/>
        <v/>
      </c>
      <c r="J2145" s="1" t="str">
        <f>IFERROR(VLOOKUP(B2145,'Pesticides per Section'!$A$1:$D$15204,4,FALSE),"")</f>
        <v/>
      </c>
    </row>
    <row r="2146" spans="9:10" x14ac:dyDescent="0.25">
      <c r="I2146" s="19" t="str">
        <f t="shared" si="63"/>
        <v/>
      </c>
      <c r="J2146" s="1" t="str">
        <f>IFERROR(VLOOKUP(B2146,'Pesticides per Section'!$A$1:$D$15204,4,FALSE),"")</f>
        <v/>
      </c>
    </row>
    <row r="2147" spans="9:10" x14ac:dyDescent="0.25">
      <c r="I2147" s="19" t="str">
        <f t="shared" si="63"/>
        <v/>
      </c>
      <c r="J2147" s="1" t="str">
        <f>IFERROR(VLOOKUP(B2147,'Pesticides per Section'!$A$1:$D$15204,4,FALSE),"")</f>
        <v/>
      </c>
    </row>
    <row r="2148" spans="9:10" x14ac:dyDescent="0.25">
      <c r="I2148" s="19" t="str">
        <f t="shared" si="63"/>
        <v/>
      </c>
      <c r="J2148" s="1" t="str">
        <f>IFERROR(VLOOKUP(B2148,'Pesticides per Section'!$A$1:$D$15204,4,FALSE),"")</f>
        <v/>
      </c>
    </row>
    <row r="2149" spans="9:10" x14ac:dyDescent="0.25">
      <c r="I2149" s="19" t="str">
        <f t="shared" si="63"/>
        <v/>
      </c>
      <c r="J2149" s="1" t="str">
        <f>IFERROR(VLOOKUP(B2149,'Pesticides per Section'!$A$1:$D$15204,4,FALSE),"")</f>
        <v/>
      </c>
    </row>
    <row r="2150" spans="9:10" x14ac:dyDescent="0.25">
      <c r="I2150" s="19" t="str">
        <f t="shared" si="63"/>
        <v/>
      </c>
      <c r="J2150" s="1" t="str">
        <f>IFERROR(VLOOKUP(B2150,'Pesticides per Section'!$A$1:$D$15204,4,FALSE),"")</f>
        <v/>
      </c>
    </row>
    <row r="2151" spans="9:10" x14ac:dyDescent="0.25">
      <c r="I2151" s="19" t="str">
        <f t="shared" si="63"/>
        <v/>
      </c>
      <c r="J2151" s="1" t="str">
        <f>IFERROR(VLOOKUP(B2151,'Pesticides per Section'!$A$1:$D$15204,4,FALSE),"")</f>
        <v/>
      </c>
    </row>
    <row r="2152" spans="9:10" x14ac:dyDescent="0.25">
      <c r="I2152" s="19" t="str">
        <f t="shared" si="63"/>
        <v/>
      </c>
      <c r="J2152" s="1" t="str">
        <f>IFERROR(VLOOKUP(B2152,'Pesticides per Section'!$A$1:$D$15204,4,FALSE),"")</f>
        <v/>
      </c>
    </row>
    <row r="2153" spans="9:10" x14ac:dyDescent="0.25">
      <c r="I2153" s="19" t="str">
        <f t="shared" si="63"/>
        <v/>
      </c>
      <c r="J2153" s="1" t="str">
        <f>IFERROR(VLOOKUP(B2153,'Pesticides per Section'!$A$1:$D$15204,4,FALSE),"")</f>
        <v/>
      </c>
    </row>
    <row r="2154" spans="9:10" x14ac:dyDescent="0.25">
      <c r="I2154" s="19" t="str">
        <f t="shared" si="63"/>
        <v/>
      </c>
      <c r="J2154" s="1" t="str">
        <f>IFERROR(VLOOKUP(B2154,'Pesticides per Section'!$A$1:$D$15204,4,FALSE),"")</f>
        <v/>
      </c>
    </row>
    <row r="2155" spans="9:10" x14ac:dyDescent="0.25">
      <c r="I2155" s="19" t="str">
        <f t="shared" si="63"/>
        <v/>
      </c>
      <c r="J2155" s="1" t="str">
        <f>IFERROR(VLOOKUP(B2155,'Pesticides per Section'!$A$1:$D$15204,4,FALSE),"")</f>
        <v/>
      </c>
    </row>
    <row r="2156" spans="9:10" x14ac:dyDescent="0.25">
      <c r="I2156" s="19" t="str">
        <f t="shared" si="63"/>
        <v/>
      </c>
      <c r="J2156" s="1" t="str">
        <f>IFERROR(VLOOKUP(B2156,'Pesticides per Section'!$A$1:$D$15204,4,FALSE),"")</f>
        <v/>
      </c>
    </row>
    <row r="2157" spans="9:10" x14ac:dyDescent="0.25">
      <c r="I2157" s="19" t="str">
        <f t="shared" si="63"/>
        <v/>
      </c>
      <c r="J2157" s="1" t="str">
        <f>IFERROR(VLOOKUP(B2157,'Pesticides per Section'!$A$1:$D$15204,4,FALSE),"")</f>
        <v/>
      </c>
    </row>
    <row r="2158" spans="9:10" x14ac:dyDescent="0.25">
      <c r="I2158" s="19" t="str">
        <f t="shared" si="63"/>
        <v/>
      </c>
      <c r="J2158" s="1" t="str">
        <f>IFERROR(VLOOKUP(B2158,'Pesticides per Section'!$A$1:$D$15204,4,FALSE),"")</f>
        <v/>
      </c>
    </row>
    <row r="2159" spans="9:10" x14ac:dyDescent="0.25">
      <c r="I2159" s="19" t="str">
        <f t="shared" si="63"/>
        <v/>
      </c>
      <c r="J2159" s="1" t="str">
        <f>IFERROR(VLOOKUP(B2159,'Pesticides per Section'!$A$1:$D$15204,4,FALSE),"")</f>
        <v/>
      </c>
    </row>
    <row r="2160" spans="9:10" x14ac:dyDescent="0.25">
      <c r="I2160" s="19" t="str">
        <f t="shared" si="63"/>
        <v/>
      </c>
      <c r="J2160" s="1" t="str">
        <f>IFERROR(VLOOKUP(B2160,'Pesticides per Section'!$A$1:$D$15204,4,FALSE),"")</f>
        <v/>
      </c>
    </row>
    <row r="2161" spans="9:10" x14ac:dyDescent="0.25">
      <c r="I2161" s="19" t="str">
        <f t="shared" si="63"/>
        <v/>
      </c>
      <c r="J2161" s="1" t="str">
        <f>IFERROR(VLOOKUP(B2161,'Pesticides per Section'!$A$1:$D$15204,4,FALSE),"")</f>
        <v/>
      </c>
    </row>
    <row r="2162" spans="9:10" x14ac:dyDescent="0.25">
      <c r="I2162" s="19" t="str">
        <f t="shared" si="63"/>
        <v/>
      </c>
      <c r="J2162" s="1" t="str">
        <f>IFERROR(VLOOKUP(B2162,'Pesticides per Section'!$A$1:$D$15204,4,FALSE),"")</f>
        <v/>
      </c>
    </row>
    <row r="2163" spans="9:10" x14ac:dyDescent="0.25">
      <c r="I2163" s="19" t="str">
        <f t="shared" si="63"/>
        <v/>
      </c>
      <c r="J2163" s="1" t="str">
        <f>IFERROR(VLOOKUP(B2163,'Pesticides per Section'!$A$1:$D$15204,4,FALSE),"")</f>
        <v/>
      </c>
    </row>
    <row r="2164" spans="9:10" x14ac:dyDescent="0.25">
      <c r="I2164" s="19" t="str">
        <f t="shared" si="63"/>
        <v/>
      </c>
      <c r="J2164" s="1" t="str">
        <f>IFERROR(VLOOKUP(B2164,'Pesticides per Section'!$A$1:$D$15204,4,FALSE),"")</f>
        <v/>
      </c>
    </row>
    <row r="2165" spans="9:10" x14ac:dyDescent="0.25">
      <c r="I2165" s="19" t="str">
        <f t="shared" si="63"/>
        <v/>
      </c>
      <c r="J2165" s="1" t="str">
        <f>IFERROR(VLOOKUP(B2165,'Pesticides per Section'!$A$1:$D$15204,4,FALSE),"")</f>
        <v/>
      </c>
    </row>
    <row r="2166" spans="9:10" x14ac:dyDescent="0.25">
      <c r="I2166" s="19" t="str">
        <f t="shared" si="63"/>
        <v/>
      </c>
      <c r="J2166" s="1" t="str">
        <f>IFERROR(VLOOKUP(B2166,'Pesticides per Section'!$A$1:$D$15204,4,FALSE),"")</f>
        <v/>
      </c>
    </row>
    <row r="2167" spans="9:10" x14ac:dyDescent="0.25">
      <c r="I2167" s="19" t="str">
        <f t="shared" si="63"/>
        <v/>
      </c>
      <c r="J2167" s="1" t="str">
        <f>IFERROR(VLOOKUP(B2167,'Pesticides per Section'!$A$1:$D$15204,4,FALSE),"")</f>
        <v/>
      </c>
    </row>
    <row r="2168" spans="9:10" x14ac:dyDescent="0.25">
      <c r="I2168" s="19" t="str">
        <f t="shared" si="63"/>
        <v/>
      </c>
      <c r="J2168" s="1" t="str">
        <f>IFERROR(VLOOKUP(B2168,'Pesticides per Section'!$A$1:$D$15204,4,FALSE),"")</f>
        <v/>
      </c>
    </row>
    <row r="2169" spans="9:10" x14ac:dyDescent="0.25">
      <c r="I2169" s="19" t="str">
        <f t="shared" si="63"/>
        <v/>
      </c>
      <c r="J2169" s="1" t="str">
        <f>IFERROR(VLOOKUP(B2169,'Pesticides per Section'!$A$1:$D$15204,4,FALSE),"")</f>
        <v/>
      </c>
    </row>
    <row r="2170" spans="9:10" x14ac:dyDescent="0.25">
      <c r="I2170" s="19" t="str">
        <f t="shared" si="63"/>
        <v/>
      </c>
      <c r="J2170" s="1" t="str">
        <f>IFERROR(VLOOKUP(B2170,'Pesticides per Section'!$A$1:$D$15204,4,FALSE),"")</f>
        <v/>
      </c>
    </row>
    <row r="2171" spans="9:10" x14ac:dyDescent="0.25">
      <c r="I2171" s="19" t="str">
        <f t="shared" si="63"/>
        <v/>
      </c>
      <c r="J2171" s="1" t="str">
        <f>IFERROR(VLOOKUP(B2171,'Pesticides per Section'!$A$1:$D$15204,4,FALSE),"")</f>
        <v/>
      </c>
    </row>
    <row r="2172" spans="9:10" x14ac:dyDescent="0.25">
      <c r="I2172" s="19" t="str">
        <f t="shared" si="63"/>
        <v/>
      </c>
      <c r="J2172" s="1" t="str">
        <f>IFERROR(VLOOKUP(B2172,'Pesticides per Section'!$A$1:$D$15204,4,FALSE),"")</f>
        <v/>
      </c>
    </row>
    <row r="2173" spans="9:10" x14ac:dyDescent="0.25">
      <c r="I2173" s="19" t="str">
        <f t="shared" si="63"/>
        <v/>
      </c>
      <c r="J2173" s="1" t="str">
        <f>IFERROR(VLOOKUP(B2173,'Pesticides per Section'!$A$1:$D$15204,4,FALSE),"")</f>
        <v/>
      </c>
    </row>
    <row r="2174" spans="9:10" x14ac:dyDescent="0.25">
      <c r="I2174" s="19" t="str">
        <f t="shared" si="63"/>
        <v/>
      </c>
      <c r="J2174" s="1" t="str">
        <f>IFERROR(VLOOKUP(B2174,'Pesticides per Section'!$A$1:$D$15204,4,FALSE),"")</f>
        <v/>
      </c>
    </row>
    <row r="2175" spans="9:10" x14ac:dyDescent="0.25">
      <c r="I2175" s="19" t="str">
        <f t="shared" si="63"/>
        <v/>
      </c>
      <c r="J2175" s="1" t="str">
        <f>IFERROR(VLOOKUP(B2175,'Pesticides per Section'!$A$1:$D$15204,4,FALSE),"")</f>
        <v/>
      </c>
    </row>
    <row r="2176" spans="9:10" x14ac:dyDescent="0.25">
      <c r="I2176" s="19" t="str">
        <f t="shared" si="63"/>
        <v/>
      </c>
      <c r="J2176" s="1" t="str">
        <f>IFERROR(VLOOKUP(B2176,'Pesticides per Section'!$A$1:$D$15204,4,FALSE),"")</f>
        <v/>
      </c>
    </row>
    <row r="2177" spans="9:10" x14ac:dyDescent="0.25">
      <c r="I2177" s="19" t="str">
        <f t="shared" si="63"/>
        <v/>
      </c>
      <c r="J2177" s="1" t="str">
        <f>IFERROR(VLOOKUP(B2177,'Pesticides per Section'!$A$1:$D$15204,4,FALSE),"")</f>
        <v/>
      </c>
    </row>
    <row r="2178" spans="9:10" x14ac:dyDescent="0.25">
      <c r="I2178" s="19" t="str">
        <f t="shared" si="63"/>
        <v/>
      </c>
      <c r="J2178" s="1" t="str">
        <f>IFERROR(VLOOKUP(B2178,'Pesticides per Section'!$A$1:$D$15204,4,FALSE),"")</f>
        <v/>
      </c>
    </row>
    <row r="2179" spans="9:10" x14ac:dyDescent="0.25">
      <c r="I2179" s="19" t="str">
        <f t="shared" si="63"/>
        <v/>
      </c>
      <c r="J2179" s="1" t="str">
        <f>IFERROR(VLOOKUP(B2179,'Pesticides per Section'!$A$1:$D$15204,4,FALSE),"")</f>
        <v/>
      </c>
    </row>
    <row r="2180" spans="9:10" x14ac:dyDescent="0.25">
      <c r="I2180" s="19" t="str">
        <f t="shared" ref="I2180:I2228" si="64">IFERROR(F2180/C2180*4046,"")</f>
        <v/>
      </c>
      <c r="J2180" s="1" t="str">
        <f>IFERROR(VLOOKUP(B2180,'Pesticides per Section'!$A$1:$D$15204,4,FALSE),"")</f>
        <v/>
      </c>
    </row>
    <row r="2181" spans="9:10" x14ac:dyDescent="0.25">
      <c r="I2181" s="19" t="str">
        <f t="shared" si="64"/>
        <v/>
      </c>
      <c r="J2181" s="1" t="str">
        <f>IFERROR(VLOOKUP(B2181,'Pesticides per Section'!$A$1:$D$15204,4,FALSE),"")</f>
        <v/>
      </c>
    </row>
    <row r="2182" spans="9:10" x14ac:dyDescent="0.25">
      <c r="I2182" s="19" t="str">
        <f t="shared" si="64"/>
        <v/>
      </c>
      <c r="J2182" s="1" t="str">
        <f>IFERROR(VLOOKUP(B2182,'Pesticides per Section'!$A$1:$D$15204,4,FALSE),"")</f>
        <v/>
      </c>
    </row>
    <row r="2183" spans="9:10" x14ac:dyDescent="0.25">
      <c r="I2183" s="19" t="str">
        <f t="shared" si="64"/>
        <v/>
      </c>
      <c r="J2183" s="1" t="str">
        <f>IFERROR(VLOOKUP(B2183,'Pesticides per Section'!$A$1:$D$15204,4,FALSE),"")</f>
        <v/>
      </c>
    </row>
    <row r="2184" spans="9:10" x14ac:dyDescent="0.25">
      <c r="I2184" s="19" t="str">
        <f t="shared" si="64"/>
        <v/>
      </c>
      <c r="J2184" s="1" t="str">
        <f>IFERROR(VLOOKUP(B2184,'Pesticides per Section'!$A$1:$D$15204,4,FALSE),"")</f>
        <v/>
      </c>
    </row>
    <row r="2185" spans="9:10" x14ac:dyDescent="0.25">
      <c r="I2185" s="19" t="str">
        <f t="shared" si="64"/>
        <v/>
      </c>
      <c r="J2185" s="1" t="str">
        <f>IFERROR(VLOOKUP(B2185,'Pesticides per Section'!$A$1:$D$15204,4,FALSE),"")</f>
        <v/>
      </c>
    </row>
    <row r="2186" spans="9:10" x14ac:dyDescent="0.25">
      <c r="I2186" s="19" t="str">
        <f t="shared" si="64"/>
        <v/>
      </c>
      <c r="J2186" s="1" t="str">
        <f>IFERROR(VLOOKUP(B2186,'Pesticides per Section'!$A$1:$D$15204,4,FALSE),"")</f>
        <v/>
      </c>
    </row>
    <row r="2187" spans="9:10" x14ac:dyDescent="0.25">
      <c r="I2187" s="19" t="str">
        <f t="shared" si="64"/>
        <v/>
      </c>
      <c r="J2187" s="1" t="str">
        <f>IFERROR(VLOOKUP(B2187,'Pesticides per Section'!$A$1:$D$15204,4,FALSE),"")</f>
        <v/>
      </c>
    </row>
    <row r="2188" spans="9:10" x14ac:dyDescent="0.25">
      <c r="I2188" s="19" t="str">
        <f t="shared" si="64"/>
        <v/>
      </c>
      <c r="J2188" s="1" t="str">
        <f>IFERROR(VLOOKUP(B2188,'Pesticides per Section'!$A$1:$D$15204,4,FALSE),"")</f>
        <v/>
      </c>
    </row>
    <row r="2189" spans="9:10" x14ac:dyDescent="0.25">
      <c r="I2189" s="19" t="str">
        <f t="shared" si="64"/>
        <v/>
      </c>
      <c r="J2189" s="1" t="str">
        <f>IFERROR(VLOOKUP(B2189,'Pesticides per Section'!$A$1:$D$15204,4,FALSE),"")</f>
        <v/>
      </c>
    </row>
    <row r="2190" spans="9:10" x14ac:dyDescent="0.25">
      <c r="I2190" s="19" t="str">
        <f t="shared" si="64"/>
        <v/>
      </c>
      <c r="J2190" s="1" t="str">
        <f>IFERROR(VLOOKUP(B2190,'Pesticides per Section'!$A$1:$D$15204,4,FALSE),"")</f>
        <v/>
      </c>
    </row>
    <row r="2191" spans="9:10" x14ac:dyDescent="0.25">
      <c r="I2191" s="19" t="str">
        <f t="shared" si="64"/>
        <v/>
      </c>
      <c r="J2191" s="1" t="str">
        <f>IFERROR(VLOOKUP(B2191,'Pesticides per Section'!$A$1:$D$15204,4,FALSE),"")</f>
        <v/>
      </c>
    </row>
    <row r="2192" spans="9:10" x14ac:dyDescent="0.25">
      <c r="I2192" s="19" t="str">
        <f t="shared" si="64"/>
        <v/>
      </c>
      <c r="J2192" s="1" t="str">
        <f>IFERROR(VLOOKUP(B2192,'Pesticides per Section'!$A$1:$D$15204,4,FALSE),"")</f>
        <v/>
      </c>
    </row>
    <row r="2193" spans="9:10" x14ac:dyDescent="0.25">
      <c r="I2193" s="19" t="str">
        <f t="shared" si="64"/>
        <v/>
      </c>
      <c r="J2193" s="1" t="str">
        <f>IFERROR(VLOOKUP(B2193,'Pesticides per Section'!$A$1:$D$15204,4,FALSE),"")</f>
        <v/>
      </c>
    </row>
    <row r="2194" spans="9:10" x14ac:dyDescent="0.25">
      <c r="I2194" s="19" t="str">
        <f t="shared" si="64"/>
        <v/>
      </c>
      <c r="J2194" s="1" t="str">
        <f>IFERROR(VLOOKUP(B2194,'Pesticides per Section'!$A$1:$D$15204,4,FALSE),"")</f>
        <v/>
      </c>
    </row>
    <row r="2195" spans="9:10" x14ac:dyDescent="0.25">
      <c r="I2195" s="19" t="str">
        <f t="shared" si="64"/>
        <v/>
      </c>
      <c r="J2195" s="1" t="str">
        <f>IFERROR(VLOOKUP(B2195,'Pesticides per Section'!$A$1:$D$15204,4,FALSE),"")</f>
        <v/>
      </c>
    </row>
    <row r="2196" spans="9:10" x14ac:dyDescent="0.25">
      <c r="I2196" s="19" t="str">
        <f t="shared" si="64"/>
        <v/>
      </c>
      <c r="J2196" s="1" t="str">
        <f>IFERROR(VLOOKUP(B2196,'Pesticides per Section'!$A$1:$D$15204,4,FALSE),"")</f>
        <v/>
      </c>
    </row>
    <row r="2197" spans="9:10" x14ac:dyDescent="0.25">
      <c r="I2197" s="19" t="str">
        <f t="shared" si="64"/>
        <v/>
      </c>
      <c r="J2197" s="1" t="str">
        <f>IFERROR(VLOOKUP(B2197,'Pesticides per Section'!$A$1:$D$15204,4,FALSE),"")</f>
        <v/>
      </c>
    </row>
    <row r="2198" spans="9:10" x14ac:dyDescent="0.25">
      <c r="I2198" s="19" t="str">
        <f t="shared" si="64"/>
        <v/>
      </c>
      <c r="J2198" s="1" t="str">
        <f>IFERROR(VLOOKUP(B2198,'Pesticides per Section'!$A$1:$D$15204,4,FALSE),"")</f>
        <v/>
      </c>
    </row>
    <row r="2199" spans="9:10" x14ac:dyDescent="0.25">
      <c r="I2199" s="19" t="str">
        <f t="shared" si="64"/>
        <v/>
      </c>
      <c r="J2199" s="1" t="str">
        <f>IFERROR(VLOOKUP(B2199,'Pesticides per Section'!$A$1:$D$15204,4,FALSE),"")</f>
        <v/>
      </c>
    </row>
    <row r="2200" spans="9:10" x14ac:dyDescent="0.25">
      <c r="I2200" s="19" t="str">
        <f t="shared" si="64"/>
        <v/>
      </c>
      <c r="J2200" s="1" t="str">
        <f>IFERROR(VLOOKUP(B2200,'Pesticides per Section'!$A$1:$D$15204,4,FALSE),"")</f>
        <v/>
      </c>
    </row>
    <row r="2201" spans="9:10" x14ac:dyDescent="0.25">
      <c r="I2201" s="19" t="str">
        <f t="shared" si="64"/>
        <v/>
      </c>
      <c r="J2201" s="1" t="str">
        <f>IFERROR(VLOOKUP(B2201,'Pesticides per Section'!$A$1:$D$15204,4,FALSE),"")</f>
        <v/>
      </c>
    </row>
    <row r="2202" spans="9:10" x14ac:dyDescent="0.25">
      <c r="I2202" s="19" t="str">
        <f t="shared" si="64"/>
        <v/>
      </c>
      <c r="J2202" s="1" t="str">
        <f>IFERROR(VLOOKUP(B2202,'Pesticides per Section'!$A$1:$D$15204,4,FALSE),"")</f>
        <v/>
      </c>
    </row>
    <row r="2203" spans="9:10" x14ac:dyDescent="0.25">
      <c r="I2203" s="19" t="str">
        <f t="shared" si="64"/>
        <v/>
      </c>
      <c r="J2203" s="1" t="str">
        <f>IFERROR(VLOOKUP(B2203,'Pesticides per Section'!$A$1:$D$15204,4,FALSE),"")</f>
        <v/>
      </c>
    </row>
    <row r="2204" spans="9:10" x14ac:dyDescent="0.25">
      <c r="I2204" s="19" t="str">
        <f t="shared" si="64"/>
        <v/>
      </c>
      <c r="J2204" s="1" t="str">
        <f>IFERROR(VLOOKUP(B2204,'Pesticides per Section'!$A$1:$D$15204,4,FALSE),"")</f>
        <v/>
      </c>
    </row>
    <row r="2205" spans="9:10" x14ac:dyDescent="0.25">
      <c r="I2205" s="19" t="str">
        <f t="shared" si="64"/>
        <v/>
      </c>
      <c r="J2205" s="1" t="str">
        <f>IFERROR(VLOOKUP(B2205,'Pesticides per Section'!$A$1:$D$15204,4,FALSE),"")</f>
        <v/>
      </c>
    </row>
    <row r="2206" spans="9:10" x14ac:dyDescent="0.25">
      <c r="I2206" s="19" t="str">
        <f t="shared" si="64"/>
        <v/>
      </c>
      <c r="J2206" s="1" t="str">
        <f>IFERROR(VLOOKUP(B2206,'Pesticides per Section'!$A$1:$D$15204,4,FALSE),"")</f>
        <v/>
      </c>
    </row>
    <row r="2207" spans="9:10" x14ac:dyDescent="0.25">
      <c r="I2207" s="19" t="str">
        <f t="shared" si="64"/>
        <v/>
      </c>
      <c r="J2207" s="1" t="str">
        <f>IFERROR(VLOOKUP(B2207,'Pesticides per Section'!$A$1:$D$15204,4,FALSE),"")</f>
        <v/>
      </c>
    </row>
    <row r="2208" spans="9:10" x14ac:dyDescent="0.25">
      <c r="I2208" s="19" t="str">
        <f t="shared" si="64"/>
        <v/>
      </c>
      <c r="J2208" s="1" t="str">
        <f>IFERROR(VLOOKUP(B2208,'Pesticides per Section'!$A$1:$D$15204,4,FALSE),"")</f>
        <v/>
      </c>
    </row>
    <row r="2209" spans="9:10" x14ac:dyDescent="0.25">
      <c r="I2209" s="19" t="str">
        <f t="shared" si="64"/>
        <v/>
      </c>
      <c r="J2209" s="1" t="str">
        <f>IFERROR(VLOOKUP(B2209,'Pesticides per Section'!$A$1:$D$15204,4,FALSE),"")</f>
        <v/>
      </c>
    </row>
    <row r="2210" spans="9:10" x14ac:dyDescent="0.25">
      <c r="I2210" s="19" t="str">
        <f t="shared" si="64"/>
        <v/>
      </c>
      <c r="J2210" s="1" t="str">
        <f>IFERROR(VLOOKUP(B2210,'Pesticides per Section'!$A$1:$D$15204,4,FALSE),"")</f>
        <v/>
      </c>
    </row>
    <row r="2211" spans="9:10" x14ac:dyDescent="0.25">
      <c r="I2211" s="19" t="str">
        <f t="shared" si="64"/>
        <v/>
      </c>
      <c r="J2211" s="1" t="str">
        <f>IFERROR(VLOOKUP(B2211,'Pesticides per Section'!$A$1:$D$15204,4,FALSE),"")</f>
        <v/>
      </c>
    </row>
    <row r="2212" spans="9:10" x14ac:dyDescent="0.25">
      <c r="I2212" s="19" t="str">
        <f t="shared" si="64"/>
        <v/>
      </c>
      <c r="J2212" s="1" t="str">
        <f>IFERROR(VLOOKUP(B2212,'Pesticides per Section'!$A$1:$D$15204,4,FALSE),"")</f>
        <v/>
      </c>
    </row>
    <row r="2213" spans="9:10" x14ac:dyDescent="0.25">
      <c r="I2213" s="19" t="str">
        <f t="shared" si="64"/>
        <v/>
      </c>
      <c r="J2213" s="1" t="str">
        <f>IFERROR(VLOOKUP(B2213,'Pesticides per Section'!$A$1:$D$15204,4,FALSE),"")</f>
        <v/>
      </c>
    </row>
    <row r="2214" spans="9:10" x14ac:dyDescent="0.25">
      <c r="I2214" s="19" t="str">
        <f t="shared" si="64"/>
        <v/>
      </c>
      <c r="J2214" s="1" t="str">
        <f>IFERROR(VLOOKUP(B2214,'Pesticides per Section'!$A$1:$D$15204,4,FALSE),"")</f>
        <v/>
      </c>
    </row>
    <row r="2215" spans="9:10" x14ac:dyDescent="0.25">
      <c r="I2215" s="19" t="str">
        <f t="shared" si="64"/>
        <v/>
      </c>
      <c r="J2215" s="1" t="str">
        <f>IFERROR(VLOOKUP(B2215,'Pesticides per Section'!$A$1:$D$15204,4,FALSE),"")</f>
        <v/>
      </c>
    </row>
    <row r="2216" spans="9:10" x14ac:dyDescent="0.25">
      <c r="I2216" s="19" t="str">
        <f t="shared" si="64"/>
        <v/>
      </c>
      <c r="J2216" s="1" t="str">
        <f>IFERROR(VLOOKUP(B2216,'Pesticides per Section'!$A$1:$D$15204,4,FALSE),"")</f>
        <v/>
      </c>
    </row>
    <row r="2217" spans="9:10" x14ac:dyDescent="0.25">
      <c r="I2217" s="19" t="str">
        <f t="shared" si="64"/>
        <v/>
      </c>
      <c r="J2217" s="1" t="str">
        <f>IFERROR(VLOOKUP(B2217,'Pesticides per Section'!$A$1:$D$15204,4,FALSE),"")</f>
        <v/>
      </c>
    </row>
    <row r="2218" spans="9:10" x14ac:dyDescent="0.25">
      <c r="I2218" s="19" t="str">
        <f t="shared" si="64"/>
        <v/>
      </c>
      <c r="J2218" s="1" t="str">
        <f>IFERROR(VLOOKUP(B2218,'Pesticides per Section'!$A$1:$D$15204,4,FALSE),"")</f>
        <v/>
      </c>
    </row>
    <row r="2219" spans="9:10" x14ac:dyDescent="0.25">
      <c r="I2219" s="19" t="str">
        <f t="shared" si="64"/>
        <v/>
      </c>
      <c r="J2219" s="1" t="str">
        <f>IFERROR(VLOOKUP(B2219,'Pesticides per Section'!$A$1:$D$15204,4,FALSE),"")</f>
        <v/>
      </c>
    </row>
    <row r="2220" spans="9:10" x14ac:dyDescent="0.25">
      <c r="I2220" s="19" t="str">
        <f t="shared" si="64"/>
        <v/>
      </c>
      <c r="J2220" s="1" t="str">
        <f>IFERROR(VLOOKUP(B2220,'Pesticides per Section'!$A$1:$D$15204,4,FALSE),"")</f>
        <v/>
      </c>
    </row>
    <row r="2221" spans="9:10" x14ac:dyDescent="0.25">
      <c r="I2221" s="19" t="str">
        <f t="shared" si="64"/>
        <v/>
      </c>
      <c r="J2221" s="1" t="str">
        <f>IFERROR(VLOOKUP(B2221,'Pesticides per Section'!$A$1:$D$15204,4,FALSE),"")</f>
        <v/>
      </c>
    </row>
    <row r="2222" spans="9:10" x14ac:dyDescent="0.25">
      <c r="I2222" s="19" t="str">
        <f t="shared" si="64"/>
        <v/>
      </c>
      <c r="J2222" s="1" t="str">
        <f>IFERROR(VLOOKUP(B2222,'Pesticides per Section'!$A$1:$D$15204,4,FALSE),"")</f>
        <v/>
      </c>
    </row>
    <row r="2223" spans="9:10" x14ac:dyDescent="0.25">
      <c r="I2223" s="19" t="str">
        <f t="shared" si="64"/>
        <v/>
      </c>
      <c r="J2223" s="1" t="str">
        <f>IFERROR(VLOOKUP(B2223,'Pesticides per Section'!$A$1:$D$15204,4,FALSE),"")</f>
        <v/>
      </c>
    </row>
    <row r="2224" spans="9:10" x14ac:dyDescent="0.25">
      <c r="I2224" s="19" t="str">
        <f t="shared" si="64"/>
        <v/>
      </c>
      <c r="J2224" s="1" t="str">
        <f>IFERROR(VLOOKUP(B2224,'Pesticides per Section'!$A$1:$D$15204,4,FALSE),"")</f>
        <v/>
      </c>
    </row>
    <row r="2225" spans="9:10" x14ac:dyDescent="0.25">
      <c r="I2225" s="19" t="str">
        <f t="shared" si="64"/>
        <v/>
      </c>
      <c r="J2225" s="1" t="str">
        <f>IFERROR(VLOOKUP(B2225,'Pesticides per Section'!$A$1:$D$15204,4,FALSE),"")</f>
        <v/>
      </c>
    </row>
    <row r="2226" spans="9:10" x14ac:dyDescent="0.25">
      <c r="I2226" s="19" t="str">
        <f t="shared" si="64"/>
        <v/>
      </c>
      <c r="J2226" s="1" t="str">
        <f>IFERROR(VLOOKUP(B2226,'Pesticides per Section'!$A$1:$D$15204,4,FALSE),"")</f>
        <v/>
      </c>
    </row>
    <row r="2227" spans="9:10" x14ac:dyDescent="0.25">
      <c r="I2227" s="19" t="str">
        <f t="shared" si="64"/>
        <v/>
      </c>
      <c r="J2227" s="1" t="str">
        <f>IFERROR(VLOOKUP(B2227,'Pesticides per Section'!$A$1:$D$15204,4,FALSE),"")</f>
        <v/>
      </c>
    </row>
    <row r="2228" spans="9:10" x14ac:dyDescent="0.25">
      <c r="I2228" s="19" t="str">
        <f t="shared" si="64"/>
        <v/>
      </c>
      <c r="J2228" s="1" t="str">
        <f>IFERROR(VLOOKUP(B2228,'Pesticides per Section'!$A$1:$D$15204,4,FALSE),"")</f>
        <v/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5204"/>
  <sheetViews>
    <sheetView workbookViewId="0"/>
  </sheetViews>
  <sheetFormatPr defaultRowHeight="15" x14ac:dyDescent="0.25"/>
  <cols>
    <col min="1" max="1" width="13.85546875" bestFit="1" customWidth="1"/>
    <col min="2" max="3" width="23.7109375" bestFit="1" customWidth="1"/>
    <col min="4" max="4" width="12.140625" bestFit="1" customWidth="1"/>
  </cols>
  <sheetData>
    <row r="1" spans="1:4" ht="15.75" x14ac:dyDescent="0.25">
      <c r="A1" s="3" t="s">
        <v>0</v>
      </c>
      <c r="B1" s="3" t="s">
        <v>10450</v>
      </c>
      <c r="C1" s="3" t="s">
        <v>10449</v>
      </c>
      <c r="D1" s="3" t="s">
        <v>1079</v>
      </c>
    </row>
    <row r="2" spans="1:4" x14ac:dyDescent="0.25">
      <c r="A2" s="1" t="s">
        <v>1080</v>
      </c>
      <c r="B2" s="1">
        <v>5.4</v>
      </c>
      <c r="C2" s="5">
        <f>0.453592*B2</f>
        <v>2.4493968000000002</v>
      </c>
      <c r="D2" s="1" t="s">
        <v>1081</v>
      </c>
    </row>
    <row r="3" spans="1:4" x14ac:dyDescent="0.25">
      <c r="A3" s="1" t="s">
        <v>1082</v>
      </c>
      <c r="B3" s="1">
        <v>1749.3732878000003</v>
      </c>
      <c r="C3" s="5">
        <f t="shared" ref="C3:C66" si="0">0.453592*B3</f>
        <v>793.50172835977776</v>
      </c>
      <c r="D3" s="1" t="s">
        <v>1081</v>
      </c>
    </row>
    <row r="4" spans="1:4" x14ac:dyDescent="0.25">
      <c r="A4" s="1" t="s">
        <v>1083</v>
      </c>
      <c r="B4" s="1">
        <v>604.53182588000004</v>
      </c>
      <c r="C4" s="5">
        <f t="shared" si="0"/>
        <v>274.21079996456098</v>
      </c>
      <c r="D4" s="1" t="s">
        <v>1081</v>
      </c>
    </row>
    <row r="5" spans="1:4" x14ac:dyDescent="0.25">
      <c r="A5" s="1" t="s">
        <v>1084</v>
      </c>
      <c r="B5" s="1">
        <v>3536.9306612900009</v>
      </c>
      <c r="C5" s="5">
        <f t="shared" si="0"/>
        <v>1604.3234525158541</v>
      </c>
      <c r="D5" s="1" t="s">
        <v>1081</v>
      </c>
    </row>
    <row r="6" spans="1:4" x14ac:dyDescent="0.25">
      <c r="A6" s="1" t="s">
        <v>1085</v>
      </c>
      <c r="B6" s="1">
        <v>15635.432033120007</v>
      </c>
      <c r="C6" s="5">
        <f t="shared" si="0"/>
        <v>7092.1068867669701</v>
      </c>
      <c r="D6" s="1" t="s">
        <v>1081</v>
      </c>
    </row>
    <row r="7" spans="1:4" x14ac:dyDescent="0.25">
      <c r="A7" s="1" t="s">
        <v>1086</v>
      </c>
      <c r="B7" s="1">
        <v>0.68969199999999997</v>
      </c>
      <c r="C7" s="5">
        <f t="shared" si="0"/>
        <v>0.31283877366399998</v>
      </c>
      <c r="D7" s="1" t="s">
        <v>1081</v>
      </c>
    </row>
    <row r="8" spans="1:4" x14ac:dyDescent="0.25">
      <c r="A8" s="1" t="s">
        <v>1087</v>
      </c>
      <c r="B8" s="1">
        <v>1701.97940636</v>
      </c>
      <c r="C8" s="5">
        <f t="shared" si="0"/>
        <v>772.00424288964507</v>
      </c>
      <c r="D8" s="1" t="s">
        <v>1081</v>
      </c>
    </row>
    <row r="9" spans="1:4" x14ac:dyDescent="0.25">
      <c r="A9" s="1" t="s">
        <v>1088</v>
      </c>
      <c r="B9" s="1">
        <v>5298.3047371800012</v>
      </c>
      <c r="C9" s="5">
        <f t="shared" si="0"/>
        <v>2403.2686423469513</v>
      </c>
      <c r="D9" s="1" t="s">
        <v>1081</v>
      </c>
    </row>
    <row r="10" spans="1:4" x14ac:dyDescent="0.25">
      <c r="A10" s="1" t="s">
        <v>759</v>
      </c>
      <c r="B10" s="1">
        <v>1554.5229866999998</v>
      </c>
      <c r="C10" s="5">
        <f t="shared" si="0"/>
        <v>705.11919058322633</v>
      </c>
      <c r="D10" s="1" t="s">
        <v>1081</v>
      </c>
    </row>
    <row r="11" spans="1:4" x14ac:dyDescent="0.25">
      <c r="A11" s="1" t="s">
        <v>760</v>
      </c>
      <c r="B11" s="1">
        <v>3097.4426705000005</v>
      </c>
      <c r="C11" s="5">
        <f t="shared" si="0"/>
        <v>1404.9752157974362</v>
      </c>
      <c r="D11" s="1" t="s">
        <v>1081</v>
      </c>
    </row>
    <row r="12" spans="1:4" x14ac:dyDescent="0.25">
      <c r="A12" s="1" t="s">
        <v>1089</v>
      </c>
      <c r="B12" s="1">
        <v>1206.4144478000001</v>
      </c>
      <c r="C12" s="5">
        <f t="shared" si="0"/>
        <v>547.21994220649765</v>
      </c>
      <c r="D12" s="1" t="s">
        <v>1081</v>
      </c>
    </row>
    <row r="13" spans="1:4" x14ac:dyDescent="0.25">
      <c r="A13" s="1" t="s">
        <v>1090</v>
      </c>
      <c r="B13" s="1">
        <v>1101.0562262999999</v>
      </c>
      <c r="C13" s="5">
        <f t="shared" si="0"/>
        <v>499.43029579986955</v>
      </c>
      <c r="D13" s="1" t="s">
        <v>1081</v>
      </c>
    </row>
    <row r="14" spans="1:4" x14ac:dyDescent="0.25">
      <c r="A14" s="1" t="s">
        <v>1091</v>
      </c>
      <c r="B14" s="1">
        <v>983.82627260000015</v>
      </c>
      <c r="C14" s="5">
        <f t="shared" si="0"/>
        <v>446.25572664117925</v>
      </c>
      <c r="D14" s="1" t="s">
        <v>1081</v>
      </c>
    </row>
    <row r="15" spans="1:4" x14ac:dyDescent="0.25">
      <c r="A15" s="1" t="s">
        <v>1092</v>
      </c>
      <c r="B15" s="1">
        <v>2201.8751187800003</v>
      </c>
      <c r="C15" s="5">
        <f t="shared" si="0"/>
        <v>998.75293887765793</v>
      </c>
      <c r="D15" s="1" t="s">
        <v>1081</v>
      </c>
    </row>
    <row r="16" spans="1:4" x14ac:dyDescent="0.25">
      <c r="A16" s="1" t="s">
        <v>1093</v>
      </c>
      <c r="B16" s="1">
        <v>3531.9131632799999</v>
      </c>
      <c r="C16" s="5">
        <f t="shared" si="0"/>
        <v>1602.0475555585017</v>
      </c>
      <c r="D16" s="1" t="s">
        <v>1081</v>
      </c>
    </row>
    <row r="17" spans="1:4" x14ac:dyDescent="0.25">
      <c r="A17" s="1" t="s">
        <v>1094</v>
      </c>
      <c r="B17" s="1">
        <v>10796.863518050002</v>
      </c>
      <c r="C17" s="5">
        <f t="shared" si="0"/>
        <v>4897.3709168793366</v>
      </c>
      <c r="D17" s="1" t="s">
        <v>1081</v>
      </c>
    </row>
    <row r="18" spans="1:4" x14ac:dyDescent="0.25">
      <c r="A18" s="1" t="s">
        <v>1095</v>
      </c>
      <c r="B18" s="1">
        <v>4320.0024513999988</v>
      </c>
      <c r="C18" s="5">
        <f t="shared" si="0"/>
        <v>1959.5185519354281</v>
      </c>
      <c r="D18" s="1" t="s">
        <v>1081</v>
      </c>
    </row>
    <row r="19" spans="1:4" x14ac:dyDescent="0.25">
      <c r="A19" s="1" t="s">
        <v>1096</v>
      </c>
      <c r="B19" s="1">
        <v>1921.6010700599993</v>
      </c>
      <c r="C19" s="5">
        <f t="shared" si="0"/>
        <v>871.6228725706552</v>
      </c>
      <c r="D19" s="1" t="s">
        <v>1081</v>
      </c>
    </row>
    <row r="20" spans="1:4" x14ac:dyDescent="0.25">
      <c r="A20" s="1" t="s">
        <v>1097</v>
      </c>
      <c r="B20" s="1">
        <v>1818.8991437999996</v>
      </c>
      <c r="C20" s="5">
        <f t="shared" si="0"/>
        <v>825.03810043452938</v>
      </c>
      <c r="D20" s="1" t="s">
        <v>1081</v>
      </c>
    </row>
    <row r="21" spans="1:4" x14ac:dyDescent="0.25">
      <c r="A21" s="1" t="s">
        <v>1098</v>
      </c>
      <c r="B21" s="1">
        <v>502.23277950000005</v>
      </c>
      <c r="C21" s="5">
        <f t="shared" si="0"/>
        <v>227.80877091896403</v>
      </c>
      <c r="D21" s="1" t="s">
        <v>1081</v>
      </c>
    </row>
    <row r="22" spans="1:4" x14ac:dyDescent="0.25">
      <c r="A22" s="1" t="s">
        <v>1099</v>
      </c>
      <c r="B22" s="1">
        <v>23938.701500289993</v>
      </c>
      <c r="C22" s="5">
        <f t="shared" si="0"/>
        <v>10858.403490919538</v>
      </c>
      <c r="D22" s="1" t="s">
        <v>1081</v>
      </c>
    </row>
    <row r="23" spans="1:4" x14ac:dyDescent="0.25">
      <c r="A23" s="1" t="s">
        <v>1100</v>
      </c>
      <c r="B23" s="1">
        <v>2591.4509397599986</v>
      </c>
      <c r="C23" s="5">
        <f t="shared" si="0"/>
        <v>1175.4614146676172</v>
      </c>
      <c r="D23" s="1" t="s">
        <v>1081</v>
      </c>
    </row>
    <row r="24" spans="1:4" x14ac:dyDescent="0.25">
      <c r="A24" s="1" t="s">
        <v>1101</v>
      </c>
      <c r="B24" s="1">
        <v>2146.5481666999999</v>
      </c>
      <c r="C24" s="5">
        <f t="shared" si="0"/>
        <v>973.65707602978637</v>
      </c>
      <c r="D24" s="1" t="s">
        <v>1081</v>
      </c>
    </row>
    <row r="25" spans="1:4" x14ac:dyDescent="0.25">
      <c r="A25" s="1" t="s">
        <v>1102</v>
      </c>
      <c r="B25" s="1">
        <v>2669.2953716200009</v>
      </c>
      <c r="C25" s="5">
        <f t="shared" si="0"/>
        <v>1210.7710262038595</v>
      </c>
      <c r="D25" s="1" t="s">
        <v>1081</v>
      </c>
    </row>
    <row r="26" spans="1:4" x14ac:dyDescent="0.25">
      <c r="A26" s="1" t="s">
        <v>1103</v>
      </c>
      <c r="B26" s="1">
        <v>17826.9656058</v>
      </c>
      <c r="C26" s="5">
        <f t="shared" si="0"/>
        <v>8086.1689830660334</v>
      </c>
      <c r="D26" s="1" t="s">
        <v>1081</v>
      </c>
    </row>
    <row r="27" spans="1:4" x14ac:dyDescent="0.25">
      <c r="A27" s="1" t="s">
        <v>1104</v>
      </c>
      <c r="B27" s="1">
        <v>311.86964779999994</v>
      </c>
      <c r="C27" s="5">
        <f t="shared" si="0"/>
        <v>141.46157728489757</v>
      </c>
      <c r="D27" s="1" t="s">
        <v>1081</v>
      </c>
    </row>
    <row r="28" spans="1:4" x14ac:dyDescent="0.25">
      <c r="A28" s="1" t="s">
        <v>1105</v>
      </c>
      <c r="B28" s="1">
        <v>18895.334024659998</v>
      </c>
      <c r="C28" s="5">
        <f t="shared" si="0"/>
        <v>8570.7723509135776</v>
      </c>
      <c r="D28" s="1" t="s">
        <v>1081</v>
      </c>
    </row>
    <row r="29" spans="1:4" x14ac:dyDescent="0.25">
      <c r="A29" s="1" t="s">
        <v>1106</v>
      </c>
      <c r="B29" s="1">
        <v>2800.2371648999997</v>
      </c>
      <c r="C29" s="5">
        <f t="shared" si="0"/>
        <v>1270.1651761013206</v>
      </c>
      <c r="D29" s="1" t="s">
        <v>1081</v>
      </c>
    </row>
    <row r="30" spans="1:4" x14ac:dyDescent="0.25">
      <c r="A30" s="1" t="s">
        <v>1107</v>
      </c>
      <c r="B30" s="1">
        <v>7776.3971636199994</v>
      </c>
      <c r="C30" s="5">
        <f t="shared" si="0"/>
        <v>3527.3115422407227</v>
      </c>
      <c r="D30" s="1" t="s">
        <v>1081</v>
      </c>
    </row>
    <row r="31" spans="1:4" x14ac:dyDescent="0.25">
      <c r="A31" s="1" t="s">
        <v>1108</v>
      </c>
      <c r="B31" s="1">
        <v>1125.5872184800003</v>
      </c>
      <c r="C31" s="5">
        <f t="shared" si="0"/>
        <v>510.55735760478029</v>
      </c>
      <c r="D31" s="1" t="s">
        <v>1081</v>
      </c>
    </row>
    <row r="32" spans="1:4" x14ac:dyDescent="0.25">
      <c r="A32" s="1" t="s">
        <v>1109</v>
      </c>
      <c r="B32" s="1">
        <v>2207.0402524400001</v>
      </c>
      <c r="C32" s="5">
        <f t="shared" si="0"/>
        <v>1001.0958021847646</v>
      </c>
      <c r="D32" s="1" t="s">
        <v>1081</v>
      </c>
    </row>
    <row r="33" spans="1:4" x14ac:dyDescent="0.25">
      <c r="A33" s="1" t="s">
        <v>1110</v>
      </c>
      <c r="B33" s="1">
        <v>983.06430663999993</v>
      </c>
      <c r="C33" s="5">
        <f t="shared" si="0"/>
        <v>445.91010497745083</v>
      </c>
      <c r="D33" s="1" t="s">
        <v>1081</v>
      </c>
    </row>
    <row r="34" spans="1:4" x14ac:dyDescent="0.25">
      <c r="A34" s="1" t="s">
        <v>1111</v>
      </c>
      <c r="B34" s="1">
        <v>897.72696869000026</v>
      </c>
      <c r="C34" s="5">
        <f t="shared" si="0"/>
        <v>407.20177118203458</v>
      </c>
      <c r="D34" s="1" t="s">
        <v>1081</v>
      </c>
    </row>
    <row r="35" spans="1:4" x14ac:dyDescent="0.25">
      <c r="A35" s="1" t="s">
        <v>1112</v>
      </c>
      <c r="B35" s="1">
        <v>5709.4095904000014</v>
      </c>
      <c r="C35" s="5">
        <f t="shared" si="0"/>
        <v>2589.7425149287174</v>
      </c>
      <c r="D35" s="1" t="s">
        <v>1081</v>
      </c>
    </row>
    <row r="36" spans="1:4" x14ac:dyDescent="0.25">
      <c r="A36" s="1" t="s">
        <v>1113</v>
      </c>
      <c r="B36" s="1">
        <v>19179.716291180001</v>
      </c>
      <c r="C36" s="5">
        <f t="shared" si="0"/>
        <v>8699.7658719489191</v>
      </c>
      <c r="D36" s="1" t="s">
        <v>1081</v>
      </c>
    </row>
    <row r="37" spans="1:4" x14ac:dyDescent="0.25">
      <c r="A37" s="1" t="s">
        <v>1114</v>
      </c>
      <c r="B37" s="1">
        <v>7708.9350386199958</v>
      </c>
      <c r="C37" s="5">
        <f t="shared" si="0"/>
        <v>3496.7112620377211</v>
      </c>
      <c r="D37" s="1" t="s">
        <v>1081</v>
      </c>
    </row>
    <row r="38" spans="1:4" x14ac:dyDescent="0.25">
      <c r="A38" s="1" t="s">
        <v>1115</v>
      </c>
      <c r="B38" s="1">
        <v>14346.605738259999</v>
      </c>
      <c r="C38" s="5">
        <f t="shared" si="0"/>
        <v>6507.5055900288298</v>
      </c>
      <c r="D38" s="1" t="s">
        <v>1081</v>
      </c>
    </row>
    <row r="39" spans="1:4" x14ac:dyDescent="0.25">
      <c r="A39" s="1" t="s">
        <v>1116</v>
      </c>
      <c r="B39" s="1">
        <v>5229.31652416</v>
      </c>
      <c r="C39" s="5">
        <f t="shared" si="0"/>
        <v>2371.9761408267827</v>
      </c>
      <c r="D39" s="1" t="s">
        <v>1081</v>
      </c>
    </row>
    <row r="40" spans="1:4" x14ac:dyDescent="0.25">
      <c r="A40" s="1" t="s">
        <v>1117</v>
      </c>
      <c r="B40" s="1">
        <v>12730.083881450004</v>
      </c>
      <c r="C40" s="5">
        <f t="shared" si="0"/>
        <v>5774.2642079546704</v>
      </c>
      <c r="D40" s="1" t="s">
        <v>1081</v>
      </c>
    </row>
    <row r="41" spans="1:4" x14ac:dyDescent="0.25">
      <c r="A41" s="1" t="s">
        <v>1118</v>
      </c>
      <c r="B41" s="1">
        <v>17457.837687419993</v>
      </c>
      <c r="C41" s="5">
        <f t="shared" si="0"/>
        <v>7918.7355123122097</v>
      </c>
      <c r="D41" s="1" t="s">
        <v>1081</v>
      </c>
    </row>
    <row r="42" spans="1:4" x14ac:dyDescent="0.25">
      <c r="A42" s="1" t="s">
        <v>1119</v>
      </c>
      <c r="B42" s="1">
        <v>6753.0481221200016</v>
      </c>
      <c r="C42" s="5">
        <f t="shared" si="0"/>
        <v>3063.128603808656</v>
      </c>
      <c r="D42" s="1" t="s">
        <v>1081</v>
      </c>
    </row>
    <row r="43" spans="1:4" x14ac:dyDescent="0.25">
      <c r="A43" s="1" t="s">
        <v>1120</v>
      </c>
      <c r="B43" s="1">
        <v>1589.1889103000003</v>
      </c>
      <c r="C43" s="5">
        <f t="shared" si="0"/>
        <v>720.84337620079771</v>
      </c>
      <c r="D43" s="1" t="s">
        <v>1081</v>
      </c>
    </row>
    <row r="44" spans="1:4" x14ac:dyDescent="0.25">
      <c r="A44" s="1" t="s">
        <v>1121</v>
      </c>
      <c r="B44" s="1">
        <v>975.43533486000001</v>
      </c>
      <c r="C44" s="5">
        <f t="shared" si="0"/>
        <v>442.4496644098171</v>
      </c>
      <c r="D44" s="1" t="s">
        <v>1081</v>
      </c>
    </row>
    <row r="45" spans="1:4" x14ac:dyDescent="0.25">
      <c r="A45" s="1" t="s">
        <v>1122</v>
      </c>
      <c r="B45" s="1">
        <v>24749.684099980004</v>
      </c>
      <c r="C45" s="5">
        <f t="shared" si="0"/>
        <v>11226.258710278131</v>
      </c>
      <c r="D45" s="1" t="s">
        <v>1081</v>
      </c>
    </row>
    <row r="46" spans="1:4" x14ac:dyDescent="0.25">
      <c r="A46" s="1" t="s">
        <v>1123</v>
      </c>
      <c r="B46" s="1">
        <v>42298.124371340018</v>
      </c>
      <c r="C46" s="5">
        <f t="shared" si="0"/>
        <v>19186.090829844863</v>
      </c>
      <c r="D46" s="1" t="s">
        <v>1081</v>
      </c>
    </row>
    <row r="47" spans="1:4" x14ac:dyDescent="0.25">
      <c r="A47" s="1" t="s">
        <v>1124</v>
      </c>
      <c r="B47" s="1">
        <v>2747.1523589199996</v>
      </c>
      <c r="C47" s="5">
        <f t="shared" si="0"/>
        <v>1246.0863327872405</v>
      </c>
      <c r="D47" s="1" t="s">
        <v>1081</v>
      </c>
    </row>
    <row r="48" spans="1:4" x14ac:dyDescent="0.25">
      <c r="A48" s="1" t="s">
        <v>1125</v>
      </c>
      <c r="B48" s="1">
        <v>22.425741680000002</v>
      </c>
      <c r="C48" s="5">
        <f t="shared" si="0"/>
        <v>10.17213702011456</v>
      </c>
      <c r="D48" s="1" t="s">
        <v>1081</v>
      </c>
    </row>
    <row r="49" spans="1:4" x14ac:dyDescent="0.25">
      <c r="A49" s="1" t="s">
        <v>1126</v>
      </c>
      <c r="B49" s="1">
        <v>7047.91579662</v>
      </c>
      <c r="C49" s="5">
        <f t="shared" si="0"/>
        <v>3196.8782220204589</v>
      </c>
      <c r="D49" s="1" t="s">
        <v>1081</v>
      </c>
    </row>
    <row r="50" spans="1:4" x14ac:dyDescent="0.25">
      <c r="A50" s="1" t="s">
        <v>1127</v>
      </c>
      <c r="B50" s="1">
        <v>15039.297826000004</v>
      </c>
      <c r="C50" s="5">
        <f t="shared" si="0"/>
        <v>6821.7051794909939</v>
      </c>
      <c r="D50" s="1" t="s">
        <v>1081</v>
      </c>
    </row>
    <row r="51" spans="1:4" x14ac:dyDescent="0.25">
      <c r="A51" s="1" t="s">
        <v>1128</v>
      </c>
      <c r="B51" s="1">
        <v>14773.091070690001</v>
      </c>
      <c r="C51" s="5">
        <f t="shared" si="0"/>
        <v>6700.9559249364193</v>
      </c>
      <c r="D51" s="1" t="s">
        <v>1081</v>
      </c>
    </row>
    <row r="52" spans="1:4" x14ac:dyDescent="0.25">
      <c r="A52" s="1" t="s">
        <v>1129</v>
      </c>
      <c r="B52" s="1">
        <v>740.83538722000003</v>
      </c>
      <c r="C52" s="5">
        <f t="shared" si="0"/>
        <v>336.03700495989426</v>
      </c>
      <c r="D52" s="1" t="s">
        <v>1081</v>
      </c>
    </row>
    <row r="53" spans="1:4" x14ac:dyDescent="0.25">
      <c r="A53" s="1" t="s">
        <v>1130</v>
      </c>
      <c r="B53" s="1">
        <v>1925.3773564600001</v>
      </c>
      <c r="C53" s="5">
        <f t="shared" si="0"/>
        <v>873.33576587140431</v>
      </c>
      <c r="D53" s="1" t="s">
        <v>1081</v>
      </c>
    </row>
    <row r="54" spans="1:4" x14ac:dyDescent="0.25">
      <c r="A54" s="1" t="s">
        <v>1131</v>
      </c>
      <c r="B54" s="1">
        <v>2036.1829005099994</v>
      </c>
      <c r="C54" s="5">
        <f t="shared" si="0"/>
        <v>923.5962742081316</v>
      </c>
      <c r="D54" s="1" t="s">
        <v>1081</v>
      </c>
    </row>
    <row r="55" spans="1:4" x14ac:dyDescent="0.25">
      <c r="A55" s="1" t="s">
        <v>1132</v>
      </c>
      <c r="B55" s="1">
        <v>17785.978724239998</v>
      </c>
      <c r="C55" s="5">
        <f t="shared" si="0"/>
        <v>8067.5776614854694</v>
      </c>
      <c r="D55" s="1" t="s">
        <v>1081</v>
      </c>
    </row>
    <row r="56" spans="1:4" x14ac:dyDescent="0.25">
      <c r="A56" s="1" t="s">
        <v>1133</v>
      </c>
      <c r="B56" s="1">
        <v>1155.8746984800002</v>
      </c>
      <c r="C56" s="5">
        <f t="shared" si="0"/>
        <v>524.29551623294026</v>
      </c>
      <c r="D56" s="1" t="s">
        <v>1081</v>
      </c>
    </row>
    <row r="57" spans="1:4" x14ac:dyDescent="0.25">
      <c r="A57" s="1" t="s">
        <v>1134</v>
      </c>
      <c r="B57" s="1">
        <v>2.50123176</v>
      </c>
      <c r="C57" s="5">
        <f t="shared" si="0"/>
        <v>1.1345387164819201</v>
      </c>
      <c r="D57" s="1" t="s">
        <v>1081</v>
      </c>
    </row>
    <row r="58" spans="1:4" x14ac:dyDescent="0.25">
      <c r="A58" s="1" t="s">
        <v>1135</v>
      </c>
      <c r="B58" s="1">
        <v>11.18</v>
      </c>
      <c r="C58" s="5">
        <f t="shared" si="0"/>
        <v>5.0711585599999998</v>
      </c>
      <c r="D58" s="1" t="s">
        <v>1081</v>
      </c>
    </row>
    <row r="59" spans="1:4" x14ac:dyDescent="0.25">
      <c r="A59" s="1" t="s">
        <v>1136</v>
      </c>
      <c r="B59" s="1">
        <v>14825.605110699998</v>
      </c>
      <c r="C59" s="5">
        <f t="shared" si="0"/>
        <v>6724.7758733726332</v>
      </c>
      <c r="D59" s="1" t="s">
        <v>1081</v>
      </c>
    </row>
    <row r="60" spans="1:4" x14ac:dyDescent="0.25">
      <c r="A60" s="1" t="s">
        <v>1137</v>
      </c>
      <c r="B60" s="1">
        <v>695.29779396000004</v>
      </c>
      <c r="C60" s="5">
        <f t="shared" si="0"/>
        <v>315.38151695790435</v>
      </c>
      <c r="D60" s="1" t="s">
        <v>1081</v>
      </c>
    </row>
    <row r="61" spans="1:4" x14ac:dyDescent="0.25">
      <c r="A61" s="1" t="s">
        <v>1138</v>
      </c>
      <c r="B61" s="1">
        <v>99.1257758</v>
      </c>
      <c r="C61" s="5">
        <f t="shared" si="0"/>
        <v>44.962658896673602</v>
      </c>
      <c r="D61" s="1" t="s">
        <v>1081</v>
      </c>
    </row>
    <row r="62" spans="1:4" x14ac:dyDescent="0.25">
      <c r="A62" s="1" t="s">
        <v>1139</v>
      </c>
      <c r="B62" s="1">
        <v>1956.0948616199996</v>
      </c>
      <c r="C62" s="5">
        <f t="shared" si="0"/>
        <v>887.2689804719389</v>
      </c>
      <c r="D62" s="1" t="s">
        <v>1081</v>
      </c>
    </row>
    <row r="63" spans="1:4" x14ac:dyDescent="0.25">
      <c r="A63" s="1" t="s">
        <v>1140</v>
      </c>
      <c r="B63" s="1">
        <v>23843.928494499996</v>
      </c>
      <c r="C63" s="5">
        <f t="shared" si="0"/>
        <v>10815.415213677243</v>
      </c>
      <c r="D63" s="1" t="s">
        <v>1081</v>
      </c>
    </row>
    <row r="64" spans="1:4" x14ac:dyDescent="0.25">
      <c r="A64" s="1" t="s">
        <v>1141</v>
      </c>
      <c r="B64" s="1">
        <v>27559.413996429997</v>
      </c>
      <c r="C64" s="5">
        <f t="shared" si="0"/>
        <v>12500.729713468676</v>
      </c>
      <c r="D64" s="1" t="s">
        <v>1081</v>
      </c>
    </row>
    <row r="65" spans="1:4" x14ac:dyDescent="0.25">
      <c r="A65" s="1" t="s">
        <v>1142</v>
      </c>
      <c r="B65" s="1">
        <v>6821.7666752000014</v>
      </c>
      <c r="C65" s="5">
        <f t="shared" si="0"/>
        <v>3094.2987897373191</v>
      </c>
      <c r="D65" s="1" t="s">
        <v>1081</v>
      </c>
    </row>
    <row r="66" spans="1:4" x14ac:dyDescent="0.25">
      <c r="A66" s="1" t="s">
        <v>1143</v>
      </c>
      <c r="B66" s="1">
        <v>10346.0551462</v>
      </c>
      <c r="C66" s="5">
        <f t="shared" si="0"/>
        <v>4692.8878458751506</v>
      </c>
      <c r="D66" s="1" t="s">
        <v>1081</v>
      </c>
    </row>
    <row r="67" spans="1:4" x14ac:dyDescent="0.25">
      <c r="A67" s="1" t="s">
        <v>1144</v>
      </c>
      <c r="B67" s="1">
        <v>0.39200000000000002</v>
      </c>
      <c r="C67" s="5">
        <f t="shared" ref="C67:C130" si="1">0.453592*B67</f>
        <v>0.17780806400000002</v>
      </c>
      <c r="D67" s="1" t="s">
        <v>1081</v>
      </c>
    </row>
    <row r="68" spans="1:4" x14ac:dyDescent="0.25">
      <c r="A68" s="1" t="s">
        <v>1145</v>
      </c>
      <c r="B68" s="1">
        <v>310.31661514000001</v>
      </c>
      <c r="C68" s="5">
        <f t="shared" si="1"/>
        <v>140.75713409458288</v>
      </c>
      <c r="D68" s="1" t="s">
        <v>1081</v>
      </c>
    </row>
    <row r="69" spans="1:4" x14ac:dyDescent="0.25">
      <c r="A69" s="1" t="s">
        <v>1146</v>
      </c>
      <c r="B69" s="1">
        <v>5286.363034250001</v>
      </c>
      <c r="C69" s="5">
        <f t="shared" si="1"/>
        <v>2397.8519814315264</v>
      </c>
      <c r="D69" s="1" t="s">
        <v>1081</v>
      </c>
    </row>
    <row r="70" spans="1:4" x14ac:dyDescent="0.25">
      <c r="A70" s="1" t="s">
        <v>1147</v>
      </c>
      <c r="B70" s="1">
        <v>20575.591686</v>
      </c>
      <c r="C70" s="5">
        <f t="shared" si="1"/>
        <v>9332.9237840361111</v>
      </c>
      <c r="D70" s="1" t="s">
        <v>1081</v>
      </c>
    </row>
    <row r="71" spans="1:4" x14ac:dyDescent="0.25">
      <c r="A71" s="1" t="s">
        <v>1148</v>
      </c>
      <c r="B71" s="1">
        <v>27054.966533359984</v>
      </c>
      <c r="C71" s="5">
        <f t="shared" si="1"/>
        <v>12271.916379799823</v>
      </c>
      <c r="D71" s="1" t="s">
        <v>1081</v>
      </c>
    </row>
    <row r="72" spans="1:4" x14ac:dyDescent="0.25">
      <c r="A72" s="1" t="s">
        <v>1149</v>
      </c>
      <c r="B72" s="1">
        <v>1194.64620156</v>
      </c>
      <c r="C72" s="5">
        <f t="shared" si="1"/>
        <v>541.88195985800348</v>
      </c>
      <c r="D72" s="1" t="s">
        <v>1081</v>
      </c>
    </row>
    <row r="73" spans="1:4" x14ac:dyDescent="0.25">
      <c r="A73" s="1" t="s">
        <v>1150</v>
      </c>
      <c r="B73" s="1">
        <v>182.86180256</v>
      </c>
      <c r="C73" s="5">
        <f t="shared" si="1"/>
        <v>82.944650746795517</v>
      </c>
      <c r="D73" s="1" t="s">
        <v>1081</v>
      </c>
    </row>
    <row r="74" spans="1:4" x14ac:dyDescent="0.25">
      <c r="A74" s="1" t="s">
        <v>1151</v>
      </c>
      <c r="B74" s="1">
        <v>410.87640060000007</v>
      </c>
      <c r="C74" s="5">
        <f t="shared" si="1"/>
        <v>186.37024830095524</v>
      </c>
      <c r="D74" s="1" t="s">
        <v>1081</v>
      </c>
    </row>
    <row r="75" spans="1:4" x14ac:dyDescent="0.25">
      <c r="A75" s="1" t="s">
        <v>1152</v>
      </c>
      <c r="B75" s="1">
        <v>1522.5925946999996</v>
      </c>
      <c r="C75" s="5">
        <f t="shared" si="1"/>
        <v>690.6358202151622</v>
      </c>
      <c r="D75" s="1" t="s">
        <v>1081</v>
      </c>
    </row>
    <row r="76" spans="1:4" x14ac:dyDescent="0.25">
      <c r="A76" s="1" t="s">
        <v>1153</v>
      </c>
      <c r="B76" s="1">
        <v>12140.2985752</v>
      </c>
      <c r="C76" s="5">
        <f t="shared" si="1"/>
        <v>5506.7423113221184</v>
      </c>
      <c r="D76" s="1" t="s">
        <v>1081</v>
      </c>
    </row>
    <row r="77" spans="1:4" x14ac:dyDescent="0.25">
      <c r="A77" s="1" t="s">
        <v>1154</v>
      </c>
      <c r="B77" s="1">
        <v>24948.770195199999</v>
      </c>
      <c r="C77" s="5">
        <f t="shared" si="1"/>
        <v>11316.562570381158</v>
      </c>
      <c r="D77" s="1" t="s">
        <v>1081</v>
      </c>
    </row>
    <row r="78" spans="1:4" x14ac:dyDescent="0.25">
      <c r="A78" s="1" t="s">
        <v>1155</v>
      </c>
      <c r="B78" s="1">
        <v>16.751386400000001</v>
      </c>
      <c r="C78" s="5">
        <f t="shared" si="1"/>
        <v>7.5982948599488003</v>
      </c>
      <c r="D78" s="1" t="s">
        <v>1081</v>
      </c>
    </row>
    <row r="79" spans="1:4" x14ac:dyDescent="0.25">
      <c r="A79" s="1" t="s">
        <v>1156</v>
      </c>
      <c r="B79" s="1">
        <v>3862.8502758300001</v>
      </c>
      <c r="C79" s="5">
        <f t="shared" si="1"/>
        <v>1752.1579823142813</v>
      </c>
      <c r="D79" s="1" t="s">
        <v>1081</v>
      </c>
    </row>
    <row r="80" spans="1:4" x14ac:dyDescent="0.25">
      <c r="A80" s="1" t="s">
        <v>1157</v>
      </c>
      <c r="B80" s="1">
        <v>599.30865597999991</v>
      </c>
      <c r="C80" s="5">
        <f t="shared" si="1"/>
        <v>271.84161188328011</v>
      </c>
      <c r="D80" s="1" t="s">
        <v>1081</v>
      </c>
    </row>
    <row r="81" spans="1:4" x14ac:dyDescent="0.25">
      <c r="A81" s="1" t="s">
        <v>1158</v>
      </c>
      <c r="B81" s="1">
        <v>513.76896498999997</v>
      </c>
      <c r="C81" s="5">
        <f t="shared" si="1"/>
        <v>233.04149236774407</v>
      </c>
      <c r="D81" s="1" t="s">
        <v>1081</v>
      </c>
    </row>
    <row r="82" spans="1:4" x14ac:dyDescent="0.25">
      <c r="A82" s="1" t="s">
        <v>1159</v>
      </c>
      <c r="B82" s="1">
        <v>660.80328161</v>
      </c>
      <c r="C82" s="5">
        <f t="shared" si="1"/>
        <v>299.73508211204313</v>
      </c>
      <c r="D82" s="1" t="s">
        <v>1081</v>
      </c>
    </row>
    <row r="83" spans="1:4" x14ac:dyDescent="0.25">
      <c r="A83" s="1" t="s">
        <v>1160</v>
      </c>
      <c r="B83" s="1">
        <v>971.97114534999992</v>
      </c>
      <c r="C83" s="5">
        <f t="shared" si="1"/>
        <v>440.87833576159716</v>
      </c>
      <c r="D83" s="1" t="s">
        <v>1081</v>
      </c>
    </row>
    <row r="84" spans="1:4" x14ac:dyDescent="0.25">
      <c r="A84" s="1" t="s">
        <v>1161</v>
      </c>
      <c r="B84" s="1">
        <v>12287.84093513</v>
      </c>
      <c r="C84" s="5">
        <f t="shared" si="1"/>
        <v>5573.6663454474865</v>
      </c>
      <c r="D84" s="1" t="s">
        <v>1081</v>
      </c>
    </row>
    <row r="85" spans="1:4" x14ac:dyDescent="0.25">
      <c r="A85" s="1" t="s">
        <v>1162</v>
      </c>
      <c r="B85" s="1">
        <v>5705.6681738600009</v>
      </c>
      <c r="C85" s="5">
        <f t="shared" si="1"/>
        <v>2588.0454383175056</v>
      </c>
      <c r="D85" s="1" t="s">
        <v>1081</v>
      </c>
    </row>
    <row r="86" spans="1:4" x14ac:dyDescent="0.25">
      <c r="A86" s="1" t="s">
        <v>1163</v>
      </c>
      <c r="B86" s="1">
        <v>2653.3544966300001</v>
      </c>
      <c r="C86" s="5">
        <f t="shared" si="1"/>
        <v>1203.5403728353949</v>
      </c>
      <c r="D86" s="1" t="s">
        <v>1081</v>
      </c>
    </row>
    <row r="87" spans="1:4" x14ac:dyDescent="0.25">
      <c r="A87" s="1" t="s">
        <v>1164</v>
      </c>
      <c r="B87" s="1">
        <v>14299.899154020002</v>
      </c>
      <c r="C87" s="5">
        <f t="shared" si="1"/>
        <v>6486.3198570702407</v>
      </c>
      <c r="D87" s="1" t="s">
        <v>1081</v>
      </c>
    </row>
    <row r="88" spans="1:4" x14ac:dyDescent="0.25">
      <c r="A88" s="1" t="s">
        <v>1165</v>
      </c>
      <c r="B88" s="1">
        <v>23146.296209469994</v>
      </c>
      <c r="C88" s="5">
        <f t="shared" si="1"/>
        <v>10498.974790245913</v>
      </c>
      <c r="D88" s="1" t="s">
        <v>1081</v>
      </c>
    </row>
    <row r="89" spans="1:4" x14ac:dyDescent="0.25">
      <c r="A89" s="1" t="s">
        <v>1166</v>
      </c>
      <c r="B89" s="1">
        <v>3206.4795494999994</v>
      </c>
      <c r="C89" s="5">
        <f t="shared" si="1"/>
        <v>1454.4334718168036</v>
      </c>
      <c r="D89" s="1" t="s">
        <v>1081</v>
      </c>
    </row>
    <row r="90" spans="1:4" x14ac:dyDescent="0.25">
      <c r="A90" s="1" t="s">
        <v>1167</v>
      </c>
      <c r="B90" s="1">
        <v>18596.233217139998</v>
      </c>
      <c r="C90" s="5">
        <f t="shared" si="1"/>
        <v>8435.1026174289655</v>
      </c>
      <c r="D90" s="1" t="s">
        <v>1081</v>
      </c>
    </row>
    <row r="91" spans="1:4" x14ac:dyDescent="0.25">
      <c r="A91" s="1" t="s">
        <v>1168</v>
      </c>
      <c r="B91" s="1">
        <v>14306.816159000002</v>
      </c>
      <c r="C91" s="5">
        <f t="shared" si="1"/>
        <v>6489.4573551931289</v>
      </c>
      <c r="D91" s="1" t="s">
        <v>1081</v>
      </c>
    </row>
    <row r="92" spans="1:4" x14ac:dyDescent="0.25">
      <c r="A92" s="1" t="s">
        <v>1169</v>
      </c>
      <c r="B92" s="1">
        <v>10920.130264429996</v>
      </c>
      <c r="C92" s="5">
        <f t="shared" si="1"/>
        <v>4953.2837269033307</v>
      </c>
      <c r="D92" s="1" t="s">
        <v>1081</v>
      </c>
    </row>
    <row r="93" spans="1:4" x14ac:dyDescent="0.25">
      <c r="A93" s="1" t="s">
        <v>1170</v>
      </c>
      <c r="B93" s="1">
        <v>1055.4040959599999</v>
      </c>
      <c r="C93" s="5">
        <f t="shared" si="1"/>
        <v>478.72285469468829</v>
      </c>
      <c r="D93" s="1" t="s">
        <v>1081</v>
      </c>
    </row>
    <row r="94" spans="1:4" x14ac:dyDescent="0.25">
      <c r="A94" s="1" t="s">
        <v>1171</v>
      </c>
      <c r="B94" s="1">
        <v>1925.6489627599999</v>
      </c>
      <c r="C94" s="5">
        <f t="shared" si="1"/>
        <v>873.45896431623385</v>
      </c>
      <c r="D94" s="1" t="s">
        <v>1081</v>
      </c>
    </row>
    <row r="95" spans="1:4" x14ac:dyDescent="0.25">
      <c r="A95" s="1" t="s">
        <v>1172</v>
      </c>
      <c r="B95" s="1">
        <v>1927.3222244800004</v>
      </c>
      <c r="C95" s="5">
        <f t="shared" si="1"/>
        <v>874.21794244633236</v>
      </c>
      <c r="D95" s="1" t="s">
        <v>1081</v>
      </c>
    </row>
    <row r="96" spans="1:4" x14ac:dyDescent="0.25">
      <c r="A96" s="1" t="s">
        <v>1173</v>
      </c>
      <c r="B96" s="1">
        <v>32700.020560989986</v>
      </c>
      <c r="C96" s="5">
        <f t="shared" si="1"/>
        <v>14832.467726300569</v>
      </c>
      <c r="D96" s="1" t="s">
        <v>1081</v>
      </c>
    </row>
    <row r="97" spans="1:4" x14ac:dyDescent="0.25">
      <c r="A97" s="1" t="s">
        <v>1174</v>
      </c>
      <c r="B97" s="1">
        <v>27258.370563580007</v>
      </c>
      <c r="C97" s="5">
        <f t="shared" si="1"/>
        <v>12364.178820675383</v>
      </c>
      <c r="D97" s="1" t="s">
        <v>1081</v>
      </c>
    </row>
    <row r="98" spans="1:4" x14ac:dyDescent="0.25">
      <c r="A98" s="1" t="s">
        <v>1175</v>
      </c>
      <c r="B98" s="1">
        <v>11745.442592059999</v>
      </c>
      <c r="C98" s="5">
        <f t="shared" si="1"/>
        <v>5327.6387962176786</v>
      </c>
      <c r="D98" s="1" t="s">
        <v>1081</v>
      </c>
    </row>
    <row r="99" spans="1:4" x14ac:dyDescent="0.25">
      <c r="A99" s="1" t="s">
        <v>1176</v>
      </c>
      <c r="B99" s="1">
        <v>37210.930832009995</v>
      </c>
      <c r="C99" s="5">
        <f t="shared" si="1"/>
        <v>16878.580537953079</v>
      </c>
      <c r="D99" s="1" t="s">
        <v>1081</v>
      </c>
    </row>
    <row r="100" spans="1:4" x14ac:dyDescent="0.25">
      <c r="A100" s="1" t="s">
        <v>1177</v>
      </c>
      <c r="B100" s="1">
        <v>36745.132603479986</v>
      </c>
      <c r="C100" s="5">
        <f t="shared" si="1"/>
        <v>16667.298187877692</v>
      </c>
      <c r="D100" s="1" t="s">
        <v>1081</v>
      </c>
    </row>
    <row r="101" spans="1:4" x14ac:dyDescent="0.25">
      <c r="A101" s="1" t="s">
        <v>1178</v>
      </c>
      <c r="B101" s="1">
        <v>20352.564734979995</v>
      </c>
      <c r="C101" s="5">
        <f t="shared" si="1"/>
        <v>9231.7605432690452</v>
      </c>
      <c r="D101" s="1" t="s">
        <v>1081</v>
      </c>
    </row>
    <row r="102" spans="1:4" x14ac:dyDescent="0.25">
      <c r="A102" s="1" t="s">
        <v>1179</v>
      </c>
      <c r="B102" s="1">
        <v>2345.3806628000002</v>
      </c>
      <c r="C102" s="5">
        <f t="shared" si="1"/>
        <v>1063.8459056007778</v>
      </c>
      <c r="D102" s="1" t="s">
        <v>1081</v>
      </c>
    </row>
    <row r="103" spans="1:4" x14ac:dyDescent="0.25">
      <c r="A103" s="1" t="s">
        <v>1180</v>
      </c>
      <c r="B103" s="1">
        <v>2733.0936932999998</v>
      </c>
      <c r="C103" s="5">
        <f t="shared" si="1"/>
        <v>1239.7094345313335</v>
      </c>
      <c r="D103" s="1" t="s">
        <v>1081</v>
      </c>
    </row>
    <row r="104" spans="1:4" x14ac:dyDescent="0.25">
      <c r="A104" s="1" t="s">
        <v>1181</v>
      </c>
      <c r="B104" s="1">
        <v>5459.0414106500002</v>
      </c>
      <c r="C104" s="5">
        <f t="shared" si="1"/>
        <v>2476.1775115395549</v>
      </c>
      <c r="D104" s="1" t="s">
        <v>1081</v>
      </c>
    </row>
    <row r="105" spans="1:4" x14ac:dyDescent="0.25">
      <c r="A105" s="1" t="s">
        <v>1182</v>
      </c>
      <c r="B105" s="1">
        <v>3969.6030687400003</v>
      </c>
      <c r="C105" s="5">
        <f t="shared" si="1"/>
        <v>1800.5801951559142</v>
      </c>
      <c r="D105" s="1" t="s">
        <v>1081</v>
      </c>
    </row>
    <row r="106" spans="1:4" x14ac:dyDescent="0.25">
      <c r="A106" s="1" t="s">
        <v>1183</v>
      </c>
      <c r="B106" s="1">
        <v>20423.196040349998</v>
      </c>
      <c r="C106" s="5">
        <f t="shared" si="1"/>
        <v>9263.7983383344363</v>
      </c>
      <c r="D106" s="1" t="s">
        <v>1081</v>
      </c>
    </row>
    <row r="107" spans="1:4" x14ac:dyDescent="0.25">
      <c r="A107" s="1" t="s">
        <v>1184</v>
      </c>
      <c r="B107" s="1">
        <v>2461.1714282499988</v>
      </c>
      <c r="C107" s="5">
        <f t="shared" si="1"/>
        <v>1116.3676704827735</v>
      </c>
      <c r="D107" s="1" t="s">
        <v>1081</v>
      </c>
    </row>
    <row r="108" spans="1:4" x14ac:dyDescent="0.25">
      <c r="A108" s="1" t="s">
        <v>1185</v>
      </c>
      <c r="B108" s="1">
        <v>4457.9318229100008</v>
      </c>
      <c r="C108" s="5">
        <f t="shared" si="1"/>
        <v>2022.0822114173932</v>
      </c>
      <c r="D108" s="1" t="s">
        <v>1081</v>
      </c>
    </row>
    <row r="109" spans="1:4" x14ac:dyDescent="0.25">
      <c r="A109" s="1" t="s">
        <v>1186</v>
      </c>
      <c r="B109" s="1">
        <v>164.07375740000001</v>
      </c>
      <c r="C109" s="5">
        <f t="shared" si="1"/>
        <v>74.422543766580802</v>
      </c>
      <c r="D109" s="1" t="s">
        <v>1081</v>
      </c>
    </row>
    <row r="110" spans="1:4" x14ac:dyDescent="0.25">
      <c r="A110" s="1" t="s">
        <v>1187</v>
      </c>
      <c r="B110" s="1">
        <v>6155.6444075399986</v>
      </c>
      <c r="C110" s="5">
        <f t="shared" si="1"/>
        <v>2792.1510581048828</v>
      </c>
      <c r="D110" s="1" t="s">
        <v>1081</v>
      </c>
    </row>
    <row r="111" spans="1:4" x14ac:dyDescent="0.25">
      <c r="A111" s="1" t="s">
        <v>1188</v>
      </c>
      <c r="B111" s="1">
        <v>1956.6215964600003</v>
      </c>
      <c r="C111" s="5">
        <f t="shared" si="1"/>
        <v>887.50790318148449</v>
      </c>
      <c r="D111" s="1" t="s">
        <v>1081</v>
      </c>
    </row>
    <row r="112" spans="1:4" x14ac:dyDescent="0.25">
      <c r="A112" s="1" t="s">
        <v>1189</v>
      </c>
      <c r="B112" s="1">
        <v>1373.9847291999999</v>
      </c>
      <c r="C112" s="5">
        <f t="shared" si="1"/>
        <v>623.2284812872864</v>
      </c>
      <c r="D112" s="1" t="s">
        <v>1081</v>
      </c>
    </row>
    <row r="113" spans="1:4" x14ac:dyDescent="0.25">
      <c r="A113" s="1" t="s">
        <v>1190</v>
      </c>
      <c r="B113" s="1">
        <v>2133.04551563</v>
      </c>
      <c r="C113" s="5">
        <f t="shared" si="1"/>
        <v>967.5323815256429</v>
      </c>
      <c r="D113" s="1" t="s">
        <v>1081</v>
      </c>
    </row>
    <row r="114" spans="1:4" x14ac:dyDescent="0.25">
      <c r="A114" s="1" t="s">
        <v>1191</v>
      </c>
      <c r="B114" s="1">
        <v>1791.2513741400001</v>
      </c>
      <c r="C114" s="5">
        <f t="shared" si="1"/>
        <v>812.4972932989109</v>
      </c>
      <c r="D114" s="1" t="s">
        <v>1081</v>
      </c>
    </row>
    <row r="115" spans="1:4" x14ac:dyDescent="0.25">
      <c r="A115" s="1" t="s">
        <v>1192</v>
      </c>
      <c r="B115" s="1">
        <v>2018.1620846300004</v>
      </c>
      <c r="C115" s="5">
        <f t="shared" si="1"/>
        <v>915.42217629149116</v>
      </c>
      <c r="D115" s="1" t="s">
        <v>1081</v>
      </c>
    </row>
    <row r="116" spans="1:4" x14ac:dyDescent="0.25">
      <c r="A116" s="1" t="s">
        <v>1193</v>
      </c>
      <c r="B116" s="1">
        <v>10007.256148529999</v>
      </c>
      <c r="C116" s="5">
        <f t="shared" si="1"/>
        <v>4539.2113309240194</v>
      </c>
      <c r="D116" s="1" t="s">
        <v>1081</v>
      </c>
    </row>
    <row r="117" spans="1:4" x14ac:dyDescent="0.25">
      <c r="A117" s="1" t="s">
        <v>757</v>
      </c>
      <c r="B117" s="1">
        <v>41254.652273680011</v>
      </c>
      <c r="C117" s="5">
        <f t="shared" si="1"/>
        <v>18712.780234123064</v>
      </c>
      <c r="D117" s="1" t="s">
        <v>1081</v>
      </c>
    </row>
    <row r="118" spans="1:4" x14ac:dyDescent="0.25">
      <c r="A118" s="1" t="s">
        <v>1194</v>
      </c>
      <c r="B118" s="1">
        <v>5731.7189990500019</v>
      </c>
      <c r="C118" s="5">
        <f t="shared" si="1"/>
        <v>2599.8618842170886</v>
      </c>
      <c r="D118" s="1" t="s">
        <v>1081</v>
      </c>
    </row>
    <row r="119" spans="1:4" x14ac:dyDescent="0.25">
      <c r="A119" s="1" t="s">
        <v>1195</v>
      </c>
      <c r="B119" s="1">
        <v>6452.604294740001</v>
      </c>
      <c r="C119" s="5">
        <f t="shared" si="1"/>
        <v>2926.8496872597066</v>
      </c>
      <c r="D119" s="1" t="s">
        <v>1081</v>
      </c>
    </row>
    <row r="120" spans="1:4" x14ac:dyDescent="0.25">
      <c r="A120" s="1" t="s">
        <v>1196</v>
      </c>
      <c r="B120" s="1">
        <v>5970.6268334699989</v>
      </c>
      <c r="C120" s="5">
        <f t="shared" si="1"/>
        <v>2708.2285666473235</v>
      </c>
      <c r="D120" s="1" t="s">
        <v>1081</v>
      </c>
    </row>
    <row r="121" spans="1:4" x14ac:dyDescent="0.25">
      <c r="A121" s="1" t="s">
        <v>1197</v>
      </c>
      <c r="B121" s="1">
        <v>1390.7203488499999</v>
      </c>
      <c r="C121" s="5">
        <f t="shared" si="1"/>
        <v>630.81962447556919</v>
      </c>
      <c r="D121" s="1" t="s">
        <v>1081</v>
      </c>
    </row>
    <row r="122" spans="1:4" x14ac:dyDescent="0.25">
      <c r="A122" s="1" t="s">
        <v>1198</v>
      </c>
      <c r="B122" s="1">
        <v>723.66675252000005</v>
      </c>
      <c r="C122" s="5">
        <f t="shared" si="1"/>
        <v>328.24944960905185</v>
      </c>
      <c r="D122" s="1" t="s">
        <v>1081</v>
      </c>
    </row>
    <row r="123" spans="1:4" x14ac:dyDescent="0.25">
      <c r="A123" s="1" t="s">
        <v>1199</v>
      </c>
      <c r="B123" s="1">
        <v>2538.0298149999999</v>
      </c>
      <c r="C123" s="5">
        <f t="shared" si="1"/>
        <v>1151.23001984548</v>
      </c>
      <c r="D123" s="1" t="s">
        <v>1081</v>
      </c>
    </row>
    <row r="124" spans="1:4" x14ac:dyDescent="0.25">
      <c r="A124" s="1" t="s">
        <v>1200</v>
      </c>
      <c r="B124" s="1">
        <v>1475.3167974200003</v>
      </c>
      <c r="C124" s="5">
        <f t="shared" si="1"/>
        <v>669.19189677533279</v>
      </c>
      <c r="D124" s="1" t="s">
        <v>1081</v>
      </c>
    </row>
    <row r="125" spans="1:4" x14ac:dyDescent="0.25">
      <c r="A125" s="1" t="s">
        <v>1201</v>
      </c>
      <c r="B125" s="1">
        <v>1971.3319468</v>
      </c>
      <c r="C125" s="5">
        <f t="shared" si="1"/>
        <v>894.18040041290556</v>
      </c>
      <c r="D125" s="1" t="s">
        <v>1081</v>
      </c>
    </row>
    <row r="126" spans="1:4" x14ac:dyDescent="0.25">
      <c r="A126" s="1" t="s">
        <v>1202</v>
      </c>
      <c r="B126" s="1">
        <v>21266.339383660008</v>
      </c>
      <c r="C126" s="5">
        <f t="shared" si="1"/>
        <v>9646.2414137131109</v>
      </c>
      <c r="D126" s="1" t="s">
        <v>1081</v>
      </c>
    </row>
    <row r="127" spans="1:4" x14ac:dyDescent="0.25">
      <c r="A127" s="1" t="s">
        <v>1203</v>
      </c>
      <c r="B127" s="1">
        <v>29894.186567199999</v>
      </c>
      <c r="C127" s="5">
        <f t="shared" si="1"/>
        <v>13559.763873389382</v>
      </c>
      <c r="D127" s="1" t="s">
        <v>1081</v>
      </c>
    </row>
    <row r="128" spans="1:4" x14ac:dyDescent="0.25">
      <c r="A128" s="1" t="s">
        <v>753</v>
      </c>
      <c r="B128" s="1">
        <v>40172.81096997999</v>
      </c>
      <c r="C128" s="5">
        <f t="shared" si="1"/>
        <v>18222.065673495163</v>
      </c>
      <c r="D128" s="1" t="s">
        <v>1081</v>
      </c>
    </row>
    <row r="129" spans="1:4" x14ac:dyDescent="0.25">
      <c r="A129" s="1" t="s">
        <v>1204</v>
      </c>
      <c r="B129" s="1">
        <v>30928.52475519001</v>
      </c>
      <c r="C129" s="5">
        <f t="shared" si="1"/>
        <v>14028.931400756146</v>
      </c>
      <c r="D129" s="1" t="s">
        <v>1081</v>
      </c>
    </row>
    <row r="130" spans="1:4" x14ac:dyDescent="0.25">
      <c r="A130" s="1" t="s">
        <v>1205</v>
      </c>
      <c r="B130" s="1">
        <v>71723.40755768001</v>
      </c>
      <c r="C130" s="5">
        <f t="shared" si="1"/>
        <v>32533.16388090319</v>
      </c>
      <c r="D130" s="1" t="s">
        <v>1081</v>
      </c>
    </row>
    <row r="131" spans="1:4" x14ac:dyDescent="0.25">
      <c r="A131" s="1" t="s">
        <v>1206</v>
      </c>
      <c r="B131" s="1">
        <v>22611.797831010008</v>
      </c>
      <c r="C131" s="5">
        <f t="shared" ref="C131:C194" si="2">0.453592*B131</f>
        <v>10256.530601763492</v>
      </c>
      <c r="D131" s="1" t="s">
        <v>1081</v>
      </c>
    </row>
    <row r="132" spans="1:4" x14ac:dyDescent="0.25">
      <c r="A132" s="1" t="s">
        <v>1207</v>
      </c>
      <c r="B132" s="1">
        <v>26658.464661310005</v>
      </c>
      <c r="C132" s="5">
        <f t="shared" si="2"/>
        <v>12092.066302652927</v>
      </c>
      <c r="D132" s="1" t="s">
        <v>1081</v>
      </c>
    </row>
    <row r="133" spans="1:4" x14ac:dyDescent="0.25">
      <c r="A133" s="1" t="s">
        <v>1208</v>
      </c>
      <c r="B133" s="1">
        <v>1690.7356033999999</v>
      </c>
      <c r="C133" s="5">
        <f t="shared" si="2"/>
        <v>766.90414381741277</v>
      </c>
      <c r="D133" s="1" t="s">
        <v>1081</v>
      </c>
    </row>
    <row r="134" spans="1:4" x14ac:dyDescent="0.25">
      <c r="A134" s="1" t="s">
        <v>1209</v>
      </c>
      <c r="B134" s="1">
        <v>1643.6670310000002</v>
      </c>
      <c r="C134" s="5">
        <f t="shared" si="2"/>
        <v>745.55421592535208</v>
      </c>
      <c r="D134" s="1" t="s">
        <v>1081</v>
      </c>
    </row>
    <row r="135" spans="1:4" x14ac:dyDescent="0.25">
      <c r="A135" s="1" t="s">
        <v>1210</v>
      </c>
      <c r="B135" s="1">
        <v>8.5043825000000002</v>
      </c>
      <c r="C135" s="5">
        <f t="shared" si="2"/>
        <v>3.8575198669400002</v>
      </c>
      <c r="D135" s="1" t="s">
        <v>1081</v>
      </c>
    </row>
    <row r="136" spans="1:4" x14ac:dyDescent="0.25">
      <c r="A136" s="1" t="s">
        <v>1211</v>
      </c>
      <c r="B136" s="1">
        <v>4162.1551326999997</v>
      </c>
      <c r="C136" s="5">
        <f t="shared" si="2"/>
        <v>1887.9202709516583</v>
      </c>
      <c r="D136" s="1" t="s">
        <v>1081</v>
      </c>
    </row>
    <row r="137" spans="1:4" x14ac:dyDescent="0.25">
      <c r="A137" s="1" t="s">
        <v>1212</v>
      </c>
      <c r="B137" s="1">
        <v>12</v>
      </c>
      <c r="C137" s="5">
        <f t="shared" si="2"/>
        <v>5.4431039999999999</v>
      </c>
      <c r="D137" s="1" t="s">
        <v>1081</v>
      </c>
    </row>
    <row r="138" spans="1:4" x14ac:dyDescent="0.25">
      <c r="A138" s="1" t="s">
        <v>1213</v>
      </c>
      <c r="B138" s="1">
        <v>706.86108150000007</v>
      </c>
      <c r="C138" s="5">
        <f t="shared" si="2"/>
        <v>320.62653167974804</v>
      </c>
      <c r="D138" s="1" t="s">
        <v>1081</v>
      </c>
    </row>
    <row r="139" spans="1:4" x14ac:dyDescent="0.25">
      <c r="A139" s="1" t="s">
        <v>1214</v>
      </c>
      <c r="B139" s="1">
        <v>9280.6377247</v>
      </c>
      <c r="C139" s="5">
        <f t="shared" si="2"/>
        <v>4209.6230268221225</v>
      </c>
      <c r="D139" s="1" t="s">
        <v>1081</v>
      </c>
    </row>
    <row r="140" spans="1:4" x14ac:dyDescent="0.25">
      <c r="A140" s="1" t="s">
        <v>1215</v>
      </c>
      <c r="B140" s="1">
        <v>7362.5370733400005</v>
      </c>
      <c r="C140" s="5">
        <f t="shared" si="2"/>
        <v>3339.5879161704374</v>
      </c>
      <c r="D140" s="1" t="s">
        <v>1081</v>
      </c>
    </row>
    <row r="141" spans="1:4" x14ac:dyDescent="0.25">
      <c r="A141" s="1" t="s">
        <v>1216</v>
      </c>
      <c r="B141" s="1">
        <v>33419.193067629996</v>
      </c>
      <c r="C141" s="5">
        <f t="shared" si="2"/>
        <v>15158.678621932426</v>
      </c>
      <c r="D141" s="1" t="s">
        <v>1081</v>
      </c>
    </row>
    <row r="142" spans="1:4" x14ac:dyDescent="0.25">
      <c r="A142" s="1" t="s">
        <v>1217</v>
      </c>
      <c r="B142" s="1">
        <v>17189.78031948</v>
      </c>
      <c r="C142" s="5">
        <f t="shared" si="2"/>
        <v>7797.1468346735719</v>
      </c>
      <c r="D142" s="1" t="s">
        <v>1081</v>
      </c>
    </row>
    <row r="143" spans="1:4" x14ac:dyDescent="0.25">
      <c r="A143" s="1" t="s">
        <v>1218</v>
      </c>
      <c r="B143" s="1">
        <v>15810.857783629999</v>
      </c>
      <c r="C143" s="5">
        <f t="shared" si="2"/>
        <v>7171.6786037922984</v>
      </c>
      <c r="D143" s="1" t="s">
        <v>1081</v>
      </c>
    </row>
    <row r="144" spans="1:4" x14ac:dyDescent="0.25">
      <c r="A144" s="1" t="s">
        <v>1219</v>
      </c>
      <c r="B144" s="1">
        <v>21669.9160323</v>
      </c>
      <c r="C144" s="5">
        <f t="shared" si="2"/>
        <v>9829.3005529230213</v>
      </c>
      <c r="D144" s="1" t="s">
        <v>1081</v>
      </c>
    </row>
    <row r="145" spans="1:4" x14ac:dyDescent="0.25">
      <c r="A145" s="1" t="s">
        <v>756</v>
      </c>
      <c r="B145" s="1">
        <v>26572.896091820003</v>
      </c>
      <c r="C145" s="5">
        <f t="shared" si="2"/>
        <v>12053.253084080819</v>
      </c>
      <c r="D145" s="1" t="s">
        <v>1081</v>
      </c>
    </row>
    <row r="146" spans="1:4" x14ac:dyDescent="0.25">
      <c r="A146" s="1" t="s">
        <v>758</v>
      </c>
      <c r="B146" s="1">
        <v>14115.720692879999</v>
      </c>
      <c r="C146" s="5">
        <f t="shared" si="2"/>
        <v>6402.7779805248247</v>
      </c>
      <c r="D146" s="1" t="s">
        <v>1081</v>
      </c>
    </row>
    <row r="147" spans="1:4" x14ac:dyDescent="0.25">
      <c r="A147" s="1" t="s">
        <v>755</v>
      </c>
      <c r="B147" s="1">
        <v>3299.4361690799997</v>
      </c>
      <c r="C147" s="5">
        <f t="shared" si="2"/>
        <v>1496.5978508053352</v>
      </c>
      <c r="D147" s="1" t="s">
        <v>1081</v>
      </c>
    </row>
    <row r="148" spans="1:4" x14ac:dyDescent="0.25">
      <c r="A148" s="1" t="s">
        <v>754</v>
      </c>
      <c r="B148" s="1">
        <v>1584.9076731999999</v>
      </c>
      <c r="C148" s="5">
        <f t="shared" si="2"/>
        <v>718.90144130213434</v>
      </c>
      <c r="D148" s="1" t="s">
        <v>1081</v>
      </c>
    </row>
    <row r="149" spans="1:4" x14ac:dyDescent="0.25">
      <c r="A149" s="1" t="s">
        <v>750</v>
      </c>
      <c r="B149" s="1">
        <v>1041.2790270200001</v>
      </c>
      <c r="C149" s="5">
        <f t="shared" si="2"/>
        <v>472.31583642405587</v>
      </c>
      <c r="D149" s="1" t="s">
        <v>1081</v>
      </c>
    </row>
    <row r="150" spans="1:4" x14ac:dyDescent="0.25">
      <c r="A150" s="1" t="s">
        <v>751</v>
      </c>
      <c r="B150" s="1">
        <v>5749.7501651800003</v>
      </c>
      <c r="C150" s="5">
        <f t="shared" si="2"/>
        <v>2608.0406769243268</v>
      </c>
      <c r="D150" s="1" t="s">
        <v>1081</v>
      </c>
    </row>
    <row r="151" spans="1:4" x14ac:dyDescent="0.25">
      <c r="A151" s="1" t="s">
        <v>748</v>
      </c>
      <c r="B151" s="1">
        <v>12408.022586730005</v>
      </c>
      <c r="C151" s="5">
        <f t="shared" si="2"/>
        <v>5628.1797811600363</v>
      </c>
      <c r="D151" s="1" t="s">
        <v>1081</v>
      </c>
    </row>
    <row r="152" spans="1:4" x14ac:dyDescent="0.25">
      <c r="A152" s="1" t="s">
        <v>747</v>
      </c>
      <c r="B152" s="1">
        <v>2018.9599858199997</v>
      </c>
      <c r="C152" s="5">
        <f t="shared" si="2"/>
        <v>915.78409788806528</v>
      </c>
      <c r="D152" s="1" t="s">
        <v>1081</v>
      </c>
    </row>
    <row r="153" spans="1:4" x14ac:dyDescent="0.25">
      <c r="A153" s="1" t="s">
        <v>746</v>
      </c>
      <c r="B153" s="1">
        <v>1306.3972341599999</v>
      </c>
      <c r="C153" s="5">
        <f t="shared" si="2"/>
        <v>592.57133423710263</v>
      </c>
      <c r="D153" s="1" t="s">
        <v>1081</v>
      </c>
    </row>
    <row r="154" spans="1:4" x14ac:dyDescent="0.25">
      <c r="A154" s="1" t="s">
        <v>745</v>
      </c>
      <c r="B154" s="1">
        <v>1074.0015561999996</v>
      </c>
      <c r="C154" s="5">
        <f t="shared" si="2"/>
        <v>487.15851387987021</v>
      </c>
      <c r="D154" s="1" t="s">
        <v>1081</v>
      </c>
    </row>
    <row r="155" spans="1:4" x14ac:dyDescent="0.25">
      <c r="A155" s="1" t="s">
        <v>1220</v>
      </c>
      <c r="B155" s="1">
        <v>365.52319230000001</v>
      </c>
      <c r="C155" s="5">
        <f t="shared" si="2"/>
        <v>165.79839584174161</v>
      </c>
      <c r="D155" s="1" t="s">
        <v>1081</v>
      </c>
    </row>
    <row r="156" spans="1:4" x14ac:dyDescent="0.25">
      <c r="A156" s="1" t="s">
        <v>1221</v>
      </c>
      <c r="B156" s="1">
        <v>504.76756036999996</v>
      </c>
      <c r="C156" s="5">
        <f t="shared" si="2"/>
        <v>228.95852724334901</v>
      </c>
      <c r="D156" s="1" t="s">
        <v>1081</v>
      </c>
    </row>
    <row r="157" spans="1:4" x14ac:dyDescent="0.25">
      <c r="A157" s="1" t="s">
        <v>1222</v>
      </c>
      <c r="B157" s="1">
        <v>412.35884500000009</v>
      </c>
      <c r="C157" s="5">
        <f t="shared" si="2"/>
        <v>187.04267322124005</v>
      </c>
      <c r="D157" s="1" t="s">
        <v>1081</v>
      </c>
    </row>
    <row r="158" spans="1:4" x14ac:dyDescent="0.25">
      <c r="A158" s="1" t="s">
        <v>1223</v>
      </c>
      <c r="B158" s="1">
        <v>416.01077850000001</v>
      </c>
      <c r="C158" s="5">
        <f t="shared" si="2"/>
        <v>188.69916104137201</v>
      </c>
      <c r="D158" s="1" t="s">
        <v>1081</v>
      </c>
    </row>
    <row r="159" spans="1:4" x14ac:dyDescent="0.25">
      <c r="A159" s="1" t="s">
        <v>1224</v>
      </c>
      <c r="B159" s="1">
        <v>1092.13110265</v>
      </c>
      <c r="C159" s="5">
        <f t="shared" si="2"/>
        <v>495.3819311132188</v>
      </c>
      <c r="D159" s="1" t="s">
        <v>1081</v>
      </c>
    </row>
    <row r="160" spans="1:4" x14ac:dyDescent="0.25">
      <c r="A160" s="1" t="s">
        <v>1225</v>
      </c>
      <c r="B160" s="1">
        <v>936.09823576000019</v>
      </c>
      <c r="C160" s="5">
        <f t="shared" si="2"/>
        <v>424.60667095485002</v>
      </c>
      <c r="D160" s="1" t="s">
        <v>1081</v>
      </c>
    </row>
    <row r="161" spans="1:4" x14ac:dyDescent="0.25">
      <c r="A161" s="1" t="s">
        <v>1226</v>
      </c>
      <c r="B161" s="1">
        <v>554.41978799999993</v>
      </c>
      <c r="C161" s="5">
        <f t="shared" si="2"/>
        <v>251.48038047849596</v>
      </c>
      <c r="D161" s="1" t="s">
        <v>1081</v>
      </c>
    </row>
    <row r="162" spans="1:4" x14ac:dyDescent="0.25">
      <c r="A162" s="1" t="s">
        <v>1227</v>
      </c>
      <c r="B162" s="1">
        <v>14949.326638040002</v>
      </c>
      <c r="C162" s="5">
        <f t="shared" si="2"/>
        <v>6780.8949684018407</v>
      </c>
      <c r="D162" s="1" t="s">
        <v>1081</v>
      </c>
    </row>
    <row r="163" spans="1:4" x14ac:dyDescent="0.25">
      <c r="A163" s="1" t="s">
        <v>1228</v>
      </c>
      <c r="B163" s="1">
        <v>9443.2063500999993</v>
      </c>
      <c r="C163" s="5">
        <f t="shared" si="2"/>
        <v>4283.3628547545586</v>
      </c>
      <c r="D163" s="1" t="s">
        <v>1081</v>
      </c>
    </row>
    <row r="164" spans="1:4" x14ac:dyDescent="0.25">
      <c r="A164" s="1" t="s">
        <v>1229</v>
      </c>
      <c r="B164" s="1">
        <v>1986.6672873099999</v>
      </c>
      <c r="C164" s="5">
        <f t="shared" si="2"/>
        <v>901.13638818551749</v>
      </c>
      <c r="D164" s="1" t="s">
        <v>1081</v>
      </c>
    </row>
    <row r="165" spans="1:4" x14ac:dyDescent="0.25">
      <c r="A165" s="1" t="s">
        <v>1230</v>
      </c>
      <c r="B165" s="1">
        <v>7726.4401677200003</v>
      </c>
      <c r="C165" s="5">
        <f t="shared" si="2"/>
        <v>3504.6514485564503</v>
      </c>
      <c r="D165" s="1" t="s">
        <v>1081</v>
      </c>
    </row>
    <row r="166" spans="1:4" x14ac:dyDescent="0.25">
      <c r="A166" s="1" t="s">
        <v>1231</v>
      </c>
      <c r="B166" s="1">
        <v>5994.5730862</v>
      </c>
      <c r="C166" s="5">
        <f t="shared" si="2"/>
        <v>2719.0903953156303</v>
      </c>
      <c r="D166" s="1" t="s">
        <v>1081</v>
      </c>
    </row>
    <row r="167" spans="1:4" x14ac:dyDescent="0.25">
      <c r="A167" s="1" t="s">
        <v>1232</v>
      </c>
      <c r="B167" s="1">
        <v>19552.744857850008</v>
      </c>
      <c r="C167" s="5">
        <f t="shared" si="2"/>
        <v>8868.9686455619012</v>
      </c>
      <c r="D167" s="1" t="s">
        <v>1081</v>
      </c>
    </row>
    <row r="168" spans="1:4" x14ac:dyDescent="0.25">
      <c r="A168" s="1" t="s">
        <v>1233</v>
      </c>
      <c r="B168" s="1">
        <v>14498.84140657</v>
      </c>
      <c r="C168" s="5">
        <f t="shared" si="2"/>
        <v>6576.5584712888995</v>
      </c>
      <c r="D168" s="1" t="s">
        <v>1081</v>
      </c>
    </row>
    <row r="169" spans="1:4" x14ac:dyDescent="0.25">
      <c r="A169" s="1" t="s">
        <v>1234</v>
      </c>
      <c r="B169" s="1">
        <v>3.5772579000000002</v>
      </c>
      <c r="C169" s="5">
        <f t="shared" si="2"/>
        <v>1.6226155653768002</v>
      </c>
      <c r="D169" s="1" t="s">
        <v>1081</v>
      </c>
    </row>
    <row r="170" spans="1:4" x14ac:dyDescent="0.25">
      <c r="A170" s="1" t="s">
        <v>1235</v>
      </c>
      <c r="B170" s="1">
        <v>3284.4843343700018</v>
      </c>
      <c r="C170" s="5">
        <f t="shared" si="2"/>
        <v>1489.8158181955578</v>
      </c>
      <c r="D170" s="1" t="s">
        <v>1081</v>
      </c>
    </row>
    <row r="171" spans="1:4" x14ac:dyDescent="0.25">
      <c r="A171" s="1" t="s">
        <v>1236</v>
      </c>
      <c r="B171" s="1">
        <v>0.35915599999999998</v>
      </c>
      <c r="C171" s="5">
        <f t="shared" si="2"/>
        <v>0.162910288352</v>
      </c>
      <c r="D171" s="1" t="s">
        <v>1081</v>
      </c>
    </row>
    <row r="172" spans="1:4" x14ac:dyDescent="0.25">
      <c r="A172" s="1" t="s">
        <v>1237</v>
      </c>
      <c r="B172" s="1">
        <v>8.4448535000000007</v>
      </c>
      <c r="C172" s="5">
        <f t="shared" si="2"/>
        <v>3.8305179887720002</v>
      </c>
      <c r="D172" s="1" t="s">
        <v>1081</v>
      </c>
    </row>
    <row r="173" spans="1:4" x14ac:dyDescent="0.25">
      <c r="A173" s="1" t="s">
        <v>1238</v>
      </c>
      <c r="B173" s="1">
        <v>70.82964398</v>
      </c>
      <c r="C173" s="5">
        <f t="shared" si="2"/>
        <v>32.127759872176156</v>
      </c>
      <c r="D173" s="1" t="s">
        <v>1081</v>
      </c>
    </row>
    <row r="174" spans="1:4" x14ac:dyDescent="0.25">
      <c r="A174" s="1" t="s">
        <v>1239</v>
      </c>
      <c r="B174" s="1">
        <v>1284.5422700799998</v>
      </c>
      <c r="C174" s="5">
        <f t="shared" si="2"/>
        <v>582.65809737012728</v>
      </c>
      <c r="D174" s="1" t="s">
        <v>1081</v>
      </c>
    </row>
    <row r="175" spans="1:4" x14ac:dyDescent="0.25">
      <c r="A175" s="1" t="s">
        <v>1240</v>
      </c>
      <c r="B175" s="1">
        <v>20.647696119999999</v>
      </c>
      <c r="C175" s="5">
        <f t="shared" si="2"/>
        <v>9.36562977846304</v>
      </c>
      <c r="D175" s="1" t="s">
        <v>1081</v>
      </c>
    </row>
    <row r="176" spans="1:4" x14ac:dyDescent="0.25">
      <c r="A176" s="1" t="s">
        <v>1241</v>
      </c>
      <c r="B176" s="1">
        <v>177.02703385999999</v>
      </c>
      <c r="C176" s="5">
        <f t="shared" si="2"/>
        <v>80.298046342625113</v>
      </c>
      <c r="D176" s="1" t="s">
        <v>1081</v>
      </c>
    </row>
    <row r="177" spans="1:4" x14ac:dyDescent="0.25">
      <c r="A177" s="1" t="s">
        <v>1242</v>
      </c>
      <c r="B177" s="1">
        <v>23.743841999999997</v>
      </c>
      <c r="C177" s="5">
        <f t="shared" si="2"/>
        <v>10.770016780463999</v>
      </c>
      <c r="D177" s="1" t="s">
        <v>1081</v>
      </c>
    </row>
    <row r="178" spans="1:4" x14ac:dyDescent="0.25">
      <c r="A178" s="1" t="s">
        <v>1243</v>
      </c>
      <c r="B178" s="1">
        <v>382.28858367999999</v>
      </c>
      <c r="C178" s="5">
        <f t="shared" si="2"/>
        <v>173.40304324857854</v>
      </c>
      <c r="D178" s="1" t="s">
        <v>1081</v>
      </c>
    </row>
    <row r="179" spans="1:4" x14ac:dyDescent="0.25">
      <c r="A179" s="1" t="s">
        <v>1244</v>
      </c>
      <c r="B179" s="1">
        <v>31.182594999999996</v>
      </c>
      <c r="C179" s="5">
        <f t="shared" si="2"/>
        <v>14.144175631239998</v>
      </c>
      <c r="D179" s="1" t="s">
        <v>1081</v>
      </c>
    </row>
    <row r="180" spans="1:4" x14ac:dyDescent="0.25">
      <c r="A180" s="1" t="s">
        <v>1245</v>
      </c>
      <c r="B180" s="1">
        <v>5635.2211790499987</v>
      </c>
      <c r="C180" s="5">
        <f t="shared" si="2"/>
        <v>2556.0912450476471</v>
      </c>
      <c r="D180" s="1" t="s">
        <v>1081</v>
      </c>
    </row>
    <row r="181" spans="1:4" x14ac:dyDescent="0.25">
      <c r="A181" s="1" t="s">
        <v>1246</v>
      </c>
      <c r="B181" s="1">
        <v>4313.1703887399981</v>
      </c>
      <c r="C181" s="5">
        <f t="shared" si="2"/>
        <v>1956.4195829693531</v>
      </c>
      <c r="D181" s="1" t="s">
        <v>1081</v>
      </c>
    </row>
    <row r="182" spans="1:4" x14ac:dyDescent="0.25">
      <c r="A182" s="1" t="s">
        <v>1247</v>
      </c>
      <c r="B182" s="1">
        <v>3808.9711586199996</v>
      </c>
      <c r="C182" s="5">
        <f t="shared" si="2"/>
        <v>1727.7188457807629</v>
      </c>
      <c r="D182" s="1" t="s">
        <v>1081</v>
      </c>
    </row>
    <row r="183" spans="1:4" x14ac:dyDescent="0.25">
      <c r="A183" s="1" t="s">
        <v>1248</v>
      </c>
      <c r="B183" s="1">
        <v>1110.46245709</v>
      </c>
      <c r="C183" s="5">
        <f t="shared" si="2"/>
        <v>503.6968868363673</v>
      </c>
      <c r="D183" s="1" t="s">
        <v>1081</v>
      </c>
    </row>
    <row r="184" spans="1:4" x14ac:dyDescent="0.25">
      <c r="A184" s="1" t="s">
        <v>1249</v>
      </c>
      <c r="B184" s="1">
        <v>1815.5144960800005</v>
      </c>
      <c r="C184" s="5">
        <f t="shared" si="2"/>
        <v>823.50285130591953</v>
      </c>
      <c r="D184" s="1" t="s">
        <v>1081</v>
      </c>
    </row>
    <row r="185" spans="1:4" x14ac:dyDescent="0.25">
      <c r="A185" s="1" t="s">
        <v>1250</v>
      </c>
      <c r="B185" s="1">
        <v>15447.209587499998</v>
      </c>
      <c r="C185" s="5">
        <f t="shared" si="2"/>
        <v>7006.730691213299</v>
      </c>
      <c r="D185" s="1" t="s">
        <v>1081</v>
      </c>
    </row>
    <row r="186" spans="1:4" x14ac:dyDescent="0.25">
      <c r="A186" s="1" t="s">
        <v>1251</v>
      </c>
      <c r="B186" s="1">
        <v>443.56689802</v>
      </c>
      <c r="C186" s="5">
        <f t="shared" si="2"/>
        <v>201.19839640668783</v>
      </c>
      <c r="D186" s="1" t="s">
        <v>1081</v>
      </c>
    </row>
    <row r="187" spans="1:4" x14ac:dyDescent="0.25">
      <c r="A187" s="1" t="s">
        <v>1252</v>
      </c>
      <c r="B187" s="1">
        <v>1386.89155856</v>
      </c>
      <c r="C187" s="5">
        <f t="shared" si="2"/>
        <v>629.08291583034747</v>
      </c>
      <c r="D187" s="1" t="s">
        <v>1081</v>
      </c>
    </row>
    <row r="188" spans="1:4" x14ac:dyDescent="0.25">
      <c r="A188" s="1" t="s">
        <v>1253</v>
      </c>
      <c r="B188" s="1">
        <v>768.52495921999991</v>
      </c>
      <c r="C188" s="5">
        <f t="shared" si="2"/>
        <v>348.59677330251822</v>
      </c>
      <c r="D188" s="1" t="s">
        <v>1081</v>
      </c>
    </row>
    <row r="189" spans="1:4" x14ac:dyDescent="0.25">
      <c r="A189" s="1" t="s">
        <v>1254</v>
      </c>
      <c r="B189" s="1">
        <v>1623.3822721000008</v>
      </c>
      <c r="C189" s="5">
        <f t="shared" si="2"/>
        <v>736.35321156638361</v>
      </c>
      <c r="D189" s="1" t="s">
        <v>1081</v>
      </c>
    </row>
    <row r="190" spans="1:4" x14ac:dyDescent="0.25">
      <c r="A190" s="1" t="s">
        <v>1255</v>
      </c>
      <c r="B190" s="1">
        <v>5477.1649182800002</v>
      </c>
      <c r="C190" s="5">
        <f t="shared" si="2"/>
        <v>2484.3981896124619</v>
      </c>
      <c r="D190" s="1" t="s">
        <v>1081</v>
      </c>
    </row>
    <row r="191" spans="1:4" x14ac:dyDescent="0.25">
      <c r="A191" s="1" t="s">
        <v>1256</v>
      </c>
      <c r="B191" s="1">
        <v>905.73492473999977</v>
      </c>
      <c r="C191" s="5">
        <f t="shared" si="2"/>
        <v>410.83411598266599</v>
      </c>
      <c r="D191" s="1" t="s">
        <v>1081</v>
      </c>
    </row>
    <row r="192" spans="1:4" x14ac:dyDescent="0.25">
      <c r="A192" s="1" t="s">
        <v>1257</v>
      </c>
      <c r="B192" s="1">
        <v>25590.621072299993</v>
      </c>
      <c r="C192" s="5">
        <f t="shared" si="2"/>
        <v>11607.700993426699</v>
      </c>
      <c r="D192" s="1" t="s">
        <v>1081</v>
      </c>
    </row>
    <row r="193" spans="1:4" x14ac:dyDescent="0.25">
      <c r="A193" s="1" t="s">
        <v>1258</v>
      </c>
      <c r="B193" s="1">
        <v>2989.5786591700003</v>
      </c>
      <c r="C193" s="5">
        <f t="shared" si="2"/>
        <v>1356.0489631702387</v>
      </c>
      <c r="D193" s="1" t="s">
        <v>1081</v>
      </c>
    </row>
    <row r="194" spans="1:4" x14ac:dyDescent="0.25">
      <c r="A194" s="1" t="s">
        <v>1259</v>
      </c>
      <c r="B194" s="1">
        <v>15704.023239390002</v>
      </c>
      <c r="C194" s="5">
        <f t="shared" si="2"/>
        <v>7123.2193092013895</v>
      </c>
      <c r="D194" s="1" t="s">
        <v>1081</v>
      </c>
    </row>
    <row r="195" spans="1:4" x14ac:dyDescent="0.25">
      <c r="A195" s="1" t="s">
        <v>1260</v>
      </c>
      <c r="B195" s="1">
        <v>14975.040249469999</v>
      </c>
      <c r="C195" s="5">
        <f t="shared" ref="C195:C258" si="3">0.453592*B195</f>
        <v>6792.5584568375962</v>
      </c>
      <c r="D195" s="1" t="s">
        <v>1081</v>
      </c>
    </row>
    <row r="196" spans="1:4" x14ac:dyDescent="0.25">
      <c r="A196" s="1" t="s">
        <v>1261</v>
      </c>
      <c r="B196" s="1">
        <v>6274.18</v>
      </c>
      <c r="C196" s="5">
        <f t="shared" si="3"/>
        <v>2845.9178545600003</v>
      </c>
      <c r="D196" s="1" t="s">
        <v>1081</v>
      </c>
    </row>
    <row r="197" spans="1:4" x14ac:dyDescent="0.25">
      <c r="A197" s="1" t="s">
        <v>1262</v>
      </c>
      <c r="B197" s="1">
        <v>2271.8738390000003</v>
      </c>
      <c r="C197" s="5">
        <f t="shared" si="3"/>
        <v>1030.5037983796881</v>
      </c>
      <c r="D197" s="1" t="s">
        <v>1081</v>
      </c>
    </row>
    <row r="198" spans="1:4" x14ac:dyDescent="0.25">
      <c r="A198" s="1" t="s">
        <v>1263</v>
      </c>
      <c r="B198" s="1">
        <v>6914.9316427999984</v>
      </c>
      <c r="C198" s="5">
        <f t="shared" si="3"/>
        <v>3136.5576737209367</v>
      </c>
      <c r="D198" s="1" t="s">
        <v>1081</v>
      </c>
    </row>
    <row r="199" spans="1:4" x14ac:dyDescent="0.25">
      <c r="A199" s="1" t="s">
        <v>1264</v>
      </c>
      <c r="B199" s="1">
        <v>13131.406470679996</v>
      </c>
      <c r="C199" s="5">
        <f t="shared" si="3"/>
        <v>5956.3009238486811</v>
      </c>
      <c r="D199" s="1" t="s">
        <v>1081</v>
      </c>
    </row>
    <row r="200" spans="1:4" x14ac:dyDescent="0.25">
      <c r="A200" s="1" t="s">
        <v>1265</v>
      </c>
      <c r="B200" s="1">
        <v>16069.703742900005</v>
      </c>
      <c r="C200" s="5">
        <f t="shared" si="3"/>
        <v>7289.0890601494984</v>
      </c>
      <c r="D200" s="1" t="s">
        <v>1081</v>
      </c>
    </row>
    <row r="201" spans="1:4" x14ac:dyDescent="0.25">
      <c r="A201" s="1" t="s">
        <v>1266</v>
      </c>
      <c r="B201" s="1">
        <v>4843.2510245799995</v>
      </c>
      <c r="C201" s="5">
        <f t="shared" si="3"/>
        <v>2196.859918741291</v>
      </c>
      <c r="D201" s="1" t="s">
        <v>1081</v>
      </c>
    </row>
    <row r="202" spans="1:4" x14ac:dyDescent="0.25">
      <c r="A202" s="1" t="s">
        <v>1267</v>
      </c>
      <c r="B202" s="1">
        <v>9503.9739656399997</v>
      </c>
      <c r="C202" s="5">
        <f t="shared" si="3"/>
        <v>4310.9265590225787</v>
      </c>
      <c r="D202" s="1" t="s">
        <v>1081</v>
      </c>
    </row>
    <row r="203" spans="1:4" x14ac:dyDescent="0.25">
      <c r="A203" s="1" t="s">
        <v>1268</v>
      </c>
      <c r="B203" s="1">
        <v>5109.0353931200007</v>
      </c>
      <c r="C203" s="5">
        <f t="shared" si="3"/>
        <v>2317.4175820360874</v>
      </c>
      <c r="D203" s="1" t="s">
        <v>1081</v>
      </c>
    </row>
    <row r="204" spans="1:4" x14ac:dyDescent="0.25">
      <c r="A204" s="1" t="s">
        <v>1269</v>
      </c>
      <c r="B204" s="1">
        <v>2342.8008891199997</v>
      </c>
      <c r="C204" s="5">
        <f t="shared" si="3"/>
        <v>1062.6757408977189</v>
      </c>
      <c r="D204" s="1" t="s">
        <v>1081</v>
      </c>
    </row>
    <row r="205" spans="1:4" x14ac:dyDescent="0.25">
      <c r="A205" s="1" t="s">
        <v>1270</v>
      </c>
      <c r="B205" s="1">
        <v>4118.8895722800007</v>
      </c>
      <c r="C205" s="5">
        <f t="shared" si="3"/>
        <v>1868.29535886963</v>
      </c>
      <c r="D205" s="1" t="s">
        <v>1081</v>
      </c>
    </row>
    <row r="206" spans="1:4" x14ac:dyDescent="0.25">
      <c r="A206" s="1" t="s">
        <v>1271</v>
      </c>
      <c r="B206" s="1">
        <v>4387.289400640002</v>
      </c>
      <c r="C206" s="5">
        <f t="shared" si="3"/>
        <v>1990.0393738150997</v>
      </c>
      <c r="D206" s="1" t="s">
        <v>1081</v>
      </c>
    </row>
    <row r="207" spans="1:4" x14ac:dyDescent="0.25">
      <c r="A207" s="1" t="s">
        <v>1272</v>
      </c>
      <c r="B207" s="1">
        <v>393.09736670000007</v>
      </c>
      <c r="C207" s="5">
        <f t="shared" si="3"/>
        <v>178.30582075618642</v>
      </c>
      <c r="D207" s="1" t="s">
        <v>1081</v>
      </c>
    </row>
    <row r="208" spans="1:4" x14ac:dyDescent="0.25">
      <c r="A208" s="1" t="s">
        <v>1273</v>
      </c>
      <c r="B208" s="1">
        <v>2819.2773796999995</v>
      </c>
      <c r="C208" s="5">
        <f t="shared" si="3"/>
        <v>1278.8016652128822</v>
      </c>
      <c r="D208" s="1" t="s">
        <v>1081</v>
      </c>
    </row>
    <row r="209" spans="1:4" x14ac:dyDescent="0.25">
      <c r="A209" s="1" t="s">
        <v>1274</v>
      </c>
      <c r="B209" s="1">
        <v>3190.8142564</v>
      </c>
      <c r="C209" s="5">
        <f t="shared" si="3"/>
        <v>1447.3278201889889</v>
      </c>
      <c r="D209" s="1" t="s">
        <v>1081</v>
      </c>
    </row>
    <row r="210" spans="1:4" x14ac:dyDescent="0.25">
      <c r="A210" s="1" t="s">
        <v>1275</v>
      </c>
      <c r="B210" s="1">
        <v>37147.56207919</v>
      </c>
      <c r="C210" s="5">
        <f t="shared" si="3"/>
        <v>16849.836978623949</v>
      </c>
      <c r="D210" s="1" t="s">
        <v>1081</v>
      </c>
    </row>
    <row r="211" spans="1:4" x14ac:dyDescent="0.25">
      <c r="A211" s="1" t="s">
        <v>1276</v>
      </c>
      <c r="B211" s="1">
        <v>920.49560309999993</v>
      </c>
      <c r="C211" s="5">
        <f t="shared" si="3"/>
        <v>417.52944160133518</v>
      </c>
      <c r="D211" s="1" t="s">
        <v>1081</v>
      </c>
    </row>
    <row r="212" spans="1:4" x14ac:dyDescent="0.25">
      <c r="A212" s="1" t="s">
        <v>1277</v>
      </c>
      <c r="B212" s="1">
        <v>13587.867606220003</v>
      </c>
      <c r="C212" s="5">
        <f t="shared" si="3"/>
        <v>6163.3480432405431</v>
      </c>
      <c r="D212" s="1" t="s">
        <v>1081</v>
      </c>
    </row>
    <row r="213" spans="1:4" x14ac:dyDescent="0.25">
      <c r="A213" s="1" t="s">
        <v>1278</v>
      </c>
      <c r="B213" s="1">
        <v>56126.397830809998</v>
      </c>
      <c r="C213" s="5">
        <f t="shared" si="3"/>
        <v>25458.485044872767</v>
      </c>
      <c r="D213" s="1" t="s">
        <v>1081</v>
      </c>
    </row>
    <row r="214" spans="1:4" x14ac:dyDescent="0.25">
      <c r="A214" s="1" t="s">
        <v>1279</v>
      </c>
      <c r="B214" s="1">
        <v>27835.818974150003</v>
      </c>
      <c r="C214" s="5">
        <f t="shared" si="3"/>
        <v>12626.104800122648</v>
      </c>
      <c r="D214" s="1" t="s">
        <v>1081</v>
      </c>
    </row>
    <row r="215" spans="1:4" x14ac:dyDescent="0.25">
      <c r="A215" s="1" t="s">
        <v>1280</v>
      </c>
      <c r="B215" s="1">
        <v>20347.995101109995</v>
      </c>
      <c r="C215" s="5">
        <f t="shared" si="3"/>
        <v>9229.6877939026854</v>
      </c>
      <c r="D215" s="1" t="s">
        <v>1081</v>
      </c>
    </row>
    <row r="216" spans="1:4" x14ac:dyDescent="0.25">
      <c r="A216" s="1" t="s">
        <v>1281</v>
      </c>
      <c r="B216" s="1">
        <v>4218.2972198000007</v>
      </c>
      <c r="C216" s="5">
        <f t="shared" si="3"/>
        <v>1913.3858725235218</v>
      </c>
      <c r="D216" s="1" t="s">
        <v>1081</v>
      </c>
    </row>
    <row r="217" spans="1:4" x14ac:dyDescent="0.25">
      <c r="A217" s="1" t="s">
        <v>1282</v>
      </c>
      <c r="B217" s="1">
        <v>5643.0841460000001</v>
      </c>
      <c r="C217" s="5">
        <f t="shared" si="3"/>
        <v>2559.657823952432</v>
      </c>
      <c r="D217" s="1" t="s">
        <v>1081</v>
      </c>
    </row>
    <row r="218" spans="1:4" x14ac:dyDescent="0.25">
      <c r="A218" s="1" t="s">
        <v>1283</v>
      </c>
      <c r="B218" s="1">
        <v>4469.6666925000009</v>
      </c>
      <c r="C218" s="5">
        <f t="shared" si="3"/>
        <v>2027.4050543844603</v>
      </c>
      <c r="D218" s="1" t="s">
        <v>1081</v>
      </c>
    </row>
    <row r="219" spans="1:4" x14ac:dyDescent="0.25">
      <c r="A219" s="1" t="s">
        <v>1284</v>
      </c>
      <c r="B219" s="1">
        <v>43473.301957720018</v>
      </c>
      <c r="C219" s="5">
        <f t="shared" si="3"/>
        <v>19719.141981606139</v>
      </c>
      <c r="D219" s="1" t="s">
        <v>1081</v>
      </c>
    </row>
    <row r="220" spans="1:4" x14ac:dyDescent="0.25">
      <c r="A220" s="1" t="s">
        <v>1285</v>
      </c>
      <c r="B220" s="1">
        <v>13747.817397000003</v>
      </c>
      <c r="C220" s="5">
        <f t="shared" si="3"/>
        <v>6235.899988740025</v>
      </c>
      <c r="D220" s="1" t="s">
        <v>1081</v>
      </c>
    </row>
    <row r="221" spans="1:4" x14ac:dyDescent="0.25">
      <c r="A221" s="1" t="s">
        <v>1286</v>
      </c>
      <c r="B221" s="1">
        <v>4143.4174399900003</v>
      </c>
      <c r="C221" s="5">
        <f t="shared" si="3"/>
        <v>1879.4210034399441</v>
      </c>
      <c r="D221" s="1" t="s">
        <v>1081</v>
      </c>
    </row>
    <row r="222" spans="1:4" x14ac:dyDescent="0.25">
      <c r="A222" s="1" t="s">
        <v>1287</v>
      </c>
      <c r="B222" s="1">
        <v>11289.084170180999</v>
      </c>
      <c r="C222" s="5">
        <f t="shared" si="3"/>
        <v>5120.6382669207396</v>
      </c>
      <c r="D222" s="1" t="s">
        <v>1081</v>
      </c>
    </row>
    <row r="223" spans="1:4" x14ac:dyDescent="0.25">
      <c r="A223" s="1" t="s">
        <v>1288</v>
      </c>
      <c r="B223" s="1">
        <v>20573.897406740001</v>
      </c>
      <c r="C223" s="5">
        <f t="shared" si="3"/>
        <v>9332.15527251801</v>
      </c>
      <c r="D223" s="1" t="s">
        <v>1081</v>
      </c>
    </row>
    <row r="224" spans="1:4" x14ac:dyDescent="0.25">
      <c r="A224" s="1" t="s">
        <v>1289</v>
      </c>
      <c r="B224" s="1">
        <v>2209.2280244500002</v>
      </c>
      <c r="C224" s="5">
        <f t="shared" si="3"/>
        <v>1002.0881580663245</v>
      </c>
      <c r="D224" s="1" t="s">
        <v>1081</v>
      </c>
    </row>
    <row r="225" spans="1:4" x14ac:dyDescent="0.25">
      <c r="A225" s="1" t="s">
        <v>1290</v>
      </c>
      <c r="B225" s="1">
        <v>33653.943797500004</v>
      </c>
      <c r="C225" s="5">
        <f t="shared" si="3"/>
        <v>15265.159674995621</v>
      </c>
      <c r="D225" s="1" t="s">
        <v>1081</v>
      </c>
    </row>
    <row r="226" spans="1:4" x14ac:dyDescent="0.25">
      <c r="A226" s="1" t="s">
        <v>1291</v>
      </c>
      <c r="B226" s="1">
        <v>1263.2580514000001</v>
      </c>
      <c r="C226" s="5">
        <f t="shared" si="3"/>
        <v>573.00374605062882</v>
      </c>
      <c r="D226" s="1" t="s">
        <v>1081</v>
      </c>
    </row>
    <row r="227" spans="1:4" x14ac:dyDescent="0.25">
      <c r="A227" s="1" t="s">
        <v>1292</v>
      </c>
      <c r="B227" s="1">
        <v>22934.678518629997</v>
      </c>
      <c r="C227" s="5">
        <f t="shared" si="3"/>
        <v>10402.986698622417</v>
      </c>
      <c r="D227" s="1" t="s">
        <v>1081</v>
      </c>
    </row>
    <row r="228" spans="1:4" x14ac:dyDescent="0.25">
      <c r="A228" s="1" t="s">
        <v>1293</v>
      </c>
      <c r="B228" s="1">
        <v>25725.694650729998</v>
      </c>
      <c r="C228" s="5">
        <f t="shared" si="3"/>
        <v>11668.969288013921</v>
      </c>
      <c r="D228" s="1" t="s">
        <v>1081</v>
      </c>
    </row>
    <row r="229" spans="1:4" x14ac:dyDescent="0.25">
      <c r="A229" s="1" t="s">
        <v>1294</v>
      </c>
      <c r="B229" s="1">
        <v>23827.091988860011</v>
      </c>
      <c r="C229" s="5">
        <f t="shared" si="3"/>
        <v>10807.778309410991</v>
      </c>
      <c r="D229" s="1" t="s">
        <v>1081</v>
      </c>
    </row>
    <row r="230" spans="1:4" x14ac:dyDescent="0.25">
      <c r="A230" s="1" t="s">
        <v>1295</v>
      </c>
      <c r="B230" s="1">
        <v>33972.104932059992</v>
      </c>
      <c r="C230" s="5">
        <f t="shared" si="3"/>
        <v>15409.475020342956</v>
      </c>
      <c r="D230" s="1" t="s">
        <v>1081</v>
      </c>
    </row>
    <row r="231" spans="1:4" x14ac:dyDescent="0.25">
      <c r="A231" s="1" t="s">
        <v>1296</v>
      </c>
      <c r="B231" s="1">
        <v>10353.803642189996</v>
      </c>
      <c r="C231" s="5">
        <f t="shared" si="3"/>
        <v>4696.4025016682444</v>
      </c>
      <c r="D231" s="1" t="s">
        <v>1081</v>
      </c>
    </row>
    <row r="232" spans="1:4" x14ac:dyDescent="0.25">
      <c r="A232" s="1" t="s">
        <v>1297</v>
      </c>
      <c r="B232" s="1">
        <v>30274.850723369997</v>
      </c>
      <c r="C232" s="5">
        <f t="shared" si="3"/>
        <v>13732.430089314843</v>
      </c>
      <c r="D232" s="1" t="s">
        <v>1081</v>
      </c>
    </row>
    <row r="233" spans="1:4" x14ac:dyDescent="0.25">
      <c r="A233" s="1" t="s">
        <v>1298</v>
      </c>
      <c r="B233" s="1">
        <v>38867.35576558001</v>
      </c>
      <c r="C233" s="5">
        <f t="shared" si="3"/>
        <v>17629.921636420968</v>
      </c>
      <c r="D233" s="1" t="s">
        <v>1081</v>
      </c>
    </row>
    <row r="234" spans="1:4" x14ac:dyDescent="0.25">
      <c r="A234" s="1" t="s">
        <v>1299</v>
      </c>
      <c r="B234" s="1">
        <v>37.419826</v>
      </c>
      <c r="C234" s="5">
        <f t="shared" si="3"/>
        <v>16.973333714991998</v>
      </c>
      <c r="D234" s="1" t="s">
        <v>1081</v>
      </c>
    </row>
    <row r="235" spans="1:4" x14ac:dyDescent="0.25">
      <c r="A235" s="1" t="s">
        <v>1300</v>
      </c>
      <c r="B235" s="1">
        <v>19537.966689599998</v>
      </c>
      <c r="C235" s="5">
        <f t="shared" si="3"/>
        <v>8862.2653866690416</v>
      </c>
      <c r="D235" s="1" t="s">
        <v>1081</v>
      </c>
    </row>
    <row r="236" spans="1:4" x14ac:dyDescent="0.25">
      <c r="A236" s="1" t="s">
        <v>1301</v>
      </c>
      <c r="B236" s="1">
        <v>23836.721831000003</v>
      </c>
      <c r="C236" s="5">
        <f t="shared" si="3"/>
        <v>10812.146328766954</v>
      </c>
      <c r="D236" s="1" t="s">
        <v>1081</v>
      </c>
    </row>
    <row r="237" spans="1:4" x14ac:dyDescent="0.25">
      <c r="A237" s="1" t="s">
        <v>1302</v>
      </c>
      <c r="B237" s="1">
        <v>29712.186492989986</v>
      </c>
      <c r="C237" s="5">
        <f t="shared" si="3"/>
        <v>13477.210095728313</v>
      </c>
      <c r="D237" s="1" t="s">
        <v>1081</v>
      </c>
    </row>
    <row r="238" spans="1:4" x14ac:dyDescent="0.25">
      <c r="A238" s="1" t="s">
        <v>1303</v>
      </c>
      <c r="B238" s="1">
        <v>15979.793390810002</v>
      </c>
      <c r="C238" s="5">
        <f t="shared" si="3"/>
        <v>7248.3064437242901</v>
      </c>
      <c r="D238" s="1" t="s">
        <v>1081</v>
      </c>
    </row>
    <row r="239" spans="1:4" x14ac:dyDescent="0.25">
      <c r="A239" s="1" t="s">
        <v>1304</v>
      </c>
      <c r="B239" s="1">
        <v>9622.8953547200017</v>
      </c>
      <c r="C239" s="5">
        <f t="shared" si="3"/>
        <v>4364.8683497381553</v>
      </c>
      <c r="D239" s="1" t="s">
        <v>1081</v>
      </c>
    </row>
    <row r="240" spans="1:4" x14ac:dyDescent="0.25">
      <c r="A240" s="1" t="s">
        <v>1305</v>
      </c>
      <c r="B240" s="1">
        <v>8216.2007979199989</v>
      </c>
      <c r="C240" s="5">
        <f t="shared" si="3"/>
        <v>3726.8029523301279</v>
      </c>
      <c r="D240" s="1" t="s">
        <v>1081</v>
      </c>
    </row>
    <row r="241" spans="1:4" x14ac:dyDescent="0.25">
      <c r="A241" s="1" t="s">
        <v>1306</v>
      </c>
      <c r="B241" s="1">
        <v>3659.1769241700003</v>
      </c>
      <c r="C241" s="5">
        <f t="shared" si="3"/>
        <v>1659.7733793881189</v>
      </c>
      <c r="D241" s="1" t="s">
        <v>1081</v>
      </c>
    </row>
    <row r="242" spans="1:4" x14ac:dyDescent="0.25">
      <c r="A242" s="1" t="s">
        <v>1307</v>
      </c>
      <c r="B242" s="1">
        <v>2573.2396980199997</v>
      </c>
      <c r="C242" s="5">
        <f t="shared" si="3"/>
        <v>1167.2009411042877</v>
      </c>
      <c r="D242" s="1" t="s">
        <v>1081</v>
      </c>
    </row>
    <row r="243" spans="1:4" x14ac:dyDescent="0.25">
      <c r="A243" s="1" t="s">
        <v>1308</v>
      </c>
      <c r="B243" s="1">
        <v>4970.251266799999</v>
      </c>
      <c r="C243" s="5">
        <f t="shared" si="3"/>
        <v>2254.4662126103453</v>
      </c>
      <c r="D243" s="1" t="s">
        <v>1081</v>
      </c>
    </row>
    <row r="244" spans="1:4" x14ac:dyDescent="0.25">
      <c r="A244" s="1" t="s">
        <v>1309</v>
      </c>
      <c r="B244" s="1">
        <v>935.6093532000001</v>
      </c>
      <c r="C244" s="5">
        <f t="shared" si="3"/>
        <v>424.38491773669443</v>
      </c>
      <c r="D244" s="1" t="s">
        <v>1081</v>
      </c>
    </row>
    <row r="245" spans="1:4" x14ac:dyDescent="0.25">
      <c r="A245" s="1" t="s">
        <v>1310</v>
      </c>
      <c r="B245" s="1">
        <v>4384.3284910999992</v>
      </c>
      <c r="C245" s="5">
        <f t="shared" si="3"/>
        <v>1988.6963289350308</v>
      </c>
      <c r="D245" s="1" t="s">
        <v>1081</v>
      </c>
    </row>
    <row r="246" spans="1:4" x14ac:dyDescent="0.25">
      <c r="A246" s="1" t="s">
        <v>1311</v>
      </c>
      <c r="B246" s="1">
        <v>16.487644899999999</v>
      </c>
      <c r="C246" s="5">
        <f t="shared" si="3"/>
        <v>7.4786638254807993</v>
      </c>
      <c r="D246" s="1" t="s">
        <v>1081</v>
      </c>
    </row>
    <row r="247" spans="1:4" x14ac:dyDescent="0.25">
      <c r="A247" s="1" t="s">
        <v>1312</v>
      </c>
      <c r="B247" s="1">
        <v>1222.3770737999998</v>
      </c>
      <c r="C247" s="5">
        <f t="shared" si="3"/>
        <v>554.46046165908956</v>
      </c>
      <c r="D247" s="1" t="s">
        <v>1081</v>
      </c>
    </row>
    <row r="248" spans="1:4" x14ac:dyDescent="0.25">
      <c r="A248" s="1" t="s">
        <v>1313</v>
      </c>
      <c r="B248" s="1">
        <v>169.95035200000001</v>
      </c>
      <c r="C248" s="5">
        <f t="shared" si="3"/>
        <v>77.088120064384</v>
      </c>
      <c r="D248" s="1" t="s">
        <v>1081</v>
      </c>
    </row>
    <row r="249" spans="1:4" x14ac:dyDescent="0.25">
      <c r="A249" s="1" t="s">
        <v>1314</v>
      </c>
      <c r="B249" s="1">
        <v>10.554853420000001</v>
      </c>
      <c r="C249" s="5">
        <f t="shared" si="3"/>
        <v>4.7875970724846404</v>
      </c>
      <c r="D249" s="1" t="s">
        <v>1081</v>
      </c>
    </row>
    <row r="250" spans="1:4" x14ac:dyDescent="0.25">
      <c r="A250" s="1" t="s">
        <v>1315</v>
      </c>
      <c r="B250" s="1">
        <v>59.795836659999999</v>
      </c>
      <c r="C250" s="5">
        <f t="shared" si="3"/>
        <v>27.122913142282719</v>
      </c>
      <c r="D250" s="1" t="s">
        <v>1081</v>
      </c>
    </row>
    <row r="251" spans="1:4" x14ac:dyDescent="0.25">
      <c r="A251" s="1" t="s">
        <v>1316</v>
      </c>
      <c r="B251" s="1">
        <v>306.73781000000002</v>
      </c>
      <c r="C251" s="5">
        <f t="shared" si="3"/>
        <v>139.13381671352002</v>
      </c>
      <c r="D251" s="1" t="s">
        <v>1081</v>
      </c>
    </row>
    <row r="252" spans="1:4" x14ac:dyDescent="0.25">
      <c r="A252" s="1" t="s">
        <v>1317</v>
      </c>
      <c r="B252" s="1">
        <v>646.68637494999996</v>
      </c>
      <c r="C252" s="5">
        <f t="shared" si="3"/>
        <v>293.33176618632035</v>
      </c>
      <c r="D252" s="1" t="s">
        <v>1081</v>
      </c>
    </row>
    <row r="253" spans="1:4" x14ac:dyDescent="0.25">
      <c r="A253" s="1" t="s">
        <v>1318</v>
      </c>
      <c r="B253" s="1">
        <v>10011.306054289995</v>
      </c>
      <c r="C253" s="5">
        <f t="shared" si="3"/>
        <v>4541.0483357775074</v>
      </c>
      <c r="D253" s="1" t="s">
        <v>1081</v>
      </c>
    </row>
    <row r="254" spans="1:4" x14ac:dyDescent="0.25">
      <c r="A254" s="1" t="s">
        <v>1319</v>
      </c>
      <c r="B254" s="1">
        <v>10181.950642979995</v>
      </c>
      <c r="C254" s="5">
        <f t="shared" si="3"/>
        <v>4618.451356050582</v>
      </c>
      <c r="D254" s="1" t="s">
        <v>1081</v>
      </c>
    </row>
    <row r="255" spans="1:4" x14ac:dyDescent="0.25">
      <c r="A255" s="1" t="s">
        <v>1320</v>
      </c>
      <c r="B255" s="1">
        <v>8994.0332729399979</v>
      </c>
      <c r="C255" s="5">
        <f t="shared" si="3"/>
        <v>4079.6215403393994</v>
      </c>
      <c r="D255" s="1" t="s">
        <v>1081</v>
      </c>
    </row>
    <row r="256" spans="1:4" x14ac:dyDescent="0.25">
      <c r="A256" s="1" t="s">
        <v>1321</v>
      </c>
      <c r="B256" s="1">
        <v>1463.3419384800002</v>
      </c>
      <c r="C256" s="5">
        <f t="shared" si="3"/>
        <v>663.76019655902019</v>
      </c>
      <c r="D256" s="1" t="s">
        <v>1081</v>
      </c>
    </row>
    <row r="257" spans="1:4" x14ac:dyDescent="0.25">
      <c r="A257" s="1" t="s">
        <v>1322</v>
      </c>
      <c r="B257" s="1">
        <v>404.08730136000003</v>
      </c>
      <c r="C257" s="5">
        <f t="shared" si="3"/>
        <v>183.29076719848513</v>
      </c>
      <c r="D257" s="1" t="s">
        <v>1081</v>
      </c>
    </row>
    <row r="258" spans="1:4" x14ac:dyDescent="0.25">
      <c r="A258" s="1" t="s">
        <v>1323</v>
      </c>
      <c r="B258" s="1">
        <v>1140.3779670600004</v>
      </c>
      <c r="C258" s="5">
        <f t="shared" si="3"/>
        <v>517.26632283467973</v>
      </c>
      <c r="D258" s="1" t="s">
        <v>1081</v>
      </c>
    </row>
    <row r="259" spans="1:4" x14ac:dyDescent="0.25">
      <c r="A259" s="1" t="s">
        <v>1324</v>
      </c>
      <c r="B259" s="1">
        <v>1692.9654182000004</v>
      </c>
      <c r="C259" s="5">
        <f t="shared" ref="C259:C322" si="4">0.453592*B259</f>
        <v>767.91556997217458</v>
      </c>
      <c r="D259" s="1" t="s">
        <v>1081</v>
      </c>
    </row>
    <row r="260" spans="1:4" x14ac:dyDescent="0.25">
      <c r="A260" s="1" t="s">
        <v>1325</v>
      </c>
      <c r="B260" s="1">
        <v>17653.266268840005</v>
      </c>
      <c r="C260" s="5">
        <f t="shared" si="4"/>
        <v>8007.3803534156759</v>
      </c>
      <c r="D260" s="1" t="s">
        <v>1081</v>
      </c>
    </row>
    <row r="261" spans="1:4" x14ac:dyDescent="0.25">
      <c r="A261" s="1" t="s">
        <v>1326</v>
      </c>
      <c r="B261" s="1">
        <v>31841.244996799993</v>
      </c>
      <c r="C261" s="5">
        <f t="shared" si="4"/>
        <v>14442.934000588502</v>
      </c>
      <c r="D261" s="1" t="s">
        <v>1081</v>
      </c>
    </row>
    <row r="262" spans="1:4" x14ac:dyDescent="0.25">
      <c r="A262" s="1" t="s">
        <v>1327</v>
      </c>
      <c r="B262" s="1">
        <v>21291.401283779993</v>
      </c>
      <c r="C262" s="5">
        <f t="shared" si="4"/>
        <v>9657.6092911123342</v>
      </c>
      <c r="D262" s="1" t="s">
        <v>1081</v>
      </c>
    </row>
    <row r="263" spans="1:4" x14ac:dyDescent="0.25">
      <c r="A263" s="1" t="s">
        <v>1328</v>
      </c>
      <c r="B263" s="1">
        <v>1992.7784422599998</v>
      </c>
      <c r="C263" s="5">
        <f t="shared" si="4"/>
        <v>903.9083591815978</v>
      </c>
      <c r="D263" s="1" t="s">
        <v>1081</v>
      </c>
    </row>
    <row r="264" spans="1:4" x14ac:dyDescent="0.25">
      <c r="A264" s="1" t="s">
        <v>1329</v>
      </c>
      <c r="B264" s="1">
        <v>40125.54375382002</v>
      </c>
      <c r="C264" s="5">
        <f t="shared" si="4"/>
        <v>18200.625642382729</v>
      </c>
      <c r="D264" s="1" t="s">
        <v>1081</v>
      </c>
    </row>
    <row r="265" spans="1:4" x14ac:dyDescent="0.25">
      <c r="A265" s="1" t="s">
        <v>1330</v>
      </c>
      <c r="B265" s="1">
        <v>3337.9817682600001</v>
      </c>
      <c r="C265" s="5">
        <f t="shared" si="4"/>
        <v>1514.08182622859</v>
      </c>
      <c r="D265" s="1" t="s">
        <v>1081</v>
      </c>
    </row>
    <row r="266" spans="1:4" x14ac:dyDescent="0.25">
      <c r="A266" s="1" t="s">
        <v>1331</v>
      </c>
      <c r="B266" s="1">
        <v>1437.8188318099999</v>
      </c>
      <c r="C266" s="5">
        <f t="shared" si="4"/>
        <v>652.18311955836145</v>
      </c>
      <c r="D266" s="1" t="s">
        <v>1081</v>
      </c>
    </row>
    <row r="267" spans="1:4" x14ac:dyDescent="0.25">
      <c r="A267" s="1" t="s">
        <v>1332</v>
      </c>
      <c r="B267" s="1">
        <v>21809.34124985</v>
      </c>
      <c r="C267" s="5">
        <f t="shared" si="4"/>
        <v>9892.5427162019605</v>
      </c>
      <c r="D267" s="1" t="s">
        <v>1081</v>
      </c>
    </row>
    <row r="268" spans="1:4" x14ac:dyDescent="0.25">
      <c r="A268" s="1" t="s">
        <v>1333</v>
      </c>
      <c r="B268" s="1">
        <v>1889.5360871600005</v>
      </c>
      <c r="C268" s="5">
        <f t="shared" si="4"/>
        <v>857.07845284707901</v>
      </c>
      <c r="D268" s="1" t="s">
        <v>1081</v>
      </c>
    </row>
    <row r="269" spans="1:4" x14ac:dyDescent="0.25">
      <c r="A269" s="1" t="s">
        <v>1334</v>
      </c>
      <c r="B269" s="1">
        <v>1230.1495991999998</v>
      </c>
      <c r="C269" s="5">
        <f t="shared" si="4"/>
        <v>557.98601700032634</v>
      </c>
      <c r="D269" s="1" t="s">
        <v>1081</v>
      </c>
    </row>
    <row r="270" spans="1:4" x14ac:dyDescent="0.25">
      <c r="A270" s="1" t="s">
        <v>1335</v>
      </c>
      <c r="B270" s="1">
        <v>11231.866345099999</v>
      </c>
      <c r="C270" s="5">
        <f t="shared" si="4"/>
        <v>5094.6847192065989</v>
      </c>
      <c r="D270" s="1" t="s">
        <v>1081</v>
      </c>
    </row>
    <row r="271" spans="1:4" x14ac:dyDescent="0.25">
      <c r="A271" s="1" t="s">
        <v>1336</v>
      </c>
      <c r="B271" s="1">
        <v>7018.0654647000001</v>
      </c>
      <c r="C271" s="5">
        <f t="shared" si="4"/>
        <v>3183.3383502642023</v>
      </c>
      <c r="D271" s="1" t="s">
        <v>1081</v>
      </c>
    </row>
    <row r="272" spans="1:4" x14ac:dyDescent="0.25">
      <c r="A272" s="1" t="s">
        <v>1337</v>
      </c>
      <c r="B272" s="1">
        <v>2110.4631536900001</v>
      </c>
      <c r="C272" s="5">
        <f t="shared" si="4"/>
        <v>957.28920280855448</v>
      </c>
      <c r="D272" s="1" t="s">
        <v>1081</v>
      </c>
    </row>
    <row r="273" spans="1:4" x14ac:dyDescent="0.25">
      <c r="A273" s="1" t="s">
        <v>1338</v>
      </c>
      <c r="B273" s="1">
        <v>2370.2761408400006</v>
      </c>
      <c r="C273" s="5">
        <f t="shared" si="4"/>
        <v>1075.1382952758975</v>
      </c>
      <c r="D273" s="1" t="s">
        <v>1081</v>
      </c>
    </row>
    <row r="274" spans="1:4" x14ac:dyDescent="0.25">
      <c r="A274" s="1" t="s">
        <v>742</v>
      </c>
      <c r="B274" s="1">
        <v>14850.033971240005</v>
      </c>
      <c r="C274" s="5">
        <f t="shared" si="4"/>
        <v>6735.8566090826962</v>
      </c>
      <c r="D274" s="1" t="s">
        <v>1081</v>
      </c>
    </row>
    <row r="275" spans="1:4" x14ac:dyDescent="0.25">
      <c r="A275" s="1" t="s">
        <v>743</v>
      </c>
      <c r="B275" s="1">
        <v>18395.879536130007</v>
      </c>
      <c r="C275" s="5">
        <f t="shared" si="4"/>
        <v>8344.2237905522816</v>
      </c>
      <c r="D275" s="1" t="s">
        <v>1081</v>
      </c>
    </row>
    <row r="276" spans="1:4" x14ac:dyDescent="0.25">
      <c r="A276" s="1" t="s">
        <v>744</v>
      </c>
      <c r="B276" s="1">
        <v>8197.7371794300034</v>
      </c>
      <c r="C276" s="5">
        <f t="shared" si="4"/>
        <v>3718.4280026920142</v>
      </c>
      <c r="D276" s="1" t="s">
        <v>1081</v>
      </c>
    </row>
    <row r="277" spans="1:4" x14ac:dyDescent="0.25">
      <c r="A277" s="1" t="s">
        <v>1339</v>
      </c>
      <c r="B277" s="1">
        <v>1329.7339451099997</v>
      </c>
      <c r="C277" s="5">
        <f t="shared" si="4"/>
        <v>603.15667963033502</v>
      </c>
      <c r="D277" s="1" t="s">
        <v>1081</v>
      </c>
    </row>
    <row r="278" spans="1:4" x14ac:dyDescent="0.25">
      <c r="A278" s="1" t="s">
        <v>1340</v>
      </c>
      <c r="B278" s="1">
        <v>4284.4524179100008</v>
      </c>
      <c r="C278" s="5">
        <f t="shared" si="4"/>
        <v>1943.393341144633</v>
      </c>
      <c r="D278" s="1" t="s">
        <v>1081</v>
      </c>
    </row>
    <row r="279" spans="1:4" x14ac:dyDescent="0.25">
      <c r="A279" s="1" t="s">
        <v>1341</v>
      </c>
      <c r="B279" s="1">
        <v>7612.9180963199997</v>
      </c>
      <c r="C279" s="5">
        <f t="shared" si="4"/>
        <v>3453.1587451459814</v>
      </c>
      <c r="D279" s="1" t="s">
        <v>1081</v>
      </c>
    </row>
    <row r="280" spans="1:4" x14ac:dyDescent="0.25">
      <c r="A280" s="1" t="s">
        <v>740</v>
      </c>
      <c r="B280" s="1">
        <v>7384.6523273799994</v>
      </c>
      <c r="C280" s="5">
        <f t="shared" si="4"/>
        <v>3349.6192184809488</v>
      </c>
      <c r="D280" s="1" t="s">
        <v>1081</v>
      </c>
    </row>
    <row r="281" spans="1:4" x14ac:dyDescent="0.25">
      <c r="A281" s="1" t="s">
        <v>739</v>
      </c>
      <c r="B281" s="1">
        <v>6002.6514769300011</v>
      </c>
      <c r="C281" s="5">
        <f t="shared" si="4"/>
        <v>2722.7546887236331</v>
      </c>
      <c r="D281" s="1" t="s">
        <v>1081</v>
      </c>
    </row>
    <row r="282" spans="1:4" x14ac:dyDescent="0.25">
      <c r="A282" s="1" t="s">
        <v>1342</v>
      </c>
      <c r="B282" s="1">
        <v>6170.7575772</v>
      </c>
      <c r="C282" s="5">
        <f t="shared" si="4"/>
        <v>2799.0062709573026</v>
      </c>
      <c r="D282" s="1" t="s">
        <v>1081</v>
      </c>
    </row>
    <row r="283" spans="1:4" x14ac:dyDescent="0.25">
      <c r="A283" s="1" t="s">
        <v>1343</v>
      </c>
      <c r="B283" s="1">
        <v>5390.8219977599983</v>
      </c>
      <c r="C283" s="5">
        <f t="shared" si="4"/>
        <v>2445.2337316079534</v>
      </c>
      <c r="D283" s="1" t="s">
        <v>1081</v>
      </c>
    </row>
    <row r="284" spans="1:4" x14ac:dyDescent="0.25">
      <c r="A284" s="1" t="s">
        <v>1344</v>
      </c>
      <c r="B284" s="1">
        <v>1839.7584544679999</v>
      </c>
      <c r="C284" s="5">
        <f t="shared" si="4"/>
        <v>834.49971687904895</v>
      </c>
      <c r="D284" s="1" t="s">
        <v>1081</v>
      </c>
    </row>
    <row r="285" spans="1:4" x14ac:dyDescent="0.25">
      <c r="A285" s="1" t="s">
        <v>1345</v>
      </c>
      <c r="B285" s="1">
        <v>32737.245840427986</v>
      </c>
      <c r="C285" s="5">
        <f t="shared" si="4"/>
        <v>14849.35281525141</v>
      </c>
      <c r="D285" s="1" t="s">
        <v>1081</v>
      </c>
    </row>
    <row r="286" spans="1:4" x14ac:dyDescent="0.25">
      <c r="A286" s="1" t="s">
        <v>1346</v>
      </c>
      <c r="B286" s="1">
        <v>27822.130821930001</v>
      </c>
      <c r="C286" s="5">
        <f t="shared" si="4"/>
        <v>12619.895963780873</v>
      </c>
      <c r="D286" s="1" t="s">
        <v>1081</v>
      </c>
    </row>
    <row r="287" spans="1:4" x14ac:dyDescent="0.25">
      <c r="A287" s="1" t="s">
        <v>1347</v>
      </c>
      <c r="B287" s="1">
        <v>16847.556391349997</v>
      </c>
      <c r="C287" s="5">
        <f t="shared" si="4"/>
        <v>7641.9167986652283</v>
      </c>
      <c r="D287" s="1" t="s">
        <v>1081</v>
      </c>
    </row>
    <row r="288" spans="1:4" x14ac:dyDescent="0.25">
      <c r="A288" s="1" t="s">
        <v>1348</v>
      </c>
      <c r="B288" s="1">
        <v>22208.804016999999</v>
      </c>
      <c r="C288" s="5">
        <f t="shared" si="4"/>
        <v>10073.735831679063</v>
      </c>
      <c r="D288" s="1" t="s">
        <v>1081</v>
      </c>
    </row>
    <row r="289" spans="1:4" x14ac:dyDescent="0.25">
      <c r="A289" s="1" t="s">
        <v>1349</v>
      </c>
      <c r="B289" s="1">
        <v>1131.7975481999999</v>
      </c>
      <c r="C289" s="5">
        <f t="shared" si="4"/>
        <v>513.37431348313442</v>
      </c>
      <c r="D289" s="1" t="s">
        <v>1081</v>
      </c>
    </row>
    <row r="290" spans="1:4" x14ac:dyDescent="0.25">
      <c r="A290" s="1" t="s">
        <v>1350</v>
      </c>
      <c r="B290" s="1">
        <v>337.85821850000002</v>
      </c>
      <c r="C290" s="5">
        <f t="shared" si="4"/>
        <v>153.24978504585201</v>
      </c>
      <c r="D290" s="1" t="s">
        <v>1081</v>
      </c>
    </row>
    <row r="291" spans="1:4" x14ac:dyDescent="0.25">
      <c r="A291" s="1" t="s">
        <v>1351</v>
      </c>
      <c r="B291" s="1">
        <v>434.01639173999996</v>
      </c>
      <c r="C291" s="5">
        <f t="shared" si="4"/>
        <v>196.86636316213006</v>
      </c>
      <c r="D291" s="1" t="s">
        <v>1081</v>
      </c>
    </row>
    <row r="292" spans="1:4" x14ac:dyDescent="0.25">
      <c r="A292" s="1" t="s">
        <v>1352</v>
      </c>
      <c r="B292" s="1">
        <v>6893.6581089600004</v>
      </c>
      <c r="C292" s="5">
        <f t="shared" si="4"/>
        <v>3126.9081689593845</v>
      </c>
      <c r="D292" s="1" t="s">
        <v>1081</v>
      </c>
    </row>
    <row r="293" spans="1:4" x14ac:dyDescent="0.25">
      <c r="A293" s="1" t="s">
        <v>1353</v>
      </c>
      <c r="B293" s="1">
        <v>6607.3419736200012</v>
      </c>
      <c r="C293" s="5">
        <f t="shared" si="4"/>
        <v>2997.0374604982435</v>
      </c>
      <c r="D293" s="1" t="s">
        <v>1081</v>
      </c>
    </row>
    <row r="294" spans="1:4" x14ac:dyDescent="0.25">
      <c r="A294" s="1" t="s">
        <v>1354</v>
      </c>
      <c r="B294" s="1">
        <v>51290.045267242975</v>
      </c>
      <c r="C294" s="5">
        <f t="shared" si="4"/>
        <v>23264.754212859276</v>
      </c>
      <c r="D294" s="1" t="s">
        <v>1081</v>
      </c>
    </row>
    <row r="295" spans="1:4" x14ac:dyDescent="0.25">
      <c r="A295" s="1" t="s">
        <v>1355</v>
      </c>
      <c r="B295" s="1">
        <v>483.7961961499999</v>
      </c>
      <c r="C295" s="5">
        <f t="shared" si="4"/>
        <v>219.44608420407076</v>
      </c>
      <c r="D295" s="1" t="s">
        <v>1081</v>
      </c>
    </row>
    <row r="296" spans="1:4" x14ac:dyDescent="0.25">
      <c r="A296" s="1" t="s">
        <v>728</v>
      </c>
      <c r="B296" s="1">
        <v>269.39772478999998</v>
      </c>
      <c r="C296" s="5">
        <f t="shared" si="4"/>
        <v>122.19665278294568</v>
      </c>
      <c r="D296" s="1" t="s">
        <v>1081</v>
      </c>
    </row>
    <row r="297" spans="1:4" x14ac:dyDescent="0.25">
      <c r="A297" s="1" t="s">
        <v>1356</v>
      </c>
      <c r="B297" s="1">
        <v>1685.7723429500002</v>
      </c>
      <c r="C297" s="5">
        <f t="shared" si="4"/>
        <v>764.65284858337645</v>
      </c>
      <c r="D297" s="1" t="s">
        <v>1081</v>
      </c>
    </row>
    <row r="298" spans="1:4" x14ac:dyDescent="0.25">
      <c r="A298" s="1" t="s">
        <v>1357</v>
      </c>
      <c r="B298" s="1">
        <v>27899.374476630004</v>
      </c>
      <c r="C298" s="5">
        <f t="shared" si="4"/>
        <v>12654.933067603557</v>
      </c>
      <c r="D298" s="1" t="s">
        <v>1081</v>
      </c>
    </row>
    <row r="299" spans="1:4" x14ac:dyDescent="0.25">
      <c r="A299" s="1" t="s">
        <v>1358</v>
      </c>
      <c r="B299" s="1">
        <v>1051.1104307599999</v>
      </c>
      <c r="C299" s="5">
        <f t="shared" si="4"/>
        <v>476.77528250928987</v>
      </c>
      <c r="D299" s="1" t="s">
        <v>1081</v>
      </c>
    </row>
    <row r="300" spans="1:4" x14ac:dyDescent="0.25">
      <c r="A300" s="1" t="s">
        <v>1359</v>
      </c>
      <c r="B300" s="1">
        <v>5291.4227693199982</v>
      </c>
      <c r="C300" s="5">
        <f t="shared" si="4"/>
        <v>2400.1470367813968</v>
      </c>
      <c r="D300" s="1" t="s">
        <v>1081</v>
      </c>
    </row>
    <row r="301" spans="1:4" x14ac:dyDescent="0.25">
      <c r="A301" s="1" t="s">
        <v>1360</v>
      </c>
      <c r="B301" s="1">
        <v>3345.4522412999995</v>
      </c>
      <c r="C301" s="5">
        <f t="shared" si="4"/>
        <v>1517.4703730357494</v>
      </c>
      <c r="D301" s="1" t="s">
        <v>1081</v>
      </c>
    </row>
    <row r="302" spans="1:4" x14ac:dyDescent="0.25">
      <c r="A302" s="1" t="s">
        <v>1361</v>
      </c>
      <c r="B302" s="1">
        <v>2760.9478721999999</v>
      </c>
      <c r="C302" s="5">
        <f t="shared" si="4"/>
        <v>1252.3438672469424</v>
      </c>
      <c r="D302" s="1" t="s">
        <v>1081</v>
      </c>
    </row>
    <row r="303" spans="1:4" x14ac:dyDescent="0.25">
      <c r="A303" s="1" t="s">
        <v>1362</v>
      </c>
      <c r="B303" s="1">
        <v>10555.85257526</v>
      </c>
      <c r="C303" s="5">
        <f t="shared" si="4"/>
        <v>4788.0502813173334</v>
      </c>
      <c r="D303" s="1" t="s">
        <v>1081</v>
      </c>
    </row>
    <row r="304" spans="1:4" x14ac:dyDescent="0.25">
      <c r="A304" s="1" t="s">
        <v>1363</v>
      </c>
      <c r="B304" s="1">
        <v>7842.8723826300011</v>
      </c>
      <c r="C304" s="5">
        <f t="shared" si="4"/>
        <v>3557.4641697819075</v>
      </c>
      <c r="D304" s="1" t="s">
        <v>1081</v>
      </c>
    </row>
    <row r="305" spans="1:4" x14ac:dyDescent="0.25">
      <c r="A305" s="1" t="s">
        <v>1364</v>
      </c>
      <c r="B305" s="1">
        <v>1264.9290987699999</v>
      </c>
      <c r="C305" s="5">
        <f t="shared" si="4"/>
        <v>573.76171976928174</v>
      </c>
      <c r="D305" s="1" t="s">
        <v>1081</v>
      </c>
    </row>
    <row r="306" spans="1:4" x14ac:dyDescent="0.25">
      <c r="A306" s="1" t="s">
        <v>1365</v>
      </c>
      <c r="B306" s="1">
        <v>1275.0065911499996</v>
      </c>
      <c r="C306" s="5">
        <f t="shared" si="4"/>
        <v>578.33278969291064</v>
      </c>
      <c r="D306" s="1" t="s">
        <v>1081</v>
      </c>
    </row>
    <row r="307" spans="1:4" x14ac:dyDescent="0.25">
      <c r="A307" s="1" t="s">
        <v>722</v>
      </c>
      <c r="B307" s="1">
        <v>180.14023705</v>
      </c>
      <c r="C307" s="5">
        <f t="shared" si="4"/>
        <v>81.710170403983597</v>
      </c>
      <c r="D307" s="1" t="s">
        <v>1081</v>
      </c>
    </row>
    <row r="308" spans="1:4" x14ac:dyDescent="0.25">
      <c r="A308" s="1" t="s">
        <v>1366</v>
      </c>
      <c r="B308" s="1">
        <v>9553.8050884000004</v>
      </c>
      <c r="C308" s="5">
        <f t="shared" si="4"/>
        <v>4333.5295576575327</v>
      </c>
      <c r="D308" s="1" t="s">
        <v>1081</v>
      </c>
    </row>
    <row r="309" spans="1:4" x14ac:dyDescent="0.25">
      <c r="A309" s="1" t="s">
        <v>733</v>
      </c>
      <c r="B309" s="1">
        <v>494.87794245999999</v>
      </c>
      <c r="C309" s="5">
        <f t="shared" si="4"/>
        <v>224.4726756763163</v>
      </c>
      <c r="D309" s="1" t="s">
        <v>1081</v>
      </c>
    </row>
    <row r="310" spans="1:4" x14ac:dyDescent="0.25">
      <c r="A310" s="1" t="s">
        <v>732</v>
      </c>
      <c r="B310" s="1">
        <v>3743.7958733</v>
      </c>
      <c r="C310" s="5">
        <f t="shared" si="4"/>
        <v>1698.1558577618937</v>
      </c>
      <c r="D310" s="1" t="s">
        <v>1081</v>
      </c>
    </row>
    <row r="311" spans="1:4" x14ac:dyDescent="0.25">
      <c r="A311" s="1" t="s">
        <v>1367</v>
      </c>
      <c r="B311" s="1">
        <v>2110.8135346499998</v>
      </c>
      <c r="C311" s="5">
        <f t="shared" si="4"/>
        <v>957.44813280896267</v>
      </c>
      <c r="D311" s="1" t="s">
        <v>1081</v>
      </c>
    </row>
    <row r="312" spans="1:4" x14ac:dyDescent="0.25">
      <c r="A312" s="1" t="s">
        <v>1368</v>
      </c>
      <c r="B312" s="1">
        <v>16605.121068120006</v>
      </c>
      <c r="C312" s="5">
        <f t="shared" si="4"/>
        <v>7531.9500755306899</v>
      </c>
      <c r="D312" s="1" t="s">
        <v>1081</v>
      </c>
    </row>
    <row r="313" spans="1:4" x14ac:dyDescent="0.25">
      <c r="A313" s="1" t="s">
        <v>1369</v>
      </c>
      <c r="B313" s="1">
        <v>3188.3073811800004</v>
      </c>
      <c r="C313" s="5">
        <f t="shared" si="4"/>
        <v>1446.1907216441987</v>
      </c>
      <c r="D313" s="1" t="s">
        <v>1081</v>
      </c>
    </row>
    <row r="314" spans="1:4" x14ac:dyDescent="0.25">
      <c r="A314" s="1" t="s">
        <v>1370</v>
      </c>
      <c r="B314" s="1">
        <v>5593.3359081000008</v>
      </c>
      <c r="C314" s="5">
        <f t="shared" si="4"/>
        <v>2537.0924212268956</v>
      </c>
      <c r="D314" s="1" t="s">
        <v>1081</v>
      </c>
    </row>
    <row r="315" spans="1:4" x14ac:dyDescent="0.25">
      <c r="A315" s="1" t="s">
        <v>726</v>
      </c>
      <c r="B315" s="1">
        <v>701.91119500000013</v>
      </c>
      <c r="C315" s="5">
        <f t="shared" si="4"/>
        <v>318.38130276244004</v>
      </c>
      <c r="D315" s="1" t="s">
        <v>1081</v>
      </c>
    </row>
    <row r="316" spans="1:4" x14ac:dyDescent="0.25">
      <c r="A316" s="1" t="s">
        <v>727</v>
      </c>
      <c r="B316" s="1">
        <v>138.54773187999999</v>
      </c>
      <c r="C316" s="5">
        <f t="shared" si="4"/>
        <v>62.844142798912955</v>
      </c>
      <c r="D316" s="1" t="s">
        <v>1081</v>
      </c>
    </row>
    <row r="317" spans="1:4" x14ac:dyDescent="0.25">
      <c r="A317" s="1" t="s">
        <v>1371</v>
      </c>
      <c r="B317" s="1">
        <v>384.99</v>
      </c>
      <c r="C317" s="5">
        <f t="shared" si="4"/>
        <v>174.62838407999999</v>
      </c>
      <c r="D317" s="1" t="s">
        <v>1081</v>
      </c>
    </row>
    <row r="318" spans="1:4" x14ac:dyDescent="0.25">
      <c r="A318" s="1" t="s">
        <v>1372</v>
      </c>
      <c r="B318" s="1">
        <v>453.06</v>
      </c>
      <c r="C318" s="5">
        <f t="shared" si="4"/>
        <v>205.50439152000001</v>
      </c>
      <c r="D318" s="1" t="s">
        <v>1081</v>
      </c>
    </row>
    <row r="319" spans="1:4" x14ac:dyDescent="0.25">
      <c r="A319" s="1" t="s">
        <v>1373</v>
      </c>
      <c r="B319" s="1">
        <v>4064.7530692</v>
      </c>
      <c r="C319" s="5">
        <f t="shared" si="4"/>
        <v>1843.7394741645664</v>
      </c>
      <c r="D319" s="1" t="s">
        <v>1081</v>
      </c>
    </row>
    <row r="320" spans="1:4" x14ac:dyDescent="0.25">
      <c r="A320" s="1" t="s">
        <v>1374</v>
      </c>
      <c r="B320" s="1">
        <v>4948.2612438599999</v>
      </c>
      <c r="C320" s="5">
        <f t="shared" si="4"/>
        <v>2244.4917141249452</v>
      </c>
      <c r="D320" s="1" t="s">
        <v>1081</v>
      </c>
    </row>
    <row r="321" spans="1:4" x14ac:dyDescent="0.25">
      <c r="A321" s="1" t="s">
        <v>1375</v>
      </c>
      <c r="B321" s="1">
        <v>512.75110921999999</v>
      </c>
      <c r="C321" s="5">
        <f t="shared" si="4"/>
        <v>232.57980113331823</v>
      </c>
      <c r="D321" s="1" t="s">
        <v>1081</v>
      </c>
    </row>
    <row r="322" spans="1:4" x14ac:dyDescent="0.25">
      <c r="A322" s="1" t="s">
        <v>1376</v>
      </c>
      <c r="B322" s="1">
        <v>281.98263565000002</v>
      </c>
      <c r="C322" s="5">
        <f t="shared" si="4"/>
        <v>127.90506766975481</v>
      </c>
      <c r="D322" s="1" t="s">
        <v>1081</v>
      </c>
    </row>
    <row r="323" spans="1:4" x14ac:dyDescent="0.25">
      <c r="A323" s="1" t="s">
        <v>1377</v>
      </c>
      <c r="B323" s="1">
        <v>2607.9275038000001</v>
      </c>
      <c r="C323" s="5">
        <f t="shared" ref="C323:C386" si="5">0.453592*B323</f>
        <v>1182.9350523036496</v>
      </c>
      <c r="D323" s="1" t="s">
        <v>1081</v>
      </c>
    </row>
    <row r="324" spans="1:4" x14ac:dyDescent="0.25">
      <c r="A324" s="1" t="s">
        <v>1378</v>
      </c>
      <c r="B324" s="1">
        <v>6.1197619999999997</v>
      </c>
      <c r="C324" s="5">
        <f t="shared" si="5"/>
        <v>2.7758750851039999</v>
      </c>
      <c r="D324" s="1" t="s">
        <v>1081</v>
      </c>
    </row>
    <row r="325" spans="1:4" x14ac:dyDescent="0.25">
      <c r="A325" s="1" t="s">
        <v>1379</v>
      </c>
      <c r="B325" s="1">
        <v>40227.705241390009</v>
      </c>
      <c r="C325" s="5">
        <f t="shared" si="5"/>
        <v>18246.965275852577</v>
      </c>
      <c r="D325" s="1" t="s">
        <v>1081</v>
      </c>
    </row>
    <row r="326" spans="1:4" x14ac:dyDescent="0.25">
      <c r="A326" s="1" t="s">
        <v>1380</v>
      </c>
      <c r="B326" s="1">
        <v>13610.69189242</v>
      </c>
      <c r="C326" s="5">
        <f t="shared" si="5"/>
        <v>6173.7009568665726</v>
      </c>
      <c r="D326" s="1" t="s">
        <v>1081</v>
      </c>
    </row>
    <row r="327" spans="1:4" x14ac:dyDescent="0.25">
      <c r="A327" s="1" t="s">
        <v>1381</v>
      </c>
      <c r="B327" s="1">
        <v>1009.1164892099998</v>
      </c>
      <c r="C327" s="5">
        <f t="shared" si="5"/>
        <v>457.72716657374224</v>
      </c>
      <c r="D327" s="1" t="s">
        <v>1081</v>
      </c>
    </row>
    <row r="328" spans="1:4" x14ac:dyDescent="0.25">
      <c r="A328" s="1" t="s">
        <v>1382</v>
      </c>
      <c r="B328" s="1">
        <v>2888.1192802599999</v>
      </c>
      <c r="C328" s="5">
        <f t="shared" si="5"/>
        <v>1310.0278005716939</v>
      </c>
      <c r="D328" s="1" t="s">
        <v>1081</v>
      </c>
    </row>
    <row r="329" spans="1:4" x14ac:dyDescent="0.25">
      <c r="A329" s="1" t="s">
        <v>1383</v>
      </c>
      <c r="B329" s="1">
        <v>1561.8789246999993</v>
      </c>
      <c r="C329" s="5">
        <f t="shared" si="5"/>
        <v>708.45578521252207</v>
      </c>
      <c r="D329" s="1" t="s">
        <v>1081</v>
      </c>
    </row>
    <row r="330" spans="1:4" x14ac:dyDescent="0.25">
      <c r="A330" s="1" t="s">
        <v>1384</v>
      </c>
      <c r="B330" s="1">
        <v>645.32314329999997</v>
      </c>
      <c r="C330" s="5">
        <f t="shared" si="5"/>
        <v>292.71341521573356</v>
      </c>
      <c r="D330" s="1" t="s">
        <v>1081</v>
      </c>
    </row>
    <row r="331" spans="1:4" x14ac:dyDescent="0.25">
      <c r="A331" s="1" t="s">
        <v>1385</v>
      </c>
      <c r="B331" s="1">
        <v>2021.9559311999999</v>
      </c>
      <c r="C331" s="5">
        <f t="shared" si="5"/>
        <v>917.14303474487031</v>
      </c>
      <c r="D331" s="1" t="s">
        <v>1081</v>
      </c>
    </row>
    <row r="332" spans="1:4" x14ac:dyDescent="0.25">
      <c r="A332" s="1" t="s">
        <v>1386</v>
      </c>
      <c r="B332" s="1">
        <v>20969.311044760005</v>
      </c>
      <c r="C332" s="5">
        <f t="shared" si="5"/>
        <v>9511.5117354147806</v>
      </c>
      <c r="D332" s="1" t="s">
        <v>1081</v>
      </c>
    </row>
    <row r="333" spans="1:4" x14ac:dyDescent="0.25">
      <c r="A333" s="1" t="s">
        <v>1387</v>
      </c>
      <c r="B333" s="1">
        <v>17398.481256619998</v>
      </c>
      <c r="C333" s="5">
        <f t="shared" si="5"/>
        <v>7891.8119101527782</v>
      </c>
      <c r="D333" s="1" t="s">
        <v>1081</v>
      </c>
    </row>
    <row r="334" spans="1:4" x14ac:dyDescent="0.25">
      <c r="A334" s="1" t="s">
        <v>1388</v>
      </c>
      <c r="B334" s="1">
        <v>53536.193839239982</v>
      </c>
      <c r="C334" s="5">
        <f t="shared" si="5"/>
        <v>24283.589235928543</v>
      </c>
      <c r="D334" s="1" t="s">
        <v>1081</v>
      </c>
    </row>
    <row r="335" spans="1:4" x14ac:dyDescent="0.25">
      <c r="A335" s="1" t="s">
        <v>1389</v>
      </c>
      <c r="B335" s="1">
        <v>13293.888362480004</v>
      </c>
      <c r="C335" s="5">
        <f t="shared" si="5"/>
        <v>6030.0014101140296</v>
      </c>
      <c r="D335" s="1" t="s">
        <v>1081</v>
      </c>
    </row>
    <row r="336" spans="1:4" x14ac:dyDescent="0.25">
      <c r="A336" s="1" t="s">
        <v>1390</v>
      </c>
      <c r="B336" s="1">
        <v>17382.517871700002</v>
      </c>
      <c r="C336" s="5">
        <f t="shared" si="5"/>
        <v>7884.571046460147</v>
      </c>
      <c r="D336" s="1" t="s">
        <v>1081</v>
      </c>
    </row>
    <row r="337" spans="1:4" x14ac:dyDescent="0.25">
      <c r="A337" s="1" t="s">
        <v>1391</v>
      </c>
      <c r="B337" s="1">
        <v>63.189562299999999</v>
      </c>
      <c r="C337" s="5">
        <f t="shared" si="5"/>
        <v>28.662279942781598</v>
      </c>
      <c r="D337" s="1" t="s">
        <v>1081</v>
      </c>
    </row>
    <row r="338" spans="1:4" x14ac:dyDescent="0.25">
      <c r="A338" s="1" t="s">
        <v>1392</v>
      </c>
      <c r="B338" s="1">
        <v>3433.2031414800008</v>
      </c>
      <c r="C338" s="5">
        <f t="shared" si="5"/>
        <v>1557.2734793501966</v>
      </c>
      <c r="D338" s="1" t="s">
        <v>1081</v>
      </c>
    </row>
    <row r="339" spans="1:4" x14ac:dyDescent="0.25">
      <c r="A339" s="1" t="s">
        <v>1393</v>
      </c>
      <c r="B339" s="1">
        <v>3141.3497819600002</v>
      </c>
      <c r="C339" s="5">
        <f t="shared" si="5"/>
        <v>1424.8911302988004</v>
      </c>
      <c r="D339" s="1" t="s">
        <v>1081</v>
      </c>
    </row>
    <row r="340" spans="1:4" x14ac:dyDescent="0.25">
      <c r="A340" s="1" t="s">
        <v>1394</v>
      </c>
      <c r="B340" s="1">
        <v>8322.81866945</v>
      </c>
      <c r="C340" s="5">
        <f t="shared" si="5"/>
        <v>3775.1639659131642</v>
      </c>
      <c r="D340" s="1" t="s">
        <v>1081</v>
      </c>
    </row>
    <row r="341" spans="1:4" x14ac:dyDescent="0.25">
      <c r="A341" s="1" t="s">
        <v>1395</v>
      </c>
      <c r="B341" s="1">
        <v>13817.444639779997</v>
      </c>
      <c r="C341" s="5">
        <f t="shared" si="5"/>
        <v>6267.4823490470881</v>
      </c>
      <c r="D341" s="1" t="s">
        <v>1081</v>
      </c>
    </row>
    <row r="342" spans="1:4" x14ac:dyDescent="0.25">
      <c r="A342" s="1" t="s">
        <v>1396</v>
      </c>
      <c r="B342" s="1">
        <v>62607.992161640024</v>
      </c>
      <c r="C342" s="5">
        <f t="shared" si="5"/>
        <v>28398.48438058262</v>
      </c>
      <c r="D342" s="1" t="s">
        <v>1081</v>
      </c>
    </row>
    <row r="343" spans="1:4" x14ac:dyDescent="0.25">
      <c r="A343" s="1" t="s">
        <v>1397</v>
      </c>
      <c r="B343" s="1">
        <v>15842.919460820003</v>
      </c>
      <c r="C343" s="5">
        <f t="shared" si="5"/>
        <v>7186.2215240722671</v>
      </c>
      <c r="D343" s="1" t="s">
        <v>1081</v>
      </c>
    </row>
    <row r="344" spans="1:4" x14ac:dyDescent="0.25">
      <c r="A344" s="1" t="s">
        <v>1398</v>
      </c>
      <c r="B344" s="1">
        <v>11855.525513939998</v>
      </c>
      <c r="C344" s="5">
        <f t="shared" si="5"/>
        <v>5377.5715289190712</v>
      </c>
      <c r="D344" s="1" t="s">
        <v>1081</v>
      </c>
    </row>
    <row r="345" spans="1:4" x14ac:dyDescent="0.25">
      <c r="A345" s="1" t="s">
        <v>1399</v>
      </c>
      <c r="B345" s="1">
        <v>22253.157665940005</v>
      </c>
      <c r="C345" s="5">
        <f t="shared" si="5"/>
        <v>10093.854292009059</v>
      </c>
      <c r="D345" s="1" t="s">
        <v>1081</v>
      </c>
    </row>
    <row r="346" spans="1:4" x14ac:dyDescent="0.25">
      <c r="A346" s="1" t="s">
        <v>1400</v>
      </c>
      <c r="B346" s="1">
        <v>840.27370034000023</v>
      </c>
      <c r="C346" s="5">
        <f t="shared" si="5"/>
        <v>381.14142828462138</v>
      </c>
      <c r="D346" s="1" t="s">
        <v>1081</v>
      </c>
    </row>
    <row r="347" spans="1:4" x14ac:dyDescent="0.25">
      <c r="A347" s="1" t="s">
        <v>1401</v>
      </c>
      <c r="B347" s="1">
        <v>12.9363505</v>
      </c>
      <c r="C347" s="5">
        <f t="shared" si="5"/>
        <v>5.8678250959959994</v>
      </c>
      <c r="D347" s="1" t="s">
        <v>1081</v>
      </c>
    </row>
    <row r="348" spans="1:4" x14ac:dyDescent="0.25">
      <c r="A348" s="1" t="s">
        <v>1402</v>
      </c>
      <c r="B348" s="1">
        <v>11470.214532189999</v>
      </c>
      <c r="C348" s="5">
        <f t="shared" si="5"/>
        <v>5202.7975500851262</v>
      </c>
      <c r="D348" s="1" t="s">
        <v>1081</v>
      </c>
    </row>
    <row r="349" spans="1:4" x14ac:dyDescent="0.25">
      <c r="A349" s="1" t="s">
        <v>1403</v>
      </c>
      <c r="B349" s="1">
        <v>58751.350945860002</v>
      </c>
      <c r="C349" s="5">
        <f t="shared" si="5"/>
        <v>26649.142778234531</v>
      </c>
      <c r="D349" s="1" t="s">
        <v>1081</v>
      </c>
    </row>
    <row r="350" spans="1:4" x14ac:dyDescent="0.25">
      <c r="A350" s="1" t="s">
        <v>1404</v>
      </c>
      <c r="B350" s="1">
        <v>34352.167114040021</v>
      </c>
      <c r="C350" s="5">
        <f t="shared" si="5"/>
        <v>15581.868185591642</v>
      </c>
      <c r="D350" s="1" t="s">
        <v>1081</v>
      </c>
    </row>
    <row r="351" spans="1:4" x14ac:dyDescent="0.25">
      <c r="A351" s="1" t="s">
        <v>1405</v>
      </c>
      <c r="B351" s="1">
        <v>13215.459465360005</v>
      </c>
      <c r="C351" s="5">
        <f t="shared" si="5"/>
        <v>5994.4266898115757</v>
      </c>
      <c r="D351" s="1" t="s">
        <v>1081</v>
      </c>
    </row>
    <row r="352" spans="1:4" x14ac:dyDescent="0.25">
      <c r="A352" s="1" t="s">
        <v>1406</v>
      </c>
      <c r="B352" s="1">
        <v>27401.287199257986</v>
      </c>
      <c r="C352" s="5">
        <f t="shared" si="5"/>
        <v>12429.004663285828</v>
      </c>
      <c r="D352" s="1" t="s">
        <v>1081</v>
      </c>
    </row>
    <row r="353" spans="1:4" x14ac:dyDescent="0.25">
      <c r="A353" s="1" t="s">
        <v>1407</v>
      </c>
      <c r="B353" s="1">
        <v>10573.205440850003</v>
      </c>
      <c r="C353" s="5">
        <f t="shared" si="5"/>
        <v>4795.9214023260347</v>
      </c>
      <c r="D353" s="1" t="s">
        <v>1081</v>
      </c>
    </row>
    <row r="354" spans="1:4" x14ac:dyDescent="0.25">
      <c r="A354" s="1" t="s">
        <v>1408</v>
      </c>
      <c r="B354" s="1">
        <v>7607.2033975599998</v>
      </c>
      <c r="C354" s="5">
        <f t="shared" si="5"/>
        <v>3450.5666035060353</v>
      </c>
      <c r="D354" s="1" t="s">
        <v>1081</v>
      </c>
    </row>
    <row r="355" spans="1:4" x14ac:dyDescent="0.25">
      <c r="A355" s="1" t="s">
        <v>1409</v>
      </c>
      <c r="B355" s="1">
        <v>16466.652129820006</v>
      </c>
      <c r="C355" s="5">
        <f t="shared" si="5"/>
        <v>7469.1416728693157</v>
      </c>
      <c r="D355" s="1" t="s">
        <v>1081</v>
      </c>
    </row>
    <row r="356" spans="1:4" x14ac:dyDescent="0.25">
      <c r="A356" s="1" t="s">
        <v>1410</v>
      </c>
      <c r="B356" s="1">
        <v>13199.720567700007</v>
      </c>
      <c r="C356" s="5">
        <f t="shared" si="5"/>
        <v>5987.2876517441819</v>
      </c>
      <c r="D356" s="1" t="s">
        <v>1081</v>
      </c>
    </row>
    <row r="357" spans="1:4" x14ac:dyDescent="0.25">
      <c r="A357" s="1" t="s">
        <v>1411</v>
      </c>
      <c r="B357" s="1">
        <v>27335.696736640002</v>
      </c>
      <c r="C357" s="5">
        <f t="shared" si="5"/>
        <v>12399.253354166012</v>
      </c>
      <c r="D357" s="1" t="s">
        <v>1081</v>
      </c>
    </row>
    <row r="358" spans="1:4" x14ac:dyDescent="0.25">
      <c r="A358" s="1" t="s">
        <v>1412</v>
      </c>
      <c r="B358" s="1">
        <v>24682.677727439994</v>
      </c>
      <c r="C358" s="5">
        <f t="shared" si="5"/>
        <v>11195.865155744961</v>
      </c>
      <c r="D358" s="1" t="s">
        <v>1081</v>
      </c>
    </row>
    <row r="359" spans="1:4" x14ac:dyDescent="0.25">
      <c r="A359" s="1" t="s">
        <v>1413</v>
      </c>
      <c r="B359" s="1">
        <v>4315.7779132999995</v>
      </c>
      <c r="C359" s="5">
        <f t="shared" si="5"/>
        <v>1957.6023352495733</v>
      </c>
      <c r="D359" s="1" t="s">
        <v>1081</v>
      </c>
    </row>
    <row r="360" spans="1:4" x14ac:dyDescent="0.25">
      <c r="A360" s="1" t="s">
        <v>1414</v>
      </c>
      <c r="B360" s="1">
        <v>355.5511606</v>
      </c>
      <c r="C360" s="5">
        <f t="shared" si="5"/>
        <v>161.27516203887521</v>
      </c>
      <c r="D360" s="1" t="s">
        <v>1081</v>
      </c>
    </row>
    <row r="361" spans="1:4" x14ac:dyDescent="0.25">
      <c r="A361" s="1" t="s">
        <v>1415</v>
      </c>
      <c r="B361" s="1">
        <v>5240.5614082700004</v>
      </c>
      <c r="C361" s="5">
        <f t="shared" si="5"/>
        <v>2377.0767303000061</v>
      </c>
      <c r="D361" s="1" t="s">
        <v>1081</v>
      </c>
    </row>
    <row r="362" spans="1:4" x14ac:dyDescent="0.25">
      <c r="A362" s="1" t="s">
        <v>1416</v>
      </c>
      <c r="B362" s="1">
        <v>11244.723745639998</v>
      </c>
      <c r="C362" s="5">
        <f t="shared" si="5"/>
        <v>5100.5167332323381</v>
      </c>
      <c r="D362" s="1" t="s">
        <v>1081</v>
      </c>
    </row>
    <row r="363" spans="1:4" x14ac:dyDescent="0.25">
      <c r="A363" s="1" t="s">
        <v>1417</v>
      </c>
      <c r="B363" s="1">
        <v>23301.320787641995</v>
      </c>
      <c r="C363" s="5">
        <f t="shared" si="5"/>
        <v>10569.292698708108</v>
      </c>
      <c r="D363" s="1" t="s">
        <v>1081</v>
      </c>
    </row>
    <row r="364" spans="1:4" x14ac:dyDescent="0.25">
      <c r="A364" s="1" t="s">
        <v>1418</v>
      </c>
      <c r="B364" s="1">
        <v>28562.69030274999</v>
      </c>
      <c r="C364" s="5">
        <f t="shared" si="5"/>
        <v>12955.807819804973</v>
      </c>
      <c r="D364" s="1" t="s">
        <v>1081</v>
      </c>
    </row>
    <row r="365" spans="1:4" x14ac:dyDescent="0.25">
      <c r="A365" s="1" t="s">
        <v>1419</v>
      </c>
      <c r="B365" s="1">
        <v>16605.831786540006</v>
      </c>
      <c r="C365" s="5">
        <f t="shared" si="5"/>
        <v>7532.2724517202541</v>
      </c>
      <c r="D365" s="1" t="s">
        <v>1081</v>
      </c>
    </row>
    <row r="366" spans="1:4" x14ac:dyDescent="0.25">
      <c r="A366" s="1" t="s">
        <v>1420</v>
      </c>
      <c r="B366" s="1">
        <v>16131.833833599992</v>
      </c>
      <c r="C366" s="5">
        <f t="shared" si="5"/>
        <v>7317.2707722502873</v>
      </c>
      <c r="D366" s="1" t="s">
        <v>1081</v>
      </c>
    </row>
    <row r="367" spans="1:4" x14ac:dyDescent="0.25">
      <c r="A367" s="1" t="s">
        <v>1421</v>
      </c>
      <c r="B367" s="1">
        <v>43425.739292492028</v>
      </c>
      <c r="C367" s="5">
        <f t="shared" si="5"/>
        <v>19697.567937160045</v>
      </c>
      <c r="D367" s="1" t="s">
        <v>1081</v>
      </c>
    </row>
    <row r="368" spans="1:4" x14ac:dyDescent="0.25">
      <c r="A368" s="1" t="s">
        <v>1422</v>
      </c>
      <c r="B368" s="1">
        <v>15051.39402758</v>
      </c>
      <c r="C368" s="5">
        <f t="shared" si="5"/>
        <v>6827.1919197580673</v>
      </c>
      <c r="D368" s="1" t="s">
        <v>1081</v>
      </c>
    </row>
    <row r="369" spans="1:4" x14ac:dyDescent="0.25">
      <c r="A369" s="1" t="s">
        <v>1423</v>
      </c>
      <c r="B369" s="1">
        <v>21663.244366649997</v>
      </c>
      <c r="C369" s="5">
        <f t="shared" si="5"/>
        <v>9826.2743387575047</v>
      </c>
      <c r="D369" s="1" t="s">
        <v>1081</v>
      </c>
    </row>
    <row r="370" spans="1:4" x14ac:dyDescent="0.25">
      <c r="A370" s="1" t="s">
        <v>1424</v>
      </c>
      <c r="B370" s="1">
        <v>14747.542270829999</v>
      </c>
      <c r="C370" s="5">
        <f t="shared" si="5"/>
        <v>6689.3671937103209</v>
      </c>
      <c r="D370" s="1" t="s">
        <v>1081</v>
      </c>
    </row>
    <row r="371" spans="1:4" x14ac:dyDescent="0.25">
      <c r="A371" s="1" t="s">
        <v>738</v>
      </c>
      <c r="B371" s="1">
        <v>9134.3515322000003</v>
      </c>
      <c r="C371" s="5">
        <f t="shared" si="5"/>
        <v>4143.2687801936627</v>
      </c>
      <c r="D371" s="1" t="s">
        <v>1081</v>
      </c>
    </row>
    <row r="372" spans="1:4" x14ac:dyDescent="0.25">
      <c r="A372" s="1" t="s">
        <v>741</v>
      </c>
      <c r="B372" s="1">
        <v>18547.100862219995</v>
      </c>
      <c r="C372" s="5">
        <f t="shared" si="5"/>
        <v>8412.8165742960919</v>
      </c>
      <c r="D372" s="1" t="s">
        <v>1081</v>
      </c>
    </row>
    <row r="373" spans="1:4" x14ac:dyDescent="0.25">
      <c r="A373" s="1" t="s">
        <v>1425</v>
      </c>
      <c r="B373" s="1">
        <v>31301.872952281992</v>
      </c>
      <c r="C373" s="5">
        <f t="shared" si="5"/>
        <v>14198.279156171493</v>
      </c>
      <c r="D373" s="1" t="s">
        <v>1081</v>
      </c>
    </row>
    <row r="374" spans="1:4" x14ac:dyDescent="0.25">
      <c r="A374" s="1" t="s">
        <v>1426</v>
      </c>
      <c r="B374" s="1">
        <v>30113.602336970009</v>
      </c>
      <c r="C374" s="5">
        <f t="shared" si="5"/>
        <v>13659.289111230901</v>
      </c>
      <c r="D374" s="1" t="s">
        <v>1081</v>
      </c>
    </row>
    <row r="375" spans="1:4" x14ac:dyDescent="0.25">
      <c r="A375" s="1" t="s">
        <v>1427</v>
      </c>
      <c r="B375" s="1">
        <v>21811.522057244991</v>
      </c>
      <c r="C375" s="5">
        <f t="shared" si="5"/>
        <v>9893.5319129898689</v>
      </c>
      <c r="D375" s="1" t="s">
        <v>1081</v>
      </c>
    </row>
    <row r="376" spans="1:4" x14ac:dyDescent="0.25">
      <c r="A376" s="1" t="s">
        <v>1428</v>
      </c>
      <c r="B376" s="1">
        <v>20093.473512049983</v>
      </c>
      <c r="C376" s="5">
        <f t="shared" si="5"/>
        <v>9114.238837277775</v>
      </c>
      <c r="D376" s="1" t="s">
        <v>1081</v>
      </c>
    </row>
    <row r="377" spans="1:4" x14ac:dyDescent="0.25">
      <c r="A377" s="1" t="s">
        <v>1429</v>
      </c>
      <c r="B377" s="1">
        <v>35321.276699069</v>
      </c>
      <c r="C377" s="5">
        <f t="shared" si="5"/>
        <v>16021.448540484105</v>
      </c>
      <c r="D377" s="1" t="s">
        <v>1081</v>
      </c>
    </row>
    <row r="378" spans="1:4" x14ac:dyDescent="0.25">
      <c r="A378" s="1" t="s">
        <v>1430</v>
      </c>
      <c r="B378" s="1">
        <v>17383.465585869999</v>
      </c>
      <c r="C378" s="5">
        <f t="shared" si="5"/>
        <v>7885.0009220259444</v>
      </c>
      <c r="D378" s="1" t="s">
        <v>1081</v>
      </c>
    </row>
    <row r="379" spans="1:4" x14ac:dyDescent="0.25">
      <c r="A379" s="1" t="s">
        <v>737</v>
      </c>
      <c r="B379" s="1">
        <v>16897.257473920003</v>
      </c>
      <c r="C379" s="5">
        <f t="shared" si="5"/>
        <v>7664.460812110322</v>
      </c>
      <c r="D379" s="1" t="s">
        <v>1081</v>
      </c>
    </row>
    <row r="380" spans="1:4" x14ac:dyDescent="0.25">
      <c r="A380" s="1" t="s">
        <v>736</v>
      </c>
      <c r="B380" s="1">
        <v>26328.741784200029</v>
      </c>
      <c r="C380" s="5">
        <f t="shared" si="5"/>
        <v>11942.50664337886</v>
      </c>
      <c r="D380" s="1" t="s">
        <v>1081</v>
      </c>
    </row>
    <row r="381" spans="1:4" x14ac:dyDescent="0.25">
      <c r="A381" s="1" t="s">
        <v>1431</v>
      </c>
      <c r="B381" s="1">
        <v>24895.507265179989</v>
      </c>
      <c r="C381" s="5">
        <f t="shared" si="5"/>
        <v>11292.402931427521</v>
      </c>
      <c r="D381" s="1" t="s">
        <v>1081</v>
      </c>
    </row>
    <row r="382" spans="1:4" x14ac:dyDescent="0.25">
      <c r="A382" s="1" t="s">
        <v>1432</v>
      </c>
      <c r="B382" s="1">
        <v>27493.278669470001</v>
      </c>
      <c r="C382" s="5">
        <f t="shared" si="5"/>
        <v>12470.731258242236</v>
      </c>
      <c r="D382" s="1" t="s">
        <v>1081</v>
      </c>
    </row>
    <row r="383" spans="1:4" x14ac:dyDescent="0.25">
      <c r="A383" s="1" t="s">
        <v>734</v>
      </c>
      <c r="B383" s="1">
        <v>21039.499189224</v>
      </c>
      <c r="C383" s="5">
        <f t="shared" si="5"/>
        <v>9543.3485162384932</v>
      </c>
      <c r="D383" s="1" t="s">
        <v>1081</v>
      </c>
    </row>
    <row r="384" spans="1:4" x14ac:dyDescent="0.25">
      <c r="A384" s="1" t="s">
        <v>735</v>
      </c>
      <c r="B384" s="1">
        <v>35047.156635179985</v>
      </c>
      <c r="C384" s="5">
        <f t="shared" si="5"/>
        <v>15897.10987246456</v>
      </c>
      <c r="D384" s="1" t="s">
        <v>1081</v>
      </c>
    </row>
    <row r="385" spans="1:4" x14ac:dyDescent="0.25">
      <c r="A385" s="1" t="s">
        <v>1433</v>
      </c>
      <c r="B385" s="1">
        <v>12659.781879209993</v>
      </c>
      <c r="C385" s="5">
        <f t="shared" si="5"/>
        <v>5742.3757821546196</v>
      </c>
      <c r="D385" s="1" t="s">
        <v>1081</v>
      </c>
    </row>
    <row r="386" spans="1:4" x14ac:dyDescent="0.25">
      <c r="A386" s="1" t="s">
        <v>1434</v>
      </c>
      <c r="B386" s="1">
        <v>14843.929981569992</v>
      </c>
      <c r="C386" s="5">
        <f t="shared" si="5"/>
        <v>6733.0878882002962</v>
      </c>
      <c r="D386" s="1" t="s">
        <v>1081</v>
      </c>
    </row>
    <row r="387" spans="1:4" x14ac:dyDescent="0.25">
      <c r="A387" s="1" t="s">
        <v>1435</v>
      </c>
      <c r="B387" s="1">
        <v>18203.658624899988</v>
      </c>
      <c r="C387" s="5">
        <f t="shared" ref="C387:C450" si="6">0.453592*B387</f>
        <v>8257.0339229856363</v>
      </c>
      <c r="D387" s="1" t="s">
        <v>1081</v>
      </c>
    </row>
    <row r="388" spans="1:4" x14ac:dyDescent="0.25">
      <c r="A388" s="1" t="s">
        <v>1436</v>
      </c>
      <c r="B388" s="1">
        <v>18017.298238420004</v>
      </c>
      <c r="C388" s="5">
        <f t="shared" si="6"/>
        <v>8172.5023425614063</v>
      </c>
      <c r="D388" s="1" t="s">
        <v>1081</v>
      </c>
    </row>
    <row r="389" spans="1:4" x14ac:dyDescent="0.25">
      <c r="A389" s="1" t="s">
        <v>1437</v>
      </c>
      <c r="B389" s="1">
        <v>23547.703625730031</v>
      </c>
      <c r="C389" s="5">
        <f t="shared" si="6"/>
        <v>10681.049983002136</v>
      </c>
      <c r="D389" s="1" t="s">
        <v>1081</v>
      </c>
    </row>
    <row r="390" spans="1:4" x14ac:dyDescent="0.25">
      <c r="A390" s="1" t="s">
        <v>1438</v>
      </c>
      <c r="B390" s="1">
        <v>13374.196608359998</v>
      </c>
      <c r="C390" s="5">
        <f t="shared" si="6"/>
        <v>6066.4285879792278</v>
      </c>
      <c r="D390" s="1" t="s">
        <v>1081</v>
      </c>
    </row>
    <row r="391" spans="1:4" x14ac:dyDescent="0.25">
      <c r="A391" s="1" t="s">
        <v>1439</v>
      </c>
      <c r="B391" s="1">
        <v>42680.804293799985</v>
      </c>
      <c r="C391" s="5">
        <f t="shared" si="6"/>
        <v>19359.671381233322</v>
      </c>
      <c r="D391" s="1" t="s">
        <v>1081</v>
      </c>
    </row>
    <row r="392" spans="1:4" x14ac:dyDescent="0.25">
      <c r="A392" s="1" t="s">
        <v>1440</v>
      </c>
      <c r="B392" s="1">
        <v>20692.101935270013</v>
      </c>
      <c r="C392" s="5">
        <f t="shared" si="6"/>
        <v>9385.7719010229957</v>
      </c>
      <c r="D392" s="1" t="s">
        <v>1081</v>
      </c>
    </row>
    <row r="393" spans="1:4" x14ac:dyDescent="0.25">
      <c r="A393" s="1" t="s">
        <v>1441</v>
      </c>
      <c r="B393" s="1">
        <v>21242.36051820001</v>
      </c>
      <c r="C393" s="5">
        <f t="shared" si="6"/>
        <v>9635.3647921713782</v>
      </c>
      <c r="D393" s="1" t="s">
        <v>1081</v>
      </c>
    </row>
    <row r="394" spans="1:4" x14ac:dyDescent="0.25">
      <c r="A394" s="1" t="s">
        <v>1442</v>
      </c>
      <c r="B394" s="1">
        <v>11069.078653328006</v>
      </c>
      <c r="C394" s="5">
        <f t="shared" si="6"/>
        <v>5020.8455245203568</v>
      </c>
      <c r="D394" s="1" t="s">
        <v>1081</v>
      </c>
    </row>
    <row r="395" spans="1:4" x14ac:dyDescent="0.25">
      <c r="A395" s="1" t="s">
        <v>1443</v>
      </c>
      <c r="B395" s="1">
        <v>35195.933491829994</v>
      </c>
      <c r="C395" s="5">
        <f t="shared" si="6"/>
        <v>15964.59386442615</v>
      </c>
      <c r="D395" s="1" t="s">
        <v>1081</v>
      </c>
    </row>
    <row r="396" spans="1:4" x14ac:dyDescent="0.25">
      <c r="A396" s="1" t="s">
        <v>1444</v>
      </c>
      <c r="B396" s="1">
        <v>27202.327096900004</v>
      </c>
      <c r="C396" s="5">
        <f t="shared" si="6"/>
        <v>12338.757952537066</v>
      </c>
      <c r="D396" s="1" t="s">
        <v>1081</v>
      </c>
    </row>
    <row r="397" spans="1:4" x14ac:dyDescent="0.25">
      <c r="A397" s="1" t="s">
        <v>1445</v>
      </c>
      <c r="B397" s="1">
        <v>25353.018795380012</v>
      </c>
      <c r="C397" s="5">
        <f t="shared" si="6"/>
        <v>11499.926501434011</v>
      </c>
      <c r="D397" s="1" t="s">
        <v>1081</v>
      </c>
    </row>
    <row r="398" spans="1:4" x14ac:dyDescent="0.25">
      <c r="A398" s="1" t="s">
        <v>1446</v>
      </c>
      <c r="B398" s="1">
        <v>10889.224116380008</v>
      </c>
      <c r="C398" s="5">
        <f t="shared" si="6"/>
        <v>4939.2649453970407</v>
      </c>
      <c r="D398" s="1" t="s">
        <v>1081</v>
      </c>
    </row>
    <row r="399" spans="1:4" x14ac:dyDescent="0.25">
      <c r="A399" s="1" t="s">
        <v>1447</v>
      </c>
      <c r="B399" s="1">
        <v>30208.945009920004</v>
      </c>
      <c r="C399" s="5">
        <f t="shared" si="6"/>
        <v>13702.535784939635</v>
      </c>
      <c r="D399" s="1" t="s">
        <v>1081</v>
      </c>
    </row>
    <row r="400" spans="1:4" x14ac:dyDescent="0.25">
      <c r="A400" s="1" t="s">
        <v>1448</v>
      </c>
      <c r="B400" s="1">
        <v>351.22286851999996</v>
      </c>
      <c r="C400" s="5">
        <f t="shared" si="6"/>
        <v>159.31188337772383</v>
      </c>
      <c r="D400" s="1" t="s">
        <v>1081</v>
      </c>
    </row>
    <row r="401" spans="1:4" x14ac:dyDescent="0.25">
      <c r="A401" s="1" t="s">
        <v>1449</v>
      </c>
      <c r="B401" s="1">
        <v>10713.40871896</v>
      </c>
      <c r="C401" s="5">
        <f t="shared" si="6"/>
        <v>4859.5164876505041</v>
      </c>
      <c r="D401" s="1" t="s">
        <v>1081</v>
      </c>
    </row>
    <row r="402" spans="1:4" x14ac:dyDescent="0.25">
      <c r="A402" s="1" t="s">
        <v>1450</v>
      </c>
      <c r="B402" s="1">
        <v>14517.497632530005</v>
      </c>
      <c r="C402" s="5">
        <f t="shared" si="6"/>
        <v>6585.0207861345498</v>
      </c>
      <c r="D402" s="1" t="s">
        <v>1081</v>
      </c>
    </row>
    <row r="403" spans="1:4" x14ac:dyDescent="0.25">
      <c r="A403" s="1" t="s">
        <v>1451</v>
      </c>
      <c r="B403" s="1">
        <v>1252.7752838000001</v>
      </c>
      <c r="C403" s="5">
        <f t="shared" si="6"/>
        <v>568.24884652940966</v>
      </c>
      <c r="D403" s="1" t="s">
        <v>1081</v>
      </c>
    </row>
    <row r="404" spans="1:4" x14ac:dyDescent="0.25">
      <c r="A404" s="1" t="s">
        <v>1452</v>
      </c>
      <c r="B404" s="1">
        <v>736.01444400000014</v>
      </c>
      <c r="C404" s="5">
        <f t="shared" si="6"/>
        <v>333.85026368284804</v>
      </c>
      <c r="D404" s="1" t="s">
        <v>1081</v>
      </c>
    </row>
    <row r="405" spans="1:4" x14ac:dyDescent="0.25">
      <c r="A405" s="1" t="s">
        <v>1453</v>
      </c>
      <c r="B405" s="1">
        <v>2695.2334113400002</v>
      </c>
      <c r="C405" s="5">
        <f t="shared" si="6"/>
        <v>1222.5363135165333</v>
      </c>
      <c r="D405" s="1" t="s">
        <v>1081</v>
      </c>
    </row>
    <row r="406" spans="1:4" x14ac:dyDescent="0.25">
      <c r="A406" s="1" t="s">
        <v>1454</v>
      </c>
      <c r="B406" s="1">
        <v>5043.7912479600018</v>
      </c>
      <c r="C406" s="5">
        <f t="shared" si="6"/>
        <v>2287.8233597446733</v>
      </c>
      <c r="D406" s="1" t="s">
        <v>1081</v>
      </c>
    </row>
    <row r="407" spans="1:4" x14ac:dyDescent="0.25">
      <c r="A407" s="1" t="s">
        <v>1455</v>
      </c>
      <c r="B407" s="1">
        <v>16818.614226950001</v>
      </c>
      <c r="C407" s="5">
        <f t="shared" si="6"/>
        <v>7628.788864430705</v>
      </c>
      <c r="D407" s="1" t="s">
        <v>1081</v>
      </c>
    </row>
    <row r="408" spans="1:4" x14ac:dyDescent="0.25">
      <c r="A408" s="1" t="s">
        <v>1456</v>
      </c>
      <c r="B408" s="1">
        <v>11072.208229199994</v>
      </c>
      <c r="C408" s="5">
        <f t="shared" si="6"/>
        <v>5022.2650750992834</v>
      </c>
      <c r="D408" s="1" t="s">
        <v>1081</v>
      </c>
    </row>
    <row r="409" spans="1:4" x14ac:dyDescent="0.25">
      <c r="A409" s="1" t="s">
        <v>1457</v>
      </c>
      <c r="B409" s="1">
        <v>315.54400220000002</v>
      </c>
      <c r="C409" s="5">
        <f t="shared" si="6"/>
        <v>143.12823504590241</v>
      </c>
      <c r="D409" s="1" t="s">
        <v>1081</v>
      </c>
    </row>
    <row r="410" spans="1:4" x14ac:dyDescent="0.25">
      <c r="A410" s="1" t="s">
        <v>1458</v>
      </c>
      <c r="B410" s="1">
        <v>9.4300344000000003</v>
      </c>
      <c r="C410" s="5">
        <f t="shared" si="6"/>
        <v>4.2773881635648001</v>
      </c>
      <c r="D410" s="1" t="s">
        <v>1081</v>
      </c>
    </row>
    <row r="411" spans="1:4" x14ac:dyDescent="0.25">
      <c r="A411" s="1" t="s">
        <v>1459</v>
      </c>
      <c r="B411" s="1">
        <v>71.606130269999994</v>
      </c>
      <c r="C411" s="5">
        <f t="shared" si="6"/>
        <v>32.47996784142984</v>
      </c>
      <c r="D411" s="1" t="s">
        <v>1081</v>
      </c>
    </row>
    <row r="412" spans="1:4" x14ac:dyDescent="0.25">
      <c r="A412" s="1" t="s">
        <v>1460</v>
      </c>
      <c r="B412" s="1">
        <v>84.737332730000077</v>
      </c>
      <c r="C412" s="5">
        <f t="shared" si="6"/>
        <v>38.436176227666195</v>
      </c>
      <c r="D412" s="1" t="s">
        <v>1081</v>
      </c>
    </row>
    <row r="413" spans="1:4" x14ac:dyDescent="0.25">
      <c r="A413" s="1" t="s">
        <v>1461</v>
      </c>
      <c r="B413" s="1">
        <v>567.74564874000009</v>
      </c>
      <c r="C413" s="5">
        <f t="shared" si="6"/>
        <v>257.52488430327412</v>
      </c>
      <c r="D413" s="1" t="s">
        <v>1081</v>
      </c>
    </row>
    <row r="414" spans="1:4" x14ac:dyDescent="0.25">
      <c r="A414" s="1" t="s">
        <v>1462</v>
      </c>
      <c r="B414" s="1">
        <v>2031.4886256200004</v>
      </c>
      <c r="C414" s="5">
        <f t="shared" si="6"/>
        <v>921.46698867222722</v>
      </c>
      <c r="D414" s="1" t="s">
        <v>1081</v>
      </c>
    </row>
    <row r="415" spans="1:4" x14ac:dyDescent="0.25">
      <c r="A415" s="1" t="s">
        <v>1463</v>
      </c>
      <c r="B415" s="1">
        <v>26693.357104550018</v>
      </c>
      <c r="C415" s="5">
        <f t="shared" si="6"/>
        <v>12107.893235767051</v>
      </c>
      <c r="D415" s="1" t="s">
        <v>1081</v>
      </c>
    </row>
    <row r="416" spans="1:4" x14ac:dyDescent="0.25">
      <c r="A416" s="1" t="s">
        <v>1464</v>
      </c>
      <c r="B416" s="1">
        <v>26159.057855740004</v>
      </c>
      <c r="C416" s="5">
        <f t="shared" si="6"/>
        <v>11865.53937090082</v>
      </c>
      <c r="D416" s="1" t="s">
        <v>1081</v>
      </c>
    </row>
    <row r="417" spans="1:4" x14ac:dyDescent="0.25">
      <c r="A417" s="1" t="s">
        <v>1465</v>
      </c>
      <c r="B417" s="1">
        <v>10883.619780380001</v>
      </c>
      <c r="C417" s="5">
        <f t="shared" si="6"/>
        <v>4936.7228634221256</v>
      </c>
      <c r="D417" s="1" t="s">
        <v>1081</v>
      </c>
    </row>
    <row r="418" spans="1:4" x14ac:dyDescent="0.25">
      <c r="A418" s="1" t="s">
        <v>1466</v>
      </c>
      <c r="B418" s="1">
        <v>594.59789192000005</v>
      </c>
      <c r="C418" s="5">
        <f t="shared" si="6"/>
        <v>269.70484699177666</v>
      </c>
      <c r="D418" s="1" t="s">
        <v>1081</v>
      </c>
    </row>
    <row r="419" spans="1:4" x14ac:dyDescent="0.25">
      <c r="A419" s="1" t="s">
        <v>1467</v>
      </c>
      <c r="B419" s="1">
        <v>51.957235999999995</v>
      </c>
      <c r="C419" s="5">
        <f t="shared" si="6"/>
        <v>23.567386591711998</v>
      </c>
      <c r="D419" s="1" t="s">
        <v>1081</v>
      </c>
    </row>
    <row r="420" spans="1:4" x14ac:dyDescent="0.25">
      <c r="A420" s="1" t="s">
        <v>1468</v>
      </c>
      <c r="B420" s="1">
        <v>6.6764039999999998</v>
      </c>
      <c r="C420" s="5">
        <f t="shared" si="6"/>
        <v>3.0283634431679998</v>
      </c>
      <c r="D420" s="1" t="s">
        <v>1081</v>
      </c>
    </row>
    <row r="421" spans="1:4" x14ac:dyDescent="0.25">
      <c r="A421" s="1" t="s">
        <v>1469</v>
      </c>
      <c r="B421" s="1">
        <v>1865.8560313500004</v>
      </c>
      <c r="C421" s="5">
        <f t="shared" si="6"/>
        <v>846.3373689721094</v>
      </c>
      <c r="D421" s="1" t="s">
        <v>1081</v>
      </c>
    </row>
    <row r="422" spans="1:4" x14ac:dyDescent="0.25">
      <c r="A422" s="1" t="s">
        <v>1470</v>
      </c>
      <c r="B422" s="1">
        <v>3875.3598186600016</v>
      </c>
      <c r="C422" s="5">
        <f t="shared" si="6"/>
        <v>1757.8322108656273</v>
      </c>
      <c r="D422" s="1" t="s">
        <v>1081</v>
      </c>
    </row>
    <row r="423" spans="1:4" x14ac:dyDescent="0.25">
      <c r="A423" s="1" t="s">
        <v>1471</v>
      </c>
      <c r="B423" s="1">
        <v>399.32275117999995</v>
      </c>
      <c r="C423" s="5">
        <f t="shared" si="6"/>
        <v>181.12960535323853</v>
      </c>
      <c r="D423" s="1" t="s">
        <v>1081</v>
      </c>
    </row>
    <row r="424" spans="1:4" x14ac:dyDescent="0.25">
      <c r="A424" s="1" t="s">
        <v>1472</v>
      </c>
      <c r="B424" s="1">
        <v>5.6250726000000002</v>
      </c>
      <c r="C424" s="5">
        <f t="shared" si="6"/>
        <v>2.5514879307792002</v>
      </c>
      <c r="D424" s="1" t="s">
        <v>1081</v>
      </c>
    </row>
    <row r="425" spans="1:4" x14ac:dyDescent="0.25">
      <c r="A425" s="1" t="s">
        <v>1473</v>
      </c>
      <c r="B425" s="1">
        <v>3914.6602316799999</v>
      </c>
      <c r="C425" s="5">
        <f t="shared" si="6"/>
        <v>1775.6585638081945</v>
      </c>
      <c r="D425" s="1" t="s">
        <v>1081</v>
      </c>
    </row>
    <row r="426" spans="1:4" x14ac:dyDescent="0.25">
      <c r="A426" s="1" t="s">
        <v>1474</v>
      </c>
      <c r="B426" s="1">
        <v>2649.0361502999999</v>
      </c>
      <c r="C426" s="5">
        <f t="shared" si="6"/>
        <v>1201.5816054868776</v>
      </c>
      <c r="D426" s="1" t="s">
        <v>1081</v>
      </c>
    </row>
    <row r="427" spans="1:4" x14ac:dyDescent="0.25">
      <c r="A427" s="1" t="s">
        <v>1475</v>
      </c>
      <c r="B427" s="1">
        <v>147.11436039999998</v>
      </c>
      <c r="C427" s="5">
        <f t="shared" si="6"/>
        <v>66.729896962556793</v>
      </c>
      <c r="D427" s="1" t="s">
        <v>1081</v>
      </c>
    </row>
    <row r="428" spans="1:4" x14ac:dyDescent="0.25">
      <c r="A428" s="1" t="s">
        <v>1476</v>
      </c>
      <c r="B428" s="1">
        <v>230.12691224</v>
      </c>
      <c r="C428" s="5">
        <f t="shared" si="6"/>
        <v>104.38372637676608</v>
      </c>
      <c r="D428" s="1" t="s">
        <v>1081</v>
      </c>
    </row>
    <row r="429" spans="1:4" x14ac:dyDescent="0.25">
      <c r="A429" s="1" t="s">
        <v>1477</v>
      </c>
      <c r="B429" s="1">
        <v>1046.4903650199997</v>
      </c>
      <c r="C429" s="5">
        <f t="shared" si="6"/>
        <v>474.67965765015168</v>
      </c>
      <c r="D429" s="1" t="s">
        <v>1081</v>
      </c>
    </row>
    <row r="430" spans="1:4" x14ac:dyDescent="0.25">
      <c r="A430" s="1" t="s">
        <v>1478</v>
      </c>
      <c r="B430" s="1">
        <v>632.1858390000001</v>
      </c>
      <c r="C430" s="5">
        <f t="shared" si="6"/>
        <v>286.75443908368806</v>
      </c>
      <c r="D430" s="1" t="s">
        <v>1081</v>
      </c>
    </row>
    <row r="431" spans="1:4" x14ac:dyDescent="0.25">
      <c r="A431" s="1" t="s">
        <v>1479</v>
      </c>
      <c r="B431" s="1">
        <v>7200.6949024999958</v>
      </c>
      <c r="C431" s="5">
        <f t="shared" si="6"/>
        <v>3266.1776022147783</v>
      </c>
      <c r="D431" s="1" t="s">
        <v>1081</v>
      </c>
    </row>
    <row r="432" spans="1:4" x14ac:dyDescent="0.25">
      <c r="A432" s="1" t="s">
        <v>1480</v>
      </c>
      <c r="B432" s="1">
        <v>1009.2185506999997</v>
      </c>
      <c r="C432" s="5">
        <f t="shared" si="6"/>
        <v>457.77346084911426</v>
      </c>
      <c r="D432" s="1" t="s">
        <v>1081</v>
      </c>
    </row>
    <row r="433" spans="1:4" x14ac:dyDescent="0.25">
      <c r="A433" s="1" t="s">
        <v>1481</v>
      </c>
      <c r="B433" s="1">
        <v>5541.1425144000004</v>
      </c>
      <c r="C433" s="5">
        <f t="shared" si="6"/>
        <v>2513.4179153917248</v>
      </c>
      <c r="D433" s="1" t="s">
        <v>1081</v>
      </c>
    </row>
    <row r="434" spans="1:4" x14ac:dyDescent="0.25">
      <c r="A434" s="1" t="s">
        <v>1482</v>
      </c>
      <c r="B434" s="1">
        <v>2832.3619216999996</v>
      </c>
      <c r="C434" s="5">
        <f t="shared" si="6"/>
        <v>1284.7367087877462</v>
      </c>
      <c r="D434" s="1" t="s">
        <v>1081</v>
      </c>
    </row>
    <row r="435" spans="1:4" x14ac:dyDescent="0.25">
      <c r="A435" s="1" t="s">
        <v>1483</v>
      </c>
      <c r="B435" s="1">
        <v>10957.784541179999</v>
      </c>
      <c r="C435" s="5">
        <f t="shared" si="6"/>
        <v>4970.3634056029177</v>
      </c>
      <c r="D435" s="1" t="s">
        <v>1081</v>
      </c>
    </row>
    <row r="436" spans="1:4" x14ac:dyDescent="0.25">
      <c r="A436" s="1" t="s">
        <v>1484</v>
      </c>
      <c r="B436" s="1">
        <v>3172.4813586599998</v>
      </c>
      <c r="C436" s="5">
        <f t="shared" si="6"/>
        <v>1439.0121644373066</v>
      </c>
      <c r="D436" s="1" t="s">
        <v>1081</v>
      </c>
    </row>
    <row r="437" spans="1:4" x14ac:dyDescent="0.25">
      <c r="A437" s="1" t="s">
        <v>1485</v>
      </c>
      <c r="B437" s="1">
        <v>170.96108988999995</v>
      </c>
      <c r="C437" s="5">
        <f t="shared" si="6"/>
        <v>77.546582685384863</v>
      </c>
      <c r="D437" s="1" t="s">
        <v>1081</v>
      </c>
    </row>
    <row r="438" spans="1:4" x14ac:dyDescent="0.25">
      <c r="A438" s="1" t="s">
        <v>1486</v>
      </c>
      <c r="B438" s="1">
        <v>6613.7764799099996</v>
      </c>
      <c r="C438" s="5">
        <f t="shared" si="6"/>
        <v>2999.9561010753364</v>
      </c>
      <c r="D438" s="1" t="s">
        <v>1081</v>
      </c>
    </row>
    <row r="439" spans="1:4" x14ac:dyDescent="0.25">
      <c r="A439" s="1" t="s">
        <v>1487</v>
      </c>
      <c r="B439" s="1">
        <v>2078.9969046599999</v>
      </c>
      <c r="C439" s="5">
        <f t="shared" si="6"/>
        <v>943.01636397853872</v>
      </c>
      <c r="D439" s="1" t="s">
        <v>1081</v>
      </c>
    </row>
    <row r="440" spans="1:4" x14ac:dyDescent="0.25">
      <c r="A440" s="1" t="s">
        <v>1488</v>
      </c>
      <c r="B440" s="1">
        <v>13.810701999999999</v>
      </c>
      <c r="C440" s="5">
        <f t="shared" si="6"/>
        <v>6.264423941584</v>
      </c>
      <c r="D440" s="1" t="s">
        <v>1081</v>
      </c>
    </row>
    <row r="441" spans="1:4" x14ac:dyDescent="0.25">
      <c r="A441" s="1" t="s">
        <v>1489</v>
      </c>
      <c r="B441" s="1">
        <v>155.71592846999997</v>
      </c>
      <c r="C441" s="5">
        <f t="shared" si="6"/>
        <v>70.631499426564218</v>
      </c>
      <c r="D441" s="1" t="s">
        <v>1081</v>
      </c>
    </row>
    <row r="442" spans="1:4" x14ac:dyDescent="0.25">
      <c r="A442" s="1" t="s">
        <v>1490</v>
      </c>
      <c r="B442" s="1">
        <v>9683.1481627100002</v>
      </c>
      <c r="C442" s="5">
        <f t="shared" si="6"/>
        <v>4392.1985414199544</v>
      </c>
      <c r="D442" s="1" t="s">
        <v>1081</v>
      </c>
    </row>
    <row r="443" spans="1:4" x14ac:dyDescent="0.25">
      <c r="A443" s="1" t="s">
        <v>1491</v>
      </c>
      <c r="B443" s="1">
        <v>30.0449664</v>
      </c>
      <c r="C443" s="5">
        <f t="shared" si="6"/>
        <v>13.6281563993088</v>
      </c>
      <c r="D443" s="1" t="s">
        <v>1081</v>
      </c>
    </row>
    <row r="444" spans="1:4" x14ac:dyDescent="0.25">
      <c r="A444" s="1" t="s">
        <v>1492</v>
      </c>
      <c r="B444" s="1">
        <v>625.70436769999992</v>
      </c>
      <c r="C444" s="5">
        <f t="shared" si="6"/>
        <v>283.81449555377839</v>
      </c>
      <c r="D444" s="1" t="s">
        <v>1081</v>
      </c>
    </row>
    <row r="445" spans="1:4" x14ac:dyDescent="0.25">
      <c r="A445" s="1" t="s">
        <v>1493</v>
      </c>
      <c r="B445" s="1">
        <v>3.6367256000000001</v>
      </c>
      <c r="C445" s="5">
        <f t="shared" si="6"/>
        <v>1.6495896383552</v>
      </c>
      <c r="D445" s="1" t="s">
        <v>1081</v>
      </c>
    </row>
    <row r="446" spans="1:4" x14ac:dyDescent="0.25">
      <c r="A446" s="1" t="s">
        <v>1494</v>
      </c>
      <c r="B446" s="1">
        <v>72.030336199999994</v>
      </c>
      <c r="C446" s="5">
        <f t="shared" si="6"/>
        <v>32.672384257630398</v>
      </c>
      <c r="D446" s="1" t="s">
        <v>1081</v>
      </c>
    </row>
    <row r="447" spans="1:4" x14ac:dyDescent="0.25">
      <c r="A447" s="1" t="s">
        <v>1495</v>
      </c>
      <c r="B447" s="1">
        <v>94.372013100000004</v>
      </c>
      <c r="C447" s="5">
        <f t="shared" si="6"/>
        <v>42.806390166055202</v>
      </c>
      <c r="D447" s="1" t="s">
        <v>1081</v>
      </c>
    </row>
    <row r="448" spans="1:4" x14ac:dyDescent="0.25">
      <c r="A448" s="1" t="s">
        <v>1496</v>
      </c>
      <c r="B448" s="1">
        <v>197.57310725999997</v>
      </c>
      <c r="C448" s="5">
        <f t="shared" si="6"/>
        <v>89.617580868277912</v>
      </c>
      <c r="D448" s="1" t="s">
        <v>1081</v>
      </c>
    </row>
    <row r="449" spans="1:4" x14ac:dyDescent="0.25">
      <c r="A449" s="1" t="s">
        <v>1497</v>
      </c>
      <c r="B449" s="1">
        <v>4653.4499151699993</v>
      </c>
      <c r="C449" s="5">
        <f t="shared" si="6"/>
        <v>2110.7676539217905</v>
      </c>
      <c r="D449" s="1" t="s">
        <v>1081</v>
      </c>
    </row>
    <row r="450" spans="1:4" x14ac:dyDescent="0.25">
      <c r="A450" s="1" t="s">
        <v>1498</v>
      </c>
      <c r="B450" s="1">
        <v>1640.8077811300004</v>
      </c>
      <c r="C450" s="5">
        <f t="shared" si="6"/>
        <v>744.2572830583191</v>
      </c>
      <c r="D450" s="1" t="s">
        <v>1081</v>
      </c>
    </row>
    <row r="451" spans="1:4" x14ac:dyDescent="0.25">
      <c r="A451" s="1" t="s">
        <v>1499</v>
      </c>
      <c r="B451" s="1">
        <v>7010.214634389994</v>
      </c>
      <c r="C451" s="5">
        <f t="shared" ref="C451:C514" si="7">0.453592*B451</f>
        <v>3179.7772764422261</v>
      </c>
      <c r="D451" s="1" t="s">
        <v>1081</v>
      </c>
    </row>
    <row r="452" spans="1:4" x14ac:dyDescent="0.25">
      <c r="A452" s="1" t="s">
        <v>1500</v>
      </c>
      <c r="B452" s="1">
        <v>686.36868842000001</v>
      </c>
      <c r="C452" s="5">
        <f t="shared" si="7"/>
        <v>311.33134611780463</v>
      </c>
      <c r="D452" s="1" t="s">
        <v>1081</v>
      </c>
    </row>
    <row r="453" spans="1:4" x14ac:dyDescent="0.25">
      <c r="A453" s="1" t="s">
        <v>1501</v>
      </c>
      <c r="B453" s="1">
        <v>1123.6056707600001</v>
      </c>
      <c r="C453" s="5">
        <f t="shared" si="7"/>
        <v>509.65854341136992</v>
      </c>
      <c r="D453" s="1" t="s">
        <v>1081</v>
      </c>
    </row>
    <row r="454" spans="1:4" x14ac:dyDescent="0.25">
      <c r="A454" s="1" t="s">
        <v>1502</v>
      </c>
      <c r="B454" s="1">
        <v>18.120453700000002</v>
      </c>
      <c r="C454" s="5">
        <f t="shared" si="7"/>
        <v>8.2192928346904015</v>
      </c>
      <c r="D454" s="1" t="s">
        <v>1081</v>
      </c>
    </row>
    <row r="455" spans="1:4" x14ac:dyDescent="0.25">
      <c r="A455" s="1" t="s">
        <v>1503</v>
      </c>
      <c r="B455" s="1">
        <v>705.82698438000011</v>
      </c>
      <c r="C455" s="5">
        <f t="shared" si="7"/>
        <v>320.15747349889301</v>
      </c>
      <c r="D455" s="1" t="s">
        <v>1081</v>
      </c>
    </row>
    <row r="456" spans="1:4" x14ac:dyDescent="0.25">
      <c r="A456" s="1" t="s">
        <v>1504</v>
      </c>
      <c r="B456" s="1">
        <v>3403.1167328300007</v>
      </c>
      <c r="C456" s="5">
        <f t="shared" si="7"/>
        <v>1543.6265250778256</v>
      </c>
      <c r="D456" s="1" t="s">
        <v>1081</v>
      </c>
    </row>
    <row r="457" spans="1:4" x14ac:dyDescent="0.25">
      <c r="A457" s="1" t="s">
        <v>1505</v>
      </c>
      <c r="B457" s="1">
        <v>2870.1377579599985</v>
      </c>
      <c r="C457" s="5">
        <f t="shared" si="7"/>
        <v>1301.8715259085916</v>
      </c>
      <c r="D457" s="1" t="s">
        <v>1081</v>
      </c>
    </row>
    <row r="458" spans="1:4" x14ac:dyDescent="0.25">
      <c r="A458" s="1" t="s">
        <v>1506</v>
      </c>
      <c r="B458" s="1">
        <v>20045.491411999999</v>
      </c>
      <c r="C458" s="5">
        <f t="shared" si="7"/>
        <v>9092.4745405519043</v>
      </c>
      <c r="D458" s="1" t="s">
        <v>1081</v>
      </c>
    </row>
    <row r="459" spans="1:4" x14ac:dyDescent="0.25">
      <c r="A459" s="1" t="s">
        <v>1507</v>
      </c>
      <c r="B459" s="1">
        <v>8428.1524843099996</v>
      </c>
      <c r="C459" s="5">
        <f t="shared" si="7"/>
        <v>3822.9425416631411</v>
      </c>
      <c r="D459" s="1" t="s">
        <v>1081</v>
      </c>
    </row>
    <row r="460" spans="1:4" x14ac:dyDescent="0.25">
      <c r="A460" s="1" t="s">
        <v>1508</v>
      </c>
      <c r="B460" s="1">
        <v>2856.1531413500011</v>
      </c>
      <c r="C460" s="5">
        <f t="shared" si="7"/>
        <v>1295.5282156912297</v>
      </c>
      <c r="D460" s="1" t="s">
        <v>1081</v>
      </c>
    </row>
    <row r="461" spans="1:4" x14ac:dyDescent="0.25">
      <c r="A461" s="1" t="s">
        <v>1509</v>
      </c>
      <c r="B461" s="1">
        <v>1486.0748162999994</v>
      </c>
      <c r="C461" s="5">
        <f t="shared" si="7"/>
        <v>674.07164807514937</v>
      </c>
      <c r="D461" s="1" t="s">
        <v>1081</v>
      </c>
    </row>
    <row r="462" spans="1:4" x14ac:dyDescent="0.25">
      <c r="A462" s="1" t="s">
        <v>1510</v>
      </c>
      <c r="B462" s="1">
        <v>1356.2733040099997</v>
      </c>
      <c r="C462" s="5">
        <f t="shared" si="7"/>
        <v>615.19472051250375</v>
      </c>
      <c r="D462" s="1" t="s">
        <v>1081</v>
      </c>
    </row>
    <row r="463" spans="1:4" x14ac:dyDescent="0.25">
      <c r="A463" s="1" t="s">
        <v>1511</v>
      </c>
      <c r="B463" s="1">
        <v>2139.0307686299998</v>
      </c>
      <c r="C463" s="5">
        <f t="shared" si="7"/>
        <v>970.24724440441889</v>
      </c>
      <c r="D463" s="1" t="s">
        <v>1081</v>
      </c>
    </row>
    <row r="464" spans="1:4" x14ac:dyDescent="0.25">
      <c r="A464" s="1" t="s">
        <v>1512</v>
      </c>
      <c r="B464" s="1">
        <v>181.2895087600001</v>
      </c>
      <c r="C464" s="5">
        <f t="shared" si="7"/>
        <v>82.231470857465965</v>
      </c>
      <c r="D464" s="1" t="s">
        <v>1081</v>
      </c>
    </row>
    <row r="465" spans="1:4" x14ac:dyDescent="0.25">
      <c r="A465" s="1" t="s">
        <v>1513</v>
      </c>
      <c r="B465" s="1">
        <v>9460.7982497000066</v>
      </c>
      <c r="C465" s="5">
        <f t="shared" si="7"/>
        <v>4291.3423996779256</v>
      </c>
      <c r="D465" s="1" t="s">
        <v>1081</v>
      </c>
    </row>
    <row r="466" spans="1:4" x14ac:dyDescent="0.25">
      <c r="A466" s="1" t="s">
        <v>1514</v>
      </c>
      <c r="B466" s="1">
        <v>13024.405032930003</v>
      </c>
      <c r="C466" s="5">
        <f t="shared" si="7"/>
        <v>5907.7659276967861</v>
      </c>
      <c r="D466" s="1" t="s">
        <v>1081</v>
      </c>
    </row>
    <row r="467" spans="1:4" x14ac:dyDescent="0.25">
      <c r="A467" s="1" t="s">
        <v>1515</v>
      </c>
      <c r="B467" s="1">
        <v>12651.453163740003</v>
      </c>
      <c r="C467" s="5">
        <f t="shared" si="7"/>
        <v>5738.5979434471556</v>
      </c>
      <c r="D467" s="1" t="s">
        <v>1081</v>
      </c>
    </row>
    <row r="468" spans="1:4" x14ac:dyDescent="0.25">
      <c r="A468" s="1" t="s">
        <v>1516</v>
      </c>
      <c r="B468" s="1">
        <v>17515.542178540003</v>
      </c>
      <c r="C468" s="5">
        <f t="shared" si="7"/>
        <v>7944.9098078483166</v>
      </c>
      <c r="D468" s="1" t="s">
        <v>1081</v>
      </c>
    </row>
    <row r="469" spans="1:4" x14ac:dyDescent="0.25">
      <c r="A469" s="1" t="s">
        <v>1517</v>
      </c>
      <c r="B469" s="1">
        <v>13275.787392560007</v>
      </c>
      <c r="C469" s="5">
        <f t="shared" si="7"/>
        <v>6021.790954966079</v>
      </c>
      <c r="D469" s="1" t="s">
        <v>1081</v>
      </c>
    </row>
    <row r="470" spans="1:4" x14ac:dyDescent="0.25">
      <c r="A470" s="1" t="s">
        <v>1518</v>
      </c>
      <c r="B470" s="1">
        <v>1.6947654000000001</v>
      </c>
      <c r="C470" s="5">
        <f t="shared" si="7"/>
        <v>0.76873202731680002</v>
      </c>
      <c r="D470" s="1" t="s">
        <v>1081</v>
      </c>
    </row>
    <row r="471" spans="1:4" x14ac:dyDescent="0.25">
      <c r="A471" s="1" t="s">
        <v>1519</v>
      </c>
      <c r="B471" s="1">
        <v>1.3991712000000001</v>
      </c>
      <c r="C471" s="5">
        <f t="shared" si="7"/>
        <v>0.63465286295040002</v>
      </c>
      <c r="D471" s="1" t="s">
        <v>1081</v>
      </c>
    </row>
    <row r="472" spans="1:4" x14ac:dyDescent="0.25">
      <c r="A472" s="1" t="s">
        <v>1520</v>
      </c>
      <c r="B472" s="1">
        <v>211.25206709999998</v>
      </c>
      <c r="C472" s="5">
        <f t="shared" si="7"/>
        <v>95.822247620023191</v>
      </c>
      <c r="D472" s="1" t="s">
        <v>1081</v>
      </c>
    </row>
    <row r="473" spans="1:4" x14ac:dyDescent="0.25">
      <c r="A473" s="1" t="s">
        <v>1521</v>
      </c>
      <c r="B473" s="1">
        <v>13367.015088679998</v>
      </c>
      <c r="C473" s="5">
        <f t="shared" si="7"/>
        <v>6063.1711081045378</v>
      </c>
      <c r="D473" s="1" t="s">
        <v>1081</v>
      </c>
    </row>
    <row r="474" spans="1:4" x14ac:dyDescent="0.25">
      <c r="A474" s="1" t="s">
        <v>1522</v>
      </c>
      <c r="B474" s="1">
        <v>11890.272478909999</v>
      </c>
      <c r="C474" s="5">
        <f t="shared" si="7"/>
        <v>5393.3324742537443</v>
      </c>
      <c r="D474" s="1" t="s">
        <v>1081</v>
      </c>
    </row>
    <row r="475" spans="1:4" x14ac:dyDescent="0.25">
      <c r="A475" s="1" t="s">
        <v>1523</v>
      </c>
      <c r="B475" s="1">
        <v>17856.996525450006</v>
      </c>
      <c r="C475" s="5">
        <f t="shared" si="7"/>
        <v>8099.7907679719192</v>
      </c>
      <c r="D475" s="1" t="s">
        <v>1081</v>
      </c>
    </row>
    <row r="476" spans="1:4" x14ac:dyDescent="0.25">
      <c r="A476" s="1" t="s">
        <v>1524</v>
      </c>
      <c r="B476" s="1">
        <v>6069.4265668600001</v>
      </c>
      <c r="C476" s="5">
        <f t="shared" si="7"/>
        <v>2753.0433353151611</v>
      </c>
      <c r="D476" s="1" t="s">
        <v>1081</v>
      </c>
    </row>
    <row r="477" spans="1:4" x14ac:dyDescent="0.25">
      <c r="A477" s="1" t="s">
        <v>1525</v>
      </c>
      <c r="B477" s="1">
        <v>859.74550710999961</v>
      </c>
      <c r="C477" s="5">
        <f t="shared" si="7"/>
        <v>389.97368406103891</v>
      </c>
      <c r="D477" s="1" t="s">
        <v>1081</v>
      </c>
    </row>
    <row r="478" spans="1:4" x14ac:dyDescent="0.25">
      <c r="A478" s="1" t="s">
        <v>1526</v>
      </c>
      <c r="B478" s="1">
        <v>1</v>
      </c>
      <c r="C478" s="5">
        <f t="shared" si="7"/>
        <v>0.453592</v>
      </c>
      <c r="D478" s="1" t="s">
        <v>1081</v>
      </c>
    </row>
    <row r="479" spans="1:4" x14ac:dyDescent="0.25">
      <c r="A479" s="1" t="s">
        <v>1527</v>
      </c>
      <c r="B479" s="1">
        <v>4393.9856153300007</v>
      </c>
      <c r="C479" s="5">
        <f t="shared" si="7"/>
        <v>1993.0767232287656</v>
      </c>
      <c r="D479" s="1" t="s">
        <v>1081</v>
      </c>
    </row>
    <row r="480" spans="1:4" x14ac:dyDescent="0.25">
      <c r="A480" s="1" t="s">
        <v>1528</v>
      </c>
      <c r="B480" s="1">
        <v>7678.7566796599986</v>
      </c>
      <c r="C480" s="5">
        <f t="shared" si="7"/>
        <v>3483.022599840338</v>
      </c>
      <c r="D480" s="1" t="s">
        <v>1081</v>
      </c>
    </row>
    <row r="481" spans="1:4" x14ac:dyDescent="0.25">
      <c r="A481" s="1" t="s">
        <v>1529</v>
      </c>
      <c r="B481" s="1">
        <v>6886.2649220900003</v>
      </c>
      <c r="C481" s="5">
        <f t="shared" si="7"/>
        <v>3123.5546785406473</v>
      </c>
      <c r="D481" s="1" t="s">
        <v>1081</v>
      </c>
    </row>
    <row r="482" spans="1:4" x14ac:dyDescent="0.25">
      <c r="A482" s="1" t="s">
        <v>1530</v>
      </c>
      <c r="B482" s="1">
        <v>870.78533259999995</v>
      </c>
      <c r="C482" s="5">
        <f t="shared" si="7"/>
        <v>394.98126058469916</v>
      </c>
      <c r="D482" s="1" t="s">
        <v>1081</v>
      </c>
    </row>
    <row r="483" spans="1:4" x14ac:dyDescent="0.25">
      <c r="A483" s="1" t="s">
        <v>1531</v>
      </c>
      <c r="B483" s="1">
        <v>8209.2931633699991</v>
      </c>
      <c r="C483" s="5">
        <f t="shared" si="7"/>
        <v>3723.6697045593246</v>
      </c>
      <c r="D483" s="1" t="s">
        <v>1081</v>
      </c>
    </row>
    <row r="484" spans="1:4" x14ac:dyDescent="0.25">
      <c r="A484" s="1" t="s">
        <v>1532</v>
      </c>
      <c r="B484" s="1">
        <v>9971.5376064400025</v>
      </c>
      <c r="C484" s="5">
        <f t="shared" si="7"/>
        <v>4523.0096859803334</v>
      </c>
      <c r="D484" s="1" t="s">
        <v>1081</v>
      </c>
    </row>
    <row r="485" spans="1:4" x14ac:dyDescent="0.25">
      <c r="A485" s="1" t="s">
        <v>1533</v>
      </c>
      <c r="B485" s="1">
        <v>4476.9589784799973</v>
      </c>
      <c r="C485" s="5">
        <f t="shared" si="7"/>
        <v>2030.7127769666988</v>
      </c>
      <c r="D485" s="1" t="s">
        <v>1081</v>
      </c>
    </row>
    <row r="486" spans="1:4" x14ac:dyDescent="0.25">
      <c r="A486" s="1" t="s">
        <v>1534</v>
      </c>
      <c r="B486" s="1">
        <v>6209.0493141099996</v>
      </c>
      <c r="C486" s="5">
        <f t="shared" si="7"/>
        <v>2816.3750964857827</v>
      </c>
      <c r="D486" s="1" t="s">
        <v>1081</v>
      </c>
    </row>
    <row r="487" spans="1:4" x14ac:dyDescent="0.25">
      <c r="A487" s="1" t="s">
        <v>1535</v>
      </c>
      <c r="B487" s="1">
        <v>14714.501392319993</v>
      </c>
      <c r="C487" s="5">
        <f t="shared" si="7"/>
        <v>6674.3801155452102</v>
      </c>
      <c r="D487" s="1" t="s">
        <v>1081</v>
      </c>
    </row>
    <row r="488" spans="1:4" x14ac:dyDescent="0.25">
      <c r="A488" s="1" t="s">
        <v>1536</v>
      </c>
      <c r="B488" s="1">
        <v>11580.634021009993</v>
      </c>
      <c r="C488" s="5">
        <f t="shared" si="7"/>
        <v>5252.8829468579652</v>
      </c>
      <c r="D488" s="1" t="s">
        <v>1081</v>
      </c>
    </row>
    <row r="489" spans="1:4" x14ac:dyDescent="0.25">
      <c r="A489" s="1" t="s">
        <v>1537</v>
      </c>
      <c r="B489" s="1">
        <v>21026.712622799998</v>
      </c>
      <c r="C489" s="5">
        <f t="shared" si="7"/>
        <v>9537.5486320010968</v>
      </c>
      <c r="D489" s="1" t="s">
        <v>1081</v>
      </c>
    </row>
    <row r="490" spans="1:4" x14ac:dyDescent="0.25">
      <c r="A490" s="1" t="s">
        <v>1538</v>
      </c>
      <c r="B490" s="1">
        <v>9522.4128219199974</v>
      </c>
      <c r="C490" s="5">
        <f t="shared" si="7"/>
        <v>4319.290276720335</v>
      </c>
      <c r="D490" s="1" t="s">
        <v>1081</v>
      </c>
    </row>
    <row r="491" spans="1:4" x14ac:dyDescent="0.25">
      <c r="A491" s="1" t="s">
        <v>1539</v>
      </c>
      <c r="B491" s="1">
        <v>11184.552026120002</v>
      </c>
      <c r="C491" s="5">
        <f t="shared" si="7"/>
        <v>5073.223322631824</v>
      </c>
      <c r="D491" s="1" t="s">
        <v>1081</v>
      </c>
    </row>
    <row r="492" spans="1:4" x14ac:dyDescent="0.25">
      <c r="A492" s="1" t="s">
        <v>1540</v>
      </c>
      <c r="B492" s="1">
        <v>152.52343240000002</v>
      </c>
      <c r="C492" s="5">
        <f t="shared" si="7"/>
        <v>69.183408749180813</v>
      </c>
      <c r="D492" s="1" t="s">
        <v>1081</v>
      </c>
    </row>
    <row r="493" spans="1:4" x14ac:dyDescent="0.25">
      <c r="A493" s="1" t="s">
        <v>1541</v>
      </c>
      <c r="B493" s="1">
        <v>148.09476609999999</v>
      </c>
      <c r="C493" s="5">
        <f t="shared" si="7"/>
        <v>67.1746011448312</v>
      </c>
      <c r="D493" s="1" t="s">
        <v>1081</v>
      </c>
    </row>
    <row r="494" spans="1:4" x14ac:dyDescent="0.25">
      <c r="A494" s="1" t="s">
        <v>1542</v>
      </c>
      <c r="B494" s="1">
        <v>1291.7891011800002</v>
      </c>
      <c r="C494" s="5">
        <f t="shared" si="7"/>
        <v>585.94520198243868</v>
      </c>
      <c r="D494" s="1" t="s">
        <v>1081</v>
      </c>
    </row>
    <row r="495" spans="1:4" x14ac:dyDescent="0.25">
      <c r="A495" s="1" t="s">
        <v>1543</v>
      </c>
      <c r="B495" s="1">
        <v>3805.0111556399997</v>
      </c>
      <c r="C495" s="5">
        <f t="shared" si="7"/>
        <v>1725.9226201090587</v>
      </c>
      <c r="D495" s="1" t="s">
        <v>1081</v>
      </c>
    </row>
    <row r="496" spans="1:4" x14ac:dyDescent="0.25">
      <c r="A496" s="1" t="s">
        <v>1544</v>
      </c>
      <c r="B496" s="1">
        <v>11352.523772229997</v>
      </c>
      <c r="C496" s="5">
        <f t="shared" si="7"/>
        <v>5149.413962893349</v>
      </c>
      <c r="D496" s="1" t="s">
        <v>1081</v>
      </c>
    </row>
    <row r="497" spans="1:4" x14ac:dyDescent="0.25">
      <c r="A497" s="1" t="s">
        <v>1545</v>
      </c>
      <c r="B497" s="1">
        <v>2643.0164147499995</v>
      </c>
      <c r="C497" s="5">
        <f t="shared" si="7"/>
        <v>1198.8511015992817</v>
      </c>
      <c r="D497" s="1" t="s">
        <v>1081</v>
      </c>
    </row>
    <row r="498" spans="1:4" x14ac:dyDescent="0.25">
      <c r="A498" s="1" t="s">
        <v>1546</v>
      </c>
      <c r="B498" s="1">
        <v>8418.3112194200003</v>
      </c>
      <c r="C498" s="5">
        <f t="shared" si="7"/>
        <v>3818.4786226391566</v>
      </c>
      <c r="D498" s="1" t="s">
        <v>1081</v>
      </c>
    </row>
    <row r="499" spans="1:4" x14ac:dyDescent="0.25">
      <c r="A499" s="1" t="s">
        <v>1547</v>
      </c>
      <c r="B499" s="1">
        <v>17078.38251766</v>
      </c>
      <c r="C499" s="5">
        <f t="shared" si="7"/>
        <v>7746.6176829504348</v>
      </c>
      <c r="D499" s="1" t="s">
        <v>1081</v>
      </c>
    </row>
    <row r="500" spans="1:4" x14ac:dyDescent="0.25">
      <c r="A500" s="1" t="s">
        <v>1548</v>
      </c>
      <c r="B500" s="1">
        <v>14098.193724640007</v>
      </c>
      <c r="C500" s="5">
        <f t="shared" si="7"/>
        <v>6394.8278879469099</v>
      </c>
      <c r="D500" s="1" t="s">
        <v>1081</v>
      </c>
    </row>
    <row r="501" spans="1:4" x14ac:dyDescent="0.25">
      <c r="A501" s="1" t="s">
        <v>1549</v>
      </c>
      <c r="B501" s="1">
        <v>39.060322200000002</v>
      </c>
      <c r="C501" s="5">
        <f t="shared" si="7"/>
        <v>17.7174496673424</v>
      </c>
      <c r="D501" s="1" t="s">
        <v>1081</v>
      </c>
    </row>
    <row r="502" spans="1:4" x14ac:dyDescent="0.25">
      <c r="A502" s="1" t="s">
        <v>1550</v>
      </c>
      <c r="B502" s="1">
        <v>1543.8663468999998</v>
      </c>
      <c r="C502" s="5">
        <f t="shared" si="7"/>
        <v>700.28542402306471</v>
      </c>
      <c r="D502" s="1" t="s">
        <v>1081</v>
      </c>
    </row>
    <row r="503" spans="1:4" x14ac:dyDescent="0.25">
      <c r="A503" s="1" t="s">
        <v>1551</v>
      </c>
      <c r="B503" s="1">
        <v>338.62317763999999</v>
      </c>
      <c r="C503" s="5">
        <f t="shared" si="7"/>
        <v>153.59676439208289</v>
      </c>
      <c r="D503" s="1" t="s">
        <v>1081</v>
      </c>
    </row>
    <row r="504" spans="1:4" x14ac:dyDescent="0.25">
      <c r="A504" s="1" t="s">
        <v>1552</v>
      </c>
      <c r="B504" s="1">
        <v>5706.432599759999</v>
      </c>
      <c r="C504" s="5">
        <f t="shared" si="7"/>
        <v>2588.3921757903377</v>
      </c>
      <c r="D504" s="1" t="s">
        <v>1081</v>
      </c>
    </row>
    <row r="505" spans="1:4" x14ac:dyDescent="0.25">
      <c r="A505" s="1" t="s">
        <v>1553</v>
      </c>
      <c r="B505" s="1">
        <v>1730.7553037000002</v>
      </c>
      <c r="C505" s="5">
        <f t="shared" si="7"/>
        <v>785.05675971589051</v>
      </c>
      <c r="D505" s="1" t="s">
        <v>1081</v>
      </c>
    </row>
    <row r="506" spans="1:4" x14ac:dyDescent="0.25">
      <c r="A506" s="1" t="s">
        <v>1554</v>
      </c>
      <c r="B506" s="1">
        <v>36359.536751699998</v>
      </c>
      <c r="C506" s="5">
        <f t="shared" si="7"/>
        <v>16492.394994277107</v>
      </c>
      <c r="D506" s="1" t="s">
        <v>1081</v>
      </c>
    </row>
    <row r="507" spans="1:4" x14ac:dyDescent="0.25">
      <c r="A507" s="1" t="s">
        <v>1555</v>
      </c>
      <c r="B507" s="1">
        <v>28250.584385219994</v>
      </c>
      <c r="C507" s="5">
        <f t="shared" si="7"/>
        <v>12814.239072460707</v>
      </c>
      <c r="D507" s="1" t="s">
        <v>1081</v>
      </c>
    </row>
    <row r="508" spans="1:4" x14ac:dyDescent="0.25">
      <c r="A508" s="1" t="s">
        <v>1556</v>
      </c>
      <c r="B508" s="1">
        <v>15327.156478390003</v>
      </c>
      <c r="C508" s="5">
        <f t="shared" si="7"/>
        <v>6952.2755613458785</v>
      </c>
      <c r="D508" s="1" t="s">
        <v>1081</v>
      </c>
    </row>
    <row r="509" spans="1:4" x14ac:dyDescent="0.25">
      <c r="A509" s="1" t="s">
        <v>1557</v>
      </c>
      <c r="B509" s="1">
        <v>4482.5072676599993</v>
      </c>
      <c r="C509" s="5">
        <f t="shared" si="7"/>
        <v>2033.2294365524344</v>
      </c>
      <c r="D509" s="1" t="s">
        <v>1081</v>
      </c>
    </row>
    <row r="510" spans="1:4" x14ac:dyDescent="0.25">
      <c r="A510" s="1" t="s">
        <v>1558</v>
      </c>
      <c r="B510" s="1">
        <v>3083.6710199399995</v>
      </c>
      <c r="C510" s="5">
        <f t="shared" si="7"/>
        <v>1398.7285052766242</v>
      </c>
      <c r="D510" s="1" t="s">
        <v>1081</v>
      </c>
    </row>
    <row r="511" spans="1:4" x14ac:dyDescent="0.25">
      <c r="A511" s="1" t="s">
        <v>1559</v>
      </c>
      <c r="B511" s="1">
        <v>1708.5075539800002</v>
      </c>
      <c r="C511" s="5">
        <f t="shared" si="7"/>
        <v>774.96535842489629</v>
      </c>
      <c r="D511" s="1" t="s">
        <v>1081</v>
      </c>
    </row>
    <row r="512" spans="1:4" x14ac:dyDescent="0.25">
      <c r="A512" s="1" t="s">
        <v>1560</v>
      </c>
      <c r="B512" s="1">
        <v>16150.96360879</v>
      </c>
      <c r="C512" s="5">
        <f t="shared" si="7"/>
        <v>7325.9478852382736</v>
      </c>
      <c r="D512" s="1" t="s">
        <v>1081</v>
      </c>
    </row>
    <row r="513" spans="1:4" x14ac:dyDescent="0.25">
      <c r="A513" s="1" t="s">
        <v>1561</v>
      </c>
      <c r="B513" s="1">
        <v>30643.658320199989</v>
      </c>
      <c r="C513" s="5">
        <f t="shared" si="7"/>
        <v>13899.718264776153</v>
      </c>
      <c r="D513" s="1" t="s">
        <v>1081</v>
      </c>
    </row>
    <row r="514" spans="1:4" x14ac:dyDescent="0.25">
      <c r="A514" s="1" t="s">
        <v>1562</v>
      </c>
      <c r="B514" s="1">
        <v>11432.6183227</v>
      </c>
      <c r="C514" s="5">
        <f t="shared" si="7"/>
        <v>5185.7442102301384</v>
      </c>
      <c r="D514" s="1" t="s">
        <v>1081</v>
      </c>
    </row>
    <row r="515" spans="1:4" x14ac:dyDescent="0.25">
      <c r="A515" s="1" t="s">
        <v>1563</v>
      </c>
      <c r="B515" s="1">
        <v>26521.304425840004</v>
      </c>
      <c r="C515" s="5">
        <f t="shared" ref="C515:C578" si="8">0.453592*B515</f>
        <v>12029.851517125619</v>
      </c>
      <c r="D515" s="1" t="s">
        <v>1081</v>
      </c>
    </row>
    <row r="516" spans="1:4" x14ac:dyDescent="0.25">
      <c r="A516" s="1" t="s">
        <v>1564</v>
      </c>
      <c r="B516" s="1">
        <v>1370.6835456999997</v>
      </c>
      <c r="C516" s="5">
        <f t="shared" si="8"/>
        <v>621.73109086115426</v>
      </c>
      <c r="D516" s="1" t="s">
        <v>1081</v>
      </c>
    </row>
    <row r="517" spans="1:4" x14ac:dyDescent="0.25">
      <c r="A517" s="1" t="s">
        <v>1565</v>
      </c>
      <c r="B517" s="1">
        <v>15529.371886079998</v>
      </c>
      <c r="C517" s="5">
        <f t="shared" si="8"/>
        <v>7043.9988525507988</v>
      </c>
      <c r="D517" s="1" t="s">
        <v>1081</v>
      </c>
    </row>
    <row r="518" spans="1:4" x14ac:dyDescent="0.25">
      <c r="A518" s="1" t="s">
        <v>1566</v>
      </c>
      <c r="B518" s="1">
        <v>23087.56278624</v>
      </c>
      <c r="C518" s="5">
        <f t="shared" si="8"/>
        <v>10472.333779336173</v>
      </c>
      <c r="D518" s="1" t="s">
        <v>1081</v>
      </c>
    </row>
    <row r="519" spans="1:4" x14ac:dyDescent="0.25">
      <c r="A519" s="1" t="s">
        <v>1567</v>
      </c>
      <c r="B519" s="1">
        <v>11323.437689900005</v>
      </c>
      <c r="C519" s="5">
        <f t="shared" si="8"/>
        <v>5136.2207486371235</v>
      </c>
      <c r="D519" s="1" t="s">
        <v>1081</v>
      </c>
    </row>
    <row r="520" spans="1:4" x14ac:dyDescent="0.25">
      <c r="A520" s="1" t="s">
        <v>1568</v>
      </c>
      <c r="B520" s="1">
        <v>3006.4594421800007</v>
      </c>
      <c r="C520" s="5">
        <f t="shared" si="8"/>
        <v>1363.7059512973108</v>
      </c>
      <c r="D520" s="1" t="s">
        <v>1081</v>
      </c>
    </row>
    <row r="521" spans="1:4" x14ac:dyDescent="0.25">
      <c r="A521" s="1" t="s">
        <v>1569</v>
      </c>
      <c r="B521" s="1">
        <v>685.43924047999997</v>
      </c>
      <c r="C521" s="5">
        <f t="shared" si="8"/>
        <v>310.90975596780413</v>
      </c>
      <c r="D521" s="1" t="s">
        <v>1081</v>
      </c>
    </row>
    <row r="522" spans="1:4" x14ac:dyDescent="0.25">
      <c r="A522" s="1" t="s">
        <v>1570</v>
      </c>
      <c r="B522" s="1">
        <v>759.07174017999989</v>
      </c>
      <c r="C522" s="5">
        <f t="shared" si="8"/>
        <v>344.30886877172651</v>
      </c>
      <c r="D522" s="1" t="s">
        <v>1081</v>
      </c>
    </row>
    <row r="523" spans="1:4" x14ac:dyDescent="0.25">
      <c r="A523" s="1" t="s">
        <v>1571</v>
      </c>
      <c r="B523" s="1">
        <v>1267.6241560400001</v>
      </c>
      <c r="C523" s="5">
        <f t="shared" si="8"/>
        <v>574.98417618649569</v>
      </c>
      <c r="D523" s="1" t="s">
        <v>1081</v>
      </c>
    </row>
    <row r="524" spans="1:4" x14ac:dyDescent="0.25">
      <c r="A524" s="1" t="s">
        <v>1572</v>
      </c>
      <c r="B524" s="1">
        <v>16241.803290979999</v>
      </c>
      <c r="C524" s="5">
        <f t="shared" si="8"/>
        <v>7367.1520383621992</v>
      </c>
      <c r="D524" s="1" t="s">
        <v>1081</v>
      </c>
    </row>
    <row r="525" spans="1:4" x14ac:dyDescent="0.25">
      <c r="A525" s="1" t="s">
        <v>1573</v>
      </c>
      <c r="B525" s="1">
        <v>10738.0533904</v>
      </c>
      <c r="C525" s="5">
        <f t="shared" si="8"/>
        <v>4870.6951134583169</v>
      </c>
      <c r="D525" s="1" t="s">
        <v>1081</v>
      </c>
    </row>
    <row r="526" spans="1:4" x14ac:dyDescent="0.25">
      <c r="A526" s="1" t="s">
        <v>1574</v>
      </c>
      <c r="B526" s="1">
        <v>4051.9886185799992</v>
      </c>
      <c r="C526" s="5">
        <f t="shared" si="8"/>
        <v>1837.949621478939</v>
      </c>
      <c r="D526" s="1" t="s">
        <v>1081</v>
      </c>
    </row>
    <row r="527" spans="1:4" x14ac:dyDescent="0.25">
      <c r="A527" s="1" t="s">
        <v>1575</v>
      </c>
      <c r="B527" s="1">
        <v>9534.8946588600011</v>
      </c>
      <c r="C527" s="5">
        <f t="shared" si="8"/>
        <v>4324.9519381016253</v>
      </c>
      <c r="D527" s="1" t="s">
        <v>1081</v>
      </c>
    </row>
    <row r="528" spans="1:4" x14ac:dyDescent="0.25">
      <c r="A528" s="1" t="s">
        <v>1576</v>
      </c>
      <c r="B528" s="1">
        <v>17541.669759789995</v>
      </c>
      <c r="C528" s="5">
        <f t="shared" si="8"/>
        <v>7956.7610696826632</v>
      </c>
      <c r="D528" s="1" t="s">
        <v>1081</v>
      </c>
    </row>
    <row r="529" spans="1:4" x14ac:dyDescent="0.25">
      <c r="A529" s="1" t="s">
        <v>1577</v>
      </c>
      <c r="B529" s="1">
        <v>385.95342225999997</v>
      </c>
      <c r="C529" s="5">
        <f t="shared" si="8"/>
        <v>175.06538470975789</v>
      </c>
      <c r="D529" s="1" t="s">
        <v>1081</v>
      </c>
    </row>
    <row r="530" spans="1:4" x14ac:dyDescent="0.25">
      <c r="A530" s="1" t="s">
        <v>1578</v>
      </c>
      <c r="B530" s="1">
        <v>10741.998892140005</v>
      </c>
      <c r="C530" s="5">
        <f t="shared" si="8"/>
        <v>4872.4847614835689</v>
      </c>
      <c r="D530" s="1" t="s">
        <v>1081</v>
      </c>
    </row>
    <row r="531" spans="1:4" x14ac:dyDescent="0.25">
      <c r="A531" s="1" t="s">
        <v>1579</v>
      </c>
      <c r="B531" s="1">
        <v>1488.2756388000003</v>
      </c>
      <c r="C531" s="5">
        <f t="shared" si="8"/>
        <v>675.06992355456975</v>
      </c>
      <c r="D531" s="1" t="s">
        <v>1081</v>
      </c>
    </row>
    <row r="532" spans="1:4" x14ac:dyDescent="0.25">
      <c r="A532" s="1" t="s">
        <v>1580</v>
      </c>
      <c r="B532" s="1">
        <v>777.96719849999999</v>
      </c>
      <c r="C532" s="5">
        <f t="shared" si="8"/>
        <v>352.87969750201199</v>
      </c>
      <c r="D532" s="1" t="s">
        <v>1081</v>
      </c>
    </row>
    <row r="533" spans="1:4" x14ac:dyDescent="0.25">
      <c r="A533" s="1" t="s">
        <v>1581</v>
      </c>
      <c r="B533" s="1">
        <v>5921.8388213999988</v>
      </c>
      <c r="C533" s="5">
        <f t="shared" si="8"/>
        <v>2686.0987146764683</v>
      </c>
      <c r="D533" s="1" t="s">
        <v>1081</v>
      </c>
    </row>
    <row r="534" spans="1:4" x14ac:dyDescent="0.25">
      <c r="A534" s="1" t="s">
        <v>1582</v>
      </c>
      <c r="B534" s="1">
        <v>14172.489317899999</v>
      </c>
      <c r="C534" s="5">
        <f t="shared" si="8"/>
        <v>6428.527774684896</v>
      </c>
      <c r="D534" s="1" t="s">
        <v>1081</v>
      </c>
    </row>
    <row r="535" spans="1:4" x14ac:dyDescent="0.25">
      <c r="A535" s="1" t="s">
        <v>1583</v>
      </c>
      <c r="B535" s="1">
        <v>9052.4472624599966</v>
      </c>
      <c r="C535" s="5">
        <f t="shared" si="8"/>
        <v>4106.1176586737547</v>
      </c>
      <c r="D535" s="1" t="s">
        <v>1081</v>
      </c>
    </row>
    <row r="536" spans="1:4" x14ac:dyDescent="0.25">
      <c r="A536" s="1" t="s">
        <v>1584</v>
      </c>
      <c r="B536" s="1">
        <v>26437.088628900001</v>
      </c>
      <c r="C536" s="5">
        <f t="shared" si="8"/>
        <v>11991.65190536001</v>
      </c>
      <c r="D536" s="1" t="s">
        <v>1081</v>
      </c>
    </row>
    <row r="537" spans="1:4" x14ac:dyDescent="0.25">
      <c r="A537" s="1" t="s">
        <v>1585</v>
      </c>
      <c r="B537" s="1">
        <v>4360.2655517800004</v>
      </c>
      <c r="C537" s="5">
        <f t="shared" si="8"/>
        <v>1977.7815721629938</v>
      </c>
      <c r="D537" s="1" t="s">
        <v>1081</v>
      </c>
    </row>
    <row r="538" spans="1:4" x14ac:dyDescent="0.25">
      <c r="A538" s="1" t="s">
        <v>1586</v>
      </c>
      <c r="B538" s="1">
        <v>4462.0908609400003</v>
      </c>
      <c r="C538" s="5">
        <f t="shared" si="8"/>
        <v>2023.9687177954966</v>
      </c>
      <c r="D538" s="1" t="s">
        <v>1081</v>
      </c>
    </row>
    <row r="539" spans="1:4" x14ac:dyDescent="0.25">
      <c r="A539" s="1" t="s">
        <v>1587</v>
      </c>
      <c r="B539" s="1">
        <v>2596.9395915</v>
      </c>
      <c r="C539" s="5">
        <f t="shared" si="8"/>
        <v>1177.9510231876679</v>
      </c>
      <c r="D539" s="1" t="s">
        <v>1081</v>
      </c>
    </row>
    <row r="540" spans="1:4" x14ac:dyDescent="0.25">
      <c r="A540" s="1" t="s">
        <v>1588</v>
      </c>
      <c r="B540" s="1">
        <v>1232.7765779599999</v>
      </c>
      <c r="C540" s="5">
        <f t="shared" si="8"/>
        <v>559.17759355003227</v>
      </c>
      <c r="D540" s="1" t="s">
        <v>1081</v>
      </c>
    </row>
    <row r="541" spans="1:4" x14ac:dyDescent="0.25">
      <c r="A541" s="1" t="s">
        <v>1589</v>
      </c>
      <c r="B541" s="1">
        <v>1065.6076871600001</v>
      </c>
      <c r="C541" s="5">
        <f t="shared" si="8"/>
        <v>483.35112203427877</v>
      </c>
      <c r="D541" s="1" t="s">
        <v>1081</v>
      </c>
    </row>
    <row r="542" spans="1:4" x14ac:dyDescent="0.25">
      <c r="A542" s="1" t="s">
        <v>1590</v>
      </c>
      <c r="B542" s="1">
        <v>2490.2480689600002</v>
      </c>
      <c r="C542" s="5">
        <f t="shared" si="8"/>
        <v>1129.5566020957044</v>
      </c>
      <c r="D542" s="1" t="s">
        <v>1081</v>
      </c>
    </row>
    <row r="543" spans="1:4" x14ac:dyDescent="0.25">
      <c r="A543" s="1" t="s">
        <v>1591</v>
      </c>
      <c r="B543" s="1">
        <v>9977.9305535200001</v>
      </c>
      <c r="C543" s="5">
        <f t="shared" si="8"/>
        <v>4525.9094756322438</v>
      </c>
      <c r="D543" s="1" t="s">
        <v>1081</v>
      </c>
    </row>
    <row r="544" spans="1:4" x14ac:dyDescent="0.25">
      <c r="A544" s="1" t="s">
        <v>1592</v>
      </c>
      <c r="B544" s="1">
        <v>1516.4301113600009</v>
      </c>
      <c r="C544" s="5">
        <f t="shared" si="8"/>
        <v>687.84056707200546</v>
      </c>
      <c r="D544" s="1" t="s">
        <v>1081</v>
      </c>
    </row>
    <row r="545" spans="1:4" x14ac:dyDescent="0.25">
      <c r="A545" s="1" t="s">
        <v>1593</v>
      </c>
      <c r="B545" s="1">
        <v>18997.001157440001</v>
      </c>
      <c r="C545" s="5">
        <f t="shared" si="8"/>
        <v>8616.8877490055256</v>
      </c>
      <c r="D545" s="1" t="s">
        <v>1081</v>
      </c>
    </row>
    <row r="546" spans="1:4" x14ac:dyDescent="0.25">
      <c r="A546" s="1" t="s">
        <v>1594</v>
      </c>
      <c r="B546" s="1">
        <v>6835.0145199400013</v>
      </c>
      <c r="C546" s="5">
        <f t="shared" si="8"/>
        <v>3100.3079061286248</v>
      </c>
      <c r="D546" s="1" t="s">
        <v>1081</v>
      </c>
    </row>
    <row r="547" spans="1:4" x14ac:dyDescent="0.25">
      <c r="A547" s="1" t="s">
        <v>1595</v>
      </c>
      <c r="B547" s="1">
        <v>1183.4345718899997</v>
      </c>
      <c r="C547" s="5">
        <f t="shared" si="8"/>
        <v>536.79645433272879</v>
      </c>
      <c r="D547" s="1" t="s">
        <v>1081</v>
      </c>
    </row>
    <row r="548" spans="1:4" x14ac:dyDescent="0.25">
      <c r="A548" s="1" t="s">
        <v>1596</v>
      </c>
      <c r="B548" s="1">
        <v>698.37904355000012</v>
      </c>
      <c r="C548" s="5">
        <f t="shared" si="8"/>
        <v>316.77914712193166</v>
      </c>
      <c r="D548" s="1" t="s">
        <v>1081</v>
      </c>
    </row>
    <row r="549" spans="1:4" x14ac:dyDescent="0.25">
      <c r="A549" s="1" t="s">
        <v>1597</v>
      </c>
      <c r="B549" s="1">
        <v>14755.664965740001</v>
      </c>
      <c r="C549" s="5">
        <f t="shared" si="8"/>
        <v>6693.0515831399389</v>
      </c>
      <c r="D549" s="1" t="s">
        <v>1081</v>
      </c>
    </row>
    <row r="550" spans="1:4" x14ac:dyDescent="0.25">
      <c r="A550" s="1" t="s">
        <v>1598</v>
      </c>
      <c r="B550" s="1">
        <v>903.50579545000039</v>
      </c>
      <c r="C550" s="5">
        <f t="shared" si="8"/>
        <v>409.82300076975656</v>
      </c>
      <c r="D550" s="1" t="s">
        <v>1081</v>
      </c>
    </row>
    <row r="551" spans="1:4" x14ac:dyDescent="0.25">
      <c r="A551" s="1" t="s">
        <v>1599</v>
      </c>
      <c r="B551" s="1">
        <v>3036.6505923</v>
      </c>
      <c r="C551" s="5">
        <f t="shared" si="8"/>
        <v>1377.4004154625416</v>
      </c>
      <c r="D551" s="1" t="s">
        <v>1081</v>
      </c>
    </row>
    <row r="552" spans="1:4" x14ac:dyDescent="0.25">
      <c r="A552" s="1" t="s">
        <v>1600</v>
      </c>
      <c r="B552" s="1">
        <v>14719.37726295</v>
      </c>
      <c r="C552" s="5">
        <f t="shared" si="8"/>
        <v>6676.5917714560164</v>
      </c>
      <c r="D552" s="1" t="s">
        <v>1081</v>
      </c>
    </row>
    <row r="553" spans="1:4" x14ac:dyDescent="0.25">
      <c r="A553" s="1" t="s">
        <v>1601</v>
      </c>
      <c r="B553" s="1">
        <v>2630.5375994400001</v>
      </c>
      <c r="C553" s="5">
        <f t="shared" si="8"/>
        <v>1193.1908108051884</v>
      </c>
      <c r="D553" s="1" t="s">
        <v>1081</v>
      </c>
    </row>
    <row r="554" spans="1:4" x14ac:dyDescent="0.25">
      <c r="A554" s="1" t="s">
        <v>1602</v>
      </c>
      <c r="B554" s="1">
        <v>4716.7975889399986</v>
      </c>
      <c r="C554" s="5">
        <f t="shared" si="8"/>
        <v>2139.5016519624719</v>
      </c>
      <c r="D554" s="1" t="s">
        <v>1081</v>
      </c>
    </row>
    <row r="555" spans="1:4" x14ac:dyDescent="0.25">
      <c r="A555" s="1" t="s">
        <v>1603</v>
      </c>
      <c r="B555" s="1">
        <v>20146.383156219999</v>
      </c>
      <c r="C555" s="5">
        <f t="shared" si="8"/>
        <v>9138.2382285961412</v>
      </c>
      <c r="D555" s="1" t="s">
        <v>1081</v>
      </c>
    </row>
    <row r="556" spans="1:4" x14ac:dyDescent="0.25">
      <c r="A556" s="1" t="s">
        <v>1604</v>
      </c>
      <c r="B556" s="1">
        <v>11956.799062470005</v>
      </c>
      <c r="C556" s="5">
        <f t="shared" si="8"/>
        <v>5423.5084003438942</v>
      </c>
      <c r="D556" s="1" t="s">
        <v>1081</v>
      </c>
    </row>
    <row r="557" spans="1:4" x14ac:dyDescent="0.25">
      <c r="A557" s="1" t="s">
        <v>1605</v>
      </c>
      <c r="B557" s="1">
        <v>10608.79966182</v>
      </c>
      <c r="C557" s="5">
        <f t="shared" si="8"/>
        <v>4812.066656204257</v>
      </c>
      <c r="D557" s="1" t="s">
        <v>1081</v>
      </c>
    </row>
    <row r="558" spans="1:4" x14ac:dyDescent="0.25">
      <c r="A558" s="1" t="s">
        <v>1606</v>
      </c>
      <c r="B558" s="1">
        <v>8645.8910797900007</v>
      </c>
      <c r="C558" s="5">
        <f t="shared" si="8"/>
        <v>3921.7070266641058</v>
      </c>
      <c r="D558" s="1" t="s">
        <v>1081</v>
      </c>
    </row>
    <row r="559" spans="1:4" x14ac:dyDescent="0.25">
      <c r="A559" s="1" t="s">
        <v>1607</v>
      </c>
      <c r="B559" s="1">
        <v>16474.043847449993</v>
      </c>
      <c r="C559" s="5">
        <f t="shared" si="8"/>
        <v>7472.4944968525369</v>
      </c>
      <c r="D559" s="1" t="s">
        <v>1081</v>
      </c>
    </row>
    <row r="560" spans="1:4" x14ac:dyDescent="0.25">
      <c r="A560" s="1" t="s">
        <v>1608</v>
      </c>
      <c r="B560" s="1">
        <v>4983.5720228999999</v>
      </c>
      <c r="C560" s="5">
        <f t="shared" si="8"/>
        <v>2260.5084010112569</v>
      </c>
      <c r="D560" s="1" t="s">
        <v>1081</v>
      </c>
    </row>
    <row r="561" spans="1:4" x14ac:dyDescent="0.25">
      <c r="A561" s="1" t="s">
        <v>1609</v>
      </c>
      <c r="B561" s="1">
        <v>51623.186206389997</v>
      </c>
      <c r="C561" s="5">
        <f t="shared" si="8"/>
        <v>23415.864277728851</v>
      </c>
      <c r="D561" s="1" t="s">
        <v>1081</v>
      </c>
    </row>
    <row r="562" spans="1:4" x14ac:dyDescent="0.25">
      <c r="A562" s="1" t="s">
        <v>1610</v>
      </c>
      <c r="B562" s="1">
        <v>15772.275160819985</v>
      </c>
      <c r="C562" s="5">
        <f t="shared" si="8"/>
        <v>7154.1778347466588</v>
      </c>
      <c r="D562" s="1" t="s">
        <v>1081</v>
      </c>
    </row>
    <row r="563" spans="1:4" x14ac:dyDescent="0.25">
      <c r="A563" s="1" t="s">
        <v>1611</v>
      </c>
      <c r="B563" s="1">
        <v>49652.094790759991</v>
      </c>
      <c r="C563" s="5">
        <f t="shared" si="8"/>
        <v>22521.792980330407</v>
      </c>
      <c r="D563" s="1" t="s">
        <v>1081</v>
      </c>
    </row>
    <row r="564" spans="1:4" x14ac:dyDescent="0.25">
      <c r="A564" s="1" t="s">
        <v>1612</v>
      </c>
      <c r="B564" s="1">
        <v>9718.0190027799999</v>
      </c>
      <c r="C564" s="5">
        <f t="shared" si="8"/>
        <v>4408.0156755089856</v>
      </c>
      <c r="D564" s="1" t="s">
        <v>1081</v>
      </c>
    </row>
    <row r="565" spans="1:4" x14ac:dyDescent="0.25">
      <c r="A565" s="1" t="s">
        <v>1613</v>
      </c>
      <c r="B565" s="1">
        <v>13635.383885349998</v>
      </c>
      <c r="C565" s="5">
        <f t="shared" si="8"/>
        <v>6184.9010473236767</v>
      </c>
      <c r="D565" s="1" t="s">
        <v>1081</v>
      </c>
    </row>
    <row r="566" spans="1:4" x14ac:dyDescent="0.25">
      <c r="A566" s="1" t="s">
        <v>1614</v>
      </c>
      <c r="B566" s="1">
        <v>3457.1119194399976</v>
      </c>
      <c r="C566" s="5">
        <f t="shared" si="8"/>
        <v>1568.1183097626274</v>
      </c>
      <c r="D566" s="1" t="s">
        <v>1081</v>
      </c>
    </row>
    <row r="567" spans="1:4" x14ac:dyDescent="0.25">
      <c r="A567" s="1" t="s">
        <v>1615</v>
      </c>
      <c r="B567" s="1">
        <v>6771.7258187999996</v>
      </c>
      <c r="C567" s="5">
        <f t="shared" si="8"/>
        <v>3071.6006576011296</v>
      </c>
      <c r="D567" s="1" t="s">
        <v>1081</v>
      </c>
    </row>
    <row r="568" spans="1:4" x14ac:dyDescent="0.25">
      <c r="A568" s="1" t="s">
        <v>1616</v>
      </c>
      <c r="B568" s="1">
        <v>10382.331032789998</v>
      </c>
      <c r="C568" s="5">
        <f t="shared" si="8"/>
        <v>4709.3422978252811</v>
      </c>
      <c r="D568" s="1" t="s">
        <v>1081</v>
      </c>
    </row>
    <row r="569" spans="1:4" x14ac:dyDescent="0.25">
      <c r="A569" s="1" t="s">
        <v>1617</v>
      </c>
      <c r="B569" s="1">
        <v>44063.076871649973</v>
      </c>
      <c r="C569" s="5">
        <f t="shared" si="8"/>
        <v>19986.659164365454</v>
      </c>
      <c r="D569" s="1" t="s">
        <v>1081</v>
      </c>
    </row>
    <row r="570" spans="1:4" x14ac:dyDescent="0.25">
      <c r="A570" s="1" t="s">
        <v>1618</v>
      </c>
      <c r="B570" s="1">
        <v>33276.481096149997</v>
      </c>
      <c r="C570" s="5">
        <f t="shared" si="8"/>
        <v>15093.945613364869</v>
      </c>
      <c r="D570" s="1" t="s">
        <v>1081</v>
      </c>
    </row>
    <row r="571" spans="1:4" x14ac:dyDescent="0.25">
      <c r="A571" s="1" t="s">
        <v>1619</v>
      </c>
      <c r="B571" s="1">
        <v>5642.0580584999998</v>
      </c>
      <c r="C571" s="5">
        <f t="shared" si="8"/>
        <v>2559.1923988711319</v>
      </c>
      <c r="D571" s="1" t="s">
        <v>1081</v>
      </c>
    </row>
    <row r="572" spans="1:4" x14ac:dyDescent="0.25">
      <c r="A572" s="1" t="s">
        <v>1620</v>
      </c>
      <c r="B572" s="1">
        <v>4534.3021829999998</v>
      </c>
      <c r="C572" s="5">
        <f t="shared" si="8"/>
        <v>2056.7231957913359</v>
      </c>
      <c r="D572" s="1" t="s">
        <v>1081</v>
      </c>
    </row>
    <row r="573" spans="1:4" x14ac:dyDescent="0.25">
      <c r="A573" s="1" t="s">
        <v>719</v>
      </c>
      <c r="B573" s="1">
        <v>1516.40106874</v>
      </c>
      <c r="C573" s="5">
        <f t="shared" si="8"/>
        <v>687.82739357191406</v>
      </c>
      <c r="D573" s="1" t="s">
        <v>1081</v>
      </c>
    </row>
    <row r="574" spans="1:4" x14ac:dyDescent="0.25">
      <c r="A574" s="1" t="s">
        <v>1621</v>
      </c>
      <c r="B574" s="1">
        <v>156.56997999999999</v>
      </c>
      <c r="C574" s="5">
        <f t="shared" si="8"/>
        <v>71.018890368159987</v>
      </c>
      <c r="D574" s="1" t="s">
        <v>1081</v>
      </c>
    </row>
    <row r="575" spans="1:4" x14ac:dyDescent="0.25">
      <c r="A575" s="1" t="s">
        <v>1622</v>
      </c>
      <c r="B575" s="1">
        <v>543.36844199999996</v>
      </c>
      <c r="C575" s="5">
        <f t="shared" si="8"/>
        <v>246.46757834366397</v>
      </c>
      <c r="D575" s="1" t="s">
        <v>1081</v>
      </c>
    </row>
    <row r="576" spans="1:4" x14ac:dyDescent="0.25">
      <c r="A576" s="1" t="s">
        <v>1623</v>
      </c>
      <c r="B576" s="1">
        <v>2598.0113443600003</v>
      </c>
      <c r="C576" s="5">
        <f t="shared" si="8"/>
        <v>1178.4371617109412</v>
      </c>
      <c r="D576" s="1" t="s">
        <v>1081</v>
      </c>
    </row>
    <row r="577" spans="1:4" x14ac:dyDescent="0.25">
      <c r="A577" s="1" t="s">
        <v>1624</v>
      </c>
      <c r="B577" s="1">
        <v>2949.7469702200001</v>
      </c>
      <c r="C577" s="5">
        <f t="shared" si="8"/>
        <v>1337.9816277160303</v>
      </c>
      <c r="D577" s="1" t="s">
        <v>1081</v>
      </c>
    </row>
    <row r="578" spans="1:4" x14ac:dyDescent="0.25">
      <c r="A578" s="1" t="s">
        <v>1625</v>
      </c>
      <c r="B578" s="1">
        <v>6271.0149608900028</v>
      </c>
      <c r="C578" s="5">
        <f t="shared" si="8"/>
        <v>2844.4822181400182</v>
      </c>
      <c r="D578" s="1" t="s">
        <v>1081</v>
      </c>
    </row>
    <row r="579" spans="1:4" x14ac:dyDescent="0.25">
      <c r="A579" s="1" t="s">
        <v>1626</v>
      </c>
      <c r="B579" s="1">
        <v>183.17919040000001</v>
      </c>
      <c r="C579" s="5">
        <f t="shared" ref="C579:C642" si="9">0.453592*B579</f>
        <v>83.088615331916799</v>
      </c>
      <c r="D579" s="1" t="s">
        <v>1081</v>
      </c>
    </row>
    <row r="580" spans="1:4" x14ac:dyDescent="0.25">
      <c r="A580" s="1" t="s">
        <v>1627</v>
      </c>
      <c r="B580" s="1">
        <v>23028.4369582</v>
      </c>
      <c r="C580" s="5">
        <f t="shared" si="9"/>
        <v>10445.514776743854</v>
      </c>
      <c r="D580" s="1" t="s">
        <v>1081</v>
      </c>
    </row>
    <row r="581" spans="1:4" x14ac:dyDescent="0.25">
      <c r="A581" s="1" t="s">
        <v>1628</v>
      </c>
      <c r="B581" s="1">
        <v>2300.9910762399995</v>
      </c>
      <c r="C581" s="5">
        <f t="shared" si="9"/>
        <v>1043.7111442538539</v>
      </c>
      <c r="D581" s="1" t="s">
        <v>1081</v>
      </c>
    </row>
    <row r="582" spans="1:4" x14ac:dyDescent="0.25">
      <c r="A582" s="1" t="s">
        <v>1629</v>
      </c>
      <c r="B582" s="1">
        <v>476.87361744000003</v>
      </c>
      <c r="C582" s="5">
        <f t="shared" si="9"/>
        <v>216.30605788184448</v>
      </c>
      <c r="D582" s="1" t="s">
        <v>1081</v>
      </c>
    </row>
    <row r="583" spans="1:4" x14ac:dyDescent="0.25">
      <c r="A583" s="1" t="s">
        <v>703</v>
      </c>
      <c r="B583" s="1">
        <v>249.16123329999999</v>
      </c>
      <c r="C583" s="5">
        <f t="shared" si="9"/>
        <v>113.0175421350136</v>
      </c>
      <c r="D583" s="1" t="s">
        <v>1081</v>
      </c>
    </row>
    <row r="584" spans="1:4" x14ac:dyDescent="0.25">
      <c r="A584" s="1" t="s">
        <v>687</v>
      </c>
      <c r="B584" s="1">
        <v>435.33456161999999</v>
      </c>
      <c r="C584" s="5">
        <f t="shared" si="9"/>
        <v>197.46427447433902</v>
      </c>
      <c r="D584" s="1" t="s">
        <v>1081</v>
      </c>
    </row>
    <row r="585" spans="1:4" x14ac:dyDescent="0.25">
      <c r="A585" s="1" t="s">
        <v>1630</v>
      </c>
      <c r="B585" s="1">
        <v>523.08359543999995</v>
      </c>
      <c r="C585" s="5">
        <f t="shared" si="9"/>
        <v>237.26653422282047</v>
      </c>
      <c r="D585" s="1" t="s">
        <v>1081</v>
      </c>
    </row>
    <row r="586" spans="1:4" x14ac:dyDescent="0.25">
      <c r="A586" s="1" t="s">
        <v>1631</v>
      </c>
      <c r="B586" s="1">
        <v>16960.342430779998</v>
      </c>
      <c r="C586" s="5">
        <f t="shared" si="9"/>
        <v>7693.0756438623603</v>
      </c>
      <c r="D586" s="1" t="s">
        <v>1081</v>
      </c>
    </row>
    <row r="587" spans="1:4" x14ac:dyDescent="0.25">
      <c r="A587" s="1" t="s">
        <v>1632</v>
      </c>
      <c r="B587" s="1">
        <v>7050.8520322700006</v>
      </c>
      <c r="C587" s="5">
        <f t="shared" si="9"/>
        <v>3198.210075021414</v>
      </c>
      <c r="D587" s="1" t="s">
        <v>1081</v>
      </c>
    </row>
    <row r="588" spans="1:4" x14ac:dyDescent="0.25">
      <c r="A588" s="1" t="s">
        <v>1633</v>
      </c>
      <c r="B588" s="1">
        <v>5317.4426882200005</v>
      </c>
      <c r="C588" s="5">
        <f t="shared" si="9"/>
        <v>2411.9494638350866</v>
      </c>
      <c r="D588" s="1" t="s">
        <v>1081</v>
      </c>
    </row>
    <row r="589" spans="1:4" x14ac:dyDescent="0.25">
      <c r="A589" s="1" t="s">
        <v>1634</v>
      </c>
      <c r="B589" s="1">
        <v>10700.529804889999</v>
      </c>
      <c r="C589" s="5">
        <f t="shared" si="9"/>
        <v>4853.6747152596645</v>
      </c>
      <c r="D589" s="1" t="s">
        <v>1081</v>
      </c>
    </row>
    <row r="590" spans="1:4" x14ac:dyDescent="0.25">
      <c r="A590" s="1" t="s">
        <v>1635</v>
      </c>
      <c r="B590" s="1">
        <v>1316.3386009000001</v>
      </c>
      <c r="C590" s="5">
        <f t="shared" si="9"/>
        <v>597.08065865943286</v>
      </c>
      <c r="D590" s="1" t="s">
        <v>1081</v>
      </c>
    </row>
    <row r="591" spans="1:4" x14ac:dyDescent="0.25">
      <c r="A591" s="1" t="s">
        <v>1636</v>
      </c>
      <c r="B591" s="1">
        <v>25276.279734579985</v>
      </c>
      <c r="C591" s="5">
        <f t="shared" si="9"/>
        <v>11465.118277367605</v>
      </c>
      <c r="D591" s="1" t="s">
        <v>1081</v>
      </c>
    </row>
    <row r="592" spans="1:4" x14ac:dyDescent="0.25">
      <c r="A592" s="1" t="s">
        <v>1637</v>
      </c>
      <c r="B592" s="1">
        <v>11080.831658980003</v>
      </c>
      <c r="C592" s="5">
        <f t="shared" si="9"/>
        <v>5026.1765938600574</v>
      </c>
      <c r="D592" s="1" t="s">
        <v>1081</v>
      </c>
    </row>
    <row r="593" spans="1:4" x14ac:dyDescent="0.25">
      <c r="A593" s="1" t="s">
        <v>1638</v>
      </c>
      <c r="B593" s="1">
        <v>4878.1237261899987</v>
      </c>
      <c r="C593" s="5">
        <f t="shared" si="9"/>
        <v>2212.6778972099737</v>
      </c>
      <c r="D593" s="1" t="s">
        <v>1081</v>
      </c>
    </row>
    <row r="594" spans="1:4" x14ac:dyDescent="0.25">
      <c r="A594" s="1" t="s">
        <v>1639</v>
      </c>
      <c r="B594" s="1">
        <v>2935.1542360999997</v>
      </c>
      <c r="C594" s="5">
        <f t="shared" si="9"/>
        <v>1331.3624802610711</v>
      </c>
      <c r="D594" s="1" t="s">
        <v>1081</v>
      </c>
    </row>
    <row r="595" spans="1:4" x14ac:dyDescent="0.25">
      <c r="A595" s="1" t="s">
        <v>1640</v>
      </c>
      <c r="B595" s="1">
        <v>12661.365422819999</v>
      </c>
      <c r="C595" s="5">
        <f t="shared" si="9"/>
        <v>5743.0940648677688</v>
      </c>
      <c r="D595" s="1" t="s">
        <v>1081</v>
      </c>
    </row>
    <row r="596" spans="1:4" x14ac:dyDescent="0.25">
      <c r="A596" s="1" t="s">
        <v>1641</v>
      </c>
      <c r="B596" s="1">
        <v>4985.7423473299987</v>
      </c>
      <c r="C596" s="5">
        <f t="shared" si="9"/>
        <v>2261.4928428101089</v>
      </c>
      <c r="D596" s="1" t="s">
        <v>1081</v>
      </c>
    </row>
    <row r="597" spans="1:4" x14ac:dyDescent="0.25">
      <c r="A597" s="1" t="s">
        <v>1642</v>
      </c>
      <c r="B597" s="1">
        <v>18995.380753520003</v>
      </c>
      <c r="C597" s="5">
        <f t="shared" si="9"/>
        <v>8616.1527467506457</v>
      </c>
      <c r="D597" s="1" t="s">
        <v>1081</v>
      </c>
    </row>
    <row r="598" spans="1:4" x14ac:dyDescent="0.25">
      <c r="A598" s="1" t="s">
        <v>1643</v>
      </c>
      <c r="B598" s="1">
        <v>999.20707519999985</v>
      </c>
      <c r="C598" s="5">
        <f t="shared" si="9"/>
        <v>453.23233565411834</v>
      </c>
      <c r="D598" s="1" t="s">
        <v>1081</v>
      </c>
    </row>
    <row r="599" spans="1:4" x14ac:dyDescent="0.25">
      <c r="A599" s="1" t="s">
        <v>713</v>
      </c>
      <c r="B599" s="1">
        <v>3259.9149056199999</v>
      </c>
      <c r="C599" s="5">
        <f t="shared" si="9"/>
        <v>1478.671321869987</v>
      </c>
      <c r="D599" s="1" t="s">
        <v>1081</v>
      </c>
    </row>
    <row r="600" spans="1:4" x14ac:dyDescent="0.25">
      <c r="A600" s="1" t="s">
        <v>718</v>
      </c>
      <c r="B600" s="1">
        <v>32021.091339319992</v>
      </c>
      <c r="C600" s="5">
        <f t="shared" si="9"/>
        <v>14524.510862784833</v>
      </c>
      <c r="D600" s="1" t="s">
        <v>1081</v>
      </c>
    </row>
    <row r="601" spans="1:4" x14ac:dyDescent="0.25">
      <c r="A601" s="1" t="s">
        <v>702</v>
      </c>
      <c r="B601" s="1">
        <v>2206.0937036899995</v>
      </c>
      <c r="C601" s="5">
        <f t="shared" si="9"/>
        <v>1000.6664552441542</v>
      </c>
      <c r="D601" s="1" t="s">
        <v>1081</v>
      </c>
    </row>
    <row r="602" spans="1:4" x14ac:dyDescent="0.25">
      <c r="A602" s="1" t="s">
        <v>1644</v>
      </c>
      <c r="B602" s="1">
        <v>5740.6116592399985</v>
      </c>
      <c r="C602" s="5">
        <f t="shared" si="9"/>
        <v>2603.8955237379896</v>
      </c>
      <c r="D602" s="1" t="s">
        <v>1081</v>
      </c>
    </row>
    <row r="603" spans="1:4" x14ac:dyDescent="0.25">
      <c r="A603" s="1" t="s">
        <v>1645</v>
      </c>
      <c r="B603" s="1">
        <v>302.85607314000003</v>
      </c>
      <c r="C603" s="5">
        <f t="shared" si="9"/>
        <v>137.37309192771889</v>
      </c>
      <c r="D603" s="1" t="s">
        <v>1081</v>
      </c>
    </row>
    <row r="604" spans="1:4" x14ac:dyDescent="0.25">
      <c r="A604" s="1" t="s">
        <v>1646</v>
      </c>
      <c r="B604" s="1">
        <v>633.32212063999998</v>
      </c>
      <c r="C604" s="5">
        <f t="shared" si="9"/>
        <v>287.26984734533886</v>
      </c>
      <c r="D604" s="1" t="s">
        <v>1081</v>
      </c>
    </row>
    <row r="605" spans="1:4" x14ac:dyDescent="0.25">
      <c r="A605" s="1" t="s">
        <v>686</v>
      </c>
      <c r="B605" s="1">
        <v>597.99743711999997</v>
      </c>
      <c r="C605" s="5">
        <f t="shared" si="9"/>
        <v>271.24685349813501</v>
      </c>
      <c r="D605" s="1" t="s">
        <v>1081</v>
      </c>
    </row>
    <row r="606" spans="1:4" x14ac:dyDescent="0.25">
      <c r="A606" s="1" t="s">
        <v>1647</v>
      </c>
      <c r="B606" s="1">
        <v>319.72673300000002</v>
      </c>
      <c r="C606" s="5">
        <f t="shared" si="9"/>
        <v>145.02548827493601</v>
      </c>
      <c r="D606" s="1" t="s">
        <v>1081</v>
      </c>
    </row>
    <row r="607" spans="1:4" x14ac:dyDescent="0.25">
      <c r="A607" s="1" t="s">
        <v>1648</v>
      </c>
      <c r="B607" s="1">
        <v>181.5848038</v>
      </c>
      <c r="C607" s="5">
        <f t="shared" si="9"/>
        <v>82.365414325249603</v>
      </c>
      <c r="D607" s="1" t="s">
        <v>1081</v>
      </c>
    </row>
    <row r="608" spans="1:4" x14ac:dyDescent="0.25">
      <c r="A608" s="1" t="s">
        <v>1649</v>
      </c>
      <c r="B608" s="1">
        <v>918.20280120000007</v>
      </c>
      <c r="C608" s="5">
        <f t="shared" si="9"/>
        <v>416.48944500191044</v>
      </c>
      <c r="D608" s="1" t="s">
        <v>1081</v>
      </c>
    </row>
    <row r="609" spans="1:4" x14ac:dyDescent="0.25">
      <c r="A609" s="1" t="s">
        <v>1650</v>
      </c>
      <c r="B609" s="1">
        <v>918.20280120000007</v>
      </c>
      <c r="C609" s="5">
        <f t="shared" si="9"/>
        <v>416.48944500191044</v>
      </c>
      <c r="D609" s="1" t="s">
        <v>1081</v>
      </c>
    </row>
    <row r="610" spans="1:4" x14ac:dyDescent="0.25">
      <c r="A610" s="1" t="s">
        <v>1651</v>
      </c>
      <c r="B610" s="1">
        <v>8799.5096540000013</v>
      </c>
      <c r="C610" s="5">
        <f t="shared" si="9"/>
        <v>3991.3871829771688</v>
      </c>
      <c r="D610" s="1" t="s">
        <v>1081</v>
      </c>
    </row>
    <row r="611" spans="1:4" x14ac:dyDescent="0.25">
      <c r="A611" s="1" t="s">
        <v>1652</v>
      </c>
      <c r="B611" s="1">
        <v>1144.5060667999999</v>
      </c>
      <c r="C611" s="5">
        <f t="shared" si="9"/>
        <v>519.13879585194559</v>
      </c>
      <c r="D611" s="1" t="s">
        <v>1081</v>
      </c>
    </row>
    <row r="612" spans="1:4" x14ac:dyDescent="0.25">
      <c r="A612" s="1" t="s">
        <v>1653</v>
      </c>
      <c r="B612" s="1">
        <v>22184.011103919984</v>
      </c>
      <c r="C612" s="5">
        <f t="shared" si="9"/>
        <v>10062.489964649274</v>
      </c>
      <c r="D612" s="1" t="s">
        <v>1081</v>
      </c>
    </row>
    <row r="613" spans="1:4" x14ac:dyDescent="0.25">
      <c r="A613" s="1" t="s">
        <v>1654</v>
      </c>
      <c r="B613" s="1">
        <v>19809.936689280003</v>
      </c>
      <c r="C613" s="5">
        <f t="shared" si="9"/>
        <v>8985.6288027638948</v>
      </c>
      <c r="D613" s="1" t="s">
        <v>1081</v>
      </c>
    </row>
    <row r="614" spans="1:4" x14ac:dyDescent="0.25">
      <c r="A614" s="1" t="s">
        <v>1655</v>
      </c>
      <c r="B614" s="1">
        <v>2155.50125222</v>
      </c>
      <c r="C614" s="5">
        <f t="shared" si="9"/>
        <v>977.71812399697421</v>
      </c>
      <c r="D614" s="1" t="s">
        <v>1081</v>
      </c>
    </row>
    <row r="615" spans="1:4" x14ac:dyDescent="0.25">
      <c r="A615" s="1" t="s">
        <v>1656</v>
      </c>
      <c r="B615" s="1">
        <v>2554.4723077999997</v>
      </c>
      <c r="C615" s="5">
        <f t="shared" si="9"/>
        <v>1158.6882030396175</v>
      </c>
      <c r="D615" s="1" t="s">
        <v>1081</v>
      </c>
    </row>
    <row r="616" spans="1:4" x14ac:dyDescent="0.25">
      <c r="A616" s="1" t="s">
        <v>1657</v>
      </c>
      <c r="B616" s="1">
        <v>3897.6723972999998</v>
      </c>
      <c r="C616" s="5">
        <f t="shared" si="9"/>
        <v>1767.9530180361014</v>
      </c>
      <c r="D616" s="1" t="s">
        <v>1081</v>
      </c>
    </row>
    <row r="617" spans="1:4" x14ac:dyDescent="0.25">
      <c r="A617" s="1" t="s">
        <v>1658</v>
      </c>
      <c r="B617" s="1">
        <v>1005.3346223000001</v>
      </c>
      <c r="C617" s="5">
        <f t="shared" si="9"/>
        <v>456.01174199830166</v>
      </c>
      <c r="D617" s="1" t="s">
        <v>1081</v>
      </c>
    </row>
    <row r="618" spans="1:4" x14ac:dyDescent="0.25">
      <c r="A618" s="1" t="s">
        <v>1659</v>
      </c>
      <c r="B618" s="1">
        <v>876.00839533999988</v>
      </c>
      <c r="C618" s="5">
        <f t="shared" si="9"/>
        <v>397.3504000590612</v>
      </c>
      <c r="D618" s="1" t="s">
        <v>1081</v>
      </c>
    </row>
    <row r="619" spans="1:4" x14ac:dyDescent="0.25">
      <c r="A619" s="1" t="s">
        <v>1660</v>
      </c>
      <c r="B619" s="1">
        <v>153.9495494</v>
      </c>
      <c r="C619" s="5">
        <f t="shared" si="9"/>
        <v>69.830284011444803</v>
      </c>
      <c r="D619" s="1" t="s">
        <v>1081</v>
      </c>
    </row>
    <row r="620" spans="1:4" x14ac:dyDescent="0.25">
      <c r="A620" s="1" t="s">
        <v>1661</v>
      </c>
      <c r="B620" s="1">
        <v>318.92736669999999</v>
      </c>
      <c r="C620" s="5">
        <f t="shared" si="9"/>
        <v>144.66290211618639</v>
      </c>
      <c r="D620" s="1" t="s">
        <v>1081</v>
      </c>
    </row>
    <row r="621" spans="1:4" x14ac:dyDescent="0.25">
      <c r="A621" s="1" t="s">
        <v>1662</v>
      </c>
      <c r="B621" s="1">
        <v>26325.587215799995</v>
      </c>
      <c r="C621" s="5">
        <f t="shared" si="9"/>
        <v>11941.075756389151</v>
      </c>
      <c r="D621" s="1" t="s">
        <v>1081</v>
      </c>
    </row>
    <row r="622" spans="1:4" x14ac:dyDescent="0.25">
      <c r="A622" s="1" t="s">
        <v>1663</v>
      </c>
      <c r="B622" s="1">
        <v>2065.6102527999997</v>
      </c>
      <c r="C622" s="5">
        <f t="shared" si="9"/>
        <v>936.94428578805741</v>
      </c>
      <c r="D622" s="1" t="s">
        <v>1081</v>
      </c>
    </row>
    <row r="623" spans="1:4" x14ac:dyDescent="0.25">
      <c r="A623" s="1" t="s">
        <v>1664</v>
      </c>
      <c r="B623" s="1">
        <v>335.96586239999999</v>
      </c>
      <c r="C623" s="5">
        <f t="shared" si="9"/>
        <v>152.3914274577408</v>
      </c>
      <c r="D623" s="1" t="s">
        <v>1081</v>
      </c>
    </row>
    <row r="624" spans="1:4" x14ac:dyDescent="0.25">
      <c r="A624" s="1" t="s">
        <v>1665</v>
      </c>
      <c r="B624" s="1">
        <v>20482.435149929996</v>
      </c>
      <c r="C624" s="5">
        <f t="shared" si="9"/>
        <v>9290.6687245270459</v>
      </c>
      <c r="D624" s="1" t="s">
        <v>1081</v>
      </c>
    </row>
    <row r="625" spans="1:4" x14ac:dyDescent="0.25">
      <c r="A625" s="1" t="s">
        <v>1666</v>
      </c>
      <c r="B625" s="1">
        <v>25213.000878969997</v>
      </c>
      <c r="C625" s="5">
        <f t="shared" si="9"/>
        <v>11436.415494693758</v>
      </c>
      <c r="D625" s="1" t="s">
        <v>1081</v>
      </c>
    </row>
    <row r="626" spans="1:4" x14ac:dyDescent="0.25">
      <c r="A626" s="1" t="s">
        <v>1667</v>
      </c>
      <c r="B626" s="1">
        <v>27353.226089699994</v>
      </c>
      <c r="C626" s="5">
        <f t="shared" si="9"/>
        <v>12407.2045284792</v>
      </c>
      <c r="D626" s="1" t="s">
        <v>1081</v>
      </c>
    </row>
    <row r="627" spans="1:4" x14ac:dyDescent="0.25">
      <c r="A627" s="1" t="s">
        <v>1668</v>
      </c>
      <c r="B627" s="1">
        <v>25296.229578500002</v>
      </c>
      <c r="C627" s="5">
        <f t="shared" si="9"/>
        <v>11474.167366970973</v>
      </c>
      <c r="D627" s="1" t="s">
        <v>1081</v>
      </c>
    </row>
    <row r="628" spans="1:4" x14ac:dyDescent="0.25">
      <c r="A628" s="1" t="s">
        <v>1669</v>
      </c>
      <c r="B628" s="1">
        <v>6725.5272896999995</v>
      </c>
      <c r="C628" s="5">
        <f t="shared" si="9"/>
        <v>3050.6453743896022</v>
      </c>
      <c r="D628" s="1" t="s">
        <v>1081</v>
      </c>
    </row>
    <row r="629" spans="1:4" x14ac:dyDescent="0.25">
      <c r="A629" s="1" t="s">
        <v>1670</v>
      </c>
      <c r="B629" s="1">
        <v>9723.4952295000039</v>
      </c>
      <c r="C629" s="5">
        <f t="shared" si="9"/>
        <v>4410.4996481393655</v>
      </c>
      <c r="D629" s="1" t="s">
        <v>1081</v>
      </c>
    </row>
    <row r="630" spans="1:4" x14ac:dyDescent="0.25">
      <c r="A630" s="1" t="s">
        <v>1671</v>
      </c>
      <c r="B630" s="1">
        <v>9837.9309644000023</v>
      </c>
      <c r="C630" s="5">
        <f t="shared" si="9"/>
        <v>4462.4067820041255</v>
      </c>
      <c r="D630" s="1" t="s">
        <v>1081</v>
      </c>
    </row>
    <row r="631" spans="1:4" x14ac:dyDescent="0.25">
      <c r="A631" s="1" t="s">
        <v>1672</v>
      </c>
      <c r="B631" s="1">
        <v>10749.866533700002</v>
      </c>
      <c r="C631" s="5">
        <f t="shared" si="9"/>
        <v>4876.0534607540512</v>
      </c>
      <c r="D631" s="1" t="s">
        <v>1081</v>
      </c>
    </row>
    <row r="632" spans="1:4" x14ac:dyDescent="0.25">
      <c r="A632" s="1" t="s">
        <v>1673</v>
      </c>
      <c r="B632" s="1">
        <v>9922.8226505000021</v>
      </c>
      <c r="C632" s="5">
        <f t="shared" si="9"/>
        <v>4500.9129716855969</v>
      </c>
      <c r="D632" s="1" t="s">
        <v>1081</v>
      </c>
    </row>
    <row r="633" spans="1:4" x14ac:dyDescent="0.25">
      <c r="A633" s="1" t="s">
        <v>1674</v>
      </c>
      <c r="B633" s="1">
        <v>7077.416849180001</v>
      </c>
      <c r="C633" s="5">
        <f t="shared" si="9"/>
        <v>3210.2596634532551</v>
      </c>
      <c r="D633" s="1" t="s">
        <v>1081</v>
      </c>
    </row>
    <row r="634" spans="1:4" x14ac:dyDescent="0.25">
      <c r="A634" s="1" t="s">
        <v>1675</v>
      </c>
      <c r="B634" s="1">
        <v>23364.619495740008</v>
      </c>
      <c r="C634" s="5">
        <f t="shared" si="9"/>
        <v>10598.004486311702</v>
      </c>
      <c r="D634" s="1" t="s">
        <v>1081</v>
      </c>
    </row>
    <row r="635" spans="1:4" x14ac:dyDescent="0.25">
      <c r="A635" s="1" t="s">
        <v>1676</v>
      </c>
      <c r="B635" s="1">
        <v>10866.687346659994</v>
      </c>
      <c r="C635" s="5">
        <f t="shared" si="9"/>
        <v>4929.0424469461996</v>
      </c>
      <c r="D635" s="1" t="s">
        <v>1081</v>
      </c>
    </row>
    <row r="636" spans="1:4" x14ac:dyDescent="0.25">
      <c r="A636" s="1" t="s">
        <v>1677</v>
      </c>
      <c r="B636" s="1">
        <v>532.37672368000005</v>
      </c>
      <c r="C636" s="5">
        <f t="shared" si="9"/>
        <v>241.48182284745857</v>
      </c>
      <c r="D636" s="1" t="s">
        <v>1081</v>
      </c>
    </row>
    <row r="637" spans="1:4" x14ac:dyDescent="0.25">
      <c r="A637" s="1" t="s">
        <v>1678</v>
      </c>
      <c r="B637" s="1">
        <v>7427.0826625299997</v>
      </c>
      <c r="C637" s="5">
        <f t="shared" si="9"/>
        <v>3368.8652790623078</v>
      </c>
      <c r="D637" s="1" t="s">
        <v>1081</v>
      </c>
    </row>
    <row r="638" spans="1:4" x14ac:dyDescent="0.25">
      <c r="A638" s="1" t="s">
        <v>1679</v>
      </c>
      <c r="B638" s="1">
        <v>19776.231432829994</v>
      </c>
      <c r="C638" s="5">
        <f t="shared" si="9"/>
        <v>8970.3403680802221</v>
      </c>
      <c r="D638" s="1" t="s">
        <v>1081</v>
      </c>
    </row>
    <row r="639" spans="1:4" x14ac:dyDescent="0.25">
      <c r="A639" s="1" t="s">
        <v>1680</v>
      </c>
      <c r="B639" s="1">
        <v>34966.202430559992</v>
      </c>
      <c r="C639" s="5">
        <f t="shared" si="9"/>
        <v>15860.389692882567</v>
      </c>
      <c r="D639" s="1" t="s">
        <v>1081</v>
      </c>
    </row>
    <row r="640" spans="1:4" x14ac:dyDescent="0.25">
      <c r="A640" s="1" t="s">
        <v>1681</v>
      </c>
      <c r="B640" s="1">
        <v>30407.422723489984</v>
      </c>
      <c r="C640" s="5">
        <f t="shared" si="9"/>
        <v>13792.563687993268</v>
      </c>
      <c r="D640" s="1" t="s">
        <v>1081</v>
      </c>
    </row>
    <row r="641" spans="1:4" x14ac:dyDescent="0.25">
      <c r="A641" s="1" t="s">
        <v>1682</v>
      </c>
      <c r="B641" s="1">
        <v>9841.1166925799971</v>
      </c>
      <c r="C641" s="5">
        <f t="shared" si="9"/>
        <v>4463.8518028207463</v>
      </c>
      <c r="D641" s="1" t="s">
        <v>1081</v>
      </c>
    </row>
    <row r="642" spans="1:4" x14ac:dyDescent="0.25">
      <c r="A642" s="1" t="s">
        <v>1683</v>
      </c>
      <c r="B642" s="1">
        <v>10191.305504800004</v>
      </c>
      <c r="C642" s="5">
        <f t="shared" si="9"/>
        <v>4622.694646533243</v>
      </c>
      <c r="D642" s="1" t="s">
        <v>1081</v>
      </c>
    </row>
    <row r="643" spans="1:4" x14ac:dyDescent="0.25">
      <c r="A643" s="1" t="s">
        <v>715</v>
      </c>
      <c r="B643" s="1">
        <v>21472.351545058002</v>
      </c>
      <c r="C643" s="5">
        <f t="shared" ref="C643:C706" si="10">0.453592*B643</f>
        <v>9739.6868820259497</v>
      </c>
      <c r="D643" s="1" t="s">
        <v>1081</v>
      </c>
    </row>
    <row r="644" spans="1:4" x14ac:dyDescent="0.25">
      <c r="A644" s="1" t="s">
        <v>714</v>
      </c>
      <c r="B644" s="1">
        <v>40440.907319760023</v>
      </c>
      <c r="C644" s="5">
        <f t="shared" si="10"/>
        <v>18343.672032984588</v>
      </c>
      <c r="D644" s="1" t="s">
        <v>1081</v>
      </c>
    </row>
    <row r="645" spans="1:4" x14ac:dyDescent="0.25">
      <c r="A645" s="1" t="s">
        <v>1684</v>
      </c>
      <c r="B645" s="1">
        <v>3643.0647090599996</v>
      </c>
      <c r="C645" s="5">
        <f t="shared" si="10"/>
        <v>1652.4650075119432</v>
      </c>
      <c r="D645" s="1" t="s">
        <v>1081</v>
      </c>
    </row>
    <row r="646" spans="1:4" x14ac:dyDescent="0.25">
      <c r="A646" s="1" t="s">
        <v>1685</v>
      </c>
      <c r="B646" s="1">
        <v>21994.908614590004</v>
      </c>
      <c r="C646" s="5">
        <f t="shared" si="10"/>
        <v>9976.7145883091089</v>
      </c>
      <c r="D646" s="1" t="s">
        <v>1081</v>
      </c>
    </row>
    <row r="647" spans="1:4" x14ac:dyDescent="0.25">
      <c r="A647" s="1" t="s">
        <v>1686</v>
      </c>
      <c r="B647" s="1">
        <v>4385.4831371199989</v>
      </c>
      <c r="C647" s="5">
        <f t="shared" si="10"/>
        <v>1989.2200671325345</v>
      </c>
      <c r="D647" s="1" t="s">
        <v>1081</v>
      </c>
    </row>
    <row r="648" spans="1:4" x14ac:dyDescent="0.25">
      <c r="A648" s="1" t="s">
        <v>1687</v>
      </c>
      <c r="B648" s="1">
        <v>10994.73838106</v>
      </c>
      <c r="C648" s="5">
        <f t="shared" si="10"/>
        <v>4987.1253717417676</v>
      </c>
      <c r="D648" s="1" t="s">
        <v>1081</v>
      </c>
    </row>
    <row r="649" spans="1:4" x14ac:dyDescent="0.25">
      <c r="A649" s="1" t="s">
        <v>1688</v>
      </c>
      <c r="B649" s="1">
        <v>10102.672817079998</v>
      </c>
      <c r="C649" s="5">
        <f t="shared" si="10"/>
        <v>4582.4915684449506</v>
      </c>
      <c r="D649" s="1" t="s">
        <v>1081</v>
      </c>
    </row>
    <row r="650" spans="1:4" x14ac:dyDescent="0.25">
      <c r="A650" s="1" t="s">
        <v>1689</v>
      </c>
      <c r="B650" s="1">
        <v>21295.79243935999</v>
      </c>
      <c r="C650" s="5">
        <f t="shared" si="10"/>
        <v>9659.6010841541756</v>
      </c>
      <c r="D650" s="1" t="s">
        <v>1081</v>
      </c>
    </row>
    <row r="651" spans="1:4" x14ac:dyDescent="0.25">
      <c r="A651" s="1" t="s">
        <v>1690</v>
      </c>
      <c r="B651" s="1">
        <v>4433.1639064899973</v>
      </c>
      <c r="C651" s="5">
        <f t="shared" si="10"/>
        <v>2010.8476826726107</v>
      </c>
      <c r="D651" s="1" t="s">
        <v>1081</v>
      </c>
    </row>
    <row r="652" spans="1:4" x14ac:dyDescent="0.25">
      <c r="A652" s="1" t="s">
        <v>1691</v>
      </c>
      <c r="B652" s="1">
        <v>7479.3866901100073</v>
      </c>
      <c r="C652" s="5">
        <f t="shared" si="10"/>
        <v>3392.5899675403784</v>
      </c>
      <c r="D652" s="1" t="s">
        <v>1081</v>
      </c>
    </row>
    <row r="653" spans="1:4" x14ac:dyDescent="0.25">
      <c r="A653" s="1" t="s">
        <v>698</v>
      </c>
      <c r="B653" s="1">
        <v>15655.905583479996</v>
      </c>
      <c r="C653" s="5">
        <f t="shared" si="10"/>
        <v>7101.3935254218586</v>
      </c>
      <c r="D653" s="1" t="s">
        <v>1081</v>
      </c>
    </row>
    <row r="654" spans="1:4" x14ac:dyDescent="0.25">
      <c r="A654" s="1" t="s">
        <v>683</v>
      </c>
      <c r="B654" s="1">
        <v>2900.5518563639998</v>
      </c>
      <c r="C654" s="5">
        <f t="shared" si="10"/>
        <v>1315.6671176318594</v>
      </c>
      <c r="D654" s="1" t="s">
        <v>1081</v>
      </c>
    </row>
    <row r="655" spans="1:4" x14ac:dyDescent="0.25">
      <c r="A655" s="1" t="s">
        <v>682</v>
      </c>
      <c r="B655" s="1">
        <v>16936.877670400005</v>
      </c>
      <c r="C655" s="5">
        <f t="shared" si="10"/>
        <v>7682.4322162720791</v>
      </c>
      <c r="D655" s="1" t="s">
        <v>1081</v>
      </c>
    </row>
    <row r="656" spans="1:4" x14ac:dyDescent="0.25">
      <c r="A656" s="1" t="s">
        <v>1692</v>
      </c>
      <c r="B656" s="1">
        <v>83100.051346800043</v>
      </c>
      <c r="C656" s="5">
        <f t="shared" si="10"/>
        <v>37693.518490497721</v>
      </c>
      <c r="D656" s="1" t="s">
        <v>1081</v>
      </c>
    </row>
    <row r="657" spans="1:4" x14ac:dyDescent="0.25">
      <c r="A657" s="1" t="s">
        <v>1693</v>
      </c>
      <c r="B657" s="1">
        <v>34281.985074000018</v>
      </c>
      <c r="C657" s="5">
        <f t="shared" si="10"/>
        <v>15550.034173685815</v>
      </c>
      <c r="D657" s="1" t="s">
        <v>1081</v>
      </c>
    </row>
    <row r="658" spans="1:4" x14ac:dyDescent="0.25">
      <c r="A658" s="1" t="s">
        <v>1694</v>
      </c>
      <c r="B658" s="1">
        <v>28187.609660840004</v>
      </c>
      <c r="C658" s="5">
        <f t="shared" si="10"/>
        <v>12785.674241279739</v>
      </c>
      <c r="D658" s="1" t="s">
        <v>1081</v>
      </c>
    </row>
    <row r="659" spans="1:4" x14ac:dyDescent="0.25">
      <c r="A659" s="1" t="s">
        <v>1695</v>
      </c>
      <c r="B659" s="1">
        <v>30519.444371319994</v>
      </c>
      <c r="C659" s="5">
        <f t="shared" si="10"/>
        <v>13843.375811275779</v>
      </c>
      <c r="D659" s="1" t="s">
        <v>1081</v>
      </c>
    </row>
    <row r="660" spans="1:4" x14ac:dyDescent="0.25">
      <c r="A660" s="1" t="s">
        <v>1696</v>
      </c>
      <c r="B660" s="1">
        <v>12211.594692879997</v>
      </c>
      <c r="C660" s="5">
        <f t="shared" si="10"/>
        <v>5539.0816599328236</v>
      </c>
      <c r="D660" s="1" t="s">
        <v>1081</v>
      </c>
    </row>
    <row r="661" spans="1:4" x14ac:dyDescent="0.25">
      <c r="A661" s="1" t="s">
        <v>1697</v>
      </c>
      <c r="B661" s="1">
        <v>16293.95006832</v>
      </c>
      <c r="C661" s="5">
        <f t="shared" si="10"/>
        <v>7390.8053993894055</v>
      </c>
      <c r="D661" s="1" t="s">
        <v>1081</v>
      </c>
    </row>
    <row r="662" spans="1:4" x14ac:dyDescent="0.25">
      <c r="A662" s="1" t="s">
        <v>1698</v>
      </c>
      <c r="B662" s="1">
        <v>31267.998884930006</v>
      </c>
      <c r="C662" s="5">
        <f t="shared" si="10"/>
        <v>14182.914150213172</v>
      </c>
      <c r="D662" s="1" t="s">
        <v>1081</v>
      </c>
    </row>
    <row r="663" spans="1:4" x14ac:dyDescent="0.25">
      <c r="A663" s="1" t="s">
        <v>1699</v>
      </c>
      <c r="B663" s="1">
        <v>13448.993811620001</v>
      </c>
      <c r="C663" s="5">
        <f t="shared" si="10"/>
        <v>6100.3560010003393</v>
      </c>
      <c r="D663" s="1" t="s">
        <v>1081</v>
      </c>
    </row>
    <row r="664" spans="1:4" x14ac:dyDescent="0.25">
      <c r="A664" s="1" t="s">
        <v>1700</v>
      </c>
      <c r="B664" s="1">
        <v>2855.7362479000003</v>
      </c>
      <c r="C664" s="5">
        <f t="shared" si="10"/>
        <v>1295.3391161574568</v>
      </c>
      <c r="D664" s="1" t="s">
        <v>1081</v>
      </c>
    </row>
    <row r="665" spans="1:4" x14ac:dyDescent="0.25">
      <c r="A665" s="1" t="s">
        <v>671</v>
      </c>
      <c r="B665" s="1">
        <v>15244.546958910001</v>
      </c>
      <c r="C665" s="5">
        <f t="shared" si="10"/>
        <v>6914.8045441859049</v>
      </c>
      <c r="D665" s="1" t="s">
        <v>1081</v>
      </c>
    </row>
    <row r="666" spans="1:4" x14ac:dyDescent="0.25">
      <c r="A666" s="1" t="s">
        <v>1701</v>
      </c>
      <c r="B666" s="1">
        <v>22813.013201059985</v>
      </c>
      <c r="C666" s="5">
        <f t="shared" si="10"/>
        <v>10347.8002838952</v>
      </c>
      <c r="D666" s="1" t="s">
        <v>1081</v>
      </c>
    </row>
    <row r="667" spans="1:4" x14ac:dyDescent="0.25">
      <c r="A667" s="1" t="s">
        <v>1702</v>
      </c>
      <c r="B667" s="1">
        <v>44101.070715620022</v>
      </c>
      <c r="C667" s="5">
        <f t="shared" si="10"/>
        <v>20003.892868039518</v>
      </c>
      <c r="D667" s="1" t="s">
        <v>1081</v>
      </c>
    </row>
    <row r="668" spans="1:4" x14ac:dyDescent="0.25">
      <c r="A668" s="1" t="s">
        <v>1703</v>
      </c>
      <c r="B668" s="1">
        <v>16625.793515017998</v>
      </c>
      <c r="C668" s="5">
        <f t="shared" si="10"/>
        <v>7541.3269320640438</v>
      </c>
      <c r="D668" s="1" t="s">
        <v>1081</v>
      </c>
    </row>
    <row r="669" spans="1:4" x14ac:dyDescent="0.25">
      <c r="A669" s="1" t="s">
        <v>1704</v>
      </c>
      <c r="B669" s="1">
        <v>37559.21746398</v>
      </c>
      <c r="C669" s="5">
        <f t="shared" si="10"/>
        <v>17036.560567921617</v>
      </c>
      <c r="D669" s="1" t="s">
        <v>1081</v>
      </c>
    </row>
    <row r="670" spans="1:4" x14ac:dyDescent="0.25">
      <c r="A670" s="1" t="s">
        <v>1705</v>
      </c>
      <c r="B670" s="1">
        <v>20394.78644091999</v>
      </c>
      <c r="C670" s="5">
        <f t="shared" si="10"/>
        <v>9250.9119713097807</v>
      </c>
      <c r="D670" s="1" t="s">
        <v>1081</v>
      </c>
    </row>
    <row r="671" spans="1:4" x14ac:dyDescent="0.25">
      <c r="A671" s="1" t="s">
        <v>1706</v>
      </c>
      <c r="B671" s="1">
        <v>932.39315406000037</v>
      </c>
      <c r="C671" s="5">
        <f t="shared" si="10"/>
        <v>422.92607553638368</v>
      </c>
      <c r="D671" s="1" t="s">
        <v>1081</v>
      </c>
    </row>
    <row r="672" spans="1:4" x14ac:dyDescent="0.25">
      <c r="A672" s="1" t="s">
        <v>1707</v>
      </c>
      <c r="B672" s="1">
        <v>12990.281297660007</v>
      </c>
      <c r="C672" s="5">
        <f t="shared" si="10"/>
        <v>5892.2876743681982</v>
      </c>
      <c r="D672" s="1" t="s">
        <v>1081</v>
      </c>
    </row>
    <row r="673" spans="1:4" x14ac:dyDescent="0.25">
      <c r="A673" s="1" t="s">
        <v>1708</v>
      </c>
      <c r="B673" s="1">
        <v>33404.282648</v>
      </c>
      <c r="C673" s="5">
        <f t="shared" si="10"/>
        <v>15151.915374871616</v>
      </c>
      <c r="D673" s="1" t="s">
        <v>1081</v>
      </c>
    </row>
    <row r="674" spans="1:4" x14ac:dyDescent="0.25">
      <c r="A674" s="1" t="s">
        <v>1709</v>
      </c>
      <c r="B674" s="1">
        <v>1805.6690595999999</v>
      </c>
      <c r="C674" s="5">
        <f t="shared" si="10"/>
        <v>819.03704008208308</v>
      </c>
      <c r="D674" s="1" t="s">
        <v>1081</v>
      </c>
    </row>
    <row r="675" spans="1:4" x14ac:dyDescent="0.25">
      <c r="A675" s="1" t="s">
        <v>1710</v>
      </c>
      <c r="B675" s="1">
        <v>38045.863885430008</v>
      </c>
      <c r="C675" s="5">
        <f t="shared" si="10"/>
        <v>17257.299491519967</v>
      </c>
      <c r="D675" s="1" t="s">
        <v>1081</v>
      </c>
    </row>
    <row r="676" spans="1:4" x14ac:dyDescent="0.25">
      <c r="A676" s="1" t="s">
        <v>1711</v>
      </c>
      <c r="B676" s="1">
        <v>25913.903089749983</v>
      </c>
      <c r="C676" s="5">
        <f t="shared" si="10"/>
        <v>11754.339130285874</v>
      </c>
      <c r="D676" s="1" t="s">
        <v>1081</v>
      </c>
    </row>
    <row r="677" spans="1:4" x14ac:dyDescent="0.25">
      <c r="A677" s="1" t="s">
        <v>1712</v>
      </c>
      <c r="B677" s="1">
        <v>97763.883710819995</v>
      </c>
      <c r="C677" s="5">
        <f t="shared" si="10"/>
        <v>44344.915540158261</v>
      </c>
      <c r="D677" s="1" t="s">
        <v>1081</v>
      </c>
    </row>
    <row r="678" spans="1:4" x14ac:dyDescent="0.25">
      <c r="A678" s="1" t="s">
        <v>1713</v>
      </c>
      <c r="B678" s="1">
        <v>27606.836976560011</v>
      </c>
      <c r="C678" s="5">
        <f t="shared" si="10"/>
        <v>12522.240397871808</v>
      </c>
      <c r="D678" s="1" t="s">
        <v>1081</v>
      </c>
    </row>
    <row r="679" spans="1:4" x14ac:dyDescent="0.25">
      <c r="A679" s="1" t="s">
        <v>1714</v>
      </c>
      <c r="B679" s="1">
        <v>20601.03819127001</v>
      </c>
      <c r="C679" s="5">
        <f t="shared" si="10"/>
        <v>9344.4661152545468</v>
      </c>
      <c r="D679" s="1" t="s">
        <v>1081</v>
      </c>
    </row>
    <row r="680" spans="1:4" x14ac:dyDescent="0.25">
      <c r="A680" s="1" t="s">
        <v>1715</v>
      </c>
      <c r="B680" s="1">
        <v>15487.914074949995</v>
      </c>
      <c r="C680" s="5">
        <f t="shared" si="10"/>
        <v>7025.1939210847177</v>
      </c>
      <c r="D680" s="1" t="s">
        <v>1081</v>
      </c>
    </row>
    <row r="681" spans="1:4" x14ac:dyDescent="0.25">
      <c r="A681" s="1" t="s">
        <v>1716</v>
      </c>
      <c r="B681" s="1">
        <v>20991.667013470007</v>
      </c>
      <c r="C681" s="5">
        <f t="shared" si="10"/>
        <v>9521.6522239738879</v>
      </c>
      <c r="D681" s="1" t="s">
        <v>1081</v>
      </c>
    </row>
    <row r="682" spans="1:4" x14ac:dyDescent="0.25">
      <c r="A682" s="1" t="s">
        <v>717</v>
      </c>
      <c r="B682" s="1">
        <v>38055.183882050012</v>
      </c>
      <c r="C682" s="5">
        <f t="shared" si="10"/>
        <v>17261.526967426827</v>
      </c>
      <c r="D682" s="1" t="s">
        <v>1081</v>
      </c>
    </row>
    <row r="683" spans="1:4" x14ac:dyDescent="0.25">
      <c r="A683" s="1" t="s">
        <v>716</v>
      </c>
      <c r="B683" s="1">
        <v>16647.351015049997</v>
      </c>
      <c r="C683" s="5">
        <f t="shared" si="10"/>
        <v>7551.1052416185585</v>
      </c>
      <c r="D683" s="1" t="s">
        <v>1081</v>
      </c>
    </row>
    <row r="684" spans="1:4" x14ac:dyDescent="0.25">
      <c r="A684" s="1" t="s">
        <v>701</v>
      </c>
      <c r="B684" s="1">
        <v>7724.672182780002</v>
      </c>
      <c r="C684" s="5">
        <f t="shared" si="10"/>
        <v>3503.8495047315469</v>
      </c>
      <c r="D684" s="1" t="s">
        <v>1081</v>
      </c>
    </row>
    <row r="685" spans="1:4" x14ac:dyDescent="0.25">
      <c r="A685" s="1" t="s">
        <v>1717</v>
      </c>
      <c r="B685" s="1">
        <v>27562.174054339994</v>
      </c>
      <c r="C685" s="5">
        <f t="shared" si="10"/>
        <v>12501.981653656187</v>
      </c>
      <c r="D685" s="1" t="s">
        <v>1081</v>
      </c>
    </row>
    <row r="686" spans="1:4" x14ac:dyDescent="0.25">
      <c r="A686" s="1" t="s">
        <v>1718</v>
      </c>
      <c r="B686" s="1">
        <v>10981.113352770006</v>
      </c>
      <c r="C686" s="5">
        <f t="shared" si="10"/>
        <v>4980.9451679096528</v>
      </c>
      <c r="D686" s="1" t="s">
        <v>1081</v>
      </c>
    </row>
    <row r="687" spans="1:4" x14ac:dyDescent="0.25">
      <c r="A687" s="1" t="s">
        <v>1719</v>
      </c>
      <c r="B687" s="1">
        <v>28703.871888659982</v>
      </c>
      <c r="C687" s="5">
        <f t="shared" si="10"/>
        <v>13019.846657721058</v>
      </c>
      <c r="D687" s="1" t="s">
        <v>1081</v>
      </c>
    </row>
    <row r="688" spans="1:4" x14ac:dyDescent="0.25">
      <c r="A688" s="1" t="s">
        <v>1720</v>
      </c>
      <c r="B688" s="1">
        <v>25381.969758529998</v>
      </c>
      <c r="C688" s="5">
        <f t="shared" si="10"/>
        <v>11513.058426711139</v>
      </c>
      <c r="D688" s="1" t="s">
        <v>1081</v>
      </c>
    </row>
    <row r="689" spans="1:4" x14ac:dyDescent="0.25">
      <c r="A689" s="1" t="s">
        <v>1721</v>
      </c>
      <c r="B689" s="1">
        <v>10828.911558039999</v>
      </c>
      <c r="C689" s="5">
        <f t="shared" si="10"/>
        <v>4911.9076514344797</v>
      </c>
      <c r="D689" s="1" t="s">
        <v>1081</v>
      </c>
    </row>
    <row r="690" spans="1:4" x14ac:dyDescent="0.25">
      <c r="A690" s="1" t="s">
        <v>1722</v>
      </c>
      <c r="B690" s="1">
        <v>39367.739972530013</v>
      </c>
      <c r="C690" s="5">
        <f t="shared" si="10"/>
        <v>17856.891909619833</v>
      </c>
      <c r="D690" s="1" t="s">
        <v>1081</v>
      </c>
    </row>
    <row r="691" spans="1:4" x14ac:dyDescent="0.25">
      <c r="A691" s="1" t="s">
        <v>1723</v>
      </c>
      <c r="B691" s="1">
        <v>14516.688765540006</v>
      </c>
      <c r="C691" s="5">
        <f t="shared" si="10"/>
        <v>6584.6538905388225</v>
      </c>
      <c r="D691" s="1" t="s">
        <v>1081</v>
      </c>
    </row>
    <row r="692" spans="1:4" x14ac:dyDescent="0.25">
      <c r="A692" s="1" t="s">
        <v>1724</v>
      </c>
      <c r="B692" s="1">
        <v>65681.376330539977</v>
      </c>
      <c r="C692" s="5">
        <f t="shared" si="10"/>
        <v>29792.54685252229</v>
      </c>
      <c r="D692" s="1" t="s">
        <v>1081</v>
      </c>
    </row>
    <row r="693" spans="1:4" x14ac:dyDescent="0.25">
      <c r="A693" s="1" t="s">
        <v>685</v>
      </c>
      <c r="B693" s="1">
        <v>14207.065259780009</v>
      </c>
      <c r="C693" s="5">
        <f t="shared" si="10"/>
        <v>6444.2111453141342</v>
      </c>
      <c r="D693" s="1" t="s">
        <v>1081</v>
      </c>
    </row>
    <row r="694" spans="1:4" x14ac:dyDescent="0.25">
      <c r="A694" s="1" t="s">
        <v>684</v>
      </c>
      <c r="B694" s="1">
        <v>14006.766071900011</v>
      </c>
      <c r="C694" s="5">
        <f t="shared" si="10"/>
        <v>6353.3570360852691</v>
      </c>
      <c r="D694" s="1" t="s">
        <v>1081</v>
      </c>
    </row>
    <row r="695" spans="1:4" x14ac:dyDescent="0.25">
      <c r="A695" s="1" t="s">
        <v>672</v>
      </c>
      <c r="B695" s="1">
        <v>23450.041192950008</v>
      </c>
      <c r="C695" s="5">
        <f t="shared" si="10"/>
        <v>10636.751084792581</v>
      </c>
      <c r="D695" s="1" t="s">
        <v>1081</v>
      </c>
    </row>
    <row r="696" spans="1:4" x14ac:dyDescent="0.25">
      <c r="A696" s="1" t="s">
        <v>1725</v>
      </c>
      <c r="B696" s="1">
        <v>13827.312166059997</v>
      </c>
      <c r="C696" s="5">
        <f t="shared" si="10"/>
        <v>6271.9581800274864</v>
      </c>
      <c r="D696" s="1" t="s">
        <v>1081</v>
      </c>
    </row>
    <row r="697" spans="1:4" x14ac:dyDescent="0.25">
      <c r="A697" s="1" t="s">
        <v>1726</v>
      </c>
      <c r="B697" s="1">
        <v>41876.428659999976</v>
      </c>
      <c r="C697" s="5">
        <f t="shared" si="10"/>
        <v>18994.81302874671</v>
      </c>
      <c r="D697" s="1" t="s">
        <v>1081</v>
      </c>
    </row>
    <row r="698" spans="1:4" x14ac:dyDescent="0.25">
      <c r="A698" s="1" t="s">
        <v>1727</v>
      </c>
      <c r="B698" s="1">
        <v>35659.754556290012</v>
      </c>
      <c r="C698" s="5">
        <f t="shared" si="10"/>
        <v>16174.9793886967</v>
      </c>
      <c r="D698" s="1" t="s">
        <v>1081</v>
      </c>
    </row>
    <row r="699" spans="1:4" x14ac:dyDescent="0.25">
      <c r="A699" s="1" t="s">
        <v>1728</v>
      </c>
      <c r="B699" s="1">
        <v>22265.385191279998</v>
      </c>
      <c r="C699" s="5">
        <f t="shared" si="10"/>
        <v>10099.400599683077</v>
      </c>
      <c r="D699" s="1" t="s">
        <v>1081</v>
      </c>
    </row>
    <row r="700" spans="1:4" x14ac:dyDescent="0.25">
      <c r="A700" s="1" t="s">
        <v>1729</v>
      </c>
      <c r="B700" s="1">
        <v>13410.041436949992</v>
      </c>
      <c r="C700" s="5">
        <f t="shared" si="10"/>
        <v>6082.6875154690206</v>
      </c>
      <c r="D700" s="1" t="s">
        <v>1081</v>
      </c>
    </row>
    <row r="701" spans="1:4" x14ac:dyDescent="0.25">
      <c r="A701" s="1" t="s">
        <v>1730</v>
      </c>
      <c r="B701" s="1">
        <v>21688.786599760002</v>
      </c>
      <c r="C701" s="5">
        <f t="shared" si="10"/>
        <v>9837.8600913583396</v>
      </c>
      <c r="D701" s="1" t="s">
        <v>1081</v>
      </c>
    </row>
    <row r="702" spans="1:4" x14ac:dyDescent="0.25">
      <c r="A702" s="1" t="s">
        <v>1731</v>
      </c>
      <c r="B702" s="1">
        <v>25191.047734539981</v>
      </c>
      <c r="C702" s="5">
        <f t="shared" si="10"/>
        <v>11426.457724005459</v>
      </c>
      <c r="D702" s="1" t="s">
        <v>1081</v>
      </c>
    </row>
    <row r="703" spans="1:4" x14ac:dyDescent="0.25">
      <c r="A703" s="1" t="s">
        <v>1732</v>
      </c>
      <c r="B703" s="1">
        <v>17957.810798279992</v>
      </c>
      <c r="C703" s="5">
        <f t="shared" si="10"/>
        <v>8145.5193156134183</v>
      </c>
      <c r="D703" s="1" t="s">
        <v>1081</v>
      </c>
    </row>
    <row r="704" spans="1:4" x14ac:dyDescent="0.25">
      <c r="A704" s="1" t="s">
        <v>1733</v>
      </c>
      <c r="B704" s="1">
        <v>17168.34279278</v>
      </c>
      <c r="C704" s="5">
        <f t="shared" si="10"/>
        <v>7787.4229440626659</v>
      </c>
      <c r="D704" s="1" t="s">
        <v>1081</v>
      </c>
    </row>
    <row r="705" spans="1:4" x14ac:dyDescent="0.25">
      <c r="A705" s="1" t="s">
        <v>1734</v>
      </c>
      <c r="B705" s="1">
        <v>5877.7946706600014</v>
      </c>
      <c r="C705" s="5">
        <f t="shared" si="10"/>
        <v>2666.1206402540115</v>
      </c>
      <c r="D705" s="1" t="s">
        <v>1081</v>
      </c>
    </row>
    <row r="706" spans="1:4" x14ac:dyDescent="0.25">
      <c r="A706" s="1" t="s">
        <v>1735</v>
      </c>
      <c r="B706" s="1">
        <v>18203.6974993</v>
      </c>
      <c r="C706" s="5">
        <f t="shared" si="10"/>
        <v>8257.0515561024858</v>
      </c>
      <c r="D706" s="1" t="s">
        <v>1081</v>
      </c>
    </row>
    <row r="707" spans="1:4" x14ac:dyDescent="0.25">
      <c r="A707" s="1" t="s">
        <v>1736</v>
      </c>
      <c r="B707" s="1">
        <v>138854.73977411995</v>
      </c>
      <c r="C707" s="5">
        <f t="shared" ref="C707:C770" si="11">0.453592*B707</f>
        <v>62983.399123622614</v>
      </c>
      <c r="D707" s="1" t="s">
        <v>1081</v>
      </c>
    </row>
    <row r="708" spans="1:4" x14ac:dyDescent="0.25">
      <c r="A708" s="1" t="s">
        <v>1737</v>
      </c>
      <c r="B708" s="1">
        <v>31983.165557850018</v>
      </c>
      <c r="C708" s="5">
        <f t="shared" si="11"/>
        <v>14507.308031716306</v>
      </c>
      <c r="D708" s="1" t="s">
        <v>1081</v>
      </c>
    </row>
    <row r="709" spans="1:4" x14ac:dyDescent="0.25">
      <c r="A709" s="1" t="s">
        <v>1738</v>
      </c>
      <c r="B709" s="1">
        <v>19381.966919540009</v>
      </c>
      <c r="C709" s="5">
        <f t="shared" si="11"/>
        <v>8791.505138967992</v>
      </c>
      <c r="D709" s="1" t="s">
        <v>1081</v>
      </c>
    </row>
    <row r="710" spans="1:4" x14ac:dyDescent="0.25">
      <c r="A710" s="1" t="s">
        <v>1739</v>
      </c>
      <c r="B710" s="1">
        <v>43317.01912687999</v>
      </c>
      <c r="C710" s="5">
        <f t="shared" si="11"/>
        <v>19648.253339799747</v>
      </c>
      <c r="D710" s="1" t="s">
        <v>1081</v>
      </c>
    </row>
    <row r="711" spans="1:4" x14ac:dyDescent="0.25">
      <c r="A711" s="1" t="s">
        <v>1740</v>
      </c>
      <c r="B711" s="1">
        <v>19008.258631100001</v>
      </c>
      <c r="C711" s="5">
        <f t="shared" si="11"/>
        <v>8621.9940489979126</v>
      </c>
      <c r="D711" s="1" t="s">
        <v>1081</v>
      </c>
    </row>
    <row r="712" spans="1:4" x14ac:dyDescent="0.25">
      <c r="A712" s="1" t="s">
        <v>1741</v>
      </c>
      <c r="B712" s="1">
        <v>23345.409306679987</v>
      </c>
      <c r="C712" s="5">
        <f t="shared" si="11"/>
        <v>10589.290898235589</v>
      </c>
      <c r="D712" s="1" t="s">
        <v>1081</v>
      </c>
    </row>
    <row r="713" spans="1:4" x14ac:dyDescent="0.25">
      <c r="A713" s="1" t="s">
        <v>1742</v>
      </c>
      <c r="B713" s="1">
        <v>296.75219150000004</v>
      </c>
      <c r="C713" s="5">
        <f t="shared" si="11"/>
        <v>134.60442004686803</v>
      </c>
      <c r="D713" s="1" t="s">
        <v>1081</v>
      </c>
    </row>
    <row r="714" spans="1:4" x14ac:dyDescent="0.25">
      <c r="A714" s="1" t="s">
        <v>1743</v>
      </c>
      <c r="B714" s="1">
        <v>5191.3441181399967</v>
      </c>
      <c r="C714" s="5">
        <f t="shared" si="11"/>
        <v>2354.7521612353576</v>
      </c>
      <c r="D714" s="1" t="s">
        <v>1081</v>
      </c>
    </row>
    <row r="715" spans="1:4" x14ac:dyDescent="0.25">
      <c r="A715" s="1" t="s">
        <v>1744</v>
      </c>
      <c r="B715" s="1">
        <v>10360.041367820004</v>
      </c>
      <c r="C715" s="5">
        <f t="shared" si="11"/>
        <v>4699.2318841122114</v>
      </c>
      <c r="D715" s="1" t="s">
        <v>1081</v>
      </c>
    </row>
    <row r="716" spans="1:4" x14ac:dyDescent="0.25">
      <c r="A716" s="1" t="s">
        <v>1745</v>
      </c>
      <c r="B716" s="1">
        <v>20424.563708630001</v>
      </c>
      <c r="C716" s="5">
        <f t="shared" si="11"/>
        <v>9264.4187017248987</v>
      </c>
      <c r="D716" s="1" t="s">
        <v>1081</v>
      </c>
    </row>
    <row r="717" spans="1:4" x14ac:dyDescent="0.25">
      <c r="A717" s="1" t="s">
        <v>1746</v>
      </c>
      <c r="B717" s="1">
        <v>10830.941220890001</v>
      </c>
      <c r="C717" s="5">
        <f t="shared" si="11"/>
        <v>4912.8282902659375</v>
      </c>
      <c r="D717" s="1" t="s">
        <v>1081</v>
      </c>
    </row>
    <row r="718" spans="1:4" x14ac:dyDescent="0.25">
      <c r="A718" s="1" t="s">
        <v>1747</v>
      </c>
      <c r="B718" s="1">
        <v>9711.2703169399992</v>
      </c>
      <c r="C718" s="5">
        <f t="shared" si="11"/>
        <v>4404.954525601448</v>
      </c>
      <c r="D718" s="1" t="s">
        <v>1081</v>
      </c>
    </row>
    <row r="719" spans="1:4" x14ac:dyDescent="0.25">
      <c r="A719" s="1" t="s">
        <v>1748</v>
      </c>
      <c r="B719" s="1">
        <v>12374.894885560005</v>
      </c>
      <c r="C719" s="5">
        <f t="shared" si="11"/>
        <v>5613.1533209309337</v>
      </c>
      <c r="D719" s="1" t="s">
        <v>1081</v>
      </c>
    </row>
    <row r="720" spans="1:4" x14ac:dyDescent="0.25">
      <c r="A720" s="1" t="s">
        <v>1749</v>
      </c>
      <c r="B720" s="1">
        <v>10730.61470403</v>
      </c>
      <c r="C720" s="5">
        <f t="shared" si="11"/>
        <v>4867.3209848303759</v>
      </c>
      <c r="D720" s="1" t="s">
        <v>1081</v>
      </c>
    </row>
    <row r="721" spans="1:4" x14ac:dyDescent="0.25">
      <c r="A721" s="1" t="s">
        <v>1750</v>
      </c>
      <c r="B721" s="1">
        <v>37011.281302060001</v>
      </c>
      <c r="C721" s="5">
        <f t="shared" si="11"/>
        <v>16788.021108363999</v>
      </c>
      <c r="D721" s="1" t="s">
        <v>1081</v>
      </c>
    </row>
    <row r="722" spans="1:4" x14ac:dyDescent="0.25">
      <c r="A722" s="1" t="s">
        <v>1751</v>
      </c>
      <c r="B722" s="1">
        <v>25510.906609879992</v>
      </c>
      <c r="C722" s="5">
        <f t="shared" si="11"/>
        <v>11571.543150988686</v>
      </c>
      <c r="D722" s="1" t="s">
        <v>1081</v>
      </c>
    </row>
    <row r="723" spans="1:4" x14ac:dyDescent="0.25">
      <c r="A723" s="1" t="s">
        <v>704</v>
      </c>
      <c r="B723" s="1">
        <v>16208.651558150001</v>
      </c>
      <c r="C723" s="5">
        <f t="shared" si="11"/>
        <v>7352.1146775643747</v>
      </c>
      <c r="D723" s="1" t="s">
        <v>1081</v>
      </c>
    </row>
    <row r="724" spans="1:4" x14ac:dyDescent="0.25">
      <c r="A724" s="1" t="s">
        <v>705</v>
      </c>
      <c r="B724" s="1">
        <v>1856.97522635</v>
      </c>
      <c r="C724" s="5">
        <f t="shared" si="11"/>
        <v>842.30910687054916</v>
      </c>
      <c r="D724" s="1" t="s">
        <v>1081</v>
      </c>
    </row>
    <row r="725" spans="1:4" x14ac:dyDescent="0.25">
      <c r="A725" s="1" t="s">
        <v>689</v>
      </c>
      <c r="B725" s="1">
        <v>3218.2825647999998</v>
      </c>
      <c r="C725" s="5">
        <f t="shared" si="11"/>
        <v>1459.7872251327615</v>
      </c>
      <c r="D725" s="1" t="s">
        <v>1081</v>
      </c>
    </row>
    <row r="726" spans="1:4" x14ac:dyDescent="0.25">
      <c r="A726" s="1" t="s">
        <v>688</v>
      </c>
      <c r="B726" s="1">
        <v>18940.215422930007</v>
      </c>
      <c r="C726" s="5">
        <f t="shared" si="11"/>
        <v>8591.130194117668</v>
      </c>
      <c r="D726" s="1" t="s">
        <v>1081</v>
      </c>
    </row>
    <row r="727" spans="1:4" x14ac:dyDescent="0.25">
      <c r="A727" s="1" t="s">
        <v>1752</v>
      </c>
      <c r="B727" s="1">
        <v>9533.3860324100024</v>
      </c>
      <c r="C727" s="5">
        <f t="shared" si="11"/>
        <v>4324.2676372129181</v>
      </c>
      <c r="D727" s="1" t="s">
        <v>1081</v>
      </c>
    </row>
    <row r="728" spans="1:4" x14ac:dyDescent="0.25">
      <c r="A728" s="1" t="s">
        <v>1753</v>
      </c>
      <c r="B728" s="1">
        <v>3013.2505732000009</v>
      </c>
      <c r="C728" s="5">
        <f t="shared" si="11"/>
        <v>1366.7863539989348</v>
      </c>
      <c r="D728" s="1" t="s">
        <v>1081</v>
      </c>
    </row>
    <row r="729" spans="1:4" x14ac:dyDescent="0.25">
      <c r="A729" s="1" t="s">
        <v>1754</v>
      </c>
      <c r="B729" s="1">
        <v>9630.4481016699974</v>
      </c>
      <c r="C729" s="5">
        <f t="shared" si="11"/>
        <v>4368.2942153326976</v>
      </c>
      <c r="D729" s="1" t="s">
        <v>1081</v>
      </c>
    </row>
    <row r="730" spans="1:4" x14ac:dyDescent="0.25">
      <c r="A730" s="1" t="s">
        <v>1755</v>
      </c>
      <c r="B730" s="1">
        <v>48241.282115620008</v>
      </c>
      <c r="C730" s="5">
        <f t="shared" si="11"/>
        <v>21881.859637388312</v>
      </c>
      <c r="D730" s="1" t="s">
        <v>1081</v>
      </c>
    </row>
    <row r="731" spans="1:4" x14ac:dyDescent="0.25">
      <c r="A731" s="1" t="s">
        <v>1756</v>
      </c>
      <c r="B731" s="1">
        <v>28655.049258459996</v>
      </c>
      <c r="C731" s="5">
        <f t="shared" si="11"/>
        <v>12997.701103243386</v>
      </c>
      <c r="D731" s="1" t="s">
        <v>1081</v>
      </c>
    </row>
    <row r="732" spans="1:4" x14ac:dyDescent="0.25">
      <c r="A732" s="1" t="s">
        <v>1757</v>
      </c>
      <c r="B732" s="1">
        <v>634.19584138999994</v>
      </c>
      <c r="C732" s="5">
        <f t="shared" si="11"/>
        <v>287.66616008777282</v>
      </c>
      <c r="D732" s="1" t="s">
        <v>1081</v>
      </c>
    </row>
    <row r="733" spans="1:4" x14ac:dyDescent="0.25">
      <c r="A733" s="1" t="s">
        <v>673</v>
      </c>
      <c r="B733" s="1">
        <v>1607.583948839999</v>
      </c>
      <c r="C733" s="5">
        <f t="shared" si="11"/>
        <v>729.1872185222328</v>
      </c>
      <c r="D733" s="1" t="s">
        <v>1081</v>
      </c>
    </row>
    <row r="734" spans="1:4" x14ac:dyDescent="0.25">
      <c r="A734" s="1" t="s">
        <v>674</v>
      </c>
      <c r="B734" s="1">
        <v>1462.2758397099999</v>
      </c>
      <c r="C734" s="5">
        <f t="shared" si="11"/>
        <v>663.27662268573829</v>
      </c>
      <c r="D734" s="1" t="s">
        <v>1081</v>
      </c>
    </row>
    <row r="735" spans="1:4" x14ac:dyDescent="0.25">
      <c r="A735" s="1" t="s">
        <v>661</v>
      </c>
      <c r="B735" s="1">
        <v>2440.5424241500004</v>
      </c>
      <c r="C735" s="5">
        <f t="shared" si="11"/>
        <v>1107.010519255047</v>
      </c>
      <c r="D735" s="1" t="s">
        <v>1081</v>
      </c>
    </row>
    <row r="736" spans="1:4" x14ac:dyDescent="0.25">
      <c r="A736" s="1" t="s">
        <v>1758</v>
      </c>
      <c r="B736" s="1">
        <v>5636.6614190199934</v>
      </c>
      <c r="C736" s="5">
        <f t="shared" si="11"/>
        <v>2556.7445263761169</v>
      </c>
      <c r="D736" s="1" t="s">
        <v>1081</v>
      </c>
    </row>
    <row r="737" spans="1:4" x14ac:dyDescent="0.25">
      <c r="A737" s="1" t="s">
        <v>1759</v>
      </c>
      <c r="B737" s="1">
        <v>3033.8349950099996</v>
      </c>
      <c r="C737" s="5">
        <f t="shared" si="11"/>
        <v>1376.1232830565757</v>
      </c>
      <c r="D737" s="1" t="s">
        <v>1081</v>
      </c>
    </row>
    <row r="738" spans="1:4" x14ac:dyDescent="0.25">
      <c r="A738" s="1" t="s">
        <v>1760</v>
      </c>
      <c r="B738" s="1">
        <v>1776.5606823999999</v>
      </c>
      <c r="C738" s="5">
        <f t="shared" si="11"/>
        <v>805.83371305118078</v>
      </c>
      <c r="D738" s="1" t="s">
        <v>1081</v>
      </c>
    </row>
    <row r="739" spans="1:4" x14ac:dyDescent="0.25">
      <c r="A739" s="1" t="s">
        <v>1761</v>
      </c>
      <c r="B739" s="1">
        <v>52785.572889709998</v>
      </c>
      <c r="C739" s="5">
        <f t="shared" si="11"/>
        <v>23943.113578189335</v>
      </c>
      <c r="D739" s="1" t="s">
        <v>1081</v>
      </c>
    </row>
    <row r="740" spans="1:4" x14ac:dyDescent="0.25">
      <c r="A740" s="1" t="s">
        <v>1762</v>
      </c>
      <c r="B740" s="1">
        <v>5460.3162595799995</v>
      </c>
      <c r="C740" s="5">
        <f t="shared" si="11"/>
        <v>2476.7557728154111</v>
      </c>
      <c r="D740" s="1" t="s">
        <v>1081</v>
      </c>
    </row>
    <row r="741" spans="1:4" x14ac:dyDescent="0.25">
      <c r="A741" s="1" t="s">
        <v>1763</v>
      </c>
      <c r="B741" s="1">
        <v>34183.788868099997</v>
      </c>
      <c r="C741" s="5">
        <f t="shared" si="11"/>
        <v>15505.493160259213</v>
      </c>
      <c r="D741" s="1" t="s">
        <v>1081</v>
      </c>
    </row>
    <row r="742" spans="1:4" x14ac:dyDescent="0.25">
      <c r="A742" s="1" t="s">
        <v>1764</v>
      </c>
      <c r="B742" s="1">
        <v>11364.316297199997</v>
      </c>
      <c r="C742" s="5">
        <f t="shared" si="11"/>
        <v>5154.7629578795413</v>
      </c>
      <c r="D742" s="1" t="s">
        <v>1081</v>
      </c>
    </row>
    <row r="743" spans="1:4" x14ac:dyDescent="0.25">
      <c r="A743" s="1" t="s">
        <v>1765</v>
      </c>
      <c r="B743" s="1">
        <v>18825.27973079</v>
      </c>
      <c r="C743" s="5">
        <f t="shared" si="11"/>
        <v>8538.9962836484974</v>
      </c>
      <c r="D743" s="1" t="s">
        <v>1081</v>
      </c>
    </row>
    <row r="744" spans="1:4" x14ac:dyDescent="0.25">
      <c r="A744" s="1" t="s">
        <v>1766</v>
      </c>
      <c r="B744" s="1">
        <v>24416.945849599997</v>
      </c>
      <c r="C744" s="5">
        <f t="shared" si="11"/>
        <v>11075.331301811762</v>
      </c>
      <c r="D744" s="1" t="s">
        <v>1081</v>
      </c>
    </row>
    <row r="745" spans="1:4" x14ac:dyDescent="0.25">
      <c r="A745" s="1" t="s">
        <v>1767</v>
      </c>
      <c r="B745" s="1">
        <v>5141.4717076899979</v>
      </c>
      <c r="C745" s="5">
        <f t="shared" si="11"/>
        <v>2332.1304348345216</v>
      </c>
      <c r="D745" s="1" t="s">
        <v>1081</v>
      </c>
    </row>
    <row r="746" spans="1:4" x14ac:dyDescent="0.25">
      <c r="A746" s="1" t="s">
        <v>1768</v>
      </c>
      <c r="B746" s="1">
        <v>37785.846834550008</v>
      </c>
      <c r="C746" s="5">
        <f t="shared" si="11"/>
        <v>17139.357837377207</v>
      </c>
      <c r="D746" s="1" t="s">
        <v>1081</v>
      </c>
    </row>
    <row r="747" spans="1:4" x14ac:dyDescent="0.25">
      <c r="A747" s="1" t="s">
        <v>1769</v>
      </c>
      <c r="B747" s="1">
        <v>2317.6844093</v>
      </c>
      <c r="C747" s="5">
        <f t="shared" si="11"/>
        <v>1051.2831065832056</v>
      </c>
      <c r="D747" s="1" t="s">
        <v>1081</v>
      </c>
    </row>
    <row r="748" spans="1:4" x14ac:dyDescent="0.25">
      <c r="A748" s="1" t="s">
        <v>706</v>
      </c>
      <c r="B748" s="1">
        <v>8031.5914532899997</v>
      </c>
      <c r="C748" s="5">
        <f t="shared" si="11"/>
        <v>3643.0656304807176</v>
      </c>
      <c r="D748" s="1" t="s">
        <v>1081</v>
      </c>
    </row>
    <row r="749" spans="1:4" x14ac:dyDescent="0.25">
      <c r="A749" s="1" t="s">
        <v>1770</v>
      </c>
      <c r="B749" s="1">
        <v>2352.4594274999995</v>
      </c>
      <c r="C749" s="5">
        <f t="shared" si="11"/>
        <v>1067.0567766385798</v>
      </c>
      <c r="D749" s="1" t="s">
        <v>1081</v>
      </c>
    </row>
    <row r="750" spans="1:4" x14ac:dyDescent="0.25">
      <c r="A750" s="1" t="s">
        <v>695</v>
      </c>
      <c r="B750" s="1">
        <v>5.8957578000000002</v>
      </c>
      <c r="C750" s="5">
        <f t="shared" si="11"/>
        <v>2.6742685720176</v>
      </c>
      <c r="D750" s="1" t="s">
        <v>1081</v>
      </c>
    </row>
    <row r="751" spans="1:4" x14ac:dyDescent="0.25">
      <c r="A751" s="1" t="s">
        <v>1771</v>
      </c>
      <c r="B751" s="1">
        <v>41.3753739</v>
      </c>
      <c r="C751" s="5">
        <f t="shared" si="11"/>
        <v>18.767538598048798</v>
      </c>
      <c r="D751" s="1" t="s">
        <v>1081</v>
      </c>
    </row>
    <row r="752" spans="1:4" x14ac:dyDescent="0.25">
      <c r="A752" s="1" t="s">
        <v>1772</v>
      </c>
      <c r="B752" s="1">
        <v>15982.969305600007</v>
      </c>
      <c r="C752" s="5">
        <f t="shared" si="11"/>
        <v>7249.7470132657181</v>
      </c>
      <c r="D752" s="1" t="s">
        <v>1081</v>
      </c>
    </row>
    <row r="753" spans="1:4" x14ac:dyDescent="0.25">
      <c r="A753" s="1" t="s">
        <v>690</v>
      </c>
      <c r="B753" s="1">
        <v>3918.6542899999999</v>
      </c>
      <c r="C753" s="5">
        <f t="shared" si="11"/>
        <v>1777.47023670968</v>
      </c>
      <c r="D753" s="1" t="s">
        <v>1081</v>
      </c>
    </row>
    <row r="754" spans="1:4" x14ac:dyDescent="0.25">
      <c r="A754" s="1" t="s">
        <v>675</v>
      </c>
      <c r="B754" s="1">
        <v>859.72133719999999</v>
      </c>
      <c r="C754" s="5">
        <f t="shared" si="11"/>
        <v>389.96272078322238</v>
      </c>
      <c r="D754" s="1" t="s">
        <v>1081</v>
      </c>
    </row>
    <row r="755" spans="1:4" x14ac:dyDescent="0.25">
      <c r="A755" s="1" t="s">
        <v>1773</v>
      </c>
      <c r="B755" s="1">
        <v>14972.269366599998</v>
      </c>
      <c r="C755" s="5">
        <f t="shared" si="11"/>
        <v>6791.3016065348265</v>
      </c>
      <c r="D755" s="1" t="s">
        <v>1081</v>
      </c>
    </row>
    <row r="756" spans="1:4" x14ac:dyDescent="0.25">
      <c r="A756" s="1" t="s">
        <v>1774</v>
      </c>
      <c r="B756" s="1">
        <v>2266.9281444299995</v>
      </c>
      <c r="C756" s="5">
        <f t="shared" si="11"/>
        <v>1028.2604708882923</v>
      </c>
      <c r="D756" s="1" t="s">
        <v>1081</v>
      </c>
    </row>
    <row r="757" spans="1:4" x14ac:dyDescent="0.25">
      <c r="A757" s="1" t="s">
        <v>1775</v>
      </c>
      <c r="B757" s="1">
        <v>577.08123480000006</v>
      </c>
      <c r="C757" s="5">
        <f t="shared" si="11"/>
        <v>261.75943145540163</v>
      </c>
      <c r="D757" s="1" t="s">
        <v>1081</v>
      </c>
    </row>
    <row r="758" spans="1:4" x14ac:dyDescent="0.25">
      <c r="A758" s="1" t="s">
        <v>1776</v>
      </c>
      <c r="B758" s="1">
        <v>4080.2224506200014</v>
      </c>
      <c r="C758" s="5">
        <f t="shared" si="11"/>
        <v>1850.7562618216277</v>
      </c>
      <c r="D758" s="1" t="s">
        <v>1081</v>
      </c>
    </row>
    <row r="759" spans="1:4" x14ac:dyDescent="0.25">
      <c r="A759" s="1" t="s">
        <v>1777</v>
      </c>
      <c r="B759" s="1">
        <v>7970.6093965600003</v>
      </c>
      <c r="C759" s="5">
        <f t="shared" si="11"/>
        <v>3615.4046574044437</v>
      </c>
      <c r="D759" s="1" t="s">
        <v>1081</v>
      </c>
    </row>
    <row r="760" spans="1:4" x14ac:dyDescent="0.25">
      <c r="A760" s="1" t="s">
        <v>1778</v>
      </c>
      <c r="B760" s="1">
        <v>14858.094781899998</v>
      </c>
      <c r="C760" s="5">
        <f t="shared" si="11"/>
        <v>6739.5129283115839</v>
      </c>
      <c r="D760" s="1" t="s">
        <v>1081</v>
      </c>
    </row>
    <row r="761" spans="1:4" x14ac:dyDescent="0.25">
      <c r="A761" s="1" t="s">
        <v>662</v>
      </c>
      <c r="B761" s="1">
        <v>1959.1891760100007</v>
      </c>
      <c r="C761" s="5">
        <f t="shared" si="11"/>
        <v>888.67253672472816</v>
      </c>
      <c r="D761" s="1" t="s">
        <v>1081</v>
      </c>
    </row>
    <row r="762" spans="1:4" x14ac:dyDescent="0.25">
      <c r="A762" s="1" t="s">
        <v>1779</v>
      </c>
      <c r="B762" s="1">
        <v>7937.8926077900005</v>
      </c>
      <c r="C762" s="5">
        <f t="shared" si="11"/>
        <v>3600.5645837526818</v>
      </c>
      <c r="D762" s="1" t="s">
        <v>1081</v>
      </c>
    </row>
    <row r="763" spans="1:4" x14ac:dyDescent="0.25">
      <c r="A763" s="1" t="s">
        <v>1780</v>
      </c>
      <c r="B763" s="1">
        <v>15647.279823709996</v>
      </c>
      <c r="C763" s="5">
        <f t="shared" si="11"/>
        <v>7097.4809497962642</v>
      </c>
      <c r="D763" s="1" t="s">
        <v>1081</v>
      </c>
    </row>
    <row r="764" spans="1:4" x14ac:dyDescent="0.25">
      <c r="A764" s="1" t="s">
        <v>1781</v>
      </c>
      <c r="B764" s="1">
        <v>6359.5090471900021</v>
      </c>
      <c r="C764" s="5">
        <f t="shared" si="11"/>
        <v>2884.6224277330075</v>
      </c>
      <c r="D764" s="1" t="s">
        <v>1081</v>
      </c>
    </row>
    <row r="765" spans="1:4" x14ac:dyDescent="0.25">
      <c r="A765" s="1" t="s">
        <v>1782</v>
      </c>
      <c r="B765" s="1">
        <v>12720.44723146001</v>
      </c>
      <c r="C765" s="5">
        <f t="shared" si="11"/>
        <v>5769.8931006124085</v>
      </c>
      <c r="D765" s="1" t="s">
        <v>1081</v>
      </c>
    </row>
    <row r="766" spans="1:4" x14ac:dyDescent="0.25">
      <c r="A766" s="1" t="s">
        <v>1783</v>
      </c>
      <c r="B766" s="1">
        <v>8571.8679138499956</v>
      </c>
      <c r="C766" s="5">
        <f t="shared" si="11"/>
        <v>3888.1307107790471</v>
      </c>
      <c r="D766" s="1" t="s">
        <v>1081</v>
      </c>
    </row>
    <row r="767" spans="1:4" x14ac:dyDescent="0.25">
      <c r="A767" s="1" t="s">
        <v>651</v>
      </c>
      <c r="B767" s="1">
        <v>1309.7197940399999</v>
      </c>
      <c r="C767" s="5">
        <f t="shared" si="11"/>
        <v>594.0784208181916</v>
      </c>
      <c r="D767" s="1" t="s">
        <v>1081</v>
      </c>
    </row>
    <row r="768" spans="1:4" x14ac:dyDescent="0.25">
      <c r="A768" s="1" t="s">
        <v>1784</v>
      </c>
      <c r="B768" s="1">
        <v>2741.5395593800013</v>
      </c>
      <c r="C768" s="5">
        <f t="shared" si="11"/>
        <v>1243.5404118182935</v>
      </c>
      <c r="D768" s="1" t="s">
        <v>1081</v>
      </c>
    </row>
    <row r="769" spans="1:4" x14ac:dyDescent="0.25">
      <c r="A769" s="1" t="s">
        <v>1785</v>
      </c>
      <c r="B769" s="1">
        <v>3279.8413243000005</v>
      </c>
      <c r="C769" s="5">
        <f t="shared" si="11"/>
        <v>1487.7097859718858</v>
      </c>
      <c r="D769" s="1" t="s">
        <v>1081</v>
      </c>
    </row>
    <row r="770" spans="1:4" x14ac:dyDescent="0.25">
      <c r="A770" s="1" t="s">
        <v>1786</v>
      </c>
      <c r="B770" s="1">
        <v>3202.29889426</v>
      </c>
      <c r="C770" s="5">
        <f t="shared" si="11"/>
        <v>1452.537160045182</v>
      </c>
      <c r="D770" s="1" t="s">
        <v>1081</v>
      </c>
    </row>
    <row r="771" spans="1:4" x14ac:dyDescent="0.25">
      <c r="A771" s="1" t="s">
        <v>1787</v>
      </c>
      <c r="B771" s="1">
        <v>0.77579100000000001</v>
      </c>
      <c r="C771" s="5">
        <f t="shared" ref="C771:C834" si="12">0.453592*B771</f>
        <v>0.35189259127200001</v>
      </c>
      <c r="D771" s="1" t="s">
        <v>1081</v>
      </c>
    </row>
    <row r="772" spans="1:4" x14ac:dyDescent="0.25">
      <c r="A772" s="1" t="s">
        <v>1788</v>
      </c>
      <c r="B772" s="1">
        <v>25.810282600000001</v>
      </c>
      <c r="C772" s="5">
        <f t="shared" si="12"/>
        <v>11.707337705099199</v>
      </c>
      <c r="D772" s="1" t="s">
        <v>1081</v>
      </c>
    </row>
    <row r="773" spans="1:4" x14ac:dyDescent="0.25">
      <c r="A773" s="1" t="s">
        <v>1789</v>
      </c>
      <c r="B773" s="1">
        <v>5269.8231358499988</v>
      </c>
      <c r="C773" s="5">
        <f t="shared" si="12"/>
        <v>2390.3496158364728</v>
      </c>
      <c r="D773" s="1" t="s">
        <v>1081</v>
      </c>
    </row>
    <row r="774" spans="1:4" x14ac:dyDescent="0.25">
      <c r="A774" s="1" t="s">
        <v>1790</v>
      </c>
      <c r="B774" s="1">
        <v>11511.607869469988</v>
      </c>
      <c r="C774" s="5">
        <f t="shared" si="12"/>
        <v>5221.5732367286309</v>
      </c>
      <c r="D774" s="1" t="s">
        <v>1081</v>
      </c>
    </row>
    <row r="775" spans="1:4" x14ac:dyDescent="0.25">
      <c r="A775" s="1" t="s">
        <v>1791</v>
      </c>
      <c r="B775" s="1">
        <v>16833.925965360006</v>
      </c>
      <c r="C775" s="5">
        <f t="shared" si="12"/>
        <v>7635.7341464795754</v>
      </c>
      <c r="D775" s="1" t="s">
        <v>1081</v>
      </c>
    </row>
    <row r="776" spans="1:4" x14ac:dyDescent="0.25">
      <c r="A776" s="1" t="s">
        <v>1792</v>
      </c>
      <c r="B776" s="1">
        <v>7697.0314800000042</v>
      </c>
      <c r="C776" s="5">
        <f t="shared" si="12"/>
        <v>3491.3119030761618</v>
      </c>
      <c r="D776" s="1" t="s">
        <v>1081</v>
      </c>
    </row>
    <row r="777" spans="1:4" x14ac:dyDescent="0.25">
      <c r="A777" s="1" t="s">
        <v>1793</v>
      </c>
      <c r="B777" s="1">
        <v>814.28579300000013</v>
      </c>
      <c r="C777" s="5">
        <f t="shared" si="12"/>
        <v>369.35352141845607</v>
      </c>
      <c r="D777" s="1" t="s">
        <v>1081</v>
      </c>
    </row>
    <row r="778" spans="1:4" x14ac:dyDescent="0.25">
      <c r="A778" s="1" t="s">
        <v>1794</v>
      </c>
      <c r="B778" s="1">
        <v>339.90689069000007</v>
      </c>
      <c r="C778" s="5">
        <f t="shared" si="12"/>
        <v>154.1790463618585</v>
      </c>
      <c r="D778" s="1" t="s">
        <v>1081</v>
      </c>
    </row>
    <row r="779" spans="1:4" x14ac:dyDescent="0.25">
      <c r="A779" s="1" t="s">
        <v>1795</v>
      </c>
      <c r="B779" s="1">
        <v>2667.6787612000003</v>
      </c>
      <c r="C779" s="5">
        <f t="shared" si="12"/>
        <v>1210.0377446502305</v>
      </c>
      <c r="D779" s="1" t="s">
        <v>1081</v>
      </c>
    </row>
    <row r="780" spans="1:4" x14ac:dyDescent="0.25">
      <c r="A780" s="1" t="s">
        <v>1796</v>
      </c>
      <c r="B780" s="1">
        <v>20579.988038849991</v>
      </c>
      <c r="C780" s="5">
        <f t="shared" si="12"/>
        <v>9334.9179345180455</v>
      </c>
      <c r="D780" s="1" t="s">
        <v>1081</v>
      </c>
    </row>
    <row r="781" spans="1:4" x14ac:dyDescent="0.25">
      <c r="A781" s="1" t="s">
        <v>1797</v>
      </c>
      <c r="B781" s="1">
        <v>13414.08077038999</v>
      </c>
      <c r="C781" s="5">
        <f t="shared" si="12"/>
        <v>6084.5197248027362</v>
      </c>
      <c r="D781" s="1" t="s">
        <v>1081</v>
      </c>
    </row>
    <row r="782" spans="1:4" x14ac:dyDescent="0.25">
      <c r="A782" s="1" t="s">
        <v>1798</v>
      </c>
      <c r="B782" s="1">
        <v>18090.431999160006</v>
      </c>
      <c r="C782" s="5">
        <f t="shared" si="12"/>
        <v>8205.6752313629859</v>
      </c>
      <c r="D782" s="1" t="s">
        <v>1081</v>
      </c>
    </row>
    <row r="783" spans="1:4" x14ac:dyDescent="0.25">
      <c r="A783" s="1" t="s">
        <v>1799</v>
      </c>
      <c r="B783" s="1">
        <v>12099.12335370001</v>
      </c>
      <c r="C783" s="5">
        <f t="shared" si="12"/>
        <v>5488.0655602514944</v>
      </c>
      <c r="D783" s="1" t="s">
        <v>1081</v>
      </c>
    </row>
    <row r="784" spans="1:4" x14ac:dyDescent="0.25">
      <c r="A784" s="1" t="s">
        <v>1800</v>
      </c>
      <c r="B784" s="1">
        <v>11526.013500969997</v>
      </c>
      <c r="C784" s="5">
        <f t="shared" si="12"/>
        <v>5228.1075159319826</v>
      </c>
      <c r="D784" s="1" t="s">
        <v>1081</v>
      </c>
    </row>
    <row r="785" spans="1:4" x14ac:dyDescent="0.25">
      <c r="A785" s="1" t="s">
        <v>1801</v>
      </c>
      <c r="B785" s="1">
        <v>16465.16559615999</v>
      </c>
      <c r="C785" s="5">
        <f t="shared" si="12"/>
        <v>7468.4673930934023</v>
      </c>
      <c r="D785" s="1" t="s">
        <v>1081</v>
      </c>
    </row>
    <row r="786" spans="1:4" x14ac:dyDescent="0.25">
      <c r="A786" s="1" t="s">
        <v>1802</v>
      </c>
      <c r="B786" s="1">
        <v>20352.653838890015</v>
      </c>
      <c r="C786" s="5">
        <f t="shared" si="12"/>
        <v>9231.8009600898004</v>
      </c>
      <c r="D786" s="1" t="s">
        <v>1081</v>
      </c>
    </row>
    <row r="787" spans="1:4" x14ac:dyDescent="0.25">
      <c r="A787" s="1" t="s">
        <v>1803</v>
      </c>
      <c r="B787" s="1">
        <v>27665.318374950006</v>
      </c>
      <c r="C787" s="5">
        <f t="shared" si="12"/>
        <v>12548.767092330323</v>
      </c>
      <c r="D787" s="1" t="s">
        <v>1081</v>
      </c>
    </row>
    <row r="788" spans="1:4" x14ac:dyDescent="0.25">
      <c r="A788" s="1" t="s">
        <v>1804</v>
      </c>
      <c r="B788" s="1">
        <v>28069.131422130013</v>
      </c>
      <c r="C788" s="5">
        <f t="shared" si="12"/>
        <v>12731.933460026796</v>
      </c>
      <c r="D788" s="1" t="s">
        <v>1081</v>
      </c>
    </row>
    <row r="789" spans="1:4" x14ac:dyDescent="0.25">
      <c r="A789" s="1" t="s">
        <v>1805</v>
      </c>
      <c r="B789" s="1">
        <v>6591.0457337700009</v>
      </c>
      <c r="C789" s="5">
        <f t="shared" si="12"/>
        <v>2989.6456164722022</v>
      </c>
      <c r="D789" s="1" t="s">
        <v>1081</v>
      </c>
    </row>
    <row r="790" spans="1:4" x14ac:dyDescent="0.25">
      <c r="A790" s="1" t="s">
        <v>670</v>
      </c>
      <c r="B790" s="1">
        <v>23.197105099999998</v>
      </c>
      <c r="C790" s="5">
        <f t="shared" si="12"/>
        <v>10.522021296519199</v>
      </c>
      <c r="D790" s="1" t="s">
        <v>1081</v>
      </c>
    </row>
    <row r="791" spans="1:4" x14ac:dyDescent="0.25">
      <c r="A791" s="1" t="s">
        <v>652</v>
      </c>
      <c r="B791" s="1">
        <v>2561.6418467400003</v>
      </c>
      <c r="C791" s="5">
        <f t="shared" si="12"/>
        <v>1161.9402485464902</v>
      </c>
      <c r="D791" s="1" t="s">
        <v>1081</v>
      </c>
    </row>
    <row r="792" spans="1:4" x14ac:dyDescent="0.25">
      <c r="A792" s="1" t="s">
        <v>1806</v>
      </c>
      <c r="B792" s="1">
        <v>6078.4235737800018</v>
      </c>
      <c r="C792" s="5">
        <f t="shared" si="12"/>
        <v>2757.1243056780186</v>
      </c>
      <c r="D792" s="1" t="s">
        <v>1081</v>
      </c>
    </row>
    <row r="793" spans="1:4" x14ac:dyDescent="0.25">
      <c r="A793" s="1" t="s">
        <v>1807</v>
      </c>
      <c r="B793" s="1">
        <v>22066.671507159997</v>
      </c>
      <c r="C793" s="5">
        <f t="shared" si="12"/>
        <v>10009.265662275717</v>
      </c>
      <c r="D793" s="1" t="s">
        <v>1081</v>
      </c>
    </row>
    <row r="794" spans="1:4" x14ac:dyDescent="0.25">
      <c r="A794" s="1" t="s">
        <v>1808</v>
      </c>
      <c r="B794" s="1">
        <v>17640.500072229996</v>
      </c>
      <c r="C794" s="5">
        <f t="shared" si="12"/>
        <v>8001.5897087629482</v>
      </c>
      <c r="D794" s="1" t="s">
        <v>1081</v>
      </c>
    </row>
    <row r="795" spans="1:4" x14ac:dyDescent="0.25">
      <c r="A795" s="1" t="s">
        <v>1809</v>
      </c>
      <c r="B795" s="1">
        <v>9879.4329454000017</v>
      </c>
      <c r="C795" s="5">
        <f t="shared" si="12"/>
        <v>4481.2317485698777</v>
      </c>
      <c r="D795" s="1" t="s">
        <v>1081</v>
      </c>
    </row>
    <row r="796" spans="1:4" x14ac:dyDescent="0.25">
      <c r="A796" s="1" t="s">
        <v>1810</v>
      </c>
      <c r="B796" s="1">
        <v>6562.3967706299982</v>
      </c>
      <c r="C796" s="5">
        <f t="shared" si="12"/>
        <v>2976.650675983602</v>
      </c>
      <c r="D796" s="1" t="s">
        <v>1081</v>
      </c>
    </row>
    <row r="797" spans="1:4" x14ac:dyDescent="0.25">
      <c r="A797" s="1" t="s">
        <v>1811</v>
      </c>
      <c r="B797" s="1">
        <v>12600.216521389999</v>
      </c>
      <c r="C797" s="5">
        <f t="shared" si="12"/>
        <v>5715.357412370332</v>
      </c>
      <c r="D797" s="1" t="s">
        <v>1081</v>
      </c>
    </row>
    <row r="798" spans="1:4" x14ac:dyDescent="0.25">
      <c r="A798" s="1" t="s">
        <v>1812</v>
      </c>
      <c r="B798" s="1">
        <v>21698.151090359996</v>
      </c>
      <c r="C798" s="5">
        <f t="shared" si="12"/>
        <v>9842.1077493785706</v>
      </c>
      <c r="D798" s="1" t="s">
        <v>1081</v>
      </c>
    </row>
    <row r="799" spans="1:4" x14ac:dyDescent="0.25">
      <c r="A799" s="1" t="s">
        <v>1813</v>
      </c>
      <c r="B799" s="1">
        <v>11546.811298840006</v>
      </c>
      <c r="C799" s="5">
        <f t="shared" si="12"/>
        <v>5237.5412306634362</v>
      </c>
      <c r="D799" s="1" t="s">
        <v>1081</v>
      </c>
    </row>
    <row r="800" spans="1:4" x14ac:dyDescent="0.25">
      <c r="A800" s="1" t="s">
        <v>1814</v>
      </c>
      <c r="B800" s="1">
        <v>5785.8614870400015</v>
      </c>
      <c r="C800" s="5">
        <f t="shared" si="12"/>
        <v>2624.4204836294484</v>
      </c>
      <c r="D800" s="1" t="s">
        <v>1081</v>
      </c>
    </row>
    <row r="801" spans="1:4" x14ac:dyDescent="0.25">
      <c r="A801" s="1" t="s">
        <v>1815</v>
      </c>
      <c r="B801" s="1">
        <v>7041.5994867300051</v>
      </c>
      <c r="C801" s="5">
        <f t="shared" si="12"/>
        <v>3194.0131943848364</v>
      </c>
      <c r="D801" s="1" t="s">
        <v>1081</v>
      </c>
    </row>
    <row r="802" spans="1:4" x14ac:dyDescent="0.25">
      <c r="A802" s="1" t="s">
        <v>1816</v>
      </c>
      <c r="B802" s="1">
        <v>16453.979213949999</v>
      </c>
      <c r="C802" s="5">
        <f t="shared" si="12"/>
        <v>7463.3933396140073</v>
      </c>
      <c r="D802" s="1" t="s">
        <v>1081</v>
      </c>
    </row>
    <row r="803" spans="1:4" x14ac:dyDescent="0.25">
      <c r="A803" s="1" t="s">
        <v>1817</v>
      </c>
      <c r="B803" s="1">
        <v>25440.5896565</v>
      </c>
      <c r="C803" s="5">
        <f t="shared" si="12"/>
        <v>11539.647943471147</v>
      </c>
      <c r="D803" s="1" t="s">
        <v>1081</v>
      </c>
    </row>
    <row r="804" spans="1:4" x14ac:dyDescent="0.25">
      <c r="A804" s="1" t="s">
        <v>1818</v>
      </c>
      <c r="B804" s="1">
        <v>16155.73397950001</v>
      </c>
      <c r="C804" s="5">
        <f t="shared" si="12"/>
        <v>7328.1116872293687</v>
      </c>
      <c r="D804" s="1" t="s">
        <v>1081</v>
      </c>
    </row>
    <row r="805" spans="1:4" x14ac:dyDescent="0.25">
      <c r="A805" s="1" t="s">
        <v>710</v>
      </c>
      <c r="B805" s="1">
        <v>19874.304985839997</v>
      </c>
      <c r="C805" s="5">
        <f t="shared" si="12"/>
        <v>9014.8257471371362</v>
      </c>
      <c r="D805" s="1" t="s">
        <v>1081</v>
      </c>
    </row>
    <row r="806" spans="1:4" x14ac:dyDescent="0.25">
      <c r="A806" s="1" t="s">
        <v>712</v>
      </c>
      <c r="B806" s="1">
        <v>11576.837747099999</v>
      </c>
      <c r="C806" s="5">
        <f t="shared" si="12"/>
        <v>5251.1609873825828</v>
      </c>
      <c r="D806" s="1" t="s">
        <v>1081</v>
      </c>
    </row>
    <row r="807" spans="1:4" x14ac:dyDescent="0.25">
      <c r="A807" s="1" t="s">
        <v>711</v>
      </c>
      <c r="B807" s="1">
        <v>7709.0087569100069</v>
      </c>
      <c r="C807" s="5">
        <f t="shared" si="12"/>
        <v>3496.7447000643238</v>
      </c>
      <c r="D807" s="1" t="s">
        <v>1081</v>
      </c>
    </row>
    <row r="808" spans="1:4" x14ac:dyDescent="0.25">
      <c r="A808" s="1" t="s">
        <v>1819</v>
      </c>
      <c r="B808" s="1">
        <v>15420.609456750009</v>
      </c>
      <c r="C808" s="5">
        <f t="shared" si="12"/>
        <v>6994.6650847061501</v>
      </c>
      <c r="D808" s="1" t="s">
        <v>1081</v>
      </c>
    </row>
    <row r="809" spans="1:4" x14ac:dyDescent="0.25">
      <c r="A809" s="1" t="s">
        <v>696</v>
      </c>
      <c r="B809" s="1">
        <v>2362.6885238599998</v>
      </c>
      <c r="C809" s="5">
        <f t="shared" si="12"/>
        <v>1071.6966129147049</v>
      </c>
      <c r="D809" s="1" t="s">
        <v>1081</v>
      </c>
    </row>
    <row r="810" spans="1:4" x14ac:dyDescent="0.25">
      <c r="A810" s="1" t="s">
        <v>697</v>
      </c>
      <c r="B810" s="1">
        <v>3022.1142382199992</v>
      </c>
      <c r="C810" s="5">
        <f t="shared" si="12"/>
        <v>1370.8068415426858</v>
      </c>
      <c r="D810" s="1" t="s">
        <v>1081</v>
      </c>
    </row>
    <row r="811" spans="1:4" x14ac:dyDescent="0.25">
      <c r="A811" s="1" t="s">
        <v>692</v>
      </c>
      <c r="B811" s="1">
        <v>8443.6702325000006</v>
      </c>
      <c r="C811" s="5">
        <f t="shared" si="12"/>
        <v>3829.9812681001404</v>
      </c>
      <c r="D811" s="1" t="s">
        <v>1081</v>
      </c>
    </row>
    <row r="812" spans="1:4" x14ac:dyDescent="0.25">
      <c r="A812" s="1" t="s">
        <v>1820</v>
      </c>
      <c r="B812" s="1">
        <v>20472.20062666999</v>
      </c>
      <c r="C812" s="5">
        <f t="shared" si="12"/>
        <v>9286.0264266524937</v>
      </c>
      <c r="D812" s="1" t="s">
        <v>1081</v>
      </c>
    </row>
    <row r="813" spans="1:4" x14ac:dyDescent="0.25">
      <c r="A813" s="1" t="s">
        <v>1821</v>
      </c>
      <c r="B813" s="1">
        <v>35665.459177319994</v>
      </c>
      <c r="C813" s="5">
        <f t="shared" si="12"/>
        <v>16177.56695915893</v>
      </c>
      <c r="D813" s="1" t="s">
        <v>1081</v>
      </c>
    </row>
    <row r="814" spans="1:4" x14ac:dyDescent="0.25">
      <c r="A814" s="1" t="s">
        <v>1822</v>
      </c>
      <c r="B814" s="1">
        <v>15191.261173549996</v>
      </c>
      <c r="C814" s="5">
        <f t="shared" si="12"/>
        <v>6890.63453823289</v>
      </c>
      <c r="D814" s="1" t="s">
        <v>1081</v>
      </c>
    </row>
    <row r="815" spans="1:4" x14ac:dyDescent="0.25">
      <c r="A815" s="1" t="s">
        <v>1823</v>
      </c>
      <c r="B815" s="1">
        <v>18466.110752370005</v>
      </c>
      <c r="C815" s="5">
        <f t="shared" si="12"/>
        <v>8376.0801083890146</v>
      </c>
      <c r="D815" s="1" t="s">
        <v>1081</v>
      </c>
    </row>
    <row r="816" spans="1:4" x14ac:dyDescent="0.25">
      <c r="A816" s="1" t="s">
        <v>678</v>
      </c>
      <c r="B816" s="1">
        <v>7946.5200136699941</v>
      </c>
      <c r="C816" s="5">
        <f t="shared" si="12"/>
        <v>3604.4779060405999</v>
      </c>
      <c r="D816" s="1" t="s">
        <v>1081</v>
      </c>
    </row>
    <row r="817" spans="1:4" x14ac:dyDescent="0.25">
      <c r="A817" s="1" t="s">
        <v>679</v>
      </c>
      <c r="B817" s="1">
        <v>75.145580800000005</v>
      </c>
      <c r="C817" s="5">
        <f t="shared" si="12"/>
        <v>34.0854342862336</v>
      </c>
      <c r="D817" s="1" t="s">
        <v>1081</v>
      </c>
    </row>
    <row r="818" spans="1:4" x14ac:dyDescent="0.25">
      <c r="A818" s="1" t="s">
        <v>681</v>
      </c>
      <c r="B818" s="1">
        <v>1777.3115246499997</v>
      </c>
      <c r="C818" s="5">
        <f t="shared" si="12"/>
        <v>806.17428908904265</v>
      </c>
      <c r="D818" s="1" t="s">
        <v>1081</v>
      </c>
    </row>
    <row r="819" spans="1:4" x14ac:dyDescent="0.25">
      <c r="A819" s="1" t="s">
        <v>680</v>
      </c>
      <c r="B819" s="1">
        <v>6609.5327883399996</v>
      </c>
      <c r="C819" s="5">
        <f t="shared" si="12"/>
        <v>2998.0311965287169</v>
      </c>
      <c r="D819" s="1" t="s">
        <v>1081</v>
      </c>
    </row>
    <row r="820" spans="1:4" x14ac:dyDescent="0.25">
      <c r="A820" s="1" t="s">
        <v>668</v>
      </c>
      <c r="B820" s="1">
        <v>5771.0220237200001</v>
      </c>
      <c r="C820" s="5">
        <f t="shared" si="12"/>
        <v>2617.6894217832023</v>
      </c>
      <c r="D820" s="1" t="s">
        <v>1081</v>
      </c>
    </row>
    <row r="821" spans="1:4" x14ac:dyDescent="0.25">
      <c r="A821" s="1" t="s">
        <v>667</v>
      </c>
      <c r="B821" s="1">
        <v>27944.613391700015</v>
      </c>
      <c r="C821" s="5">
        <f t="shared" si="12"/>
        <v>12675.453077567992</v>
      </c>
      <c r="D821" s="1" t="s">
        <v>1081</v>
      </c>
    </row>
    <row r="822" spans="1:4" x14ac:dyDescent="0.25">
      <c r="A822" s="1" t="s">
        <v>666</v>
      </c>
      <c r="B822" s="1">
        <v>3140.1232576900002</v>
      </c>
      <c r="C822" s="5">
        <f t="shared" si="12"/>
        <v>1424.3347887021225</v>
      </c>
      <c r="D822" s="1" t="s">
        <v>1081</v>
      </c>
    </row>
    <row r="823" spans="1:4" x14ac:dyDescent="0.25">
      <c r="A823" s="1" t="s">
        <v>665</v>
      </c>
      <c r="B823" s="1">
        <v>6289.215892019999</v>
      </c>
      <c r="C823" s="5">
        <f t="shared" si="12"/>
        <v>2852.7380148931352</v>
      </c>
      <c r="D823" s="1" t="s">
        <v>1081</v>
      </c>
    </row>
    <row r="824" spans="1:4" x14ac:dyDescent="0.25">
      <c r="A824" s="1" t="s">
        <v>1824</v>
      </c>
      <c r="B824" s="1">
        <v>2282.0622426599998</v>
      </c>
      <c r="C824" s="5">
        <f t="shared" si="12"/>
        <v>1035.1251767726346</v>
      </c>
      <c r="D824" s="1" t="s">
        <v>1081</v>
      </c>
    </row>
    <row r="825" spans="1:4" x14ac:dyDescent="0.25">
      <c r="A825" s="1" t="s">
        <v>1825</v>
      </c>
      <c r="B825" s="1">
        <v>6485.8119047200025</v>
      </c>
      <c r="C825" s="5">
        <f t="shared" si="12"/>
        <v>2941.9123934857553</v>
      </c>
      <c r="D825" s="1" t="s">
        <v>1081</v>
      </c>
    </row>
    <row r="826" spans="1:4" x14ac:dyDescent="0.25">
      <c r="A826" s="1" t="s">
        <v>655</v>
      </c>
      <c r="B826" s="1">
        <v>17030.759450069996</v>
      </c>
      <c r="C826" s="5">
        <f t="shared" si="12"/>
        <v>7725.0162404761495</v>
      </c>
      <c r="D826" s="1" t="s">
        <v>1081</v>
      </c>
    </row>
    <row r="827" spans="1:4" x14ac:dyDescent="0.25">
      <c r="A827" s="1" t="s">
        <v>656</v>
      </c>
      <c r="B827" s="1">
        <v>8188.8815893800002</v>
      </c>
      <c r="C827" s="5">
        <f t="shared" si="12"/>
        <v>3714.4111778900528</v>
      </c>
      <c r="D827" s="1" t="s">
        <v>1081</v>
      </c>
    </row>
    <row r="828" spans="1:4" x14ac:dyDescent="0.25">
      <c r="A828" s="1" t="s">
        <v>658</v>
      </c>
      <c r="B828" s="1">
        <v>17351.904938419997</v>
      </c>
      <c r="C828" s="5">
        <f t="shared" si="12"/>
        <v>7870.6852648278036</v>
      </c>
      <c r="D828" s="1" t="s">
        <v>1081</v>
      </c>
    </row>
    <row r="829" spans="1:4" x14ac:dyDescent="0.25">
      <c r="A829" s="1" t="s">
        <v>659</v>
      </c>
      <c r="B829" s="1">
        <v>19043.499199340007</v>
      </c>
      <c r="C829" s="5">
        <f t="shared" si="12"/>
        <v>8637.9788888270323</v>
      </c>
      <c r="D829" s="1" t="s">
        <v>1081</v>
      </c>
    </row>
    <row r="830" spans="1:4" x14ac:dyDescent="0.25">
      <c r="A830" s="1" t="s">
        <v>660</v>
      </c>
      <c r="B830" s="1">
        <v>34657.861444989991</v>
      </c>
      <c r="C830" s="5">
        <f t="shared" si="12"/>
        <v>15720.5286885559</v>
      </c>
      <c r="D830" s="1" t="s">
        <v>1081</v>
      </c>
    </row>
    <row r="831" spans="1:4" x14ac:dyDescent="0.25">
      <c r="A831" s="1" t="s">
        <v>657</v>
      </c>
      <c r="B831" s="1">
        <v>28533.693375999999</v>
      </c>
      <c r="C831" s="5">
        <f t="shared" si="12"/>
        <v>12942.655045806592</v>
      </c>
      <c r="D831" s="1" t="s">
        <v>1081</v>
      </c>
    </row>
    <row r="832" spans="1:4" x14ac:dyDescent="0.25">
      <c r="A832" s="1" t="s">
        <v>1826</v>
      </c>
      <c r="B832" s="1">
        <v>262.49047086999997</v>
      </c>
      <c r="C832" s="5">
        <f t="shared" si="12"/>
        <v>119.06357766286503</v>
      </c>
      <c r="D832" s="1" t="s">
        <v>1081</v>
      </c>
    </row>
    <row r="833" spans="1:4" x14ac:dyDescent="0.25">
      <c r="A833" s="1" t="s">
        <v>1827</v>
      </c>
      <c r="B833" s="1">
        <v>637.91184472000009</v>
      </c>
      <c r="C833" s="5">
        <f t="shared" si="12"/>
        <v>289.35170947023425</v>
      </c>
      <c r="D833" s="1" t="s">
        <v>1081</v>
      </c>
    </row>
    <row r="834" spans="1:4" x14ac:dyDescent="0.25">
      <c r="A834" s="1" t="s">
        <v>1828</v>
      </c>
      <c r="B834" s="1">
        <v>2386.5882864299988</v>
      </c>
      <c r="C834" s="5">
        <f t="shared" si="12"/>
        <v>1082.5373540183559</v>
      </c>
      <c r="D834" s="1" t="s">
        <v>1081</v>
      </c>
    </row>
    <row r="835" spans="1:4" x14ac:dyDescent="0.25">
      <c r="A835" s="1" t="s">
        <v>1829</v>
      </c>
      <c r="B835" s="1">
        <v>24330.601362800004</v>
      </c>
      <c r="C835" s="5">
        <f t="shared" ref="C835:C898" si="13">0.453592*B835</f>
        <v>11036.166133355178</v>
      </c>
      <c r="D835" s="1" t="s">
        <v>1081</v>
      </c>
    </row>
    <row r="836" spans="1:4" x14ac:dyDescent="0.25">
      <c r="A836" s="1" t="s">
        <v>1830</v>
      </c>
      <c r="B836" s="1">
        <v>9826.367464689989</v>
      </c>
      <c r="C836" s="5">
        <f t="shared" si="13"/>
        <v>4457.161671043661</v>
      </c>
      <c r="D836" s="1" t="s">
        <v>1081</v>
      </c>
    </row>
    <row r="837" spans="1:4" x14ac:dyDescent="0.25">
      <c r="A837" s="1" t="s">
        <v>1831</v>
      </c>
      <c r="B837" s="1">
        <v>9173.4534710099997</v>
      </c>
      <c r="C837" s="5">
        <f t="shared" si="13"/>
        <v>4161.0051068223675</v>
      </c>
      <c r="D837" s="1" t="s">
        <v>1081</v>
      </c>
    </row>
    <row r="838" spans="1:4" x14ac:dyDescent="0.25">
      <c r="A838" s="1" t="s">
        <v>1832</v>
      </c>
      <c r="B838" s="1">
        <v>31.824754700000003</v>
      </c>
      <c r="C838" s="5">
        <f t="shared" si="13"/>
        <v>14.435454133882402</v>
      </c>
      <c r="D838" s="1" t="s">
        <v>1081</v>
      </c>
    </row>
    <row r="839" spans="1:4" x14ac:dyDescent="0.25">
      <c r="A839" s="1" t="s">
        <v>1833</v>
      </c>
      <c r="B839" s="1">
        <v>316.62961909999996</v>
      </c>
      <c r="C839" s="5">
        <f t="shared" si="13"/>
        <v>143.62066218680718</v>
      </c>
      <c r="D839" s="1" t="s">
        <v>1081</v>
      </c>
    </row>
    <row r="840" spans="1:4" x14ac:dyDescent="0.25">
      <c r="A840" s="1" t="s">
        <v>1834</v>
      </c>
      <c r="B840" s="1">
        <v>289.44480809999999</v>
      </c>
      <c r="C840" s="5">
        <f t="shared" si="13"/>
        <v>131.2898493956952</v>
      </c>
      <c r="D840" s="1" t="s">
        <v>1081</v>
      </c>
    </row>
    <row r="841" spans="1:4" x14ac:dyDescent="0.25">
      <c r="A841" s="1" t="s">
        <v>1835</v>
      </c>
      <c r="B841" s="1">
        <v>11777.485972300006</v>
      </c>
      <c r="C841" s="5">
        <f t="shared" si="13"/>
        <v>5342.1734171475046</v>
      </c>
      <c r="D841" s="1" t="s">
        <v>1081</v>
      </c>
    </row>
    <row r="842" spans="1:4" x14ac:dyDescent="0.25">
      <c r="A842" s="1" t="s">
        <v>1836</v>
      </c>
      <c r="B842" s="1">
        <v>41770.277731920076</v>
      </c>
      <c r="C842" s="5">
        <f t="shared" si="13"/>
        <v>18946.663816977092</v>
      </c>
      <c r="D842" s="1" t="s">
        <v>1081</v>
      </c>
    </row>
    <row r="843" spans="1:4" x14ac:dyDescent="0.25">
      <c r="A843" s="1" t="s">
        <v>1837</v>
      </c>
      <c r="B843" s="1">
        <v>4589.4736181099997</v>
      </c>
      <c r="C843" s="5">
        <f t="shared" si="13"/>
        <v>2081.7485173857508</v>
      </c>
      <c r="D843" s="1" t="s">
        <v>1081</v>
      </c>
    </row>
    <row r="844" spans="1:4" x14ac:dyDescent="0.25">
      <c r="A844" s="1" t="s">
        <v>1838</v>
      </c>
      <c r="B844" s="1">
        <v>5806.0137549000001</v>
      </c>
      <c r="C844" s="5">
        <f t="shared" si="13"/>
        <v>2633.5613911126006</v>
      </c>
      <c r="D844" s="1" t="s">
        <v>1081</v>
      </c>
    </row>
    <row r="845" spans="1:4" x14ac:dyDescent="0.25">
      <c r="A845" s="1" t="s">
        <v>1839</v>
      </c>
      <c r="B845" s="1">
        <v>18594.201503250009</v>
      </c>
      <c r="C845" s="5">
        <f t="shared" si="13"/>
        <v>8434.1810482621786</v>
      </c>
      <c r="D845" s="1" t="s">
        <v>1081</v>
      </c>
    </row>
    <row r="846" spans="1:4" x14ac:dyDescent="0.25">
      <c r="A846" s="1" t="s">
        <v>1840</v>
      </c>
      <c r="B846" s="1">
        <v>2185.5308151100007</v>
      </c>
      <c r="C846" s="5">
        <f t="shared" si="13"/>
        <v>991.33929348737547</v>
      </c>
      <c r="D846" s="1" t="s">
        <v>1081</v>
      </c>
    </row>
    <row r="847" spans="1:4" x14ac:dyDescent="0.25">
      <c r="A847" s="1" t="s">
        <v>1841</v>
      </c>
      <c r="B847" s="1">
        <v>373.31346150000002</v>
      </c>
      <c r="C847" s="5">
        <f t="shared" si="13"/>
        <v>169.33199962870802</v>
      </c>
      <c r="D847" s="1" t="s">
        <v>1081</v>
      </c>
    </row>
    <row r="848" spans="1:4" x14ac:dyDescent="0.25">
      <c r="A848" s="1" t="s">
        <v>1842</v>
      </c>
      <c r="B848" s="1">
        <v>44988.063159620004</v>
      </c>
      <c r="C848" s="5">
        <f t="shared" si="13"/>
        <v>20406.225544698358</v>
      </c>
      <c r="D848" s="1" t="s">
        <v>1081</v>
      </c>
    </row>
    <row r="849" spans="1:4" x14ac:dyDescent="0.25">
      <c r="A849" s="1" t="s">
        <v>1843</v>
      </c>
      <c r="B849" s="1">
        <v>55395.650538129936</v>
      </c>
      <c r="C849" s="5">
        <f t="shared" si="13"/>
        <v>25127.023918891435</v>
      </c>
      <c r="D849" s="1" t="s">
        <v>1081</v>
      </c>
    </row>
    <row r="850" spans="1:4" x14ac:dyDescent="0.25">
      <c r="A850" s="1" t="s">
        <v>1844</v>
      </c>
      <c r="B850" s="1">
        <v>7704.1062498600013</v>
      </c>
      <c r="C850" s="5">
        <f t="shared" si="13"/>
        <v>3494.5209620864975</v>
      </c>
      <c r="D850" s="1" t="s">
        <v>1081</v>
      </c>
    </row>
    <row r="851" spans="1:4" x14ac:dyDescent="0.25">
      <c r="A851" s="1" t="s">
        <v>1845</v>
      </c>
      <c r="B851" s="1">
        <v>3394.9960267499991</v>
      </c>
      <c r="C851" s="5">
        <f t="shared" si="13"/>
        <v>1539.9430377655856</v>
      </c>
      <c r="D851" s="1" t="s">
        <v>1081</v>
      </c>
    </row>
    <row r="852" spans="1:4" x14ac:dyDescent="0.25">
      <c r="A852" s="1" t="s">
        <v>663</v>
      </c>
      <c r="B852" s="1">
        <v>14857.594127740012</v>
      </c>
      <c r="C852" s="5">
        <f t="shared" si="13"/>
        <v>6739.2858355898479</v>
      </c>
      <c r="D852" s="1" t="s">
        <v>1081</v>
      </c>
    </row>
    <row r="853" spans="1:4" x14ac:dyDescent="0.25">
      <c r="A853" s="1" t="s">
        <v>664</v>
      </c>
      <c r="B853" s="1">
        <v>48660.705671779957</v>
      </c>
      <c r="C853" s="5">
        <f t="shared" si="13"/>
        <v>22072.106807074015</v>
      </c>
      <c r="D853" s="1" t="s">
        <v>1081</v>
      </c>
    </row>
    <row r="854" spans="1:4" x14ac:dyDescent="0.25">
      <c r="A854" s="1" t="s">
        <v>1846</v>
      </c>
      <c r="B854" s="1">
        <v>38454.815720440012</v>
      </c>
      <c r="C854" s="5">
        <f t="shared" si="13"/>
        <v>17442.796772265825</v>
      </c>
      <c r="D854" s="1" t="s">
        <v>1081</v>
      </c>
    </row>
    <row r="855" spans="1:4" x14ac:dyDescent="0.25">
      <c r="A855" s="1" t="s">
        <v>1847</v>
      </c>
      <c r="B855" s="1">
        <v>535.11654896000005</v>
      </c>
      <c r="C855" s="5">
        <f t="shared" si="13"/>
        <v>242.72458567586435</v>
      </c>
      <c r="D855" s="1" t="s">
        <v>1081</v>
      </c>
    </row>
    <row r="856" spans="1:4" x14ac:dyDescent="0.25">
      <c r="A856" s="1" t="s">
        <v>1848</v>
      </c>
      <c r="B856" s="1">
        <v>9988.6354842099936</v>
      </c>
      <c r="C856" s="5">
        <f t="shared" si="13"/>
        <v>4530.7651465537792</v>
      </c>
      <c r="D856" s="1" t="s">
        <v>1081</v>
      </c>
    </row>
    <row r="857" spans="1:4" x14ac:dyDescent="0.25">
      <c r="A857" s="1" t="s">
        <v>1849</v>
      </c>
      <c r="B857" s="1">
        <v>8718.397484510002</v>
      </c>
      <c r="C857" s="5">
        <f t="shared" si="13"/>
        <v>3954.5953517938606</v>
      </c>
      <c r="D857" s="1" t="s">
        <v>1081</v>
      </c>
    </row>
    <row r="858" spans="1:4" x14ac:dyDescent="0.25">
      <c r="A858" s="1" t="s">
        <v>1850</v>
      </c>
      <c r="B858" s="1">
        <v>25637.642282009998</v>
      </c>
      <c r="C858" s="5">
        <f t="shared" si="13"/>
        <v>11629.029437981479</v>
      </c>
      <c r="D858" s="1" t="s">
        <v>1081</v>
      </c>
    </row>
    <row r="859" spans="1:4" x14ac:dyDescent="0.25">
      <c r="A859" s="1" t="s">
        <v>1851</v>
      </c>
      <c r="B859" s="1">
        <v>22694.290837389992</v>
      </c>
      <c r="C859" s="5">
        <f t="shared" si="13"/>
        <v>10293.948769513401</v>
      </c>
      <c r="D859" s="1" t="s">
        <v>1081</v>
      </c>
    </row>
    <row r="860" spans="1:4" x14ac:dyDescent="0.25">
      <c r="A860" s="1" t="s">
        <v>654</v>
      </c>
      <c r="B860" s="1">
        <v>9384.0819093900045</v>
      </c>
      <c r="C860" s="5">
        <f t="shared" si="13"/>
        <v>4256.5444814440307</v>
      </c>
      <c r="D860" s="1" t="s">
        <v>1081</v>
      </c>
    </row>
    <row r="861" spans="1:4" x14ac:dyDescent="0.25">
      <c r="A861" s="1" t="s">
        <v>653</v>
      </c>
      <c r="B861" s="1">
        <v>31141.072345709996</v>
      </c>
      <c r="C861" s="5">
        <f t="shared" si="13"/>
        <v>14125.341287435289</v>
      </c>
      <c r="D861" s="1" t="s">
        <v>1081</v>
      </c>
    </row>
    <row r="862" spans="1:4" x14ac:dyDescent="0.25">
      <c r="A862" s="1" t="s">
        <v>1852</v>
      </c>
      <c r="B862" s="1">
        <v>10194.758436579996</v>
      </c>
      <c r="C862" s="5">
        <f t="shared" si="13"/>
        <v>4624.2608687651937</v>
      </c>
      <c r="D862" s="1" t="s">
        <v>1081</v>
      </c>
    </row>
    <row r="863" spans="1:4" x14ac:dyDescent="0.25">
      <c r="A863" s="1" t="s">
        <v>1853</v>
      </c>
      <c r="B863" s="1">
        <v>1637.4704916000001</v>
      </c>
      <c r="C863" s="5">
        <f t="shared" si="13"/>
        <v>742.7435152258272</v>
      </c>
      <c r="D863" s="1" t="s">
        <v>1081</v>
      </c>
    </row>
    <row r="864" spans="1:4" x14ac:dyDescent="0.25">
      <c r="A864" s="1" t="s">
        <v>1854</v>
      </c>
      <c r="B864" s="1">
        <v>19072.859252660015</v>
      </c>
      <c r="C864" s="5">
        <f t="shared" si="13"/>
        <v>8651.2963741325621</v>
      </c>
      <c r="D864" s="1" t="s">
        <v>1081</v>
      </c>
    </row>
    <row r="865" spans="1:4" x14ac:dyDescent="0.25">
      <c r="A865" s="1" t="s">
        <v>1855</v>
      </c>
      <c r="B865" s="1">
        <v>1893.4112298499999</v>
      </c>
      <c r="C865" s="5">
        <f t="shared" si="13"/>
        <v>858.83618657012119</v>
      </c>
      <c r="D865" s="1" t="s">
        <v>1081</v>
      </c>
    </row>
    <row r="866" spans="1:4" x14ac:dyDescent="0.25">
      <c r="A866" s="1" t="s">
        <v>1856</v>
      </c>
      <c r="B866" s="1">
        <v>92.760483309999998</v>
      </c>
      <c r="C866" s="5">
        <f t="shared" si="13"/>
        <v>42.075413145549518</v>
      </c>
      <c r="D866" s="1" t="s">
        <v>1081</v>
      </c>
    </row>
    <row r="867" spans="1:4" x14ac:dyDescent="0.25">
      <c r="A867" s="1" t="s">
        <v>1857</v>
      </c>
      <c r="B867" s="1">
        <v>6861.4809920100006</v>
      </c>
      <c r="C867" s="5">
        <f t="shared" si="13"/>
        <v>3112.3128861278001</v>
      </c>
      <c r="D867" s="1" t="s">
        <v>1081</v>
      </c>
    </row>
    <row r="868" spans="1:4" x14ac:dyDescent="0.25">
      <c r="A868" s="1" t="s">
        <v>1858</v>
      </c>
      <c r="B868" s="1">
        <v>4982.0128589599999</v>
      </c>
      <c r="C868" s="5">
        <f t="shared" si="13"/>
        <v>2259.8011767213843</v>
      </c>
      <c r="D868" s="1" t="s">
        <v>1081</v>
      </c>
    </row>
    <row r="869" spans="1:4" x14ac:dyDescent="0.25">
      <c r="A869" s="1" t="s">
        <v>1859</v>
      </c>
      <c r="B869" s="1">
        <v>4115.5677639500009</v>
      </c>
      <c r="C869" s="5">
        <f t="shared" si="13"/>
        <v>1866.7886131856087</v>
      </c>
      <c r="D869" s="1" t="s">
        <v>1081</v>
      </c>
    </row>
    <row r="870" spans="1:4" x14ac:dyDescent="0.25">
      <c r="A870" s="1" t="s">
        <v>1860</v>
      </c>
      <c r="B870" s="1">
        <v>2228.2709022099989</v>
      </c>
      <c r="C870" s="5">
        <f t="shared" si="13"/>
        <v>1010.7258550752379</v>
      </c>
      <c r="D870" s="1" t="s">
        <v>1081</v>
      </c>
    </row>
    <row r="871" spans="1:4" x14ac:dyDescent="0.25">
      <c r="A871" s="1" t="s">
        <v>1861</v>
      </c>
      <c r="B871" s="1">
        <v>3403.5092181299997</v>
      </c>
      <c r="C871" s="5">
        <f t="shared" si="13"/>
        <v>1543.8045532700228</v>
      </c>
      <c r="D871" s="1" t="s">
        <v>1081</v>
      </c>
    </row>
    <row r="872" spans="1:4" x14ac:dyDescent="0.25">
      <c r="A872" s="1" t="s">
        <v>1862</v>
      </c>
      <c r="B872" s="1">
        <v>96.841096700000008</v>
      </c>
      <c r="C872" s="5">
        <f t="shared" si="13"/>
        <v>43.926346734346403</v>
      </c>
      <c r="D872" s="1" t="s">
        <v>1081</v>
      </c>
    </row>
    <row r="873" spans="1:4" x14ac:dyDescent="0.25">
      <c r="A873" s="1" t="s">
        <v>1863</v>
      </c>
      <c r="B873" s="1">
        <v>5203.5503947100005</v>
      </c>
      <c r="C873" s="5">
        <f t="shared" si="13"/>
        <v>2360.2888306372984</v>
      </c>
      <c r="D873" s="1" t="s">
        <v>1081</v>
      </c>
    </row>
    <row r="874" spans="1:4" x14ac:dyDescent="0.25">
      <c r="A874" s="1" t="s">
        <v>1864</v>
      </c>
      <c r="B874" s="1">
        <v>4044.5047002900005</v>
      </c>
      <c r="C874" s="5">
        <f t="shared" si="13"/>
        <v>1834.554976013942</v>
      </c>
      <c r="D874" s="1" t="s">
        <v>1081</v>
      </c>
    </row>
    <row r="875" spans="1:4" x14ac:dyDescent="0.25">
      <c r="A875" s="1" t="s">
        <v>1865</v>
      </c>
      <c r="B875" s="1">
        <v>4803.2128340700019</v>
      </c>
      <c r="C875" s="5">
        <f t="shared" si="13"/>
        <v>2178.6989158314805</v>
      </c>
      <c r="D875" s="1" t="s">
        <v>1081</v>
      </c>
    </row>
    <row r="876" spans="1:4" x14ac:dyDescent="0.25">
      <c r="A876" s="1" t="s">
        <v>1866</v>
      </c>
      <c r="B876" s="1">
        <v>249.14498229999998</v>
      </c>
      <c r="C876" s="5">
        <f t="shared" si="13"/>
        <v>113.01017081142159</v>
      </c>
      <c r="D876" s="1" t="s">
        <v>1081</v>
      </c>
    </row>
    <row r="877" spans="1:4" x14ac:dyDescent="0.25">
      <c r="A877" s="1" t="s">
        <v>1867</v>
      </c>
      <c r="B877" s="1">
        <v>24993.615976599995</v>
      </c>
      <c r="C877" s="5">
        <f t="shared" si="13"/>
        <v>11336.904258057944</v>
      </c>
      <c r="D877" s="1" t="s">
        <v>1081</v>
      </c>
    </row>
    <row r="878" spans="1:4" x14ac:dyDescent="0.25">
      <c r="A878" s="1" t="s">
        <v>1868</v>
      </c>
      <c r="B878" s="1">
        <v>732.76928550000002</v>
      </c>
      <c r="C878" s="5">
        <f t="shared" si="13"/>
        <v>332.37828574851602</v>
      </c>
      <c r="D878" s="1" t="s">
        <v>1081</v>
      </c>
    </row>
    <row r="879" spans="1:4" x14ac:dyDescent="0.25">
      <c r="A879" s="1" t="s">
        <v>1869</v>
      </c>
      <c r="B879" s="1">
        <v>4739.2482070199985</v>
      </c>
      <c r="C879" s="5">
        <f t="shared" si="13"/>
        <v>2149.6850727186152</v>
      </c>
      <c r="D879" s="1" t="s">
        <v>1081</v>
      </c>
    </row>
    <row r="880" spans="1:4" x14ac:dyDescent="0.25">
      <c r="A880" s="1" t="s">
        <v>1870</v>
      </c>
      <c r="B880" s="1">
        <v>8325.8780587999972</v>
      </c>
      <c r="C880" s="5">
        <f t="shared" si="13"/>
        <v>3776.5516804472081</v>
      </c>
      <c r="D880" s="1" t="s">
        <v>1081</v>
      </c>
    </row>
    <row r="881" spans="1:4" x14ac:dyDescent="0.25">
      <c r="A881" s="1" t="s">
        <v>1871</v>
      </c>
      <c r="B881" s="1">
        <v>13370.292920169997</v>
      </c>
      <c r="C881" s="5">
        <f t="shared" si="13"/>
        <v>6064.6579062457495</v>
      </c>
      <c r="D881" s="1" t="s">
        <v>1081</v>
      </c>
    </row>
    <row r="882" spans="1:4" x14ac:dyDescent="0.25">
      <c r="A882" s="1" t="s">
        <v>1872</v>
      </c>
      <c r="B882" s="1">
        <v>7843.0603852100003</v>
      </c>
      <c r="C882" s="5">
        <f t="shared" si="13"/>
        <v>3557.5494462481743</v>
      </c>
      <c r="D882" s="1" t="s">
        <v>1081</v>
      </c>
    </row>
    <row r="883" spans="1:4" x14ac:dyDescent="0.25">
      <c r="A883" s="1" t="s">
        <v>1873</v>
      </c>
      <c r="B883" s="1">
        <v>16932.373919447989</v>
      </c>
      <c r="C883" s="5">
        <f t="shared" si="13"/>
        <v>7680.3893508702522</v>
      </c>
      <c r="D883" s="1" t="s">
        <v>1081</v>
      </c>
    </row>
    <row r="884" spans="1:4" x14ac:dyDescent="0.25">
      <c r="A884" s="1" t="s">
        <v>1874</v>
      </c>
      <c r="B884" s="1">
        <v>12037.128531590006</v>
      </c>
      <c r="C884" s="5">
        <f t="shared" si="13"/>
        <v>5459.9452049009742</v>
      </c>
      <c r="D884" s="1" t="s">
        <v>1081</v>
      </c>
    </row>
    <row r="885" spans="1:4" x14ac:dyDescent="0.25">
      <c r="A885" s="1" t="s">
        <v>1875</v>
      </c>
      <c r="B885" s="1">
        <v>7904.2939156600069</v>
      </c>
      <c r="C885" s="5">
        <f t="shared" si="13"/>
        <v>3585.324485792054</v>
      </c>
      <c r="D885" s="1" t="s">
        <v>1081</v>
      </c>
    </row>
    <row r="886" spans="1:4" x14ac:dyDescent="0.25">
      <c r="A886" s="1" t="s">
        <v>1876</v>
      </c>
      <c r="B886" s="1">
        <v>4710.9266586599997</v>
      </c>
      <c r="C886" s="5">
        <f t="shared" si="13"/>
        <v>2136.8386449549066</v>
      </c>
      <c r="D886" s="1" t="s">
        <v>1081</v>
      </c>
    </row>
    <row r="887" spans="1:4" x14ac:dyDescent="0.25">
      <c r="A887" s="1" t="s">
        <v>1877</v>
      </c>
      <c r="B887" s="1">
        <v>2376.0251479400004</v>
      </c>
      <c r="C887" s="5">
        <f t="shared" si="13"/>
        <v>1077.7459989044007</v>
      </c>
      <c r="D887" s="1" t="s">
        <v>1081</v>
      </c>
    </row>
    <row r="888" spans="1:4" x14ac:dyDescent="0.25">
      <c r="A888" s="1" t="s">
        <v>1878</v>
      </c>
      <c r="B888" s="1">
        <v>16574.346454719998</v>
      </c>
      <c r="C888" s="5">
        <f t="shared" si="13"/>
        <v>7517.9909570893533</v>
      </c>
      <c r="D888" s="1" t="s">
        <v>1081</v>
      </c>
    </row>
    <row r="889" spans="1:4" x14ac:dyDescent="0.25">
      <c r="A889" s="1" t="s">
        <v>1879</v>
      </c>
      <c r="B889" s="1">
        <v>11782.800665719997</v>
      </c>
      <c r="C889" s="5">
        <f t="shared" si="13"/>
        <v>5344.5841195652647</v>
      </c>
      <c r="D889" s="1" t="s">
        <v>1081</v>
      </c>
    </row>
    <row r="890" spans="1:4" x14ac:dyDescent="0.25">
      <c r="A890" s="1" t="s">
        <v>1880</v>
      </c>
      <c r="B890" s="1">
        <v>23149.464448989984</v>
      </c>
      <c r="C890" s="5">
        <f t="shared" si="13"/>
        <v>10500.411878346265</v>
      </c>
      <c r="D890" s="1" t="s">
        <v>1081</v>
      </c>
    </row>
    <row r="891" spans="1:4" x14ac:dyDescent="0.25">
      <c r="A891" s="1" t="s">
        <v>1881</v>
      </c>
      <c r="B891" s="1">
        <v>32286.417929479994</v>
      </c>
      <c r="C891" s="5">
        <f t="shared" si="13"/>
        <v>14644.860881468689</v>
      </c>
      <c r="D891" s="1" t="s">
        <v>1081</v>
      </c>
    </row>
    <row r="892" spans="1:4" x14ac:dyDescent="0.25">
      <c r="A892" s="1" t="s">
        <v>1882</v>
      </c>
      <c r="B892" s="1">
        <v>16.984756900000001</v>
      </c>
      <c r="C892" s="5">
        <f t="shared" si="13"/>
        <v>7.7041498517848002</v>
      </c>
      <c r="D892" s="1" t="s">
        <v>1081</v>
      </c>
    </row>
    <row r="893" spans="1:4" x14ac:dyDescent="0.25">
      <c r="A893" s="1" t="s">
        <v>1883</v>
      </c>
      <c r="B893" s="1">
        <v>2.0003489999999999</v>
      </c>
      <c r="C893" s="5">
        <f t="shared" si="13"/>
        <v>0.90734230360799994</v>
      </c>
      <c r="D893" s="1" t="s">
        <v>1081</v>
      </c>
    </row>
    <row r="894" spans="1:4" x14ac:dyDescent="0.25">
      <c r="A894" s="1" t="s">
        <v>1884</v>
      </c>
      <c r="B894" s="1">
        <v>2.7571400000000001</v>
      </c>
      <c r="C894" s="5">
        <f t="shared" si="13"/>
        <v>1.25061664688</v>
      </c>
      <c r="D894" s="1" t="s">
        <v>1081</v>
      </c>
    </row>
    <row r="895" spans="1:4" x14ac:dyDescent="0.25">
      <c r="A895" s="1" t="s">
        <v>1885</v>
      </c>
      <c r="B895" s="1">
        <v>9.4265519999999974</v>
      </c>
      <c r="C895" s="5">
        <f t="shared" si="13"/>
        <v>4.2758085747839987</v>
      </c>
      <c r="D895" s="1" t="s">
        <v>1081</v>
      </c>
    </row>
    <row r="896" spans="1:4" x14ac:dyDescent="0.25">
      <c r="A896" s="1" t="s">
        <v>1886</v>
      </c>
      <c r="B896" s="1">
        <v>12.5902438</v>
      </c>
      <c r="C896" s="5">
        <f t="shared" si="13"/>
        <v>5.7108338657296001</v>
      </c>
      <c r="D896" s="1" t="s">
        <v>1081</v>
      </c>
    </row>
    <row r="897" spans="1:4" x14ac:dyDescent="0.25">
      <c r="A897" s="1" t="s">
        <v>1887</v>
      </c>
      <c r="B897" s="1">
        <v>2282.2724616</v>
      </c>
      <c r="C897" s="5">
        <f t="shared" si="13"/>
        <v>1035.2205304020672</v>
      </c>
      <c r="D897" s="1" t="s">
        <v>1081</v>
      </c>
    </row>
    <row r="898" spans="1:4" x14ac:dyDescent="0.25">
      <c r="A898" s="1" t="s">
        <v>1888</v>
      </c>
      <c r="B898" s="1">
        <v>6132.9296386000042</v>
      </c>
      <c r="C898" s="5">
        <f t="shared" si="13"/>
        <v>2781.8478206318532</v>
      </c>
      <c r="D898" s="1" t="s">
        <v>1081</v>
      </c>
    </row>
    <row r="899" spans="1:4" x14ac:dyDescent="0.25">
      <c r="A899" s="1" t="s">
        <v>1889</v>
      </c>
      <c r="B899" s="1">
        <v>19851.610790959996</v>
      </c>
      <c r="C899" s="5">
        <f t="shared" ref="C899:C962" si="14">0.453592*B899</f>
        <v>9004.5318418931256</v>
      </c>
      <c r="D899" s="1" t="s">
        <v>1081</v>
      </c>
    </row>
    <row r="900" spans="1:4" x14ac:dyDescent="0.25">
      <c r="A900" s="1" t="s">
        <v>1890</v>
      </c>
      <c r="B900" s="1">
        <v>282.74624793999999</v>
      </c>
      <c r="C900" s="5">
        <f t="shared" si="14"/>
        <v>128.25143609560047</v>
      </c>
      <c r="D900" s="1" t="s">
        <v>1081</v>
      </c>
    </row>
    <row r="901" spans="1:4" x14ac:dyDescent="0.25">
      <c r="A901" s="1" t="s">
        <v>1891</v>
      </c>
      <c r="B901" s="1">
        <v>79.511895300000006</v>
      </c>
      <c r="C901" s="5">
        <f t="shared" si="14"/>
        <v>36.065959612917602</v>
      </c>
      <c r="D901" s="1" t="s">
        <v>1081</v>
      </c>
    </row>
    <row r="902" spans="1:4" x14ac:dyDescent="0.25">
      <c r="A902" s="1" t="s">
        <v>1892</v>
      </c>
      <c r="B902" s="1">
        <v>3368.7894384600013</v>
      </c>
      <c r="C902" s="5">
        <f t="shared" si="14"/>
        <v>1528.0559389699488</v>
      </c>
      <c r="D902" s="1" t="s">
        <v>1081</v>
      </c>
    </row>
    <row r="903" spans="1:4" x14ac:dyDescent="0.25">
      <c r="A903" s="1" t="s">
        <v>1893</v>
      </c>
      <c r="B903" s="1">
        <v>31014.363677560003</v>
      </c>
      <c r="C903" s="5">
        <f t="shared" si="14"/>
        <v>14067.867249231796</v>
      </c>
      <c r="D903" s="1" t="s">
        <v>1081</v>
      </c>
    </row>
    <row r="904" spans="1:4" x14ac:dyDescent="0.25">
      <c r="A904" s="1" t="s">
        <v>1894</v>
      </c>
      <c r="B904" s="1">
        <v>4039.2359142399996</v>
      </c>
      <c r="C904" s="5">
        <f t="shared" si="14"/>
        <v>1832.16509681195</v>
      </c>
      <c r="D904" s="1" t="s">
        <v>1081</v>
      </c>
    </row>
    <row r="905" spans="1:4" x14ac:dyDescent="0.25">
      <c r="A905" s="1" t="s">
        <v>1895</v>
      </c>
      <c r="B905" s="1">
        <v>15625.196252889999</v>
      </c>
      <c r="C905" s="5">
        <f t="shared" si="14"/>
        <v>7087.4640187408804</v>
      </c>
      <c r="D905" s="1" t="s">
        <v>1081</v>
      </c>
    </row>
    <row r="906" spans="1:4" x14ac:dyDescent="0.25">
      <c r="A906" s="1" t="s">
        <v>1896</v>
      </c>
      <c r="B906" s="1">
        <v>8040.7797748799994</v>
      </c>
      <c r="C906" s="5">
        <f t="shared" si="14"/>
        <v>3647.2333796473686</v>
      </c>
      <c r="D906" s="1" t="s">
        <v>1081</v>
      </c>
    </row>
    <row r="907" spans="1:4" x14ac:dyDescent="0.25">
      <c r="A907" s="1" t="s">
        <v>1897</v>
      </c>
      <c r="B907" s="1">
        <v>25535.382297479995</v>
      </c>
      <c r="C907" s="5">
        <f t="shared" si="14"/>
        <v>11582.645127078546</v>
      </c>
      <c r="D907" s="1" t="s">
        <v>1081</v>
      </c>
    </row>
    <row r="908" spans="1:4" x14ac:dyDescent="0.25">
      <c r="A908" s="1" t="s">
        <v>1898</v>
      </c>
      <c r="B908" s="1">
        <v>33518.760138679994</v>
      </c>
      <c r="C908" s="5">
        <f t="shared" si="14"/>
        <v>15203.841448824136</v>
      </c>
      <c r="D908" s="1" t="s">
        <v>1081</v>
      </c>
    </row>
    <row r="909" spans="1:4" x14ac:dyDescent="0.25">
      <c r="A909" s="1" t="s">
        <v>1899</v>
      </c>
      <c r="B909" s="1">
        <v>3820.3454831599975</v>
      </c>
      <c r="C909" s="5">
        <f t="shared" si="14"/>
        <v>1732.8781483975094</v>
      </c>
      <c r="D909" s="1" t="s">
        <v>1081</v>
      </c>
    </row>
    <row r="910" spans="1:4" x14ac:dyDescent="0.25">
      <c r="A910" s="1" t="s">
        <v>1900</v>
      </c>
      <c r="B910" s="1">
        <v>1178.5304354600003</v>
      </c>
      <c r="C910" s="5">
        <f t="shared" si="14"/>
        <v>534.57197728117239</v>
      </c>
      <c r="D910" s="1" t="s">
        <v>1081</v>
      </c>
    </row>
    <row r="911" spans="1:4" x14ac:dyDescent="0.25">
      <c r="A911" s="1" t="s">
        <v>1901</v>
      </c>
      <c r="B911" s="1">
        <v>29632.979650669993</v>
      </c>
      <c r="C911" s="5">
        <f t="shared" si="14"/>
        <v>13441.282505706704</v>
      </c>
      <c r="D911" s="1" t="s">
        <v>1081</v>
      </c>
    </row>
    <row r="912" spans="1:4" x14ac:dyDescent="0.25">
      <c r="A912" s="1" t="s">
        <v>1902</v>
      </c>
      <c r="B912" s="1">
        <v>53626.170007670014</v>
      </c>
      <c r="C912" s="5">
        <f t="shared" si="14"/>
        <v>24324.401706119057</v>
      </c>
      <c r="D912" s="1" t="s">
        <v>1081</v>
      </c>
    </row>
    <row r="913" spans="1:4" x14ac:dyDescent="0.25">
      <c r="A913" s="1" t="s">
        <v>1903</v>
      </c>
      <c r="B913" s="1">
        <v>38568.206053180038</v>
      </c>
      <c r="C913" s="5">
        <f t="shared" si="14"/>
        <v>17494.22972007404</v>
      </c>
      <c r="D913" s="1" t="s">
        <v>1081</v>
      </c>
    </row>
    <row r="914" spans="1:4" x14ac:dyDescent="0.25">
      <c r="A914" s="1" t="s">
        <v>1904</v>
      </c>
      <c r="B914" s="1">
        <v>32691.196728049999</v>
      </c>
      <c r="C914" s="5">
        <f t="shared" si="14"/>
        <v>14828.465306269654</v>
      </c>
      <c r="D914" s="1" t="s">
        <v>1081</v>
      </c>
    </row>
    <row r="915" spans="1:4" x14ac:dyDescent="0.25">
      <c r="A915" s="1" t="s">
        <v>1905</v>
      </c>
      <c r="B915" s="1">
        <v>25219.714566889998</v>
      </c>
      <c r="C915" s="5">
        <f t="shared" si="14"/>
        <v>11439.460769824767</v>
      </c>
      <c r="D915" s="1" t="s">
        <v>1081</v>
      </c>
    </row>
    <row r="916" spans="1:4" x14ac:dyDescent="0.25">
      <c r="A916" s="1" t="s">
        <v>1906</v>
      </c>
      <c r="B916" s="1">
        <v>46762.641287230006</v>
      </c>
      <c r="C916" s="5">
        <f t="shared" si="14"/>
        <v>21211.159986757233</v>
      </c>
      <c r="D916" s="1" t="s">
        <v>1081</v>
      </c>
    </row>
    <row r="917" spans="1:4" x14ac:dyDescent="0.25">
      <c r="A917" s="1" t="s">
        <v>1907</v>
      </c>
      <c r="B917" s="1">
        <v>22207.24601178</v>
      </c>
      <c r="C917" s="5">
        <f t="shared" si="14"/>
        <v>10073.029132975314</v>
      </c>
      <c r="D917" s="1" t="s">
        <v>1081</v>
      </c>
    </row>
    <row r="918" spans="1:4" x14ac:dyDescent="0.25">
      <c r="A918" s="1" t="s">
        <v>1908</v>
      </c>
      <c r="B918" s="1">
        <v>32436.332959300005</v>
      </c>
      <c r="C918" s="5">
        <f t="shared" si="14"/>
        <v>14712.861139674807</v>
      </c>
      <c r="D918" s="1" t="s">
        <v>1081</v>
      </c>
    </row>
    <row r="919" spans="1:4" x14ac:dyDescent="0.25">
      <c r="A919" s="1" t="s">
        <v>1909</v>
      </c>
      <c r="B919" s="1">
        <v>17644.315109160001</v>
      </c>
      <c r="C919" s="5">
        <f t="shared" si="14"/>
        <v>8003.3201789941031</v>
      </c>
      <c r="D919" s="1" t="s">
        <v>1081</v>
      </c>
    </row>
    <row r="920" spans="1:4" x14ac:dyDescent="0.25">
      <c r="A920" s="1" t="s">
        <v>1910</v>
      </c>
      <c r="B920" s="1">
        <v>24638.668961920011</v>
      </c>
      <c r="C920" s="5">
        <f t="shared" si="14"/>
        <v>11175.903131775221</v>
      </c>
      <c r="D920" s="1" t="s">
        <v>1081</v>
      </c>
    </row>
    <row r="921" spans="1:4" x14ac:dyDescent="0.25">
      <c r="A921" s="1" t="s">
        <v>1911</v>
      </c>
      <c r="B921" s="1">
        <v>34936.704223450004</v>
      </c>
      <c r="C921" s="5">
        <f t="shared" si="14"/>
        <v>15847.009542123134</v>
      </c>
      <c r="D921" s="1" t="s">
        <v>1081</v>
      </c>
    </row>
    <row r="922" spans="1:4" x14ac:dyDescent="0.25">
      <c r="A922" s="1" t="s">
        <v>1912</v>
      </c>
      <c r="B922" s="1">
        <v>11773.279420700002</v>
      </c>
      <c r="C922" s="5">
        <f t="shared" si="14"/>
        <v>5340.2653589941556</v>
      </c>
      <c r="D922" s="1" t="s">
        <v>1081</v>
      </c>
    </row>
    <row r="923" spans="1:4" x14ac:dyDescent="0.25">
      <c r="A923" s="1" t="s">
        <v>1913</v>
      </c>
      <c r="B923" s="1">
        <v>19387.077765700007</v>
      </c>
      <c r="C923" s="5">
        <f t="shared" si="14"/>
        <v>8793.8233778993981</v>
      </c>
      <c r="D923" s="1" t="s">
        <v>1081</v>
      </c>
    </row>
    <row r="924" spans="1:4" x14ac:dyDescent="0.25">
      <c r="A924" s="1" t="s">
        <v>1914</v>
      </c>
      <c r="B924" s="1">
        <v>32020.30317336</v>
      </c>
      <c r="C924" s="5">
        <f t="shared" si="14"/>
        <v>14524.153357010709</v>
      </c>
      <c r="D924" s="1" t="s">
        <v>1081</v>
      </c>
    </row>
    <row r="925" spans="1:4" x14ac:dyDescent="0.25">
      <c r="A925" s="1" t="s">
        <v>1915</v>
      </c>
      <c r="B925" s="1">
        <v>36989.195260190005</v>
      </c>
      <c r="C925" s="5">
        <f t="shared" si="14"/>
        <v>16778.003056460104</v>
      </c>
      <c r="D925" s="1" t="s">
        <v>1081</v>
      </c>
    </row>
    <row r="926" spans="1:4" x14ac:dyDescent="0.25">
      <c r="A926" s="1" t="s">
        <v>1916</v>
      </c>
      <c r="B926" s="1">
        <v>16712.430724520003</v>
      </c>
      <c r="C926" s="5">
        <f t="shared" si="14"/>
        <v>7580.6248771964774</v>
      </c>
      <c r="D926" s="1" t="s">
        <v>1081</v>
      </c>
    </row>
    <row r="927" spans="1:4" x14ac:dyDescent="0.25">
      <c r="A927" s="1" t="s">
        <v>1917</v>
      </c>
      <c r="B927" s="1">
        <v>144.31103880000003</v>
      </c>
      <c r="C927" s="5">
        <f t="shared" si="14"/>
        <v>65.458332711369621</v>
      </c>
      <c r="D927" s="1" t="s">
        <v>1081</v>
      </c>
    </row>
    <row r="928" spans="1:4" x14ac:dyDescent="0.25">
      <c r="A928" s="1" t="s">
        <v>1918</v>
      </c>
      <c r="B928" s="1">
        <v>7795.4266843399992</v>
      </c>
      <c r="C928" s="5">
        <f t="shared" si="14"/>
        <v>3535.9431806031489</v>
      </c>
      <c r="D928" s="1" t="s">
        <v>1081</v>
      </c>
    </row>
    <row r="929" spans="1:4" x14ac:dyDescent="0.25">
      <c r="A929" s="1" t="s">
        <v>1919</v>
      </c>
      <c r="B929" s="1">
        <v>19633.985241330003</v>
      </c>
      <c r="C929" s="5">
        <f t="shared" si="14"/>
        <v>8905.8186335853588</v>
      </c>
      <c r="D929" s="1" t="s">
        <v>1081</v>
      </c>
    </row>
    <row r="930" spans="1:4" x14ac:dyDescent="0.25">
      <c r="A930" s="1" t="s">
        <v>1920</v>
      </c>
      <c r="B930" s="1">
        <v>7454.1506220400006</v>
      </c>
      <c r="C930" s="5">
        <f t="shared" si="14"/>
        <v>3381.1430889523681</v>
      </c>
      <c r="D930" s="1" t="s">
        <v>1081</v>
      </c>
    </row>
    <row r="931" spans="1:4" x14ac:dyDescent="0.25">
      <c r="A931" s="1" t="s">
        <v>1921</v>
      </c>
      <c r="B931" s="1">
        <v>27100.965885039979</v>
      </c>
      <c r="C931" s="5">
        <f t="shared" si="14"/>
        <v>12292.781317727055</v>
      </c>
      <c r="D931" s="1" t="s">
        <v>1081</v>
      </c>
    </row>
    <row r="932" spans="1:4" x14ac:dyDescent="0.25">
      <c r="A932" s="1" t="s">
        <v>1922</v>
      </c>
      <c r="B932" s="1">
        <v>27059.640196679997</v>
      </c>
      <c r="C932" s="5">
        <f t="shared" si="14"/>
        <v>12274.036316092473</v>
      </c>
      <c r="D932" s="1" t="s">
        <v>1081</v>
      </c>
    </row>
    <row r="933" spans="1:4" x14ac:dyDescent="0.25">
      <c r="A933" s="1" t="s">
        <v>1923</v>
      </c>
      <c r="B933" s="1">
        <v>22232.169297549994</v>
      </c>
      <c r="C933" s="5">
        <f t="shared" si="14"/>
        <v>10084.334136014297</v>
      </c>
      <c r="D933" s="1" t="s">
        <v>1081</v>
      </c>
    </row>
    <row r="934" spans="1:4" x14ac:dyDescent="0.25">
      <c r="A934" s="1" t="s">
        <v>1924</v>
      </c>
      <c r="B934" s="1">
        <v>24229.42543947</v>
      </c>
      <c r="C934" s="5">
        <f t="shared" si="14"/>
        <v>10990.273543940077</v>
      </c>
      <c r="D934" s="1" t="s">
        <v>1081</v>
      </c>
    </row>
    <row r="935" spans="1:4" x14ac:dyDescent="0.25">
      <c r="A935" s="1" t="s">
        <v>1925</v>
      </c>
      <c r="B935" s="1">
        <v>4627.0238416400007</v>
      </c>
      <c r="C935" s="5">
        <f t="shared" si="14"/>
        <v>2098.7809983771713</v>
      </c>
      <c r="D935" s="1" t="s">
        <v>1081</v>
      </c>
    </row>
    <row r="936" spans="1:4" x14ac:dyDescent="0.25">
      <c r="A936" s="1" t="s">
        <v>1926</v>
      </c>
      <c r="B936" s="1">
        <v>432.5086144</v>
      </c>
      <c r="C936" s="5">
        <f t="shared" si="14"/>
        <v>196.18244742292481</v>
      </c>
      <c r="D936" s="1" t="s">
        <v>1081</v>
      </c>
    </row>
    <row r="937" spans="1:4" x14ac:dyDescent="0.25">
      <c r="A937" s="1" t="s">
        <v>1927</v>
      </c>
      <c r="B937" s="1">
        <v>2513.3921955800001</v>
      </c>
      <c r="C937" s="5">
        <f t="shared" si="14"/>
        <v>1140.0545927775233</v>
      </c>
      <c r="D937" s="1" t="s">
        <v>1081</v>
      </c>
    </row>
    <row r="938" spans="1:4" x14ac:dyDescent="0.25">
      <c r="A938" s="1" t="s">
        <v>1928</v>
      </c>
      <c r="B938" s="1">
        <v>103.5</v>
      </c>
      <c r="C938" s="5">
        <f t="shared" si="14"/>
        <v>46.946772000000003</v>
      </c>
      <c r="D938" s="1" t="s">
        <v>1081</v>
      </c>
    </row>
    <row r="939" spans="1:4" x14ac:dyDescent="0.25">
      <c r="A939" s="1" t="s">
        <v>1929</v>
      </c>
      <c r="B939" s="1">
        <v>496.07273916000008</v>
      </c>
      <c r="C939" s="5">
        <f t="shared" si="14"/>
        <v>225.01462590106274</v>
      </c>
      <c r="D939" s="1" t="s">
        <v>1081</v>
      </c>
    </row>
    <row r="940" spans="1:4" x14ac:dyDescent="0.25">
      <c r="A940" s="1" t="s">
        <v>1930</v>
      </c>
      <c r="B940" s="1">
        <v>24459.944135700036</v>
      </c>
      <c r="C940" s="5">
        <f t="shared" si="14"/>
        <v>11094.83498040045</v>
      </c>
      <c r="D940" s="1" t="s">
        <v>1081</v>
      </c>
    </row>
    <row r="941" spans="1:4" x14ac:dyDescent="0.25">
      <c r="A941" s="1" t="s">
        <v>1931</v>
      </c>
      <c r="B941" s="1">
        <v>47484.196977209962</v>
      </c>
      <c r="C941" s="5">
        <f t="shared" si="14"/>
        <v>21538.451875286621</v>
      </c>
      <c r="D941" s="1" t="s">
        <v>1081</v>
      </c>
    </row>
    <row r="942" spans="1:4" x14ac:dyDescent="0.25">
      <c r="A942" s="1" t="s">
        <v>1932</v>
      </c>
      <c r="B942" s="1">
        <v>2888.6206191799997</v>
      </c>
      <c r="C942" s="5">
        <f t="shared" si="14"/>
        <v>1310.2552038950944</v>
      </c>
      <c r="D942" s="1" t="s">
        <v>1081</v>
      </c>
    </row>
    <row r="943" spans="1:4" x14ac:dyDescent="0.25">
      <c r="A943" s="1" t="s">
        <v>1933</v>
      </c>
      <c r="B943" s="1">
        <v>1270.8547839100002</v>
      </c>
      <c r="C943" s="5">
        <f t="shared" si="14"/>
        <v>576.44956314330477</v>
      </c>
      <c r="D943" s="1" t="s">
        <v>1081</v>
      </c>
    </row>
    <row r="944" spans="1:4" x14ac:dyDescent="0.25">
      <c r="A944" s="1" t="s">
        <v>1934</v>
      </c>
      <c r="B944" s="1">
        <v>5383.8774141999993</v>
      </c>
      <c r="C944" s="5">
        <f t="shared" si="14"/>
        <v>2442.0837240618062</v>
      </c>
      <c r="D944" s="1" t="s">
        <v>1081</v>
      </c>
    </row>
    <row r="945" spans="1:4" x14ac:dyDescent="0.25">
      <c r="A945" s="1" t="s">
        <v>1935</v>
      </c>
      <c r="B945" s="1">
        <v>26798.900207019997</v>
      </c>
      <c r="C945" s="5">
        <f t="shared" si="14"/>
        <v>12155.766742702614</v>
      </c>
      <c r="D945" s="1" t="s">
        <v>1081</v>
      </c>
    </row>
    <row r="946" spans="1:4" x14ac:dyDescent="0.25">
      <c r="A946" s="1" t="s">
        <v>1936</v>
      </c>
      <c r="B946" s="1">
        <v>1581.7682804999999</v>
      </c>
      <c r="C946" s="5">
        <f t="shared" si="14"/>
        <v>717.47743788855598</v>
      </c>
      <c r="D946" s="1" t="s">
        <v>1081</v>
      </c>
    </row>
    <row r="947" spans="1:4" x14ac:dyDescent="0.25">
      <c r="A947" s="1" t="s">
        <v>1937</v>
      </c>
      <c r="B947" s="1">
        <v>703.31179909999992</v>
      </c>
      <c r="C947" s="5">
        <f t="shared" si="14"/>
        <v>319.01660557736716</v>
      </c>
      <c r="D947" s="1" t="s">
        <v>1081</v>
      </c>
    </row>
    <row r="948" spans="1:4" x14ac:dyDescent="0.25">
      <c r="A948" s="1" t="s">
        <v>1938</v>
      </c>
      <c r="B948" s="1">
        <v>104.1836533</v>
      </c>
      <c r="C948" s="5">
        <f t="shared" si="14"/>
        <v>47.256871667653598</v>
      </c>
      <c r="D948" s="1" t="s">
        <v>1081</v>
      </c>
    </row>
    <row r="949" spans="1:4" x14ac:dyDescent="0.25">
      <c r="A949" s="1" t="s">
        <v>1939</v>
      </c>
      <c r="B949" s="1">
        <v>14289.323435760001</v>
      </c>
      <c r="C949" s="5">
        <f t="shared" si="14"/>
        <v>6481.5227958732503</v>
      </c>
      <c r="D949" s="1" t="s">
        <v>1081</v>
      </c>
    </row>
    <row r="950" spans="1:4" x14ac:dyDescent="0.25">
      <c r="A950" s="1" t="s">
        <v>1940</v>
      </c>
      <c r="B950" s="1">
        <v>20911.013991740005</v>
      </c>
      <c r="C950" s="5">
        <f t="shared" si="14"/>
        <v>9485.0686585413314</v>
      </c>
      <c r="D950" s="1" t="s">
        <v>1081</v>
      </c>
    </row>
    <row r="951" spans="1:4" x14ac:dyDescent="0.25">
      <c r="A951" s="1" t="s">
        <v>1941</v>
      </c>
      <c r="B951" s="1">
        <v>25230.095842639996</v>
      </c>
      <c r="C951" s="5">
        <f t="shared" si="14"/>
        <v>11444.169633454761</v>
      </c>
      <c r="D951" s="1" t="s">
        <v>1081</v>
      </c>
    </row>
    <row r="952" spans="1:4" x14ac:dyDescent="0.25">
      <c r="A952" s="1" t="s">
        <v>1942</v>
      </c>
      <c r="B952" s="1">
        <v>8763.6317742900028</v>
      </c>
      <c r="C952" s="5">
        <f t="shared" si="14"/>
        <v>3975.1132637637511</v>
      </c>
      <c r="D952" s="1" t="s">
        <v>1081</v>
      </c>
    </row>
    <row r="953" spans="1:4" x14ac:dyDescent="0.25">
      <c r="A953" s="1" t="s">
        <v>1943</v>
      </c>
      <c r="B953" s="1">
        <v>6.6166687999999994</v>
      </c>
      <c r="C953" s="5">
        <f t="shared" si="14"/>
        <v>3.0012680343295997</v>
      </c>
      <c r="D953" s="1" t="s">
        <v>1081</v>
      </c>
    </row>
    <row r="954" spans="1:4" x14ac:dyDescent="0.25">
      <c r="A954" s="1" t="s">
        <v>1944</v>
      </c>
      <c r="B954" s="1">
        <v>2115.2225232000001</v>
      </c>
      <c r="C954" s="5">
        <f t="shared" si="14"/>
        <v>959.4480147433344</v>
      </c>
      <c r="D954" s="1" t="s">
        <v>1081</v>
      </c>
    </row>
    <row r="955" spans="1:4" x14ac:dyDescent="0.25">
      <c r="A955" s="1" t="s">
        <v>1945</v>
      </c>
      <c r="B955" s="1">
        <v>2087.9875065000001</v>
      </c>
      <c r="C955" s="5">
        <f t="shared" si="14"/>
        <v>947.09442904834805</v>
      </c>
      <c r="D955" s="1" t="s">
        <v>1081</v>
      </c>
    </row>
    <row r="956" spans="1:4" x14ac:dyDescent="0.25">
      <c r="A956" s="1" t="s">
        <v>1946</v>
      </c>
      <c r="B956" s="1">
        <v>18599.680621279993</v>
      </c>
      <c r="C956" s="5">
        <f t="shared" si="14"/>
        <v>8436.6663323676348</v>
      </c>
      <c r="D956" s="1" t="s">
        <v>1081</v>
      </c>
    </row>
    <row r="957" spans="1:4" x14ac:dyDescent="0.25">
      <c r="A957" s="1" t="s">
        <v>1947</v>
      </c>
      <c r="B957" s="1">
        <v>9881.3064997599977</v>
      </c>
      <c r="C957" s="5">
        <f t="shared" si="14"/>
        <v>4482.081577839137</v>
      </c>
      <c r="D957" s="1" t="s">
        <v>1081</v>
      </c>
    </row>
    <row r="958" spans="1:4" x14ac:dyDescent="0.25">
      <c r="A958" s="1" t="s">
        <v>1948</v>
      </c>
      <c r="B958" s="1">
        <v>38672.924418779992</v>
      </c>
      <c r="C958" s="5">
        <f t="shared" si="14"/>
        <v>17541.729132963254</v>
      </c>
      <c r="D958" s="1" t="s">
        <v>1081</v>
      </c>
    </row>
    <row r="959" spans="1:4" x14ac:dyDescent="0.25">
      <c r="A959" s="1" t="s">
        <v>1949</v>
      </c>
      <c r="B959" s="1">
        <v>28457.335012289997</v>
      </c>
      <c r="C959" s="5">
        <f t="shared" si="14"/>
        <v>12908.019502894644</v>
      </c>
      <c r="D959" s="1" t="s">
        <v>1081</v>
      </c>
    </row>
    <row r="960" spans="1:4" x14ac:dyDescent="0.25">
      <c r="A960" s="1" t="s">
        <v>1950</v>
      </c>
      <c r="B960" s="1">
        <v>18539.129559359997</v>
      </c>
      <c r="C960" s="5">
        <f t="shared" si="14"/>
        <v>8409.2008550892206</v>
      </c>
      <c r="D960" s="1" t="s">
        <v>1081</v>
      </c>
    </row>
    <row r="961" spans="1:4" x14ac:dyDescent="0.25">
      <c r="A961" s="1" t="s">
        <v>1951</v>
      </c>
      <c r="B961" s="1">
        <v>1043.1084290000001</v>
      </c>
      <c r="C961" s="5">
        <f t="shared" si="14"/>
        <v>473.14563852696807</v>
      </c>
      <c r="D961" s="1" t="s">
        <v>1081</v>
      </c>
    </row>
    <row r="962" spans="1:4" x14ac:dyDescent="0.25">
      <c r="A962" s="1" t="s">
        <v>1952</v>
      </c>
      <c r="B962" s="1">
        <v>8771.6292588800043</v>
      </c>
      <c r="C962" s="5">
        <f t="shared" si="14"/>
        <v>3978.740858793899</v>
      </c>
      <c r="D962" s="1" t="s">
        <v>1081</v>
      </c>
    </row>
    <row r="963" spans="1:4" x14ac:dyDescent="0.25">
      <c r="A963" s="1" t="s">
        <v>1953</v>
      </c>
      <c r="B963" s="1">
        <v>2392.002613090001</v>
      </c>
      <c r="C963" s="5">
        <f t="shared" ref="C963:C1026" si="15">0.453592*B963</f>
        <v>1084.9932492767198</v>
      </c>
      <c r="D963" s="1" t="s">
        <v>1081</v>
      </c>
    </row>
    <row r="964" spans="1:4" x14ac:dyDescent="0.25">
      <c r="A964" s="1" t="s">
        <v>1954</v>
      </c>
      <c r="B964" s="1">
        <v>2482.6092036</v>
      </c>
      <c r="C964" s="5">
        <f t="shared" si="15"/>
        <v>1126.0916738793312</v>
      </c>
      <c r="D964" s="1" t="s">
        <v>1081</v>
      </c>
    </row>
    <row r="965" spans="1:4" x14ac:dyDescent="0.25">
      <c r="A965" s="1" t="s">
        <v>1955</v>
      </c>
      <c r="B965" s="1">
        <v>12206.19109212</v>
      </c>
      <c r="C965" s="5">
        <f t="shared" si="15"/>
        <v>5536.6306298568952</v>
      </c>
      <c r="D965" s="1" t="s">
        <v>1081</v>
      </c>
    </row>
    <row r="966" spans="1:4" x14ac:dyDescent="0.25">
      <c r="A966" s="1" t="s">
        <v>1956</v>
      </c>
      <c r="B966" s="1">
        <v>1176.4861078900001</v>
      </c>
      <c r="C966" s="5">
        <f t="shared" si="15"/>
        <v>533.64468665004097</v>
      </c>
      <c r="D966" s="1" t="s">
        <v>1081</v>
      </c>
    </row>
    <row r="967" spans="1:4" x14ac:dyDescent="0.25">
      <c r="A967" s="1" t="s">
        <v>1957</v>
      </c>
      <c r="B967" s="1">
        <v>18273.361640730011</v>
      </c>
      <c r="C967" s="5">
        <f t="shared" si="15"/>
        <v>8288.650653342007</v>
      </c>
      <c r="D967" s="1" t="s">
        <v>1081</v>
      </c>
    </row>
    <row r="968" spans="1:4" x14ac:dyDescent="0.25">
      <c r="A968" s="1" t="s">
        <v>1958</v>
      </c>
      <c r="B968" s="1">
        <v>5370.3417251500005</v>
      </c>
      <c r="C968" s="5">
        <f t="shared" si="15"/>
        <v>2435.944043794239</v>
      </c>
      <c r="D968" s="1" t="s">
        <v>1081</v>
      </c>
    </row>
    <row r="969" spans="1:4" x14ac:dyDescent="0.25">
      <c r="A969" s="1" t="s">
        <v>1959</v>
      </c>
      <c r="B969" s="1">
        <v>4578.6586447999998</v>
      </c>
      <c r="C969" s="5">
        <f t="shared" si="15"/>
        <v>2076.8429320121213</v>
      </c>
      <c r="D969" s="1" t="s">
        <v>1081</v>
      </c>
    </row>
    <row r="970" spans="1:4" x14ac:dyDescent="0.25">
      <c r="A970" s="1" t="s">
        <v>1960</v>
      </c>
      <c r="B970" s="1">
        <v>712.87999390000004</v>
      </c>
      <c r="C970" s="5">
        <f t="shared" si="15"/>
        <v>323.35666219308882</v>
      </c>
      <c r="D970" s="1" t="s">
        <v>1081</v>
      </c>
    </row>
    <row r="971" spans="1:4" x14ac:dyDescent="0.25">
      <c r="A971" s="1" t="s">
        <v>1961</v>
      </c>
      <c r="B971" s="1">
        <v>18479.782679600001</v>
      </c>
      <c r="C971" s="5">
        <f t="shared" si="15"/>
        <v>8382.2815852051226</v>
      </c>
      <c r="D971" s="1" t="s">
        <v>1081</v>
      </c>
    </row>
    <row r="972" spans="1:4" x14ac:dyDescent="0.25">
      <c r="A972" s="1" t="s">
        <v>1962</v>
      </c>
      <c r="B972" s="1">
        <v>47981.559312219993</v>
      </c>
      <c r="C972" s="5">
        <f t="shared" si="15"/>
        <v>21764.05145154849</v>
      </c>
      <c r="D972" s="1" t="s">
        <v>1081</v>
      </c>
    </row>
    <row r="973" spans="1:4" x14ac:dyDescent="0.25">
      <c r="A973" s="1" t="s">
        <v>1963</v>
      </c>
      <c r="B973" s="1">
        <v>0.26272266999999999</v>
      </c>
      <c r="C973" s="5">
        <f t="shared" si="15"/>
        <v>0.11916890133064</v>
      </c>
      <c r="D973" s="1" t="s">
        <v>1081</v>
      </c>
    </row>
    <row r="974" spans="1:4" x14ac:dyDescent="0.25">
      <c r="A974" s="1" t="s">
        <v>1964</v>
      </c>
      <c r="B974" s="1">
        <v>2.64010049</v>
      </c>
      <c r="C974" s="5">
        <f t="shared" si="15"/>
        <v>1.1975284614600801</v>
      </c>
      <c r="D974" s="1" t="s">
        <v>1081</v>
      </c>
    </row>
    <row r="975" spans="1:4" x14ac:dyDescent="0.25">
      <c r="A975" s="1" t="s">
        <v>1965</v>
      </c>
      <c r="B975" s="1">
        <v>0.56834794</v>
      </c>
      <c r="C975" s="5">
        <f t="shared" si="15"/>
        <v>0.25779807880048</v>
      </c>
      <c r="D975" s="1" t="s">
        <v>1081</v>
      </c>
    </row>
    <row r="976" spans="1:4" x14ac:dyDescent="0.25">
      <c r="A976" s="1" t="s">
        <v>1966</v>
      </c>
      <c r="B976" s="1">
        <v>21146.600329629997</v>
      </c>
      <c r="C976" s="5">
        <f t="shared" si="15"/>
        <v>9591.9287367175293</v>
      </c>
      <c r="D976" s="1" t="s">
        <v>1081</v>
      </c>
    </row>
    <row r="977" spans="1:4" x14ac:dyDescent="0.25">
      <c r="A977" s="1" t="s">
        <v>1967</v>
      </c>
      <c r="B977" s="1">
        <v>20728.52040931</v>
      </c>
      <c r="C977" s="5">
        <f t="shared" si="15"/>
        <v>9402.2910294997419</v>
      </c>
      <c r="D977" s="1" t="s">
        <v>1081</v>
      </c>
    </row>
    <row r="978" spans="1:4" x14ac:dyDescent="0.25">
      <c r="A978" s="1" t="s">
        <v>1968</v>
      </c>
      <c r="B978" s="1">
        <v>10277.843401300001</v>
      </c>
      <c r="C978" s="5">
        <f t="shared" si="15"/>
        <v>4661.9475440824699</v>
      </c>
      <c r="D978" s="1" t="s">
        <v>1081</v>
      </c>
    </row>
    <row r="979" spans="1:4" x14ac:dyDescent="0.25">
      <c r="A979" s="1" t="s">
        <v>1969</v>
      </c>
      <c r="B979" s="1">
        <v>17096.264250300002</v>
      </c>
      <c r="C979" s="5">
        <f t="shared" si="15"/>
        <v>7754.7286938220786</v>
      </c>
      <c r="D979" s="1" t="s">
        <v>1081</v>
      </c>
    </row>
    <row r="980" spans="1:4" x14ac:dyDescent="0.25">
      <c r="A980" s="1" t="s">
        <v>1970</v>
      </c>
      <c r="B980" s="1">
        <v>9926.1391886500005</v>
      </c>
      <c r="C980" s="5">
        <f t="shared" si="15"/>
        <v>4502.4173268581308</v>
      </c>
      <c r="D980" s="1" t="s">
        <v>1081</v>
      </c>
    </row>
    <row r="981" spans="1:4" x14ac:dyDescent="0.25">
      <c r="A981" s="1" t="s">
        <v>1971</v>
      </c>
      <c r="B981" s="1">
        <v>15124.459667380004</v>
      </c>
      <c r="C981" s="5">
        <f t="shared" si="15"/>
        <v>6860.3339094462308</v>
      </c>
      <c r="D981" s="1" t="s">
        <v>1081</v>
      </c>
    </row>
    <row r="982" spans="1:4" x14ac:dyDescent="0.25">
      <c r="A982" s="1" t="s">
        <v>643</v>
      </c>
      <c r="B982" s="1">
        <v>14719.353953619997</v>
      </c>
      <c r="C982" s="5">
        <f t="shared" si="15"/>
        <v>6676.5811985304017</v>
      </c>
      <c r="D982" s="1" t="s">
        <v>1081</v>
      </c>
    </row>
    <row r="983" spans="1:4" x14ac:dyDescent="0.25">
      <c r="A983" s="1" t="s">
        <v>641</v>
      </c>
      <c r="B983" s="1">
        <v>10125.381339169997</v>
      </c>
      <c r="C983" s="5">
        <f t="shared" si="15"/>
        <v>4592.7919723967971</v>
      </c>
      <c r="D983" s="1" t="s">
        <v>1081</v>
      </c>
    </row>
    <row r="984" spans="1:4" x14ac:dyDescent="0.25">
      <c r="A984" s="1" t="s">
        <v>642</v>
      </c>
      <c r="B984" s="1">
        <v>26953.160706300001</v>
      </c>
      <c r="C984" s="5">
        <f t="shared" si="15"/>
        <v>12225.73807109203</v>
      </c>
      <c r="D984" s="1" t="s">
        <v>1081</v>
      </c>
    </row>
    <row r="985" spans="1:4" x14ac:dyDescent="0.25">
      <c r="A985" s="1" t="s">
        <v>628</v>
      </c>
      <c r="B985" s="1">
        <v>9819.9639965099996</v>
      </c>
      <c r="C985" s="5">
        <f t="shared" si="15"/>
        <v>4454.257109104964</v>
      </c>
      <c r="D985" s="1" t="s">
        <v>1081</v>
      </c>
    </row>
    <row r="986" spans="1:4" x14ac:dyDescent="0.25">
      <c r="A986" s="1" t="s">
        <v>629</v>
      </c>
      <c r="B986" s="1">
        <v>36773.56167521001</v>
      </c>
      <c r="C986" s="5">
        <f t="shared" si="15"/>
        <v>16680.19338738186</v>
      </c>
      <c r="D986" s="1" t="s">
        <v>1081</v>
      </c>
    </row>
    <row r="987" spans="1:4" x14ac:dyDescent="0.25">
      <c r="A987" s="1" t="s">
        <v>630</v>
      </c>
      <c r="B987" s="1">
        <v>52264.149214439996</v>
      </c>
      <c r="C987" s="5">
        <f t="shared" si="15"/>
        <v>23706.599970476265</v>
      </c>
      <c r="D987" s="1" t="s">
        <v>1081</v>
      </c>
    </row>
    <row r="988" spans="1:4" x14ac:dyDescent="0.25">
      <c r="A988" s="1" t="s">
        <v>1972</v>
      </c>
      <c r="B988" s="1">
        <v>18289.638422490003</v>
      </c>
      <c r="C988" s="5">
        <f t="shared" si="15"/>
        <v>8296.0336713340857</v>
      </c>
      <c r="D988" s="1" t="s">
        <v>1081</v>
      </c>
    </row>
    <row r="989" spans="1:4" x14ac:dyDescent="0.25">
      <c r="A989" s="1" t="s">
        <v>1973</v>
      </c>
      <c r="B989" s="1">
        <v>13134.503052269998</v>
      </c>
      <c r="C989" s="5">
        <f t="shared" si="15"/>
        <v>5957.7055084852527</v>
      </c>
      <c r="D989" s="1" t="s">
        <v>1081</v>
      </c>
    </row>
    <row r="990" spans="1:4" x14ac:dyDescent="0.25">
      <c r="A990" s="1" t="s">
        <v>1974</v>
      </c>
      <c r="B990" s="1">
        <v>10980.02454016</v>
      </c>
      <c r="C990" s="5">
        <f t="shared" si="15"/>
        <v>4980.4512912202545</v>
      </c>
      <c r="D990" s="1" t="s">
        <v>1081</v>
      </c>
    </row>
    <row r="991" spans="1:4" x14ac:dyDescent="0.25">
      <c r="A991" s="1" t="s">
        <v>1975</v>
      </c>
      <c r="B991" s="1">
        <v>13513.777734699999</v>
      </c>
      <c r="C991" s="5">
        <f t="shared" si="15"/>
        <v>6129.741470238042</v>
      </c>
      <c r="D991" s="1" t="s">
        <v>1081</v>
      </c>
    </row>
    <row r="992" spans="1:4" x14ac:dyDescent="0.25">
      <c r="A992" s="1" t="s">
        <v>1976</v>
      </c>
      <c r="B992" s="1">
        <v>10606.104437920001</v>
      </c>
      <c r="C992" s="5">
        <f t="shared" si="15"/>
        <v>4810.8441242050094</v>
      </c>
      <c r="D992" s="1" t="s">
        <v>1081</v>
      </c>
    </row>
    <row r="993" spans="1:4" x14ac:dyDescent="0.25">
      <c r="A993" s="1" t="s">
        <v>1977</v>
      </c>
      <c r="B993" s="1">
        <v>18810.20505864999</v>
      </c>
      <c r="C993" s="5">
        <f t="shared" si="15"/>
        <v>8532.1585329631653</v>
      </c>
      <c r="D993" s="1" t="s">
        <v>1081</v>
      </c>
    </row>
    <row r="994" spans="1:4" x14ac:dyDescent="0.25">
      <c r="A994" s="1" t="s">
        <v>1978</v>
      </c>
      <c r="B994" s="1">
        <v>97298.156226800013</v>
      </c>
      <c r="C994" s="5">
        <f t="shared" si="15"/>
        <v>44133.665279226669</v>
      </c>
      <c r="D994" s="1" t="s">
        <v>1081</v>
      </c>
    </row>
    <row r="995" spans="1:4" x14ac:dyDescent="0.25">
      <c r="A995" s="1" t="s">
        <v>1979</v>
      </c>
      <c r="B995" s="1">
        <v>12867.035271940003</v>
      </c>
      <c r="C995" s="5">
        <f t="shared" si="15"/>
        <v>5836.38426306981</v>
      </c>
      <c r="D995" s="1" t="s">
        <v>1081</v>
      </c>
    </row>
    <row r="996" spans="1:4" x14ac:dyDescent="0.25">
      <c r="A996" s="1" t="s">
        <v>1980</v>
      </c>
      <c r="B996" s="1">
        <v>22506.136223910005</v>
      </c>
      <c r="C996" s="5">
        <f t="shared" si="15"/>
        <v>10208.603342075787</v>
      </c>
      <c r="D996" s="1" t="s">
        <v>1081</v>
      </c>
    </row>
    <row r="997" spans="1:4" x14ac:dyDescent="0.25">
      <c r="A997" s="1" t="s">
        <v>1981</v>
      </c>
      <c r="B997" s="1">
        <v>2523.4399918299996</v>
      </c>
      <c r="C997" s="5">
        <f t="shared" si="15"/>
        <v>1144.6121927741531</v>
      </c>
      <c r="D997" s="1" t="s">
        <v>1081</v>
      </c>
    </row>
    <row r="998" spans="1:4" x14ac:dyDescent="0.25">
      <c r="A998" s="1" t="s">
        <v>1982</v>
      </c>
      <c r="B998" s="1">
        <v>7923.2313930300061</v>
      </c>
      <c r="C998" s="5">
        <f t="shared" si="15"/>
        <v>3593.9143740272666</v>
      </c>
      <c r="D998" s="1" t="s">
        <v>1081</v>
      </c>
    </row>
    <row r="999" spans="1:4" x14ac:dyDescent="0.25">
      <c r="A999" s="1" t="s">
        <v>1983</v>
      </c>
      <c r="B999" s="1">
        <v>31793.848103699987</v>
      </c>
      <c r="C999" s="5">
        <f t="shared" si="15"/>
        <v>14421.435149053485</v>
      </c>
      <c r="D999" s="1" t="s">
        <v>1081</v>
      </c>
    </row>
    <row r="1000" spans="1:4" x14ac:dyDescent="0.25">
      <c r="A1000" s="1" t="s">
        <v>599</v>
      </c>
      <c r="B1000" s="1">
        <v>13067.194189520003</v>
      </c>
      <c r="C1000" s="5">
        <f t="shared" si="15"/>
        <v>5927.1747468127569</v>
      </c>
      <c r="D1000" s="1" t="s">
        <v>1081</v>
      </c>
    </row>
    <row r="1001" spans="1:4" x14ac:dyDescent="0.25">
      <c r="A1001" s="1" t="s">
        <v>600</v>
      </c>
      <c r="B1001" s="1">
        <v>8833.1807121499987</v>
      </c>
      <c r="C1001" s="5">
        <f t="shared" si="15"/>
        <v>4006.6601055855422</v>
      </c>
      <c r="D1001" s="1" t="s">
        <v>1081</v>
      </c>
    </row>
    <row r="1002" spans="1:4" x14ac:dyDescent="0.25">
      <c r="A1002" s="1" t="s">
        <v>601</v>
      </c>
      <c r="B1002" s="1">
        <v>7625.9174455700004</v>
      </c>
      <c r="C1002" s="5">
        <f t="shared" si="15"/>
        <v>3459.0551459709877</v>
      </c>
      <c r="D1002" s="1" t="s">
        <v>1081</v>
      </c>
    </row>
    <row r="1003" spans="1:4" x14ac:dyDescent="0.25">
      <c r="A1003" s="1" t="s">
        <v>582</v>
      </c>
      <c r="B1003" s="1">
        <v>13154.350932880001</v>
      </c>
      <c r="C1003" s="5">
        <f t="shared" si="15"/>
        <v>5966.708348346905</v>
      </c>
      <c r="D1003" s="1" t="s">
        <v>1081</v>
      </c>
    </row>
    <row r="1004" spans="1:4" x14ac:dyDescent="0.25">
      <c r="A1004" s="1" t="s">
        <v>580</v>
      </c>
      <c r="B1004" s="1">
        <v>8526.1872084799979</v>
      </c>
      <c r="C1004" s="5">
        <f t="shared" si="15"/>
        <v>3867.4103082688594</v>
      </c>
      <c r="D1004" s="1" t="s">
        <v>1081</v>
      </c>
    </row>
    <row r="1005" spans="1:4" x14ac:dyDescent="0.25">
      <c r="A1005" s="1" t="s">
        <v>579</v>
      </c>
      <c r="B1005" s="1">
        <v>3833.2119646200003</v>
      </c>
      <c r="C1005" s="5">
        <f t="shared" si="15"/>
        <v>1738.7142814559152</v>
      </c>
      <c r="D1005" s="1" t="s">
        <v>1081</v>
      </c>
    </row>
    <row r="1006" spans="1:4" x14ac:dyDescent="0.25">
      <c r="A1006" s="1" t="s">
        <v>1984</v>
      </c>
      <c r="B1006" s="1">
        <v>5675.7436208799982</v>
      </c>
      <c r="C1006" s="5">
        <f t="shared" si="15"/>
        <v>2574.4719004822</v>
      </c>
      <c r="D1006" s="1" t="s">
        <v>1081</v>
      </c>
    </row>
    <row r="1007" spans="1:4" x14ac:dyDescent="0.25">
      <c r="A1007" s="1" t="s">
        <v>1985</v>
      </c>
      <c r="B1007" s="1">
        <v>6492.9507496399992</v>
      </c>
      <c r="C1007" s="5">
        <f t="shared" si="15"/>
        <v>2945.1505164307064</v>
      </c>
      <c r="D1007" s="1" t="s">
        <v>1081</v>
      </c>
    </row>
    <row r="1008" spans="1:4" x14ac:dyDescent="0.25">
      <c r="A1008" s="1" t="s">
        <v>1986</v>
      </c>
      <c r="B1008" s="1">
        <v>44419.157959099997</v>
      </c>
      <c r="C1008" s="5">
        <f t="shared" si="15"/>
        <v>20148.174696984086</v>
      </c>
      <c r="D1008" s="1" t="s">
        <v>1081</v>
      </c>
    </row>
    <row r="1009" spans="1:4" x14ac:dyDescent="0.25">
      <c r="A1009" s="1" t="s">
        <v>1987</v>
      </c>
      <c r="B1009" s="1">
        <v>634.16350869999997</v>
      </c>
      <c r="C1009" s="5">
        <f t="shared" si="15"/>
        <v>287.65149423825039</v>
      </c>
      <c r="D1009" s="1" t="s">
        <v>1081</v>
      </c>
    </row>
    <row r="1010" spans="1:4" x14ac:dyDescent="0.25">
      <c r="A1010" s="1" t="s">
        <v>1988</v>
      </c>
      <c r="B1010" s="1">
        <v>3668.7512326199994</v>
      </c>
      <c r="C1010" s="5">
        <f t="shared" si="15"/>
        <v>1664.1162091065708</v>
      </c>
      <c r="D1010" s="1" t="s">
        <v>1081</v>
      </c>
    </row>
    <row r="1011" spans="1:4" x14ac:dyDescent="0.25">
      <c r="A1011" s="1" t="s">
        <v>1989</v>
      </c>
      <c r="B1011" s="1">
        <v>7336.4044036199975</v>
      </c>
      <c r="C1011" s="5">
        <f t="shared" si="15"/>
        <v>3327.734346246802</v>
      </c>
      <c r="D1011" s="1" t="s">
        <v>1081</v>
      </c>
    </row>
    <row r="1012" spans="1:4" x14ac:dyDescent="0.25">
      <c r="A1012" s="1" t="s">
        <v>567</v>
      </c>
      <c r="B1012" s="1">
        <v>6208.5005532100013</v>
      </c>
      <c r="C1012" s="5">
        <f t="shared" si="15"/>
        <v>2816.1261829316309</v>
      </c>
      <c r="D1012" s="1" t="s">
        <v>1081</v>
      </c>
    </row>
    <row r="1013" spans="1:4" x14ac:dyDescent="0.25">
      <c r="A1013" s="1" t="s">
        <v>1990</v>
      </c>
      <c r="B1013" s="1">
        <v>8965.2231279499993</v>
      </c>
      <c r="C1013" s="5">
        <f t="shared" si="15"/>
        <v>4066.5534890530962</v>
      </c>
      <c r="D1013" s="1" t="s">
        <v>1081</v>
      </c>
    </row>
    <row r="1014" spans="1:4" x14ac:dyDescent="0.25">
      <c r="A1014" s="1" t="s">
        <v>1991</v>
      </c>
      <c r="B1014" s="1">
        <v>8188.17720259</v>
      </c>
      <c r="C1014" s="5">
        <f t="shared" si="15"/>
        <v>3714.0916736772033</v>
      </c>
      <c r="D1014" s="1" t="s">
        <v>1081</v>
      </c>
    </row>
    <row r="1015" spans="1:4" x14ac:dyDescent="0.25">
      <c r="A1015" s="1" t="s">
        <v>1992</v>
      </c>
      <c r="B1015" s="1">
        <v>78157.49600925995</v>
      </c>
      <c r="C1015" s="5">
        <f t="shared" si="15"/>
        <v>35451.614929832242</v>
      </c>
      <c r="D1015" s="1" t="s">
        <v>1081</v>
      </c>
    </row>
    <row r="1016" spans="1:4" x14ac:dyDescent="0.25">
      <c r="A1016" s="1" t="s">
        <v>1993</v>
      </c>
      <c r="B1016" s="1">
        <v>4578.6816079099999</v>
      </c>
      <c r="C1016" s="5">
        <f t="shared" si="15"/>
        <v>2076.8533478951126</v>
      </c>
      <c r="D1016" s="1" t="s">
        <v>1081</v>
      </c>
    </row>
    <row r="1017" spans="1:4" x14ac:dyDescent="0.25">
      <c r="A1017" s="1" t="s">
        <v>1994</v>
      </c>
      <c r="B1017" s="1">
        <v>600.72720852000009</v>
      </c>
      <c r="C1017" s="5">
        <f t="shared" si="15"/>
        <v>272.48505596700386</v>
      </c>
      <c r="D1017" s="1" t="s">
        <v>1081</v>
      </c>
    </row>
    <row r="1018" spans="1:4" x14ac:dyDescent="0.25">
      <c r="A1018" s="1" t="s">
        <v>1995</v>
      </c>
      <c r="B1018" s="1">
        <v>926.5620732000001</v>
      </c>
      <c r="C1018" s="5">
        <f t="shared" si="15"/>
        <v>420.28114390693446</v>
      </c>
      <c r="D1018" s="1" t="s">
        <v>1081</v>
      </c>
    </row>
    <row r="1019" spans="1:4" x14ac:dyDescent="0.25">
      <c r="A1019" s="1" t="s">
        <v>1996</v>
      </c>
      <c r="B1019" s="1">
        <v>2667.2642980000001</v>
      </c>
      <c r="C1019" s="5">
        <f t="shared" si="15"/>
        <v>1209.849747458416</v>
      </c>
      <c r="D1019" s="1" t="s">
        <v>1081</v>
      </c>
    </row>
    <row r="1020" spans="1:4" x14ac:dyDescent="0.25">
      <c r="A1020" s="1" t="s">
        <v>1997</v>
      </c>
      <c r="B1020" s="1">
        <v>1351.7168990000002</v>
      </c>
      <c r="C1020" s="5">
        <f t="shared" si="15"/>
        <v>613.1279716512081</v>
      </c>
      <c r="D1020" s="1" t="s">
        <v>1081</v>
      </c>
    </row>
    <row r="1021" spans="1:4" x14ac:dyDescent="0.25">
      <c r="A1021" s="1" t="s">
        <v>1998</v>
      </c>
      <c r="B1021" s="1">
        <v>688.37803350000002</v>
      </c>
      <c r="C1021" s="5">
        <f t="shared" si="15"/>
        <v>312.242768971332</v>
      </c>
      <c r="D1021" s="1" t="s">
        <v>1081</v>
      </c>
    </row>
    <row r="1022" spans="1:4" x14ac:dyDescent="0.25">
      <c r="A1022" s="1" t="s">
        <v>1999</v>
      </c>
      <c r="B1022" s="1">
        <v>81236.750173569977</v>
      </c>
      <c r="C1022" s="5">
        <f t="shared" si="15"/>
        <v>36848.339984729952</v>
      </c>
      <c r="D1022" s="1" t="s">
        <v>1081</v>
      </c>
    </row>
    <row r="1023" spans="1:4" x14ac:dyDescent="0.25">
      <c r="A1023" s="1" t="s">
        <v>2000</v>
      </c>
      <c r="B1023" s="1">
        <v>4004.429073740002</v>
      </c>
      <c r="C1023" s="5">
        <f t="shared" si="15"/>
        <v>1816.3769924158751</v>
      </c>
      <c r="D1023" s="1" t="s">
        <v>1081</v>
      </c>
    </row>
    <row r="1024" spans="1:4" x14ac:dyDescent="0.25">
      <c r="A1024" s="1" t="s">
        <v>2001</v>
      </c>
      <c r="B1024" s="1">
        <v>209.31315900000001</v>
      </c>
      <c r="C1024" s="5">
        <f t="shared" si="15"/>
        <v>94.942774417128007</v>
      </c>
      <c r="D1024" s="1" t="s">
        <v>1081</v>
      </c>
    </row>
    <row r="1025" spans="1:4" x14ac:dyDescent="0.25">
      <c r="A1025" s="1" t="s">
        <v>2002</v>
      </c>
      <c r="B1025" s="1">
        <v>34407.801559109997</v>
      </c>
      <c r="C1025" s="5">
        <f t="shared" si="15"/>
        <v>15607.103524799822</v>
      </c>
      <c r="D1025" s="1" t="s">
        <v>1081</v>
      </c>
    </row>
    <row r="1026" spans="1:4" x14ac:dyDescent="0.25">
      <c r="A1026" s="1" t="s">
        <v>2003</v>
      </c>
      <c r="B1026" s="1">
        <v>62374.809744650018</v>
      </c>
      <c r="C1026" s="5">
        <f t="shared" si="15"/>
        <v>28292.714701695291</v>
      </c>
      <c r="D1026" s="1" t="s">
        <v>1081</v>
      </c>
    </row>
    <row r="1027" spans="1:4" x14ac:dyDescent="0.25">
      <c r="A1027" s="1" t="s">
        <v>2004</v>
      </c>
      <c r="B1027" s="1">
        <v>3473.2128654199992</v>
      </c>
      <c r="C1027" s="5">
        <f t="shared" ref="C1027:C1090" si="16">0.453592*B1027</f>
        <v>1575.4215700515883</v>
      </c>
      <c r="D1027" s="1" t="s">
        <v>1081</v>
      </c>
    </row>
    <row r="1028" spans="1:4" x14ac:dyDescent="0.25">
      <c r="A1028" s="1" t="s">
        <v>2005</v>
      </c>
      <c r="B1028" s="1">
        <v>2614.2504269299998</v>
      </c>
      <c r="C1028" s="5">
        <f t="shared" si="16"/>
        <v>1185.8030796520325</v>
      </c>
      <c r="D1028" s="1" t="s">
        <v>1081</v>
      </c>
    </row>
    <row r="1029" spans="1:4" x14ac:dyDescent="0.25">
      <c r="A1029" s="1" t="s">
        <v>2006</v>
      </c>
      <c r="B1029" s="1">
        <v>2916.909521860001</v>
      </c>
      <c r="C1029" s="5">
        <f t="shared" si="16"/>
        <v>1323.0868238395215</v>
      </c>
      <c r="D1029" s="1" t="s">
        <v>1081</v>
      </c>
    </row>
    <row r="1030" spans="1:4" x14ac:dyDescent="0.25">
      <c r="A1030" s="1" t="s">
        <v>2007</v>
      </c>
      <c r="B1030" s="1">
        <v>4456.4610019400006</v>
      </c>
      <c r="C1030" s="5">
        <f t="shared" si="16"/>
        <v>2021.4150587919687</v>
      </c>
      <c r="D1030" s="1" t="s">
        <v>1081</v>
      </c>
    </row>
    <row r="1031" spans="1:4" x14ac:dyDescent="0.25">
      <c r="A1031" s="1" t="s">
        <v>2008</v>
      </c>
      <c r="B1031" s="1">
        <v>960.68313331000002</v>
      </c>
      <c r="C1031" s="5">
        <f t="shared" si="16"/>
        <v>435.75818380434953</v>
      </c>
      <c r="D1031" s="1" t="s">
        <v>1081</v>
      </c>
    </row>
    <row r="1032" spans="1:4" x14ac:dyDescent="0.25">
      <c r="A1032" s="1" t="s">
        <v>2009</v>
      </c>
      <c r="B1032" s="1">
        <v>4167.8058892100007</v>
      </c>
      <c r="C1032" s="5">
        <f t="shared" si="16"/>
        <v>1890.4834088985426</v>
      </c>
      <c r="D1032" s="1" t="s">
        <v>1081</v>
      </c>
    </row>
    <row r="1033" spans="1:4" x14ac:dyDescent="0.25">
      <c r="A1033" s="1" t="s">
        <v>2010</v>
      </c>
      <c r="B1033" s="1">
        <v>18417.415473140001</v>
      </c>
      <c r="C1033" s="5">
        <f t="shared" si="16"/>
        <v>8353.9923192925198</v>
      </c>
      <c r="D1033" s="1" t="s">
        <v>1081</v>
      </c>
    </row>
    <row r="1034" spans="1:4" x14ac:dyDescent="0.25">
      <c r="A1034" s="1" t="s">
        <v>2011</v>
      </c>
      <c r="B1034" s="1">
        <v>1110.6009012500001</v>
      </c>
      <c r="C1034" s="5">
        <f t="shared" si="16"/>
        <v>503.75968399979007</v>
      </c>
      <c r="D1034" s="1" t="s">
        <v>1081</v>
      </c>
    </row>
    <row r="1035" spans="1:4" x14ac:dyDescent="0.25">
      <c r="A1035" s="1" t="s">
        <v>2012</v>
      </c>
      <c r="B1035" s="1">
        <v>4687.0181655200013</v>
      </c>
      <c r="C1035" s="5">
        <f t="shared" si="16"/>
        <v>2125.9939437345483</v>
      </c>
      <c r="D1035" s="1" t="s">
        <v>1081</v>
      </c>
    </row>
    <row r="1036" spans="1:4" x14ac:dyDescent="0.25">
      <c r="A1036" s="1" t="s">
        <v>2013</v>
      </c>
      <c r="B1036" s="1">
        <v>327.56105617999998</v>
      </c>
      <c r="C1036" s="5">
        <f t="shared" si="16"/>
        <v>148.57907459479856</v>
      </c>
      <c r="D1036" s="1" t="s">
        <v>1081</v>
      </c>
    </row>
    <row r="1037" spans="1:4" x14ac:dyDescent="0.25">
      <c r="A1037" s="1" t="s">
        <v>2014</v>
      </c>
      <c r="B1037" s="1">
        <v>10596.508322</v>
      </c>
      <c r="C1037" s="5">
        <f t="shared" si="16"/>
        <v>4806.4914027926234</v>
      </c>
      <c r="D1037" s="1" t="s">
        <v>1081</v>
      </c>
    </row>
    <row r="1038" spans="1:4" x14ac:dyDescent="0.25">
      <c r="A1038" s="1" t="s">
        <v>2015</v>
      </c>
      <c r="B1038" s="1">
        <v>3655.5342155999997</v>
      </c>
      <c r="C1038" s="5">
        <f t="shared" si="16"/>
        <v>1658.121075922435</v>
      </c>
      <c r="D1038" s="1" t="s">
        <v>1081</v>
      </c>
    </row>
    <row r="1039" spans="1:4" x14ac:dyDescent="0.25">
      <c r="A1039" s="1" t="s">
        <v>2016</v>
      </c>
      <c r="B1039" s="1">
        <v>25757.489446540003</v>
      </c>
      <c r="C1039" s="5">
        <f t="shared" si="16"/>
        <v>11683.391153034972</v>
      </c>
      <c r="D1039" s="1" t="s">
        <v>1081</v>
      </c>
    </row>
    <row r="1040" spans="1:4" x14ac:dyDescent="0.25">
      <c r="A1040" s="1" t="s">
        <v>2017</v>
      </c>
      <c r="B1040" s="1">
        <v>116728.49158543999</v>
      </c>
      <c r="C1040" s="5">
        <f t="shared" si="16"/>
        <v>52947.109955222892</v>
      </c>
      <c r="D1040" s="1" t="s">
        <v>1081</v>
      </c>
    </row>
    <row r="1041" spans="1:4" x14ac:dyDescent="0.25">
      <c r="A1041" s="1" t="s">
        <v>2018</v>
      </c>
      <c r="B1041" s="1">
        <v>58901.59801329999</v>
      </c>
      <c r="C1041" s="5">
        <f t="shared" si="16"/>
        <v>26717.293646048769</v>
      </c>
      <c r="D1041" s="1" t="s">
        <v>1081</v>
      </c>
    </row>
    <row r="1042" spans="1:4" x14ac:dyDescent="0.25">
      <c r="A1042" s="1" t="s">
        <v>2019</v>
      </c>
      <c r="B1042" s="1">
        <v>24973.832843790016</v>
      </c>
      <c r="C1042" s="5">
        <f t="shared" si="16"/>
        <v>11327.9307872804</v>
      </c>
      <c r="D1042" s="1" t="s">
        <v>1081</v>
      </c>
    </row>
    <row r="1043" spans="1:4" x14ac:dyDescent="0.25">
      <c r="A1043" s="1" t="s">
        <v>2020</v>
      </c>
      <c r="B1043" s="1">
        <v>29156.92929407999</v>
      </c>
      <c r="C1043" s="5">
        <f t="shared" si="16"/>
        <v>13225.34987236033</v>
      </c>
      <c r="D1043" s="1" t="s">
        <v>1081</v>
      </c>
    </row>
    <row r="1044" spans="1:4" x14ac:dyDescent="0.25">
      <c r="A1044" s="1" t="s">
        <v>581</v>
      </c>
      <c r="B1044" s="1">
        <v>20557.89829918</v>
      </c>
      <c r="C1044" s="5">
        <f t="shared" si="16"/>
        <v>9324.898205321655</v>
      </c>
      <c r="D1044" s="1" t="s">
        <v>1081</v>
      </c>
    </row>
    <row r="1045" spans="1:4" x14ac:dyDescent="0.25">
      <c r="A1045" s="1" t="s">
        <v>2021</v>
      </c>
      <c r="B1045" s="1">
        <v>5565.8946392700027</v>
      </c>
      <c r="C1045" s="5">
        <f t="shared" si="16"/>
        <v>2524.645281215759</v>
      </c>
      <c r="D1045" s="1" t="s">
        <v>1081</v>
      </c>
    </row>
    <row r="1046" spans="1:4" x14ac:dyDescent="0.25">
      <c r="A1046" s="1" t="s">
        <v>2022</v>
      </c>
      <c r="B1046" s="1">
        <v>15859.563743780001</v>
      </c>
      <c r="C1046" s="5">
        <f t="shared" si="16"/>
        <v>7193.7712376686586</v>
      </c>
      <c r="D1046" s="1" t="s">
        <v>1081</v>
      </c>
    </row>
    <row r="1047" spans="1:4" x14ac:dyDescent="0.25">
      <c r="A1047" s="1" t="s">
        <v>2023</v>
      </c>
      <c r="B1047" s="1">
        <v>16756.974694449989</v>
      </c>
      <c r="C1047" s="5">
        <f t="shared" si="16"/>
        <v>7600.8296656049597</v>
      </c>
      <c r="D1047" s="1" t="s">
        <v>1081</v>
      </c>
    </row>
    <row r="1048" spans="1:4" x14ac:dyDescent="0.25">
      <c r="A1048" s="1" t="s">
        <v>2024</v>
      </c>
      <c r="B1048" s="1">
        <v>24968.852899699996</v>
      </c>
      <c r="C1048" s="5">
        <f t="shared" si="16"/>
        <v>11325.671924480721</v>
      </c>
      <c r="D1048" s="1" t="s">
        <v>1081</v>
      </c>
    </row>
    <row r="1049" spans="1:4" x14ac:dyDescent="0.25">
      <c r="A1049" s="1" t="s">
        <v>2025</v>
      </c>
      <c r="B1049" s="1">
        <v>25728.864252840001</v>
      </c>
      <c r="C1049" s="5">
        <f t="shared" si="16"/>
        <v>11670.406994174202</v>
      </c>
      <c r="D1049" s="1" t="s">
        <v>1081</v>
      </c>
    </row>
    <row r="1050" spans="1:4" x14ac:dyDescent="0.25">
      <c r="A1050" s="1" t="s">
        <v>2026</v>
      </c>
      <c r="B1050" s="1">
        <v>63303.62000918002</v>
      </c>
      <c r="C1050" s="5">
        <f t="shared" si="16"/>
        <v>28714.015607203983</v>
      </c>
      <c r="D1050" s="1" t="s">
        <v>1081</v>
      </c>
    </row>
    <row r="1051" spans="1:4" x14ac:dyDescent="0.25">
      <c r="A1051" s="1" t="s">
        <v>2027</v>
      </c>
      <c r="B1051" s="1">
        <v>24639.359594950009</v>
      </c>
      <c r="C1051" s="5">
        <f t="shared" si="16"/>
        <v>11176.216397392564</v>
      </c>
      <c r="D1051" s="1" t="s">
        <v>1081</v>
      </c>
    </row>
    <row r="1052" spans="1:4" x14ac:dyDescent="0.25">
      <c r="A1052" s="1" t="s">
        <v>2028</v>
      </c>
      <c r="B1052" s="1">
        <v>16026.687480390005</v>
      </c>
      <c r="C1052" s="5">
        <f t="shared" si="16"/>
        <v>7269.5772276050629</v>
      </c>
      <c r="D1052" s="1" t="s">
        <v>1081</v>
      </c>
    </row>
    <row r="1053" spans="1:4" x14ac:dyDescent="0.25">
      <c r="A1053" s="1" t="s">
        <v>2029</v>
      </c>
      <c r="B1053" s="1">
        <v>1931.4373024999995</v>
      </c>
      <c r="C1053" s="5">
        <f t="shared" si="16"/>
        <v>876.08450891557982</v>
      </c>
      <c r="D1053" s="1" t="s">
        <v>1081</v>
      </c>
    </row>
    <row r="1054" spans="1:4" x14ac:dyDescent="0.25">
      <c r="A1054" s="1" t="s">
        <v>2030</v>
      </c>
      <c r="B1054" s="1">
        <v>12481.468636840002</v>
      </c>
      <c r="C1054" s="5">
        <f t="shared" si="16"/>
        <v>5661.4943219215302</v>
      </c>
      <c r="D1054" s="1" t="s">
        <v>1081</v>
      </c>
    </row>
    <row r="1055" spans="1:4" x14ac:dyDescent="0.25">
      <c r="A1055" s="1" t="s">
        <v>2031</v>
      </c>
      <c r="B1055" s="1">
        <v>10877.930451340004</v>
      </c>
      <c r="C1055" s="5">
        <f t="shared" si="16"/>
        <v>4934.1422292842153</v>
      </c>
      <c r="D1055" s="1" t="s">
        <v>1081</v>
      </c>
    </row>
    <row r="1056" spans="1:4" x14ac:dyDescent="0.25">
      <c r="A1056" s="1" t="s">
        <v>2032</v>
      </c>
      <c r="B1056" s="1">
        <v>21824.038983639995</v>
      </c>
      <c r="C1056" s="5">
        <f t="shared" si="16"/>
        <v>9899.2094906672319</v>
      </c>
      <c r="D1056" s="1" t="s">
        <v>1081</v>
      </c>
    </row>
    <row r="1057" spans="1:4" x14ac:dyDescent="0.25">
      <c r="A1057" s="1" t="s">
        <v>2033</v>
      </c>
      <c r="B1057" s="1">
        <v>2266.1837312000002</v>
      </c>
      <c r="C1057" s="5">
        <f t="shared" si="16"/>
        <v>1027.9228110024706</v>
      </c>
      <c r="D1057" s="1" t="s">
        <v>1081</v>
      </c>
    </row>
    <row r="1058" spans="1:4" x14ac:dyDescent="0.25">
      <c r="A1058" s="1" t="s">
        <v>2034</v>
      </c>
      <c r="B1058" s="1">
        <v>37511.418204059984</v>
      </c>
      <c r="C1058" s="5">
        <f t="shared" si="16"/>
        <v>17014.879206015976</v>
      </c>
      <c r="D1058" s="1" t="s">
        <v>1081</v>
      </c>
    </row>
    <row r="1059" spans="1:4" x14ac:dyDescent="0.25">
      <c r="A1059" s="1" t="s">
        <v>2035</v>
      </c>
      <c r="B1059" s="1">
        <v>2732.5353325399992</v>
      </c>
      <c r="C1059" s="5">
        <f t="shared" si="16"/>
        <v>1239.4561665574834</v>
      </c>
      <c r="D1059" s="1" t="s">
        <v>1081</v>
      </c>
    </row>
    <row r="1060" spans="1:4" x14ac:dyDescent="0.25">
      <c r="A1060" s="1" t="s">
        <v>2036</v>
      </c>
      <c r="B1060" s="1">
        <v>4141.0823677900007</v>
      </c>
      <c r="C1060" s="5">
        <f t="shared" si="16"/>
        <v>1878.361833370602</v>
      </c>
      <c r="D1060" s="1" t="s">
        <v>1081</v>
      </c>
    </row>
    <row r="1061" spans="1:4" x14ac:dyDescent="0.25">
      <c r="A1061" s="1" t="s">
        <v>2037</v>
      </c>
      <c r="B1061" s="1">
        <v>60101.186607200019</v>
      </c>
      <c r="C1061" s="5">
        <f t="shared" si="16"/>
        <v>27261.417435533072</v>
      </c>
      <c r="D1061" s="1" t="s">
        <v>1081</v>
      </c>
    </row>
    <row r="1062" spans="1:4" x14ac:dyDescent="0.25">
      <c r="A1062" s="1" t="s">
        <v>2038</v>
      </c>
      <c r="B1062" s="1">
        <v>22453.143051450017</v>
      </c>
      <c r="C1062" s="5">
        <f t="shared" si="16"/>
        <v>10184.566062993315</v>
      </c>
      <c r="D1062" s="1" t="s">
        <v>1081</v>
      </c>
    </row>
    <row r="1063" spans="1:4" x14ac:dyDescent="0.25">
      <c r="A1063" s="1" t="s">
        <v>2039</v>
      </c>
      <c r="B1063" s="1">
        <v>19648.500186970003</v>
      </c>
      <c r="C1063" s="5">
        <f t="shared" si="16"/>
        <v>8912.4024968080976</v>
      </c>
      <c r="D1063" s="1" t="s">
        <v>1081</v>
      </c>
    </row>
    <row r="1064" spans="1:4" x14ac:dyDescent="0.25">
      <c r="A1064" s="1" t="s">
        <v>2040</v>
      </c>
      <c r="B1064" s="1">
        <v>43054.32782228999</v>
      </c>
      <c r="C1064" s="5">
        <f t="shared" si="16"/>
        <v>19529.098665568163</v>
      </c>
      <c r="D1064" s="1" t="s">
        <v>1081</v>
      </c>
    </row>
    <row r="1065" spans="1:4" x14ac:dyDescent="0.25">
      <c r="A1065" s="1" t="s">
        <v>2041</v>
      </c>
      <c r="B1065" s="1">
        <v>13765.415835880007</v>
      </c>
      <c r="C1065" s="5">
        <f t="shared" si="16"/>
        <v>6243.8824998284836</v>
      </c>
      <c r="D1065" s="1" t="s">
        <v>1081</v>
      </c>
    </row>
    <row r="1066" spans="1:4" x14ac:dyDescent="0.25">
      <c r="A1066" s="1" t="s">
        <v>2042</v>
      </c>
      <c r="B1066" s="1">
        <v>2899.8023716699995</v>
      </c>
      <c r="C1066" s="5">
        <f t="shared" si="16"/>
        <v>1315.3271573705383</v>
      </c>
      <c r="D1066" s="1" t="s">
        <v>1081</v>
      </c>
    </row>
    <row r="1067" spans="1:4" x14ac:dyDescent="0.25">
      <c r="A1067" s="1" t="s">
        <v>2043</v>
      </c>
      <c r="B1067" s="1">
        <v>10159.613745970002</v>
      </c>
      <c r="C1067" s="5">
        <f t="shared" si="16"/>
        <v>4608.3195182620248</v>
      </c>
      <c r="D1067" s="1" t="s">
        <v>1081</v>
      </c>
    </row>
    <row r="1068" spans="1:4" x14ac:dyDescent="0.25">
      <c r="A1068" s="1" t="s">
        <v>2044</v>
      </c>
      <c r="B1068" s="1">
        <v>7677.9237031400025</v>
      </c>
      <c r="C1068" s="5">
        <f t="shared" si="16"/>
        <v>3482.6447683546799</v>
      </c>
      <c r="D1068" s="1" t="s">
        <v>1081</v>
      </c>
    </row>
    <row r="1069" spans="1:4" x14ac:dyDescent="0.25">
      <c r="A1069" s="1" t="s">
        <v>2045</v>
      </c>
      <c r="B1069" s="1">
        <v>5939.2171735999991</v>
      </c>
      <c r="C1069" s="5">
        <f t="shared" si="16"/>
        <v>2693.9813962075709</v>
      </c>
      <c r="D1069" s="1" t="s">
        <v>1081</v>
      </c>
    </row>
    <row r="1070" spans="1:4" x14ac:dyDescent="0.25">
      <c r="A1070" s="1" t="s">
        <v>2046</v>
      </c>
      <c r="B1070" s="1">
        <v>48695.189710020037</v>
      </c>
      <c r="C1070" s="5">
        <f t="shared" si="16"/>
        <v>22087.748490947408</v>
      </c>
      <c r="D1070" s="1" t="s">
        <v>1081</v>
      </c>
    </row>
    <row r="1071" spans="1:4" x14ac:dyDescent="0.25">
      <c r="A1071" s="1" t="s">
        <v>2047</v>
      </c>
      <c r="B1071" s="1">
        <v>13244.429843240001</v>
      </c>
      <c r="C1071" s="5">
        <f t="shared" si="16"/>
        <v>6007.5674214549181</v>
      </c>
      <c r="D1071" s="1" t="s">
        <v>1081</v>
      </c>
    </row>
    <row r="1072" spans="1:4" x14ac:dyDescent="0.25">
      <c r="A1072" s="1" t="s">
        <v>2048</v>
      </c>
      <c r="B1072" s="1">
        <v>12939.940355420002</v>
      </c>
      <c r="C1072" s="5">
        <f t="shared" si="16"/>
        <v>5869.4534256956695</v>
      </c>
      <c r="D1072" s="1" t="s">
        <v>1081</v>
      </c>
    </row>
    <row r="1073" spans="1:4" x14ac:dyDescent="0.25">
      <c r="A1073" s="1" t="s">
        <v>2049</v>
      </c>
      <c r="B1073" s="1">
        <v>777.23923481999998</v>
      </c>
      <c r="C1073" s="5">
        <f t="shared" si="16"/>
        <v>352.54949900047342</v>
      </c>
      <c r="D1073" s="1" t="s">
        <v>1081</v>
      </c>
    </row>
    <row r="1074" spans="1:4" x14ac:dyDescent="0.25">
      <c r="A1074" s="1" t="s">
        <v>2050</v>
      </c>
      <c r="B1074" s="1">
        <v>31844.406454570006</v>
      </c>
      <c r="C1074" s="5">
        <f t="shared" si="16"/>
        <v>14444.368012541318</v>
      </c>
      <c r="D1074" s="1" t="s">
        <v>1081</v>
      </c>
    </row>
    <row r="1075" spans="1:4" x14ac:dyDescent="0.25">
      <c r="A1075" s="1" t="s">
        <v>2051</v>
      </c>
      <c r="B1075" s="1">
        <v>16568.971501100001</v>
      </c>
      <c r="C1075" s="5">
        <f t="shared" si="16"/>
        <v>7515.5529211269513</v>
      </c>
      <c r="D1075" s="1" t="s">
        <v>1081</v>
      </c>
    </row>
    <row r="1076" spans="1:4" x14ac:dyDescent="0.25">
      <c r="A1076" s="1" t="s">
        <v>2052</v>
      </c>
      <c r="B1076" s="1">
        <v>1214.7763636</v>
      </c>
      <c r="C1076" s="5">
        <f t="shared" si="16"/>
        <v>551.01284031805119</v>
      </c>
      <c r="D1076" s="1" t="s">
        <v>1081</v>
      </c>
    </row>
    <row r="1077" spans="1:4" x14ac:dyDescent="0.25">
      <c r="A1077" s="1" t="s">
        <v>2053</v>
      </c>
      <c r="B1077" s="1">
        <v>2560.652493</v>
      </c>
      <c r="C1077" s="5">
        <f t="shared" si="16"/>
        <v>1161.4914856048561</v>
      </c>
      <c r="D1077" s="1" t="s">
        <v>1081</v>
      </c>
    </row>
    <row r="1078" spans="1:4" x14ac:dyDescent="0.25">
      <c r="A1078" s="1" t="s">
        <v>2054</v>
      </c>
      <c r="B1078" s="1">
        <v>30957.361018099989</v>
      </c>
      <c r="C1078" s="5">
        <f t="shared" si="16"/>
        <v>14042.011298922011</v>
      </c>
      <c r="D1078" s="1" t="s">
        <v>1081</v>
      </c>
    </row>
    <row r="1079" spans="1:4" x14ac:dyDescent="0.25">
      <c r="A1079" s="1" t="s">
        <v>2055</v>
      </c>
      <c r="B1079" s="1">
        <v>56776.889848940002</v>
      </c>
      <c r="C1079" s="5">
        <f t="shared" si="16"/>
        <v>25753.543020360394</v>
      </c>
      <c r="D1079" s="1" t="s">
        <v>1081</v>
      </c>
    </row>
    <row r="1080" spans="1:4" x14ac:dyDescent="0.25">
      <c r="A1080" s="1" t="s">
        <v>2056</v>
      </c>
      <c r="B1080" s="1">
        <v>41728.264687019997</v>
      </c>
      <c r="C1080" s="5">
        <f t="shared" si="16"/>
        <v>18927.607035914774</v>
      </c>
      <c r="D1080" s="1" t="s">
        <v>1081</v>
      </c>
    </row>
    <row r="1081" spans="1:4" x14ac:dyDescent="0.25">
      <c r="A1081" s="1" t="s">
        <v>2057</v>
      </c>
      <c r="B1081" s="1">
        <v>3029.4865932399998</v>
      </c>
      <c r="C1081" s="5">
        <f t="shared" si="16"/>
        <v>1374.150882800918</v>
      </c>
      <c r="D1081" s="1" t="s">
        <v>1081</v>
      </c>
    </row>
    <row r="1082" spans="1:4" x14ac:dyDescent="0.25">
      <c r="A1082" s="1" t="s">
        <v>2058</v>
      </c>
      <c r="B1082" s="1">
        <v>44780.837998119991</v>
      </c>
      <c r="C1082" s="5">
        <f t="shared" si="16"/>
        <v>20312.229869243241</v>
      </c>
      <c r="D1082" s="1" t="s">
        <v>1081</v>
      </c>
    </row>
    <row r="1083" spans="1:4" x14ac:dyDescent="0.25">
      <c r="A1083" s="1" t="s">
        <v>2059</v>
      </c>
      <c r="B1083" s="1">
        <v>48717.526363899997</v>
      </c>
      <c r="C1083" s="5">
        <f t="shared" si="16"/>
        <v>22097.880218454127</v>
      </c>
      <c r="D1083" s="1" t="s">
        <v>1081</v>
      </c>
    </row>
    <row r="1084" spans="1:4" x14ac:dyDescent="0.25">
      <c r="A1084" s="1" t="s">
        <v>2060</v>
      </c>
      <c r="B1084" s="1">
        <v>58876.727661809993</v>
      </c>
      <c r="C1084" s="5">
        <f t="shared" si="16"/>
        <v>26706.012653575719</v>
      </c>
      <c r="D1084" s="1" t="s">
        <v>1081</v>
      </c>
    </row>
    <row r="1085" spans="1:4" x14ac:dyDescent="0.25">
      <c r="A1085" s="1" t="s">
        <v>2061</v>
      </c>
      <c r="B1085" s="1">
        <v>1280.09434184</v>
      </c>
      <c r="C1085" s="5">
        <f t="shared" si="16"/>
        <v>580.64055270388928</v>
      </c>
      <c r="D1085" s="1" t="s">
        <v>1081</v>
      </c>
    </row>
    <row r="1086" spans="1:4" x14ac:dyDescent="0.25">
      <c r="A1086" s="1" t="s">
        <v>2062</v>
      </c>
      <c r="B1086" s="1">
        <v>10785.582819020001</v>
      </c>
      <c r="C1086" s="5">
        <f t="shared" si="16"/>
        <v>4892.2540820449203</v>
      </c>
      <c r="D1086" s="1" t="s">
        <v>1081</v>
      </c>
    </row>
    <row r="1087" spans="1:4" x14ac:dyDescent="0.25">
      <c r="A1087" s="1" t="s">
        <v>2063</v>
      </c>
      <c r="B1087" s="1">
        <v>17442.118255730002</v>
      </c>
      <c r="C1087" s="5">
        <f t="shared" si="16"/>
        <v>7911.6053038530827</v>
      </c>
      <c r="D1087" s="1" t="s">
        <v>1081</v>
      </c>
    </row>
    <row r="1088" spans="1:4" x14ac:dyDescent="0.25">
      <c r="A1088" s="1" t="s">
        <v>2064</v>
      </c>
      <c r="B1088" s="1">
        <v>8372.4373795399988</v>
      </c>
      <c r="C1088" s="5">
        <f t="shared" si="16"/>
        <v>3797.670615860307</v>
      </c>
      <c r="D1088" s="1" t="s">
        <v>1081</v>
      </c>
    </row>
    <row r="1089" spans="1:4" x14ac:dyDescent="0.25">
      <c r="A1089" s="1" t="s">
        <v>2065</v>
      </c>
      <c r="B1089" s="1">
        <v>2239.5580979799993</v>
      </c>
      <c r="C1089" s="5">
        <f t="shared" si="16"/>
        <v>1015.8456367789438</v>
      </c>
      <c r="D1089" s="1" t="s">
        <v>1081</v>
      </c>
    </row>
    <row r="1090" spans="1:4" x14ac:dyDescent="0.25">
      <c r="A1090" s="1" t="s">
        <v>2066</v>
      </c>
      <c r="B1090" s="1">
        <v>17537.021419919995</v>
      </c>
      <c r="C1090" s="5">
        <f t="shared" si="16"/>
        <v>7954.6526199043501</v>
      </c>
      <c r="D1090" s="1" t="s">
        <v>1081</v>
      </c>
    </row>
    <row r="1091" spans="1:4" x14ac:dyDescent="0.25">
      <c r="A1091" s="1" t="s">
        <v>2067</v>
      </c>
      <c r="B1091" s="1">
        <v>4879.1724855499997</v>
      </c>
      <c r="C1091" s="5">
        <f t="shared" ref="C1091:C1154" si="17">0.453592*B1091</f>
        <v>2213.1536060655953</v>
      </c>
      <c r="D1091" s="1" t="s">
        <v>1081</v>
      </c>
    </row>
    <row r="1092" spans="1:4" x14ac:dyDescent="0.25">
      <c r="A1092" s="1" t="s">
        <v>2068</v>
      </c>
      <c r="B1092" s="1">
        <v>5981.8788024200003</v>
      </c>
      <c r="C1092" s="5">
        <f t="shared" si="17"/>
        <v>2713.3323697472929</v>
      </c>
      <c r="D1092" s="1" t="s">
        <v>1081</v>
      </c>
    </row>
    <row r="1093" spans="1:4" x14ac:dyDescent="0.25">
      <c r="A1093" s="1" t="s">
        <v>2069</v>
      </c>
      <c r="B1093" s="1">
        <v>11891.427818080007</v>
      </c>
      <c r="C1093" s="5">
        <f t="shared" si="17"/>
        <v>5393.8565268585462</v>
      </c>
      <c r="D1093" s="1" t="s">
        <v>1081</v>
      </c>
    </row>
    <row r="1094" spans="1:4" x14ac:dyDescent="0.25">
      <c r="A1094" s="1" t="s">
        <v>2070</v>
      </c>
      <c r="B1094" s="1">
        <v>1331.7627034899999</v>
      </c>
      <c r="C1094" s="5">
        <f t="shared" si="17"/>
        <v>604.07690820143603</v>
      </c>
      <c r="D1094" s="1" t="s">
        <v>1081</v>
      </c>
    </row>
    <row r="1095" spans="1:4" x14ac:dyDescent="0.25">
      <c r="A1095" s="1" t="s">
        <v>2071</v>
      </c>
      <c r="B1095" s="1">
        <v>7582.5989590599984</v>
      </c>
      <c r="C1095" s="5">
        <f t="shared" si="17"/>
        <v>3439.4062270379427</v>
      </c>
      <c r="D1095" s="1" t="s">
        <v>1081</v>
      </c>
    </row>
    <row r="1096" spans="1:4" x14ac:dyDescent="0.25">
      <c r="A1096" s="1" t="s">
        <v>2072</v>
      </c>
      <c r="B1096" s="1">
        <v>13206.655984880003</v>
      </c>
      <c r="C1096" s="5">
        <f t="shared" si="17"/>
        <v>5990.4335014936896</v>
      </c>
      <c r="D1096" s="1" t="s">
        <v>1081</v>
      </c>
    </row>
    <row r="1097" spans="1:4" x14ac:dyDescent="0.25">
      <c r="A1097" s="1" t="s">
        <v>2073</v>
      </c>
      <c r="B1097" s="1">
        <v>10806.820621720006</v>
      </c>
      <c r="C1097" s="5">
        <f t="shared" si="17"/>
        <v>4901.8873794472211</v>
      </c>
      <c r="D1097" s="1" t="s">
        <v>1081</v>
      </c>
    </row>
    <row r="1098" spans="1:4" x14ac:dyDescent="0.25">
      <c r="A1098" s="1" t="s">
        <v>2074</v>
      </c>
      <c r="B1098" s="1">
        <v>2693.4409893599995</v>
      </c>
      <c r="C1098" s="5">
        <f t="shared" si="17"/>
        <v>1221.723285245781</v>
      </c>
      <c r="D1098" s="1" t="s">
        <v>1081</v>
      </c>
    </row>
    <row r="1099" spans="1:4" x14ac:dyDescent="0.25">
      <c r="A1099" s="1" t="s">
        <v>2075</v>
      </c>
      <c r="B1099" s="1">
        <v>16140.120024969998</v>
      </c>
      <c r="C1099" s="5">
        <f t="shared" si="17"/>
        <v>7321.0293223661911</v>
      </c>
      <c r="D1099" s="1" t="s">
        <v>1081</v>
      </c>
    </row>
    <row r="1100" spans="1:4" x14ac:dyDescent="0.25">
      <c r="A1100" s="1" t="s">
        <v>2076</v>
      </c>
      <c r="B1100" s="1">
        <v>20237.754833359999</v>
      </c>
      <c r="C1100" s="5">
        <f t="shared" si="17"/>
        <v>9179.6836903734293</v>
      </c>
      <c r="D1100" s="1" t="s">
        <v>1081</v>
      </c>
    </row>
    <row r="1101" spans="1:4" x14ac:dyDescent="0.25">
      <c r="A1101" s="1" t="s">
        <v>2077</v>
      </c>
      <c r="B1101" s="1">
        <v>1510.50831008</v>
      </c>
      <c r="C1101" s="5">
        <f t="shared" si="17"/>
        <v>685.15448538580733</v>
      </c>
      <c r="D1101" s="1" t="s">
        <v>1081</v>
      </c>
    </row>
    <row r="1102" spans="1:4" x14ac:dyDescent="0.25">
      <c r="A1102" s="1" t="s">
        <v>2078</v>
      </c>
      <c r="B1102" s="1">
        <v>29092.609163369994</v>
      </c>
      <c r="C1102" s="5">
        <f t="shared" si="17"/>
        <v>13196.174775631322</v>
      </c>
      <c r="D1102" s="1" t="s">
        <v>1081</v>
      </c>
    </row>
    <row r="1103" spans="1:4" x14ac:dyDescent="0.25">
      <c r="A1103" s="1" t="s">
        <v>2079</v>
      </c>
      <c r="B1103" s="1">
        <v>36730.939147500001</v>
      </c>
      <c r="C1103" s="5">
        <f t="shared" si="17"/>
        <v>16660.860149792821</v>
      </c>
      <c r="D1103" s="1" t="s">
        <v>1081</v>
      </c>
    </row>
    <row r="1104" spans="1:4" x14ac:dyDescent="0.25">
      <c r="A1104" s="1" t="s">
        <v>2080</v>
      </c>
      <c r="B1104" s="1">
        <v>34080.334251509994</v>
      </c>
      <c r="C1104" s="5">
        <f t="shared" si="17"/>
        <v>15458.566973810921</v>
      </c>
      <c r="D1104" s="1" t="s">
        <v>1081</v>
      </c>
    </row>
    <row r="1105" spans="1:4" x14ac:dyDescent="0.25">
      <c r="A1105" s="1" t="s">
        <v>2081</v>
      </c>
      <c r="B1105" s="1">
        <v>21637.287373510004</v>
      </c>
      <c r="C1105" s="5">
        <f t="shared" si="17"/>
        <v>9814.5004543251489</v>
      </c>
      <c r="D1105" s="1" t="s">
        <v>1081</v>
      </c>
    </row>
    <row r="1106" spans="1:4" x14ac:dyDescent="0.25">
      <c r="A1106" s="1" t="s">
        <v>2082</v>
      </c>
      <c r="B1106" s="1">
        <v>26927.071790760001</v>
      </c>
      <c r="C1106" s="5">
        <f t="shared" si="17"/>
        <v>12213.90434771441</v>
      </c>
      <c r="D1106" s="1" t="s">
        <v>1081</v>
      </c>
    </row>
    <row r="1107" spans="1:4" x14ac:dyDescent="0.25">
      <c r="A1107" s="1" t="s">
        <v>2083</v>
      </c>
      <c r="B1107" s="1">
        <v>29879.515764489988</v>
      </c>
      <c r="C1107" s="5">
        <f t="shared" si="17"/>
        <v>13553.109314646543</v>
      </c>
      <c r="D1107" s="1" t="s">
        <v>1081</v>
      </c>
    </row>
    <row r="1108" spans="1:4" x14ac:dyDescent="0.25">
      <c r="A1108" s="1" t="s">
        <v>2084</v>
      </c>
      <c r="B1108" s="1">
        <v>11941.005662080004</v>
      </c>
      <c r="C1108" s="5">
        <f t="shared" si="17"/>
        <v>5416.3446402741929</v>
      </c>
      <c r="D1108" s="1" t="s">
        <v>1081</v>
      </c>
    </row>
    <row r="1109" spans="1:4" x14ac:dyDescent="0.25">
      <c r="A1109" s="1" t="s">
        <v>2085</v>
      </c>
      <c r="B1109" s="1">
        <v>8420.7247721799995</v>
      </c>
      <c r="C1109" s="5">
        <f t="shared" si="17"/>
        <v>3819.5733908626703</v>
      </c>
      <c r="D1109" s="1" t="s">
        <v>1081</v>
      </c>
    </row>
    <row r="1110" spans="1:4" x14ac:dyDescent="0.25">
      <c r="A1110" s="1" t="s">
        <v>2086</v>
      </c>
      <c r="B1110" s="1">
        <v>33266.381794325993</v>
      </c>
      <c r="C1110" s="5">
        <f t="shared" si="17"/>
        <v>15089.364650851916</v>
      </c>
      <c r="D1110" s="1" t="s">
        <v>1081</v>
      </c>
    </row>
    <row r="1111" spans="1:4" x14ac:dyDescent="0.25">
      <c r="A1111" s="1" t="s">
        <v>2087</v>
      </c>
      <c r="B1111" s="1">
        <v>20282.431701560003</v>
      </c>
      <c r="C1111" s="5">
        <f t="shared" si="17"/>
        <v>9199.9487603740054</v>
      </c>
      <c r="D1111" s="1" t="s">
        <v>1081</v>
      </c>
    </row>
    <row r="1112" spans="1:4" x14ac:dyDescent="0.25">
      <c r="A1112" s="1" t="s">
        <v>2088</v>
      </c>
      <c r="B1112" s="1">
        <v>10244.261403940005</v>
      </c>
      <c r="C1112" s="5">
        <f t="shared" si="17"/>
        <v>4646.7150187359548</v>
      </c>
      <c r="D1112" s="1" t="s">
        <v>1081</v>
      </c>
    </row>
    <row r="1113" spans="1:4" x14ac:dyDescent="0.25">
      <c r="A1113" s="1" t="s">
        <v>2089</v>
      </c>
      <c r="B1113" s="1">
        <v>17393.440769839995</v>
      </c>
      <c r="C1113" s="5">
        <f t="shared" si="17"/>
        <v>7889.5255856732629</v>
      </c>
      <c r="D1113" s="1" t="s">
        <v>1081</v>
      </c>
    </row>
    <row r="1114" spans="1:4" x14ac:dyDescent="0.25">
      <c r="A1114" s="1" t="s">
        <v>2090</v>
      </c>
      <c r="B1114" s="1">
        <v>7863.1538069199987</v>
      </c>
      <c r="C1114" s="5">
        <f t="shared" si="17"/>
        <v>3566.6636615884559</v>
      </c>
      <c r="D1114" s="1" t="s">
        <v>1081</v>
      </c>
    </row>
    <row r="1115" spans="1:4" x14ac:dyDescent="0.25">
      <c r="A1115" s="1" t="s">
        <v>2091</v>
      </c>
      <c r="B1115" s="1">
        <v>37851.29814240001</v>
      </c>
      <c r="C1115" s="5">
        <f t="shared" si="17"/>
        <v>17169.046027007505</v>
      </c>
      <c r="D1115" s="1" t="s">
        <v>1081</v>
      </c>
    </row>
    <row r="1116" spans="1:4" x14ac:dyDescent="0.25">
      <c r="A1116" s="1" t="s">
        <v>2092</v>
      </c>
      <c r="B1116" s="1">
        <v>12314.136483599999</v>
      </c>
      <c r="C1116" s="5">
        <f t="shared" si="17"/>
        <v>5585.5937958690911</v>
      </c>
      <c r="D1116" s="1" t="s">
        <v>1081</v>
      </c>
    </row>
    <row r="1117" spans="1:4" x14ac:dyDescent="0.25">
      <c r="A1117" s="1" t="s">
        <v>2093</v>
      </c>
      <c r="B1117" s="1">
        <v>22015.08601617</v>
      </c>
      <c r="C1117" s="5">
        <f t="shared" si="17"/>
        <v>9985.8668962465817</v>
      </c>
      <c r="D1117" s="1" t="s">
        <v>1081</v>
      </c>
    </row>
    <row r="1118" spans="1:4" x14ac:dyDescent="0.25">
      <c r="A1118" s="1" t="s">
        <v>2094</v>
      </c>
      <c r="B1118" s="1">
        <v>31423.21038823</v>
      </c>
      <c r="C1118" s="5">
        <f t="shared" si="17"/>
        <v>14253.316846418022</v>
      </c>
      <c r="D1118" s="1" t="s">
        <v>1081</v>
      </c>
    </row>
    <row r="1119" spans="1:4" x14ac:dyDescent="0.25">
      <c r="A1119" s="1" t="s">
        <v>2095</v>
      </c>
      <c r="B1119" s="1">
        <v>19303.563984460008</v>
      </c>
      <c r="C1119" s="5">
        <f t="shared" si="17"/>
        <v>8755.9421948391846</v>
      </c>
      <c r="D1119" s="1" t="s">
        <v>1081</v>
      </c>
    </row>
    <row r="1120" spans="1:4" x14ac:dyDescent="0.25">
      <c r="A1120" s="1" t="s">
        <v>2096</v>
      </c>
      <c r="B1120" s="1">
        <v>26122.098039200009</v>
      </c>
      <c r="C1120" s="5">
        <f t="shared" si="17"/>
        <v>11848.774693796811</v>
      </c>
      <c r="D1120" s="1" t="s">
        <v>1081</v>
      </c>
    </row>
    <row r="1121" spans="1:4" x14ac:dyDescent="0.25">
      <c r="A1121" s="1" t="s">
        <v>2097</v>
      </c>
      <c r="B1121" s="1">
        <v>14271.362665980001</v>
      </c>
      <c r="C1121" s="5">
        <f t="shared" si="17"/>
        <v>6473.3759343872007</v>
      </c>
      <c r="D1121" s="1" t="s">
        <v>1081</v>
      </c>
    </row>
    <row r="1122" spans="1:4" x14ac:dyDescent="0.25">
      <c r="A1122" s="1" t="s">
        <v>2098</v>
      </c>
      <c r="B1122" s="1">
        <v>4886.6977412700007</v>
      </c>
      <c r="C1122" s="5">
        <f t="shared" si="17"/>
        <v>2216.5670018581422</v>
      </c>
      <c r="D1122" s="1" t="s">
        <v>1081</v>
      </c>
    </row>
    <row r="1123" spans="1:4" x14ac:dyDescent="0.25">
      <c r="A1123" s="1" t="s">
        <v>2099</v>
      </c>
      <c r="B1123" s="1">
        <v>17020.204172619979</v>
      </c>
      <c r="C1123" s="5">
        <f t="shared" si="17"/>
        <v>7720.2284510670415</v>
      </c>
      <c r="D1123" s="1" t="s">
        <v>1081</v>
      </c>
    </row>
    <row r="1124" spans="1:4" x14ac:dyDescent="0.25">
      <c r="A1124" s="1" t="s">
        <v>2100</v>
      </c>
      <c r="B1124" s="1">
        <v>12702.048910699999</v>
      </c>
      <c r="C1124" s="5">
        <f t="shared" si="17"/>
        <v>5761.5477695022337</v>
      </c>
      <c r="D1124" s="1" t="s">
        <v>1081</v>
      </c>
    </row>
    <row r="1125" spans="1:4" x14ac:dyDescent="0.25">
      <c r="A1125" s="1" t="s">
        <v>2101</v>
      </c>
      <c r="B1125" s="1">
        <v>10639.793268970001</v>
      </c>
      <c r="C1125" s="5">
        <f t="shared" si="17"/>
        <v>4826.1251084586411</v>
      </c>
      <c r="D1125" s="1" t="s">
        <v>1081</v>
      </c>
    </row>
    <row r="1126" spans="1:4" x14ac:dyDescent="0.25">
      <c r="A1126" s="1" t="s">
        <v>2102</v>
      </c>
      <c r="B1126" s="1">
        <v>26023.355376319978</v>
      </c>
      <c r="C1126" s="5">
        <f t="shared" si="17"/>
        <v>11803.985811855731</v>
      </c>
      <c r="D1126" s="1" t="s">
        <v>1081</v>
      </c>
    </row>
    <row r="1127" spans="1:4" x14ac:dyDescent="0.25">
      <c r="A1127" s="1" t="s">
        <v>2103</v>
      </c>
      <c r="B1127" s="1">
        <v>16194.870691690003</v>
      </c>
      <c r="C1127" s="5">
        <f t="shared" si="17"/>
        <v>7345.8637867850521</v>
      </c>
      <c r="D1127" s="1" t="s">
        <v>1081</v>
      </c>
    </row>
    <row r="1128" spans="1:4" x14ac:dyDescent="0.25">
      <c r="A1128" s="1" t="s">
        <v>2104</v>
      </c>
      <c r="B1128" s="1">
        <v>14939.412297999992</v>
      </c>
      <c r="C1128" s="5">
        <f t="shared" si="17"/>
        <v>6776.3979030744122</v>
      </c>
      <c r="D1128" s="1" t="s">
        <v>1081</v>
      </c>
    </row>
    <row r="1129" spans="1:4" x14ac:dyDescent="0.25">
      <c r="A1129" s="1" t="s">
        <v>2105</v>
      </c>
      <c r="B1129" s="1">
        <v>16626.188918389995</v>
      </c>
      <c r="C1129" s="5">
        <f t="shared" si="17"/>
        <v>7541.5062838703543</v>
      </c>
      <c r="D1129" s="1" t="s">
        <v>1081</v>
      </c>
    </row>
    <row r="1130" spans="1:4" x14ac:dyDescent="0.25">
      <c r="A1130" s="1" t="s">
        <v>2106</v>
      </c>
      <c r="B1130" s="1">
        <v>13367.798304050006</v>
      </c>
      <c r="C1130" s="5">
        <f t="shared" si="17"/>
        <v>6063.5263683306503</v>
      </c>
      <c r="D1130" s="1" t="s">
        <v>1081</v>
      </c>
    </row>
    <row r="1131" spans="1:4" x14ac:dyDescent="0.25">
      <c r="A1131" s="1" t="s">
        <v>2107</v>
      </c>
      <c r="B1131" s="1">
        <v>7105.0840206100011</v>
      </c>
      <c r="C1131" s="5">
        <f t="shared" si="17"/>
        <v>3222.8092710765318</v>
      </c>
      <c r="D1131" s="1" t="s">
        <v>1081</v>
      </c>
    </row>
    <row r="1132" spans="1:4" x14ac:dyDescent="0.25">
      <c r="A1132" s="1" t="s">
        <v>2108</v>
      </c>
      <c r="B1132" s="1">
        <v>10109.862024349995</v>
      </c>
      <c r="C1132" s="5">
        <f t="shared" si="17"/>
        <v>4585.7525353489627</v>
      </c>
      <c r="D1132" s="1" t="s">
        <v>1081</v>
      </c>
    </row>
    <row r="1133" spans="1:4" x14ac:dyDescent="0.25">
      <c r="A1133" s="1" t="s">
        <v>2109</v>
      </c>
      <c r="B1133" s="1">
        <v>17009.033384980012</v>
      </c>
      <c r="C1133" s="5">
        <f t="shared" si="17"/>
        <v>7715.1614711598531</v>
      </c>
      <c r="D1133" s="1" t="s">
        <v>1081</v>
      </c>
    </row>
    <row r="1134" spans="1:4" x14ac:dyDescent="0.25">
      <c r="A1134" s="1" t="s">
        <v>2110</v>
      </c>
      <c r="B1134" s="1">
        <v>13058.023978869998</v>
      </c>
      <c r="C1134" s="5">
        <f t="shared" si="17"/>
        <v>5923.0152126235998</v>
      </c>
      <c r="D1134" s="1" t="s">
        <v>1081</v>
      </c>
    </row>
    <row r="1135" spans="1:4" x14ac:dyDescent="0.25">
      <c r="A1135" s="1" t="s">
        <v>2111</v>
      </c>
      <c r="B1135" s="1">
        <v>11539.766954470002</v>
      </c>
      <c r="C1135" s="5">
        <f t="shared" si="17"/>
        <v>5234.3459724119575</v>
      </c>
      <c r="D1135" s="1" t="s">
        <v>1081</v>
      </c>
    </row>
    <row r="1136" spans="1:4" x14ac:dyDescent="0.25">
      <c r="A1136" s="1" t="s">
        <v>2112</v>
      </c>
      <c r="B1136" s="1">
        <v>16306.241353580006</v>
      </c>
      <c r="C1136" s="5">
        <f t="shared" si="17"/>
        <v>7396.3806280530616</v>
      </c>
      <c r="D1136" s="1" t="s">
        <v>1081</v>
      </c>
    </row>
    <row r="1137" spans="1:4" x14ac:dyDescent="0.25">
      <c r="A1137" s="1" t="s">
        <v>2113</v>
      </c>
      <c r="B1137" s="1">
        <v>17950.108229490001</v>
      </c>
      <c r="C1137" s="5">
        <f t="shared" si="17"/>
        <v>8142.025492030828</v>
      </c>
      <c r="D1137" s="1" t="s">
        <v>1081</v>
      </c>
    </row>
    <row r="1138" spans="1:4" x14ac:dyDescent="0.25">
      <c r="A1138" s="1" t="s">
        <v>2114</v>
      </c>
      <c r="B1138" s="1">
        <v>13370.133073920002</v>
      </c>
      <c r="C1138" s="5">
        <f t="shared" si="17"/>
        <v>6064.5854012655218</v>
      </c>
      <c r="D1138" s="1" t="s">
        <v>1081</v>
      </c>
    </row>
    <row r="1139" spans="1:4" x14ac:dyDescent="0.25">
      <c r="A1139" s="1" t="s">
        <v>2115</v>
      </c>
      <c r="B1139" s="1">
        <v>6574.2045757000005</v>
      </c>
      <c r="C1139" s="5">
        <f t="shared" si="17"/>
        <v>2982.0066019009146</v>
      </c>
      <c r="D1139" s="1" t="s">
        <v>1081</v>
      </c>
    </row>
    <row r="1140" spans="1:4" x14ac:dyDescent="0.25">
      <c r="A1140" s="1" t="s">
        <v>2116</v>
      </c>
      <c r="B1140" s="1">
        <v>15612.561007820006</v>
      </c>
      <c r="C1140" s="5">
        <f t="shared" si="17"/>
        <v>7081.732772659092</v>
      </c>
      <c r="D1140" s="1" t="s">
        <v>1081</v>
      </c>
    </row>
    <row r="1141" spans="1:4" x14ac:dyDescent="0.25">
      <c r="A1141" s="1" t="s">
        <v>2117</v>
      </c>
      <c r="B1141" s="1">
        <v>22193.354817699998</v>
      </c>
      <c r="C1141" s="5">
        <f t="shared" si="17"/>
        <v>10066.728198470177</v>
      </c>
      <c r="D1141" s="1" t="s">
        <v>1081</v>
      </c>
    </row>
    <row r="1142" spans="1:4" x14ac:dyDescent="0.25">
      <c r="A1142" s="1" t="s">
        <v>2118</v>
      </c>
      <c r="B1142" s="1">
        <v>16416.073546130006</v>
      </c>
      <c r="C1142" s="5">
        <f t="shared" si="17"/>
        <v>7446.1996319362015</v>
      </c>
      <c r="D1142" s="1" t="s">
        <v>1081</v>
      </c>
    </row>
    <row r="1143" spans="1:4" x14ac:dyDescent="0.25">
      <c r="A1143" s="1" t="s">
        <v>2119</v>
      </c>
      <c r="B1143" s="1">
        <v>10455.781147130001</v>
      </c>
      <c r="C1143" s="5">
        <f t="shared" si="17"/>
        <v>4742.6586820889916</v>
      </c>
      <c r="D1143" s="1" t="s">
        <v>1081</v>
      </c>
    </row>
    <row r="1144" spans="1:4" x14ac:dyDescent="0.25">
      <c r="A1144" s="1" t="s">
        <v>2120</v>
      </c>
      <c r="B1144" s="1">
        <v>17977.821714330006</v>
      </c>
      <c r="C1144" s="5">
        <f t="shared" si="17"/>
        <v>8154.5961070463763</v>
      </c>
      <c r="D1144" s="1" t="s">
        <v>1081</v>
      </c>
    </row>
    <row r="1145" spans="1:4" x14ac:dyDescent="0.25">
      <c r="A1145" s="1" t="s">
        <v>2121</v>
      </c>
      <c r="B1145" s="1">
        <v>18831.198064739991</v>
      </c>
      <c r="C1145" s="5">
        <f t="shared" si="17"/>
        <v>8541.680792581541</v>
      </c>
      <c r="D1145" s="1" t="s">
        <v>1081</v>
      </c>
    </row>
    <row r="1146" spans="1:4" x14ac:dyDescent="0.25">
      <c r="A1146" s="1" t="s">
        <v>2122</v>
      </c>
      <c r="B1146" s="1">
        <v>11903.24856007</v>
      </c>
      <c r="C1146" s="5">
        <f t="shared" si="17"/>
        <v>5399.2183208592714</v>
      </c>
      <c r="D1146" s="1" t="s">
        <v>1081</v>
      </c>
    </row>
    <row r="1147" spans="1:4" x14ac:dyDescent="0.25">
      <c r="A1147" s="1" t="s">
        <v>2123</v>
      </c>
      <c r="B1147" s="1">
        <v>34070.461369890014</v>
      </c>
      <c r="C1147" s="5">
        <f t="shared" si="17"/>
        <v>15454.088713691151</v>
      </c>
      <c r="D1147" s="1" t="s">
        <v>1081</v>
      </c>
    </row>
    <row r="1148" spans="1:4" x14ac:dyDescent="0.25">
      <c r="A1148" s="1" t="s">
        <v>2124</v>
      </c>
      <c r="B1148" s="1">
        <v>13790.437429159994</v>
      </c>
      <c r="C1148" s="5">
        <f t="shared" si="17"/>
        <v>6255.2320943675404</v>
      </c>
      <c r="D1148" s="1" t="s">
        <v>1081</v>
      </c>
    </row>
    <row r="1149" spans="1:4" x14ac:dyDescent="0.25">
      <c r="A1149" s="1" t="s">
        <v>2125</v>
      </c>
      <c r="B1149" s="1">
        <v>18238.29495330001</v>
      </c>
      <c r="C1149" s="5">
        <f t="shared" si="17"/>
        <v>8272.7446844572587</v>
      </c>
      <c r="D1149" s="1" t="s">
        <v>1081</v>
      </c>
    </row>
    <row r="1150" spans="1:4" x14ac:dyDescent="0.25">
      <c r="A1150" s="1" t="s">
        <v>2126</v>
      </c>
      <c r="B1150" s="1">
        <v>10585.608926849995</v>
      </c>
      <c r="C1150" s="5">
        <f t="shared" si="17"/>
        <v>4801.5475243477431</v>
      </c>
      <c r="D1150" s="1" t="s">
        <v>1081</v>
      </c>
    </row>
    <row r="1151" spans="1:4" x14ac:dyDescent="0.25">
      <c r="A1151" s="1" t="s">
        <v>2127</v>
      </c>
      <c r="B1151" s="1">
        <v>11959.529963750003</v>
      </c>
      <c r="C1151" s="5">
        <f t="shared" si="17"/>
        <v>5424.747115317291</v>
      </c>
      <c r="D1151" s="1" t="s">
        <v>1081</v>
      </c>
    </row>
    <row r="1152" spans="1:4" x14ac:dyDescent="0.25">
      <c r="A1152" s="1" t="s">
        <v>2128</v>
      </c>
      <c r="B1152" s="1">
        <v>15308.092255830001</v>
      </c>
      <c r="C1152" s="5">
        <f t="shared" si="17"/>
        <v>6943.6281825064416</v>
      </c>
      <c r="D1152" s="1" t="s">
        <v>1081</v>
      </c>
    </row>
    <row r="1153" spans="1:4" x14ac:dyDescent="0.25">
      <c r="A1153" s="1" t="s">
        <v>2129</v>
      </c>
      <c r="B1153" s="1">
        <v>21264.46310479</v>
      </c>
      <c r="C1153" s="5">
        <f t="shared" si="17"/>
        <v>9645.390348627905</v>
      </c>
      <c r="D1153" s="1" t="s">
        <v>1081</v>
      </c>
    </row>
    <row r="1154" spans="1:4" x14ac:dyDescent="0.25">
      <c r="A1154" s="1" t="s">
        <v>2130</v>
      </c>
      <c r="B1154" s="1">
        <v>21237.503100400005</v>
      </c>
      <c r="C1154" s="5">
        <f t="shared" si="17"/>
        <v>9633.1615063166391</v>
      </c>
      <c r="D1154" s="1" t="s">
        <v>1081</v>
      </c>
    </row>
    <row r="1155" spans="1:4" x14ac:dyDescent="0.25">
      <c r="A1155" s="1" t="s">
        <v>2131</v>
      </c>
      <c r="B1155" s="1">
        <v>12003.643887769998</v>
      </c>
      <c r="C1155" s="5">
        <f t="shared" ref="C1155:C1218" si="18">0.453592*B1155</f>
        <v>5444.7568383413691</v>
      </c>
      <c r="D1155" s="1" t="s">
        <v>1081</v>
      </c>
    </row>
    <row r="1156" spans="1:4" x14ac:dyDescent="0.25">
      <c r="A1156" s="1" t="s">
        <v>2132</v>
      </c>
      <c r="B1156" s="1">
        <v>34942.734904860001</v>
      </c>
      <c r="C1156" s="5">
        <f t="shared" si="18"/>
        <v>15849.745010965258</v>
      </c>
      <c r="D1156" s="1" t="s">
        <v>1081</v>
      </c>
    </row>
    <row r="1157" spans="1:4" x14ac:dyDescent="0.25">
      <c r="A1157" s="1" t="s">
        <v>2133</v>
      </c>
      <c r="B1157" s="1">
        <v>6053.8908184900029</v>
      </c>
      <c r="C1157" s="5">
        <f t="shared" si="18"/>
        <v>2745.9964441405173</v>
      </c>
      <c r="D1157" s="1" t="s">
        <v>1081</v>
      </c>
    </row>
    <row r="1158" spans="1:4" x14ac:dyDescent="0.25">
      <c r="A1158" s="1" t="s">
        <v>2134</v>
      </c>
      <c r="B1158" s="1">
        <v>20861.465658750018</v>
      </c>
      <c r="C1158" s="5">
        <f t="shared" si="18"/>
        <v>9462.5939310837384</v>
      </c>
      <c r="D1158" s="1" t="s">
        <v>1081</v>
      </c>
    </row>
    <row r="1159" spans="1:4" x14ac:dyDescent="0.25">
      <c r="A1159" s="1" t="s">
        <v>2135</v>
      </c>
      <c r="B1159" s="1">
        <v>5021.5986857600019</v>
      </c>
      <c r="C1159" s="5">
        <f t="shared" si="18"/>
        <v>2277.7569910712509</v>
      </c>
      <c r="D1159" s="1" t="s">
        <v>1081</v>
      </c>
    </row>
    <row r="1160" spans="1:4" x14ac:dyDescent="0.25">
      <c r="A1160" s="1" t="s">
        <v>2136</v>
      </c>
      <c r="B1160" s="1">
        <v>24156.471611329969</v>
      </c>
      <c r="C1160" s="5">
        <f t="shared" si="18"/>
        <v>10957.182271126383</v>
      </c>
      <c r="D1160" s="1" t="s">
        <v>1081</v>
      </c>
    </row>
    <row r="1161" spans="1:4" x14ac:dyDescent="0.25">
      <c r="A1161" s="1" t="s">
        <v>2137</v>
      </c>
      <c r="B1161" s="1">
        <v>35608.609277379997</v>
      </c>
      <c r="C1161" s="5">
        <f t="shared" si="18"/>
        <v>16151.780299345348</v>
      </c>
      <c r="D1161" s="1" t="s">
        <v>1081</v>
      </c>
    </row>
    <row r="1162" spans="1:4" x14ac:dyDescent="0.25">
      <c r="A1162" s="1" t="s">
        <v>2138</v>
      </c>
      <c r="B1162" s="1">
        <v>7907.6973215599992</v>
      </c>
      <c r="C1162" s="5">
        <f t="shared" si="18"/>
        <v>3586.868243481043</v>
      </c>
      <c r="D1162" s="1" t="s">
        <v>1081</v>
      </c>
    </row>
    <row r="1163" spans="1:4" x14ac:dyDescent="0.25">
      <c r="A1163" s="1" t="s">
        <v>2139</v>
      </c>
      <c r="B1163" s="1">
        <v>15006.193022120009</v>
      </c>
      <c r="C1163" s="5">
        <f t="shared" si="18"/>
        <v>6806.6891052894589</v>
      </c>
      <c r="D1163" s="1" t="s">
        <v>1081</v>
      </c>
    </row>
    <row r="1164" spans="1:4" x14ac:dyDescent="0.25">
      <c r="A1164" s="1" t="s">
        <v>2140</v>
      </c>
      <c r="B1164" s="1">
        <v>12574.165264899999</v>
      </c>
      <c r="C1164" s="5">
        <f t="shared" si="18"/>
        <v>5703.5407708365201</v>
      </c>
      <c r="D1164" s="1" t="s">
        <v>1081</v>
      </c>
    </row>
    <row r="1165" spans="1:4" x14ac:dyDescent="0.25">
      <c r="A1165" s="1" t="s">
        <v>2141</v>
      </c>
      <c r="B1165" s="1">
        <v>8258.8287382099952</v>
      </c>
      <c r="C1165" s="5">
        <f t="shared" si="18"/>
        <v>3746.138645022148</v>
      </c>
      <c r="D1165" s="1" t="s">
        <v>1081</v>
      </c>
    </row>
    <row r="1166" spans="1:4" x14ac:dyDescent="0.25">
      <c r="A1166" s="1" t="s">
        <v>640</v>
      </c>
      <c r="B1166" s="1">
        <v>10817.371359179999</v>
      </c>
      <c r="C1166" s="5">
        <f t="shared" si="18"/>
        <v>4906.6731095531741</v>
      </c>
      <c r="D1166" s="1" t="s">
        <v>1081</v>
      </c>
    </row>
    <row r="1167" spans="1:4" x14ac:dyDescent="0.25">
      <c r="A1167" s="1" t="s">
        <v>639</v>
      </c>
      <c r="B1167" s="1">
        <v>10050.212668739998</v>
      </c>
      <c r="C1167" s="5">
        <f t="shared" si="18"/>
        <v>4558.6960648391132</v>
      </c>
      <c r="D1167" s="1" t="s">
        <v>1081</v>
      </c>
    </row>
    <row r="1168" spans="1:4" x14ac:dyDescent="0.25">
      <c r="A1168" s="1" t="s">
        <v>637</v>
      </c>
      <c r="B1168" s="1">
        <v>17298.460095179984</v>
      </c>
      <c r="C1168" s="5">
        <f t="shared" si="18"/>
        <v>7846.4431114928793</v>
      </c>
      <c r="D1168" s="1" t="s">
        <v>1081</v>
      </c>
    </row>
    <row r="1169" spans="1:4" x14ac:dyDescent="0.25">
      <c r="A1169" s="1" t="s">
        <v>2142</v>
      </c>
      <c r="B1169" s="1">
        <v>32011.970680860006</v>
      </c>
      <c r="C1169" s="5">
        <f t="shared" si="18"/>
        <v>14520.373805072652</v>
      </c>
      <c r="D1169" s="1" t="s">
        <v>1081</v>
      </c>
    </row>
    <row r="1170" spans="1:4" x14ac:dyDescent="0.25">
      <c r="A1170" s="1" t="s">
        <v>2143</v>
      </c>
      <c r="B1170" s="1">
        <v>22074.844701890008</v>
      </c>
      <c r="C1170" s="5">
        <f t="shared" si="18"/>
        <v>10012.972958019693</v>
      </c>
      <c r="D1170" s="1" t="s">
        <v>1081</v>
      </c>
    </row>
    <row r="1171" spans="1:4" x14ac:dyDescent="0.25">
      <c r="A1171" s="1" t="s">
        <v>623</v>
      </c>
      <c r="B1171" s="1">
        <v>24449.832743140003</v>
      </c>
      <c r="C1171" s="5">
        <f t="shared" si="18"/>
        <v>11090.24853362636</v>
      </c>
      <c r="D1171" s="1" t="s">
        <v>1081</v>
      </c>
    </row>
    <row r="1172" spans="1:4" x14ac:dyDescent="0.25">
      <c r="A1172" s="1" t="s">
        <v>622</v>
      </c>
      <c r="B1172" s="1">
        <v>2398.1898454400002</v>
      </c>
      <c r="C1172" s="5">
        <f t="shared" si="18"/>
        <v>1087.7997283728205</v>
      </c>
      <c r="D1172" s="1" t="s">
        <v>1081</v>
      </c>
    </row>
    <row r="1173" spans="1:4" x14ac:dyDescent="0.25">
      <c r="A1173" s="1" t="s">
        <v>620</v>
      </c>
      <c r="B1173" s="1">
        <v>13109.927168919992</v>
      </c>
      <c r="C1173" s="5">
        <f t="shared" si="18"/>
        <v>5946.5580844047572</v>
      </c>
      <c r="D1173" s="1" t="s">
        <v>1081</v>
      </c>
    </row>
    <row r="1174" spans="1:4" x14ac:dyDescent="0.25">
      <c r="A1174" s="1" t="s">
        <v>2144</v>
      </c>
      <c r="B1174" s="1">
        <v>18193.884707929992</v>
      </c>
      <c r="C1174" s="5">
        <f t="shared" si="18"/>
        <v>8252.6005524393804</v>
      </c>
      <c r="D1174" s="1" t="s">
        <v>1081</v>
      </c>
    </row>
    <row r="1175" spans="1:4" x14ac:dyDescent="0.25">
      <c r="A1175" s="1" t="s">
        <v>2145</v>
      </c>
      <c r="B1175" s="1">
        <v>20817.359424030012</v>
      </c>
      <c r="C1175" s="5">
        <f t="shared" si="18"/>
        <v>9442.5876958646204</v>
      </c>
      <c r="D1175" s="1" t="s">
        <v>1081</v>
      </c>
    </row>
    <row r="1176" spans="1:4" x14ac:dyDescent="0.25">
      <c r="A1176" s="1" t="s">
        <v>2146</v>
      </c>
      <c r="B1176" s="1">
        <v>26124.37543254</v>
      </c>
      <c r="C1176" s="5">
        <f t="shared" si="18"/>
        <v>11849.807701196683</v>
      </c>
      <c r="D1176" s="1" t="s">
        <v>1081</v>
      </c>
    </row>
    <row r="1177" spans="1:4" x14ac:dyDescent="0.25">
      <c r="A1177" s="1" t="s">
        <v>2147</v>
      </c>
      <c r="B1177" s="1">
        <v>19459.019386040007</v>
      </c>
      <c r="C1177" s="5">
        <f t="shared" si="18"/>
        <v>8826.4555213526583</v>
      </c>
      <c r="D1177" s="1" t="s">
        <v>1081</v>
      </c>
    </row>
    <row r="1178" spans="1:4" x14ac:dyDescent="0.25">
      <c r="A1178" s="1" t="s">
        <v>610</v>
      </c>
      <c r="B1178" s="1">
        <v>15036.604657399997</v>
      </c>
      <c r="C1178" s="5">
        <f t="shared" si="18"/>
        <v>6820.4835797593796</v>
      </c>
      <c r="D1178" s="1" t="s">
        <v>1081</v>
      </c>
    </row>
    <row r="1179" spans="1:4" x14ac:dyDescent="0.25">
      <c r="A1179" s="1" t="s">
        <v>611</v>
      </c>
      <c r="B1179" s="1">
        <v>30881.121725920013</v>
      </c>
      <c r="C1179" s="5">
        <f t="shared" si="18"/>
        <v>14007.429765903511</v>
      </c>
      <c r="D1179" s="1" t="s">
        <v>1081</v>
      </c>
    </row>
    <row r="1180" spans="1:4" x14ac:dyDescent="0.25">
      <c r="A1180" s="1" t="s">
        <v>615</v>
      </c>
      <c r="B1180" s="1">
        <v>15366.485905339998</v>
      </c>
      <c r="C1180" s="5">
        <f t="shared" si="18"/>
        <v>6970.1150747749798</v>
      </c>
      <c r="D1180" s="1" t="s">
        <v>1081</v>
      </c>
    </row>
    <row r="1181" spans="1:4" x14ac:dyDescent="0.25">
      <c r="A1181" s="1" t="s">
        <v>616</v>
      </c>
      <c r="B1181" s="1">
        <v>21535.178310249994</v>
      </c>
      <c r="C1181" s="5">
        <f t="shared" si="18"/>
        <v>9768.1846001029153</v>
      </c>
      <c r="D1181" s="1" t="s">
        <v>1081</v>
      </c>
    </row>
    <row r="1182" spans="1:4" x14ac:dyDescent="0.25">
      <c r="A1182" s="1" t="s">
        <v>597</v>
      </c>
      <c r="B1182" s="1">
        <v>18425.034320819999</v>
      </c>
      <c r="C1182" s="5">
        <f t="shared" si="18"/>
        <v>8357.4481676493851</v>
      </c>
      <c r="D1182" s="1" t="s">
        <v>1081</v>
      </c>
    </row>
    <row r="1183" spans="1:4" x14ac:dyDescent="0.25">
      <c r="A1183" s="1" t="s">
        <v>598</v>
      </c>
      <c r="B1183" s="1">
        <v>2101.6345185900004</v>
      </c>
      <c r="C1183" s="5">
        <f t="shared" si="18"/>
        <v>953.28460455627544</v>
      </c>
      <c r="D1183" s="1" t="s">
        <v>1081</v>
      </c>
    </row>
    <row r="1184" spans="1:4" x14ac:dyDescent="0.25">
      <c r="A1184" s="1" t="s">
        <v>591</v>
      </c>
      <c r="B1184" s="1">
        <v>12564.818861059997</v>
      </c>
      <c r="C1184" s="5">
        <f t="shared" si="18"/>
        <v>5699.3013168259258</v>
      </c>
      <c r="D1184" s="1" t="s">
        <v>1081</v>
      </c>
    </row>
    <row r="1185" spans="1:4" x14ac:dyDescent="0.25">
      <c r="A1185" s="1" t="s">
        <v>2148</v>
      </c>
      <c r="B1185" s="1">
        <v>15284.809668399999</v>
      </c>
      <c r="C1185" s="5">
        <f t="shared" si="18"/>
        <v>6933.067387108892</v>
      </c>
      <c r="D1185" s="1" t="s">
        <v>1081</v>
      </c>
    </row>
    <row r="1186" spans="1:4" x14ac:dyDescent="0.25">
      <c r="A1186" s="1" t="s">
        <v>2149</v>
      </c>
      <c r="B1186" s="1">
        <v>27008.148740940011</v>
      </c>
      <c r="C1186" s="5">
        <f t="shared" si="18"/>
        <v>12250.680203700462</v>
      </c>
      <c r="D1186" s="1" t="s">
        <v>1081</v>
      </c>
    </row>
    <row r="1187" spans="1:4" x14ac:dyDescent="0.25">
      <c r="A1187" s="1" t="s">
        <v>2150</v>
      </c>
      <c r="B1187" s="1">
        <v>15573.934641949998</v>
      </c>
      <c r="C1187" s="5">
        <f t="shared" si="18"/>
        <v>7064.2121621113838</v>
      </c>
      <c r="D1187" s="1" t="s">
        <v>1081</v>
      </c>
    </row>
    <row r="1188" spans="1:4" x14ac:dyDescent="0.25">
      <c r="A1188" s="1" t="s">
        <v>2151</v>
      </c>
      <c r="B1188" s="1">
        <v>11180.643881050004</v>
      </c>
      <c r="C1188" s="5">
        <f t="shared" si="18"/>
        <v>5071.4506192932331</v>
      </c>
      <c r="D1188" s="1" t="s">
        <v>1081</v>
      </c>
    </row>
    <row r="1189" spans="1:4" x14ac:dyDescent="0.25">
      <c r="A1189" s="1" t="s">
        <v>2152</v>
      </c>
      <c r="B1189" s="1">
        <v>23265.992584960008</v>
      </c>
      <c r="C1189" s="5">
        <f t="shared" si="18"/>
        <v>10553.26810859718</v>
      </c>
      <c r="D1189" s="1" t="s">
        <v>1081</v>
      </c>
    </row>
    <row r="1190" spans="1:4" x14ac:dyDescent="0.25">
      <c r="A1190" s="1" t="s">
        <v>2153</v>
      </c>
      <c r="B1190" s="1">
        <v>16423.568641349997</v>
      </c>
      <c r="C1190" s="5">
        <f t="shared" si="18"/>
        <v>7449.5993471672282</v>
      </c>
      <c r="D1190" s="1" t="s">
        <v>1081</v>
      </c>
    </row>
    <row r="1191" spans="1:4" x14ac:dyDescent="0.25">
      <c r="A1191" s="1" t="s">
        <v>2154</v>
      </c>
      <c r="B1191" s="1">
        <v>8124.4220700200012</v>
      </c>
      <c r="C1191" s="5">
        <f t="shared" si="18"/>
        <v>3685.1728555845125</v>
      </c>
      <c r="D1191" s="1" t="s">
        <v>1081</v>
      </c>
    </row>
    <row r="1192" spans="1:4" x14ac:dyDescent="0.25">
      <c r="A1192" s="1" t="s">
        <v>578</v>
      </c>
      <c r="B1192" s="1">
        <v>3973.1294448400013</v>
      </c>
      <c r="C1192" s="5">
        <f t="shared" si="18"/>
        <v>1802.1797311438659</v>
      </c>
      <c r="D1192" s="1" t="s">
        <v>1081</v>
      </c>
    </row>
    <row r="1193" spans="1:4" x14ac:dyDescent="0.25">
      <c r="A1193" s="1" t="s">
        <v>577</v>
      </c>
      <c r="B1193" s="1">
        <v>564.28605950000008</v>
      </c>
      <c r="C1193" s="5">
        <f t="shared" si="18"/>
        <v>255.95564230072404</v>
      </c>
      <c r="D1193" s="1" t="s">
        <v>1081</v>
      </c>
    </row>
    <row r="1194" spans="1:4" x14ac:dyDescent="0.25">
      <c r="A1194" s="1" t="s">
        <v>650</v>
      </c>
      <c r="B1194" s="1">
        <v>6588.7296863000001</v>
      </c>
      <c r="C1194" s="5">
        <f t="shared" si="18"/>
        <v>2988.5950758681897</v>
      </c>
      <c r="D1194" s="1" t="s">
        <v>1081</v>
      </c>
    </row>
    <row r="1195" spans="1:4" x14ac:dyDescent="0.25">
      <c r="A1195" s="1" t="s">
        <v>649</v>
      </c>
      <c r="B1195" s="1">
        <v>10186.547378309995</v>
      </c>
      <c r="C1195" s="5">
        <f t="shared" si="18"/>
        <v>4620.5363984223868</v>
      </c>
      <c r="D1195" s="1" t="s">
        <v>1081</v>
      </c>
    </row>
    <row r="1196" spans="1:4" x14ac:dyDescent="0.25">
      <c r="A1196" s="1" t="s">
        <v>2155</v>
      </c>
      <c r="B1196" s="1">
        <v>25115.850474320006</v>
      </c>
      <c r="C1196" s="5">
        <f t="shared" si="18"/>
        <v>11392.348848347759</v>
      </c>
      <c r="D1196" s="1" t="s">
        <v>1081</v>
      </c>
    </row>
    <row r="1197" spans="1:4" x14ac:dyDescent="0.25">
      <c r="A1197" s="1" t="s">
        <v>647</v>
      </c>
      <c r="B1197" s="1">
        <v>455.51315319999998</v>
      </c>
      <c r="C1197" s="5">
        <f t="shared" si="18"/>
        <v>206.61712218629438</v>
      </c>
      <c r="D1197" s="1" t="s">
        <v>1081</v>
      </c>
    </row>
    <row r="1198" spans="1:4" x14ac:dyDescent="0.25">
      <c r="A1198" s="1" t="s">
        <v>646</v>
      </c>
      <c r="B1198" s="1">
        <v>18758.155280890001</v>
      </c>
      <c r="C1198" s="5">
        <f t="shared" si="18"/>
        <v>8508.5491701694573</v>
      </c>
      <c r="D1198" s="1" t="s">
        <v>1081</v>
      </c>
    </row>
    <row r="1199" spans="1:4" x14ac:dyDescent="0.25">
      <c r="A1199" s="1" t="s">
        <v>648</v>
      </c>
      <c r="B1199" s="1">
        <v>29068.673562259984</v>
      </c>
      <c r="C1199" s="5">
        <f t="shared" si="18"/>
        <v>13185.317778452631</v>
      </c>
      <c r="D1199" s="1" t="s">
        <v>1081</v>
      </c>
    </row>
    <row r="1200" spans="1:4" x14ac:dyDescent="0.25">
      <c r="A1200" s="1" t="s">
        <v>634</v>
      </c>
      <c r="B1200" s="1">
        <v>35493.504818869995</v>
      </c>
      <c r="C1200" s="5">
        <f t="shared" si="18"/>
        <v>16099.569837800878</v>
      </c>
      <c r="D1200" s="1" t="s">
        <v>1081</v>
      </c>
    </row>
    <row r="1201" spans="1:4" x14ac:dyDescent="0.25">
      <c r="A1201" s="1" t="s">
        <v>635</v>
      </c>
      <c r="B1201" s="1">
        <v>41155.55801004995</v>
      </c>
      <c r="C1201" s="5">
        <f t="shared" si="18"/>
        <v>18667.831868894576</v>
      </c>
      <c r="D1201" s="1" t="s">
        <v>1081</v>
      </c>
    </row>
    <row r="1202" spans="1:4" x14ac:dyDescent="0.25">
      <c r="A1202" s="1" t="s">
        <v>636</v>
      </c>
      <c r="B1202" s="1">
        <v>17779.494711039995</v>
      </c>
      <c r="C1202" s="5">
        <f t="shared" si="18"/>
        <v>8064.6365649700538</v>
      </c>
      <c r="D1202" s="1" t="s">
        <v>1081</v>
      </c>
    </row>
    <row r="1203" spans="1:4" x14ac:dyDescent="0.25">
      <c r="A1203" s="1" t="s">
        <v>2156</v>
      </c>
      <c r="B1203" s="1">
        <v>11690.091772650005</v>
      </c>
      <c r="C1203" s="5">
        <f t="shared" si="18"/>
        <v>5302.5321073398609</v>
      </c>
      <c r="D1203" s="1" t="s">
        <v>1081</v>
      </c>
    </row>
    <row r="1204" spans="1:4" x14ac:dyDescent="0.25">
      <c r="A1204" s="1" t="s">
        <v>638</v>
      </c>
      <c r="B1204" s="1">
        <v>37416.894542819973</v>
      </c>
      <c r="C1204" s="5">
        <f t="shared" si="18"/>
        <v>16972.004029466796</v>
      </c>
      <c r="D1204" s="1" t="s">
        <v>1081</v>
      </c>
    </row>
    <row r="1205" spans="1:4" x14ac:dyDescent="0.25">
      <c r="A1205" s="1" t="s">
        <v>633</v>
      </c>
      <c r="B1205" s="1">
        <v>12981.094032949999</v>
      </c>
      <c r="C1205" s="5">
        <f t="shared" si="18"/>
        <v>5888.1204045938557</v>
      </c>
      <c r="D1205" s="1" t="s">
        <v>1081</v>
      </c>
    </row>
    <row r="1206" spans="1:4" x14ac:dyDescent="0.25">
      <c r="A1206" s="1" t="s">
        <v>625</v>
      </c>
      <c r="B1206" s="1">
        <v>22384.312976739991</v>
      </c>
      <c r="C1206" s="5">
        <f t="shared" si="18"/>
        <v>10153.345291745447</v>
      </c>
      <c r="D1206" s="1" t="s">
        <v>1081</v>
      </c>
    </row>
    <row r="1207" spans="1:4" x14ac:dyDescent="0.25">
      <c r="A1207" s="1" t="s">
        <v>626</v>
      </c>
      <c r="B1207" s="1">
        <v>30475.562675209982</v>
      </c>
      <c r="C1207" s="5">
        <f t="shared" si="18"/>
        <v>13823.471424973846</v>
      </c>
      <c r="D1207" s="1" t="s">
        <v>1081</v>
      </c>
    </row>
    <row r="1208" spans="1:4" x14ac:dyDescent="0.25">
      <c r="A1208" s="1" t="s">
        <v>627</v>
      </c>
      <c r="B1208" s="1">
        <v>23215.74530362001</v>
      </c>
      <c r="C1208" s="5">
        <f t="shared" si="18"/>
        <v>10530.476343759607</v>
      </c>
      <c r="D1208" s="1" t="s">
        <v>1081</v>
      </c>
    </row>
    <row r="1209" spans="1:4" x14ac:dyDescent="0.25">
      <c r="A1209" s="1" t="s">
        <v>2157</v>
      </c>
      <c r="B1209" s="1">
        <v>46300.111962670097</v>
      </c>
      <c r="C1209" s="5">
        <f t="shared" si="18"/>
        <v>21001.360385371456</v>
      </c>
      <c r="D1209" s="1" t="s">
        <v>1081</v>
      </c>
    </row>
    <row r="1210" spans="1:4" x14ac:dyDescent="0.25">
      <c r="A1210" s="1" t="s">
        <v>2158</v>
      </c>
      <c r="B1210" s="1">
        <v>14781.276194820006</v>
      </c>
      <c r="C1210" s="5">
        <f t="shared" si="18"/>
        <v>6704.6686317607964</v>
      </c>
      <c r="D1210" s="1" t="s">
        <v>1081</v>
      </c>
    </row>
    <row r="1211" spans="1:4" x14ac:dyDescent="0.25">
      <c r="A1211" s="1" t="s">
        <v>2159</v>
      </c>
      <c r="B1211" s="1">
        <v>22565.08052565001</v>
      </c>
      <c r="C1211" s="5">
        <f t="shared" si="18"/>
        <v>10235.340005790638</v>
      </c>
      <c r="D1211" s="1" t="s">
        <v>1081</v>
      </c>
    </row>
    <row r="1212" spans="1:4" x14ac:dyDescent="0.25">
      <c r="A1212" s="1" t="s">
        <v>2160</v>
      </c>
      <c r="B1212" s="1">
        <v>19465.357696310006</v>
      </c>
      <c r="C1212" s="5">
        <f t="shared" si="18"/>
        <v>8829.3305281846478</v>
      </c>
      <c r="D1212" s="1" t="s">
        <v>1081</v>
      </c>
    </row>
    <row r="1213" spans="1:4" x14ac:dyDescent="0.25">
      <c r="A1213" s="1" t="s">
        <v>2161</v>
      </c>
      <c r="B1213" s="1">
        <v>20211.596821849987</v>
      </c>
      <c r="C1213" s="5">
        <f t="shared" si="18"/>
        <v>9167.8186256165791</v>
      </c>
      <c r="D1213" s="1" t="s">
        <v>1081</v>
      </c>
    </row>
    <row r="1214" spans="1:4" x14ac:dyDescent="0.25">
      <c r="A1214" s="1" t="s">
        <v>2162</v>
      </c>
      <c r="B1214" s="1">
        <v>24703.867501720011</v>
      </c>
      <c r="C1214" s="5">
        <f t="shared" si="18"/>
        <v>11205.476667840183</v>
      </c>
      <c r="D1214" s="1" t="s">
        <v>1081</v>
      </c>
    </row>
    <row r="1215" spans="1:4" x14ac:dyDescent="0.25">
      <c r="A1215" s="1" t="s">
        <v>614</v>
      </c>
      <c r="B1215" s="1">
        <v>39953.648619390042</v>
      </c>
      <c r="C1215" s="5">
        <f t="shared" si="18"/>
        <v>18122.655384566369</v>
      </c>
      <c r="D1215" s="1" t="s">
        <v>1081</v>
      </c>
    </row>
    <row r="1216" spans="1:4" x14ac:dyDescent="0.25">
      <c r="A1216" s="1" t="s">
        <v>613</v>
      </c>
      <c r="B1216" s="1">
        <v>1121.6102179500003</v>
      </c>
      <c r="C1216" s="5">
        <f t="shared" si="18"/>
        <v>508.75342198037657</v>
      </c>
      <c r="D1216" s="1" t="s">
        <v>1081</v>
      </c>
    </row>
    <row r="1217" spans="1:4" x14ac:dyDescent="0.25">
      <c r="A1217" s="1" t="s">
        <v>590</v>
      </c>
      <c r="B1217" s="1">
        <v>25772.614598680018</v>
      </c>
      <c r="C1217" s="5">
        <f t="shared" si="18"/>
        <v>11690.251801044467</v>
      </c>
      <c r="D1217" s="1" t="s">
        <v>1081</v>
      </c>
    </row>
    <row r="1218" spans="1:4" x14ac:dyDescent="0.25">
      <c r="A1218" s="1" t="s">
        <v>592</v>
      </c>
      <c r="B1218" s="1">
        <v>29769.190267779974</v>
      </c>
      <c r="C1218" s="5">
        <f t="shared" si="18"/>
        <v>13503.066551942853</v>
      </c>
      <c r="D1218" s="1" t="s">
        <v>1081</v>
      </c>
    </row>
    <row r="1219" spans="1:4" x14ac:dyDescent="0.25">
      <c r="A1219" s="1" t="s">
        <v>593</v>
      </c>
      <c r="B1219" s="1">
        <v>15622.542753220008</v>
      </c>
      <c r="C1219" s="5">
        <f t="shared" ref="C1219:C1282" si="19">0.453592*B1219</f>
        <v>7086.2604125185699</v>
      </c>
      <c r="D1219" s="1" t="s">
        <v>1081</v>
      </c>
    </row>
    <row r="1220" spans="1:4" x14ac:dyDescent="0.25">
      <c r="A1220" s="1" t="s">
        <v>594</v>
      </c>
      <c r="B1220" s="1">
        <v>32845.56071998</v>
      </c>
      <c r="C1220" s="5">
        <f t="shared" si="19"/>
        <v>14898.483578097168</v>
      </c>
      <c r="D1220" s="1" t="s">
        <v>1081</v>
      </c>
    </row>
    <row r="1221" spans="1:4" x14ac:dyDescent="0.25">
      <c r="A1221" s="1" t="s">
        <v>595</v>
      </c>
      <c r="B1221" s="1">
        <v>10379.34299143</v>
      </c>
      <c r="C1221" s="5">
        <f t="shared" si="19"/>
        <v>4707.9869461687167</v>
      </c>
      <c r="D1221" s="1" t="s">
        <v>1081</v>
      </c>
    </row>
    <row r="1222" spans="1:4" x14ac:dyDescent="0.25">
      <c r="A1222" s="1" t="s">
        <v>596</v>
      </c>
      <c r="B1222" s="1">
        <v>6861.9227382700019</v>
      </c>
      <c r="C1222" s="5">
        <f t="shared" si="19"/>
        <v>3112.5132586973668</v>
      </c>
      <c r="D1222" s="1" t="s">
        <v>1081</v>
      </c>
    </row>
    <row r="1223" spans="1:4" x14ac:dyDescent="0.25">
      <c r="A1223" s="1" t="s">
        <v>575</v>
      </c>
      <c r="B1223" s="1">
        <v>6521.7636252700004</v>
      </c>
      <c r="C1223" s="5">
        <f t="shared" si="19"/>
        <v>2958.2198063134701</v>
      </c>
      <c r="D1223" s="1" t="s">
        <v>1081</v>
      </c>
    </row>
    <row r="1224" spans="1:4" x14ac:dyDescent="0.25">
      <c r="A1224" s="1" t="s">
        <v>574</v>
      </c>
      <c r="B1224" s="1">
        <v>17555.479847599985</v>
      </c>
      <c r="C1224" s="5">
        <f t="shared" si="19"/>
        <v>7963.0252150325723</v>
      </c>
      <c r="D1224" s="1" t="s">
        <v>1081</v>
      </c>
    </row>
    <row r="1225" spans="1:4" x14ac:dyDescent="0.25">
      <c r="A1225" s="1" t="s">
        <v>573</v>
      </c>
      <c r="B1225" s="1">
        <v>6309.4479974399992</v>
      </c>
      <c r="C1225" s="5">
        <f t="shared" si="19"/>
        <v>2861.915136054804</v>
      </c>
      <c r="D1225" s="1" t="s">
        <v>1081</v>
      </c>
    </row>
    <row r="1226" spans="1:4" x14ac:dyDescent="0.25">
      <c r="A1226" s="1" t="s">
        <v>2163</v>
      </c>
      <c r="B1226" s="1">
        <v>28785.64602321</v>
      </c>
      <c r="C1226" s="5">
        <f t="shared" si="19"/>
        <v>13056.938750959871</v>
      </c>
      <c r="D1226" s="1" t="s">
        <v>1081</v>
      </c>
    </row>
    <row r="1227" spans="1:4" x14ac:dyDescent="0.25">
      <c r="A1227" s="1" t="s">
        <v>2164</v>
      </c>
      <c r="B1227" s="1">
        <v>28105.671648509986</v>
      </c>
      <c r="C1227" s="5">
        <f t="shared" si="19"/>
        <v>12748.507814390941</v>
      </c>
      <c r="D1227" s="1" t="s">
        <v>1081</v>
      </c>
    </row>
    <row r="1228" spans="1:4" x14ac:dyDescent="0.25">
      <c r="A1228" s="1" t="s">
        <v>2165</v>
      </c>
      <c r="B1228" s="1">
        <v>27009.336711376018</v>
      </c>
      <c r="C1228" s="5">
        <f t="shared" si="19"/>
        <v>12251.21905758647</v>
      </c>
      <c r="D1228" s="1" t="s">
        <v>1081</v>
      </c>
    </row>
    <row r="1229" spans="1:4" x14ac:dyDescent="0.25">
      <c r="A1229" s="1" t="s">
        <v>644</v>
      </c>
      <c r="B1229" s="1">
        <v>11861.604590039999</v>
      </c>
      <c r="C1229" s="5">
        <f t="shared" si="19"/>
        <v>5380.3289492054228</v>
      </c>
      <c r="D1229" s="1" t="s">
        <v>1081</v>
      </c>
    </row>
    <row r="1230" spans="1:4" x14ac:dyDescent="0.25">
      <c r="A1230" s="1" t="s">
        <v>645</v>
      </c>
      <c r="B1230" s="1">
        <v>62714.442082780006</v>
      </c>
      <c r="C1230" s="5">
        <f t="shared" si="19"/>
        <v>28446.769213212348</v>
      </c>
      <c r="D1230" s="1" t="s">
        <v>1081</v>
      </c>
    </row>
    <row r="1231" spans="1:4" x14ac:dyDescent="0.25">
      <c r="A1231" s="1" t="s">
        <v>2166</v>
      </c>
      <c r="B1231" s="1">
        <v>30475.498159739993</v>
      </c>
      <c r="C1231" s="5">
        <f t="shared" si="19"/>
        <v>13823.442161272782</v>
      </c>
      <c r="D1231" s="1" t="s">
        <v>1081</v>
      </c>
    </row>
    <row r="1232" spans="1:4" x14ac:dyDescent="0.25">
      <c r="A1232" s="1" t="s">
        <v>2167</v>
      </c>
      <c r="B1232" s="1">
        <v>14438.552787850002</v>
      </c>
      <c r="C1232" s="5">
        <f t="shared" si="19"/>
        <v>6549.2120361464576</v>
      </c>
      <c r="D1232" s="1" t="s">
        <v>1081</v>
      </c>
    </row>
    <row r="1233" spans="1:4" x14ac:dyDescent="0.25">
      <c r="A1233" s="1" t="s">
        <v>2168</v>
      </c>
      <c r="B1233" s="1">
        <v>25176.269899809995</v>
      </c>
      <c r="C1233" s="5">
        <f t="shared" si="19"/>
        <v>11419.754616394615</v>
      </c>
      <c r="D1233" s="1" t="s">
        <v>1081</v>
      </c>
    </row>
    <row r="1234" spans="1:4" x14ac:dyDescent="0.25">
      <c r="A1234" s="1" t="s">
        <v>2169</v>
      </c>
      <c r="B1234" s="1">
        <v>26504.36681361001</v>
      </c>
      <c r="C1234" s="5">
        <f t="shared" si="19"/>
        <v>12022.168751718991</v>
      </c>
      <c r="D1234" s="1" t="s">
        <v>1081</v>
      </c>
    </row>
    <row r="1235" spans="1:4" x14ac:dyDescent="0.25">
      <c r="A1235" s="1" t="s">
        <v>2170</v>
      </c>
      <c r="B1235" s="1">
        <v>15466.863255589993</v>
      </c>
      <c r="C1235" s="5">
        <f t="shared" si="19"/>
        <v>7015.6454378295757</v>
      </c>
      <c r="D1235" s="1" t="s">
        <v>1081</v>
      </c>
    </row>
    <row r="1236" spans="1:4" x14ac:dyDescent="0.25">
      <c r="A1236" s="1" t="s">
        <v>2171</v>
      </c>
      <c r="B1236" s="1">
        <v>17007.752749749983</v>
      </c>
      <c r="C1236" s="5">
        <f t="shared" si="19"/>
        <v>7714.5805852645944</v>
      </c>
      <c r="D1236" s="1" t="s">
        <v>1081</v>
      </c>
    </row>
    <row r="1237" spans="1:4" x14ac:dyDescent="0.25">
      <c r="A1237" s="1" t="s">
        <v>2172</v>
      </c>
      <c r="B1237" s="1">
        <v>5748.9050181799957</v>
      </c>
      <c r="C1237" s="5">
        <f t="shared" si="19"/>
        <v>2607.6573250063007</v>
      </c>
      <c r="D1237" s="1" t="s">
        <v>1081</v>
      </c>
    </row>
    <row r="1238" spans="1:4" x14ac:dyDescent="0.25">
      <c r="A1238" s="1" t="s">
        <v>2173</v>
      </c>
      <c r="B1238" s="1">
        <v>46312.095774119982</v>
      </c>
      <c r="C1238" s="5">
        <f t="shared" si="19"/>
        <v>21006.796146374632</v>
      </c>
      <c r="D1238" s="1" t="s">
        <v>1081</v>
      </c>
    </row>
    <row r="1239" spans="1:4" x14ac:dyDescent="0.25">
      <c r="A1239" s="1" t="s">
        <v>2174</v>
      </c>
      <c r="B1239" s="1">
        <v>12050.138990380001</v>
      </c>
      <c r="C1239" s="5">
        <f t="shared" si="19"/>
        <v>5465.8466449244452</v>
      </c>
      <c r="D1239" s="1" t="s">
        <v>1081</v>
      </c>
    </row>
    <row r="1240" spans="1:4" x14ac:dyDescent="0.25">
      <c r="A1240" s="1" t="s">
        <v>2175</v>
      </c>
      <c r="B1240" s="1">
        <v>23057.07884839999</v>
      </c>
      <c r="C1240" s="5">
        <f t="shared" si="19"/>
        <v>10458.506509003448</v>
      </c>
      <c r="D1240" s="1" t="s">
        <v>1081</v>
      </c>
    </row>
    <row r="1241" spans="1:4" x14ac:dyDescent="0.25">
      <c r="A1241" s="1" t="s">
        <v>619</v>
      </c>
      <c r="B1241" s="1">
        <v>12613.425402669998</v>
      </c>
      <c r="C1241" s="5">
        <f t="shared" si="19"/>
        <v>5721.3488552478893</v>
      </c>
      <c r="D1241" s="1" t="s">
        <v>1081</v>
      </c>
    </row>
    <row r="1242" spans="1:4" x14ac:dyDescent="0.25">
      <c r="A1242" s="1" t="s">
        <v>621</v>
      </c>
      <c r="B1242" s="1">
        <v>14387.14323674001</v>
      </c>
      <c r="C1242" s="5">
        <f t="shared" si="19"/>
        <v>6525.8930750393747</v>
      </c>
      <c r="D1242" s="1" t="s">
        <v>1081</v>
      </c>
    </row>
    <row r="1243" spans="1:4" x14ac:dyDescent="0.25">
      <c r="A1243" s="1" t="s">
        <v>2176</v>
      </c>
      <c r="B1243" s="1">
        <v>21952.76047195003</v>
      </c>
      <c r="C1243" s="5">
        <f t="shared" si="19"/>
        <v>9957.5965279927586</v>
      </c>
      <c r="D1243" s="1" t="s">
        <v>1081</v>
      </c>
    </row>
    <row r="1244" spans="1:4" x14ac:dyDescent="0.25">
      <c r="A1244" s="1" t="s">
        <v>2177</v>
      </c>
      <c r="B1244" s="1">
        <v>25713.756199260002</v>
      </c>
      <c r="C1244" s="5">
        <f t="shared" si="19"/>
        <v>11663.554101934742</v>
      </c>
      <c r="D1244" s="1" t="s">
        <v>1081</v>
      </c>
    </row>
    <row r="1245" spans="1:4" x14ac:dyDescent="0.25">
      <c r="A1245" s="1" t="s">
        <v>624</v>
      </c>
      <c r="B1245" s="1">
        <v>22208.989460080003</v>
      </c>
      <c r="C1245" s="5">
        <f t="shared" si="19"/>
        <v>10073.819947176609</v>
      </c>
      <c r="D1245" s="1" t="s">
        <v>1081</v>
      </c>
    </row>
    <row r="1246" spans="1:4" x14ac:dyDescent="0.25">
      <c r="A1246" s="1" t="s">
        <v>609</v>
      </c>
      <c r="B1246" s="1">
        <v>9350.0497199200072</v>
      </c>
      <c r="C1246" s="5">
        <f t="shared" si="19"/>
        <v>4241.1077525579558</v>
      </c>
      <c r="D1246" s="1" t="s">
        <v>1081</v>
      </c>
    </row>
    <row r="1247" spans="1:4" x14ac:dyDescent="0.25">
      <c r="A1247" s="1" t="s">
        <v>2178</v>
      </c>
      <c r="B1247" s="1">
        <v>28608.099722850013</v>
      </c>
      <c r="C1247" s="5">
        <f t="shared" si="19"/>
        <v>12976.405169486983</v>
      </c>
      <c r="D1247" s="1" t="s">
        <v>1081</v>
      </c>
    </row>
    <row r="1248" spans="1:4" x14ac:dyDescent="0.25">
      <c r="A1248" s="1" t="s">
        <v>608</v>
      </c>
      <c r="B1248" s="1">
        <v>3756.8187861299994</v>
      </c>
      <c r="C1248" s="5">
        <f t="shared" si="19"/>
        <v>1704.0629468382785</v>
      </c>
      <c r="D1248" s="1" t="s">
        <v>1081</v>
      </c>
    </row>
    <row r="1249" spans="1:4" x14ac:dyDescent="0.25">
      <c r="A1249" s="1" t="s">
        <v>607</v>
      </c>
      <c r="B1249" s="1">
        <v>3006.3433761000006</v>
      </c>
      <c r="C1249" s="5">
        <f t="shared" si="19"/>
        <v>1363.6533046519514</v>
      </c>
      <c r="D1249" s="1" t="s">
        <v>1081</v>
      </c>
    </row>
    <row r="1250" spans="1:4" x14ac:dyDescent="0.25">
      <c r="A1250" s="1" t="s">
        <v>605</v>
      </c>
      <c r="B1250" s="1">
        <v>4096.7219878499991</v>
      </c>
      <c r="C1250" s="5">
        <f t="shared" si="19"/>
        <v>1858.2403199128569</v>
      </c>
      <c r="D1250" s="1" t="s">
        <v>1081</v>
      </c>
    </row>
    <row r="1251" spans="1:4" x14ac:dyDescent="0.25">
      <c r="A1251" s="1" t="s">
        <v>606</v>
      </c>
      <c r="B1251" s="1">
        <v>9933.2419757599964</v>
      </c>
      <c r="C1251" s="5">
        <f t="shared" si="19"/>
        <v>4505.6390942689286</v>
      </c>
      <c r="D1251" s="1" t="s">
        <v>1081</v>
      </c>
    </row>
    <row r="1252" spans="1:4" x14ac:dyDescent="0.25">
      <c r="A1252" s="1" t="s">
        <v>585</v>
      </c>
      <c r="B1252" s="1">
        <v>12497.132199480002</v>
      </c>
      <c r="C1252" s="5">
        <f t="shared" si="19"/>
        <v>5668.5991886265329</v>
      </c>
      <c r="D1252" s="1" t="s">
        <v>1081</v>
      </c>
    </row>
    <row r="1253" spans="1:4" x14ac:dyDescent="0.25">
      <c r="A1253" s="1" t="s">
        <v>586</v>
      </c>
      <c r="B1253" s="1">
        <v>1454.4518865499999</v>
      </c>
      <c r="C1253" s="5">
        <f t="shared" si="19"/>
        <v>659.72774012398759</v>
      </c>
      <c r="D1253" s="1" t="s">
        <v>1081</v>
      </c>
    </row>
    <row r="1254" spans="1:4" x14ac:dyDescent="0.25">
      <c r="A1254" s="1" t="s">
        <v>587</v>
      </c>
      <c r="B1254" s="1">
        <v>6010.0086734299994</v>
      </c>
      <c r="C1254" s="5">
        <f t="shared" si="19"/>
        <v>2726.0918541984602</v>
      </c>
      <c r="D1254" s="1" t="s">
        <v>1081</v>
      </c>
    </row>
    <row r="1255" spans="1:4" x14ac:dyDescent="0.25">
      <c r="A1255" s="1" t="s">
        <v>588</v>
      </c>
      <c r="B1255" s="1">
        <v>10331.532831479984</v>
      </c>
      <c r="C1255" s="5">
        <f t="shared" si="19"/>
        <v>4686.3006400966688</v>
      </c>
      <c r="D1255" s="1" t="s">
        <v>1081</v>
      </c>
    </row>
    <row r="1256" spans="1:4" x14ac:dyDescent="0.25">
      <c r="A1256" s="1" t="s">
        <v>2179</v>
      </c>
      <c r="B1256" s="1">
        <v>32558.27473475007</v>
      </c>
      <c r="C1256" s="5">
        <f t="shared" si="19"/>
        <v>14768.172953484753</v>
      </c>
      <c r="D1256" s="1" t="s">
        <v>1081</v>
      </c>
    </row>
    <row r="1257" spans="1:4" x14ac:dyDescent="0.25">
      <c r="A1257" s="1" t="s">
        <v>589</v>
      </c>
      <c r="B1257" s="1">
        <v>12440.801784609983</v>
      </c>
      <c r="C1257" s="5">
        <f t="shared" si="19"/>
        <v>5643.0481630848117</v>
      </c>
      <c r="D1257" s="1" t="s">
        <v>1081</v>
      </c>
    </row>
    <row r="1258" spans="1:4" x14ac:dyDescent="0.25">
      <c r="A1258" s="1" t="s">
        <v>2180</v>
      </c>
      <c r="B1258" s="1">
        <v>40667.718270060032</v>
      </c>
      <c r="C1258" s="5">
        <f t="shared" si="19"/>
        <v>18446.55166555307</v>
      </c>
      <c r="D1258" s="1" t="s">
        <v>1081</v>
      </c>
    </row>
    <row r="1259" spans="1:4" x14ac:dyDescent="0.25">
      <c r="A1259" s="1" t="s">
        <v>2181</v>
      </c>
      <c r="B1259" s="1">
        <v>23670.586497940018</v>
      </c>
      <c r="C1259" s="5">
        <f t="shared" si="19"/>
        <v>10736.788670773609</v>
      </c>
      <c r="D1259" s="1" t="s">
        <v>1081</v>
      </c>
    </row>
    <row r="1260" spans="1:4" x14ac:dyDescent="0.25">
      <c r="A1260" s="1" t="s">
        <v>572</v>
      </c>
      <c r="B1260" s="1">
        <v>10259.002880890004</v>
      </c>
      <c r="C1260" s="5">
        <f t="shared" si="19"/>
        <v>4653.4016347486586</v>
      </c>
      <c r="D1260" s="1" t="s">
        <v>1081</v>
      </c>
    </row>
    <row r="1261" spans="1:4" x14ac:dyDescent="0.25">
      <c r="A1261" s="1" t="s">
        <v>571</v>
      </c>
      <c r="B1261" s="1">
        <v>1422.26042977</v>
      </c>
      <c r="C1261" s="5">
        <f t="shared" si="19"/>
        <v>645.12595286023384</v>
      </c>
      <c r="D1261" s="1" t="s">
        <v>1081</v>
      </c>
    </row>
    <row r="1262" spans="1:4" x14ac:dyDescent="0.25">
      <c r="A1262" s="1" t="s">
        <v>570</v>
      </c>
      <c r="B1262" s="1">
        <v>14067.508763259999</v>
      </c>
      <c r="C1262" s="5">
        <f t="shared" si="19"/>
        <v>6380.9094349446295</v>
      </c>
      <c r="D1262" s="1" t="s">
        <v>1081</v>
      </c>
    </row>
    <row r="1263" spans="1:4" x14ac:dyDescent="0.25">
      <c r="A1263" s="1" t="s">
        <v>569</v>
      </c>
      <c r="B1263" s="1">
        <v>8926.5012060399949</v>
      </c>
      <c r="C1263" s="5">
        <f t="shared" si="19"/>
        <v>4048.9895350500933</v>
      </c>
      <c r="D1263" s="1" t="s">
        <v>1081</v>
      </c>
    </row>
    <row r="1264" spans="1:4" x14ac:dyDescent="0.25">
      <c r="A1264" s="1" t="s">
        <v>2182</v>
      </c>
      <c r="B1264" s="1">
        <v>14914.691032350014</v>
      </c>
      <c r="C1264" s="5">
        <f t="shared" si="19"/>
        <v>6765.1845347457074</v>
      </c>
      <c r="D1264" s="1" t="s">
        <v>1081</v>
      </c>
    </row>
    <row r="1265" spans="1:4" x14ac:dyDescent="0.25">
      <c r="A1265" s="1" t="s">
        <v>2183</v>
      </c>
      <c r="B1265" s="1">
        <v>12000.123677939995</v>
      </c>
      <c r="C1265" s="5">
        <f t="shared" si="19"/>
        <v>5443.1600993241582</v>
      </c>
      <c r="D1265" s="1" t="s">
        <v>1081</v>
      </c>
    </row>
    <row r="1266" spans="1:4" x14ac:dyDescent="0.25">
      <c r="A1266" s="1" t="s">
        <v>2184</v>
      </c>
      <c r="B1266" s="1">
        <v>5551.2907187099954</v>
      </c>
      <c r="C1266" s="5">
        <f t="shared" si="19"/>
        <v>2518.0210596811044</v>
      </c>
      <c r="D1266" s="1" t="s">
        <v>1081</v>
      </c>
    </row>
    <row r="1267" spans="1:4" x14ac:dyDescent="0.25">
      <c r="A1267" s="1" t="s">
        <v>2185</v>
      </c>
      <c r="B1267" s="1">
        <v>9440.6201303500056</v>
      </c>
      <c r="C1267" s="5">
        <f t="shared" si="19"/>
        <v>4282.1897661657194</v>
      </c>
      <c r="D1267" s="1" t="s">
        <v>1081</v>
      </c>
    </row>
    <row r="1268" spans="1:4" x14ac:dyDescent="0.25">
      <c r="A1268" s="1" t="s">
        <v>2186</v>
      </c>
      <c r="B1268" s="1">
        <v>2897.7910359099988</v>
      </c>
      <c r="C1268" s="5">
        <f t="shared" si="19"/>
        <v>1314.4148315604882</v>
      </c>
      <c r="D1268" s="1" t="s">
        <v>1081</v>
      </c>
    </row>
    <row r="1269" spans="1:4" x14ac:dyDescent="0.25">
      <c r="A1269" s="1" t="s">
        <v>2187</v>
      </c>
      <c r="B1269" s="1">
        <v>14172.814431809984</v>
      </c>
      <c r="C1269" s="5">
        <f t="shared" si="19"/>
        <v>6428.6752437535542</v>
      </c>
      <c r="D1269" s="1" t="s">
        <v>1081</v>
      </c>
    </row>
    <row r="1270" spans="1:4" x14ac:dyDescent="0.25">
      <c r="A1270" s="1" t="s">
        <v>2188</v>
      </c>
      <c r="B1270" s="1">
        <v>19225.735981289985</v>
      </c>
      <c r="C1270" s="5">
        <f t="shared" si="19"/>
        <v>8720.6400352252876</v>
      </c>
      <c r="D1270" s="1" t="s">
        <v>1081</v>
      </c>
    </row>
    <row r="1271" spans="1:4" x14ac:dyDescent="0.25">
      <c r="A1271" s="1" t="s">
        <v>2189</v>
      </c>
      <c r="B1271" s="1">
        <v>11988.944275660007</v>
      </c>
      <c r="C1271" s="5">
        <f t="shared" si="19"/>
        <v>5438.0892118851743</v>
      </c>
      <c r="D1271" s="1" t="s">
        <v>1081</v>
      </c>
    </row>
    <row r="1272" spans="1:4" x14ac:dyDescent="0.25">
      <c r="A1272" s="1" t="s">
        <v>2190</v>
      </c>
      <c r="B1272" s="1">
        <v>10639.636175049998</v>
      </c>
      <c r="C1272" s="5">
        <f t="shared" si="19"/>
        <v>4826.0538519132788</v>
      </c>
      <c r="D1272" s="1" t="s">
        <v>1081</v>
      </c>
    </row>
    <row r="1273" spans="1:4" x14ac:dyDescent="0.25">
      <c r="A1273" s="1" t="s">
        <v>2191</v>
      </c>
      <c r="B1273" s="1">
        <v>3918.0045460600004</v>
      </c>
      <c r="C1273" s="5">
        <f t="shared" si="19"/>
        <v>1777.1755180564476</v>
      </c>
      <c r="D1273" s="1" t="s">
        <v>1081</v>
      </c>
    </row>
    <row r="1274" spans="1:4" x14ac:dyDescent="0.25">
      <c r="A1274" s="1" t="s">
        <v>632</v>
      </c>
      <c r="B1274" s="1">
        <v>12294.245611030001</v>
      </c>
      <c r="C1274" s="5">
        <f t="shared" si="19"/>
        <v>5576.5714551983201</v>
      </c>
      <c r="D1274" s="1" t="s">
        <v>1081</v>
      </c>
    </row>
    <row r="1275" spans="1:4" x14ac:dyDescent="0.25">
      <c r="A1275" s="1" t="s">
        <v>631</v>
      </c>
      <c r="B1275" s="1">
        <v>6209.9690845799996</v>
      </c>
      <c r="C1275" s="5">
        <f t="shared" si="19"/>
        <v>2816.7922970128111</v>
      </c>
      <c r="D1275" s="1" t="s">
        <v>1081</v>
      </c>
    </row>
    <row r="1276" spans="1:4" x14ac:dyDescent="0.25">
      <c r="A1276" s="1" t="s">
        <v>618</v>
      </c>
      <c r="B1276" s="1">
        <v>12759.537089959998</v>
      </c>
      <c r="C1276" s="5">
        <f t="shared" si="19"/>
        <v>5787.6239477091358</v>
      </c>
      <c r="D1276" s="1" t="s">
        <v>1081</v>
      </c>
    </row>
    <row r="1277" spans="1:4" x14ac:dyDescent="0.25">
      <c r="A1277" s="1" t="s">
        <v>2192</v>
      </c>
      <c r="B1277" s="1">
        <v>5628.5053046499997</v>
      </c>
      <c r="C1277" s="5">
        <f t="shared" si="19"/>
        <v>2553.0449781468028</v>
      </c>
      <c r="D1277" s="1" t="s">
        <v>1081</v>
      </c>
    </row>
    <row r="1278" spans="1:4" x14ac:dyDescent="0.25">
      <c r="A1278" s="1" t="s">
        <v>2193</v>
      </c>
      <c r="B1278" s="1">
        <v>10222.930292039995</v>
      </c>
      <c r="C1278" s="5">
        <f t="shared" si="19"/>
        <v>4637.0393970270052</v>
      </c>
      <c r="D1278" s="1" t="s">
        <v>1081</v>
      </c>
    </row>
    <row r="1279" spans="1:4" x14ac:dyDescent="0.25">
      <c r="A1279" s="1" t="s">
        <v>2194</v>
      </c>
      <c r="B1279" s="1">
        <v>8142.3349658100142</v>
      </c>
      <c r="C1279" s="5">
        <f t="shared" si="19"/>
        <v>3693.2980018116959</v>
      </c>
      <c r="D1279" s="1" t="s">
        <v>1081</v>
      </c>
    </row>
    <row r="1280" spans="1:4" x14ac:dyDescent="0.25">
      <c r="A1280" s="1" t="s">
        <v>2195</v>
      </c>
      <c r="B1280" s="1">
        <v>34046.290761250006</v>
      </c>
      <c r="C1280" s="5">
        <f t="shared" si="19"/>
        <v>15443.125118976912</v>
      </c>
      <c r="D1280" s="1" t="s">
        <v>1081</v>
      </c>
    </row>
    <row r="1281" spans="1:4" x14ac:dyDescent="0.25">
      <c r="A1281" s="1" t="s">
        <v>2196</v>
      </c>
      <c r="B1281" s="1">
        <v>9144.463231589998</v>
      </c>
      <c r="C1281" s="5">
        <f t="shared" si="19"/>
        <v>4147.8553661433707</v>
      </c>
      <c r="D1281" s="1" t="s">
        <v>1081</v>
      </c>
    </row>
    <row r="1282" spans="1:4" x14ac:dyDescent="0.25">
      <c r="A1282" s="1" t="s">
        <v>2197</v>
      </c>
      <c r="B1282" s="1">
        <v>16653.035425429993</v>
      </c>
      <c r="C1282" s="5">
        <f t="shared" si="19"/>
        <v>7553.6836446916413</v>
      </c>
      <c r="D1282" s="1" t="s">
        <v>1081</v>
      </c>
    </row>
    <row r="1283" spans="1:4" x14ac:dyDescent="0.25">
      <c r="A1283" s="1" t="s">
        <v>2198</v>
      </c>
      <c r="B1283" s="1">
        <v>15284.293695840002</v>
      </c>
      <c r="C1283" s="5">
        <f t="shared" ref="C1283:C1346" si="20">0.453592*B1283</f>
        <v>6932.8333460834583</v>
      </c>
      <c r="D1283" s="1" t="s">
        <v>1081</v>
      </c>
    </row>
    <row r="1284" spans="1:4" x14ac:dyDescent="0.25">
      <c r="A1284" s="1" t="s">
        <v>604</v>
      </c>
      <c r="B1284" s="1">
        <v>18891.255132469989</v>
      </c>
      <c r="C1284" s="5">
        <f t="shared" si="20"/>
        <v>8568.9221980473267</v>
      </c>
      <c r="D1284" s="1" t="s">
        <v>1081</v>
      </c>
    </row>
    <row r="1285" spans="1:4" x14ac:dyDescent="0.25">
      <c r="A1285" s="1" t="s">
        <v>603</v>
      </c>
      <c r="B1285" s="1">
        <v>2646.8301455999995</v>
      </c>
      <c r="C1285" s="5">
        <f t="shared" si="20"/>
        <v>1200.5809794029949</v>
      </c>
      <c r="D1285" s="1" t="s">
        <v>1081</v>
      </c>
    </row>
    <row r="1286" spans="1:4" x14ac:dyDescent="0.25">
      <c r="A1286" s="1" t="s">
        <v>602</v>
      </c>
      <c r="B1286" s="1">
        <v>5035.2503739800004</v>
      </c>
      <c r="C1286" s="5">
        <f t="shared" si="20"/>
        <v>2283.9492876343365</v>
      </c>
      <c r="D1286" s="1" t="s">
        <v>1081</v>
      </c>
    </row>
    <row r="1287" spans="1:4" x14ac:dyDescent="0.25">
      <c r="A1287" s="1" t="s">
        <v>2199</v>
      </c>
      <c r="B1287" s="1">
        <v>23250.342377430017</v>
      </c>
      <c r="C1287" s="5">
        <f t="shared" si="20"/>
        <v>10546.169299663236</v>
      </c>
      <c r="D1287" s="1" t="s">
        <v>1081</v>
      </c>
    </row>
    <row r="1288" spans="1:4" x14ac:dyDescent="0.25">
      <c r="A1288" s="1" t="s">
        <v>583</v>
      </c>
      <c r="B1288" s="1">
        <v>28821.489797390008</v>
      </c>
      <c r="C1288" s="5">
        <f t="shared" si="20"/>
        <v>13073.197200177729</v>
      </c>
      <c r="D1288" s="1" t="s">
        <v>1081</v>
      </c>
    </row>
    <row r="1289" spans="1:4" x14ac:dyDescent="0.25">
      <c r="A1289" s="1" t="s">
        <v>2200</v>
      </c>
      <c r="B1289" s="1">
        <v>5833.2432612899993</v>
      </c>
      <c r="C1289" s="5">
        <f t="shared" si="20"/>
        <v>2645.9124773750532</v>
      </c>
      <c r="D1289" s="1" t="s">
        <v>1081</v>
      </c>
    </row>
    <row r="1290" spans="1:4" x14ac:dyDescent="0.25">
      <c r="A1290" s="1" t="s">
        <v>2201</v>
      </c>
      <c r="B1290" s="1">
        <v>15297.720707550012</v>
      </c>
      <c r="C1290" s="5">
        <f t="shared" si="20"/>
        <v>6938.9237311790248</v>
      </c>
      <c r="D1290" s="1" t="s">
        <v>1081</v>
      </c>
    </row>
    <row r="1291" spans="1:4" x14ac:dyDescent="0.25">
      <c r="A1291" s="1" t="s">
        <v>2202</v>
      </c>
      <c r="B1291" s="1">
        <v>18902.997056139986</v>
      </c>
      <c r="C1291" s="5">
        <f t="shared" si="20"/>
        <v>8574.2482406886484</v>
      </c>
      <c r="D1291" s="1" t="s">
        <v>1081</v>
      </c>
    </row>
    <row r="1292" spans="1:4" x14ac:dyDescent="0.25">
      <c r="A1292" s="1" t="s">
        <v>584</v>
      </c>
      <c r="B1292" s="1">
        <v>11708.942369339993</v>
      </c>
      <c r="C1292" s="5">
        <f t="shared" si="20"/>
        <v>5311.0825871936659</v>
      </c>
      <c r="D1292" s="1" t="s">
        <v>1081</v>
      </c>
    </row>
    <row r="1293" spans="1:4" x14ac:dyDescent="0.25">
      <c r="A1293" s="1" t="s">
        <v>568</v>
      </c>
      <c r="B1293" s="1">
        <v>9183.7705151600021</v>
      </c>
      <c r="C1293" s="5">
        <f t="shared" si="20"/>
        <v>4165.6848355124557</v>
      </c>
      <c r="D1293" s="1" t="s">
        <v>1081</v>
      </c>
    </row>
    <row r="1294" spans="1:4" x14ac:dyDescent="0.25">
      <c r="A1294" s="1" t="s">
        <v>2203</v>
      </c>
      <c r="B1294" s="1">
        <v>31172.035073570009</v>
      </c>
      <c r="C1294" s="5">
        <f t="shared" si="20"/>
        <v>14139.385733090767</v>
      </c>
      <c r="D1294" s="1" t="s">
        <v>1081</v>
      </c>
    </row>
    <row r="1295" spans="1:4" x14ac:dyDescent="0.25">
      <c r="A1295" s="1" t="s">
        <v>2204</v>
      </c>
      <c r="B1295" s="1">
        <v>7706.7763773400002</v>
      </c>
      <c r="C1295" s="5">
        <f t="shared" si="20"/>
        <v>3495.7321105504052</v>
      </c>
      <c r="D1295" s="1" t="s">
        <v>1081</v>
      </c>
    </row>
    <row r="1296" spans="1:4" x14ac:dyDescent="0.25">
      <c r="A1296" s="1" t="s">
        <v>2205</v>
      </c>
      <c r="B1296" s="1">
        <v>26018.093257349999</v>
      </c>
      <c r="C1296" s="5">
        <f t="shared" si="20"/>
        <v>11801.598956787901</v>
      </c>
      <c r="D1296" s="1" t="s">
        <v>1081</v>
      </c>
    </row>
    <row r="1297" spans="1:4" x14ac:dyDescent="0.25">
      <c r="A1297" s="1" t="s">
        <v>2206</v>
      </c>
      <c r="B1297" s="1">
        <v>12386.823310070013</v>
      </c>
      <c r="C1297" s="5">
        <f t="shared" si="20"/>
        <v>5618.5639588612776</v>
      </c>
      <c r="D1297" s="1" t="s">
        <v>1081</v>
      </c>
    </row>
    <row r="1298" spans="1:4" x14ac:dyDescent="0.25">
      <c r="A1298" s="1" t="s">
        <v>2207</v>
      </c>
      <c r="B1298" s="1">
        <v>20342.722868999994</v>
      </c>
      <c r="C1298" s="5">
        <f t="shared" si="20"/>
        <v>9227.2963515954452</v>
      </c>
      <c r="D1298" s="1" t="s">
        <v>1081</v>
      </c>
    </row>
    <row r="1299" spans="1:4" x14ac:dyDescent="0.25">
      <c r="A1299" s="1" t="s">
        <v>2208</v>
      </c>
      <c r="B1299" s="1">
        <v>26484.997703719993</v>
      </c>
      <c r="C1299" s="5">
        <f t="shared" si="20"/>
        <v>12013.383078425759</v>
      </c>
      <c r="D1299" s="1" t="s">
        <v>1081</v>
      </c>
    </row>
    <row r="1300" spans="1:4" x14ac:dyDescent="0.25">
      <c r="A1300" s="1" t="s">
        <v>2209</v>
      </c>
      <c r="B1300" s="1">
        <v>51.362226000000007</v>
      </c>
      <c r="C1300" s="5">
        <f t="shared" si="20"/>
        <v>23.297494815792003</v>
      </c>
      <c r="D1300" s="1" t="s">
        <v>1081</v>
      </c>
    </row>
    <row r="1301" spans="1:4" x14ac:dyDescent="0.25">
      <c r="A1301" s="1" t="s">
        <v>2210</v>
      </c>
      <c r="B1301" s="1">
        <v>32864.784887980015</v>
      </c>
      <c r="C1301" s="5">
        <f t="shared" si="20"/>
        <v>14907.203506908631</v>
      </c>
      <c r="D1301" s="1" t="s">
        <v>1081</v>
      </c>
    </row>
    <row r="1302" spans="1:4" x14ac:dyDescent="0.25">
      <c r="A1302" s="1" t="s">
        <v>2211</v>
      </c>
      <c r="B1302" s="1">
        <v>7981.1763278000008</v>
      </c>
      <c r="C1302" s="5">
        <f t="shared" si="20"/>
        <v>3620.1977328794578</v>
      </c>
      <c r="D1302" s="1" t="s">
        <v>1081</v>
      </c>
    </row>
    <row r="1303" spans="1:4" x14ac:dyDescent="0.25">
      <c r="A1303" s="1" t="s">
        <v>2212</v>
      </c>
      <c r="B1303" s="1">
        <v>40033.710994389985</v>
      </c>
      <c r="C1303" s="5">
        <f t="shared" si="20"/>
        <v>18158.971037367341</v>
      </c>
      <c r="D1303" s="1" t="s">
        <v>1081</v>
      </c>
    </row>
    <row r="1304" spans="1:4" x14ac:dyDescent="0.25">
      <c r="A1304" s="1" t="s">
        <v>2213</v>
      </c>
      <c r="B1304" s="1">
        <v>4626.8806000000004</v>
      </c>
      <c r="C1304" s="5">
        <f t="shared" si="20"/>
        <v>2098.7160251152</v>
      </c>
      <c r="D1304" s="1" t="s">
        <v>1081</v>
      </c>
    </row>
    <row r="1305" spans="1:4" x14ac:dyDescent="0.25">
      <c r="A1305" s="1" t="s">
        <v>2214</v>
      </c>
      <c r="B1305" s="1">
        <v>8502.3792940999974</v>
      </c>
      <c r="C1305" s="5">
        <f t="shared" si="20"/>
        <v>3856.6112287694059</v>
      </c>
      <c r="D1305" s="1" t="s">
        <v>1081</v>
      </c>
    </row>
    <row r="1306" spans="1:4" x14ac:dyDescent="0.25">
      <c r="A1306" s="1" t="s">
        <v>2215</v>
      </c>
      <c r="B1306" s="1">
        <v>16068.905732199999</v>
      </c>
      <c r="C1306" s="5">
        <f t="shared" si="20"/>
        <v>7288.7270888800622</v>
      </c>
      <c r="D1306" s="1" t="s">
        <v>1081</v>
      </c>
    </row>
    <row r="1307" spans="1:4" x14ac:dyDescent="0.25">
      <c r="A1307" s="1" t="s">
        <v>2216</v>
      </c>
      <c r="B1307" s="1">
        <v>13931.703614339996</v>
      </c>
      <c r="C1307" s="5">
        <f t="shared" si="20"/>
        <v>6319.3093058357072</v>
      </c>
      <c r="D1307" s="1" t="s">
        <v>1081</v>
      </c>
    </row>
    <row r="1308" spans="1:4" x14ac:dyDescent="0.25">
      <c r="A1308" s="1" t="s">
        <v>2217</v>
      </c>
      <c r="B1308" s="1">
        <v>43014.121561979999</v>
      </c>
      <c r="C1308" s="5">
        <f t="shared" si="20"/>
        <v>19510.861427541633</v>
      </c>
      <c r="D1308" s="1" t="s">
        <v>1081</v>
      </c>
    </row>
    <row r="1309" spans="1:4" x14ac:dyDescent="0.25">
      <c r="A1309" s="1" t="s">
        <v>2218</v>
      </c>
      <c r="B1309" s="1">
        <v>20078.816308900005</v>
      </c>
      <c r="C1309" s="5">
        <f t="shared" si="20"/>
        <v>9107.5904471865706</v>
      </c>
      <c r="D1309" s="1" t="s">
        <v>1081</v>
      </c>
    </row>
    <row r="1310" spans="1:4" x14ac:dyDescent="0.25">
      <c r="A1310" s="1" t="s">
        <v>2219</v>
      </c>
      <c r="B1310" s="1">
        <v>30647.081285080007</v>
      </c>
      <c r="C1310" s="5">
        <f t="shared" si="20"/>
        <v>13901.27089426201</v>
      </c>
      <c r="D1310" s="1" t="s">
        <v>1081</v>
      </c>
    </row>
    <row r="1311" spans="1:4" x14ac:dyDescent="0.25">
      <c r="A1311" s="1" t="s">
        <v>2220</v>
      </c>
      <c r="B1311" s="1">
        <v>29783.217191499989</v>
      </c>
      <c r="C1311" s="5">
        <f t="shared" si="20"/>
        <v>13509.429052326863</v>
      </c>
      <c r="D1311" s="1" t="s">
        <v>1081</v>
      </c>
    </row>
    <row r="1312" spans="1:4" x14ac:dyDescent="0.25">
      <c r="A1312" s="1" t="s">
        <v>2221</v>
      </c>
      <c r="B1312" s="1">
        <v>1502.0117281</v>
      </c>
      <c r="C1312" s="5">
        <f t="shared" si="20"/>
        <v>681.30050377233522</v>
      </c>
      <c r="D1312" s="1" t="s">
        <v>1081</v>
      </c>
    </row>
    <row r="1313" spans="1:4" x14ac:dyDescent="0.25">
      <c r="A1313" s="1" t="s">
        <v>2222</v>
      </c>
      <c r="B1313" s="1">
        <v>30896.139587919992</v>
      </c>
      <c r="C1313" s="5">
        <f t="shared" si="20"/>
        <v>14014.241747963804</v>
      </c>
      <c r="D1313" s="1" t="s">
        <v>1081</v>
      </c>
    </row>
    <row r="1314" spans="1:4" x14ac:dyDescent="0.25">
      <c r="A1314" s="1" t="s">
        <v>2223</v>
      </c>
      <c r="B1314" s="1">
        <v>704.32976189999999</v>
      </c>
      <c r="C1314" s="5">
        <f t="shared" si="20"/>
        <v>319.47834535974482</v>
      </c>
      <c r="D1314" s="1" t="s">
        <v>1081</v>
      </c>
    </row>
    <row r="1315" spans="1:4" x14ac:dyDescent="0.25">
      <c r="A1315" s="1" t="s">
        <v>2224</v>
      </c>
      <c r="B1315" s="1">
        <v>25722.057533859988</v>
      </c>
      <c r="C1315" s="5">
        <f t="shared" si="20"/>
        <v>11667.31952089862</v>
      </c>
      <c r="D1315" s="1" t="s">
        <v>1081</v>
      </c>
    </row>
    <row r="1316" spans="1:4" x14ac:dyDescent="0.25">
      <c r="A1316" s="1" t="s">
        <v>2225</v>
      </c>
      <c r="B1316" s="1">
        <v>17210.826900280004</v>
      </c>
      <c r="C1316" s="5">
        <f t="shared" si="20"/>
        <v>7806.6933953518073</v>
      </c>
      <c r="D1316" s="1" t="s">
        <v>1081</v>
      </c>
    </row>
    <row r="1317" spans="1:4" x14ac:dyDescent="0.25">
      <c r="A1317" s="1" t="s">
        <v>2226</v>
      </c>
      <c r="B1317" s="1">
        <v>10415.801522070004</v>
      </c>
      <c r="C1317" s="5">
        <f t="shared" si="20"/>
        <v>4724.5242439987769</v>
      </c>
      <c r="D1317" s="1" t="s">
        <v>1081</v>
      </c>
    </row>
    <row r="1318" spans="1:4" x14ac:dyDescent="0.25">
      <c r="A1318" s="1" t="s">
        <v>2227</v>
      </c>
      <c r="B1318" s="1">
        <v>7932.0935504400013</v>
      </c>
      <c r="C1318" s="5">
        <f t="shared" si="20"/>
        <v>3597.9341777311811</v>
      </c>
      <c r="D1318" s="1" t="s">
        <v>1081</v>
      </c>
    </row>
    <row r="1319" spans="1:4" x14ac:dyDescent="0.25">
      <c r="A1319" s="1" t="s">
        <v>2228</v>
      </c>
      <c r="B1319" s="1">
        <v>7092.0408234699999</v>
      </c>
      <c r="C1319" s="5">
        <f t="shared" si="20"/>
        <v>3216.8929811994039</v>
      </c>
      <c r="D1319" s="1" t="s">
        <v>1081</v>
      </c>
    </row>
    <row r="1320" spans="1:4" x14ac:dyDescent="0.25">
      <c r="A1320" s="1" t="s">
        <v>2229</v>
      </c>
      <c r="B1320" s="1">
        <v>5604.5217590600005</v>
      </c>
      <c r="C1320" s="5">
        <f t="shared" si="20"/>
        <v>2542.1662337355438</v>
      </c>
      <c r="D1320" s="1" t="s">
        <v>1081</v>
      </c>
    </row>
    <row r="1321" spans="1:4" x14ac:dyDescent="0.25">
      <c r="A1321" s="1" t="s">
        <v>2230</v>
      </c>
      <c r="B1321" s="1">
        <v>1906.5125852200003</v>
      </c>
      <c r="C1321" s="5">
        <f t="shared" si="20"/>
        <v>864.77885655511034</v>
      </c>
      <c r="D1321" s="1" t="s">
        <v>1081</v>
      </c>
    </row>
    <row r="1322" spans="1:4" x14ac:dyDescent="0.25">
      <c r="A1322" s="1" t="s">
        <v>2231</v>
      </c>
      <c r="B1322" s="1">
        <v>45.407160899999994</v>
      </c>
      <c r="C1322" s="5">
        <f t="shared" si="20"/>
        <v>20.596324926952796</v>
      </c>
      <c r="D1322" s="1" t="s">
        <v>1081</v>
      </c>
    </row>
    <row r="1323" spans="1:4" x14ac:dyDescent="0.25">
      <c r="A1323" s="1" t="s">
        <v>541</v>
      </c>
      <c r="B1323" s="1">
        <v>6790.7409574999983</v>
      </c>
      <c r="C1323" s="5">
        <f t="shared" si="20"/>
        <v>3080.2257723943394</v>
      </c>
      <c r="D1323" s="1" t="s">
        <v>1081</v>
      </c>
    </row>
    <row r="1324" spans="1:4" x14ac:dyDescent="0.25">
      <c r="A1324" s="1" t="s">
        <v>536</v>
      </c>
      <c r="B1324" s="1">
        <v>1645.9450455000003</v>
      </c>
      <c r="C1324" s="5">
        <f t="shared" si="20"/>
        <v>746.58750507843615</v>
      </c>
      <c r="D1324" s="1" t="s">
        <v>1081</v>
      </c>
    </row>
    <row r="1325" spans="1:4" x14ac:dyDescent="0.25">
      <c r="A1325" s="1" t="s">
        <v>2232</v>
      </c>
      <c r="B1325" s="1">
        <v>1479.4774572400001</v>
      </c>
      <c r="C1325" s="5">
        <f t="shared" si="20"/>
        <v>671.07913878440615</v>
      </c>
      <c r="D1325" s="1" t="s">
        <v>1081</v>
      </c>
    </row>
    <row r="1326" spans="1:4" x14ac:dyDescent="0.25">
      <c r="A1326" s="1" t="s">
        <v>2233</v>
      </c>
      <c r="B1326" s="1">
        <v>2715.7618475300005</v>
      </c>
      <c r="C1326" s="5">
        <f t="shared" si="20"/>
        <v>1231.8478479448279</v>
      </c>
      <c r="D1326" s="1" t="s">
        <v>1081</v>
      </c>
    </row>
    <row r="1327" spans="1:4" x14ac:dyDescent="0.25">
      <c r="A1327" s="1" t="s">
        <v>2234</v>
      </c>
      <c r="B1327" s="1">
        <v>26257.750073740004</v>
      </c>
      <c r="C1327" s="5">
        <f t="shared" si="20"/>
        <v>11910.305371447876</v>
      </c>
      <c r="D1327" s="1" t="s">
        <v>1081</v>
      </c>
    </row>
    <row r="1328" spans="1:4" x14ac:dyDescent="0.25">
      <c r="A1328" s="1" t="s">
        <v>2235</v>
      </c>
      <c r="B1328" s="1">
        <v>28643.760347719999</v>
      </c>
      <c r="C1328" s="5">
        <f t="shared" si="20"/>
        <v>12992.580543643009</v>
      </c>
      <c r="D1328" s="1" t="s">
        <v>1081</v>
      </c>
    </row>
    <row r="1329" spans="1:4" x14ac:dyDescent="0.25">
      <c r="A1329" s="1" t="s">
        <v>2236</v>
      </c>
      <c r="B1329" s="1">
        <v>14773.882815899999</v>
      </c>
      <c r="C1329" s="5">
        <f t="shared" si="20"/>
        <v>6701.3150542297117</v>
      </c>
      <c r="D1329" s="1" t="s">
        <v>1081</v>
      </c>
    </row>
    <row r="1330" spans="1:4" x14ac:dyDescent="0.25">
      <c r="A1330" s="1" t="s">
        <v>530</v>
      </c>
      <c r="B1330" s="1">
        <v>20452.848243479995</v>
      </c>
      <c r="C1330" s="5">
        <f t="shared" si="20"/>
        <v>9277.2483404565774</v>
      </c>
      <c r="D1330" s="1" t="s">
        <v>1081</v>
      </c>
    </row>
    <row r="1331" spans="1:4" x14ac:dyDescent="0.25">
      <c r="A1331" s="1" t="s">
        <v>2237</v>
      </c>
      <c r="B1331" s="1">
        <v>261.60825516</v>
      </c>
      <c r="C1331" s="5">
        <f t="shared" si="20"/>
        <v>118.66341167453471</v>
      </c>
      <c r="D1331" s="1" t="s">
        <v>1081</v>
      </c>
    </row>
    <row r="1332" spans="1:4" x14ac:dyDescent="0.25">
      <c r="A1332" s="1" t="s">
        <v>2238</v>
      </c>
      <c r="B1332" s="1">
        <v>469.19218286</v>
      </c>
      <c r="C1332" s="5">
        <f t="shared" si="20"/>
        <v>212.82182060783313</v>
      </c>
      <c r="D1332" s="1" t="s">
        <v>1081</v>
      </c>
    </row>
    <row r="1333" spans="1:4" x14ac:dyDescent="0.25">
      <c r="A1333" s="1" t="s">
        <v>2239</v>
      </c>
      <c r="B1333" s="1">
        <v>3049.5229688200006</v>
      </c>
      <c r="C1333" s="5">
        <f t="shared" si="20"/>
        <v>1383.2392224730017</v>
      </c>
      <c r="D1333" s="1" t="s">
        <v>1081</v>
      </c>
    </row>
    <row r="1334" spans="1:4" x14ac:dyDescent="0.25">
      <c r="A1334" s="1" t="s">
        <v>2240</v>
      </c>
      <c r="B1334" s="1">
        <v>6910.9776875000052</v>
      </c>
      <c r="C1334" s="5">
        <f t="shared" si="20"/>
        <v>3134.7641912285021</v>
      </c>
      <c r="D1334" s="1" t="s">
        <v>1081</v>
      </c>
    </row>
    <row r="1335" spans="1:4" x14ac:dyDescent="0.25">
      <c r="A1335" s="1" t="s">
        <v>2241</v>
      </c>
      <c r="B1335" s="1">
        <v>29041.145603420002</v>
      </c>
      <c r="C1335" s="5">
        <f t="shared" si="20"/>
        <v>13172.831316546486</v>
      </c>
      <c r="D1335" s="1" t="s">
        <v>1081</v>
      </c>
    </row>
    <row r="1336" spans="1:4" x14ac:dyDescent="0.25">
      <c r="A1336" s="1" t="s">
        <v>2242</v>
      </c>
      <c r="B1336" s="1">
        <v>23115.266387509993</v>
      </c>
      <c r="C1336" s="5">
        <f t="shared" si="20"/>
        <v>10484.899911243432</v>
      </c>
      <c r="D1336" s="1" t="s">
        <v>1081</v>
      </c>
    </row>
    <row r="1337" spans="1:4" x14ac:dyDescent="0.25">
      <c r="A1337" s="1" t="s">
        <v>2243</v>
      </c>
      <c r="B1337" s="1">
        <v>1761.6162253999998</v>
      </c>
      <c r="C1337" s="5">
        <f t="shared" si="20"/>
        <v>799.05502691163667</v>
      </c>
      <c r="D1337" s="1" t="s">
        <v>1081</v>
      </c>
    </row>
    <row r="1338" spans="1:4" x14ac:dyDescent="0.25">
      <c r="A1338" s="1" t="s">
        <v>2244</v>
      </c>
      <c r="B1338" s="1">
        <v>2789.7526100800001</v>
      </c>
      <c r="C1338" s="5">
        <f t="shared" si="20"/>
        <v>1265.4094659114073</v>
      </c>
      <c r="D1338" s="1" t="s">
        <v>1081</v>
      </c>
    </row>
    <row r="1339" spans="1:4" x14ac:dyDescent="0.25">
      <c r="A1339" s="1" t="s">
        <v>2245</v>
      </c>
      <c r="B1339" s="1">
        <v>26719.75889741</v>
      </c>
      <c r="C1339" s="5">
        <f t="shared" si="20"/>
        <v>12119.868877793997</v>
      </c>
      <c r="D1339" s="1" t="s">
        <v>1081</v>
      </c>
    </row>
    <row r="1340" spans="1:4" x14ac:dyDescent="0.25">
      <c r="A1340" s="1" t="s">
        <v>2246</v>
      </c>
      <c r="B1340" s="1">
        <v>3801.4940865200001</v>
      </c>
      <c r="C1340" s="5">
        <f t="shared" si="20"/>
        <v>1724.3273056927799</v>
      </c>
      <c r="D1340" s="1" t="s">
        <v>1081</v>
      </c>
    </row>
    <row r="1341" spans="1:4" x14ac:dyDescent="0.25">
      <c r="A1341" s="1" t="s">
        <v>2247</v>
      </c>
      <c r="B1341" s="1">
        <v>13120.004618579998</v>
      </c>
      <c r="C1341" s="5">
        <f t="shared" si="20"/>
        <v>5951.1291349509384</v>
      </c>
      <c r="D1341" s="1" t="s">
        <v>1081</v>
      </c>
    </row>
    <row r="1342" spans="1:4" x14ac:dyDescent="0.25">
      <c r="A1342" s="1" t="s">
        <v>2248</v>
      </c>
      <c r="B1342" s="1">
        <v>18524.987081129995</v>
      </c>
      <c r="C1342" s="5">
        <f t="shared" si="20"/>
        <v>8402.7859401039168</v>
      </c>
      <c r="D1342" s="1" t="s">
        <v>1081</v>
      </c>
    </row>
    <row r="1343" spans="1:4" x14ac:dyDescent="0.25">
      <c r="A1343" s="1" t="s">
        <v>2249</v>
      </c>
      <c r="B1343" s="1">
        <v>7041.6819653300026</v>
      </c>
      <c r="C1343" s="5">
        <f t="shared" si="20"/>
        <v>3194.0506060179664</v>
      </c>
      <c r="D1343" s="1" t="s">
        <v>1081</v>
      </c>
    </row>
    <row r="1344" spans="1:4" x14ac:dyDescent="0.25">
      <c r="A1344" s="1" t="s">
        <v>2250</v>
      </c>
      <c r="B1344" s="1">
        <v>36664.418137769993</v>
      </c>
      <c r="C1344" s="5">
        <f t="shared" si="20"/>
        <v>16630.686751947367</v>
      </c>
      <c r="D1344" s="1" t="s">
        <v>1081</v>
      </c>
    </row>
    <row r="1345" spans="1:4" x14ac:dyDescent="0.25">
      <c r="A1345" s="1" t="s">
        <v>2251</v>
      </c>
      <c r="B1345" s="1">
        <v>3859.8007273099997</v>
      </c>
      <c r="C1345" s="5">
        <f t="shared" si="20"/>
        <v>1750.7747315019974</v>
      </c>
      <c r="D1345" s="1" t="s">
        <v>1081</v>
      </c>
    </row>
    <row r="1346" spans="1:4" x14ac:dyDescent="0.25">
      <c r="A1346" s="1" t="s">
        <v>2252</v>
      </c>
      <c r="B1346" s="1">
        <v>69432.260033770042</v>
      </c>
      <c r="C1346" s="5">
        <f t="shared" si="20"/>
        <v>31493.917693237821</v>
      </c>
      <c r="D1346" s="1" t="s">
        <v>1081</v>
      </c>
    </row>
    <row r="1347" spans="1:4" x14ac:dyDescent="0.25">
      <c r="A1347" s="1" t="s">
        <v>540</v>
      </c>
      <c r="B1347" s="1">
        <v>25432.647046259997</v>
      </c>
      <c r="C1347" s="5">
        <f t="shared" ref="C1347:C1410" si="21">0.453592*B1347</f>
        <v>11536.045239007164</v>
      </c>
      <c r="D1347" s="1" t="s">
        <v>1081</v>
      </c>
    </row>
    <row r="1348" spans="1:4" x14ac:dyDescent="0.25">
      <c r="A1348" s="1" t="s">
        <v>2253</v>
      </c>
      <c r="B1348" s="1">
        <v>10834.512563940001</v>
      </c>
      <c r="C1348" s="5">
        <f t="shared" si="21"/>
        <v>4914.4482229026726</v>
      </c>
      <c r="D1348" s="1" t="s">
        <v>1081</v>
      </c>
    </row>
    <row r="1349" spans="1:4" x14ac:dyDescent="0.25">
      <c r="A1349" s="1" t="s">
        <v>2254</v>
      </c>
      <c r="B1349" s="1">
        <v>29846.753864319999</v>
      </c>
      <c r="C1349" s="5">
        <f t="shared" si="21"/>
        <v>13538.248778824636</v>
      </c>
      <c r="D1349" s="1" t="s">
        <v>1081</v>
      </c>
    </row>
    <row r="1350" spans="1:4" x14ac:dyDescent="0.25">
      <c r="A1350" s="1" t="s">
        <v>537</v>
      </c>
      <c r="B1350" s="1">
        <v>9472.7210440300059</v>
      </c>
      <c r="C1350" s="5">
        <f t="shared" si="21"/>
        <v>4296.7504838036584</v>
      </c>
      <c r="D1350" s="1" t="s">
        <v>1081</v>
      </c>
    </row>
    <row r="1351" spans="1:4" x14ac:dyDescent="0.25">
      <c r="A1351" s="1" t="s">
        <v>539</v>
      </c>
      <c r="B1351" s="1">
        <v>11243.781170390001</v>
      </c>
      <c r="C1351" s="5">
        <f t="shared" si="21"/>
        <v>5100.0891886395411</v>
      </c>
      <c r="D1351" s="1" t="s">
        <v>1081</v>
      </c>
    </row>
    <row r="1352" spans="1:4" x14ac:dyDescent="0.25">
      <c r="A1352" s="1" t="s">
        <v>538</v>
      </c>
      <c r="B1352" s="1">
        <v>3899.5173604000001</v>
      </c>
      <c r="C1352" s="5">
        <f t="shared" si="21"/>
        <v>1768.7898785385569</v>
      </c>
      <c r="D1352" s="1" t="s">
        <v>1081</v>
      </c>
    </row>
    <row r="1353" spans="1:4" x14ac:dyDescent="0.25">
      <c r="A1353" s="1" t="s">
        <v>531</v>
      </c>
      <c r="B1353" s="1">
        <v>6010.7138043999994</v>
      </c>
      <c r="C1353" s="5">
        <f t="shared" si="21"/>
        <v>2726.4116959654043</v>
      </c>
      <c r="D1353" s="1" t="s">
        <v>1081</v>
      </c>
    </row>
    <row r="1354" spans="1:4" x14ac:dyDescent="0.25">
      <c r="A1354" s="1" t="s">
        <v>532</v>
      </c>
      <c r="B1354" s="1">
        <v>9890.693486780001</v>
      </c>
      <c r="C1354" s="5">
        <f t="shared" si="21"/>
        <v>4486.3394400555144</v>
      </c>
      <c r="D1354" s="1" t="s">
        <v>1081</v>
      </c>
    </row>
    <row r="1355" spans="1:4" x14ac:dyDescent="0.25">
      <c r="A1355" s="1" t="s">
        <v>533</v>
      </c>
      <c r="B1355" s="1">
        <v>17381.326953479998</v>
      </c>
      <c r="C1355" s="5">
        <f t="shared" si="21"/>
        <v>7884.0308554828989</v>
      </c>
      <c r="D1355" s="1" t="s">
        <v>1081</v>
      </c>
    </row>
    <row r="1356" spans="1:4" x14ac:dyDescent="0.25">
      <c r="A1356" s="1" t="s">
        <v>534</v>
      </c>
      <c r="B1356" s="1">
        <v>4028.9924083000001</v>
      </c>
      <c r="C1356" s="5">
        <f t="shared" si="21"/>
        <v>1827.5187244656136</v>
      </c>
      <c r="D1356" s="1" t="s">
        <v>1081</v>
      </c>
    </row>
    <row r="1357" spans="1:4" x14ac:dyDescent="0.25">
      <c r="A1357" s="1" t="s">
        <v>2255</v>
      </c>
      <c r="B1357" s="1">
        <v>23333.454429869991</v>
      </c>
      <c r="C1357" s="5">
        <f t="shared" si="21"/>
        <v>10583.868261753589</v>
      </c>
      <c r="D1357" s="1" t="s">
        <v>1081</v>
      </c>
    </row>
    <row r="1358" spans="1:4" x14ac:dyDescent="0.25">
      <c r="A1358" s="1" t="s">
        <v>535</v>
      </c>
      <c r="B1358" s="1">
        <v>1421.0512374499999</v>
      </c>
      <c r="C1358" s="5">
        <f t="shared" si="21"/>
        <v>644.57747289742031</v>
      </c>
      <c r="D1358" s="1" t="s">
        <v>1081</v>
      </c>
    </row>
    <row r="1359" spans="1:4" x14ac:dyDescent="0.25">
      <c r="A1359" s="1" t="s">
        <v>529</v>
      </c>
      <c r="B1359" s="1">
        <v>20156.166957620007</v>
      </c>
      <c r="C1359" s="5">
        <f t="shared" si="21"/>
        <v>9142.6760826407735</v>
      </c>
      <c r="D1359" s="1" t="s">
        <v>1081</v>
      </c>
    </row>
    <row r="1360" spans="1:4" x14ac:dyDescent="0.25">
      <c r="A1360" s="1" t="s">
        <v>2256</v>
      </c>
      <c r="B1360" s="1">
        <v>27649.32415729999</v>
      </c>
      <c r="C1360" s="5">
        <f t="shared" si="21"/>
        <v>12541.512243158017</v>
      </c>
      <c r="D1360" s="1" t="s">
        <v>1081</v>
      </c>
    </row>
    <row r="1361" spans="1:4" x14ac:dyDescent="0.25">
      <c r="A1361" s="1" t="s">
        <v>528</v>
      </c>
      <c r="B1361" s="1">
        <v>14194.009447600001</v>
      </c>
      <c r="C1361" s="5">
        <f t="shared" si="21"/>
        <v>6438.28913335578</v>
      </c>
      <c r="D1361" s="1" t="s">
        <v>1081</v>
      </c>
    </row>
    <row r="1362" spans="1:4" x14ac:dyDescent="0.25">
      <c r="A1362" s="1" t="s">
        <v>527</v>
      </c>
      <c r="B1362" s="1">
        <v>6047.1723881999997</v>
      </c>
      <c r="C1362" s="5">
        <f t="shared" si="21"/>
        <v>2742.9490179084141</v>
      </c>
      <c r="D1362" s="1" t="s">
        <v>1081</v>
      </c>
    </row>
    <row r="1363" spans="1:4" x14ac:dyDescent="0.25">
      <c r="A1363" s="1" t="s">
        <v>526</v>
      </c>
      <c r="B1363" s="1">
        <v>18366.165033130001</v>
      </c>
      <c r="C1363" s="5">
        <f t="shared" si="21"/>
        <v>8330.745529707503</v>
      </c>
      <c r="D1363" s="1" t="s">
        <v>1081</v>
      </c>
    </row>
    <row r="1364" spans="1:4" x14ac:dyDescent="0.25">
      <c r="A1364" s="1" t="s">
        <v>525</v>
      </c>
      <c r="B1364" s="1">
        <v>11620.810988239999</v>
      </c>
      <c r="C1364" s="5">
        <f t="shared" si="21"/>
        <v>5271.1068977777577</v>
      </c>
      <c r="D1364" s="1" t="s">
        <v>1081</v>
      </c>
    </row>
    <row r="1365" spans="1:4" x14ac:dyDescent="0.25">
      <c r="A1365" s="1" t="s">
        <v>2257</v>
      </c>
      <c r="B1365" s="1">
        <v>1025.6492776999999</v>
      </c>
      <c r="C1365" s="5">
        <f t="shared" si="21"/>
        <v>465.22630717049833</v>
      </c>
      <c r="D1365" s="1" t="s">
        <v>1081</v>
      </c>
    </row>
    <row r="1366" spans="1:4" x14ac:dyDescent="0.25">
      <c r="A1366" s="1" t="s">
        <v>2258</v>
      </c>
      <c r="B1366" s="1">
        <v>5837.5020103200004</v>
      </c>
      <c r="C1366" s="5">
        <f t="shared" si="21"/>
        <v>2647.8442118650696</v>
      </c>
      <c r="D1366" s="1" t="s">
        <v>1081</v>
      </c>
    </row>
    <row r="1367" spans="1:4" x14ac:dyDescent="0.25">
      <c r="A1367" s="1" t="s">
        <v>2259</v>
      </c>
      <c r="B1367" s="1">
        <v>4209.0047379600001</v>
      </c>
      <c r="C1367" s="5">
        <f t="shared" si="21"/>
        <v>1909.1708771007523</v>
      </c>
      <c r="D1367" s="1" t="s">
        <v>1081</v>
      </c>
    </row>
    <row r="1368" spans="1:4" x14ac:dyDescent="0.25">
      <c r="A1368" s="1" t="s">
        <v>2260</v>
      </c>
      <c r="B1368" s="1">
        <v>5402.1472452100024</v>
      </c>
      <c r="C1368" s="5">
        <f t="shared" si="21"/>
        <v>2450.3707732492953</v>
      </c>
      <c r="D1368" s="1" t="s">
        <v>1081</v>
      </c>
    </row>
    <row r="1369" spans="1:4" x14ac:dyDescent="0.25">
      <c r="A1369" s="1" t="s">
        <v>2261</v>
      </c>
      <c r="B1369" s="1">
        <v>2534.6440224000007</v>
      </c>
      <c r="C1369" s="5">
        <f t="shared" si="21"/>
        <v>1149.694251408461</v>
      </c>
      <c r="D1369" s="1" t="s">
        <v>1081</v>
      </c>
    </row>
    <row r="1370" spans="1:4" x14ac:dyDescent="0.25">
      <c r="A1370" s="1" t="s">
        <v>2262</v>
      </c>
      <c r="B1370" s="1">
        <v>239.74720199999999</v>
      </c>
      <c r="C1370" s="5">
        <f t="shared" si="21"/>
        <v>108.74741284958399</v>
      </c>
      <c r="D1370" s="1" t="s">
        <v>1081</v>
      </c>
    </row>
    <row r="1371" spans="1:4" x14ac:dyDescent="0.25">
      <c r="A1371" s="1" t="s">
        <v>2263</v>
      </c>
      <c r="B1371" s="1">
        <v>2652.5297787</v>
      </c>
      <c r="C1371" s="5">
        <f t="shared" si="21"/>
        <v>1203.1662873800904</v>
      </c>
      <c r="D1371" s="1" t="s">
        <v>1081</v>
      </c>
    </row>
    <row r="1372" spans="1:4" x14ac:dyDescent="0.25">
      <c r="A1372" s="1" t="s">
        <v>2264</v>
      </c>
      <c r="B1372" s="1">
        <v>4372.2771043000012</v>
      </c>
      <c r="C1372" s="5">
        <f t="shared" si="21"/>
        <v>1983.2299162936461</v>
      </c>
      <c r="D1372" s="1" t="s">
        <v>1081</v>
      </c>
    </row>
    <row r="1373" spans="1:4" x14ac:dyDescent="0.25">
      <c r="A1373" s="1" t="s">
        <v>2265</v>
      </c>
      <c r="B1373" s="1">
        <v>8212.3283532999994</v>
      </c>
      <c r="C1373" s="5">
        <f t="shared" si="21"/>
        <v>3725.0464424300535</v>
      </c>
      <c r="D1373" s="1" t="s">
        <v>1081</v>
      </c>
    </row>
    <row r="1374" spans="1:4" x14ac:dyDescent="0.25">
      <c r="A1374" s="1" t="s">
        <v>2266</v>
      </c>
      <c r="B1374" s="1">
        <v>14563.961521949999</v>
      </c>
      <c r="C1374" s="5">
        <f t="shared" si="21"/>
        <v>6606.0964346643441</v>
      </c>
      <c r="D1374" s="1" t="s">
        <v>1081</v>
      </c>
    </row>
    <row r="1375" spans="1:4" x14ac:dyDescent="0.25">
      <c r="A1375" s="1" t="s">
        <v>2267</v>
      </c>
      <c r="B1375" s="1">
        <v>784.46853369999997</v>
      </c>
      <c r="C1375" s="5">
        <f t="shared" si="21"/>
        <v>355.82865113805036</v>
      </c>
      <c r="D1375" s="1" t="s">
        <v>1081</v>
      </c>
    </row>
    <row r="1376" spans="1:4" x14ac:dyDescent="0.25">
      <c r="A1376" s="1" t="s">
        <v>2268</v>
      </c>
      <c r="B1376" s="1">
        <v>18026.991156599997</v>
      </c>
      <c r="C1376" s="5">
        <f t="shared" si="21"/>
        <v>8176.8989727045055</v>
      </c>
      <c r="D1376" s="1" t="s">
        <v>1081</v>
      </c>
    </row>
    <row r="1377" spans="1:4" x14ac:dyDescent="0.25">
      <c r="A1377" s="1" t="s">
        <v>2269</v>
      </c>
      <c r="B1377" s="1">
        <v>22592.191537330014</v>
      </c>
      <c r="C1377" s="5">
        <f t="shared" si="21"/>
        <v>10247.637343800596</v>
      </c>
      <c r="D1377" s="1" t="s">
        <v>1081</v>
      </c>
    </row>
    <row r="1378" spans="1:4" x14ac:dyDescent="0.25">
      <c r="A1378" s="1" t="s">
        <v>2270</v>
      </c>
      <c r="B1378" s="1">
        <v>13548.905538019999</v>
      </c>
      <c r="C1378" s="5">
        <f t="shared" si="21"/>
        <v>6145.6751608015675</v>
      </c>
      <c r="D1378" s="1" t="s">
        <v>1081</v>
      </c>
    </row>
    <row r="1379" spans="1:4" x14ac:dyDescent="0.25">
      <c r="A1379" s="1" t="s">
        <v>2271</v>
      </c>
      <c r="B1379" s="1">
        <v>15785.104276829999</v>
      </c>
      <c r="C1379" s="5">
        <f t="shared" si="21"/>
        <v>7159.9970191358734</v>
      </c>
      <c r="D1379" s="1" t="s">
        <v>1081</v>
      </c>
    </row>
    <row r="1380" spans="1:4" x14ac:dyDescent="0.25">
      <c r="A1380" s="1" t="s">
        <v>2272</v>
      </c>
      <c r="B1380" s="1">
        <v>15614.71475182</v>
      </c>
      <c r="C1380" s="5">
        <f t="shared" si="21"/>
        <v>7082.7096937075376</v>
      </c>
      <c r="D1380" s="1" t="s">
        <v>1081</v>
      </c>
    </row>
    <row r="1381" spans="1:4" x14ac:dyDescent="0.25">
      <c r="A1381" s="1" t="s">
        <v>2273</v>
      </c>
      <c r="B1381" s="1">
        <v>33928.276598439996</v>
      </c>
      <c r="C1381" s="5">
        <f t="shared" si="21"/>
        <v>15389.594838839594</v>
      </c>
      <c r="D1381" s="1" t="s">
        <v>1081</v>
      </c>
    </row>
    <row r="1382" spans="1:4" x14ac:dyDescent="0.25">
      <c r="A1382" s="1" t="s">
        <v>2274</v>
      </c>
      <c r="B1382" s="1">
        <v>16201.193720459994</v>
      </c>
      <c r="C1382" s="5">
        <f t="shared" si="21"/>
        <v>7348.7318620508895</v>
      </c>
      <c r="D1382" s="1" t="s">
        <v>1081</v>
      </c>
    </row>
    <row r="1383" spans="1:4" x14ac:dyDescent="0.25">
      <c r="A1383" s="1" t="s">
        <v>2275</v>
      </c>
      <c r="B1383" s="1">
        <v>30783.448012040004</v>
      </c>
      <c r="C1383" s="5">
        <f t="shared" si="21"/>
        <v>13963.125750677249</v>
      </c>
      <c r="D1383" s="1" t="s">
        <v>1081</v>
      </c>
    </row>
    <row r="1384" spans="1:4" x14ac:dyDescent="0.25">
      <c r="A1384" s="1" t="s">
        <v>2276</v>
      </c>
      <c r="B1384" s="1">
        <v>1277.2821052999998</v>
      </c>
      <c r="C1384" s="5">
        <f t="shared" si="21"/>
        <v>579.36494470723744</v>
      </c>
      <c r="D1384" s="1" t="s">
        <v>1081</v>
      </c>
    </row>
    <row r="1385" spans="1:4" x14ac:dyDescent="0.25">
      <c r="A1385" s="1" t="s">
        <v>2277</v>
      </c>
      <c r="B1385" s="1">
        <v>6914.5280483999986</v>
      </c>
      <c r="C1385" s="5">
        <f t="shared" si="21"/>
        <v>3136.3746065298519</v>
      </c>
      <c r="D1385" s="1" t="s">
        <v>1081</v>
      </c>
    </row>
    <row r="1386" spans="1:4" x14ac:dyDescent="0.25">
      <c r="A1386" s="1" t="s">
        <v>2278</v>
      </c>
      <c r="B1386" s="1">
        <v>400</v>
      </c>
      <c r="C1386" s="5">
        <f t="shared" si="21"/>
        <v>181.43680000000001</v>
      </c>
      <c r="D1386" s="1" t="s">
        <v>1081</v>
      </c>
    </row>
    <row r="1387" spans="1:4" x14ac:dyDescent="0.25">
      <c r="A1387" s="1" t="s">
        <v>2279</v>
      </c>
      <c r="B1387" s="1">
        <v>3194.8667019999998</v>
      </c>
      <c r="C1387" s="5">
        <f t="shared" si="21"/>
        <v>1449.1659770935839</v>
      </c>
      <c r="D1387" s="1" t="s">
        <v>1081</v>
      </c>
    </row>
    <row r="1388" spans="1:4" x14ac:dyDescent="0.25">
      <c r="A1388" s="1" t="s">
        <v>2280</v>
      </c>
      <c r="B1388" s="1">
        <v>3351.0550559999992</v>
      </c>
      <c r="C1388" s="5">
        <f t="shared" si="21"/>
        <v>1520.0117649611516</v>
      </c>
      <c r="D1388" s="1" t="s">
        <v>1081</v>
      </c>
    </row>
    <row r="1389" spans="1:4" x14ac:dyDescent="0.25">
      <c r="A1389" s="1" t="s">
        <v>2281</v>
      </c>
      <c r="B1389" s="1">
        <v>46593.807278259992</v>
      </c>
      <c r="C1389" s="5">
        <f t="shared" si="21"/>
        <v>21134.578230960506</v>
      </c>
      <c r="D1389" s="1" t="s">
        <v>1081</v>
      </c>
    </row>
    <row r="1390" spans="1:4" x14ac:dyDescent="0.25">
      <c r="A1390" s="1" t="s">
        <v>2282</v>
      </c>
      <c r="B1390" s="1">
        <v>7188.8337609</v>
      </c>
      <c r="C1390" s="5">
        <f t="shared" si="21"/>
        <v>3260.7974832741529</v>
      </c>
      <c r="D1390" s="1" t="s">
        <v>1081</v>
      </c>
    </row>
    <row r="1391" spans="1:4" x14ac:dyDescent="0.25">
      <c r="A1391" s="1" t="s">
        <v>2283</v>
      </c>
      <c r="B1391" s="1">
        <v>1156.7265785300001</v>
      </c>
      <c r="C1391" s="5">
        <f t="shared" si="21"/>
        <v>524.68192220857975</v>
      </c>
      <c r="D1391" s="1" t="s">
        <v>1081</v>
      </c>
    </row>
    <row r="1392" spans="1:4" x14ac:dyDescent="0.25">
      <c r="A1392" s="1" t="s">
        <v>2284</v>
      </c>
      <c r="B1392" s="1">
        <v>53340.447223619987</v>
      </c>
      <c r="C1392" s="5">
        <f t="shared" si="21"/>
        <v>24194.800137056238</v>
      </c>
      <c r="D1392" s="1" t="s">
        <v>1081</v>
      </c>
    </row>
    <row r="1393" spans="1:4" x14ac:dyDescent="0.25">
      <c r="A1393" s="1" t="s">
        <v>2285</v>
      </c>
      <c r="B1393" s="1">
        <v>25022.740405500001</v>
      </c>
      <c r="C1393" s="5">
        <f t="shared" si="21"/>
        <v>11350.114866011556</v>
      </c>
      <c r="D1393" s="1" t="s">
        <v>1081</v>
      </c>
    </row>
    <row r="1394" spans="1:4" x14ac:dyDescent="0.25">
      <c r="A1394" s="1" t="s">
        <v>2286</v>
      </c>
      <c r="B1394" s="1">
        <v>6247.0089872500012</v>
      </c>
      <c r="C1394" s="5">
        <f t="shared" si="21"/>
        <v>2833.5933005447023</v>
      </c>
      <c r="D1394" s="1" t="s">
        <v>1081</v>
      </c>
    </row>
    <row r="1395" spans="1:4" x14ac:dyDescent="0.25">
      <c r="A1395" s="1" t="s">
        <v>2287</v>
      </c>
      <c r="B1395" s="1">
        <v>11621.72825606</v>
      </c>
      <c r="C1395" s="5">
        <f t="shared" si="21"/>
        <v>5271.5229631227676</v>
      </c>
      <c r="D1395" s="1" t="s">
        <v>1081</v>
      </c>
    </row>
    <row r="1396" spans="1:4" x14ac:dyDescent="0.25">
      <c r="A1396" s="1" t="s">
        <v>2288</v>
      </c>
      <c r="B1396" s="1">
        <v>7706.0640347799963</v>
      </c>
      <c r="C1396" s="5">
        <f t="shared" si="21"/>
        <v>3495.4089976639279</v>
      </c>
      <c r="D1396" s="1" t="s">
        <v>1081</v>
      </c>
    </row>
    <row r="1397" spans="1:4" x14ac:dyDescent="0.25">
      <c r="A1397" s="1" t="s">
        <v>2289</v>
      </c>
      <c r="B1397" s="1">
        <v>8563.5183846</v>
      </c>
      <c r="C1397" s="5">
        <f t="shared" si="21"/>
        <v>3884.343431107483</v>
      </c>
      <c r="D1397" s="1" t="s">
        <v>1081</v>
      </c>
    </row>
    <row r="1398" spans="1:4" x14ac:dyDescent="0.25">
      <c r="A1398" s="1" t="s">
        <v>2290</v>
      </c>
      <c r="B1398" s="1">
        <v>868.16092800000001</v>
      </c>
      <c r="C1398" s="5">
        <f t="shared" si="21"/>
        <v>393.79085165337602</v>
      </c>
      <c r="D1398" s="1" t="s">
        <v>1081</v>
      </c>
    </row>
    <row r="1399" spans="1:4" x14ac:dyDescent="0.25">
      <c r="A1399" s="1" t="s">
        <v>2291</v>
      </c>
      <c r="B1399" s="1">
        <v>22502.445692200006</v>
      </c>
      <c r="C1399" s="5">
        <f t="shared" si="21"/>
        <v>10206.929346416386</v>
      </c>
      <c r="D1399" s="1" t="s">
        <v>1081</v>
      </c>
    </row>
    <row r="1400" spans="1:4" x14ac:dyDescent="0.25">
      <c r="A1400" s="1" t="s">
        <v>2292</v>
      </c>
      <c r="B1400" s="1">
        <v>14494.843696859998</v>
      </c>
      <c r="C1400" s="5">
        <f t="shared" si="21"/>
        <v>6574.7451421461201</v>
      </c>
      <c r="D1400" s="1" t="s">
        <v>1081</v>
      </c>
    </row>
    <row r="1401" spans="1:4" x14ac:dyDescent="0.25">
      <c r="A1401" s="1" t="s">
        <v>2293</v>
      </c>
      <c r="B1401" s="1">
        <v>2255.3364839799997</v>
      </c>
      <c r="C1401" s="5">
        <f t="shared" si="21"/>
        <v>1023.0025864414561</v>
      </c>
      <c r="D1401" s="1" t="s">
        <v>1081</v>
      </c>
    </row>
    <row r="1402" spans="1:4" x14ac:dyDescent="0.25">
      <c r="A1402" s="1" t="s">
        <v>2294</v>
      </c>
      <c r="B1402" s="1">
        <v>1499.5928310000002</v>
      </c>
      <c r="C1402" s="5">
        <f t="shared" si="21"/>
        <v>680.20331139895211</v>
      </c>
      <c r="D1402" s="1" t="s">
        <v>1081</v>
      </c>
    </row>
    <row r="1403" spans="1:4" x14ac:dyDescent="0.25">
      <c r="A1403" s="1" t="s">
        <v>2295</v>
      </c>
      <c r="B1403" s="1">
        <v>251.3502622</v>
      </c>
      <c r="C1403" s="5">
        <f t="shared" si="21"/>
        <v>114.01046813182241</v>
      </c>
      <c r="D1403" s="1" t="s">
        <v>1081</v>
      </c>
    </row>
    <row r="1404" spans="1:4" x14ac:dyDescent="0.25">
      <c r="A1404" s="1" t="s">
        <v>2296</v>
      </c>
      <c r="B1404" s="1">
        <v>2023.9007261000002</v>
      </c>
      <c r="C1404" s="5">
        <f t="shared" si="21"/>
        <v>918.02517815315127</v>
      </c>
      <c r="D1404" s="1" t="s">
        <v>1081</v>
      </c>
    </row>
    <row r="1405" spans="1:4" x14ac:dyDescent="0.25">
      <c r="A1405" s="1" t="s">
        <v>2297</v>
      </c>
      <c r="B1405" s="1">
        <v>4665.7425228999991</v>
      </c>
      <c r="C1405" s="5">
        <f t="shared" si="21"/>
        <v>2116.3434824472565</v>
      </c>
      <c r="D1405" s="1" t="s">
        <v>1081</v>
      </c>
    </row>
    <row r="1406" spans="1:4" x14ac:dyDescent="0.25">
      <c r="A1406" s="1" t="s">
        <v>2298</v>
      </c>
      <c r="B1406" s="1">
        <v>3753.8548766599988</v>
      </c>
      <c r="C1406" s="5">
        <f t="shared" si="21"/>
        <v>1702.7185412139622</v>
      </c>
      <c r="D1406" s="1" t="s">
        <v>1081</v>
      </c>
    </row>
    <row r="1407" spans="1:4" x14ac:dyDescent="0.25">
      <c r="A1407" s="1" t="s">
        <v>2299</v>
      </c>
      <c r="B1407" s="1">
        <v>2713.2788331999996</v>
      </c>
      <c r="C1407" s="5">
        <f t="shared" si="21"/>
        <v>1230.7215725088543</v>
      </c>
      <c r="D1407" s="1" t="s">
        <v>1081</v>
      </c>
    </row>
    <row r="1408" spans="1:4" x14ac:dyDescent="0.25">
      <c r="A1408" s="1" t="s">
        <v>2300</v>
      </c>
      <c r="B1408" s="1">
        <v>1089.7319898400001</v>
      </c>
      <c r="C1408" s="5">
        <f t="shared" si="21"/>
        <v>494.29371273550532</v>
      </c>
      <c r="D1408" s="1" t="s">
        <v>1081</v>
      </c>
    </row>
    <row r="1409" spans="1:4" x14ac:dyDescent="0.25">
      <c r="A1409" s="1" t="s">
        <v>2301</v>
      </c>
      <c r="B1409" s="1">
        <v>253.63157700000005</v>
      </c>
      <c r="C1409" s="5">
        <f t="shared" si="21"/>
        <v>115.04525427458402</v>
      </c>
      <c r="D1409" s="1" t="s">
        <v>1081</v>
      </c>
    </row>
    <row r="1410" spans="1:4" x14ac:dyDescent="0.25">
      <c r="A1410" s="1" t="s">
        <v>2302</v>
      </c>
      <c r="B1410" s="1">
        <v>326.44500906000002</v>
      </c>
      <c r="C1410" s="5">
        <f t="shared" si="21"/>
        <v>148.07284454954353</v>
      </c>
      <c r="D1410" s="1" t="s">
        <v>1081</v>
      </c>
    </row>
    <row r="1411" spans="1:4" x14ac:dyDescent="0.25">
      <c r="A1411" s="1" t="s">
        <v>2303</v>
      </c>
      <c r="B1411" s="1">
        <v>1575.8228939800001</v>
      </c>
      <c r="C1411" s="5">
        <f t="shared" ref="C1411:C1474" si="22">0.453592*B1411</f>
        <v>714.78065812617615</v>
      </c>
      <c r="D1411" s="1" t="s">
        <v>1081</v>
      </c>
    </row>
    <row r="1412" spans="1:4" x14ac:dyDescent="0.25">
      <c r="A1412" s="1" t="s">
        <v>2304</v>
      </c>
      <c r="B1412" s="1">
        <v>3498.7238304999996</v>
      </c>
      <c r="C1412" s="5">
        <f t="shared" si="22"/>
        <v>1586.9931397241558</v>
      </c>
      <c r="D1412" s="1" t="s">
        <v>1081</v>
      </c>
    </row>
    <row r="1413" spans="1:4" x14ac:dyDescent="0.25">
      <c r="A1413" s="1" t="s">
        <v>2305</v>
      </c>
      <c r="B1413" s="1">
        <v>6847.5193296000016</v>
      </c>
      <c r="C1413" s="5">
        <f t="shared" si="22"/>
        <v>3105.979987751924</v>
      </c>
      <c r="D1413" s="1" t="s">
        <v>1081</v>
      </c>
    </row>
    <row r="1414" spans="1:4" x14ac:dyDescent="0.25">
      <c r="A1414" s="1" t="s">
        <v>2306</v>
      </c>
      <c r="B1414" s="1">
        <v>47217.116024400013</v>
      </c>
      <c r="C1414" s="5">
        <f t="shared" si="22"/>
        <v>21417.306091739651</v>
      </c>
      <c r="D1414" s="1" t="s">
        <v>1081</v>
      </c>
    </row>
    <row r="1415" spans="1:4" x14ac:dyDescent="0.25">
      <c r="A1415" s="1" t="s">
        <v>2307</v>
      </c>
      <c r="B1415" s="1">
        <v>14931.425302339998</v>
      </c>
      <c r="C1415" s="5">
        <f t="shared" si="22"/>
        <v>6772.7750657390043</v>
      </c>
      <c r="D1415" s="1" t="s">
        <v>1081</v>
      </c>
    </row>
    <row r="1416" spans="1:4" x14ac:dyDescent="0.25">
      <c r="A1416" s="1" t="s">
        <v>2308</v>
      </c>
      <c r="B1416" s="1">
        <v>3783.0236140300003</v>
      </c>
      <c r="C1416" s="5">
        <f t="shared" si="22"/>
        <v>1715.9492471350959</v>
      </c>
      <c r="D1416" s="1" t="s">
        <v>1081</v>
      </c>
    </row>
    <row r="1417" spans="1:4" x14ac:dyDescent="0.25">
      <c r="A1417" s="1" t="s">
        <v>2309</v>
      </c>
      <c r="B1417" s="1">
        <v>171.78475369999998</v>
      </c>
      <c r="C1417" s="5">
        <f t="shared" si="22"/>
        <v>77.92019000029039</v>
      </c>
      <c r="D1417" s="1" t="s">
        <v>1081</v>
      </c>
    </row>
    <row r="1418" spans="1:4" x14ac:dyDescent="0.25">
      <c r="A1418" s="1" t="s">
        <v>2310</v>
      </c>
      <c r="B1418" s="1">
        <v>6005.3871973700006</v>
      </c>
      <c r="C1418" s="5">
        <f t="shared" si="22"/>
        <v>2723.9955896294532</v>
      </c>
      <c r="D1418" s="1" t="s">
        <v>1081</v>
      </c>
    </row>
    <row r="1419" spans="1:4" x14ac:dyDescent="0.25">
      <c r="A1419" s="1" t="s">
        <v>2311</v>
      </c>
      <c r="B1419" s="1">
        <v>262.75068014000004</v>
      </c>
      <c r="C1419" s="5">
        <f t="shared" si="22"/>
        <v>119.18160650606289</v>
      </c>
      <c r="D1419" s="1" t="s">
        <v>1081</v>
      </c>
    </row>
    <row r="1420" spans="1:4" x14ac:dyDescent="0.25">
      <c r="A1420" s="1" t="s">
        <v>2312</v>
      </c>
      <c r="B1420" s="1">
        <v>1868.4271790600001</v>
      </c>
      <c r="C1420" s="5">
        <f t="shared" si="22"/>
        <v>847.50362100418351</v>
      </c>
      <c r="D1420" s="1" t="s">
        <v>1081</v>
      </c>
    </row>
    <row r="1421" spans="1:4" x14ac:dyDescent="0.25">
      <c r="A1421" s="1" t="s">
        <v>2313</v>
      </c>
      <c r="B1421" s="1">
        <v>42851.779610279984</v>
      </c>
      <c r="C1421" s="5">
        <f t="shared" si="22"/>
        <v>19437.224416986119</v>
      </c>
      <c r="D1421" s="1" t="s">
        <v>1081</v>
      </c>
    </row>
    <row r="1422" spans="1:4" x14ac:dyDescent="0.25">
      <c r="A1422" s="1" t="s">
        <v>2314</v>
      </c>
      <c r="B1422" s="1">
        <v>4503.13383333</v>
      </c>
      <c r="C1422" s="5">
        <f t="shared" si="22"/>
        <v>2042.5854817278214</v>
      </c>
      <c r="D1422" s="1" t="s">
        <v>1081</v>
      </c>
    </row>
    <row r="1423" spans="1:4" x14ac:dyDescent="0.25">
      <c r="A1423" s="1" t="s">
        <v>2315</v>
      </c>
      <c r="B1423" s="1">
        <v>52301.694117279985</v>
      </c>
      <c r="C1423" s="5">
        <f t="shared" si="22"/>
        <v>23723.630038045263</v>
      </c>
      <c r="D1423" s="1" t="s">
        <v>1081</v>
      </c>
    </row>
    <row r="1424" spans="1:4" x14ac:dyDescent="0.25">
      <c r="A1424" s="1" t="s">
        <v>2316</v>
      </c>
      <c r="B1424" s="1">
        <v>4655.7759703600004</v>
      </c>
      <c r="C1424" s="5">
        <f t="shared" si="22"/>
        <v>2111.8227339475334</v>
      </c>
      <c r="D1424" s="1" t="s">
        <v>1081</v>
      </c>
    </row>
    <row r="1425" spans="1:4" x14ac:dyDescent="0.25">
      <c r="A1425" s="1" t="s">
        <v>2317</v>
      </c>
      <c r="B1425" s="1">
        <v>146223.86700981998</v>
      </c>
      <c r="C1425" s="5">
        <f t="shared" si="22"/>
        <v>66325.976284718257</v>
      </c>
      <c r="D1425" s="1" t="s">
        <v>1081</v>
      </c>
    </row>
    <row r="1426" spans="1:4" x14ac:dyDescent="0.25">
      <c r="A1426" s="1" t="s">
        <v>2318</v>
      </c>
      <c r="B1426" s="1">
        <v>28161.676651900001</v>
      </c>
      <c r="C1426" s="5">
        <f t="shared" si="22"/>
        <v>12773.911235888625</v>
      </c>
      <c r="D1426" s="1" t="s">
        <v>1081</v>
      </c>
    </row>
    <row r="1427" spans="1:4" x14ac:dyDescent="0.25">
      <c r="A1427" s="1" t="s">
        <v>2319</v>
      </c>
      <c r="B1427" s="1">
        <v>3620.1949312599991</v>
      </c>
      <c r="C1427" s="5">
        <f t="shared" si="22"/>
        <v>1642.0914592600855</v>
      </c>
      <c r="D1427" s="1" t="s">
        <v>1081</v>
      </c>
    </row>
    <row r="1428" spans="1:4" x14ac:dyDescent="0.25">
      <c r="A1428" s="1" t="s">
        <v>2320</v>
      </c>
      <c r="B1428" s="1">
        <v>19778.897935439985</v>
      </c>
      <c r="C1428" s="5">
        <f t="shared" si="22"/>
        <v>8971.5498723320943</v>
      </c>
      <c r="D1428" s="1" t="s">
        <v>1081</v>
      </c>
    </row>
    <row r="1429" spans="1:4" x14ac:dyDescent="0.25">
      <c r="A1429" s="1" t="s">
        <v>2321</v>
      </c>
      <c r="B1429" s="1">
        <v>6485.628922079999</v>
      </c>
      <c r="C1429" s="5">
        <f t="shared" si="22"/>
        <v>2941.829394024111</v>
      </c>
      <c r="D1429" s="1" t="s">
        <v>1081</v>
      </c>
    </row>
    <row r="1430" spans="1:4" x14ac:dyDescent="0.25">
      <c r="A1430" s="1" t="s">
        <v>2322</v>
      </c>
      <c r="B1430" s="1">
        <v>10776.764067179998</v>
      </c>
      <c r="C1430" s="5">
        <f t="shared" si="22"/>
        <v>4888.2539667603096</v>
      </c>
      <c r="D1430" s="1" t="s">
        <v>1081</v>
      </c>
    </row>
    <row r="1431" spans="1:4" x14ac:dyDescent="0.25">
      <c r="A1431" s="1" t="s">
        <v>2323</v>
      </c>
      <c r="B1431" s="1">
        <v>17584.204847320001</v>
      </c>
      <c r="C1431" s="5">
        <f t="shared" si="22"/>
        <v>7976.0546451055743</v>
      </c>
      <c r="D1431" s="1" t="s">
        <v>1081</v>
      </c>
    </row>
    <row r="1432" spans="1:4" x14ac:dyDescent="0.25">
      <c r="A1432" s="1" t="s">
        <v>2324</v>
      </c>
      <c r="B1432" s="1">
        <v>39526.245173460004</v>
      </c>
      <c r="C1432" s="5">
        <f t="shared" si="22"/>
        <v>17928.788600720069</v>
      </c>
      <c r="D1432" s="1" t="s">
        <v>1081</v>
      </c>
    </row>
    <row r="1433" spans="1:4" x14ac:dyDescent="0.25">
      <c r="A1433" s="1" t="s">
        <v>2325</v>
      </c>
      <c r="B1433" s="1">
        <v>1819.8090006600005</v>
      </c>
      <c r="C1433" s="5">
        <f t="shared" si="22"/>
        <v>825.4508042273709</v>
      </c>
      <c r="D1433" s="1" t="s">
        <v>1081</v>
      </c>
    </row>
    <row r="1434" spans="1:4" x14ac:dyDescent="0.25">
      <c r="A1434" s="1" t="s">
        <v>2326</v>
      </c>
      <c r="B1434" s="1">
        <v>24861.595182519995</v>
      </c>
      <c r="C1434" s="5">
        <f t="shared" si="22"/>
        <v>11277.02068202961</v>
      </c>
      <c r="D1434" s="1" t="s">
        <v>1081</v>
      </c>
    </row>
    <row r="1435" spans="1:4" x14ac:dyDescent="0.25">
      <c r="A1435" s="1" t="s">
        <v>2327</v>
      </c>
      <c r="B1435" s="1">
        <v>9806.4947138400021</v>
      </c>
      <c r="C1435" s="5">
        <f t="shared" si="22"/>
        <v>4448.1475502401145</v>
      </c>
      <c r="D1435" s="1" t="s">
        <v>1081</v>
      </c>
    </row>
    <row r="1436" spans="1:4" x14ac:dyDescent="0.25">
      <c r="A1436" s="1" t="s">
        <v>2328</v>
      </c>
      <c r="B1436" s="1">
        <v>13979.923586520004</v>
      </c>
      <c r="C1436" s="5">
        <f t="shared" si="22"/>
        <v>6341.1814994567821</v>
      </c>
      <c r="D1436" s="1" t="s">
        <v>1081</v>
      </c>
    </row>
    <row r="1437" spans="1:4" x14ac:dyDescent="0.25">
      <c r="A1437" s="1" t="s">
        <v>2329</v>
      </c>
      <c r="B1437" s="1">
        <v>2368.0801823000002</v>
      </c>
      <c r="C1437" s="5">
        <f t="shared" si="22"/>
        <v>1074.1422260498216</v>
      </c>
      <c r="D1437" s="1" t="s">
        <v>1081</v>
      </c>
    </row>
    <row r="1438" spans="1:4" x14ac:dyDescent="0.25">
      <c r="A1438" s="1" t="s">
        <v>2330</v>
      </c>
      <c r="B1438" s="1">
        <v>18707.169633960006</v>
      </c>
      <c r="C1438" s="5">
        <f t="shared" si="22"/>
        <v>8485.4224886071861</v>
      </c>
      <c r="D1438" s="1" t="s">
        <v>1081</v>
      </c>
    </row>
    <row r="1439" spans="1:4" x14ac:dyDescent="0.25">
      <c r="A1439" s="1" t="s">
        <v>2331</v>
      </c>
      <c r="B1439" s="1">
        <v>29269.138968419986</v>
      </c>
      <c r="C1439" s="5">
        <f t="shared" si="22"/>
        <v>13276.247282963557</v>
      </c>
      <c r="D1439" s="1" t="s">
        <v>1081</v>
      </c>
    </row>
    <row r="1440" spans="1:4" x14ac:dyDescent="0.25">
      <c r="A1440" s="1" t="s">
        <v>2332</v>
      </c>
      <c r="B1440" s="1">
        <v>30117.387348600001</v>
      </c>
      <c r="C1440" s="5">
        <f t="shared" si="22"/>
        <v>13661.005962226172</v>
      </c>
      <c r="D1440" s="1" t="s">
        <v>1081</v>
      </c>
    </row>
    <row r="1441" spans="1:4" x14ac:dyDescent="0.25">
      <c r="A1441" s="1" t="s">
        <v>2333</v>
      </c>
      <c r="B1441" s="1">
        <v>2141.7146735700007</v>
      </c>
      <c r="C1441" s="5">
        <f t="shared" si="22"/>
        <v>971.46464221396377</v>
      </c>
      <c r="D1441" s="1" t="s">
        <v>1081</v>
      </c>
    </row>
    <row r="1442" spans="1:4" x14ac:dyDescent="0.25">
      <c r="A1442" s="1" t="s">
        <v>2334</v>
      </c>
      <c r="B1442" s="1">
        <v>36772.996641400001</v>
      </c>
      <c r="C1442" s="5">
        <f t="shared" si="22"/>
        <v>16679.93709256591</v>
      </c>
      <c r="D1442" s="1" t="s">
        <v>1081</v>
      </c>
    </row>
    <row r="1443" spans="1:4" x14ac:dyDescent="0.25">
      <c r="A1443" s="1" t="s">
        <v>2335</v>
      </c>
      <c r="B1443" s="1">
        <v>8358.3125806699973</v>
      </c>
      <c r="C1443" s="5">
        <f t="shared" si="22"/>
        <v>3791.2637200912654</v>
      </c>
      <c r="D1443" s="1" t="s">
        <v>1081</v>
      </c>
    </row>
    <row r="1444" spans="1:4" x14ac:dyDescent="0.25">
      <c r="A1444" s="1" t="s">
        <v>2336</v>
      </c>
      <c r="B1444" s="1">
        <v>59756.715991099969</v>
      </c>
      <c r="C1444" s="5">
        <f t="shared" si="22"/>
        <v>27105.168319835018</v>
      </c>
      <c r="D1444" s="1" t="s">
        <v>1081</v>
      </c>
    </row>
    <row r="1445" spans="1:4" x14ac:dyDescent="0.25">
      <c r="A1445" s="1" t="s">
        <v>2337</v>
      </c>
      <c r="B1445" s="1">
        <v>34381.875245280011</v>
      </c>
      <c r="C1445" s="5">
        <f t="shared" si="22"/>
        <v>15595.34355625705</v>
      </c>
      <c r="D1445" s="1" t="s">
        <v>1081</v>
      </c>
    </row>
    <row r="1446" spans="1:4" x14ac:dyDescent="0.25">
      <c r="A1446" s="1" t="s">
        <v>2338</v>
      </c>
      <c r="B1446" s="1">
        <v>22108.387814359998</v>
      </c>
      <c r="C1446" s="5">
        <f t="shared" si="22"/>
        <v>10028.18784549118</v>
      </c>
      <c r="D1446" s="1" t="s">
        <v>1081</v>
      </c>
    </row>
    <row r="1447" spans="1:4" x14ac:dyDescent="0.25">
      <c r="A1447" s="1" t="s">
        <v>2339</v>
      </c>
      <c r="B1447" s="1">
        <v>34236.460361860001</v>
      </c>
      <c r="C1447" s="5">
        <f t="shared" si="22"/>
        <v>15529.384528456801</v>
      </c>
      <c r="D1447" s="1" t="s">
        <v>1081</v>
      </c>
    </row>
    <row r="1448" spans="1:4" x14ac:dyDescent="0.25">
      <c r="A1448" s="1" t="s">
        <v>2340</v>
      </c>
      <c r="B1448" s="1">
        <v>15214.154773010001</v>
      </c>
      <c r="C1448" s="5">
        <f t="shared" si="22"/>
        <v>6901.0188917991527</v>
      </c>
      <c r="D1448" s="1" t="s">
        <v>1081</v>
      </c>
    </row>
    <row r="1449" spans="1:4" x14ac:dyDescent="0.25">
      <c r="A1449" s="1" t="s">
        <v>2341</v>
      </c>
      <c r="B1449" s="1">
        <v>73.272676900000008</v>
      </c>
      <c r="C1449" s="5">
        <f t="shared" si="22"/>
        <v>33.235900060424804</v>
      </c>
      <c r="D1449" s="1" t="s">
        <v>1081</v>
      </c>
    </row>
    <row r="1450" spans="1:4" x14ac:dyDescent="0.25">
      <c r="A1450" s="1" t="s">
        <v>2342</v>
      </c>
      <c r="B1450" s="1">
        <v>100.27976995</v>
      </c>
      <c r="C1450" s="5">
        <f t="shared" si="22"/>
        <v>45.486101411160398</v>
      </c>
      <c r="D1450" s="1" t="s">
        <v>1081</v>
      </c>
    </row>
    <row r="1451" spans="1:4" x14ac:dyDescent="0.25">
      <c r="A1451" s="1" t="s">
        <v>2343</v>
      </c>
      <c r="B1451" s="1">
        <v>24042.860080459999</v>
      </c>
      <c r="C1451" s="5">
        <f t="shared" si="22"/>
        <v>10905.648989616011</v>
      </c>
      <c r="D1451" s="1" t="s">
        <v>1081</v>
      </c>
    </row>
    <row r="1452" spans="1:4" x14ac:dyDescent="0.25">
      <c r="A1452" s="1" t="s">
        <v>2344</v>
      </c>
      <c r="B1452" s="1">
        <v>20406.700083469997</v>
      </c>
      <c r="C1452" s="5">
        <f t="shared" si="22"/>
        <v>9256.3159042613224</v>
      </c>
      <c r="D1452" s="1" t="s">
        <v>1081</v>
      </c>
    </row>
    <row r="1453" spans="1:4" x14ac:dyDescent="0.25">
      <c r="A1453" s="1" t="s">
        <v>2345</v>
      </c>
      <c r="B1453" s="1">
        <v>2549.9197953199996</v>
      </c>
      <c r="C1453" s="5">
        <f t="shared" si="22"/>
        <v>1156.6232197987893</v>
      </c>
      <c r="D1453" s="1" t="s">
        <v>1081</v>
      </c>
    </row>
    <row r="1454" spans="1:4" x14ac:dyDescent="0.25">
      <c r="A1454" s="1" t="s">
        <v>2346</v>
      </c>
      <c r="B1454" s="1">
        <v>5929.9535053399995</v>
      </c>
      <c r="C1454" s="5">
        <f t="shared" si="22"/>
        <v>2689.7794703941809</v>
      </c>
      <c r="D1454" s="1" t="s">
        <v>1081</v>
      </c>
    </row>
    <row r="1455" spans="1:4" x14ac:dyDescent="0.25">
      <c r="A1455" s="1" t="s">
        <v>2347</v>
      </c>
      <c r="B1455" s="1">
        <v>9366.167699670008</v>
      </c>
      <c r="C1455" s="5">
        <f t="shared" si="22"/>
        <v>4248.4187392287186</v>
      </c>
      <c r="D1455" s="1" t="s">
        <v>1081</v>
      </c>
    </row>
    <row r="1456" spans="1:4" x14ac:dyDescent="0.25">
      <c r="A1456" s="1" t="s">
        <v>2348</v>
      </c>
      <c r="B1456" s="1">
        <v>15442.411492489997</v>
      </c>
      <c r="C1456" s="5">
        <f t="shared" si="22"/>
        <v>7004.5543137015229</v>
      </c>
      <c r="D1456" s="1" t="s">
        <v>1081</v>
      </c>
    </row>
    <row r="1457" spans="1:4" x14ac:dyDescent="0.25">
      <c r="A1457" s="1" t="s">
        <v>2349</v>
      </c>
      <c r="B1457" s="1">
        <v>26204.606553789999</v>
      </c>
      <c r="C1457" s="5">
        <f t="shared" si="22"/>
        <v>11886.199895946713</v>
      </c>
      <c r="D1457" s="1" t="s">
        <v>1081</v>
      </c>
    </row>
    <row r="1458" spans="1:4" x14ac:dyDescent="0.25">
      <c r="A1458" s="1" t="s">
        <v>2350</v>
      </c>
      <c r="B1458" s="1">
        <v>8533.9518133599959</v>
      </c>
      <c r="C1458" s="5">
        <f t="shared" si="22"/>
        <v>3870.9322709255871</v>
      </c>
      <c r="D1458" s="1" t="s">
        <v>1081</v>
      </c>
    </row>
    <row r="1459" spans="1:4" x14ac:dyDescent="0.25">
      <c r="A1459" s="1" t="s">
        <v>2351</v>
      </c>
      <c r="B1459" s="1">
        <v>25201.018234710002</v>
      </c>
      <c r="C1459" s="5">
        <f t="shared" si="22"/>
        <v>11430.980263118579</v>
      </c>
      <c r="D1459" s="1" t="s">
        <v>1081</v>
      </c>
    </row>
    <row r="1460" spans="1:4" x14ac:dyDescent="0.25">
      <c r="A1460" s="1" t="s">
        <v>2352</v>
      </c>
      <c r="B1460" s="1">
        <v>38546.282220630019</v>
      </c>
      <c r="C1460" s="5">
        <f t="shared" si="22"/>
        <v>17484.285245020012</v>
      </c>
      <c r="D1460" s="1" t="s">
        <v>1081</v>
      </c>
    </row>
    <row r="1461" spans="1:4" x14ac:dyDescent="0.25">
      <c r="A1461" s="1" t="s">
        <v>2353</v>
      </c>
      <c r="B1461" s="1">
        <v>20687.776341100001</v>
      </c>
      <c r="C1461" s="5">
        <f t="shared" si="22"/>
        <v>9383.8098461122318</v>
      </c>
      <c r="D1461" s="1" t="s">
        <v>1081</v>
      </c>
    </row>
    <row r="1462" spans="1:4" x14ac:dyDescent="0.25">
      <c r="A1462" s="1" t="s">
        <v>2354</v>
      </c>
      <c r="B1462" s="1">
        <v>29532.120131549997</v>
      </c>
      <c r="C1462" s="5">
        <f t="shared" si="22"/>
        <v>13395.533434710025</v>
      </c>
      <c r="D1462" s="1" t="s">
        <v>1081</v>
      </c>
    </row>
    <row r="1463" spans="1:4" x14ac:dyDescent="0.25">
      <c r="A1463" s="1" t="s">
        <v>2355</v>
      </c>
      <c r="B1463" s="1">
        <v>14417.142105790006</v>
      </c>
      <c r="C1463" s="5">
        <f t="shared" si="22"/>
        <v>6539.5003220495</v>
      </c>
      <c r="D1463" s="1" t="s">
        <v>1081</v>
      </c>
    </row>
    <row r="1464" spans="1:4" x14ac:dyDescent="0.25">
      <c r="A1464" s="1" t="s">
        <v>2356</v>
      </c>
      <c r="B1464" s="1">
        <v>11266.342037269995</v>
      </c>
      <c r="C1464" s="5">
        <f t="shared" si="22"/>
        <v>5110.3226173693711</v>
      </c>
      <c r="D1464" s="1" t="s">
        <v>1081</v>
      </c>
    </row>
    <row r="1465" spans="1:4" x14ac:dyDescent="0.25">
      <c r="A1465" s="1" t="s">
        <v>550</v>
      </c>
      <c r="B1465" s="1">
        <v>29897.125773060005</v>
      </c>
      <c r="C1465" s="5">
        <f t="shared" si="22"/>
        <v>13561.097073653833</v>
      </c>
      <c r="D1465" s="1" t="s">
        <v>1081</v>
      </c>
    </row>
    <row r="1466" spans="1:4" x14ac:dyDescent="0.25">
      <c r="A1466" s="1" t="s">
        <v>551</v>
      </c>
      <c r="B1466" s="1">
        <v>23475.921670940003</v>
      </c>
      <c r="C1466" s="5">
        <f t="shared" si="22"/>
        <v>10648.490262565017</v>
      </c>
      <c r="D1466" s="1" t="s">
        <v>1081</v>
      </c>
    </row>
    <row r="1467" spans="1:4" x14ac:dyDescent="0.25">
      <c r="A1467" s="1" t="s">
        <v>547</v>
      </c>
      <c r="B1467" s="1">
        <v>31182.989251729996</v>
      </c>
      <c r="C1467" s="5">
        <f t="shared" si="22"/>
        <v>14144.354460670713</v>
      </c>
      <c r="D1467" s="1" t="s">
        <v>1081</v>
      </c>
    </row>
    <row r="1468" spans="1:4" x14ac:dyDescent="0.25">
      <c r="A1468" s="1" t="s">
        <v>546</v>
      </c>
      <c r="B1468" s="1">
        <v>48488.520794630014</v>
      </c>
      <c r="C1468" s="5">
        <f t="shared" si="22"/>
        <v>21994.005124277817</v>
      </c>
      <c r="D1468" s="1" t="s">
        <v>1081</v>
      </c>
    </row>
    <row r="1469" spans="1:4" x14ac:dyDescent="0.25">
      <c r="A1469" s="1" t="s">
        <v>2357</v>
      </c>
      <c r="B1469" s="1">
        <v>31298.921146189998</v>
      </c>
      <c r="C1469" s="5">
        <f t="shared" si="22"/>
        <v>14196.940240542614</v>
      </c>
      <c r="D1469" s="1" t="s">
        <v>1081</v>
      </c>
    </row>
    <row r="1470" spans="1:4" x14ac:dyDescent="0.25">
      <c r="A1470" s="1" t="s">
        <v>2358</v>
      </c>
      <c r="B1470" s="1">
        <v>15762.173744990005</v>
      </c>
      <c r="C1470" s="5">
        <f t="shared" si="22"/>
        <v>7149.5959133375063</v>
      </c>
      <c r="D1470" s="1" t="s">
        <v>1081</v>
      </c>
    </row>
    <row r="1471" spans="1:4" x14ac:dyDescent="0.25">
      <c r="A1471" s="1" t="s">
        <v>2359</v>
      </c>
      <c r="B1471" s="1">
        <v>36708.055087679983</v>
      </c>
      <c r="C1471" s="5">
        <f t="shared" si="22"/>
        <v>16650.480123330937</v>
      </c>
      <c r="D1471" s="1" t="s">
        <v>1081</v>
      </c>
    </row>
    <row r="1472" spans="1:4" x14ac:dyDescent="0.25">
      <c r="A1472" s="1" t="s">
        <v>2360</v>
      </c>
      <c r="B1472" s="1">
        <v>12593.442276660002</v>
      </c>
      <c r="C1472" s="5">
        <f t="shared" si="22"/>
        <v>5712.2846691547638</v>
      </c>
      <c r="D1472" s="1" t="s">
        <v>1081</v>
      </c>
    </row>
    <row r="1473" spans="1:4" x14ac:dyDescent="0.25">
      <c r="A1473" s="1" t="s">
        <v>2361</v>
      </c>
      <c r="B1473" s="1">
        <v>19887.836603429994</v>
      </c>
      <c r="C1473" s="5">
        <f t="shared" si="22"/>
        <v>9020.9635806230181</v>
      </c>
      <c r="D1473" s="1" t="s">
        <v>1081</v>
      </c>
    </row>
    <row r="1474" spans="1:4" x14ac:dyDescent="0.25">
      <c r="A1474" s="1" t="s">
        <v>2362</v>
      </c>
      <c r="B1474" s="1">
        <v>20524.433237109995</v>
      </c>
      <c r="C1474" s="5">
        <f t="shared" si="22"/>
        <v>9309.7187208871965</v>
      </c>
      <c r="D1474" s="1" t="s">
        <v>1081</v>
      </c>
    </row>
    <row r="1475" spans="1:4" x14ac:dyDescent="0.25">
      <c r="A1475" s="1" t="s">
        <v>2363</v>
      </c>
      <c r="B1475" s="1">
        <v>16341.800986949998</v>
      </c>
      <c r="C1475" s="5">
        <f t="shared" ref="C1475:C1538" si="23">0.453592*B1475</f>
        <v>7412.5101932726238</v>
      </c>
      <c r="D1475" s="1" t="s">
        <v>1081</v>
      </c>
    </row>
    <row r="1476" spans="1:4" x14ac:dyDescent="0.25">
      <c r="A1476" s="1" t="s">
        <v>2364</v>
      </c>
      <c r="B1476" s="1">
        <v>10617.648243600001</v>
      </c>
      <c r="C1476" s="5">
        <f t="shared" si="23"/>
        <v>4816.0803021110114</v>
      </c>
      <c r="D1476" s="1" t="s">
        <v>1081</v>
      </c>
    </row>
    <row r="1477" spans="1:4" x14ac:dyDescent="0.25">
      <c r="A1477" s="1" t="s">
        <v>542</v>
      </c>
      <c r="B1477" s="1">
        <v>28284.362677560002</v>
      </c>
      <c r="C1477" s="5">
        <f t="shared" si="23"/>
        <v>12829.560635639797</v>
      </c>
      <c r="D1477" s="1" t="s">
        <v>1081</v>
      </c>
    </row>
    <row r="1478" spans="1:4" x14ac:dyDescent="0.25">
      <c r="A1478" s="1" t="s">
        <v>543</v>
      </c>
      <c r="B1478" s="1">
        <v>27882.600400859988</v>
      </c>
      <c r="C1478" s="5">
        <f t="shared" si="23"/>
        <v>12647.324481026884</v>
      </c>
      <c r="D1478" s="1" t="s">
        <v>1081</v>
      </c>
    </row>
    <row r="1479" spans="1:4" x14ac:dyDescent="0.25">
      <c r="A1479" s="1" t="s">
        <v>2365</v>
      </c>
      <c r="B1479" s="1">
        <v>11444.706870870004</v>
      </c>
      <c r="C1479" s="5">
        <f t="shared" si="23"/>
        <v>5191.2274789716666</v>
      </c>
      <c r="D1479" s="1" t="s">
        <v>1081</v>
      </c>
    </row>
    <row r="1480" spans="1:4" x14ac:dyDescent="0.25">
      <c r="A1480" s="1" t="s">
        <v>2366</v>
      </c>
      <c r="B1480" s="1">
        <v>9960.7191792199956</v>
      </c>
      <c r="C1480" s="5">
        <f t="shared" si="23"/>
        <v>4518.1025339407561</v>
      </c>
      <c r="D1480" s="1" t="s">
        <v>1081</v>
      </c>
    </row>
    <row r="1481" spans="1:4" x14ac:dyDescent="0.25">
      <c r="A1481" s="1" t="s">
        <v>2367</v>
      </c>
      <c r="B1481" s="1">
        <v>5222.0620636900021</v>
      </c>
      <c r="C1481" s="5">
        <f t="shared" si="23"/>
        <v>2368.6855755932752</v>
      </c>
      <c r="D1481" s="1" t="s">
        <v>1081</v>
      </c>
    </row>
    <row r="1482" spans="1:4" x14ac:dyDescent="0.25">
      <c r="A1482" s="1" t="s">
        <v>2368</v>
      </c>
      <c r="B1482" s="1">
        <v>7402.2218726999999</v>
      </c>
      <c r="C1482" s="5">
        <f t="shared" si="23"/>
        <v>3357.5886236817382</v>
      </c>
      <c r="D1482" s="1" t="s">
        <v>1081</v>
      </c>
    </row>
    <row r="1483" spans="1:4" x14ac:dyDescent="0.25">
      <c r="A1483" s="1" t="s">
        <v>2369</v>
      </c>
      <c r="B1483" s="1">
        <v>23913.041558719997</v>
      </c>
      <c r="C1483" s="5">
        <f t="shared" si="23"/>
        <v>10846.764346702921</v>
      </c>
      <c r="D1483" s="1" t="s">
        <v>1081</v>
      </c>
    </row>
    <row r="1484" spans="1:4" x14ac:dyDescent="0.25">
      <c r="A1484" s="1" t="s">
        <v>2370</v>
      </c>
      <c r="B1484" s="1">
        <v>14942.529151400004</v>
      </c>
      <c r="C1484" s="5">
        <f t="shared" si="23"/>
        <v>6777.8116828418306</v>
      </c>
      <c r="D1484" s="1" t="s">
        <v>1081</v>
      </c>
    </row>
    <row r="1485" spans="1:4" x14ac:dyDescent="0.25">
      <c r="A1485" s="1" t="s">
        <v>2371</v>
      </c>
      <c r="B1485" s="1">
        <v>5547.985076500001</v>
      </c>
      <c r="C1485" s="5">
        <f t="shared" si="23"/>
        <v>2516.5216468197887</v>
      </c>
      <c r="D1485" s="1" t="s">
        <v>1081</v>
      </c>
    </row>
    <row r="1486" spans="1:4" x14ac:dyDescent="0.25">
      <c r="A1486" s="1" t="s">
        <v>2372</v>
      </c>
      <c r="B1486" s="1">
        <v>17550.446944310002</v>
      </c>
      <c r="C1486" s="5">
        <f t="shared" si="23"/>
        <v>7960.7423303634623</v>
      </c>
      <c r="D1486" s="1" t="s">
        <v>1081</v>
      </c>
    </row>
    <row r="1487" spans="1:4" x14ac:dyDescent="0.25">
      <c r="A1487" s="1" t="s">
        <v>2373</v>
      </c>
      <c r="B1487" s="1">
        <v>23385.84052157999</v>
      </c>
      <c r="C1487" s="5">
        <f t="shared" si="23"/>
        <v>10607.630173864511</v>
      </c>
      <c r="D1487" s="1" t="s">
        <v>1081</v>
      </c>
    </row>
    <row r="1488" spans="1:4" x14ac:dyDescent="0.25">
      <c r="A1488" s="1" t="s">
        <v>2374</v>
      </c>
      <c r="B1488" s="1">
        <v>10707.488760650003</v>
      </c>
      <c r="C1488" s="5">
        <f t="shared" si="23"/>
        <v>4856.8312419207559</v>
      </c>
      <c r="D1488" s="1" t="s">
        <v>1081</v>
      </c>
    </row>
    <row r="1489" spans="1:4" x14ac:dyDescent="0.25">
      <c r="A1489" s="1" t="s">
        <v>2375</v>
      </c>
      <c r="B1489" s="1">
        <v>10229.395182710003</v>
      </c>
      <c r="C1489" s="5">
        <f t="shared" si="23"/>
        <v>4639.9718197157954</v>
      </c>
      <c r="D1489" s="1" t="s">
        <v>1081</v>
      </c>
    </row>
    <row r="1490" spans="1:4" x14ac:dyDescent="0.25">
      <c r="A1490" s="1" t="s">
        <v>2376</v>
      </c>
      <c r="B1490" s="1">
        <v>17364.76697311</v>
      </c>
      <c r="C1490" s="5">
        <f t="shared" si="23"/>
        <v>7876.519380866911</v>
      </c>
      <c r="D1490" s="1" t="s">
        <v>1081</v>
      </c>
    </row>
    <row r="1491" spans="1:4" x14ac:dyDescent="0.25">
      <c r="A1491" s="1" t="s">
        <v>560</v>
      </c>
      <c r="B1491" s="1">
        <v>26615.07925244002</v>
      </c>
      <c r="C1491" s="5">
        <f t="shared" si="23"/>
        <v>12072.387028272773</v>
      </c>
      <c r="D1491" s="1" t="s">
        <v>1081</v>
      </c>
    </row>
    <row r="1492" spans="1:4" x14ac:dyDescent="0.25">
      <c r="A1492" s="1" t="s">
        <v>2377</v>
      </c>
      <c r="B1492" s="1">
        <v>23291.178709010015</v>
      </c>
      <c r="C1492" s="5">
        <f t="shared" si="23"/>
        <v>10564.692332977271</v>
      </c>
      <c r="D1492" s="1" t="s">
        <v>1081</v>
      </c>
    </row>
    <row r="1493" spans="1:4" x14ac:dyDescent="0.25">
      <c r="A1493" s="1" t="s">
        <v>2378</v>
      </c>
      <c r="B1493" s="1">
        <v>21529.756676740009</v>
      </c>
      <c r="C1493" s="5">
        <f t="shared" si="23"/>
        <v>9765.7253905158541</v>
      </c>
      <c r="D1493" s="1" t="s">
        <v>1081</v>
      </c>
    </row>
    <row r="1494" spans="1:4" x14ac:dyDescent="0.25">
      <c r="A1494" s="1" t="s">
        <v>2379</v>
      </c>
      <c r="B1494" s="1">
        <v>11819.357691560006</v>
      </c>
      <c r="C1494" s="5">
        <f t="shared" si="23"/>
        <v>5361.1660940300862</v>
      </c>
      <c r="D1494" s="1" t="s">
        <v>1081</v>
      </c>
    </row>
    <row r="1495" spans="1:4" x14ac:dyDescent="0.25">
      <c r="A1495" s="1" t="s">
        <v>2380</v>
      </c>
      <c r="B1495" s="1">
        <v>12603.197715980001</v>
      </c>
      <c r="C1495" s="5">
        <f t="shared" si="23"/>
        <v>5716.7096583868006</v>
      </c>
      <c r="D1495" s="1" t="s">
        <v>1081</v>
      </c>
    </row>
    <row r="1496" spans="1:4" x14ac:dyDescent="0.25">
      <c r="A1496" s="1" t="s">
        <v>2381</v>
      </c>
      <c r="B1496" s="1">
        <v>17755.05486851</v>
      </c>
      <c r="C1496" s="5">
        <f t="shared" si="23"/>
        <v>8053.5508479171876</v>
      </c>
      <c r="D1496" s="1" t="s">
        <v>1081</v>
      </c>
    </row>
    <row r="1497" spans="1:4" x14ac:dyDescent="0.25">
      <c r="A1497" s="1" t="s">
        <v>552</v>
      </c>
      <c r="B1497" s="1">
        <v>22084.640709910014</v>
      </c>
      <c r="C1497" s="5">
        <f t="shared" si="23"/>
        <v>10017.416348889503</v>
      </c>
      <c r="D1497" s="1" t="s">
        <v>1081</v>
      </c>
    </row>
    <row r="1498" spans="1:4" x14ac:dyDescent="0.25">
      <c r="A1498" s="1" t="s">
        <v>553</v>
      </c>
      <c r="B1498" s="1">
        <v>19107.23560434</v>
      </c>
      <c r="C1498" s="5">
        <f t="shared" si="23"/>
        <v>8666.8892122437883</v>
      </c>
      <c r="D1498" s="1" t="s">
        <v>1081</v>
      </c>
    </row>
    <row r="1499" spans="1:4" x14ac:dyDescent="0.25">
      <c r="A1499" s="1" t="s">
        <v>2382</v>
      </c>
      <c r="B1499" s="1">
        <v>21312.685553459993</v>
      </c>
      <c r="C1499" s="5">
        <f t="shared" si="23"/>
        <v>9667.263665565024</v>
      </c>
      <c r="D1499" s="1" t="s">
        <v>1081</v>
      </c>
    </row>
    <row r="1500" spans="1:4" x14ac:dyDescent="0.25">
      <c r="A1500" s="1" t="s">
        <v>2383</v>
      </c>
      <c r="B1500" s="1">
        <v>37333.959029000012</v>
      </c>
      <c r="C1500" s="5">
        <f t="shared" si="23"/>
        <v>16934.385143882173</v>
      </c>
      <c r="D1500" s="1" t="s">
        <v>1081</v>
      </c>
    </row>
    <row r="1501" spans="1:4" x14ac:dyDescent="0.25">
      <c r="A1501" s="1" t="s">
        <v>2384</v>
      </c>
      <c r="B1501" s="1">
        <v>25097.697651049992</v>
      </c>
      <c r="C1501" s="5">
        <f t="shared" si="23"/>
        <v>11384.114872935068</v>
      </c>
      <c r="D1501" s="1" t="s">
        <v>1081</v>
      </c>
    </row>
    <row r="1502" spans="1:4" x14ac:dyDescent="0.25">
      <c r="A1502" s="1" t="s">
        <v>554</v>
      </c>
      <c r="B1502" s="1">
        <v>948.02926427999989</v>
      </c>
      <c r="C1502" s="5">
        <f t="shared" si="23"/>
        <v>430.0184900432937</v>
      </c>
      <c r="D1502" s="1" t="s">
        <v>1081</v>
      </c>
    </row>
    <row r="1503" spans="1:4" x14ac:dyDescent="0.25">
      <c r="A1503" s="1" t="s">
        <v>2385</v>
      </c>
      <c r="B1503" s="1">
        <v>46748.468130000001</v>
      </c>
      <c r="C1503" s="5">
        <f t="shared" si="23"/>
        <v>21204.731156022961</v>
      </c>
      <c r="D1503" s="1" t="s">
        <v>1081</v>
      </c>
    </row>
    <row r="1504" spans="1:4" x14ac:dyDescent="0.25">
      <c r="A1504" s="1" t="s">
        <v>2386</v>
      </c>
      <c r="B1504" s="1">
        <v>11225.103420200005</v>
      </c>
      <c r="C1504" s="5">
        <f t="shared" si="23"/>
        <v>5091.6171105753601</v>
      </c>
      <c r="D1504" s="1" t="s">
        <v>1081</v>
      </c>
    </row>
    <row r="1505" spans="1:4" x14ac:dyDescent="0.25">
      <c r="A1505" s="1" t="s">
        <v>2387</v>
      </c>
      <c r="B1505" s="1">
        <v>21065.956672519995</v>
      </c>
      <c r="C1505" s="5">
        <f t="shared" si="23"/>
        <v>9555.34941900169</v>
      </c>
      <c r="D1505" s="1" t="s">
        <v>1081</v>
      </c>
    </row>
    <row r="1506" spans="1:4" x14ac:dyDescent="0.25">
      <c r="A1506" s="1" t="s">
        <v>2388</v>
      </c>
      <c r="B1506" s="1">
        <v>20043.879406449985</v>
      </c>
      <c r="C1506" s="5">
        <f t="shared" si="23"/>
        <v>9091.7433477304621</v>
      </c>
      <c r="D1506" s="1" t="s">
        <v>1081</v>
      </c>
    </row>
    <row r="1507" spans="1:4" x14ac:dyDescent="0.25">
      <c r="A1507" s="1" t="s">
        <v>549</v>
      </c>
      <c r="B1507" s="1">
        <v>11308.188283660005</v>
      </c>
      <c r="C1507" s="5">
        <f t="shared" si="23"/>
        <v>5129.3037399619088</v>
      </c>
      <c r="D1507" s="1" t="s">
        <v>1081</v>
      </c>
    </row>
    <row r="1508" spans="1:4" x14ac:dyDescent="0.25">
      <c r="A1508" s="1" t="s">
        <v>548</v>
      </c>
      <c r="B1508" s="1">
        <v>7274.1807334799987</v>
      </c>
      <c r="C1508" s="5">
        <f t="shared" si="23"/>
        <v>3299.5101872606597</v>
      </c>
      <c r="D1508" s="1" t="s">
        <v>1081</v>
      </c>
    </row>
    <row r="1509" spans="1:4" x14ac:dyDescent="0.25">
      <c r="A1509" s="1" t="s">
        <v>544</v>
      </c>
      <c r="B1509" s="1">
        <v>12732.59545189</v>
      </c>
      <c r="C1509" s="5">
        <f t="shared" si="23"/>
        <v>5775.403436213689</v>
      </c>
      <c r="D1509" s="1" t="s">
        <v>1081</v>
      </c>
    </row>
    <row r="1510" spans="1:4" x14ac:dyDescent="0.25">
      <c r="A1510" s="1" t="s">
        <v>545</v>
      </c>
      <c r="B1510" s="1">
        <v>6905.2831839000028</v>
      </c>
      <c r="C1510" s="5">
        <f t="shared" si="23"/>
        <v>3132.1812099515701</v>
      </c>
      <c r="D1510" s="1" t="s">
        <v>1081</v>
      </c>
    </row>
    <row r="1511" spans="1:4" x14ac:dyDescent="0.25">
      <c r="A1511" s="1" t="s">
        <v>2389</v>
      </c>
      <c r="B1511" s="1">
        <v>18350.596475340004</v>
      </c>
      <c r="C1511" s="5">
        <f t="shared" si="23"/>
        <v>8323.6837564424222</v>
      </c>
      <c r="D1511" s="1" t="s">
        <v>1081</v>
      </c>
    </row>
    <row r="1512" spans="1:4" x14ac:dyDescent="0.25">
      <c r="A1512" s="1" t="s">
        <v>2390</v>
      </c>
      <c r="B1512" s="1">
        <v>12343.062675660001</v>
      </c>
      <c r="C1512" s="5">
        <f t="shared" si="23"/>
        <v>5598.7144851779713</v>
      </c>
      <c r="D1512" s="1" t="s">
        <v>1081</v>
      </c>
    </row>
    <row r="1513" spans="1:4" x14ac:dyDescent="0.25">
      <c r="A1513" s="1" t="s">
        <v>2391</v>
      </c>
      <c r="B1513" s="1">
        <v>17007.769984510007</v>
      </c>
      <c r="C1513" s="5">
        <f t="shared" si="23"/>
        <v>7714.5884028138626</v>
      </c>
      <c r="D1513" s="1" t="s">
        <v>1081</v>
      </c>
    </row>
    <row r="1514" spans="1:4" x14ac:dyDescent="0.25">
      <c r="A1514" s="1" t="s">
        <v>2392</v>
      </c>
      <c r="B1514" s="1">
        <v>32029.943230630022</v>
      </c>
      <c r="C1514" s="5">
        <f t="shared" si="23"/>
        <v>14528.526009867934</v>
      </c>
      <c r="D1514" s="1" t="s">
        <v>1081</v>
      </c>
    </row>
    <row r="1515" spans="1:4" x14ac:dyDescent="0.25">
      <c r="A1515" s="1" t="s">
        <v>2393</v>
      </c>
      <c r="B1515" s="1">
        <v>7383.5602788600045</v>
      </c>
      <c r="C1515" s="5">
        <f t="shared" si="23"/>
        <v>3349.1238740086669</v>
      </c>
      <c r="D1515" s="1" t="s">
        <v>1081</v>
      </c>
    </row>
    <row r="1516" spans="1:4" x14ac:dyDescent="0.25">
      <c r="A1516" s="1" t="s">
        <v>2394</v>
      </c>
      <c r="B1516" s="1">
        <v>17644.904575429995</v>
      </c>
      <c r="C1516" s="5">
        <f t="shared" si="23"/>
        <v>8003.5875561784424</v>
      </c>
      <c r="D1516" s="1" t="s">
        <v>1081</v>
      </c>
    </row>
    <row r="1517" spans="1:4" x14ac:dyDescent="0.25">
      <c r="A1517" s="1" t="s">
        <v>2395</v>
      </c>
      <c r="B1517" s="1">
        <v>11555.496295699997</v>
      </c>
      <c r="C1517" s="5">
        <f t="shared" si="23"/>
        <v>5241.4806757591532</v>
      </c>
      <c r="D1517" s="1" t="s">
        <v>1081</v>
      </c>
    </row>
    <row r="1518" spans="1:4" x14ac:dyDescent="0.25">
      <c r="A1518" s="1" t="s">
        <v>2396</v>
      </c>
      <c r="B1518" s="1">
        <v>1567.4725790199996</v>
      </c>
      <c r="C1518" s="5">
        <f t="shared" si="23"/>
        <v>710.9930220628396</v>
      </c>
      <c r="D1518" s="1" t="s">
        <v>1081</v>
      </c>
    </row>
    <row r="1519" spans="1:4" x14ac:dyDescent="0.25">
      <c r="A1519" s="1" t="s">
        <v>2397</v>
      </c>
      <c r="B1519" s="1">
        <v>4780.6863840600017</v>
      </c>
      <c r="C1519" s="5">
        <f t="shared" si="23"/>
        <v>2168.4810983185444</v>
      </c>
      <c r="D1519" s="1" t="s">
        <v>1081</v>
      </c>
    </row>
    <row r="1520" spans="1:4" x14ac:dyDescent="0.25">
      <c r="A1520" s="1" t="s">
        <v>2398</v>
      </c>
      <c r="B1520" s="1">
        <v>26577.743015890024</v>
      </c>
      <c r="C1520" s="5">
        <f t="shared" si="23"/>
        <v>12055.451610063588</v>
      </c>
      <c r="D1520" s="1" t="s">
        <v>1081</v>
      </c>
    </row>
    <row r="1521" spans="1:4" x14ac:dyDescent="0.25">
      <c r="A1521" s="1" t="s">
        <v>2399</v>
      </c>
      <c r="B1521" s="1">
        <v>22785.209466300006</v>
      </c>
      <c r="C1521" s="5">
        <f t="shared" si="23"/>
        <v>10335.188732237952</v>
      </c>
      <c r="D1521" s="1" t="s">
        <v>1081</v>
      </c>
    </row>
    <row r="1522" spans="1:4" x14ac:dyDescent="0.25">
      <c r="A1522" s="1" t="s">
        <v>2400</v>
      </c>
      <c r="B1522" s="1">
        <v>10407.543687880003</v>
      </c>
      <c r="C1522" s="5">
        <f t="shared" si="23"/>
        <v>4720.7785564728665</v>
      </c>
      <c r="D1522" s="1" t="s">
        <v>1081</v>
      </c>
    </row>
    <row r="1523" spans="1:4" x14ac:dyDescent="0.25">
      <c r="A1523" s="1" t="s">
        <v>2401</v>
      </c>
      <c r="B1523" s="1">
        <v>32776.373725949998</v>
      </c>
      <c r="C1523" s="5">
        <f t="shared" si="23"/>
        <v>14867.100911101112</v>
      </c>
      <c r="D1523" s="1" t="s">
        <v>1081</v>
      </c>
    </row>
    <row r="1524" spans="1:4" x14ac:dyDescent="0.25">
      <c r="A1524" s="1" t="s">
        <v>2402</v>
      </c>
      <c r="B1524" s="1">
        <v>3081.2501163999991</v>
      </c>
      <c r="C1524" s="5">
        <f t="shared" si="23"/>
        <v>1397.6304027981084</v>
      </c>
      <c r="D1524" s="1" t="s">
        <v>1081</v>
      </c>
    </row>
    <row r="1525" spans="1:4" x14ac:dyDescent="0.25">
      <c r="A1525" s="1" t="s">
        <v>2403</v>
      </c>
      <c r="B1525" s="1">
        <v>20040.607439079991</v>
      </c>
      <c r="C1525" s="5">
        <f t="shared" si="23"/>
        <v>9090.2592095071705</v>
      </c>
      <c r="D1525" s="1" t="s">
        <v>1081</v>
      </c>
    </row>
    <row r="1526" spans="1:4" x14ac:dyDescent="0.25">
      <c r="A1526" s="1" t="s">
        <v>2404</v>
      </c>
      <c r="B1526" s="1">
        <v>1003.9522835200002</v>
      </c>
      <c r="C1526" s="5">
        <f t="shared" si="23"/>
        <v>455.3847241864039</v>
      </c>
      <c r="D1526" s="1" t="s">
        <v>1081</v>
      </c>
    </row>
    <row r="1527" spans="1:4" x14ac:dyDescent="0.25">
      <c r="A1527" s="1" t="s">
        <v>563</v>
      </c>
      <c r="B1527" s="1">
        <v>2697.9309342399993</v>
      </c>
      <c r="C1527" s="5">
        <f t="shared" si="23"/>
        <v>1223.7598883237897</v>
      </c>
      <c r="D1527" s="1" t="s">
        <v>1081</v>
      </c>
    </row>
    <row r="1528" spans="1:4" x14ac:dyDescent="0.25">
      <c r="A1528" s="1" t="s">
        <v>2405</v>
      </c>
      <c r="B1528" s="1">
        <v>23176.53113552001</v>
      </c>
      <c r="C1528" s="5">
        <f t="shared" si="23"/>
        <v>10512.689110822792</v>
      </c>
      <c r="D1528" s="1" t="s">
        <v>1081</v>
      </c>
    </row>
    <row r="1529" spans="1:4" x14ac:dyDescent="0.25">
      <c r="A1529" s="1" t="s">
        <v>2406</v>
      </c>
      <c r="B1529" s="1">
        <v>29276.273872549984</v>
      </c>
      <c r="C1529" s="5">
        <f t="shared" si="23"/>
        <v>13279.483618397691</v>
      </c>
      <c r="D1529" s="1" t="s">
        <v>1081</v>
      </c>
    </row>
    <row r="1530" spans="1:4" x14ac:dyDescent="0.25">
      <c r="A1530" s="1" t="s">
        <v>2407</v>
      </c>
      <c r="B1530" s="1">
        <v>4228.8186154700006</v>
      </c>
      <c r="C1530" s="5">
        <f t="shared" si="23"/>
        <v>1918.1582934282685</v>
      </c>
      <c r="D1530" s="1" t="s">
        <v>1081</v>
      </c>
    </row>
    <row r="1531" spans="1:4" x14ac:dyDescent="0.25">
      <c r="A1531" s="1" t="s">
        <v>2408</v>
      </c>
      <c r="B1531" s="1">
        <v>14799.472441600003</v>
      </c>
      <c r="C1531" s="5">
        <f t="shared" si="23"/>
        <v>6712.9223037302281</v>
      </c>
      <c r="D1531" s="1" t="s">
        <v>1081</v>
      </c>
    </row>
    <row r="1532" spans="1:4" x14ac:dyDescent="0.25">
      <c r="A1532" s="1" t="s">
        <v>562</v>
      </c>
      <c r="B1532" s="1">
        <v>26487.45622389</v>
      </c>
      <c r="C1532" s="5">
        <f t="shared" si="23"/>
        <v>12014.498243506712</v>
      </c>
      <c r="D1532" s="1" t="s">
        <v>1081</v>
      </c>
    </row>
    <row r="1533" spans="1:4" x14ac:dyDescent="0.25">
      <c r="A1533" s="1" t="s">
        <v>555</v>
      </c>
      <c r="B1533" s="1">
        <v>25328.820443299999</v>
      </c>
      <c r="C1533" s="5">
        <f t="shared" si="23"/>
        <v>11488.950322517334</v>
      </c>
      <c r="D1533" s="1" t="s">
        <v>1081</v>
      </c>
    </row>
    <row r="1534" spans="1:4" x14ac:dyDescent="0.25">
      <c r="A1534" s="1" t="s">
        <v>2409</v>
      </c>
      <c r="B1534" s="1">
        <v>8813.903423339998</v>
      </c>
      <c r="C1534" s="5">
        <f t="shared" si="23"/>
        <v>3997.9160815996365</v>
      </c>
      <c r="D1534" s="1" t="s">
        <v>1081</v>
      </c>
    </row>
    <row r="1535" spans="1:4" x14ac:dyDescent="0.25">
      <c r="A1535" s="1" t="s">
        <v>2410</v>
      </c>
      <c r="B1535" s="1">
        <v>16918.693830860004</v>
      </c>
      <c r="C1535" s="5">
        <f t="shared" si="23"/>
        <v>7674.1841721274504</v>
      </c>
      <c r="D1535" s="1" t="s">
        <v>1081</v>
      </c>
    </row>
    <row r="1536" spans="1:4" x14ac:dyDescent="0.25">
      <c r="A1536" s="1" t="s">
        <v>2411</v>
      </c>
      <c r="B1536" s="1">
        <v>18746.79108467</v>
      </c>
      <c r="C1536" s="5">
        <f t="shared" si="23"/>
        <v>8503.3944616776353</v>
      </c>
      <c r="D1536" s="1" t="s">
        <v>1081</v>
      </c>
    </row>
    <row r="1537" spans="1:4" x14ac:dyDescent="0.25">
      <c r="A1537" s="1" t="s">
        <v>2412</v>
      </c>
      <c r="B1537" s="1">
        <v>25991.021982940005</v>
      </c>
      <c r="C1537" s="5">
        <f t="shared" si="23"/>
        <v>11789.319643285722</v>
      </c>
      <c r="D1537" s="1" t="s">
        <v>1081</v>
      </c>
    </row>
    <row r="1538" spans="1:4" x14ac:dyDescent="0.25">
      <c r="A1538" s="1" t="s">
        <v>556</v>
      </c>
      <c r="B1538" s="1">
        <v>10971.715734740004</v>
      </c>
      <c r="C1538" s="5">
        <f t="shared" si="23"/>
        <v>4976.6824835521884</v>
      </c>
      <c r="D1538" s="1" t="s">
        <v>1081</v>
      </c>
    </row>
    <row r="1539" spans="1:4" x14ac:dyDescent="0.25">
      <c r="A1539" s="1" t="s">
        <v>2413</v>
      </c>
      <c r="B1539" s="1">
        <v>10167.388315999995</v>
      </c>
      <c r="C1539" s="5">
        <f t="shared" ref="C1539:C1602" si="24">0.453592*B1539</f>
        <v>4611.84600103107</v>
      </c>
      <c r="D1539" s="1" t="s">
        <v>1081</v>
      </c>
    </row>
    <row r="1540" spans="1:4" x14ac:dyDescent="0.25">
      <c r="A1540" s="1" t="s">
        <v>2414</v>
      </c>
      <c r="B1540" s="1">
        <v>19448.424133580007</v>
      </c>
      <c r="C1540" s="5">
        <f t="shared" si="24"/>
        <v>8821.6495995988225</v>
      </c>
      <c r="D1540" s="1" t="s">
        <v>1081</v>
      </c>
    </row>
    <row r="1541" spans="1:4" x14ac:dyDescent="0.25">
      <c r="A1541" s="1" t="s">
        <v>2415</v>
      </c>
      <c r="B1541" s="1">
        <v>17049.117158819998</v>
      </c>
      <c r="C1541" s="5">
        <f t="shared" si="24"/>
        <v>7733.3431503034799</v>
      </c>
      <c r="D1541" s="1" t="s">
        <v>1081</v>
      </c>
    </row>
    <row r="1542" spans="1:4" x14ac:dyDescent="0.25">
      <c r="A1542" s="1" t="s">
        <v>2416</v>
      </c>
      <c r="B1542" s="1">
        <v>17723.56748125999</v>
      </c>
      <c r="C1542" s="5">
        <f t="shared" si="24"/>
        <v>8039.268420959681</v>
      </c>
      <c r="D1542" s="1" t="s">
        <v>1081</v>
      </c>
    </row>
    <row r="1543" spans="1:4" x14ac:dyDescent="0.25">
      <c r="A1543" s="1" t="s">
        <v>2417</v>
      </c>
      <c r="B1543" s="1">
        <v>13599.791433090006</v>
      </c>
      <c r="C1543" s="5">
        <f t="shared" si="24"/>
        <v>6168.7565957181614</v>
      </c>
      <c r="D1543" s="1" t="s">
        <v>1081</v>
      </c>
    </row>
    <row r="1544" spans="1:4" x14ac:dyDescent="0.25">
      <c r="A1544" s="1" t="s">
        <v>2418</v>
      </c>
      <c r="B1544" s="1">
        <v>36316.554280329983</v>
      </c>
      <c r="C1544" s="5">
        <f t="shared" si="24"/>
        <v>16472.898489123436</v>
      </c>
      <c r="D1544" s="1" t="s">
        <v>1081</v>
      </c>
    </row>
    <row r="1545" spans="1:4" x14ac:dyDescent="0.25">
      <c r="A1545" s="1" t="s">
        <v>2419</v>
      </c>
      <c r="B1545" s="1">
        <v>10747.62163025</v>
      </c>
      <c r="C1545" s="5">
        <f t="shared" si="24"/>
        <v>4875.035190508358</v>
      </c>
      <c r="D1545" s="1" t="s">
        <v>1081</v>
      </c>
    </row>
    <row r="1546" spans="1:4" x14ac:dyDescent="0.25">
      <c r="A1546" s="1" t="s">
        <v>2420</v>
      </c>
      <c r="B1546" s="1">
        <v>30844.822003459994</v>
      </c>
      <c r="C1546" s="5">
        <f t="shared" si="24"/>
        <v>13990.964502193425</v>
      </c>
      <c r="D1546" s="1" t="s">
        <v>1081</v>
      </c>
    </row>
    <row r="1547" spans="1:4" x14ac:dyDescent="0.25">
      <c r="A1547" s="1" t="s">
        <v>2421</v>
      </c>
      <c r="B1547" s="1">
        <v>20446.899884199996</v>
      </c>
      <c r="C1547" s="5">
        <f t="shared" si="24"/>
        <v>9274.5502122740454</v>
      </c>
      <c r="D1547" s="1" t="s">
        <v>1081</v>
      </c>
    </row>
    <row r="1548" spans="1:4" x14ac:dyDescent="0.25">
      <c r="A1548" s="1" t="s">
        <v>2422</v>
      </c>
      <c r="B1548" s="1">
        <v>32980.95264145</v>
      </c>
      <c r="C1548" s="5">
        <f t="shared" si="24"/>
        <v>14959.896270540588</v>
      </c>
      <c r="D1548" s="1" t="s">
        <v>1081</v>
      </c>
    </row>
    <row r="1549" spans="1:4" x14ac:dyDescent="0.25">
      <c r="A1549" s="1" t="s">
        <v>2423</v>
      </c>
      <c r="B1549" s="1">
        <v>39785.254598650019</v>
      </c>
      <c r="C1549" s="5">
        <f t="shared" si="24"/>
        <v>18046.27320391086</v>
      </c>
      <c r="D1549" s="1" t="s">
        <v>1081</v>
      </c>
    </row>
    <row r="1550" spans="1:4" x14ac:dyDescent="0.25">
      <c r="A1550" s="1" t="s">
        <v>2424</v>
      </c>
      <c r="B1550" s="1">
        <v>17536.388190200003</v>
      </c>
      <c r="C1550" s="5">
        <f t="shared" si="24"/>
        <v>7954.3653919691997</v>
      </c>
      <c r="D1550" s="1" t="s">
        <v>1081</v>
      </c>
    </row>
    <row r="1551" spans="1:4" x14ac:dyDescent="0.25">
      <c r="A1551" s="1" t="s">
        <v>2425</v>
      </c>
      <c r="B1551" s="1">
        <v>26500.509902260004</v>
      </c>
      <c r="C1551" s="5">
        <f t="shared" si="24"/>
        <v>12020.419287585919</v>
      </c>
      <c r="D1551" s="1" t="s">
        <v>1081</v>
      </c>
    </row>
    <row r="1552" spans="1:4" x14ac:dyDescent="0.25">
      <c r="A1552" s="1" t="s">
        <v>2426</v>
      </c>
      <c r="B1552" s="1">
        <v>15197.370101480006</v>
      </c>
      <c r="C1552" s="5">
        <f t="shared" si="24"/>
        <v>6893.405499070519</v>
      </c>
      <c r="D1552" s="1" t="s">
        <v>1081</v>
      </c>
    </row>
    <row r="1553" spans="1:4" x14ac:dyDescent="0.25">
      <c r="A1553" s="1" t="s">
        <v>2427</v>
      </c>
      <c r="B1553" s="1">
        <v>6390.2638553799979</v>
      </c>
      <c r="C1553" s="5">
        <f t="shared" si="24"/>
        <v>2898.5725626895241</v>
      </c>
      <c r="D1553" s="1" t="s">
        <v>1081</v>
      </c>
    </row>
    <row r="1554" spans="1:4" x14ac:dyDescent="0.25">
      <c r="A1554" s="1" t="s">
        <v>2428</v>
      </c>
      <c r="B1554" s="1">
        <v>44077.908374980005</v>
      </c>
      <c r="C1554" s="5">
        <f t="shared" si="24"/>
        <v>19993.386615623931</v>
      </c>
      <c r="D1554" s="1" t="s">
        <v>1081</v>
      </c>
    </row>
    <row r="1555" spans="1:4" x14ac:dyDescent="0.25">
      <c r="A1555" s="1" t="s">
        <v>2429</v>
      </c>
      <c r="B1555" s="1">
        <v>33544.022963580013</v>
      </c>
      <c r="C1555" s="5">
        <f t="shared" si="24"/>
        <v>15215.300464096184</v>
      </c>
      <c r="D1555" s="1" t="s">
        <v>1081</v>
      </c>
    </row>
    <row r="1556" spans="1:4" x14ac:dyDescent="0.25">
      <c r="A1556" s="1" t="s">
        <v>2430</v>
      </c>
      <c r="B1556" s="1">
        <v>28642.88921726001</v>
      </c>
      <c r="C1556" s="5">
        <f t="shared" si="24"/>
        <v>12992.185405835402</v>
      </c>
      <c r="D1556" s="1" t="s">
        <v>1081</v>
      </c>
    </row>
    <row r="1557" spans="1:4" x14ac:dyDescent="0.25">
      <c r="A1557" s="1" t="s">
        <v>2431</v>
      </c>
      <c r="B1557" s="1">
        <v>10073.839185000004</v>
      </c>
      <c r="C1557" s="5">
        <f t="shared" si="24"/>
        <v>4569.4128636025216</v>
      </c>
      <c r="D1557" s="1" t="s">
        <v>1081</v>
      </c>
    </row>
    <row r="1558" spans="1:4" x14ac:dyDescent="0.25">
      <c r="A1558" s="1" t="s">
        <v>2432</v>
      </c>
      <c r="B1558" s="1">
        <v>48348.244260460022</v>
      </c>
      <c r="C1558" s="5">
        <f t="shared" si="24"/>
        <v>21930.376810590584</v>
      </c>
      <c r="D1558" s="1" t="s">
        <v>1081</v>
      </c>
    </row>
    <row r="1559" spans="1:4" x14ac:dyDescent="0.25">
      <c r="A1559" s="1" t="s">
        <v>2433</v>
      </c>
      <c r="B1559" s="1">
        <v>5372.1864622899993</v>
      </c>
      <c r="C1559" s="5">
        <f t="shared" si="24"/>
        <v>2436.7808018030455</v>
      </c>
      <c r="D1559" s="1" t="s">
        <v>1081</v>
      </c>
    </row>
    <row r="1560" spans="1:4" x14ac:dyDescent="0.25">
      <c r="A1560" s="1" t="s">
        <v>2434</v>
      </c>
      <c r="B1560" s="1">
        <v>11033.818829130001</v>
      </c>
      <c r="C1560" s="5">
        <f t="shared" si="24"/>
        <v>5004.8519503427351</v>
      </c>
      <c r="D1560" s="1" t="s">
        <v>1081</v>
      </c>
    </row>
    <row r="1561" spans="1:4" x14ac:dyDescent="0.25">
      <c r="A1561" s="1" t="s">
        <v>2435</v>
      </c>
      <c r="B1561" s="1">
        <v>38431.779396220001</v>
      </c>
      <c r="C1561" s="5">
        <f t="shared" si="24"/>
        <v>17432.347679890223</v>
      </c>
      <c r="D1561" s="1" t="s">
        <v>1081</v>
      </c>
    </row>
    <row r="1562" spans="1:4" x14ac:dyDescent="0.25">
      <c r="A1562" s="1" t="s">
        <v>2436</v>
      </c>
      <c r="B1562" s="1">
        <v>8078.2561635000011</v>
      </c>
      <c r="C1562" s="5">
        <f t="shared" si="24"/>
        <v>3664.2323697142924</v>
      </c>
      <c r="D1562" s="1" t="s">
        <v>1081</v>
      </c>
    </row>
    <row r="1563" spans="1:4" x14ac:dyDescent="0.25">
      <c r="A1563" s="1" t="s">
        <v>2437</v>
      </c>
      <c r="B1563" s="1">
        <v>35154.438882350012</v>
      </c>
      <c r="C1563" s="5">
        <f t="shared" si="24"/>
        <v>15945.772241522907</v>
      </c>
      <c r="D1563" s="1" t="s">
        <v>1081</v>
      </c>
    </row>
    <row r="1564" spans="1:4" x14ac:dyDescent="0.25">
      <c r="A1564" s="1" t="s">
        <v>2438</v>
      </c>
      <c r="B1564" s="1">
        <v>24301.627293720016</v>
      </c>
      <c r="C1564" s="5">
        <f t="shared" si="24"/>
        <v>11023.023727413049</v>
      </c>
      <c r="D1564" s="1" t="s">
        <v>1081</v>
      </c>
    </row>
    <row r="1565" spans="1:4" x14ac:dyDescent="0.25">
      <c r="A1565" s="1" t="s">
        <v>2439</v>
      </c>
      <c r="B1565" s="1">
        <v>10711.630102389996</v>
      </c>
      <c r="C1565" s="5">
        <f t="shared" si="24"/>
        <v>4858.7097214032829</v>
      </c>
      <c r="D1565" s="1" t="s">
        <v>1081</v>
      </c>
    </row>
    <row r="1566" spans="1:4" x14ac:dyDescent="0.25">
      <c r="A1566" s="1" t="s">
        <v>566</v>
      </c>
      <c r="B1566" s="1">
        <v>19747.02528495001</v>
      </c>
      <c r="C1566" s="5">
        <f t="shared" si="24"/>
        <v>8957.092693051045</v>
      </c>
      <c r="D1566" s="1" t="s">
        <v>1081</v>
      </c>
    </row>
    <row r="1567" spans="1:4" x14ac:dyDescent="0.25">
      <c r="A1567" s="1" t="s">
        <v>565</v>
      </c>
      <c r="B1567" s="1">
        <v>9035.4404714800003</v>
      </c>
      <c r="C1567" s="5">
        <f t="shared" si="24"/>
        <v>4098.4035143395558</v>
      </c>
      <c r="D1567" s="1" t="s">
        <v>1081</v>
      </c>
    </row>
    <row r="1568" spans="1:4" x14ac:dyDescent="0.25">
      <c r="A1568" s="1" t="s">
        <v>564</v>
      </c>
      <c r="B1568" s="1">
        <v>2142.0503178100003</v>
      </c>
      <c r="C1568" s="5">
        <f t="shared" si="24"/>
        <v>971.61688775607365</v>
      </c>
      <c r="D1568" s="1" t="s">
        <v>1081</v>
      </c>
    </row>
    <row r="1569" spans="1:4" x14ac:dyDescent="0.25">
      <c r="A1569" s="1" t="s">
        <v>557</v>
      </c>
      <c r="B1569" s="1">
        <v>15055.598806740005</v>
      </c>
      <c r="C1569" s="5">
        <f t="shared" si="24"/>
        <v>6829.0991739468118</v>
      </c>
      <c r="D1569" s="1" t="s">
        <v>1081</v>
      </c>
    </row>
    <row r="1570" spans="1:4" x14ac:dyDescent="0.25">
      <c r="A1570" s="1" t="s">
        <v>559</v>
      </c>
      <c r="B1570" s="1">
        <v>6839.3908523600021</v>
      </c>
      <c r="C1570" s="5">
        <f t="shared" si="24"/>
        <v>3102.292975503678</v>
      </c>
      <c r="D1570" s="1" t="s">
        <v>1081</v>
      </c>
    </row>
    <row r="1571" spans="1:4" x14ac:dyDescent="0.25">
      <c r="A1571" s="1" t="s">
        <v>558</v>
      </c>
      <c r="B1571" s="1">
        <v>15055.560478709998</v>
      </c>
      <c r="C1571" s="5">
        <f t="shared" si="24"/>
        <v>6829.0817886590257</v>
      </c>
      <c r="D1571" s="1" t="s">
        <v>1081</v>
      </c>
    </row>
    <row r="1572" spans="1:4" x14ac:dyDescent="0.25">
      <c r="A1572" s="1" t="s">
        <v>2440</v>
      </c>
      <c r="B1572" s="1">
        <v>11301.465115749996</v>
      </c>
      <c r="C1572" s="5">
        <f t="shared" si="24"/>
        <v>5126.2541647832722</v>
      </c>
      <c r="D1572" s="1" t="s">
        <v>1081</v>
      </c>
    </row>
    <row r="1573" spans="1:4" x14ac:dyDescent="0.25">
      <c r="A1573" s="1" t="s">
        <v>2441</v>
      </c>
      <c r="B1573" s="1">
        <v>18126.50213786001</v>
      </c>
      <c r="C1573" s="5">
        <f t="shared" si="24"/>
        <v>8222.036357716197</v>
      </c>
      <c r="D1573" s="1" t="s">
        <v>1081</v>
      </c>
    </row>
    <row r="1574" spans="1:4" x14ac:dyDescent="0.25">
      <c r="A1574" s="1" t="s">
        <v>2442</v>
      </c>
      <c r="B1574" s="1">
        <v>30949.01111223</v>
      </c>
      <c r="C1574" s="5">
        <f t="shared" si="24"/>
        <v>14038.223848418631</v>
      </c>
      <c r="D1574" s="1" t="s">
        <v>1081</v>
      </c>
    </row>
    <row r="1575" spans="1:4" x14ac:dyDescent="0.25">
      <c r="A1575" s="1" t="s">
        <v>2443</v>
      </c>
      <c r="B1575" s="1">
        <v>24661.22403904</v>
      </c>
      <c r="C1575" s="5">
        <f t="shared" si="24"/>
        <v>11186.133934316231</v>
      </c>
      <c r="D1575" s="1" t="s">
        <v>1081</v>
      </c>
    </row>
    <row r="1576" spans="1:4" x14ac:dyDescent="0.25">
      <c r="A1576" s="1" t="s">
        <v>2444</v>
      </c>
      <c r="B1576" s="1">
        <v>8374.0310614599966</v>
      </c>
      <c r="C1576" s="5">
        <f t="shared" si="24"/>
        <v>3798.3934972297629</v>
      </c>
      <c r="D1576" s="1" t="s">
        <v>1081</v>
      </c>
    </row>
    <row r="1577" spans="1:4" x14ac:dyDescent="0.25">
      <c r="A1577" s="1" t="s">
        <v>2445</v>
      </c>
      <c r="B1577" s="1">
        <v>26525.414853090013</v>
      </c>
      <c r="C1577" s="5">
        <f t="shared" si="24"/>
        <v>12031.715974042805</v>
      </c>
      <c r="D1577" s="1" t="s">
        <v>1081</v>
      </c>
    </row>
    <row r="1578" spans="1:4" x14ac:dyDescent="0.25">
      <c r="A1578" s="1" t="s">
        <v>2446</v>
      </c>
      <c r="B1578" s="1">
        <v>5056.7273215300011</v>
      </c>
      <c r="C1578" s="5">
        <f t="shared" si="24"/>
        <v>2293.6910592274362</v>
      </c>
      <c r="D1578" s="1" t="s">
        <v>1081</v>
      </c>
    </row>
    <row r="1579" spans="1:4" x14ac:dyDescent="0.25">
      <c r="A1579" s="1" t="s">
        <v>2447</v>
      </c>
      <c r="B1579" s="1">
        <v>19568.935526929989</v>
      </c>
      <c r="C1579" s="5">
        <f t="shared" si="24"/>
        <v>8876.3126035312271</v>
      </c>
      <c r="D1579" s="1" t="s">
        <v>1081</v>
      </c>
    </row>
    <row r="1580" spans="1:4" x14ac:dyDescent="0.25">
      <c r="A1580" s="1" t="s">
        <v>2448</v>
      </c>
      <c r="B1580" s="1">
        <v>14393.002470219995</v>
      </c>
      <c r="C1580" s="5">
        <f t="shared" si="24"/>
        <v>6528.5507764720278</v>
      </c>
      <c r="D1580" s="1" t="s">
        <v>1081</v>
      </c>
    </row>
    <row r="1581" spans="1:4" x14ac:dyDescent="0.25">
      <c r="A1581" s="1" t="s">
        <v>2449</v>
      </c>
      <c r="B1581" s="1">
        <v>32908.613912680004</v>
      </c>
      <c r="C1581" s="5">
        <f t="shared" si="24"/>
        <v>14927.084001880348</v>
      </c>
      <c r="D1581" s="1" t="s">
        <v>1081</v>
      </c>
    </row>
    <row r="1582" spans="1:4" x14ac:dyDescent="0.25">
      <c r="A1582" s="1" t="s">
        <v>2450</v>
      </c>
      <c r="B1582" s="1">
        <v>24221.277461840007</v>
      </c>
      <c r="C1582" s="5">
        <f t="shared" si="24"/>
        <v>10986.577686470933</v>
      </c>
      <c r="D1582" s="1" t="s">
        <v>1081</v>
      </c>
    </row>
    <row r="1583" spans="1:4" x14ac:dyDescent="0.25">
      <c r="A1583" s="1" t="s">
        <v>2451</v>
      </c>
      <c r="B1583" s="1">
        <v>17705.164647059995</v>
      </c>
      <c r="C1583" s="5">
        <f t="shared" si="24"/>
        <v>8030.921042589237</v>
      </c>
      <c r="D1583" s="1" t="s">
        <v>1081</v>
      </c>
    </row>
    <row r="1584" spans="1:4" x14ac:dyDescent="0.25">
      <c r="A1584" s="1" t="s">
        <v>2452</v>
      </c>
      <c r="B1584" s="1">
        <v>12715.783513540007</v>
      </c>
      <c r="C1584" s="5">
        <f t="shared" si="24"/>
        <v>5767.7776754736387</v>
      </c>
      <c r="D1584" s="1" t="s">
        <v>1081</v>
      </c>
    </row>
    <row r="1585" spans="1:4" x14ac:dyDescent="0.25">
      <c r="A1585" s="1" t="s">
        <v>2453</v>
      </c>
      <c r="B1585" s="1">
        <v>872.51419566000004</v>
      </c>
      <c r="C1585" s="5">
        <f t="shared" si="24"/>
        <v>395.76545903781073</v>
      </c>
      <c r="D1585" s="1" t="s">
        <v>1081</v>
      </c>
    </row>
    <row r="1586" spans="1:4" x14ac:dyDescent="0.25">
      <c r="A1586" s="1" t="s">
        <v>2454</v>
      </c>
      <c r="B1586" s="1">
        <v>4059.4098018899972</v>
      </c>
      <c r="C1586" s="5">
        <f t="shared" si="24"/>
        <v>1841.3158108588875</v>
      </c>
      <c r="D1586" s="1" t="s">
        <v>1081</v>
      </c>
    </row>
    <row r="1587" spans="1:4" x14ac:dyDescent="0.25">
      <c r="A1587" s="1" t="s">
        <v>2455</v>
      </c>
      <c r="B1587" s="1">
        <v>3.6727799999999995</v>
      </c>
      <c r="C1587" s="5">
        <f t="shared" si="24"/>
        <v>1.6659436257599998</v>
      </c>
      <c r="D1587" s="1" t="s">
        <v>1081</v>
      </c>
    </row>
    <row r="1588" spans="1:4" x14ac:dyDescent="0.25">
      <c r="A1588" s="1" t="s">
        <v>2456</v>
      </c>
      <c r="B1588" s="1">
        <v>5334.6852466</v>
      </c>
      <c r="C1588" s="5">
        <f t="shared" si="24"/>
        <v>2419.770550375787</v>
      </c>
      <c r="D1588" s="1" t="s">
        <v>1081</v>
      </c>
    </row>
    <row r="1589" spans="1:4" x14ac:dyDescent="0.25">
      <c r="A1589" s="1" t="s">
        <v>2457</v>
      </c>
      <c r="B1589" s="1">
        <v>11258.092573850001</v>
      </c>
      <c r="C1589" s="5">
        <f t="shared" si="24"/>
        <v>5106.5807267577693</v>
      </c>
      <c r="D1589" s="1" t="s">
        <v>1081</v>
      </c>
    </row>
    <row r="1590" spans="1:4" x14ac:dyDescent="0.25">
      <c r="A1590" s="1" t="s">
        <v>2458</v>
      </c>
      <c r="B1590" s="1">
        <v>19902.051184750002</v>
      </c>
      <c r="C1590" s="5">
        <f t="shared" si="24"/>
        <v>9027.4112009931232</v>
      </c>
      <c r="D1590" s="1" t="s">
        <v>1081</v>
      </c>
    </row>
    <row r="1591" spans="1:4" x14ac:dyDescent="0.25">
      <c r="A1591" s="1" t="s">
        <v>2459</v>
      </c>
      <c r="B1591" s="1">
        <v>36828.325336640009</v>
      </c>
      <c r="C1591" s="5">
        <f t="shared" si="24"/>
        <v>16705.033746097215</v>
      </c>
      <c r="D1591" s="1" t="s">
        <v>1081</v>
      </c>
    </row>
    <row r="1592" spans="1:4" x14ac:dyDescent="0.25">
      <c r="A1592" s="1" t="s">
        <v>2460</v>
      </c>
      <c r="B1592" s="1">
        <v>16824.547549020004</v>
      </c>
      <c r="C1592" s="5">
        <f t="shared" si="24"/>
        <v>7631.4801718550816</v>
      </c>
      <c r="D1592" s="1" t="s">
        <v>1081</v>
      </c>
    </row>
    <row r="1593" spans="1:4" x14ac:dyDescent="0.25">
      <c r="A1593" s="1" t="s">
        <v>2461</v>
      </c>
      <c r="B1593" s="1">
        <v>7035.7732540099978</v>
      </c>
      <c r="C1593" s="5">
        <f t="shared" si="24"/>
        <v>3191.3704618329029</v>
      </c>
      <c r="D1593" s="1" t="s">
        <v>1081</v>
      </c>
    </row>
    <row r="1594" spans="1:4" x14ac:dyDescent="0.25">
      <c r="A1594" s="1" t="s">
        <v>2462</v>
      </c>
      <c r="B1594" s="1">
        <v>14393.48742753001</v>
      </c>
      <c r="C1594" s="5">
        <f t="shared" si="24"/>
        <v>6528.7707492281925</v>
      </c>
      <c r="D1594" s="1" t="s">
        <v>1081</v>
      </c>
    </row>
    <row r="1595" spans="1:4" x14ac:dyDescent="0.25">
      <c r="A1595" s="1" t="s">
        <v>2463</v>
      </c>
      <c r="B1595" s="1">
        <v>19613.560545749991</v>
      </c>
      <c r="C1595" s="5">
        <f t="shared" si="24"/>
        <v>8896.5541550678299</v>
      </c>
      <c r="D1595" s="1" t="s">
        <v>1081</v>
      </c>
    </row>
    <row r="1596" spans="1:4" x14ac:dyDescent="0.25">
      <c r="A1596" s="1" t="s">
        <v>561</v>
      </c>
      <c r="B1596" s="1">
        <v>6379.7373264300004</v>
      </c>
      <c r="C1596" s="5">
        <f t="shared" si="24"/>
        <v>2893.7978133700367</v>
      </c>
      <c r="D1596" s="1" t="s">
        <v>1081</v>
      </c>
    </row>
    <row r="1597" spans="1:4" x14ac:dyDescent="0.25">
      <c r="A1597" s="1" t="s">
        <v>2464</v>
      </c>
      <c r="B1597" s="1">
        <v>10538.654396850003</v>
      </c>
      <c r="C1597" s="5">
        <f t="shared" si="24"/>
        <v>4780.2493251759861</v>
      </c>
      <c r="D1597" s="1" t="s">
        <v>1081</v>
      </c>
    </row>
    <row r="1598" spans="1:4" x14ac:dyDescent="0.25">
      <c r="A1598" s="1" t="s">
        <v>2465</v>
      </c>
      <c r="B1598" s="1">
        <v>23117.739365329977</v>
      </c>
      <c r="C1598" s="5">
        <f t="shared" si="24"/>
        <v>10486.021634198754</v>
      </c>
      <c r="D1598" s="1" t="s">
        <v>1081</v>
      </c>
    </row>
    <row r="1599" spans="1:4" x14ac:dyDescent="0.25">
      <c r="A1599" s="1" t="s">
        <v>2466</v>
      </c>
      <c r="B1599" s="1">
        <v>16666.584418410002</v>
      </c>
      <c r="C1599" s="5">
        <f t="shared" si="24"/>
        <v>7559.82935951543</v>
      </c>
      <c r="D1599" s="1" t="s">
        <v>1081</v>
      </c>
    </row>
    <row r="1600" spans="1:4" x14ac:dyDescent="0.25">
      <c r="A1600" s="1" t="s">
        <v>2467</v>
      </c>
      <c r="B1600" s="1">
        <v>7110.4612043000006</v>
      </c>
      <c r="C1600" s="5">
        <f t="shared" si="24"/>
        <v>3225.248318580846</v>
      </c>
      <c r="D1600" s="1" t="s">
        <v>1081</v>
      </c>
    </row>
    <row r="1601" spans="1:4" x14ac:dyDescent="0.25">
      <c r="A1601" s="1" t="s">
        <v>2468</v>
      </c>
      <c r="B1601" s="1">
        <v>12028.549785969986</v>
      </c>
      <c r="C1601" s="5">
        <f t="shared" si="24"/>
        <v>5456.053954517698</v>
      </c>
      <c r="D1601" s="1" t="s">
        <v>1081</v>
      </c>
    </row>
    <row r="1602" spans="1:4" x14ac:dyDescent="0.25">
      <c r="A1602" s="1" t="s">
        <v>2469</v>
      </c>
      <c r="B1602" s="1">
        <v>47021.089339279999</v>
      </c>
      <c r="C1602" s="5">
        <f t="shared" si="24"/>
        <v>21328.389955582694</v>
      </c>
      <c r="D1602" s="1" t="s">
        <v>1081</v>
      </c>
    </row>
    <row r="1603" spans="1:4" x14ac:dyDescent="0.25">
      <c r="A1603" s="1" t="s">
        <v>2470</v>
      </c>
      <c r="B1603" s="1">
        <v>14858.904060000001</v>
      </c>
      <c r="C1603" s="5">
        <f t="shared" ref="C1603:C1666" si="25">0.453592*B1603</f>
        <v>6739.8800103835201</v>
      </c>
      <c r="D1603" s="1" t="s">
        <v>1081</v>
      </c>
    </row>
    <row r="1604" spans="1:4" x14ac:dyDescent="0.25">
      <c r="A1604" s="1" t="s">
        <v>2471</v>
      </c>
      <c r="B1604" s="1">
        <v>7230.4142588000004</v>
      </c>
      <c r="C1604" s="5">
        <f t="shared" si="25"/>
        <v>3279.65806447761</v>
      </c>
      <c r="D1604" s="1" t="s">
        <v>1081</v>
      </c>
    </row>
    <row r="1605" spans="1:4" x14ac:dyDescent="0.25">
      <c r="A1605" s="1" t="s">
        <v>2472</v>
      </c>
      <c r="B1605" s="1">
        <v>2506.4532551499992</v>
      </c>
      <c r="C1605" s="5">
        <f t="shared" si="25"/>
        <v>1136.9071449099984</v>
      </c>
      <c r="D1605" s="1" t="s">
        <v>1081</v>
      </c>
    </row>
    <row r="1606" spans="1:4" x14ac:dyDescent="0.25">
      <c r="A1606" s="1" t="s">
        <v>2473</v>
      </c>
      <c r="B1606" s="1">
        <v>5784.2711663999999</v>
      </c>
      <c r="C1606" s="5">
        <f t="shared" si="25"/>
        <v>2623.6991269097089</v>
      </c>
      <c r="D1606" s="1" t="s">
        <v>1081</v>
      </c>
    </row>
    <row r="1607" spans="1:4" x14ac:dyDescent="0.25">
      <c r="A1607" s="1" t="s">
        <v>2474</v>
      </c>
      <c r="B1607" s="1">
        <v>45692.09071769999</v>
      </c>
      <c r="C1607" s="5">
        <f t="shared" si="25"/>
        <v>20725.566812822974</v>
      </c>
      <c r="D1607" s="1" t="s">
        <v>1081</v>
      </c>
    </row>
    <row r="1608" spans="1:4" x14ac:dyDescent="0.25">
      <c r="A1608" s="1" t="s">
        <v>522</v>
      </c>
      <c r="B1608" s="1">
        <v>1690.7946539799998</v>
      </c>
      <c r="C1608" s="5">
        <f t="shared" si="25"/>
        <v>766.93092868809606</v>
      </c>
      <c r="D1608" s="1" t="s">
        <v>1081</v>
      </c>
    </row>
    <row r="1609" spans="1:4" x14ac:dyDescent="0.25">
      <c r="A1609" s="1" t="s">
        <v>523</v>
      </c>
      <c r="B1609" s="1">
        <v>14236.903166189997</v>
      </c>
      <c r="C1609" s="5">
        <f t="shared" si="25"/>
        <v>6457.7453809584531</v>
      </c>
      <c r="D1609" s="1" t="s">
        <v>1081</v>
      </c>
    </row>
    <row r="1610" spans="1:4" x14ac:dyDescent="0.25">
      <c r="A1610" s="1" t="s">
        <v>524</v>
      </c>
      <c r="B1610" s="1">
        <v>52647.909060079983</v>
      </c>
      <c r="C1610" s="5">
        <f t="shared" si="25"/>
        <v>23880.6703663798</v>
      </c>
      <c r="D1610" s="1" t="s">
        <v>1081</v>
      </c>
    </row>
    <row r="1611" spans="1:4" x14ac:dyDescent="0.25">
      <c r="A1611" s="1" t="s">
        <v>2475</v>
      </c>
      <c r="B1611" s="1">
        <v>37944.491303730014</v>
      </c>
      <c r="C1611" s="5">
        <f t="shared" si="25"/>
        <v>17211.317699441504</v>
      </c>
      <c r="D1611" s="1" t="s">
        <v>1081</v>
      </c>
    </row>
    <row r="1612" spans="1:4" x14ac:dyDescent="0.25">
      <c r="A1612" s="1" t="s">
        <v>2476</v>
      </c>
      <c r="B1612" s="1">
        <v>16283.793976500003</v>
      </c>
      <c r="C1612" s="5">
        <f t="shared" si="25"/>
        <v>7386.1986773885892</v>
      </c>
      <c r="D1612" s="1" t="s">
        <v>1081</v>
      </c>
    </row>
    <row r="1613" spans="1:4" x14ac:dyDescent="0.25">
      <c r="A1613" s="1" t="s">
        <v>2477</v>
      </c>
      <c r="B1613" s="1">
        <v>11361.872386349994</v>
      </c>
      <c r="C1613" s="5">
        <f t="shared" si="25"/>
        <v>5153.6544194692669</v>
      </c>
      <c r="D1613" s="1" t="s">
        <v>1081</v>
      </c>
    </row>
    <row r="1614" spans="1:4" x14ac:dyDescent="0.25">
      <c r="A1614" s="1" t="s">
        <v>2478</v>
      </c>
      <c r="B1614" s="1">
        <v>3881.2153560500001</v>
      </c>
      <c r="C1614" s="5">
        <f t="shared" si="25"/>
        <v>1760.4882357814315</v>
      </c>
      <c r="D1614" s="1" t="s">
        <v>1081</v>
      </c>
    </row>
    <row r="1615" spans="1:4" x14ac:dyDescent="0.25">
      <c r="A1615" s="1" t="s">
        <v>2479</v>
      </c>
      <c r="B1615" s="1">
        <v>6744.6568647199992</v>
      </c>
      <c r="C1615" s="5">
        <f t="shared" si="25"/>
        <v>3059.3223965820739</v>
      </c>
      <c r="D1615" s="1" t="s">
        <v>1081</v>
      </c>
    </row>
    <row r="1616" spans="1:4" x14ac:dyDescent="0.25">
      <c r="A1616" s="1" t="s">
        <v>2480</v>
      </c>
      <c r="B1616" s="1">
        <v>46310.989367599992</v>
      </c>
      <c r="C1616" s="5">
        <f t="shared" si="25"/>
        <v>21006.294289228415</v>
      </c>
      <c r="D1616" s="1" t="s">
        <v>1081</v>
      </c>
    </row>
    <row r="1617" spans="1:4" x14ac:dyDescent="0.25">
      <c r="A1617" s="1" t="s">
        <v>2481</v>
      </c>
      <c r="B1617" s="1">
        <v>8398.1519993899983</v>
      </c>
      <c r="C1617" s="5">
        <f t="shared" si="25"/>
        <v>3809.3345617073082</v>
      </c>
      <c r="D1617" s="1" t="s">
        <v>1081</v>
      </c>
    </row>
    <row r="1618" spans="1:4" x14ac:dyDescent="0.25">
      <c r="A1618" s="1" t="s">
        <v>2482</v>
      </c>
      <c r="B1618" s="1">
        <v>5708.8964545000017</v>
      </c>
      <c r="C1618" s="5">
        <f t="shared" si="25"/>
        <v>2589.5097605895648</v>
      </c>
      <c r="D1618" s="1" t="s">
        <v>1081</v>
      </c>
    </row>
    <row r="1619" spans="1:4" x14ac:dyDescent="0.25">
      <c r="A1619" s="1" t="s">
        <v>2483</v>
      </c>
      <c r="B1619" s="1">
        <v>28507.412876399987</v>
      </c>
      <c r="C1619" s="5">
        <f t="shared" si="25"/>
        <v>12930.734421432022</v>
      </c>
      <c r="D1619" s="1" t="s">
        <v>1081</v>
      </c>
    </row>
    <row r="1620" spans="1:4" x14ac:dyDescent="0.25">
      <c r="A1620" s="1" t="s">
        <v>2484</v>
      </c>
      <c r="B1620" s="1">
        <v>21413.78865459</v>
      </c>
      <c r="C1620" s="5">
        <f t="shared" si="25"/>
        <v>9713.1232234127874</v>
      </c>
      <c r="D1620" s="1" t="s">
        <v>1081</v>
      </c>
    </row>
    <row r="1621" spans="1:4" x14ac:dyDescent="0.25">
      <c r="A1621" s="1" t="s">
        <v>2485</v>
      </c>
      <c r="B1621" s="1">
        <v>32576.118166929995</v>
      </c>
      <c r="C1621" s="5">
        <f t="shared" si="25"/>
        <v>14776.266591574111</v>
      </c>
      <c r="D1621" s="1" t="s">
        <v>1081</v>
      </c>
    </row>
    <row r="1622" spans="1:4" x14ac:dyDescent="0.25">
      <c r="A1622" s="1" t="s">
        <v>2486</v>
      </c>
      <c r="B1622" s="1">
        <v>21407.728674800004</v>
      </c>
      <c r="C1622" s="5">
        <f t="shared" si="25"/>
        <v>9710.3744650598837</v>
      </c>
      <c r="D1622" s="1" t="s">
        <v>1081</v>
      </c>
    </row>
    <row r="1623" spans="1:4" x14ac:dyDescent="0.25">
      <c r="A1623" s="1" t="s">
        <v>2487</v>
      </c>
      <c r="B1623" s="1">
        <v>2903.1677556999994</v>
      </c>
      <c r="C1623" s="5">
        <f t="shared" si="25"/>
        <v>1316.8536686434741</v>
      </c>
      <c r="D1623" s="1" t="s">
        <v>1081</v>
      </c>
    </row>
    <row r="1624" spans="1:4" x14ac:dyDescent="0.25">
      <c r="A1624" s="1" t="s">
        <v>2488</v>
      </c>
      <c r="B1624" s="1">
        <v>48208.931539979989</v>
      </c>
      <c r="C1624" s="5">
        <f t="shared" si="25"/>
        <v>21867.185675082605</v>
      </c>
      <c r="D1624" s="1" t="s">
        <v>1081</v>
      </c>
    </row>
    <row r="1625" spans="1:4" x14ac:dyDescent="0.25">
      <c r="A1625" s="1" t="s">
        <v>2489</v>
      </c>
      <c r="B1625" s="1">
        <v>3709.4345841499999</v>
      </c>
      <c r="C1625" s="5">
        <f t="shared" si="25"/>
        <v>1682.5698518937668</v>
      </c>
      <c r="D1625" s="1" t="s">
        <v>1081</v>
      </c>
    </row>
    <row r="1626" spans="1:4" x14ac:dyDescent="0.25">
      <c r="A1626" s="1" t="s">
        <v>2490</v>
      </c>
      <c r="B1626" s="1">
        <v>22499.985962600003</v>
      </c>
      <c r="C1626" s="5">
        <f t="shared" si="25"/>
        <v>10205.81363274766</v>
      </c>
      <c r="D1626" s="1" t="s">
        <v>1081</v>
      </c>
    </row>
    <row r="1627" spans="1:4" x14ac:dyDescent="0.25">
      <c r="A1627" s="1" t="s">
        <v>2491</v>
      </c>
      <c r="B1627" s="1">
        <v>68570.504286590018</v>
      </c>
      <c r="C1627" s="5">
        <f t="shared" si="25"/>
        <v>31103.032180362938</v>
      </c>
      <c r="D1627" s="1" t="s">
        <v>1081</v>
      </c>
    </row>
    <row r="1628" spans="1:4" x14ac:dyDescent="0.25">
      <c r="A1628" s="1" t="s">
        <v>2492</v>
      </c>
      <c r="B1628" s="1">
        <v>19021.125727020011</v>
      </c>
      <c r="C1628" s="5">
        <f t="shared" si="25"/>
        <v>8627.8304607704613</v>
      </c>
      <c r="D1628" s="1" t="s">
        <v>1081</v>
      </c>
    </row>
    <row r="1629" spans="1:4" x14ac:dyDescent="0.25">
      <c r="A1629" s="1" t="s">
        <v>2493</v>
      </c>
      <c r="B1629" s="1">
        <v>38901.748452849999</v>
      </c>
      <c r="C1629" s="5">
        <f t="shared" si="25"/>
        <v>17645.521884225138</v>
      </c>
      <c r="D1629" s="1" t="s">
        <v>1081</v>
      </c>
    </row>
    <row r="1630" spans="1:4" x14ac:dyDescent="0.25">
      <c r="A1630" s="1" t="s">
        <v>2494</v>
      </c>
      <c r="B1630" s="1">
        <v>38628.435605999985</v>
      </c>
      <c r="C1630" s="5">
        <f t="shared" si="25"/>
        <v>17521.549363396745</v>
      </c>
      <c r="D1630" s="1" t="s">
        <v>1081</v>
      </c>
    </row>
    <row r="1631" spans="1:4" x14ac:dyDescent="0.25">
      <c r="A1631" s="1" t="s">
        <v>2495</v>
      </c>
      <c r="B1631" s="1">
        <v>20346.48273445998</v>
      </c>
      <c r="C1631" s="5">
        <f t="shared" si="25"/>
        <v>9229.0017964891704</v>
      </c>
      <c r="D1631" s="1" t="s">
        <v>1081</v>
      </c>
    </row>
    <row r="1632" spans="1:4" x14ac:dyDescent="0.25">
      <c r="A1632" s="1" t="s">
        <v>2496</v>
      </c>
      <c r="B1632" s="1">
        <v>2030.9904064700008</v>
      </c>
      <c r="C1632" s="5">
        <f t="shared" si="25"/>
        <v>921.24100045154057</v>
      </c>
      <c r="D1632" s="1" t="s">
        <v>1081</v>
      </c>
    </row>
    <row r="1633" spans="1:4" x14ac:dyDescent="0.25">
      <c r="A1633" s="1" t="s">
        <v>2497</v>
      </c>
      <c r="B1633" s="1">
        <v>2134.6275229000016</v>
      </c>
      <c r="C1633" s="5">
        <f t="shared" si="25"/>
        <v>968.24996736725757</v>
      </c>
      <c r="D1633" s="1" t="s">
        <v>1081</v>
      </c>
    </row>
    <row r="1634" spans="1:4" x14ac:dyDescent="0.25">
      <c r="A1634" s="1" t="s">
        <v>2498</v>
      </c>
      <c r="B1634" s="1">
        <v>2423.4837852099986</v>
      </c>
      <c r="C1634" s="5">
        <f t="shared" si="25"/>
        <v>1099.2728571009736</v>
      </c>
      <c r="D1634" s="1" t="s">
        <v>1081</v>
      </c>
    </row>
    <row r="1635" spans="1:4" x14ac:dyDescent="0.25">
      <c r="A1635" s="1" t="s">
        <v>2499</v>
      </c>
      <c r="B1635" s="1">
        <v>18787.126816599968</v>
      </c>
      <c r="C1635" s="5">
        <f t="shared" si="25"/>
        <v>8521.690426995212</v>
      </c>
      <c r="D1635" s="1" t="s">
        <v>1081</v>
      </c>
    </row>
    <row r="1636" spans="1:4" x14ac:dyDescent="0.25">
      <c r="A1636" s="1" t="s">
        <v>2500</v>
      </c>
      <c r="B1636" s="1">
        <v>35102.054047700025</v>
      </c>
      <c r="C1636" s="5">
        <f t="shared" si="25"/>
        <v>15922.010899604349</v>
      </c>
      <c r="D1636" s="1" t="s">
        <v>1081</v>
      </c>
    </row>
    <row r="1637" spans="1:4" x14ac:dyDescent="0.25">
      <c r="A1637" s="1" t="s">
        <v>2501</v>
      </c>
      <c r="B1637" s="1">
        <v>1389.1717907499999</v>
      </c>
      <c r="C1637" s="5">
        <f t="shared" si="25"/>
        <v>630.11721090987396</v>
      </c>
      <c r="D1637" s="1" t="s">
        <v>1081</v>
      </c>
    </row>
    <row r="1638" spans="1:4" x14ac:dyDescent="0.25">
      <c r="A1638" s="1" t="s">
        <v>2502</v>
      </c>
      <c r="B1638" s="1">
        <v>4325.4471682499998</v>
      </c>
      <c r="C1638" s="5">
        <f t="shared" si="25"/>
        <v>1961.9882319408539</v>
      </c>
      <c r="D1638" s="1" t="s">
        <v>1081</v>
      </c>
    </row>
    <row r="1639" spans="1:4" x14ac:dyDescent="0.25">
      <c r="A1639" s="1" t="s">
        <v>2503</v>
      </c>
      <c r="B1639" s="1">
        <v>69038.729593699987</v>
      </c>
      <c r="C1639" s="5">
        <f t="shared" si="25"/>
        <v>31315.415433865564</v>
      </c>
      <c r="D1639" s="1" t="s">
        <v>1081</v>
      </c>
    </row>
    <row r="1640" spans="1:4" x14ac:dyDescent="0.25">
      <c r="A1640" s="1" t="s">
        <v>2504</v>
      </c>
      <c r="B1640" s="1">
        <v>9437.6557438800028</v>
      </c>
      <c r="C1640" s="5">
        <f t="shared" si="25"/>
        <v>4280.845144178018</v>
      </c>
      <c r="D1640" s="1" t="s">
        <v>1081</v>
      </c>
    </row>
    <row r="1641" spans="1:4" x14ac:dyDescent="0.25">
      <c r="A1641" s="1" t="s">
        <v>2505</v>
      </c>
      <c r="B1641" s="1">
        <v>12163.703006749985</v>
      </c>
      <c r="C1641" s="5">
        <f t="shared" si="25"/>
        <v>5517.3583742377396</v>
      </c>
      <c r="D1641" s="1" t="s">
        <v>1081</v>
      </c>
    </row>
    <row r="1642" spans="1:4" x14ac:dyDescent="0.25">
      <c r="A1642" s="1" t="s">
        <v>2506</v>
      </c>
      <c r="B1642" s="1">
        <v>21779.423856569985</v>
      </c>
      <c r="C1642" s="5">
        <f t="shared" si="25"/>
        <v>9878.9724259492923</v>
      </c>
      <c r="D1642" s="1" t="s">
        <v>1081</v>
      </c>
    </row>
    <row r="1643" spans="1:4" x14ac:dyDescent="0.25">
      <c r="A1643" s="1" t="s">
        <v>2507</v>
      </c>
      <c r="B1643" s="1">
        <v>6229.0137775700023</v>
      </c>
      <c r="C1643" s="5">
        <f t="shared" si="25"/>
        <v>2825.4308173955324</v>
      </c>
      <c r="D1643" s="1" t="s">
        <v>1081</v>
      </c>
    </row>
    <row r="1644" spans="1:4" x14ac:dyDescent="0.25">
      <c r="A1644" s="1" t="s">
        <v>2508</v>
      </c>
      <c r="B1644" s="1">
        <v>25484.920549099999</v>
      </c>
      <c r="C1644" s="5">
        <f t="shared" si="25"/>
        <v>11559.756081707366</v>
      </c>
      <c r="D1644" s="1" t="s">
        <v>1081</v>
      </c>
    </row>
    <row r="1645" spans="1:4" x14ac:dyDescent="0.25">
      <c r="A1645" s="1" t="s">
        <v>2509</v>
      </c>
      <c r="B1645" s="1">
        <v>540.66987979999999</v>
      </c>
      <c r="C1645" s="5">
        <f t="shared" si="25"/>
        <v>245.2435321182416</v>
      </c>
      <c r="D1645" s="1" t="s">
        <v>1081</v>
      </c>
    </row>
    <row r="1646" spans="1:4" x14ac:dyDescent="0.25">
      <c r="A1646" s="1" t="s">
        <v>2510</v>
      </c>
      <c r="B1646" s="1">
        <v>12556.4721015</v>
      </c>
      <c r="C1646" s="5">
        <f t="shared" si="25"/>
        <v>5695.515293463588</v>
      </c>
      <c r="D1646" s="1" t="s">
        <v>1081</v>
      </c>
    </row>
    <row r="1647" spans="1:4" x14ac:dyDescent="0.25">
      <c r="A1647" s="1" t="s">
        <v>2511</v>
      </c>
      <c r="B1647" s="1">
        <v>66487.838180210019</v>
      </c>
      <c r="C1647" s="5">
        <f t="shared" si="25"/>
        <v>30158.351495837822</v>
      </c>
      <c r="D1647" s="1" t="s">
        <v>1081</v>
      </c>
    </row>
    <row r="1648" spans="1:4" x14ac:dyDescent="0.25">
      <c r="A1648" s="1" t="s">
        <v>2512</v>
      </c>
      <c r="B1648" s="1">
        <v>46694.657870560004</v>
      </c>
      <c r="C1648" s="5">
        <f t="shared" si="25"/>
        <v>21180.323252823055</v>
      </c>
      <c r="D1648" s="1" t="s">
        <v>1081</v>
      </c>
    </row>
    <row r="1649" spans="1:4" x14ac:dyDescent="0.25">
      <c r="A1649" s="1" t="s">
        <v>2513</v>
      </c>
      <c r="B1649" s="1">
        <v>2338.7029886499995</v>
      </c>
      <c r="C1649" s="5">
        <f t="shared" si="25"/>
        <v>1060.8169660277306</v>
      </c>
      <c r="D1649" s="1" t="s">
        <v>1081</v>
      </c>
    </row>
    <row r="1650" spans="1:4" x14ac:dyDescent="0.25">
      <c r="A1650" s="1" t="s">
        <v>2514</v>
      </c>
      <c r="B1650" s="1">
        <v>16800.763520679997</v>
      </c>
      <c r="C1650" s="5">
        <f t="shared" si="25"/>
        <v>7620.6919268722813</v>
      </c>
      <c r="D1650" s="1" t="s">
        <v>1081</v>
      </c>
    </row>
    <row r="1651" spans="1:4" x14ac:dyDescent="0.25">
      <c r="A1651" s="1" t="s">
        <v>2515</v>
      </c>
      <c r="B1651" s="1">
        <v>16808.214641539998</v>
      </c>
      <c r="C1651" s="5">
        <f t="shared" si="25"/>
        <v>7624.0716956854112</v>
      </c>
      <c r="D1651" s="1" t="s">
        <v>1081</v>
      </c>
    </row>
    <row r="1652" spans="1:4" x14ac:dyDescent="0.25">
      <c r="A1652" s="1" t="s">
        <v>2516</v>
      </c>
      <c r="B1652" s="1">
        <v>187.8561085</v>
      </c>
      <c r="C1652" s="5">
        <f t="shared" si="25"/>
        <v>85.210027966732</v>
      </c>
      <c r="D1652" s="1" t="s">
        <v>1081</v>
      </c>
    </row>
    <row r="1653" spans="1:4" x14ac:dyDescent="0.25">
      <c r="A1653" s="1" t="s">
        <v>2517</v>
      </c>
      <c r="B1653" s="1">
        <v>137.4963942</v>
      </c>
      <c r="C1653" s="5">
        <f t="shared" si="25"/>
        <v>62.367264437966398</v>
      </c>
      <c r="D1653" s="1" t="s">
        <v>1081</v>
      </c>
    </row>
    <row r="1654" spans="1:4" x14ac:dyDescent="0.25">
      <c r="A1654" s="1" t="s">
        <v>2518</v>
      </c>
      <c r="B1654" s="1">
        <v>3717.1481641</v>
      </c>
      <c r="C1654" s="5">
        <f t="shared" si="25"/>
        <v>1686.0686700504473</v>
      </c>
      <c r="D1654" s="1" t="s">
        <v>1081</v>
      </c>
    </row>
    <row r="1655" spans="1:4" x14ac:dyDescent="0.25">
      <c r="A1655" s="1" t="s">
        <v>2519</v>
      </c>
      <c r="B1655" s="1">
        <v>432.04495089999995</v>
      </c>
      <c r="C1655" s="5">
        <f t="shared" si="25"/>
        <v>195.97213336863277</v>
      </c>
      <c r="D1655" s="1" t="s">
        <v>1081</v>
      </c>
    </row>
    <row r="1656" spans="1:4" x14ac:dyDescent="0.25">
      <c r="A1656" s="1" t="s">
        <v>2520</v>
      </c>
      <c r="B1656" s="1">
        <v>34394.019158499999</v>
      </c>
      <c r="C1656" s="5">
        <f t="shared" si="25"/>
        <v>15600.851938142332</v>
      </c>
      <c r="D1656" s="1" t="s">
        <v>1081</v>
      </c>
    </row>
    <row r="1657" spans="1:4" x14ac:dyDescent="0.25">
      <c r="A1657" s="1" t="s">
        <v>2521</v>
      </c>
      <c r="B1657" s="1">
        <v>26674.854732379979</v>
      </c>
      <c r="C1657" s="5">
        <f t="shared" si="25"/>
        <v>12099.500707769699</v>
      </c>
      <c r="D1657" s="1" t="s">
        <v>1081</v>
      </c>
    </row>
    <row r="1658" spans="1:4" x14ac:dyDescent="0.25">
      <c r="A1658" s="1" t="s">
        <v>2522</v>
      </c>
      <c r="B1658" s="1">
        <v>19869.747969719996</v>
      </c>
      <c r="C1658" s="5">
        <f t="shared" si="25"/>
        <v>9012.7587210812326</v>
      </c>
      <c r="D1658" s="1" t="s">
        <v>1081</v>
      </c>
    </row>
    <row r="1659" spans="1:4" x14ac:dyDescent="0.25">
      <c r="A1659" s="1" t="s">
        <v>2523</v>
      </c>
      <c r="B1659" s="1">
        <v>30336.012876389999</v>
      </c>
      <c r="C1659" s="5">
        <f t="shared" si="25"/>
        <v>13760.172752627492</v>
      </c>
      <c r="D1659" s="1" t="s">
        <v>1081</v>
      </c>
    </row>
    <row r="1660" spans="1:4" x14ac:dyDescent="0.25">
      <c r="A1660" s="1" t="s">
        <v>2524</v>
      </c>
      <c r="B1660" s="1">
        <v>102.45512284</v>
      </c>
      <c r="C1660" s="5">
        <f t="shared" si="25"/>
        <v>46.472824079241278</v>
      </c>
      <c r="D1660" s="1" t="s">
        <v>1081</v>
      </c>
    </row>
    <row r="1661" spans="1:4" x14ac:dyDescent="0.25">
      <c r="A1661" s="1" t="s">
        <v>2525</v>
      </c>
      <c r="B1661" s="1">
        <v>2472.9102893000004</v>
      </c>
      <c r="C1661" s="5">
        <f t="shared" si="25"/>
        <v>1121.6923239441658</v>
      </c>
      <c r="D1661" s="1" t="s">
        <v>1081</v>
      </c>
    </row>
    <row r="1662" spans="1:4" x14ac:dyDescent="0.25">
      <c r="A1662" s="1" t="s">
        <v>2526</v>
      </c>
      <c r="B1662" s="1">
        <v>21046.723468869994</v>
      </c>
      <c r="C1662" s="5">
        <f t="shared" si="25"/>
        <v>9546.6253916916776</v>
      </c>
      <c r="D1662" s="1" t="s">
        <v>1081</v>
      </c>
    </row>
    <row r="1663" spans="1:4" x14ac:dyDescent="0.25">
      <c r="A1663" s="1" t="s">
        <v>2527</v>
      </c>
      <c r="B1663" s="1">
        <v>226.34904907999999</v>
      </c>
      <c r="C1663" s="5">
        <f t="shared" si="25"/>
        <v>102.67011787029536</v>
      </c>
      <c r="D1663" s="1" t="s">
        <v>1081</v>
      </c>
    </row>
    <row r="1664" spans="1:4" x14ac:dyDescent="0.25">
      <c r="A1664" s="1" t="s">
        <v>2528</v>
      </c>
      <c r="B1664" s="1">
        <v>1318.9110481399998</v>
      </c>
      <c r="C1664" s="5">
        <f t="shared" si="25"/>
        <v>598.2475001479188</v>
      </c>
      <c r="D1664" s="1" t="s">
        <v>1081</v>
      </c>
    </row>
    <row r="1665" spans="1:4" x14ac:dyDescent="0.25">
      <c r="A1665" s="1" t="s">
        <v>2529</v>
      </c>
      <c r="B1665" s="1">
        <v>1951.5448715900002</v>
      </c>
      <c r="C1665" s="5">
        <f t="shared" si="25"/>
        <v>885.20514139425131</v>
      </c>
      <c r="D1665" s="1" t="s">
        <v>1081</v>
      </c>
    </row>
    <row r="1666" spans="1:4" x14ac:dyDescent="0.25">
      <c r="A1666" s="1" t="s">
        <v>2530</v>
      </c>
      <c r="B1666" s="1">
        <v>346.61096442000002</v>
      </c>
      <c r="C1666" s="5">
        <f t="shared" si="25"/>
        <v>157.21996057319666</v>
      </c>
      <c r="D1666" s="1" t="s">
        <v>1081</v>
      </c>
    </row>
    <row r="1667" spans="1:4" x14ac:dyDescent="0.25">
      <c r="A1667" s="1" t="s">
        <v>2531</v>
      </c>
      <c r="B1667" s="1">
        <v>1372.4483643000001</v>
      </c>
      <c r="C1667" s="5">
        <f t="shared" ref="C1667:C1730" si="26">0.453592*B1667</f>
        <v>622.53159845956566</v>
      </c>
      <c r="D1667" s="1" t="s">
        <v>1081</v>
      </c>
    </row>
    <row r="1668" spans="1:4" x14ac:dyDescent="0.25">
      <c r="A1668" s="1" t="s">
        <v>2532</v>
      </c>
      <c r="B1668" s="1">
        <v>12108.43493297</v>
      </c>
      <c r="C1668" s="5">
        <f t="shared" si="26"/>
        <v>5492.2892181157285</v>
      </c>
      <c r="D1668" s="1" t="s">
        <v>1081</v>
      </c>
    </row>
    <row r="1669" spans="1:4" x14ac:dyDescent="0.25">
      <c r="A1669" s="1" t="s">
        <v>2533</v>
      </c>
      <c r="B1669" s="1">
        <v>33515.896517099995</v>
      </c>
      <c r="C1669" s="5">
        <f t="shared" si="26"/>
        <v>15202.54253298442</v>
      </c>
      <c r="D1669" s="1" t="s">
        <v>1081</v>
      </c>
    </row>
    <row r="1670" spans="1:4" x14ac:dyDescent="0.25">
      <c r="A1670" s="1" t="s">
        <v>2534</v>
      </c>
      <c r="B1670" s="1">
        <v>11507.285287659999</v>
      </c>
      <c r="C1670" s="5">
        <f t="shared" si="26"/>
        <v>5219.6125482002744</v>
      </c>
      <c r="D1670" s="1" t="s">
        <v>1081</v>
      </c>
    </row>
    <row r="1671" spans="1:4" x14ac:dyDescent="0.25">
      <c r="A1671" s="1" t="s">
        <v>2535</v>
      </c>
      <c r="B1671" s="1">
        <v>57919.610670800015</v>
      </c>
      <c r="C1671" s="5">
        <f t="shared" si="26"/>
        <v>26271.872043389521</v>
      </c>
      <c r="D1671" s="1" t="s">
        <v>1081</v>
      </c>
    </row>
    <row r="1672" spans="1:4" x14ac:dyDescent="0.25">
      <c r="A1672" s="1" t="s">
        <v>2536</v>
      </c>
      <c r="B1672" s="1">
        <v>253.59075770000001</v>
      </c>
      <c r="C1672" s="5">
        <f t="shared" si="26"/>
        <v>115.0267389666584</v>
      </c>
      <c r="D1672" s="1" t="s">
        <v>1081</v>
      </c>
    </row>
    <row r="1673" spans="1:4" x14ac:dyDescent="0.25">
      <c r="A1673" s="1" t="s">
        <v>2537</v>
      </c>
      <c r="B1673" s="1">
        <v>3868.4200412999994</v>
      </c>
      <c r="C1673" s="5">
        <f t="shared" si="26"/>
        <v>1754.6843833733494</v>
      </c>
      <c r="D1673" s="1" t="s">
        <v>1081</v>
      </c>
    </row>
    <row r="1674" spans="1:4" x14ac:dyDescent="0.25">
      <c r="A1674" s="1" t="s">
        <v>2538</v>
      </c>
      <c r="B1674" s="1">
        <v>1636.6691231700001</v>
      </c>
      <c r="C1674" s="5">
        <f t="shared" si="26"/>
        <v>742.3800209169267</v>
      </c>
      <c r="D1674" s="1" t="s">
        <v>1081</v>
      </c>
    </row>
    <row r="1675" spans="1:4" x14ac:dyDescent="0.25">
      <c r="A1675" s="1" t="s">
        <v>2539</v>
      </c>
      <c r="B1675" s="1">
        <v>55.603568009999996</v>
      </c>
      <c r="C1675" s="5">
        <f t="shared" si="26"/>
        <v>25.221333620791917</v>
      </c>
      <c r="D1675" s="1" t="s">
        <v>1081</v>
      </c>
    </row>
    <row r="1676" spans="1:4" x14ac:dyDescent="0.25">
      <c r="A1676" s="1" t="s">
        <v>2540</v>
      </c>
      <c r="B1676" s="1">
        <v>9203.6548265799993</v>
      </c>
      <c r="C1676" s="5">
        <f t="shared" si="26"/>
        <v>4174.7042000980746</v>
      </c>
      <c r="D1676" s="1" t="s">
        <v>1081</v>
      </c>
    </row>
    <row r="1677" spans="1:4" x14ac:dyDescent="0.25">
      <c r="A1677" s="1" t="s">
        <v>2541</v>
      </c>
      <c r="B1677" s="1">
        <v>22290.825999680004</v>
      </c>
      <c r="C1677" s="5">
        <f t="shared" si="26"/>
        <v>10110.940346846852</v>
      </c>
      <c r="D1677" s="1" t="s">
        <v>1081</v>
      </c>
    </row>
    <row r="1678" spans="1:4" x14ac:dyDescent="0.25">
      <c r="A1678" s="1" t="s">
        <v>2542</v>
      </c>
      <c r="B1678" s="1">
        <v>9.7349999999999994</v>
      </c>
      <c r="C1678" s="5">
        <f t="shared" si="26"/>
        <v>4.4157181199999993</v>
      </c>
      <c r="D1678" s="1" t="s">
        <v>1081</v>
      </c>
    </row>
    <row r="1679" spans="1:4" x14ac:dyDescent="0.25">
      <c r="A1679" s="1" t="s">
        <v>2543</v>
      </c>
      <c r="B1679" s="1">
        <v>10.035</v>
      </c>
      <c r="C1679" s="5">
        <f t="shared" si="26"/>
        <v>4.5517957200000003</v>
      </c>
      <c r="D1679" s="1" t="s">
        <v>1081</v>
      </c>
    </row>
    <row r="1680" spans="1:4" x14ac:dyDescent="0.25">
      <c r="A1680" s="1" t="s">
        <v>2544</v>
      </c>
      <c r="B1680" s="1">
        <v>2372.3715793599999</v>
      </c>
      <c r="C1680" s="5">
        <f t="shared" si="26"/>
        <v>1076.0887694250612</v>
      </c>
      <c r="D1680" s="1" t="s">
        <v>1081</v>
      </c>
    </row>
    <row r="1681" spans="1:4" x14ac:dyDescent="0.25">
      <c r="A1681" s="1" t="s">
        <v>2545</v>
      </c>
      <c r="B1681" s="1">
        <v>2253.1113008000002</v>
      </c>
      <c r="C1681" s="5">
        <f t="shared" si="26"/>
        <v>1021.9932611524737</v>
      </c>
      <c r="D1681" s="1" t="s">
        <v>1081</v>
      </c>
    </row>
    <row r="1682" spans="1:4" x14ac:dyDescent="0.25">
      <c r="A1682" s="1" t="s">
        <v>2546</v>
      </c>
      <c r="B1682" s="1">
        <v>262.18294830000002</v>
      </c>
      <c r="C1682" s="5">
        <f t="shared" si="26"/>
        <v>118.9240878852936</v>
      </c>
      <c r="D1682" s="1" t="s">
        <v>1081</v>
      </c>
    </row>
    <row r="1683" spans="1:4" x14ac:dyDescent="0.25">
      <c r="A1683" s="1" t="s">
        <v>2547</v>
      </c>
      <c r="B1683" s="1">
        <v>30974.337229080007</v>
      </c>
      <c r="C1683" s="5">
        <f t="shared" si="26"/>
        <v>14049.711572412858</v>
      </c>
      <c r="D1683" s="1" t="s">
        <v>1081</v>
      </c>
    </row>
    <row r="1684" spans="1:4" x14ac:dyDescent="0.25">
      <c r="A1684" s="1" t="s">
        <v>2548</v>
      </c>
      <c r="B1684" s="1">
        <v>3726.8375411000002</v>
      </c>
      <c r="C1684" s="5">
        <f t="shared" si="26"/>
        <v>1690.4636939426312</v>
      </c>
      <c r="D1684" s="1" t="s">
        <v>1081</v>
      </c>
    </row>
    <row r="1685" spans="1:4" x14ac:dyDescent="0.25">
      <c r="A1685" s="1" t="s">
        <v>2549</v>
      </c>
      <c r="B1685" s="1">
        <v>3480.0740982699999</v>
      </c>
      <c r="C1685" s="5">
        <f t="shared" si="26"/>
        <v>1578.5337703824857</v>
      </c>
      <c r="D1685" s="1" t="s">
        <v>1081</v>
      </c>
    </row>
    <row r="1686" spans="1:4" x14ac:dyDescent="0.25">
      <c r="A1686" s="1" t="s">
        <v>2550</v>
      </c>
      <c r="B1686" s="1">
        <v>269.43027649999999</v>
      </c>
      <c r="C1686" s="5">
        <f t="shared" si="26"/>
        <v>122.211417978188</v>
      </c>
      <c r="D1686" s="1" t="s">
        <v>1081</v>
      </c>
    </row>
    <row r="1687" spans="1:4" x14ac:dyDescent="0.25">
      <c r="A1687" s="1" t="s">
        <v>2551</v>
      </c>
      <c r="B1687" s="1">
        <v>413.48176169999994</v>
      </c>
      <c r="C1687" s="5">
        <f t="shared" si="26"/>
        <v>187.55201925302637</v>
      </c>
      <c r="D1687" s="1" t="s">
        <v>1081</v>
      </c>
    </row>
    <row r="1688" spans="1:4" x14ac:dyDescent="0.25">
      <c r="A1688" s="1" t="s">
        <v>2552</v>
      </c>
      <c r="B1688" s="1">
        <v>6289.2090247599999</v>
      </c>
      <c r="C1688" s="5">
        <f t="shared" si="26"/>
        <v>2852.7348999589381</v>
      </c>
      <c r="D1688" s="1" t="s">
        <v>1081</v>
      </c>
    </row>
    <row r="1689" spans="1:4" x14ac:dyDescent="0.25">
      <c r="A1689" s="1" t="s">
        <v>2553</v>
      </c>
      <c r="B1689" s="1">
        <v>2897.1241953699996</v>
      </c>
      <c r="C1689" s="5">
        <f t="shared" si="26"/>
        <v>1314.1123580262688</v>
      </c>
      <c r="D1689" s="1" t="s">
        <v>1081</v>
      </c>
    </row>
    <row r="1690" spans="1:4" x14ac:dyDescent="0.25">
      <c r="A1690" s="1" t="s">
        <v>2554</v>
      </c>
      <c r="B1690" s="1">
        <v>22106.229198099994</v>
      </c>
      <c r="C1690" s="5">
        <f t="shared" si="26"/>
        <v>10027.208714424572</v>
      </c>
      <c r="D1690" s="1" t="s">
        <v>1081</v>
      </c>
    </row>
    <row r="1691" spans="1:4" x14ac:dyDescent="0.25">
      <c r="A1691" s="1" t="s">
        <v>2555</v>
      </c>
      <c r="B1691" s="1">
        <v>310.22613034000005</v>
      </c>
      <c r="C1691" s="5">
        <f t="shared" si="26"/>
        <v>140.71609091318129</v>
      </c>
      <c r="D1691" s="1" t="s">
        <v>1081</v>
      </c>
    </row>
    <row r="1692" spans="1:4" x14ac:dyDescent="0.25">
      <c r="A1692" s="1" t="s">
        <v>2556</v>
      </c>
      <c r="B1692" s="1">
        <v>2085.4978774400001</v>
      </c>
      <c r="C1692" s="5">
        <f t="shared" si="26"/>
        <v>945.96515322376456</v>
      </c>
      <c r="D1692" s="1" t="s">
        <v>1081</v>
      </c>
    </row>
    <row r="1693" spans="1:4" x14ac:dyDescent="0.25">
      <c r="A1693" s="1" t="s">
        <v>2557</v>
      </c>
      <c r="B1693" s="1">
        <v>13804.940508399997</v>
      </c>
      <c r="C1693" s="5">
        <f t="shared" si="26"/>
        <v>6261.8105750861714</v>
      </c>
      <c r="D1693" s="1" t="s">
        <v>1081</v>
      </c>
    </row>
    <row r="1694" spans="1:4" x14ac:dyDescent="0.25">
      <c r="A1694" s="1" t="s">
        <v>2558</v>
      </c>
      <c r="B1694" s="1">
        <v>50886.114269399979</v>
      </c>
      <c r="C1694" s="5">
        <f t="shared" si="26"/>
        <v>23081.534343685675</v>
      </c>
      <c r="D1694" s="1" t="s">
        <v>1081</v>
      </c>
    </row>
    <row r="1695" spans="1:4" x14ac:dyDescent="0.25">
      <c r="A1695" s="1" t="s">
        <v>2559</v>
      </c>
      <c r="B1695" s="1">
        <v>12821.086206560001</v>
      </c>
      <c r="C1695" s="5">
        <f t="shared" si="26"/>
        <v>5815.5421346059638</v>
      </c>
      <c r="D1695" s="1" t="s">
        <v>1081</v>
      </c>
    </row>
    <row r="1696" spans="1:4" x14ac:dyDescent="0.25">
      <c r="A1696" s="1" t="s">
        <v>499</v>
      </c>
      <c r="B1696" s="1">
        <v>2523.2483534800003</v>
      </c>
      <c r="C1696" s="5">
        <f t="shared" si="26"/>
        <v>1144.5252671517003</v>
      </c>
      <c r="D1696" s="1" t="s">
        <v>1081</v>
      </c>
    </row>
    <row r="1697" spans="1:4" x14ac:dyDescent="0.25">
      <c r="A1697" s="1" t="s">
        <v>498</v>
      </c>
      <c r="B1697" s="1">
        <v>4276.9971392400003</v>
      </c>
      <c r="C1697" s="5">
        <f t="shared" si="26"/>
        <v>1940.0116863821502</v>
      </c>
      <c r="D1697" s="1" t="s">
        <v>1081</v>
      </c>
    </row>
    <row r="1698" spans="1:4" x14ac:dyDescent="0.25">
      <c r="A1698" s="1" t="s">
        <v>497</v>
      </c>
      <c r="B1698" s="1">
        <v>12581.801738820001</v>
      </c>
      <c r="C1698" s="5">
        <f t="shared" si="26"/>
        <v>5707.004614314842</v>
      </c>
      <c r="D1698" s="1" t="s">
        <v>1081</v>
      </c>
    </row>
    <row r="1699" spans="1:4" x14ac:dyDescent="0.25">
      <c r="A1699" s="1" t="s">
        <v>2560</v>
      </c>
      <c r="B1699" s="1">
        <v>64479.40903445999</v>
      </c>
      <c r="C1699" s="5">
        <f t="shared" si="26"/>
        <v>29247.344102758776</v>
      </c>
      <c r="D1699" s="1" t="s">
        <v>1081</v>
      </c>
    </row>
    <row r="1700" spans="1:4" x14ac:dyDescent="0.25">
      <c r="A1700" s="1" t="s">
        <v>2561</v>
      </c>
      <c r="B1700" s="1">
        <v>907.28182500000003</v>
      </c>
      <c r="C1700" s="5">
        <f t="shared" si="26"/>
        <v>411.5357775654</v>
      </c>
      <c r="D1700" s="1" t="s">
        <v>1081</v>
      </c>
    </row>
    <row r="1701" spans="1:4" x14ac:dyDescent="0.25">
      <c r="A1701" s="1" t="s">
        <v>491</v>
      </c>
      <c r="B1701" s="1">
        <v>4972.8584139000022</v>
      </c>
      <c r="C1701" s="5">
        <f t="shared" si="26"/>
        <v>2255.6487936777298</v>
      </c>
      <c r="D1701" s="1" t="s">
        <v>1081</v>
      </c>
    </row>
    <row r="1702" spans="1:4" x14ac:dyDescent="0.25">
      <c r="A1702" s="1" t="s">
        <v>492</v>
      </c>
      <c r="B1702" s="1">
        <v>4971.7779229400003</v>
      </c>
      <c r="C1702" s="5">
        <f t="shared" si="26"/>
        <v>2255.1586916222004</v>
      </c>
      <c r="D1702" s="1" t="s">
        <v>1081</v>
      </c>
    </row>
    <row r="1703" spans="1:4" x14ac:dyDescent="0.25">
      <c r="A1703" s="1" t="s">
        <v>493</v>
      </c>
      <c r="B1703" s="1">
        <v>17428.937333969992</v>
      </c>
      <c r="C1703" s="5">
        <f t="shared" si="26"/>
        <v>7905.6265431901165</v>
      </c>
      <c r="D1703" s="1" t="s">
        <v>1081</v>
      </c>
    </row>
    <row r="1704" spans="1:4" x14ac:dyDescent="0.25">
      <c r="A1704" s="1" t="s">
        <v>2562</v>
      </c>
      <c r="B1704" s="1">
        <v>29056.433075779991</v>
      </c>
      <c r="C1704" s="5">
        <f t="shared" si="26"/>
        <v>13179.765591709198</v>
      </c>
      <c r="D1704" s="1" t="s">
        <v>1081</v>
      </c>
    </row>
    <row r="1705" spans="1:4" x14ac:dyDescent="0.25">
      <c r="A1705" s="1" t="s">
        <v>2563</v>
      </c>
      <c r="B1705" s="1">
        <v>69.710467700000009</v>
      </c>
      <c r="C1705" s="5">
        <f t="shared" si="26"/>
        <v>31.620110464978403</v>
      </c>
      <c r="D1705" s="1" t="s">
        <v>1081</v>
      </c>
    </row>
    <row r="1706" spans="1:4" x14ac:dyDescent="0.25">
      <c r="A1706" s="1" t="s">
        <v>2564</v>
      </c>
      <c r="B1706" s="1">
        <v>13216.813553159993</v>
      </c>
      <c r="C1706" s="5">
        <f t="shared" si="26"/>
        <v>5995.0408932049477</v>
      </c>
      <c r="D1706" s="1" t="s">
        <v>1081</v>
      </c>
    </row>
    <row r="1707" spans="1:4" x14ac:dyDescent="0.25">
      <c r="A1707" s="1" t="s">
        <v>2565</v>
      </c>
      <c r="B1707" s="1">
        <v>4434.5930100399983</v>
      </c>
      <c r="C1707" s="5">
        <f t="shared" si="26"/>
        <v>2011.4959126100628</v>
      </c>
      <c r="D1707" s="1" t="s">
        <v>1081</v>
      </c>
    </row>
    <row r="1708" spans="1:4" x14ac:dyDescent="0.25">
      <c r="A1708" s="1" t="s">
        <v>2566</v>
      </c>
      <c r="B1708" s="1">
        <v>2553.74247638</v>
      </c>
      <c r="C1708" s="5">
        <f t="shared" si="26"/>
        <v>1158.357157346157</v>
      </c>
      <c r="D1708" s="1" t="s">
        <v>1081</v>
      </c>
    </row>
    <row r="1709" spans="1:4" x14ac:dyDescent="0.25">
      <c r="A1709" s="1" t="s">
        <v>2567</v>
      </c>
      <c r="B1709" s="1">
        <v>1053.7731030999998</v>
      </c>
      <c r="C1709" s="5">
        <f t="shared" si="26"/>
        <v>477.98304938133515</v>
      </c>
      <c r="D1709" s="1" t="s">
        <v>1081</v>
      </c>
    </row>
    <row r="1710" spans="1:4" x14ac:dyDescent="0.25">
      <c r="A1710" s="1" t="s">
        <v>2568</v>
      </c>
      <c r="B1710" s="1">
        <v>13.05702496</v>
      </c>
      <c r="C1710" s="5">
        <f t="shared" si="26"/>
        <v>5.9225620656563196</v>
      </c>
      <c r="D1710" s="1" t="s">
        <v>1081</v>
      </c>
    </row>
    <row r="1711" spans="1:4" x14ac:dyDescent="0.25">
      <c r="A1711" s="1" t="s">
        <v>2569</v>
      </c>
      <c r="B1711" s="1">
        <v>5.97228168</v>
      </c>
      <c r="C1711" s="5">
        <f t="shared" si="26"/>
        <v>2.70897919179456</v>
      </c>
      <c r="D1711" s="1" t="s">
        <v>1081</v>
      </c>
    </row>
    <row r="1712" spans="1:4" x14ac:dyDescent="0.25">
      <c r="A1712" s="1" t="s">
        <v>2570</v>
      </c>
      <c r="B1712" s="1">
        <v>1248.1329593</v>
      </c>
      <c r="C1712" s="5">
        <f t="shared" si="26"/>
        <v>566.14312527480558</v>
      </c>
      <c r="D1712" s="1" t="s">
        <v>1081</v>
      </c>
    </row>
    <row r="1713" spans="1:4" x14ac:dyDescent="0.25">
      <c r="A1713" s="1" t="s">
        <v>2571</v>
      </c>
      <c r="B1713" s="1">
        <v>207.06824621000001</v>
      </c>
      <c r="C1713" s="5">
        <f t="shared" si="26"/>
        <v>93.924499934886327</v>
      </c>
      <c r="D1713" s="1" t="s">
        <v>1081</v>
      </c>
    </row>
    <row r="1714" spans="1:4" x14ac:dyDescent="0.25">
      <c r="A1714" s="1" t="s">
        <v>2572</v>
      </c>
      <c r="B1714" s="1">
        <v>4943.9985073299995</v>
      </c>
      <c r="C1714" s="5">
        <f t="shared" si="26"/>
        <v>2242.5581709368289</v>
      </c>
      <c r="D1714" s="1" t="s">
        <v>1081</v>
      </c>
    </row>
    <row r="1715" spans="1:4" x14ac:dyDescent="0.25">
      <c r="A1715" s="1" t="s">
        <v>2573</v>
      </c>
      <c r="B1715" s="1">
        <v>21310.995111099997</v>
      </c>
      <c r="C1715" s="5">
        <f t="shared" si="26"/>
        <v>9666.4968944340708</v>
      </c>
      <c r="D1715" s="1" t="s">
        <v>1081</v>
      </c>
    </row>
    <row r="1716" spans="1:4" x14ac:dyDescent="0.25">
      <c r="A1716" s="1" t="s">
        <v>2574</v>
      </c>
      <c r="B1716" s="1">
        <v>19362.029672800003</v>
      </c>
      <c r="C1716" s="5">
        <f t="shared" si="26"/>
        <v>8782.4617633446996</v>
      </c>
      <c r="D1716" s="1" t="s">
        <v>1081</v>
      </c>
    </row>
    <row r="1717" spans="1:4" x14ac:dyDescent="0.25">
      <c r="A1717" s="1" t="s">
        <v>2575</v>
      </c>
      <c r="B1717" s="1">
        <v>25954.509071670007</v>
      </c>
      <c r="C1717" s="5">
        <f t="shared" si="26"/>
        <v>11772.757678836942</v>
      </c>
      <c r="D1717" s="1" t="s">
        <v>1081</v>
      </c>
    </row>
    <row r="1718" spans="1:4" x14ac:dyDescent="0.25">
      <c r="A1718" s="1" t="s">
        <v>2576</v>
      </c>
      <c r="B1718" s="1">
        <v>23321.940259429994</v>
      </c>
      <c r="C1718" s="5">
        <f t="shared" si="26"/>
        <v>10578.645526155369</v>
      </c>
      <c r="D1718" s="1" t="s">
        <v>1081</v>
      </c>
    </row>
    <row r="1719" spans="1:4" x14ac:dyDescent="0.25">
      <c r="A1719" s="1" t="s">
        <v>2577</v>
      </c>
      <c r="B1719" s="1">
        <v>1486.9920157800002</v>
      </c>
      <c r="C1719" s="5">
        <f t="shared" si="26"/>
        <v>674.48768242168182</v>
      </c>
      <c r="D1719" s="1" t="s">
        <v>1081</v>
      </c>
    </row>
    <row r="1720" spans="1:4" x14ac:dyDescent="0.25">
      <c r="A1720" s="1" t="s">
        <v>2578</v>
      </c>
      <c r="B1720" s="1">
        <v>3527.2176102599997</v>
      </c>
      <c r="C1720" s="5">
        <f t="shared" si="26"/>
        <v>1599.9176902730537</v>
      </c>
      <c r="D1720" s="1" t="s">
        <v>1081</v>
      </c>
    </row>
    <row r="1721" spans="1:4" x14ac:dyDescent="0.25">
      <c r="A1721" s="1" t="s">
        <v>2579</v>
      </c>
      <c r="B1721" s="1">
        <v>4435.1918538</v>
      </c>
      <c r="C1721" s="5">
        <f t="shared" si="26"/>
        <v>2011.7675433488496</v>
      </c>
      <c r="D1721" s="1" t="s">
        <v>1081</v>
      </c>
    </row>
    <row r="1722" spans="1:4" x14ac:dyDescent="0.25">
      <c r="A1722" s="1" t="s">
        <v>2580</v>
      </c>
      <c r="B1722" s="1">
        <v>1010.7310551999999</v>
      </c>
      <c r="C1722" s="5">
        <f t="shared" si="26"/>
        <v>458.45952079027836</v>
      </c>
      <c r="D1722" s="1" t="s">
        <v>1081</v>
      </c>
    </row>
    <row r="1723" spans="1:4" x14ac:dyDescent="0.25">
      <c r="A1723" s="1" t="s">
        <v>2581</v>
      </c>
      <c r="B1723" s="1">
        <v>12069.7502241</v>
      </c>
      <c r="C1723" s="5">
        <f t="shared" si="26"/>
        <v>5474.7421436499671</v>
      </c>
      <c r="D1723" s="1" t="s">
        <v>1081</v>
      </c>
    </row>
    <row r="1724" spans="1:4" x14ac:dyDescent="0.25">
      <c r="A1724" s="1" t="s">
        <v>2582</v>
      </c>
      <c r="B1724" s="1">
        <v>7398.0723191999996</v>
      </c>
      <c r="C1724" s="5">
        <f t="shared" si="26"/>
        <v>3355.706419410566</v>
      </c>
      <c r="D1724" s="1" t="s">
        <v>1081</v>
      </c>
    </row>
    <row r="1725" spans="1:4" x14ac:dyDescent="0.25">
      <c r="A1725" s="1" t="s">
        <v>2583</v>
      </c>
      <c r="B1725" s="1">
        <v>2748.2313809000002</v>
      </c>
      <c r="C1725" s="5">
        <f t="shared" si="26"/>
        <v>1246.5757685251929</v>
      </c>
      <c r="D1725" s="1" t="s">
        <v>1081</v>
      </c>
    </row>
    <row r="1726" spans="1:4" x14ac:dyDescent="0.25">
      <c r="A1726" s="1" t="s">
        <v>2584</v>
      </c>
      <c r="B1726" s="1">
        <v>931.40991173999987</v>
      </c>
      <c r="C1726" s="5">
        <f t="shared" si="26"/>
        <v>422.48008468597004</v>
      </c>
      <c r="D1726" s="1" t="s">
        <v>1081</v>
      </c>
    </row>
    <row r="1727" spans="1:4" x14ac:dyDescent="0.25">
      <c r="A1727" s="1" t="s">
        <v>2585</v>
      </c>
      <c r="B1727" s="1">
        <v>1806.1292015999998</v>
      </c>
      <c r="C1727" s="5">
        <f t="shared" si="26"/>
        <v>819.24575681214708</v>
      </c>
      <c r="D1727" s="1" t="s">
        <v>1081</v>
      </c>
    </row>
    <row r="1728" spans="1:4" x14ac:dyDescent="0.25">
      <c r="A1728" s="1" t="s">
        <v>2586</v>
      </c>
      <c r="B1728" s="1">
        <v>9614.1252046000009</v>
      </c>
      <c r="C1728" s="5">
        <f t="shared" si="26"/>
        <v>4360.8902798049239</v>
      </c>
      <c r="D1728" s="1" t="s">
        <v>1081</v>
      </c>
    </row>
    <row r="1729" spans="1:4" x14ac:dyDescent="0.25">
      <c r="A1729" s="1" t="s">
        <v>2587</v>
      </c>
      <c r="B1729" s="1">
        <v>8263.3937672999982</v>
      </c>
      <c r="C1729" s="5">
        <f t="shared" si="26"/>
        <v>3748.2093056971407</v>
      </c>
      <c r="D1729" s="1" t="s">
        <v>1081</v>
      </c>
    </row>
    <row r="1730" spans="1:4" x14ac:dyDescent="0.25">
      <c r="A1730" s="1" t="s">
        <v>2588</v>
      </c>
      <c r="B1730" s="1">
        <v>900.32912050000004</v>
      </c>
      <c r="C1730" s="5">
        <f t="shared" si="26"/>
        <v>408.38208642583601</v>
      </c>
      <c r="D1730" s="1" t="s">
        <v>1081</v>
      </c>
    </row>
    <row r="1731" spans="1:4" x14ac:dyDescent="0.25">
      <c r="A1731" s="1" t="s">
        <v>2589</v>
      </c>
      <c r="B1731" s="1">
        <v>640.45446799999991</v>
      </c>
      <c r="C1731" s="5">
        <f t="shared" ref="C1731:C1794" si="27">0.453592*B1731</f>
        <v>290.50502304905598</v>
      </c>
      <c r="D1731" s="1" t="s">
        <v>1081</v>
      </c>
    </row>
    <row r="1732" spans="1:4" x14ac:dyDescent="0.25">
      <c r="A1732" s="1" t="s">
        <v>2590</v>
      </c>
      <c r="B1732" s="1">
        <v>34341.941226499992</v>
      </c>
      <c r="C1732" s="5">
        <f t="shared" si="27"/>
        <v>15577.229804810584</v>
      </c>
      <c r="D1732" s="1" t="s">
        <v>1081</v>
      </c>
    </row>
    <row r="1733" spans="1:4" x14ac:dyDescent="0.25">
      <c r="A1733" s="1" t="s">
        <v>2591</v>
      </c>
      <c r="B1733" s="1">
        <v>35932.42664197</v>
      </c>
      <c r="C1733" s="5">
        <f t="shared" si="27"/>
        <v>16298.661265384457</v>
      </c>
      <c r="D1733" s="1" t="s">
        <v>1081</v>
      </c>
    </row>
    <row r="1734" spans="1:4" x14ac:dyDescent="0.25">
      <c r="A1734" s="1" t="s">
        <v>2592</v>
      </c>
      <c r="B1734" s="1">
        <v>7605.0180338999971</v>
      </c>
      <c r="C1734" s="5">
        <f t="shared" si="27"/>
        <v>3449.5753400327676</v>
      </c>
      <c r="D1734" s="1" t="s">
        <v>1081</v>
      </c>
    </row>
    <row r="1735" spans="1:4" x14ac:dyDescent="0.25">
      <c r="A1735" s="1" t="s">
        <v>2593</v>
      </c>
      <c r="B1735" s="1">
        <v>36998.748428480001</v>
      </c>
      <c r="C1735" s="5">
        <f t="shared" si="27"/>
        <v>16782.336297171099</v>
      </c>
      <c r="D1735" s="1" t="s">
        <v>1081</v>
      </c>
    </row>
    <row r="1736" spans="1:4" x14ac:dyDescent="0.25">
      <c r="A1736" s="1" t="s">
        <v>2594</v>
      </c>
      <c r="B1736" s="1">
        <v>11814.117043099999</v>
      </c>
      <c r="C1736" s="5">
        <f t="shared" si="27"/>
        <v>5358.7889778138151</v>
      </c>
      <c r="D1736" s="1" t="s">
        <v>1081</v>
      </c>
    </row>
    <row r="1737" spans="1:4" x14ac:dyDescent="0.25">
      <c r="A1737" s="1" t="s">
        <v>2595</v>
      </c>
      <c r="B1737" s="1">
        <v>42788.895478899998</v>
      </c>
      <c r="C1737" s="5">
        <f t="shared" si="27"/>
        <v>19408.700678065208</v>
      </c>
      <c r="D1737" s="1" t="s">
        <v>1081</v>
      </c>
    </row>
    <row r="1738" spans="1:4" x14ac:dyDescent="0.25">
      <c r="A1738" s="1" t="s">
        <v>2596</v>
      </c>
      <c r="B1738" s="1">
        <v>30843.274988179997</v>
      </c>
      <c r="C1738" s="5">
        <f t="shared" si="27"/>
        <v>13990.262788438542</v>
      </c>
      <c r="D1738" s="1" t="s">
        <v>1081</v>
      </c>
    </row>
    <row r="1739" spans="1:4" x14ac:dyDescent="0.25">
      <c r="A1739" s="1" t="s">
        <v>2597</v>
      </c>
      <c r="B1739" s="1">
        <v>20147.267536320014</v>
      </c>
      <c r="C1739" s="5">
        <f t="shared" si="27"/>
        <v>9138.6393763344677</v>
      </c>
      <c r="D1739" s="1" t="s">
        <v>1081</v>
      </c>
    </row>
    <row r="1740" spans="1:4" x14ac:dyDescent="0.25">
      <c r="A1740" s="1" t="s">
        <v>2598</v>
      </c>
      <c r="B1740" s="1">
        <v>2831.8506700599987</v>
      </c>
      <c r="C1740" s="5">
        <f t="shared" si="27"/>
        <v>1284.5048091338549</v>
      </c>
      <c r="D1740" s="1" t="s">
        <v>1081</v>
      </c>
    </row>
    <row r="1741" spans="1:4" x14ac:dyDescent="0.25">
      <c r="A1741" s="1" t="s">
        <v>2599</v>
      </c>
      <c r="B1741" s="1">
        <v>21222.886575259974</v>
      </c>
      <c r="C1741" s="5">
        <f t="shared" si="27"/>
        <v>9626.5315674453213</v>
      </c>
      <c r="D1741" s="1" t="s">
        <v>1081</v>
      </c>
    </row>
    <row r="1742" spans="1:4" x14ac:dyDescent="0.25">
      <c r="A1742" s="1" t="s">
        <v>2600</v>
      </c>
      <c r="B1742" s="1">
        <v>21156.617509696018</v>
      </c>
      <c r="C1742" s="5">
        <f t="shared" si="27"/>
        <v>9596.4724494580369</v>
      </c>
      <c r="D1742" s="1" t="s">
        <v>1081</v>
      </c>
    </row>
    <row r="1743" spans="1:4" x14ac:dyDescent="0.25">
      <c r="A1743" s="1" t="s">
        <v>2601</v>
      </c>
      <c r="B1743" s="1">
        <v>1038.9315328600001</v>
      </c>
      <c r="C1743" s="5">
        <f t="shared" si="27"/>
        <v>471.25103185303317</v>
      </c>
      <c r="D1743" s="1" t="s">
        <v>1081</v>
      </c>
    </row>
    <row r="1744" spans="1:4" x14ac:dyDescent="0.25">
      <c r="A1744" s="1" t="s">
        <v>2602</v>
      </c>
      <c r="B1744" s="1">
        <v>27829.424986880003</v>
      </c>
      <c r="C1744" s="5">
        <f t="shared" si="27"/>
        <v>12623.204538648873</v>
      </c>
      <c r="D1744" s="1" t="s">
        <v>1081</v>
      </c>
    </row>
    <row r="1745" spans="1:4" x14ac:dyDescent="0.25">
      <c r="A1745" s="1" t="s">
        <v>2603</v>
      </c>
      <c r="B1745" s="1">
        <v>20316.059789800005</v>
      </c>
      <c r="C1745" s="5">
        <f t="shared" si="27"/>
        <v>9215.2021921749638</v>
      </c>
      <c r="D1745" s="1" t="s">
        <v>1081</v>
      </c>
    </row>
    <row r="1746" spans="1:4" x14ac:dyDescent="0.25">
      <c r="A1746" s="1" t="s">
        <v>2604</v>
      </c>
      <c r="B1746" s="1">
        <v>38757.910758730017</v>
      </c>
      <c r="C1746" s="5">
        <f t="shared" si="27"/>
        <v>17580.278256873866</v>
      </c>
      <c r="D1746" s="1" t="s">
        <v>1081</v>
      </c>
    </row>
    <row r="1747" spans="1:4" x14ac:dyDescent="0.25">
      <c r="A1747" s="1" t="s">
        <v>2605</v>
      </c>
      <c r="B1747" s="1">
        <v>6435.7410219600006</v>
      </c>
      <c r="C1747" s="5">
        <f t="shared" si="27"/>
        <v>2919.2006416328804</v>
      </c>
      <c r="D1747" s="1" t="s">
        <v>1081</v>
      </c>
    </row>
    <row r="1748" spans="1:4" x14ac:dyDescent="0.25">
      <c r="A1748" s="1" t="s">
        <v>2606</v>
      </c>
      <c r="B1748" s="1">
        <v>1876.4882986399998</v>
      </c>
      <c r="C1748" s="5">
        <f t="shared" si="27"/>
        <v>851.16008035671473</v>
      </c>
      <c r="D1748" s="1" t="s">
        <v>1081</v>
      </c>
    </row>
    <row r="1749" spans="1:4" x14ac:dyDescent="0.25">
      <c r="A1749" s="1" t="s">
        <v>2607</v>
      </c>
      <c r="B1749" s="1">
        <v>5212.828937440001</v>
      </c>
      <c r="C1749" s="5">
        <f t="shared" si="27"/>
        <v>2364.4975033912851</v>
      </c>
      <c r="D1749" s="1" t="s">
        <v>1081</v>
      </c>
    </row>
    <row r="1750" spans="1:4" x14ac:dyDescent="0.25">
      <c r="A1750" s="1" t="s">
        <v>2608</v>
      </c>
      <c r="B1750" s="1">
        <v>2191.0173549200008</v>
      </c>
      <c r="C1750" s="5">
        <f t="shared" si="27"/>
        <v>993.82794405287302</v>
      </c>
      <c r="D1750" s="1" t="s">
        <v>1081</v>
      </c>
    </row>
    <row r="1751" spans="1:4" x14ac:dyDescent="0.25">
      <c r="A1751" s="1" t="s">
        <v>2609</v>
      </c>
      <c r="B1751" s="1">
        <v>11809.711908659998</v>
      </c>
      <c r="C1751" s="5">
        <f t="shared" si="27"/>
        <v>5356.7908440729061</v>
      </c>
      <c r="D1751" s="1" t="s">
        <v>1081</v>
      </c>
    </row>
    <row r="1752" spans="1:4" x14ac:dyDescent="0.25">
      <c r="A1752" s="1" t="s">
        <v>2610</v>
      </c>
      <c r="B1752" s="1">
        <v>5920.2912609500045</v>
      </c>
      <c r="C1752" s="5">
        <f t="shared" si="27"/>
        <v>2685.3967536368345</v>
      </c>
      <c r="D1752" s="1" t="s">
        <v>1081</v>
      </c>
    </row>
    <row r="1753" spans="1:4" x14ac:dyDescent="0.25">
      <c r="A1753" s="1" t="s">
        <v>518</v>
      </c>
      <c r="B1753" s="1">
        <v>4466.3312006400001</v>
      </c>
      <c r="C1753" s="5">
        <f t="shared" si="27"/>
        <v>2025.8921019606989</v>
      </c>
      <c r="D1753" s="1" t="s">
        <v>1081</v>
      </c>
    </row>
    <row r="1754" spans="1:4" x14ac:dyDescent="0.25">
      <c r="A1754" s="1" t="s">
        <v>517</v>
      </c>
      <c r="B1754" s="1">
        <v>26629.467623039996</v>
      </c>
      <c r="C1754" s="5">
        <f t="shared" si="27"/>
        <v>12078.913478069959</v>
      </c>
      <c r="D1754" s="1" t="s">
        <v>1081</v>
      </c>
    </row>
    <row r="1755" spans="1:4" x14ac:dyDescent="0.25">
      <c r="A1755" s="1" t="s">
        <v>2611</v>
      </c>
      <c r="B1755" s="1">
        <v>1022.1609442299998</v>
      </c>
      <c r="C1755" s="5">
        <f t="shared" si="27"/>
        <v>463.64402701517406</v>
      </c>
      <c r="D1755" s="1" t="s">
        <v>1081</v>
      </c>
    </row>
    <row r="1756" spans="1:4" x14ac:dyDescent="0.25">
      <c r="A1756" s="1" t="s">
        <v>2612</v>
      </c>
      <c r="B1756" s="1">
        <v>931.01851504000012</v>
      </c>
      <c r="C1756" s="5">
        <f t="shared" si="27"/>
        <v>422.30255027402376</v>
      </c>
      <c r="D1756" s="1" t="s">
        <v>1081</v>
      </c>
    </row>
    <row r="1757" spans="1:4" x14ac:dyDescent="0.25">
      <c r="A1757" s="1" t="s">
        <v>2613</v>
      </c>
      <c r="B1757" s="1">
        <v>515.69533763000004</v>
      </c>
      <c r="C1757" s="5">
        <f t="shared" si="27"/>
        <v>233.91527958626696</v>
      </c>
      <c r="D1757" s="1" t="s">
        <v>1081</v>
      </c>
    </row>
    <row r="1758" spans="1:4" x14ac:dyDescent="0.25">
      <c r="A1758" s="1" t="s">
        <v>2614</v>
      </c>
      <c r="B1758" s="1">
        <v>4423.75757677</v>
      </c>
      <c r="C1758" s="5">
        <f t="shared" si="27"/>
        <v>2006.5810467622578</v>
      </c>
      <c r="D1758" s="1" t="s">
        <v>1081</v>
      </c>
    </row>
    <row r="1759" spans="1:4" x14ac:dyDescent="0.25">
      <c r="A1759" s="1" t="s">
        <v>2615</v>
      </c>
      <c r="B1759" s="1">
        <v>4643.930260340001</v>
      </c>
      <c r="C1759" s="5">
        <f t="shared" si="27"/>
        <v>2106.4496146481415</v>
      </c>
      <c r="D1759" s="1" t="s">
        <v>1081</v>
      </c>
    </row>
    <row r="1760" spans="1:4" x14ac:dyDescent="0.25">
      <c r="A1760" s="1" t="s">
        <v>2616</v>
      </c>
      <c r="B1760" s="1">
        <v>428.6725596</v>
      </c>
      <c r="C1760" s="5">
        <f t="shared" si="27"/>
        <v>194.44244365408321</v>
      </c>
      <c r="D1760" s="1" t="s">
        <v>1081</v>
      </c>
    </row>
    <row r="1761" spans="1:4" x14ac:dyDescent="0.25">
      <c r="A1761" s="1" t="s">
        <v>509</v>
      </c>
      <c r="B1761" s="1">
        <v>1190.6880080999999</v>
      </c>
      <c r="C1761" s="5">
        <f t="shared" si="27"/>
        <v>540.08655497009511</v>
      </c>
      <c r="D1761" s="1" t="s">
        <v>1081</v>
      </c>
    </row>
    <row r="1762" spans="1:4" x14ac:dyDescent="0.25">
      <c r="A1762" s="1" t="s">
        <v>510</v>
      </c>
      <c r="B1762" s="1">
        <v>657.14699829999995</v>
      </c>
      <c r="C1762" s="5">
        <f t="shared" si="27"/>
        <v>298.07662125289357</v>
      </c>
      <c r="D1762" s="1" t="s">
        <v>1081</v>
      </c>
    </row>
    <row r="1763" spans="1:4" x14ac:dyDescent="0.25">
      <c r="A1763" s="1" t="s">
        <v>511</v>
      </c>
      <c r="B1763" s="1">
        <v>1301.8093933599998</v>
      </c>
      <c r="C1763" s="5">
        <f t="shared" si="27"/>
        <v>590.49032635294907</v>
      </c>
      <c r="D1763" s="1" t="s">
        <v>1081</v>
      </c>
    </row>
    <row r="1764" spans="1:4" x14ac:dyDescent="0.25">
      <c r="A1764" s="1" t="s">
        <v>1073</v>
      </c>
      <c r="B1764" s="1">
        <v>633.49845731000005</v>
      </c>
      <c r="C1764" s="5">
        <f t="shared" si="27"/>
        <v>287.34983224815755</v>
      </c>
      <c r="D1764" s="1" t="s">
        <v>1081</v>
      </c>
    </row>
    <row r="1765" spans="1:4" x14ac:dyDescent="0.25">
      <c r="A1765" s="1" t="s">
        <v>503</v>
      </c>
      <c r="B1765" s="1">
        <v>806.49488578000012</v>
      </c>
      <c r="C1765" s="5">
        <f t="shared" si="27"/>
        <v>365.81962823072183</v>
      </c>
      <c r="D1765" s="1" t="s">
        <v>1081</v>
      </c>
    </row>
    <row r="1766" spans="1:4" x14ac:dyDescent="0.25">
      <c r="A1766" s="1" t="s">
        <v>502</v>
      </c>
      <c r="B1766" s="1">
        <v>926.86336319999987</v>
      </c>
      <c r="C1766" s="5">
        <f t="shared" si="27"/>
        <v>420.41780664061434</v>
      </c>
      <c r="D1766" s="1" t="s">
        <v>1081</v>
      </c>
    </row>
    <row r="1767" spans="1:4" x14ac:dyDescent="0.25">
      <c r="A1767" s="1" t="s">
        <v>501</v>
      </c>
      <c r="B1767" s="1">
        <v>1868.1466100599998</v>
      </c>
      <c r="C1767" s="5">
        <f t="shared" si="27"/>
        <v>847.37635715033548</v>
      </c>
      <c r="D1767" s="1" t="s">
        <v>1081</v>
      </c>
    </row>
    <row r="1768" spans="1:4" x14ac:dyDescent="0.25">
      <c r="A1768" s="1" t="s">
        <v>500</v>
      </c>
      <c r="B1768" s="1">
        <v>11364.896677729999</v>
      </c>
      <c r="C1768" s="5">
        <f t="shared" si="27"/>
        <v>5155.0262138449061</v>
      </c>
      <c r="D1768" s="1" t="s">
        <v>1081</v>
      </c>
    </row>
    <row r="1769" spans="1:4" x14ac:dyDescent="0.25">
      <c r="A1769" s="1" t="s">
        <v>2617</v>
      </c>
      <c r="B1769" s="1">
        <v>935.7271359299998</v>
      </c>
      <c r="C1769" s="5">
        <f t="shared" si="27"/>
        <v>424.43834304076046</v>
      </c>
      <c r="D1769" s="1" t="s">
        <v>1081</v>
      </c>
    </row>
    <row r="1770" spans="1:4" x14ac:dyDescent="0.25">
      <c r="A1770" s="1" t="s">
        <v>2618</v>
      </c>
      <c r="B1770" s="1">
        <v>3435.8185734000008</v>
      </c>
      <c r="C1770" s="5">
        <f t="shared" si="27"/>
        <v>1558.459818345653</v>
      </c>
      <c r="D1770" s="1" t="s">
        <v>1081</v>
      </c>
    </row>
    <row r="1771" spans="1:4" x14ac:dyDescent="0.25">
      <c r="A1771" s="1" t="s">
        <v>2619</v>
      </c>
      <c r="B1771" s="1">
        <v>2241.2013495899996</v>
      </c>
      <c r="C1771" s="5">
        <f t="shared" si="27"/>
        <v>1016.5910025632271</v>
      </c>
      <c r="D1771" s="1" t="s">
        <v>1081</v>
      </c>
    </row>
    <row r="1772" spans="1:4" x14ac:dyDescent="0.25">
      <c r="A1772" s="1" t="s">
        <v>2620</v>
      </c>
      <c r="B1772" s="1">
        <v>65.351183200000008</v>
      </c>
      <c r="C1772" s="5">
        <f t="shared" si="27"/>
        <v>29.642773890054404</v>
      </c>
      <c r="D1772" s="1" t="s">
        <v>1081</v>
      </c>
    </row>
    <row r="1773" spans="1:4" x14ac:dyDescent="0.25">
      <c r="A1773" s="1" t="s">
        <v>2621</v>
      </c>
      <c r="B1773" s="1">
        <v>3040.8691701599987</v>
      </c>
      <c r="C1773" s="5">
        <f t="shared" si="27"/>
        <v>1379.3139286312141</v>
      </c>
      <c r="D1773" s="1" t="s">
        <v>1081</v>
      </c>
    </row>
    <row r="1774" spans="1:4" x14ac:dyDescent="0.25">
      <c r="A1774" s="1" t="s">
        <v>2622</v>
      </c>
      <c r="B1774" s="1">
        <v>1315.3953784999999</v>
      </c>
      <c r="C1774" s="5">
        <f t="shared" si="27"/>
        <v>596.65282052457189</v>
      </c>
      <c r="D1774" s="1" t="s">
        <v>1081</v>
      </c>
    </row>
    <row r="1775" spans="1:4" x14ac:dyDescent="0.25">
      <c r="A1775" s="1" t="s">
        <v>496</v>
      </c>
      <c r="B1775" s="1">
        <v>835.37710972000002</v>
      </c>
      <c r="C1775" s="5">
        <f t="shared" si="27"/>
        <v>378.92037395211423</v>
      </c>
      <c r="D1775" s="1" t="s">
        <v>1081</v>
      </c>
    </row>
    <row r="1776" spans="1:4" x14ac:dyDescent="0.25">
      <c r="A1776" s="1" t="s">
        <v>495</v>
      </c>
      <c r="B1776" s="1">
        <v>921.77436367999996</v>
      </c>
      <c r="C1776" s="5">
        <f t="shared" si="27"/>
        <v>418.10947717033855</v>
      </c>
      <c r="D1776" s="1" t="s">
        <v>1081</v>
      </c>
    </row>
    <row r="1777" spans="1:4" x14ac:dyDescent="0.25">
      <c r="A1777" s="1" t="s">
        <v>2623</v>
      </c>
      <c r="B1777" s="1">
        <v>50616.921969340015</v>
      </c>
      <c r="C1777" s="5">
        <f t="shared" si="27"/>
        <v>22959.430869916876</v>
      </c>
      <c r="D1777" s="1" t="s">
        <v>1081</v>
      </c>
    </row>
    <row r="1778" spans="1:4" x14ac:dyDescent="0.25">
      <c r="A1778" s="1" t="s">
        <v>2624</v>
      </c>
      <c r="B1778" s="1">
        <v>27403.862186410002</v>
      </c>
      <c r="C1778" s="5">
        <f t="shared" si="27"/>
        <v>12430.172656858085</v>
      </c>
      <c r="D1778" s="1" t="s">
        <v>1081</v>
      </c>
    </row>
    <row r="1779" spans="1:4" x14ac:dyDescent="0.25">
      <c r="A1779" s="1" t="s">
        <v>2625</v>
      </c>
      <c r="B1779" s="1">
        <v>3088.77245864</v>
      </c>
      <c r="C1779" s="5">
        <f t="shared" si="27"/>
        <v>1401.0424770594348</v>
      </c>
      <c r="D1779" s="1" t="s">
        <v>1081</v>
      </c>
    </row>
    <row r="1780" spans="1:4" x14ac:dyDescent="0.25">
      <c r="A1780" s="1" t="s">
        <v>2626</v>
      </c>
      <c r="B1780" s="1">
        <v>2247.2060709799998</v>
      </c>
      <c r="C1780" s="5">
        <f t="shared" si="27"/>
        <v>1019.31469614796</v>
      </c>
      <c r="D1780" s="1" t="s">
        <v>1081</v>
      </c>
    </row>
    <row r="1781" spans="1:4" x14ac:dyDescent="0.25">
      <c r="A1781" s="1" t="s">
        <v>2627</v>
      </c>
      <c r="B1781" s="1">
        <v>67882.352590009992</v>
      </c>
      <c r="C1781" s="5">
        <f t="shared" si="27"/>
        <v>30790.892076007811</v>
      </c>
      <c r="D1781" s="1" t="s">
        <v>1081</v>
      </c>
    </row>
    <row r="1782" spans="1:4" x14ac:dyDescent="0.25">
      <c r="A1782" s="1" t="s">
        <v>2628</v>
      </c>
      <c r="B1782" s="1">
        <v>928.03824299999985</v>
      </c>
      <c r="C1782" s="5">
        <f t="shared" si="27"/>
        <v>420.95072271885596</v>
      </c>
      <c r="D1782" s="1" t="s">
        <v>1081</v>
      </c>
    </row>
    <row r="1783" spans="1:4" x14ac:dyDescent="0.25">
      <c r="A1783" s="1" t="s">
        <v>2629</v>
      </c>
      <c r="B1783" s="1">
        <v>4032.1108014699998</v>
      </c>
      <c r="C1783" s="5">
        <f t="shared" si="27"/>
        <v>1828.9332026603802</v>
      </c>
      <c r="D1783" s="1" t="s">
        <v>1081</v>
      </c>
    </row>
    <row r="1784" spans="1:4" x14ac:dyDescent="0.25">
      <c r="A1784" s="1" t="s">
        <v>2630</v>
      </c>
      <c r="B1784" s="1">
        <v>7244.0802426799992</v>
      </c>
      <c r="C1784" s="5">
        <f t="shared" si="27"/>
        <v>3285.8568454377059</v>
      </c>
      <c r="D1784" s="1" t="s">
        <v>1081</v>
      </c>
    </row>
    <row r="1785" spans="1:4" x14ac:dyDescent="0.25">
      <c r="A1785" s="1" t="s">
        <v>2631</v>
      </c>
      <c r="B1785" s="1">
        <v>1472.8890687100004</v>
      </c>
      <c r="C1785" s="5">
        <f t="shared" si="27"/>
        <v>668.09069845430645</v>
      </c>
      <c r="D1785" s="1" t="s">
        <v>1081</v>
      </c>
    </row>
    <row r="1786" spans="1:4" x14ac:dyDescent="0.25">
      <c r="A1786" s="1" t="s">
        <v>2632</v>
      </c>
      <c r="B1786" s="1">
        <v>1050.2832856500002</v>
      </c>
      <c r="C1786" s="5">
        <f t="shared" si="27"/>
        <v>476.40009610455485</v>
      </c>
      <c r="D1786" s="1" t="s">
        <v>1081</v>
      </c>
    </row>
    <row r="1787" spans="1:4" x14ac:dyDescent="0.25">
      <c r="A1787" s="1" t="s">
        <v>2633</v>
      </c>
      <c r="B1787" s="1">
        <v>7064.0954992200004</v>
      </c>
      <c r="C1787" s="5">
        <f t="shared" si="27"/>
        <v>3204.2172056821983</v>
      </c>
      <c r="D1787" s="1" t="s">
        <v>1081</v>
      </c>
    </row>
    <row r="1788" spans="1:4" x14ac:dyDescent="0.25">
      <c r="A1788" s="1" t="s">
        <v>2634</v>
      </c>
      <c r="B1788" s="1">
        <v>784.05223804000002</v>
      </c>
      <c r="C1788" s="5">
        <f t="shared" si="27"/>
        <v>355.63982275703967</v>
      </c>
      <c r="D1788" s="1" t="s">
        <v>1081</v>
      </c>
    </row>
    <row r="1789" spans="1:4" x14ac:dyDescent="0.25">
      <c r="A1789" s="1" t="s">
        <v>2635</v>
      </c>
      <c r="B1789" s="1">
        <v>994.57745865000015</v>
      </c>
      <c r="C1789" s="5">
        <f t="shared" si="27"/>
        <v>451.13237862397085</v>
      </c>
      <c r="D1789" s="1" t="s">
        <v>1081</v>
      </c>
    </row>
    <row r="1790" spans="1:4" x14ac:dyDescent="0.25">
      <c r="A1790" s="1" t="s">
        <v>2636</v>
      </c>
      <c r="B1790" s="1">
        <v>274.70894129999994</v>
      </c>
      <c r="C1790" s="5">
        <f t="shared" si="27"/>
        <v>124.60577810214957</v>
      </c>
      <c r="D1790" s="1" t="s">
        <v>1081</v>
      </c>
    </row>
    <row r="1791" spans="1:4" x14ac:dyDescent="0.25">
      <c r="A1791" s="1" t="s">
        <v>2637</v>
      </c>
      <c r="B1791" s="1">
        <v>15648.9294448</v>
      </c>
      <c r="C1791" s="5">
        <f t="shared" si="27"/>
        <v>7098.2292047257215</v>
      </c>
      <c r="D1791" s="1" t="s">
        <v>1081</v>
      </c>
    </row>
    <row r="1792" spans="1:4" x14ac:dyDescent="0.25">
      <c r="A1792" s="1" t="s">
        <v>2638</v>
      </c>
      <c r="B1792" s="1">
        <v>4078.4701603100007</v>
      </c>
      <c r="C1792" s="5">
        <f t="shared" si="27"/>
        <v>1849.9614369553337</v>
      </c>
      <c r="D1792" s="1" t="s">
        <v>1081</v>
      </c>
    </row>
    <row r="1793" spans="1:4" x14ac:dyDescent="0.25">
      <c r="A1793" s="1" t="s">
        <v>519</v>
      </c>
      <c r="B1793" s="1">
        <v>1554.4364310499996</v>
      </c>
      <c r="C1793" s="5">
        <f t="shared" si="27"/>
        <v>705.07992963283141</v>
      </c>
      <c r="D1793" s="1" t="s">
        <v>1081</v>
      </c>
    </row>
    <row r="1794" spans="1:4" x14ac:dyDescent="0.25">
      <c r="A1794" s="1" t="s">
        <v>512</v>
      </c>
      <c r="B1794" s="1">
        <v>2448.9099902299999</v>
      </c>
      <c r="C1794" s="5">
        <f t="shared" si="27"/>
        <v>1110.8059802884061</v>
      </c>
      <c r="D1794" s="1" t="s">
        <v>1081</v>
      </c>
    </row>
    <row r="1795" spans="1:4" x14ac:dyDescent="0.25">
      <c r="A1795" s="1" t="s">
        <v>2639</v>
      </c>
      <c r="B1795" s="1">
        <v>4359.2222623099997</v>
      </c>
      <c r="C1795" s="5">
        <f t="shared" ref="C1795:C1858" si="28">0.453592*B1795</f>
        <v>1977.3083444057174</v>
      </c>
      <c r="D1795" s="1" t="s">
        <v>1081</v>
      </c>
    </row>
    <row r="1796" spans="1:4" x14ac:dyDescent="0.25">
      <c r="A1796" s="1" t="s">
        <v>2640</v>
      </c>
      <c r="B1796" s="1">
        <v>2818.3782931199994</v>
      </c>
      <c r="C1796" s="5">
        <f t="shared" si="28"/>
        <v>1278.3938467328867</v>
      </c>
      <c r="D1796" s="1" t="s">
        <v>1081</v>
      </c>
    </row>
    <row r="1797" spans="1:4" x14ac:dyDescent="0.25">
      <c r="A1797" s="1" t="s">
        <v>2641</v>
      </c>
      <c r="B1797" s="1">
        <v>1265.5733487999998</v>
      </c>
      <c r="C1797" s="5">
        <f t="shared" si="28"/>
        <v>574.0539464288895</v>
      </c>
      <c r="D1797" s="1" t="s">
        <v>1081</v>
      </c>
    </row>
    <row r="1798" spans="1:4" x14ac:dyDescent="0.25">
      <c r="A1798" s="1" t="s">
        <v>2642</v>
      </c>
      <c r="B1798" s="1">
        <v>1424.7116550199999</v>
      </c>
      <c r="C1798" s="5">
        <f t="shared" si="28"/>
        <v>646.2378090238318</v>
      </c>
      <c r="D1798" s="1" t="s">
        <v>1081</v>
      </c>
    </row>
    <row r="1799" spans="1:4" x14ac:dyDescent="0.25">
      <c r="A1799" s="1" t="s">
        <v>2643</v>
      </c>
      <c r="B1799" s="1">
        <v>5071.3276344100004</v>
      </c>
      <c r="C1799" s="5">
        <f t="shared" si="28"/>
        <v>2300.3136443473009</v>
      </c>
      <c r="D1799" s="1" t="s">
        <v>1081</v>
      </c>
    </row>
    <row r="1800" spans="1:4" x14ac:dyDescent="0.25">
      <c r="A1800" s="1" t="s">
        <v>2644</v>
      </c>
      <c r="B1800" s="1">
        <v>588.16984633999994</v>
      </c>
      <c r="C1800" s="5">
        <f t="shared" si="28"/>
        <v>266.78913694105324</v>
      </c>
      <c r="D1800" s="1" t="s">
        <v>1081</v>
      </c>
    </row>
    <row r="1801" spans="1:4" x14ac:dyDescent="0.25">
      <c r="A1801" s="1" t="s">
        <v>2645</v>
      </c>
      <c r="B1801" s="1">
        <v>7073.9252651299994</v>
      </c>
      <c r="C1801" s="5">
        <f t="shared" si="28"/>
        <v>3208.6759088608464</v>
      </c>
      <c r="D1801" s="1" t="s">
        <v>1081</v>
      </c>
    </row>
    <row r="1802" spans="1:4" x14ac:dyDescent="0.25">
      <c r="A1802" s="1" t="s">
        <v>2646</v>
      </c>
      <c r="B1802" s="1">
        <v>532.69522346999986</v>
      </c>
      <c r="C1802" s="5">
        <f t="shared" si="28"/>
        <v>241.62629180420419</v>
      </c>
      <c r="D1802" s="1" t="s">
        <v>1081</v>
      </c>
    </row>
    <row r="1803" spans="1:4" x14ac:dyDescent="0.25">
      <c r="A1803" s="1" t="s">
        <v>2647</v>
      </c>
      <c r="B1803" s="1">
        <v>10782.094128959996</v>
      </c>
      <c r="C1803" s="5">
        <f t="shared" si="28"/>
        <v>4890.6716401432222</v>
      </c>
      <c r="D1803" s="1" t="s">
        <v>1081</v>
      </c>
    </row>
    <row r="1804" spans="1:4" x14ac:dyDescent="0.25">
      <c r="A1804" s="1" t="s">
        <v>2648</v>
      </c>
      <c r="B1804" s="1">
        <v>13319.259754410001</v>
      </c>
      <c r="C1804" s="5">
        <f t="shared" si="28"/>
        <v>6041.5096705223414</v>
      </c>
      <c r="D1804" s="1" t="s">
        <v>1081</v>
      </c>
    </row>
    <row r="1805" spans="1:4" x14ac:dyDescent="0.25">
      <c r="A1805" s="1" t="s">
        <v>504</v>
      </c>
      <c r="B1805" s="1">
        <v>19853.544633930018</v>
      </c>
      <c r="C1805" s="5">
        <f t="shared" si="28"/>
        <v>9005.4090175935853</v>
      </c>
      <c r="D1805" s="1" t="s">
        <v>1081</v>
      </c>
    </row>
    <row r="1806" spans="1:4" x14ac:dyDescent="0.25">
      <c r="A1806" s="1" t="s">
        <v>494</v>
      </c>
      <c r="B1806" s="1">
        <v>542.94887229000017</v>
      </c>
      <c r="C1806" s="5">
        <f t="shared" si="28"/>
        <v>246.27726487976577</v>
      </c>
      <c r="D1806" s="1" t="s">
        <v>1081</v>
      </c>
    </row>
    <row r="1807" spans="1:4" x14ac:dyDescent="0.25">
      <c r="A1807" s="1" t="s">
        <v>2649</v>
      </c>
      <c r="B1807" s="1">
        <v>8312.5473765799998</v>
      </c>
      <c r="C1807" s="5">
        <f t="shared" si="28"/>
        <v>3770.5049896376754</v>
      </c>
      <c r="D1807" s="1" t="s">
        <v>1081</v>
      </c>
    </row>
    <row r="1808" spans="1:4" x14ac:dyDescent="0.25">
      <c r="A1808" s="1" t="s">
        <v>2650</v>
      </c>
      <c r="B1808" s="1">
        <v>5438.5232001800014</v>
      </c>
      <c r="C1808" s="5">
        <f t="shared" si="28"/>
        <v>2466.8706154160473</v>
      </c>
      <c r="D1808" s="1" t="s">
        <v>1081</v>
      </c>
    </row>
    <row r="1809" spans="1:4" x14ac:dyDescent="0.25">
      <c r="A1809" s="1" t="s">
        <v>2651</v>
      </c>
      <c r="B1809" s="1">
        <v>3551.2078352599988</v>
      </c>
      <c r="C1809" s="5">
        <f t="shared" si="28"/>
        <v>1610.7994644112534</v>
      </c>
      <c r="D1809" s="1" t="s">
        <v>1081</v>
      </c>
    </row>
    <row r="1810" spans="1:4" x14ac:dyDescent="0.25">
      <c r="A1810" s="1" t="s">
        <v>2652</v>
      </c>
      <c r="B1810" s="1">
        <v>12623.542784230001</v>
      </c>
      <c r="C1810" s="5">
        <f t="shared" si="28"/>
        <v>5725.9380185844548</v>
      </c>
      <c r="D1810" s="1" t="s">
        <v>1081</v>
      </c>
    </row>
    <row r="1811" spans="1:4" x14ac:dyDescent="0.25">
      <c r="A1811" s="1" t="s">
        <v>2653</v>
      </c>
      <c r="B1811" s="1">
        <v>2083.1050943199994</v>
      </c>
      <c r="C1811" s="5">
        <f t="shared" si="28"/>
        <v>944.87980594279713</v>
      </c>
      <c r="D1811" s="1" t="s">
        <v>1081</v>
      </c>
    </row>
    <row r="1812" spans="1:4" x14ac:dyDescent="0.25">
      <c r="A1812" s="1" t="s">
        <v>2654</v>
      </c>
      <c r="B1812" s="1">
        <v>94312.037984690018</v>
      </c>
      <c r="C1812" s="5">
        <f t="shared" si="28"/>
        <v>42779.185933551511</v>
      </c>
      <c r="D1812" s="1" t="s">
        <v>1081</v>
      </c>
    </row>
    <row r="1813" spans="1:4" x14ac:dyDescent="0.25">
      <c r="A1813" s="1" t="s">
        <v>2655</v>
      </c>
      <c r="B1813" s="1">
        <v>16573.201057200007</v>
      </c>
      <c r="C1813" s="5">
        <f t="shared" si="28"/>
        <v>7517.4714139374655</v>
      </c>
      <c r="D1813" s="1" t="s">
        <v>1081</v>
      </c>
    </row>
    <row r="1814" spans="1:4" x14ac:dyDescent="0.25">
      <c r="A1814" s="1" t="s">
        <v>2656</v>
      </c>
      <c r="B1814" s="1">
        <v>52191.669502280027</v>
      </c>
      <c r="C1814" s="5">
        <f t="shared" si="28"/>
        <v>23673.723752878203</v>
      </c>
      <c r="D1814" s="1" t="s">
        <v>1081</v>
      </c>
    </row>
    <row r="1815" spans="1:4" x14ac:dyDescent="0.25">
      <c r="A1815" s="1" t="s">
        <v>2657</v>
      </c>
      <c r="B1815" s="1">
        <v>47422.739415950011</v>
      </c>
      <c r="C1815" s="5">
        <f t="shared" si="28"/>
        <v>21510.575217159596</v>
      </c>
      <c r="D1815" s="1" t="s">
        <v>1081</v>
      </c>
    </row>
    <row r="1816" spans="1:4" x14ac:dyDescent="0.25">
      <c r="A1816" s="1" t="s">
        <v>2658</v>
      </c>
      <c r="B1816" s="1">
        <v>43695.106666799991</v>
      </c>
      <c r="C1816" s="5">
        <f t="shared" si="28"/>
        <v>19819.750823207141</v>
      </c>
      <c r="D1816" s="1" t="s">
        <v>1081</v>
      </c>
    </row>
    <row r="1817" spans="1:4" x14ac:dyDescent="0.25">
      <c r="A1817" s="1" t="s">
        <v>2659</v>
      </c>
      <c r="B1817" s="1">
        <v>25290.761316499982</v>
      </c>
      <c r="C1817" s="5">
        <f t="shared" si="28"/>
        <v>11471.687007073861</v>
      </c>
      <c r="D1817" s="1" t="s">
        <v>1081</v>
      </c>
    </row>
    <row r="1818" spans="1:4" x14ac:dyDescent="0.25">
      <c r="A1818" s="1" t="s">
        <v>2660</v>
      </c>
      <c r="B1818" s="1">
        <v>5392.967949920001</v>
      </c>
      <c r="C1818" s="5">
        <f t="shared" si="28"/>
        <v>2446.2071183401131</v>
      </c>
      <c r="D1818" s="1" t="s">
        <v>1081</v>
      </c>
    </row>
    <row r="1819" spans="1:4" x14ac:dyDescent="0.25">
      <c r="A1819" s="1" t="s">
        <v>2661</v>
      </c>
      <c r="B1819" s="1">
        <v>26496.682607339986</v>
      </c>
      <c r="C1819" s="5">
        <f t="shared" si="28"/>
        <v>12018.683257228558</v>
      </c>
      <c r="D1819" s="1" t="s">
        <v>1081</v>
      </c>
    </row>
    <row r="1820" spans="1:4" x14ac:dyDescent="0.25">
      <c r="A1820" s="1" t="s">
        <v>2662</v>
      </c>
      <c r="B1820" s="1">
        <v>14949.795907579995</v>
      </c>
      <c r="C1820" s="5">
        <f t="shared" si="28"/>
        <v>6781.1078253110254</v>
      </c>
      <c r="D1820" s="1" t="s">
        <v>1081</v>
      </c>
    </row>
    <row r="1821" spans="1:4" x14ac:dyDescent="0.25">
      <c r="A1821" s="1" t="s">
        <v>2663</v>
      </c>
      <c r="B1821" s="1">
        <v>20456.211169989994</v>
      </c>
      <c r="C1821" s="5">
        <f t="shared" si="28"/>
        <v>9278.7737370181021</v>
      </c>
      <c r="D1821" s="1" t="s">
        <v>1081</v>
      </c>
    </row>
    <row r="1822" spans="1:4" x14ac:dyDescent="0.25">
      <c r="A1822" s="1" t="s">
        <v>2664</v>
      </c>
      <c r="B1822" s="1">
        <v>62392.396380149999</v>
      </c>
      <c r="C1822" s="5">
        <f t="shared" si="28"/>
        <v>28300.691858864997</v>
      </c>
      <c r="D1822" s="1" t="s">
        <v>1081</v>
      </c>
    </row>
    <row r="1823" spans="1:4" x14ac:dyDescent="0.25">
      <c r="A1823" s="1" t="s">
        <v>2665</v>
      </c>
      <c r="B1823" s="1">
        <v>22394.33833580001</v>
      </c>
      <c r="C1823" s="5">
        <f t="shared" si="28"/>
        <v>10157.892714412197</v>
      </c>
      <c r="D1823" s="1" t="s">
        <v>1081</v>
      </c>
    </row>
    <row r="1824" spans="1:4" x14ac:dyDescent="0.25">
      <c r="A1824" s="1" t="s">
        <v>2666</v>
      </c>
      <c r="B1824" s="1">
        <v>30258.349417620022</v>
      </c>
      <c r="C1824" s="5">
        <f t="shared" si="28"/>
        <v>13724.945229037101</v>
      </c>
      <c r="D1824" s="1" t="s">
        <v>1081</v>
      </c>
    </row>
    <row r="1825" spans="1:4" x14ac:dyDescent="0.25">
      <c r="A1825" s="1" t="s">
        <v>2667</v>
      </c>
      <c r="B1825" s="1">
        <v>21116.514897220004</v>
      </c>
      <c r="C1825" s="5">
        <f t="shared" si="28"/>
        <v>9578.2822252598162</v>
      </c>
      <c r="D1825" s="1" t="s">
        <v>1081</v>
      </c>
    </row>
    <row r="1826" spans="1:4" x14ac:dyDescent="0.25">
      <c r="A1826" s="1" t="s">
        <v>2668</v>
      </c>
      <c r="B1826" s="1">
        <v>7908.0819737900019</v>
      </c>
      <c r="C1826" s="5">
        <f t="shared" si="28"/>
        <v>3587.0427186553547</v>
      </c>
      <c r="D1826" s="1" t="s">
        <v>1081</v>
      </c>
    </row>
    <row r="1827" spans="1:4" x14ac:dyDescent="0.25">
      <c r="A1827" s="1" t="s">
        <v>520</v>
      </c>
      <c r="B1827" s="1">
        <v>6968.3024653599987</v>
      </c>
      <c r="C1827" s="5">
        <f t="shared" si="28"/>
        <v>3160.7662518675725</v>
      </c>
      <c r="D1827" s="1" t="s">
        <v>1081</v>
      </c>
    </row>
    <row r="1828" spans="1:4" x14ac:dyDescent="0.25">
      <c r="A1828" s="1" t="s">
        <v>521</v>
      </c>
      <c r="B1828" s="1">
        <v>704.77463654999985</v>
      </c>
      <c r="C1828" s="5">
        <f t="shared" si="28"/>
        <v>319.68013694198754</v>
      </c>
      <c r="D1828" s="1" t="s">
        <v>1081</v>
      </c>
    </row>
    <row r="1829" spans="1:4" x14ac:dyDescent="0.25">
      <c r="A1829" s="1" t="s">
        <v>2669</v>
      </c>
      <c r="B1829" s="1">
        <v>4210.4061634499994</v>
      </c>
      <c r="C1829" s="5">
        <f t="shared" si="28"/>
        <v>1909.8065524916121</v>
      </c>
      <c r="D1829" s="1" t="s">
        <v>1081</v>
      </c>
    </row>
    <row r="1830" spans="1:4" x14ac:dyDescent="0.25">
      <c r="A1830" s="1" t="s">
        <v>2670</v>
      </c>
      <c r="B1830" s="1">
        <v>8505.1359527999994</v>
      </c>
      <c r="C1830" s="5">
        <f t="shared" si="28"/>
        <v>3857.8616271024571</v>
      </c>
      <c r="D1830" s="1" t="s">
        <v>1081</v>
      </c>
    </row>
    <row r="1831" spans="1:4" x14ac:dyDescent="0.25">
      <c r="A1831" s="1" t="s">
        <v>516</v>
      </c>
      <c r="B1831" s="1">
        <v>5459.8614555000004</v>
      </c>
      <c r="C1831" s="5">
        <f t="shared" si="28"/>
        <v>2476.5494773231562</v>
      </c>
      <c r="D1831" s="1" t="s">
        <v>1081</v>
      </c>
    </row>
    <row r="1832" spans="1:4" x14ac:dyDescent="0.25">
      <c r="A1832" s="1" t="s">
        <v>515</v>
      </c>
      <c r="B1832" s="1">
        <v>6084.9145691999993</v>
      </c>
      <c r="C1832" s="5">
        <f t="shared" si="28"/>
        <v>2760.068569272566</v>
      </c>
      <c r="D1832" s="1" t="s">
        <v>1081</v>
      </c>
    </row>
    <row r="1833" spans="1:4" x14ac:dyDescent="0.25">
      <c r="A1833" s="1" t="s">
        <v>514</v>
      </c>
      <c r="B1833" s="1">
        <v>5407.1559171799981</v>
      </c>
      <c r="C1833" s="5">
        <f t="shared" si="28"/>
        <v>2452.6426667855098</v>
      </c>
      <c r="D1833" s="1" t="s">
        <v>1081</v>
      </c>
    </row>
    <row r="1834" spans="1:4" x14ac:dyDescent="0.25">
      <c r="A1834" s="1" t="s">
        <v>513</v>
      </c>
      <c r="B1834" s="1">
        <v>9315.6501490099945</v>
      </c>
      <c r="C1834" s="5">
        <f t="shared" si="28"/>
        <v>4225.5043823897413</v>
      </c>
      <c r="D1834" s="1" t="s">
        <v>1081</v>
      </c>
    </row>
    <row r="1835" spans="1:4" x14ac:dyDescent="0.25">
      <c r="A1835" s="1" t="s">
        <v>2671</v>
      </c>
      <c r="B1835" s="1">
        <v>5316.8210742400015</v>
      </c>
      <c r="C1835" s="5">
        <f t="shared" si="28"/>
        <v>2411.6675047066706</v>
      </c>
      <c r="D1835" s="1" t="s">
        <v>1081</v>
      </c>
    </row>
    <row r="1836" spans="1:4" x14ac:dyDescent="0.25">
      <c r="A1836" s="1" t="s">
        <v>508</v>
      </c>
      <c r="B1836" s="1">
        <v>2159.9136577000004</v>
      </c>
      <c r="C1836" s="5">
        <f t="shared" si="28"/>
        <v>979.71955582345856</v>
      </c>
      <c r="D1836" s="1" t="s">
        <v>1081</v>
      </c>
    </row>
    <row r="1837" spans="1:4" x14ac:dyDescent="0.25">
      <c r="A1837" s="1" t="s">
        <v>506</v>
      </c>
      <c r="B1837" s="1">
        <v>354.33469525999999</v>
      </c>
      <c r="C1837" s="5">
        <f t="shared" si="28"/>
        <v>160.72338309237392</v>
      </c>
      <c r="D1837" s="1" t="s">
        <v>1081</v>
      </c>
    </row>
    <row r="1838" spans="1:4" x14ac:dyDescent="0.25">
      <c r="A1838" s="1" t="s">
        <v>505</v>
      </c>
      <c r="B1838" s="1">
        <v>2159.0805311630006</v>
      </c>
      <c r="C1838" s="5">
        <f t="shared" si="28"/>
        <v>979.34165629128779</v>
      </c>
      <c r="D1838" s="1" t="s">
        <v>1081</v>
      </c>
    </row>
    <row r="1839" spans="1:4" x14ac:dyDescent="0.25">
      <c r="A1839" s="1" t="s">
        <v>2672</v>
      </c>
      <c r="B1839" s="1">
        <v>894.06207499999994</v>
      </c>
      <c r="C1839" s="5">
        <f t="shared" si="28"/>
        <v>405.53940472339997</v>
      </c>
      <c r="D1839" s="1" t="s">
        <v>1081</v>
      </c>
    </row>
    <row r="1840" spans="1:4" x14ac:dyDescent="0.25">
      <c r="A1840" s="1" t="s">
        <v>2673</v>
      </c>
      <c r="B1840" s="1">
        <v>15612.322610630003</v>
      </c>
      <c r="C1840" s="5">
        <f t="shared" si="28"/>
        <v>7081.6246376008839</v>
      </c>
      <c r="D1840" s="1" t="s">
        <v>1081</v>
      </c>
    </row>
    <row r="1841" spans="1:4" x14ac:dyDescent="0.25">
      <c r="A1841" s="1" t="s">
        <v>2674</v>
      </c>
      <c r="B1841" s="1">
        <v>22193.05803462</v>
      </c>
      <c r="C1841" s="5">
        <f t="shared" si="28"/>
        <v>10066.593580039354</v>
      </c>
      <c r="D1841" s="1" t="s">
        <v>1081</v>
      </c>
    </row>
    <row r="1842" spans="1:4" x14ac:dyDescent="0.25">
      <c r="A1842" s="1" t="s">
        <v>2675</v>
      </c>
      <c r="B1842" s="1">
        <v>31110.787632440028</v>
      </c>
      <c r="C1842" s="5">
        <f t="shared" si="28"/>
        <v>14111.604383773736</v>
      </c>
      <c r="D1842" s="1" t="s">
        <v>1081</v>
      </c>
    </row>
    <row r="1843" spans="1:4" x14ac:dyDescent="0.25">
      <c r="A1843" s="1" t="s">
        <v>2676</v>
      </c>
      <c r="B1843" s="1">
        <v>35892.720871340025</v>
      </c>
      <c r="C1843" s="5">
        <f t="shared" si="28"/>
        <v>16280.651045472865</v>
      </c>
      <c r="D1843" s="1" t="s">
        <v>1081</v>
      </c>
    </row>
    <row r="1844" spans="1:4" x14ac:dyDescent="0.25">
      <c r="A1844" s="1" t="s">
        <v>2677</v>
      </c>
      <c r="B1844" s="1">
        <v>20397.378616300022</v>
      </c>
      <c r="C1844" s="5">
        <f t="shared" si="28"/>
        <v>9252.0877613247594</v>
      </c>
      <c r="D1844" s="1" t="s">
        <v>1081</v>
      </c>
    </row>
    <row r="1845" spans="1:4" x14ac:dyDescent="0.25">
      <c r="A1845" s="1" t="s">
        <v>2678</v>
      </c>
      <c r="B1845" s="1">
        <v>22225.199414580009</v>
      </c>
      <c r="C1845" s="5">
        <f t="shared" si="28"/>
        <v>10081.172652858175</v>
      </c>
      <c r="D1845" s="1" t="s">
        <v>1081</v>
      </c>
    </row>
    <row r="1846" spans="1:4" x14ac:dyDescent="0.25">
      <c r="A1846" s="1" t="s">
        <v>2679</v>
      </c>
      <c r="B1846" s="1">
        <v>5479.6970481700009</v>
      </c>
      <c r="C1846" s="5">
        <f t="shared" si="28"/>
        <v>2485.5467434735269</v>
      </c>
      <c r="D1846" s="1" t="s">
        <v>1081</v>
      </c>
    </row>
    <row r="1847" spans="1:4" x14ac:dyDescent="0.25">
      <c r="A1847" s="1" t="s">
        <v>2680</v>
      </c>
      <c r="B1847" s="1">
        <v>36500.017974080001</v>
      </c>
      <c r="C1847" s="5">
        <f t="shared" si="28"/>
        <v>16556.116152898896</v>
      </c>
      <c r="D1847" s="1" t="s">
        <v>1081</v>
      </c>
    </row>
    <row r="1848" spans="1:4" x14ac:dyDescent="0.25">
      <c r="A1848" s="1" t="s">
        <v>2681</v>
      </c>
      <c r="B1848" s="1">
        <v>43393.774349799991</v>
      </c>
      <c r="C1848" s="5">
        <f t="shared" si="28"/>
        <v>19683.068894874476</v>
      </c>
      <c r="D1848" s="1" t="s">
        <v>1081</v>
      </c>
    </row>
    <row r="1849" spans="1:4" x14ac:dyDescent="0.25">
      <c r="A1849" s="1" t="s">
        <v>2682</v>
      </c>
      <c r="B1849" s="1">
        <v>7347.5889847899998</v>
      </c>
      <c r="C1849" s="5">
        <f t="shared" si="28"/>
        <v>3332.8075827888656</v>
      </c>
      <c r="D1849" s="1" t="s">
        <v>1081</v>
      </c>
    </row>
    <row r="1850" spans="1:4" x14ac:dyDescent="0.25">
      <c r="A1850" s="1" t="s">
        <v>2683</v>
      </c>
      <c r="B1850" s="1">
        <v>26418.703254749998</v>
      </c>
      <c r="C1850" s="5">
        <f t="shared" si="28"/>
        <v>11983.312446728562</v>
      </c>
      <c r="D1850" s="1" t="s">
        <v>1081</v>
      </c>
    </row>
    <row r="1851" spans="1:4" x14ac:dyDescent="0.25">
      <c r="A1851" s="1" t="s">
        <v>2684</v>
      </c>
      <c r="B1851" s="1">
        <v>4267.8562577500006</v>
      </c>
      <c r="C1851" s="5">
        <f t="shared" si="28"/>
        <v>1935.8654556653382</v>
      </c>
      <c r="D1851" s="1" t="s">
        <v>1081</v>
      </c>
    </row>
    <row r="1852" spans="1:4" x14ac:dyDescent="0.25">
      <c r="A1852" s="1" t="s">
        <v>2685</v>
      </c>
      <c r="B1852" s="1">
        <v>13576.133992149997</v>
      </c>
      <c r="C1852" s="5">
        <f t="shared" si="28"/>
        <v>6158.0257697673014</v>
      </c>
      <c r="D1852" s="1" t="s">
        <v>1081</v>
      </c>
    </row>
    <row r="1853" spans="1:4" x14ac:dyDescent="0.25">
      <c r="A1853" s="1" t="s">
        <v>2686</v>
      </c>
      <c r="B1853" s="1">
        <v>51162.448188049966</v>
      </c>
      <c r="C1853" s="5">
        <f t="shared" si="28"/>
        <v>23206.877198513961</v>
      </c>
      <c r="D1853" s="1" t="s">
        <v>1081</v>
      </c>
    </row>
    <row r="1854" spans="1:4" x14ac:dyDescent="0.25">
      <c r="A1854" s="1" t="s">
        <v>2687</v>
      </c>
      <c r="B1854" s="1">
        <v>24749.860778449991</v>
      </c>
      <c r="C1854" s="5">
        <f t="shared" si="28"/>
        <v>11226.338850218688</v>
      </c>
      <c r="D1854" s="1" t="s">
        <v>1081</v>
      </c>
    </row>
    <row r="1855" spans="1:4" x14ac:dyDescent="0.25">
      <c r="A1855" s="1" t="s">
        <v>2688</v>
      </c>
      <c r="B1855" s="1">
        <v>25053.092392079991</v>
      </c>
      <c r="C1855" s="5">
        <f t="shared" si="28"/>
        <v>11363.882284308347</v>
      </c>
      <c r="D1855" s="1" t="s">
        <v>1081</v>
      </c>
    </row>
    <row r="1856" spans="1:4" x14ac:dyDescent="0.25">
      <c r="A1856" s="1" t="s">
        <v>2689</v>
      </c>
      <c r="B1856" s="1">
        <v>28160.592663999989</v>
      </c>
      <c r="C1856" s="5">
        <f t="shared" si="28"/>
        <v>12773.419547649082</v>
      </c>
      <c r="D1856" s="1" t="s">
        <v>1081</v>
      </c>
    </row>
    <row r="1857" spans="1:4" x14ac:dyDescent="0.25">
      <c r="A1857" s="1" t="s">
        <v>2690</v>
      </c>
      <c r="B1857" s="1">
        <v>15324.611689379997</v>
      </c>
      <c r="C1857" s="5">
        <f t="shared" si="28"/>
        <v>6951.1212654092515</v>
      </c>
      <c r="D1857" s="1" t="s">
        <v>1081</v>
      </c>
    </row>
    <row r="1858" spans="1:4" x14ac:dyDescent="0.25">
      <c r="A1858" s="1" t="s">
        <v>2691</v>
      </c>
      <c r="B1858" s="1">
        <v>3191.7374616999996</v>
      </c>
      <c r="C1858" s="5">
        <f t="shared" si="28"/>
        <v>1447.7465787274261</v>
      </c>
      <c r="D1858" s="1" t="s">
        <v>1081</v>
      </c>
    </row>
    <row r="1859" spans="1:4" x14ac:dyDescent="0.25">
      <c r="A1859" s="1" t="s">
        <v>2692</v>
      </c>
      <c r="B1859" s="1">
        <v>15102.193312749998</v>
      </c>
      <c r="C1859" s="5">
        <f t="shared" ref="C1859:C1922" si="29">0.453592*B1859</f>
        <v>6850.2340691168965</v>
      </c>
      <c r="D1859" s="1" t="s">
        <v>1081</v>
      </c>
    </row>
    <row r="1860" spans="1:4" x14ac:dyDescent="0.25">
      <c r="A1860" s="1" t="s">
        <v>2693</v>
      </c>
      <c r="B1860" s="1">
        <v>7916.6543017599997</v>
      </c>
      <c r="C1860" s="5">
        <f t="shared" si="29"/>
        <v>3590.9310580439219</v>
      </c>
      <c r="D1860" s="1" t="s">
        <v>1081</v>
      </c>
    </row>
    <row r="1861" spans="1:4" x14ac:dyDescent="0.25">
      <c r="A1861" s="1" t="s">
        <v>2694</v>
      </c>
      <c r="B1861" s="1">
        <v>4306.7850509</v>
      </c>
      <c r="C1861" s="5">
        <f t="shared" si="29"/>
        <v>1953.5232448078327</v>
      </c>
      <c r="D1861" s="1" t="s">
        <v>1081</v>
      </c>
    </row>
    <row r="1862" spans="1:4" x14ac:dyDescent="0.25">
      <c r="A1862" s="1" t="s">
        <v>2695</v>
      </c>
      <c r="B1862" s="1">
        <v>8239.4606163399985</v>
      </c>
      <c r="C1862" s="5">
        <f t="shared" si="29"/>
        <v>3737.3534198868924</v>
      </c>
      <c r="D1862" s="1" t="s">
        <v>1081</v>
      </c>
    </row>
    <row r="1863" spans="1:4" x14ac:dyDescent="0.25">
      <c r="A1863" s="1" t="s">
        <v>2696</v>
      </c>
      <c r="B1863" s="1">
        <v>1391.0540775999998</v>
      </c>
      <c r="C1863" s="5">
        <f t="shared" si="29"/>
        <v>630.97100116673914</v>
      </c>
      <c r="D1863" s="1" t="s">
        <v>1081</v>
      </c>
    </row>
    <row r="1864" spans="1:4" x14ac:dyDescent="0.25">
      <c r="A1864" s="1" t="s">
        <v>2697</v>
      </c>
      <c r="B1864" s="1">
        <v>4673.9686106400004</v>
      </c>
      <c r="C1864" s="5">
        <f t="shared" si="29"/>
        <v>2120.0747700374191</v>
      </c>
      <c r="D1864" s="1" t="s">
        <v>1081</v>
      </c>
    </row>
    <row r="1865" spans="1:4" x14ac:dyDescent="0.25">
      <c r="A1865" s="1" t="s">
        <v>2698</v>
      </c>
      <c r="B1865" s="1">
        <v>173.85917276000001</v>
      </c>
      <c r="C1865" s="5">
        <f t="shared" si="29"/>
        <v>78.861129890553926</v>
      </c>
      <c r="D1865" s="1" t="s">
        <v>1081</v>
      </c>
    </row>
    <row r="1866" spans="1:4" x14ac:dyDescent="0.25">
      <c r="A1866" s="1" t="s">
        <v>2699</v>
      </c>
      <c r="B1866" s="1">
        <v>1030.2991735000001</v>
      </c>
      <c r="C1866" s="5">
        <f t="shared" si="29"/>
        <v>467.33546270621201</v>
      </c>
      <c r="D1866" s="1" t="s">
        <v>1081</v>
      </c>
    </row>
    <row r="1867" spans="1:4" x14ac:dyDescent="0.25">
      <c r="A1867" s="1" t="s">
        <v>2700</v>
      </c>
      <c r="B1867" s="1">
        <v>3080.7523586000002</v>
      </c>
      <c r="C1867" s="5">
        <f t="shared" si="29"/>
        <v>1397.4046238420913</v>
      </c>
      <c r="D1867" s="1" t="s">
        <v>1081</v>
      </c>
    </row>
    <row r="1868" spans="1:4" x14ac:dyDescent="0.25">
      <c r="A1868" s="1" t="s">
        <v>2701</v>
      </c>
      <c r="B1868" s="1">
        <v>7192.7636812000037</v>
      </c>
      <c r="C1868" s="5">
        <f t="shared" si="29"/>
        <v>3262.5800636828722</v>
      </c>
      <c r="D1868" s="1" t="s">
        <v>1081</v>
      </c>
    </row>
    <row r="1869" spans="1:4" x14ac:dyDescent="0.25">
      <c r="A1869" s="1" t="s">
        <v>2702</v>
      </c>
      <c r="B1869" s="1">
        <v>3366.8409474000009</v>
      </c>
      <c r="C1869" s="5">
        <f t="shared" si="29"/>
        <v>1527.1721190130611</v>
      </c>
      <c r="D1869" s="1" t="s">
        <v>1081</v>
      </c>
    </row>
    <row r="1870" spans="1:4" x14ac:dyDescent="0.25">
      <c r="A1870" s="1" t="s">
        <v>2703</v>
      </c>
      <c r="B1870" s="1">
        <v>30920.70897689999</v>
      </c>
      <c r="C1870" s="5">
        <f t="shared" si="29"/>
        <v>14025.386226250021</v>
      </c>
      <c r="D1870" s="1" t="s">
        <v>1081</v>
      </c>
    </row>
    <row r="1871" spans="1:4" x14ac:dyDescent="0.25">
      <c r="A1871" s="1" t="s">
        <v>2704</v>
      </c>
      <c r="B1871" s="1">
        <v>1096.2463969</v>
      </c>
      <c r="C1871" s="5">
        <f t="shared" si="29"/>
        <v>497.2485956626648</v>
      </c>
      <c r="D1871" s="1" t="s">
        <v>1081</v>
      </c>
    </row>
    <row r="1872" spans="1:4" x14ac:dyDescent="0.25">
      <c r="A1872" s="1" t="s">
        <v>2705</v>
      </c>
      <c r="B1872" s="1">
        <v>171.64441056000001</v>
      </c>
      <c r="C1872" s="5">
        <f t="shared" si="29"/>
        <v>77.856531474731526</v>
      </c>
      <c r="D1872" s="1" t="s">
        <v>1081</v>
      </c>
    </row>
    <row r="1873" spans="1:4" x14ac:dyDescent="0.25">
      <c r="A1873" s="1" t="s">
        <v>2706</v>
      </c>
      <c r="B1873" s="1">
        <v>871.47405670000001</v>
      </c>
      <c r="C1873" s="5">
        <f t="shared" si="29"/>
        <v>395.29366032666638</v>
      </c>
      <c r="D1873" s="1" t="s">
        <v>1081</v>
      </c>
    </row>
    <row r="1874" spans="1:4" x14ac:dyDescent="0.25">
      <c r="A1874" s="1" t="s">
        <v>2707</v>
      </c>
      <c r="B1874" s="1">
        <v>2817.4379158000002</v>
      </c>
      <c r="C1874" s="5">
        <f t="shared" si="29"/>
        <v>1277.9672991035536</v>
      </c>
      <c r="D1874" s="1" t="s">
        <v>1081</v>
      </c>
    </row>
    <row r="1875" spans="1:4" x14ac:dyDescent="0.25">
      <c r="A1875" s="1" t="s">
        <v>2708</v>
      </c>
      <c r="B1875" s="1">
        <v>5376.2135467000035</v>
      </c>
      <c r="C1875" s="5">
        <f t="shared" si="29"/>
        <v>2438.607455074748</v>
      </c>
      <c r="D1875" s="1" t="s">
        <v>1081</v>
      </c>
    </row>
    <row r="1876" spans="1:4" x14ac:dyDescent="0.25">
      <c r="A1876" s="1" t="s">
        <v>2709</v>
      </c>
      <c r="B1876" s="1">
        <v>348.82572662000001</v>
      </c>
      <c r="C1876" s="5">
        <f t="shared" si="29"/>
        <v>158.22455898901904</v>
      </c>
      <c r="D1876" s="1" t="s">
        <v>1081</v>
      </c>
    </row>
    <row r="1877" spans="1:4" x14ac:dyDescent="0.25">
      <c r="A1877" s="1" t="s">
        <v>2710</v>
      </c>
      <c r="B1877" s="1">
        <v>1749.4353815999998</v>
      </c>
      <c r="C1877" s="5">
        <f t="shared" si="29"/>
        <v>793.52989361070706</v>
      </c>
      <c r="D1877" s="1" t="s">
        <v>1081</v>
      </c>
    </row>
    <row r="1878" spans="1:4" x14ac:dyDescent="0.25">
      <c r="A1878" s="1" t="s">
        <v>2711</v>
      </c>
      <c r="B1878" s="1">
        <v>5218.6920836000008</v>
      </c>
      <c r="C1878" s="5">
        <f t="shared" si="29"/>
        <v>2367.1569795842915</v>
      </c>
      <c r="D1878" s="1" t="s">
        <v>1081</v>
      </c>
    </row>
    <row r="1879" spans="1:4" x14ac:dyDescent="0.25">
      <c r="A1879" s="1" t="s">
        <v>2712</v>
      </c>
      <c r="B1879" s="1">
        <v>5756.0888646999992</v>
      </c>
      <c r="C1879" s="5">
        <f t="shared" si="29"/>
        <v>2610.9158603170022</v>
      </c>
      <c r="D1879" s="1" t="s">
        <v>1081</v>
      </c>
    </row>
    <row r="1880" spans="1:4" x14ac:dyDescent="0.25">
      <c r="A1880" s="1" t="s">
        <v>2713</v>
      </c>
      <c r="B1880" s="1">
        <v>14837.613291539998</v>
      </c>
      <c r="C1880" s="5">
        <f t="shared" si="29"/>
        <v>6730.2226881362103</v>
      </c>
      <c r="D1880" s="1" t="s">
        <v>1081</v>
      </c>
    </row>
    <row r="1881" spans="1:4" x14ac:dyDescent="0.25">
      <c r="A1881" s="1" t="s">
        <v>2714</v>
      </c>
      <c r="B1881" s="1">
        <v>5255.5090092</v>
      </c>
      <c r="C1881" s="5">
        <f t="shared" si="29"/>
        <v>2383.8568425010462</v>
      </c>
      <c r="D1881" s="1" t="s">
        <v>1081</v>
      </c>
    </row>
    <row r="1882" spans="1:4" x14ac:dyDescent="0.25">
      <c r="A1882" s="1" t="s">
        <v>2715</v>
      </c>
      <c r="B1882" s="1">
        <v>3186.1944094999999</v>
      </c>
      <c r="C1882" s="5">
        <f t="shared" si="29"/>
        <v>1445.2322945939238</v>
      </c>
      <c r="D1882" s="1" t="s">
        <v>1081</v>
      </c>
    </row>
    <row r="1883" spans="1:4" x14ac:dyDescent="0.25">
      <c r="A1883" s="1" t="s">
        <v>2716</v>
      </c>
      <c r="B1883" s="1">
        <v>3078.3003220099995</v>
      </c>
      <c r="C1883" s="5">
        <f t="shared" si="29"/>
        <v>1396.2923996611596</v>
      </c>
      <c r="D1883" s="1" t="s">
        <v>1081</v>
      </c>
    </row>
    <row r="1884" spans="1:4" x14ac:dyDescent="0.25">
      <c r="A1884" s="1" t="s">
        <v>2717</v>
      </c>
      <c r="B1884" s="1">
        <v>9073.7010874000007</v>
      </c>
      <c r="C1884" s="5">
        <f t="shared" si="29"/>
        <v>4115.7582236359412</v>
      </c>
      <c r="D1884" s="1" t="s">
        <v>1081</v>
      </c>
    </row>
    <row r="1885" spans="1:4" x14ac:dyDescent="0.25">
      <c r="A1885" s="1" t="s">
        <v>2718</v>
      </c>
      <c r="B1885" s="1">
        <v>2093.9743380000004</v>
      </c>
      <c r="C1885" s="5">
        <f t="shared" si="29"/>
        <v>949.81000792209625</v>
      </c>
      <c r="D1885" s="1" t="s">
        <v>1081</v>
      </c>
    </row>
    <row r="1886" spans="1:4" x14ac:dyDescent="0.25">
      <c r="A1886" s="1" t="s">
        <v>2719</v>
      </c>
      <c r="B1886" s="1">
        <v>1796.0110652000001</v>
      </c>
      <c r="C1886" s="5">
        <f t="shared" si="29"/>
        <v>814.65625108619838</v>
      </c>
      <c r="D1886" s="1" t="s">
        <v>1081</v>
      </c>
    </row>
    <row r="1887" spans="1:4" x14ac:dyDescent="0.25">
      <c r="A1887" s="1" t="s">
        <v>2720</v>
      </c>
      <c r="B1887" s="1">
        <v>36375.131396200006</v>
      </c>
      <c r="C1887" s="5">
        <f t="shared" si="29"/>
        <v>16499.468600265154</v>
      </c>
      <c r="D1887" s="1" t="s">
        <v>1081</v>
      </c>
    </row>
    <row r="1888" spans="1:4" x14ac:dyDescent="0.25">
      <c r="A1888" s="1" t="s">
        <v>2721</v>
      </c>
      <c r="B1888" s="1">
        <v>1917.8023962999998</v>
      </c>
      <c r="C1888" s="5">
        <f t="shared" si="29"/>
        <v>869.89982454250946</v>
      </c>
      <c r="D1888" s="1" t="s">
        <v>1081</v>
      </c>
    </row>
    <row r="1889" spans="1:4" x14ac:dyDescent="0.25">
      <c r="A1889" s="1" t="s">
        <v>2722</v>
      </c>
      <c r="B1889" s="1">
        <v>12403.274527579999</v>
      </c>
      <c r="C1889" s="5">
        <f t="shared" si="29"/>
        <v>5626.026099514067</v>
      </c>
      <c r="D1889" s="1" t="s">
        <v>1081</v>
      </c>
    </row>
    <row r="1890" spans="1:4" x14ac:dyDescent="0.25">
      <c r="A1890" s="1" t="s">
        <v>2723</v>
      </c>
      <c r="B1890" s="1">
        <v>23954.875913079999</v>
      </c>
      <c r="C1890" s="5">
        <f t="shared" si="29"/>
        <v>10865.740075165782</v>
      </c>
      <c r="D1890" s="1" t="s">
        <v>1081</v>
      </c>
    </row>
    <row r="1891" spans="1:4" x14ac:dyDescent="0.25">
      <c r="A1891" s="1" t="s">
        <v>2724</v>
      </c>
      <c r="B1891" s="1">
        <v>21224.938860840004</v>
      </c>
      <c r="C1891" s="5">
        <f t="shared" si="29"/>
        <v>9627.4624677661395</v>
      </c>
      <c r="D1891" s="1" t="s">
        <v>1081</v>
      </c>
    </row>
    <row r="1892" spans="1:4" x14ac:dyDescent="0.25">
      <c r="A1892" s="1" t="s">
        <v>2725</v>
      </c>
      <c r="B1892" s="1">
        <v>21581.947993260004</v>
      </c>
      <c r="C1892" s="5">
        <f t="shared" si="29"/>
        <v>9789.3989541587925</v>
      </c>
      <c r="D1892" s="1" t="s">
        <v>1081</v>
      </c>
    </row>
    <row r="1893" spans="1:4" x14ac:dyDescent="0.25">
      <c r="A1893" s="1" t="s">
        <v>2726</v>
      </c>
      <c r="B1893" s="1">
        <v>267.90044899999998</v>
      </c>
      <c r="C1893" s="5">
        <f t="shared" si="29"/>
        <v>121.51750046280799</v>
      </c>
      <c r="D1893" s="1" t="s">
        <v>1081</v>
      </c>
    </row>
    <row r="1894" spans="1:4" x14ac:dyDescent="0.25">
      <c r="A1894" s="1" t="s">
        <v>2727</v>
      </c>
      <c r="B1894" s="1">
        <v>27865.089884480003</v>
      </c>
      <c r="C1894" s="5">
        <f t="shared" si="29"/>
        <v>12639.381850881053</v>
      </c>
      <c r="D1894" s="1" t="s">
        <v>1081</v>
      </c>
    </row>
    <row r="1895" spans="1:4" x14ac:dyDescent="0.25">
      <c r="A1895" s="1" t="s">
        <v>2728</v>
      </c>
      <c r="B1895" s="1">
        <v>2394.7432828999995</v>
      </c>
      <c r="C1895" s="5">
        <f t="shared" si="29"/>
        <v>1086.2363951771765</v>
      </c>
      <c r="D1895" s="1" t="s">
        <v>1081</v>
      </c>
    </row>
    <row r="1896" spans="1:4" x14ac:dyDescent="0.25">
      <c r="A1896" s="1" t="s">
        <v>2729</v>
      </c>
      <c r="B1896" s="1">
        <v>38399.616243300006</v>
      </c>
      <c r="C1896" s="5">
        <f t="shared" si="29"/>
        <v>17417.758731030935</v>
      </c>
      <c r="D1896" s="1" t="s">
        <v>1081</v>
      </c>
    </row>
    <row r="1897" spans="1:4" x14ac:dyDescent="0.25">
      <c r="A1897" s="1" t="s">
        <v>2730</v>
      </c>
      <c r="B1897" s="1">
        <v>58847.95276108996</v>
      </c>
      <c r="C1897" s="5">
        <f t="shared" si="29"/>
        <v>26692.960588808317</v>
      </c>
      <c r="D1897" s="1" t="s">
        <v>1081</v>
      </c>
    </row>
    <row r="1898" spans="1:4" x14ac:dyDescent="0.25">
      <c r="A1898" s="1" t="s">
        <v>490</v>
      </c>
      <c r="B1898" s="1">
        <v>9615.6303732299984</v>
      </c>
      <c r="C1898" s="5">
        <f t="shared" si="29"/>
        <v>4361.5730122541418</v>
      </c>
      <c r="D1898" s="1" t="s">
        <v>1081</v>
      </c>
    </row>
    <row r="1899" spans="1:4" x14ac:dyDescent="0.25">
      <c r="A1899" s="1" t="s">
        <v>489</v>
      </c>
      <c r="B1899" s="1">
        <v>11397.637235020002</v>
      </c>
      <c r="C1899" s="5">
        <f t="shared" si="29"/>
        <v>5169.8770687071928</v>
      </c>
      <c r="D1899" s="1" t="s">
        <v>1081</v>
      </c>
    </row>
    <row r="1900" spans="1:4" x14ac:dyDescent="0.25">
      <c r="A1900" s="1" t="s">
        <v>488</v>
      </c>
      <c r="B1900" s="1">
        <v>13980.535612840002</v>
      </c>
      <c r="C1900" s="5">
        <f t="shared" si="29"/>
        <v>6341.4591096993217</v>
      </c>
      <c r="D1900" s="1" t="s">
        <v>1081</v>
      </c>
    </row>
    <row r="1901" spans="1:4" x14ac:dyDescent="0.25">
      <c r="A1901" s="1" t="s">
        <v>2731</v>
      </c>
      <c r="B1901" s="1">
        <v>5807.5450498900009</v>
      </c>
      <c r="C1901" s="5">
        <f t="shared" si="29"/>
        <v>2634.2559742697053</v>
      </c>
      <c r="D1901" s="1" t="s">
        <v>1081</v>
      </c>
    </row>
    <row r="1902" spans="1:4" x14ac:dyDescent="0.25">
      <c r="A1902" s="1" t="s">
        <v>2732</v>
      </c>
      <c r="B1902" s="1">
        <v>17984.057549880003</v>
      </c>
      <c r="C1902" s="5">
        <f t="shared" si="29"/>
        <v>8157.4246321651699</v>
      </c>
      <c r="D1902" s="1" t="s">
        <v>1081</v>
      </c>
    </row>
    <row r="1903" spans="1:4" x14ac:dyDescent="0.25">
      <c r="A1903" s="1" t="s">
        <v>2733</v>
      </c>
      <c r="B1903" s="1">
        <v>116.60403380000001</v>
      </c>
      <c r="C1903" s="5">
        <f t="shared" si="29"/>
        <v>52.890656899409606</v>
      </c>
      <c r="D1903" s="1" t="s">
        <v>1081</v>
      </c>
    </row>
    <row r="1904" spans="1:4" x14ac:dyDescent="0.25">
      <c r="A1904" s="1" t="s">
        <v>2734</v>
      </c>
      <c r="B1904" s="1">
        <v>2.14527044</v>
      </c>
      <c r="C1904" s="5">
        <f t="shared" si="29"/>
        <v>0.97307750942047999</v>
      </c>
      <c r="D1904" s="1" t="s">
        <v>1081</v>
      </c>
    </row>
    <row r="1905" spans="1:4" x14ac:dyDescent="0.25">
      <c r="A1905" s="1" t="s">
        <v>2735</v>
      </c>
      <c r="B1905" s="1">
        <v>21439.514186740009</v>
      </c>
      <c r="C1905" s="5">
        <f t="shared" si="29"/>
        <v>9724.7921189917743</v>
      </c>
      <c r="D1905" s="1" t="s">
        <v>1081</v>
      </c>
    </row>
    <row r="1906" spans="1:4" x14ac:dyDescent="0.25">
      <c r="A1906" s="1" t="s">
        <v>2736</v>
      </c>
      <c r="B1906" s="1">
        <v>20087.921417879996</v>
      </c>
      <c r="C1906" s="5">
        <f t="shared" si="29"/>
        <v>9111.7204517790233</v>
      </c>
      <c r="D1906" s="1" t="s">
        <v>1081</v>
      </c>
    </row>
    <row r="1907" spans="1:4" x14ac:dyDescent="0.25">
      <c r="A1907" s="1" t="s">
        <v>2737</v>
      </c>
      <c r="B1907" s="1">
        <v>23806.248634579995</v>
      </c>
      <c r="C1907" s="5">
        <f t="shared" si="29"/>
        <v>10798.323930656408</v>
      </c>
      <c r="D1907" s="1" t="s">
        <v>1081</v>
      </c>
    </row>
    <row r="1908" spans="1:4" x14ac:dyDescent="0.25">
      <c r="A1908" s="1" t="s">
        <v>2738</v>
      </c>
      <c r="B1908" s="1">
        <v>20078.72561920001</v>
      </c>
      <c r="C1908" s="5">
        <f t="shared" si="29"/>
        <v>9107.549311064171</v>
      </c>
      <c r="D1908" s="1" t="s">
        <v>1081</v>
      </c>
    </row>
    <row r="1909" spans="1:4" x14ac:dyDescent="0.25">
      <c r="A1909" s="1" t="s">
        <v>2739</v>
      </c>
      <c r="B1909" s="1">
        <v>31780.357842080004</v>
      </c>
      <c r="C1909" s="5">
        <f t="shared" si="29"/>
        <v>14415.316074304754</v>
      </c>
      <c r="D1909" s="1" t="s">
        <v>1081</v>
      </c>
    </row>
    <row r="1910" spans="1:4" x14ac:dyDescent="0.25">
      <c r="A1910" s="1" t="s">
        <v>2740</v>
      </c>
      <c r="B1910" s="1">
        <v>26900.716349279995</v>
      </c>
      <c r="C1910" s="5">
        <f t="shared" si="29"/>
        <v>12201.949730302611</v>
      </c>
      <c r="D1910" s="1" t="s">
        <v>1081</v>
      </c>
    </row>
    <row r="1911" spans="1:4" x14ac:dyDescent="0.25">
      <c r="A1911" s="1" t="s">
        <v>2741</v>
      </c>
      <c r="B1911" s="1">
        <v>25237.236255620002</v>
      </c>
      <c r="C1911" s="5">
        <f t="shared" si="29"/>
        <v>11447.408467659188</v>
      </c>
      <c r="D1911" s="1" t="s">
        <v>1081</v>
      </c>
    </row>
    <row r="1912" spans="1:4" x14ac:dyDescent="0.25">
      <c r="A1912" s="1" t="s">
        <v>2742</v>
      </c>
      <c r="B1912" s="1">
        <v>9725.0137099000003</v>
      </c>
      <c r="C1912" s="5">
        <f t="shared" si="29"/>
        <v>4411.1884187009609</v>
      </c>
      <c r="D1912" s="1" t="s">
        <v>1081</v>
      </c>
    </row>
    <row r="1913" spans="1:4" x14ac:dyDescent="0.25">
      <c r="A1913" s="1" t="s">
        <v>2743</v>
      </c>
      <c r="B1913" s="1">
        <v>8483.493647199999</v>
      </c>
      <c r="C1913" s="5">
        <f t="shared" si="29"/>
        <v>3848.044850420742</v>
      </c>
      <c r="D1913" s="1" t="s">
        <v>1081</v>
      </c>
    </row>
    <row r="1914" spans="1:4" x14ac:dyDescent="0.25">
      <c r="A1914" s="1" t="s">
        <v>2744</v>
      </c>
      <c r="B1914" s="1">
        <v>48292.563940440006</v>
      </c>
      <c r="C1914" s="5">
        <f t="shared" si="29"/>
        <v>21905.120662872065</v>
      </c>
      <c r="D1914" s="1" t="s">
        <v>1081</v>
      </c>
    </row>
    <row r="1915" spans="1:4" x14ac:dyDescent="0.25">
      <c r="A1915" s="1" t="s">
        <v>2745</v>
      </c>
      <c r="B1915" s="1">
        <v>25137.735522700001</v>
      </c>
      <c r="C1915" s="5">
        <f t="shared" si="29"/>
        <v>11402.275731212538</v>
      </c>
      <c r="D1915" s="1" t="s">
        <v>1081</v>
      </c>
    </row>
    <row r="1916" spans="1:4" x14ac:dyDescent="0.25">
      <c r="A1916" s="1" t="s">
        <v>2746</v>
      </c>
      <c r="B1916" s="1">
        <v>36309.958976610003</v>
      </c>
      <c r="C1916" s="5">
        <f t="shared" si="29"/>
        <v>16469.906912118484</v>
      </c>
      <c r="D1916" s="1" t="s">
        <v>1081</v>
      </c>
    </row>
    <row r="1917" spans="1:4" x14ac:dyDescent="0.25">
      <c r="A1917" s="1" t="s">
        <v>2747</v>
      </c>
      <c r="B1917" s="1">
        <v>29848.05502814001</v>
      </c>
      <c r="C1917" s="5">
        <f t="shared" si="29"/>
        <v>13538.838976324083</v>
      </c>
      <c r="D1917" s="1" t="s">
        <v>1081</v>
      </c>
    </row>
    <row r="1918" spans="1:4" x14ac:dyDescent="0.25">
      <c r="A1918" s="1" t="s">
        <v>2748</v>
      </c>
      <c r="B1918" s="1">
        <v>18676.805200920004</v>
      </c>
      <c r="C1918" s="5">
        <f t="shared" si="29"/>
        <v>8471.6494246957063</v>
      </c>
      <c r="D1918" s="1" t="s">
        <v>1081</v>
      </c>
    </row>
    <row r="1919" spans="1:4" x14ac:dyDescent="0.25">
      <c r="A1919" s="1" t="s">
        <v>2749</v>
      </c>
      <c r="B1919" s="1">
        <v>58211.116355719998</v>
      </c>
      <c r="C1919" s="5">
        <f t="shared" si="29"/>
        <v>26404.096690023744</v>
      </c>
      <c r="D1919" s="1" t="s">
        <v>1081</v>
      </c>
    </row>
    <row r="1920" spans="1:4" x14ac:dyDescent="0.25">
      <c r="A1920" s="1" t="s">
        <v>2750</v>
      </c>
      <c r="B1920" s="1">
        <v>379.86571901999997</v>
      </c>
      <c r="C1920" s="5">
        <f t="shared" si="29"/>
        <v>172.30405122171982</v>
      </c>
      <c r="D1920" s="1" t="s">
        <v>1081</v>
      </c>
    </row>
    <row r="1921" spans="1:4" x14ac:dyDescent="0.25">
      <c r="A1921" s="1" t="s">
        <v>2751</v>
      </c>
      <c r="B1921" s="1">
        <v>27685.939761520007</v>
      </c>
      <c r="C1921" s="5">
        <f t="shared" si="29"/>
        <v>12558.120788307382</v>
      </c>
      <c r="D1921" s="1" t="s">
        <v>1081</v>
      </c>
    </row>
    <row r="1922" spans="1:4" x14ac:dyDescent="0.25">
      <c r="A1922" s="1" t="s">
        <v>2752</v>
      </c>
      <c r="B1922" s="1">
        <v>14016.858541129997</v>
      </c>
      <c r="C1922" s="5">
        <f t="shared" si="29"/>
        <v>6357.9348993882377</v>
      </c>
      <c r="D1922" s="1" t="s">
        <v>1081</v>
      </c>
    </row>
    <row r="1923" spans="1:4" x14ac:dyDescent="0.25">
      <c r="A1923" s="1" t="s">
        <v>2753</v>
      </c>
      <c r="B1923" s="1">
        <v>47058.433900344011</v>
      </c>
      <c r="C1923" s="5">
        <f t="shared" ref="C1923:C1986" si="30">0.453592*B1923</f>
        <v>21345.329149724839</v>
      </c>
      <c r="D1923" s="1" t="s">
        <v>1081</v>
      </c>
    </row>
    <row r="1924" spans="1:4" x14ac:dyDescent="0.25">
      <c r="A1924" s="1" t="s">
        <v>2754</v>
      </c>
      <c r="B1924" s="1">
        <v>34512.383844899996</v>
      </c>
      <c r="C1924" s="5">
        <f t="shared" si="30"/>
        <v>15654.541212975879</v>
      </c>
      <c r="D1924" s="1" t="s">
        <v>1081</v>
      </c>
    </row>
    <row r="1925" spans="1:4" x14ac:dyDescent="0.25">
      <c r="A1925" s="1" t="s">
        <v>2755</v>
      </c>
      <c r="B1925" s="1">
        <v>9053.0524262199997</v>
      </c>
      <c r="C1925" s="5">
        <f t="shared" si="30"/>
        <v>4106.3921561139823</v>
      </c>
      <c r="D1925" s="1" t="s">
        <v>1081</v>
      </c>
    </row>
    <row r="1926" spans="1:4" x14ac:dyDescent="0.25">
      <c r="A1926" s="1" t="s">
        <v>2756</v>
      </c>
      <c r="B1926" s="1">
        <v>37644.251327599988</v>
      </c>
      <c r="C1926" s="5">
        <f t="shared" si="30"/>
        <v>17075.131248188733</v>
      </c>
      <c r="D1926" s="1" t="s">
        <v>1081</v>
      </c>
    </row>
    <row r="1927" spans="1:4" x14ac:dyDescent="0.25">
      <c r="A1927" s="1" t="s">
        <v>2757</v>
      </c>
      <c r="B1927" s="1">
        <v>57370.166595915005</v>
      </c>
      <c r="C1927" s="5">
        <f t="shared" si="30"/>
        <v>26022.648606574279</v>
      </c>
      <c r="D1927" s="1" t="s">
        <v>1081</v>
      </c>
    </row>
    <row r="1928" spans="1:4" x14ac:dyDescent="0.25">
      <c r="A1928" s="1" t="s">
        <v>2758</v>
      </c>
      <c r="B1928" s="1">
        <v>26523.521383300002</v>
      </c>
      <c r="C1928" s="5">
        <f t="shared" si="30"/>
        <v>12030.857111293813</v>
      </c>
      <c r="D1928" s="1" t="s">
        <v>1081</v>
      </c>
    </row>
    <row r="1929" spans="1:4" x14ac:dyDescent="0.25">
      <c r="A1929" s="1" t="s">
        <v>2759</v>
      </c>
      <c r="B1929" s="1">
        <v>19343.293392669999</v>
      </c>
      <c r="C1929" s="5">
        <f t="shared" si="30"/>
        <v>8773.9631365679707</v>
      </c>
      <c r="D1929" s="1" t="s">
        <v>1081</v>
      </c>
    </row>
    <row r="1930" spans="1:4" x14ac:dyDescent="0.25">
      <c r="A1930" s="1" t="s">
        <v>2760</v>
      </c>
      <c r="B1930" s="1">
        <v>24993.767092019996</v>
      </c>
      <c r="C1930" s="5">
        <f t="shared" si="30"/>
        <v>11336.972802803533</v>
      </c>
      <c r="D1930" s="1" t="s">
        <v>1081</v>
      </c>
    </row>
    <row r="1931" spans="1:4" x14ac:dyDescent="0.25">
      <c r="A1931" s="1" t="s">
        <v>2761</v>
      </c>
      <c r="B1931" s="1">
        <v>40255.993729059992</v>
      </c>
      <c r="C1931" s="5">
        <f t="shared" si="30"/>
        <v>18259.796707551781</v>
      </c>
      <c r="D1931" s="1" t="s">
        <v>1081</v>
      </c>
    </row>
    <row r="1932" spans="1:4" x14ac:dyDescent="0.25">
      <c r="A1932" s="1" t="s">
        <v>2762</v>
      </c>
      <c r="B1932" s="1">
        <v>14923.483571379998</v>
      </c>
      <c r="C1932" s="5">
        <f t="shared" si="30"/>
        <v>6769.1727601093962</v>
      </c>
      <c r="D1932" s="1" t="s">
        <v>1081</v>
      </c>
    </row>
    <row r="1933" spans="1:4" x14ac:dyDescent="0.25">
      <c r="A1933" s="1" t="s">
        <v>2763</v>
      </c>
      <c r="B1933" s="1">
        <v>39504.534639899997</v>
      </c>
      <c r="C1933" s="5">
        <f t="shared" si="30"/>
        <v>17918.940876381519</v>
      </c>
      <c r="D1933" s="1" t="s">
        <v>1081</v>
      </c>
    </row>
    <row r="1934" spans="1:4" x14ac:dyDescent="0.25">
      <c r="A1934" s="1" t="s">
        <v>2764</v>
      </c>
      <c r="B1934" s="1">
        <v>3686.2782686199998</v>
      </c>
      <c r="C1934" s="5">
        <f t="shared" si="30"/>
        <v>1672.0663324198829</v>
      </c>
      <c r="D1934" s="1" t="s">
        <v>1081</v>
      </c>
    </row>
    <row r="1935" spans="1:4" x14ac:dyDescent="0.25">
      <c r="A1935" s="1" t="s">
        <v>2765</v>
      </c>
      <c r="B1935" s="1">
        <v>24883.730278099996</v>
      </c>
      <c r="C1935" s="5">
        <f t="shared" si="30"/>
        <v>11287.060984303933</v>
      </c>
      <c r="D1935" s="1" t="s">
        <v>1081</v>
      </c>
    </row>
    <row r="1936" spans="1:4" x14ac:dyDescent="0.25">
      <c r="A1936" s="1" t="s">
        <v>2766</v>
      </c>
      <c r="B1936" s="1">
        <v>2618.2121883699997</v>
      </c>
      <c r="C1936" s="5">
        <f t="shared" si="30"/>
        <v>1187.6001029471249</v>
      </c>
      <c r="D1936" s="1" t="s">
        <v>1081</v>
      </c>
    </row>
    <row r="1937" spans="1:4" x14ac:dyDescent="0.25">
      <c r="A1937" s="1" t="s">
        <v>2767</v>
      </c>
      <c r="B1937" s="1">
        <v>23029.332472400001</v>
      </c>
      <c r="C1937" s="5">
        <f t="shared" si="30"/>
        <v>10445.920974820861</v>
      </c>
      <c r="D1937" s="1" t="s">
        <v>1081</v>
      </c>
    </row>
    <row r="1938" spans="1:4" x14ac:dyDescent="0.25">
      <c r="A1938" s="1" t="s">
        <v>2768</v>
      </c>
      <c r="B1938" s="1">
        <v>33597.2140917</v>
      </c>
      <c r="C1938" s="5">
        <f t="shared" si="30"/>
        <v>15239.427534282386</v>
      </c>
      <c r="D1938" s="1" t="s">
        <v>1081</v>
      </c>
    </row>
    <row r="1939" spans="1:4" x14ac:dyDescent="0.25">
      <c r="A1939" s="1" t="s">
        <v>2769</v>
      </c>
      <c r="B1939" s="1">
        <v>16890.857869100008</v>
      </c>
      <c r="C1939" s="5">
        <f t="shared" si="30"/>
        <v>7661.5580025608106</v>
      </c>
      <c r="D1939" s="1" t="s">
        <v>1081</v>
      </c>
    </row>
    <row r="1940" spans="1:4" x14ac:dyDescent="0.25">
      <c r="A1940" s="1" t="s">
        <v>2770</v>
      </c>
      <c r="B1940" s="1">
        <v>42847.373994879992</v>
      </c>
      <c r="C1940" s="5">
        <f t="shared" si="30"/>
        <v>19435.226065085604</v>
      </c>
      <c r="D1940" s="1" t="s">
        <v>1081</v>
      </c>
    </row>
    <row r="1941" spans="1:4" x14ac:dyDescent="0.25">
      <c r="A1941" s="1" t="s">
        <v>2771</v>
      </c>
      <c r="B1941" s="1">
        <v>36891.36696444</v>
      </c>
      <c r="C1941" s="5">
        <f t="shared" si="30"/>
        <v>16733.628924134267</v>
      </c>
      <c r="D1941" s="1" t="s">
        <v>1081</v>
      </c>
    </row>
    <row r="1942" spans="1:4" x14ac:dyDescent="0.25">
      <c r="A1942" s="1" t="s">
        <v>2772</v>
      </c>
      <c r="B1942" s="1">
        <v>50579.851936199986</v>
      </c>
      <c r="C1942" s="5">
        <f t="shared" si="30"/>
        <v>22942.616199444823</v>
      </c>
      <c r="D1942" s="1" t="s">
        <v>1081</v>
      </c>
    </row>
    <row r="1943" spans="1:4" x14ac:dyDescent="0.25">
      <c r="A1943" s="1" t="s">
        <v>2773</v>
      </c>
      <c r="B1943" s="1">
        <v>108.81641910000002</v>
      </c>
      <c r="C1943" s="5">
        <f t="shared" si="30"/>
        <v>49.358257172407207</v>
      </c>
      <c r="D1943" s="1" t="s">
        <v>1081</v>
      </c>
    </row>
    <row r="1944" spans="1:4" x14ac:dyDescent="0.25">
      <c r="A1944" s="1" t="s">
        <v>2774</v>
      </c>
      <c r="B1944" s="1">
        <v>6518.8835618000012</v>
      </c>
      <c r="C1944" s="5">
        <f t="shared" si="30"/>
        <v>2956.9134325639861</v>
      </c>
      <c r="D1944" s="1" t="s">
        <v>1081</v>
      </c>
    </row>
    <row r="1945" spans="1:4" x14ac:dyDescent="0.25">
      <c r="A1945" s="1" t="s">
        <v>2775</v>
      </c>
      <c r="B1945" s="1">
        <v>36180.929503899999</v>
      </c>
      <c r="C1945" s="5">
        <f t="shared" si="30"/>
        <v>16411.38017553301</v>
      </c>
      <c r="D1945" s="1" t="s">
        <v>1081</v>
      </c>
    </row>
    <row r="1946" spans="1:4" x14ac:dyDescent="0.25">
      <c r="A1946" s="1" t="s">
        <v>2776</v>
      </c>
      <c r="B1946" s="1">
        <v>11923.1272825</v>
      </c>
      <c r="C1946" s="5">
        <f t="shared" si="30"/>
        <v>5408.2351503237396</v>
      </c>
      <c r="D1946" s="1" t="s">
        <v>1081</v>
      </c>
    </row>
    <row r="1947" spans="1:4" x14ac:dyDescent="0.25">
      <c r="A1947" s="1" t="s">
        <v>2777</v>
      </c>
      <c r="B1947" s="1">
        <v>19128.95440613999</v>
      </c>
      <c r="C1947" s="5">
        <f t="shared" si="30"/>
        <v>8676.7406869898496</v>
      </c>
      <c r="D1947" s="1" t="s">
        <v>1081</v>
      </c>
    </row>
    <row r="1948" spans="1:4" x14ac:dyDescent="0.25">
      <c r="A1948" s="1" t="s">
        <v>2778</v>
      </c>
      <c r="B1948" s="1">
        <v>4143.313655259999</v>
      </c>
      <c r="C1948" s="5">
        <f t="shared" si="30"/>
        <v>1879.3739275166934</v>
      </c>
      <c r="D1948" s="1" t="s">
        <v>1081</v>
      </c>
    </row>
    <row r="1949" spans="1:4" x14ac:dyDescent="0.25">
      <c r="A1949" s="1" t="s">
        <v>2779</v>
      </c>
      <c r="B1949" s="1">
        <v>36634.472630649965</v>
      </c>
      <c r="C1949" s="5">
        <f t="shared" si="30"/>
        <v>16617.10370948178</v>
      </c>
      <c r="D1949" s="1" t="s">
        <v>1081</v>
      </c>
    </row>
    <row r="1950" spans="1:4" x14ac:dyDescent="0.25">
      <c r="A1950" s="1" t="s">
        <v>2780</v>
      </c>
      <c r="B1950" s="1">
        <v>3518.9699547</v>
      </c>
      <c r="C1950" s="5">
        <f t="shared" si="30"/>
        <v>1596.1766196922824</v>
      </c>
      <c r="D1950" s="1" t="s">
        <v>1081</v>
      </c>
    </row>
    <row r="1951" spans="1:4" x14ac:dyDescent="0.25">
      <c r="A1951" s="1" t="s">
        <v>2781</v>
      </c>
      <c r="B1951" s="1">
        <v>8297.7283410300006</v>
      </c>
      <c r="C1951" s="5">
        <f t="shared" si="30"/>
        <v>3763.7831936644798</v>
      </c>
      <c r="D1951" s="1" t="s">
        <v>1081</v>
      </c>
    </row>
    <row r="1952" spans="1:4" x14ac:dyDescent="0.25">
      <c r="A1952" s="1" t="s">
        <v>2782</v>
      </c>
      <c r="B1952" s="1">
        <v>43662.386721369992</v>
      </c>
      <c r="C1952" s="5">
        <f t="shared" si="30"/>
        <v>19804.909317719656</v>
      </c>
      <c r="D1952" s="1" t="s">
        <v>1081</v>
      </c>
    </row>
    <row r="1953" spans="1:4" x14ac:dyDescent="0.25">
      <c r="A1953" s="1" t="s">
        <v>2783</v>
      </c>
      <c r="B1953" s="1">
        <v>7788.7095552400015</v>
      </c>
      <c r="C1953" s="5">
        <f t="shared" si="30"/>
        <v>3532.8963445804229</v>
      </c>
      <c r="D1953" s="1" t="s">
        <v>1081</v>
      </c>
    </row>
    <row r="1954" spans="1:4" x14ac:dyDescent="0.25">
      <c r="A1954" s="1" t="s">
        <v>2784</v>
      </c>
      <c r="B1954" s="1">
        <v>3485.3905350999999</v>
      </c>
      <c r="C1954" s="5">
        <f t="shared" si="30"/>
        <v>1580.945263597079</v>
      </c>
      <c r="D1954" s="1" t="s">
        <v>1081</v>
      </c>
    </row>
    <row r="1955" spans="1:4" x14ac:dyDescent="0.25">
      <c r="A1955" s="1" t="s">
        <v>2785</v>
      </c>
      <c r="B1955" s="1">
        <v>82.003337500000001</v>
      </c>
      <c r="C1955" s="5">
        <f t="shared" si="30"/>
        <v>37.196057863299998</v>
      </c>
      <c r="D1955" s="1" t="s">
        <v>1081</v>
      </c>
    </row>
    <row r="1956" spans="1:4" x14ac:dyDescent="0.25">
      <c r="A1956" s="1" t="s">
        <v>2786</v>
      </c>
      <c r="B1956" s="1">
        <v>11871.537975800007</v>
      </c>
      <c r="C1956" s="5">
        <f t="shared" si="30"/>
        <v>5384.8346535190767</v>
      </c>
      <c r="D1956" s="1" t="s">
        <v>1081</v>
      </c>
    </row>
    <row r="1957" spans="1:4" x14ac:dyDescent="0.25">
      <c r="A1957" s="1" t="s">
        <v>2787</v>
      </c>
      <c r="B1957" s="1">
        <v>19531.247661099998</v>
      </c>
      <c r="C1957" s="5">
        <f t="shared" si="30"/>
        <v>8859.2176890936698</v>
      </c>
      <c r="D1957" s="1" t="s">
        <v>1081</v>
      </c>
    </row>
    <row r="1958" spans="1:4" x14ac:dyDescent="0.25">
      <c r="A1958" s="1" t="s">
        <v>2788</v>
      </c>
      <c r="B1958" s="1">
        <v>62064.01400684</v>
      </c>
      <c r="C1958" s="5">
        <f t="shared" si="30"/>
        <v>28151.740241390569</v>
      </c>
      <c r="D1958" s="1" t="s">
        <v>1081</v>
      </c>
    </row>
    <row r="1959" spans="1:4" x14ac:dyDescent="0.25">
      <c r="A1959" s="1" t="s">
        <v>2789</v>
      </c>
      <c r="B1959" s="1">
        <v>32188.415036359995</v>
      </c>
      <c r="C1959" s="5">
        <f t="shared" si="30"/>
        <v>14600.407553172603</v>
      </c>
      <c r="D1959" s="1" t="s">
        <v>1081</v>
      </c>
    </row>
    <row r="1960" spans="1:4" x14ac:dyDescent="0.25">
      <c r="A1960" s="1" t="s">
        <v>2790</v>
      </c>
      <c r="B1960" s="1">
        <v>38649.88186152</v>
      </c>
      <c r="C1960" s="5">
        <f t="shared" si="30"/>
        <v>17531.277213330581</v>
      </c>
      <c r="D1960" s="1" t="s">
        <v>1081</v>
      </c>
    </row>
    <row r="1961" spans="1:4" x14ac:dyDescent="0.25">
      <c r="A1961" s="1" t="s">
        <v>2791</v>
      </c>
      <c r="B1961" s="1">
        <v>43783.73329757998</v>
      </c>
      <c r="C1961" s="5">
        <f t="shared" si="30"/>
        <v>19859.951153915899</v>
      </c>
      <c r="D1961" s="1" t="s">
        <v>1081</v>
      </c>
    </row>
    <row r="1962" spans="1:4" x14ac:dyDescent="0.25">
      <c r="A1962" s="1" t="s">
        <v>2792</v>
      </c>
      <c r="B1962" s="1">
        <v>4420.3679996700002</v>
      </c>
      <c r="C1962" s="5">
        <f t="shared" si="30"/>
        <v>2005.0435617063147</v>
      </c>
      <c r="D1962" s="1" t="s">
        <v>1081</v>
      </c>
    </row>
    <row r="1963" spans="1:4" x14ac:dyDescent="0.25">
      <c r="A1963" s="1" t="s">
        <v>2793</v>
      </c>
      <c r="B1963" s="1">
        <v>5078.8621094600012</v>
      </c>
      <c r="C1963" s="5">
        <f t="shared" si="30"/>
        <v>2303.7312219541809</v>
      </c>
      <c r="D1963" s="1" t="s">
        <v>1081</v>
      </c>
    </row>
    <row r="1964" spans="1:4" x14ac:dyDescent="0.25">
      <c r="A1964" s="1" t="s">
        <v>2794</v>
      </c>
      <c r="B1964" s="1">
        <v>3541.3489222800004</v>
      </c>
      <c r="C1964" s="5">
        <f t="shared" si="30"/>
        <v>1606.3275403548298</v>
      </c>
      <c r="D1964" s="1" t="s">
        <v>1081</v>
      </c>
    </row>
    <row r="1965" spans="1:4" x14ac:dyDescent="0.25">
      <c r="A1965" s="1" t="s">
        <v>2795</v>
      </c>
      <c r="B1965" s="1">
        <v>4133.9071937199997</v>
      </c>
      <c r="C1965" s="5">
        <f t="shared" si="30"/>
        <v>1875.107231813842</v>
      </c>
      <c r="D1965" s="1" t="s">
        <v>1081</v>
      </c>
    </row>
    <row r="1966" spans="1:4" x14ac:dyDescent="0.25">
      <c r="A1966" s="1" t="s">
        <v>2796</v>
      </c>
      <c r="B1966" s="1">
        <v>448.31388930999998</v>
      </c>
      <c r="C1966" s="5">
        <f t="shared" si="30"/>
        <v>203.3515936799015</v>
      </c>
      <c r="D1966" s="1" t="s">
        <v>1081</v>
      </c>
    </row>
    <row r="1967" spans="1:4" x14ac:dyDescent="0.25">
      <c r="A1967" s="1" t="s">
        <v>2797</v>
      </c>
      <c r="B1967" s="1">
        <v>7740.9361356399995</v>
      </c>
      <c r="C1967" s="5">
        <f t="shared" si="30"/>
        <v>3511.2267036372186</v>
      </c>
      <c r="D1967" s="1" t="s">
        <v>1081</v>
      </c>
    </row>
    <row r="1968" spans="1:4" x14ac:dyDescent="0.25">
      <c r="A1968" s="1" t="s">
        <v>2798</v>
      </c>
      <c r="B1968" s="1">
        <v>27877.434564999989</v>
      </c>
      <c r="C1968" s="5">
        <f t="shared" si="30"/>
        <v>12644.981299207475</v>
      </c>
      <c r="D1968" s="1" t="s">
        <v>1081</v>
      </c>
    </row>
    <row r="1969" spans="1:4" x14ac:dyDescent="0.25">
      <c r="A1969" s="1" t="s">
        <v>2799</v>
      </c>
      <c r="B1969" s="1">
        <v>21572.066794039991</v>
      </c>
      <c r="C1969" s="5">
        <f t="shared" si="30"/>
        <v>9784.9169212421875</v>
      </c>
      <c r="D1969" s="1" t="s">
        <v>1081</v>
      </c>
    </row>
    <row r="1970" spans="1:4" x14ac:dyDescent="0.25">
      <c r="A1970" s="1" t="s">
        <v>2800</v>
      </c>
      <c r="B1970" s="1">
        <v>3045.9403427600005</v>
      </c>
      <c r="C1970" s="5">
        <f t="shared" si="30"/>
        <v>1381.614171953194</v>
      </c>
      <c r="D1970" s="1" t="s">
        <v>1081</v>
      </c>
    </row>
    <row r="1971" spans="1:4" x14ac:dyDescent="0.25">
      <c r="A1971" s="1" t="s">
        <v>2801</v>
      </c>
      <c r="B1971" s="1">
        <v>14014.684049780002</v>
      </c>
      <c r="C1971" s="5">
        <f t="shared" si="30"/>
        <v>6356.9485675078104</v>
      </c>
      <c r="D1971" s="1" t="s">
        <v>1081</v>
      </c>
    </row>
    <row r="1972" spans="1:4" x14ac:dyDescent="0.25">
      <c r="A1972" s="1" t="s">
        <v>2802</v>
      </c>
      <c r="B1972" s="1">
        <v>11697.683924180001</v>
      </c>
      <c r="C1972" s="5">
        <f t="shared" si="30"/>
        <v>5305.9758465366549</v>
      </c>
      <c r="D1972" s="1" t="s">
        <v>1081</v>
      </c>
    </row>
    <row r="1973" spans="1:4" x14ac:dyDescent="0.25">
      <c r="A1973" s="1" t="s">
        <v>2803</v>
      </c>
      <c r="B1973" s="1">
        <v>3488.6249431000001</v>
      </c>
      <c r="C1973" s="5">
        <f t="shared" si="30"/>
        <v>1582.4123651906152</v>
      </c>
      <c r="D1973" s="1" t="s">
        <v>1081</v>
      </c>
    </row>
    <row r="1974" spans="1:4" x14ac:dyDescent="0.25">
      <c r="A1974" s="1" t="s">
        <v>2804</v>
      </c>
      <c r="B1974" s="1">
        <v>30977.31026816001</v>
      </c>
      <c r="C1974" s="5">
        <f t="shared" si="30"/>
        <v>14051.060119155236</v>
      </c>
      <c r="D1974" s="1" t="s">
        <v>1081</v>
      </c>
    </row>
    <row r="1975" spans="1:4" x14ac:dyDescent="0.25">
      <c r="A1975" s="1" t="s">
        <v>2805</v>
      </c>
      <c r="B1975" s="1">
        <v>22558.7023935</v>
      </c>
      <c r="C1975" s="5">
        <f t="shared" si="30"/>
        <v>10232.446936072452</v>
      </c>
      <c r="D1975" s="1" t="s">
        <v>1081</v>
      </c>
    </row>
    <row r="1976" spans="1:4" x14ac:dyDescent="0.25">
      <c r="A1976" s="1" t="s">
        <v>2806</v>
      </c>
      <c r="B1976" s="1">
        <v>18934.798746300003</v>
      </c>
      <c r="C1976" s="5">
        <f t="shared" si="30"/>
        <v>8588.673232931711</v>
      </c>
      <c r="D1976" s="1" t="s">
        <v>1081</v>
      </c>
    </row>
    <row r="1977" spans="1:4" x14ac:dyDescent="0.25">
      <c r="A1977" s="1" t="s">
        <v>2807</v>
      </c>
      <c r="B1977" s="1">
        <v>24793.759137270004</v>
      </c>
      <c r="C1977" s="5">
        <f t="shared" si="30"/>
        <v>11246.250794592575</v>
      </c>
      <c r="D1977" s="1" t="s">
        <v>1081</v>
      </c>
    </row>
    <row r="1978" spans="1:4" x14ac:dyDescent="0.25">
      <c r="A1978" s="1" t="s">
        <v>2808</v>
      </c>
      <c r="B1978" s="1">
        <v>25401.972793659988</v>
      </c>
      <c r="C1978" s="5">
        <f t="shared" si="30"/>
        <v>11522.131643421821</v>
      </c>
      <c r="D1978" s="1" t="s">
        <v>1081</v>
      </c>
    </row>
    <row r="1979" spans="1:4" x14ac:dyDescent="0.25">
      <c r="A1979" s="1" t="s">
        <v>2809</v>
      </c>
      <c r="B1979" s="1">
        <v>12541.395965420001</v>
      </c>
      <c r="C1979" s="5">
        <f t="shared" si="30"/>
        <v>5688.676878746789</v>
      </c>
      <c r="D1979" s="1" t="s">
        <v>1081</v>
      </c>
    </row>
    <row r="1980" spans="1:4" x14ac:dyDescent="0.25">
      <c r="A1980" s="1" t="s">
        <v>2810</v>
      </c>
      <c r="B1980" s="1">
        <v>16337.84049312</v>
      </c>
      <c r="C1980" s="5">
        <f t="shared" si="30"/>
        <v>7410.7137449552874</v>
      </c>
      <c r="D1980" s="1" t="s">
        <v>1081</v>
      </c>
    </row>
    <row r="1981" spans="1:4" x14ac:dyDescent="0.25">
      <c r="A1981" s="1" t="s">
        <v>2811</v>
      </c>
      <c r="B1981" s="1">
        <v>9785.0098660499971</v>
      </c>
      <c r="C1981" s="5">
        <f t="shared" si="30"/>
        <v>4438.4021951613504</v>
      </c>
      <c r="D1981" s="1" t="s">
        <v>1081</v>
      </c>
    </row>
    <row r="1982" spans="1:4" x14ac:dyDescent="0.25">
      <c r="A1982" s="1" t="s">
        <v>2812</v>
      </c>
      <c r="B1982" s="1">
        <v>4650.5422126000003</v>
      </c>
      <c r="C1982" s="5">
        <f t="shared" si="30"/>
        <v>2109.4487432976593</v>
      </c>
      <c r="D1982" s="1" t="s">
        <v>1081</v>
      </c>
    </row>
    <row r="1983" spans="1:4" x14ac:dyDescent="0.25">
      <c r="A1983" s="1" t="s">
        <v>2813</v>
      </c>
      <c r="B1983" s="1">
        <v>19201.492799019983</v>
      </c>
      <c r="C1983" s="5">
        <f t="shared" si="30"/>
        <v>8709.6435216930713</v>
      </c>
      <c r="D1983" s="1" t="s">
        <v>1081</v>
      </c>
    </row>
    <row r="1984" spans="1:4" x14ac:dyDescent="0.25">
      <c r="A1984" s="1" t="s">
        <v>2814</v>
      </c>
      <c r="B1984" s="1">
        <v>7599.8868617399958</v>
      </c>
      <c r="C1984" s="5">
        <f t="shared" si="30"/>
        <v>3447.2478813903681</v>
      </c>
      <c r="D1984" s="1" t="s">
        <v>1081</v>
      </c>
    </row>
    <row r="1985" spans="1:4" x14ac:dyDescent="0.25">
      <c r="A1985" s="1" t="s">
        <v>2815</v>
      </c>
      <c r="B1985" s="1">
        <v>5703.56678766</v>
      </c>
      <c r="C1985" s="5">
        <f t="shared" si="30"/>
        <v>2587.0922663482747</v>
      </c>
      <c r="D1985" s="1" t="s">
        <v>1081</v>
      </c>
    </row>
    <row r="1986" spans="1:4" x14ac:dyDescent="0.25">
      <c r="A1986" s="1" t="s">
        <v>2816</v>
      </c>
      <c r="B1986" s="1">
        <v>22289.129771399999</v>
      </c>
      <c r="C1986" s="5">
        <f t="shared" si="30"/>
        <v>10110.170951268869</v>
      </c>
      <c r="D1986" s="1" t="s">
        <v>1081</v>
      </c>
    </row>
    <row r="1987" spans="1:4" x14ac:dyDescent="0.25">
      <c r="A1987" s="1" t="s">
        <v>2817</v>
      </c>
      <c r="B1987" s="1">
        <v>7291.5672804499964</v>
      </c>
      <c r="C1987" s="5">
        <f t="shared" ref="C1987:C2050" si="31">0.453592*B1987</f>
        <v>3307.3965858738748</v>
      </c>
      <c r="D1987" s="1" t="s">
        <v>1081</v>
      </c>
    </row>
    <row r="1988" spans="1:4" x14ac:dyDescent="0.25">
      <c r="A1988" s="1" t="s">
        <v>2818</v>
      </c>
      <c r="B1988" s="1">
        <v>29094.856580789998</v>
      </c>
      <c r="C1988" s="5">
        <f t="shared" si="31"/>
        <v>13197.194186193696</v>
      </c>
      <c r="D1988" s="1" t="s">
        <v>1081</v>
      </c>
    </row>
    <row r="1989" spans="1:4" x14ac:dyDescent="0.25">
      <c r="A1989" s="1" t="s">
        <v>2819</v>
      </c>
      <c r="B1989" s="1">
        <v>14823.633290200001</v>
      </c>
      <c r="C1989" s="5">
        <f t="shared" si="31"/>
        <v>6723.8814713683987</v>
      </c>
      <c r="D1989" s="1" t="s">
        <v>1081</v>
      </c>
    </row>
    <row r="1990" spans="1:4" x14ac:dyDescent="0.25">
      <c r="A1990" s="1" t="s">
        <v>2820</v>
      </c>
      <c r="B1990" s="1">
        <v>14137.627077839999</v>
      </c>
      <c r="C1990" s="5">
        <f t="shared" si="31"/>
        <v>6412.7145414916013</v>
      </c>
      <c r="D1990" s="1" t="s">
        <v>1081</v>
      </c>
    </row>
    <row r="1991" spans="1:4" x14ac:dyDescent="0.25">
      <c r="A1991" s="1" t="s">
        <v>2821</v>
      </c>
      <c r="B1991" s="1">
        <v>21747.194945849995</v>
      </c>
      <c r="C1991" s="5">
        <f t="shared" si="31"/>
        <v>9864.3536498779904</v>
      </c>
      <c r="D1991" s="1" t="s">
        <v>1081</v>
      </c>
    </row>
    <row r="1992" spans="1:4" x14ac:dyDescent="0.25">
      <c r="A1992" s="1" t="s">
        <v>2822</v>
      </c>
      <c r="B1992" s="1">
        <v>6753.8384741999989</v>
      </c>
      <c r="C1992" s="5">
        <f t="shared" si="31"/>
        <v>3063.487101189326</v>
      </c>
      <c r="D1992" s="1" t="s">
        <v>1081</v>
      </c>
    </row>
    <row r="1993" spans="1:4" x14ac:dyDescent="0.25">
      <c r="A1993" s="1" t="s">
        <v>2823</v>
      </c>
      <c r="B1993" s="1">
        <v>35123.422030499976</v>
      </c>
      <c r="C1993" s="5">
        <f t="shared" si="31"/>
        <v>15931.703245658546</v>
      </c>
      <c r="D1993" s="1" t="s">
        <v>1081</v>
      </c>
    </row>
    <row r="1994" spans="1:4" x14ac:dyDescent="0.25">
      <c r="A1994" s="1" t="s">
        <v>2824</v>
      </c>
      <c r="B1994" s="1">
        <v>37532.415027560004</v>
      </c>
      <c r="C1994" s="5">
        <f t="shared" si="31"/>
        <v>17024.403197180996</v>
      </c>
      <c r="D1994" s="1" t="s">
        <v>1081</v>
      </c>
    </row>
    <row r="1995" spans="1:4" x14ac:dyDescent="0.25">
      <c r="A1995" s="1" t="s">
        <v>2825</v>
      </c>
      <c r="B1995" s="1">
        <v>50700.13038114996</v>
      </c>
      <c r="C1995" s="5">
        <f t="shared" si="31"/>
        <v>22997.173539846572</v>
      </c>
      <c r="D1995" s="1" t="s">
        <v>1081</v>
      </c>
    </row>
    <row r="1996" spans="1:4" x14ac:dyDescent="0.25">
      <c r="A1996" s="1" t="s">
        <v>2826</v>
      </c>
      <c r="B1996" s="1">
        <v>12489.734276799996</v>
      </c>
      <c r="C1996" s="5">
        <f t="shared" si="31"/>
        <v>5665.2435500822639</v>
      </c>
      <c r="D1996" s="1" t="s">
        <v>1081</v>
      </c>
    </row>
    <row r="1997" spans="1:4" x14ac:dyDescent="0.25">
      <c r="A1997" s="1" t="s">
        <v>2827</v>
      </c>
      <c r="B1997" s="1">
        <v>9541.6996126700069</v>
      </c>
      <c r="C1997" s="5">
        <f t="shared" si="31"/>
        <v>4328.038610710214</v>
      </c>
      <c r="D1997" s="1" t="s">
        <v>1081</v>
      </c>
    </row>
    <row r="1998" spans="1:4" x14ac:dyDescent="0.25">
      <c r="A1998" s="1" t="s">
        <v>2828</v>
      </c>
      <c r="B1998" s="1">
        <v>49561.47138422999</v>
      </c>
      <c r="C1998" s="5">
        <f t="shared" si="31"/>
        <v>22480.686928115651</v>
      </c>
      <c r="D1998" s="1" t="s">
        <v>1081</v>
      </c>
    </row>
    <row r="1999" spans="1:4" x14ac:dyDescent="0.25">
      <c r="A1999" s="1" t="s">
        <v>2829</v>
      </c>
      <c r="B1999" s="1">
        <v>24596.742503200003</v>
      </c>
      <c r="C1999" s="5">
        <f t="shared" si="31"/>
        <v>11156.885625511495</v>
      </c>
      <c r="D1999" s="1" t="s">
        <v>1081</v>
      </c>
    </row>
    <row r="2000" spans="1:4" x14ac:dyDescent="0.25">
      <c r="A2000" s="1" t="s">
        <v>2830</v>
      </c>
      <c r="B2000" s="1">
        <v>9270.4643369599999</v>
      </c>
      <c r="C2000" s="5">
        <f t="shared" si="31"/>
        <v>4205.0084595303606</v>
      </c>
      <c r="D2000" s="1" t="s">
        <v>1081</v>
      </c>
    </row>
    <row r="2001" spans="1:4" x14ac:dyDescent="0.25">
      <c r="A2001" s="1" t="s">
        <v>2831</v>
      </c>
      <c r="B2001" s="1">
        <v>17801.428856199997</v>
      </c>
      <c r="C2001" s="5">
        <f t="shared" si="31"/>
        <v>8074.5857177414691</v>
      </c>
      <c r="D2001" s="1" t="s">
        <v>1081</v>
      </c>
    </row>
    <row r="2002" spans="1:4" x14ac:dyDescent="0.25">
      <c r="A2002" s="1" t="s">
        <v>2832</v>
      </c>
      <c r="B2002" s="1">
        <v>13609.451749359998</v>
      </c>
      <c r="C2002" s="5">
        <f t="shared" si="31"/>
        <v>6173.1384378957</v>
      </c>
      <c r="D2002" s="1" t="s">
        <v>1081</v>
      </c>
    </row>
    <row r="2003" spans="1:4" x14ac:dyDescent="0.25">
      <c r="A2003" s="1" t="s">
        <v>2833</v>
      </c>
      <c r="B2003" s="1">
        <v>78361.466674700001</v>
      </c>
      <c r="C2003" s="5">
        <f t="shared" si="31"/>
        <v>35544.13439191052</v>
      </c>
      <c r="D2003" s="1" t="s">
        <v>1081</v>
      </c>
    </row>
    <row r="2004" spans="1:4" x14ac:dyDescent="0.25">
      <c r="A2004" s="1" t="s">
        <v>2834</v>
      </c>
      <c r="B2004" s="1">
        <v>5629.1292028600001</v>
      </c>
      <c r="C2004" s="5">
        <f t="shared" si="31"/>
        <v>2553.327973383673</v>
      </c>
      <c r="D2004" s="1" t="s">
        <v>1081</v>
      </c>
    </row>
    <row r="2005" spans="1:4" x14ac:dyDescent="0.25">
      <c r="A2005" s="1" t="s">
        <v>2835</v>
      </c>
      <c r="B2005" s="1">
        <v>6242.4540933999997</v>
      </c>
      <c r="C2005" s="5">
        <f t="shared" si="31"/>
        <v>2831.5272371334927</v>
      </c>
      <c r="D2005" s="1" t="s">
        <v>1081</v>
      </c>
    </row>
    <row r="2006" spans="1:4" x14ac:dyDescent="0.25">
      <c r="A2006" s="1" t="s">
        <v>2836</v>
      </c>
      <c r="B2006" s="1">
        <v>15604.262301589997</v>
      </c>
      <c r="C2006" s="5">
        <f t="shared" si="31"/>
        <v>7077.9685459028096</v>
      </c>
      <c r="D2006" s="1" t="s">
        <v>1081</v>
      </c>
    </row>
    <row r="2007" spans="1:4" x14ac:dyDescent="0.25">
      <c r="A2007" s="1" t="s">
        <v>2837</v>
      </c>
      <c r="B2007" s="1">
        <v>14696.022767049986</v>
      </c>
      <c r="C2007" s="5">
        <f t="shared" si="31"/>
        <v>6665.9983589517369</v>
      </c>
      <c r="D2007" s="1" t="s">
        <v>1081</v>
      </c>
    </row>
    <row r="2008" spans="1:4" x14ac:dyDescent="0.25">
      <c r="A2008" s="1" t="s">
        <v>2838</v>
      </c>
      <c r="B2008" s="1">
        <v>1462.4924372599994</v>
      </c>
      <c r="C2008" s="5">
        <f t="shared" si="31"/>
        <v>663.37486960163767</v>
      </c>
      <c r="D2008" s="1" t="s">
        <v>1081</v>
      </c>
    </row>
    <row r="2009" spans="1:4" x14ac:dyDescent="0.25">
      <c r="A2009" s="1" t="s">
        <v>2839</v>
      </c>
      <c r="B2009" s="1">
        <v>17822.900127880002</v>
      </c>
      <c r="C2009" s="5">
        <f t="shared" si="31"/>
        <v>8084.3249148053455</v>
      </c>
      <c r="D2009" s="1" t="s">
        <v>1081</v>
      </c>
    </row>
    <row r="2010" spans="1:4" x14ac:dyDescent="0.25">
      <c r="A2010" s="1" t="s">
        <v>2840</v>
      </c>
      <c r="B2010" s="1">
        <v>2803.2206930000002</v>
      </c>
      <c r="C2010" s="5">
        <f t="shared" si="31"/>
        <v>1271.518480579256</v>
      </c>
      <c r="D2010" s="1" t="s">
        <v>1081</v>
      </c>
    </row>
    <row r="2011" spans="1:4" x14ac:dyDescent="0.25">
      <c r="A2011" s="1" t="s">
        <v>2841</v>
      </c>
      <c r="B2011" s="1">
        <v>5251.7422014899985</v>
      </c>
      <c r="C2011" s="5">
        <f t="shared" si="31"/>
        <v>2382.1482486582513</v>
      </c>
      <c r="D2011" s="1" t="s">
        <v>1081</v>
      </c>
    </row>
    <row r="2012" spans="1:4" x14ac:dyDescent="0.25">
      <c r="A2012" s="1" t="s">
        <v>2842</v>
      </c>
      <c r="B2012" s="1">
        <v>17837.383407129997</v>
      </c>
      <c r="C2012" s="5">
        <f t="shared" si="31"/>
        <v>8090.8944144069092</v>
      </c>
      <c r="D2012" s="1" t="s">
        <v>1081</v>
      </c>
    </row>
    <row r="2013" spans="1:4" x14ac:dyDescent="0.25">
      <c r="A2013" s="1" t="s">
        <v>2843</v>
      </c>
      <c r="B2013" s="1">
        <v>21340.637636460011</v>
      </c>
      <c r="C2013" s="5">
        <f t="shared" si="31"/>
        <v>9679.9425067971697</v>
      </c>
      <c r="D2013" s="1" t="s">
        <v>1081</v>
      </c>
    </row>
    <row r="2014" spans="1:4" x14ac:dyDescent="0.25">
      <c r="A2014" s="1" t="s">
        <v>2844</v>
      </c>
      <c r="B2014" s="1">
        <v>16516.930107900003</v>
      </c>
      <c r="C2014" s="5">
        <f t="shared" si="31"/>
        <v>7491.9473615025781</v>
      </c>
      <c r="D2014" s="1" t="s">
        <v>1081</v>
      </c>
    </row>
    <row r="2015" spans="1:4" x14ac:dyDescent="0.25">
      <c r="A2015" s="1" t="s">
        <v>2845</v>
      </c>
      <c r="B2015" s="1">
        <v>47790.931343659984</v>
      </c>
      <c r="C2015" s="5">
        <f t="shared" si="31"/>
        <v>21677.584130033418</v>
      </c>
      <c r="D2015" s="1" t="s">
        <v>1081</v>
      </c>
    </row>
    <row r="2016" spans="1:4" x14ac:dyDescent="0.25">
      <c r="A2016" s="1" t="s">
        <v>2846</v>
      </c>
      <c r="B2016" s="1">
        <v>17374.670391559997</v>
      </c>
      <c r="C2016" s="5">
        <f t="shared" si="31"/>
        <v>7881.0114922484827</v>
      </c>
      <c r="D2016" s="1" t="s">
        <v>1081</v>
      </c>
    </row>
    <row r="2017" spans="1:4" x14ac:dyDescent="0.25">
      <c r="A2017" s="1" t="s">
        <v>2847</v>
      </c>
      <c r="B2017" s="1">
        <v>23108.74028201</v>
      </c>
      <c r="C2017" s="5">
        <f t="shared" si="31"/>
        <v>10481.93972199748</v>
      </c>
      <c r="D2017" s="1" t="s">
        <v>1081</v>
      </c>
    </row>
    <row r="2018" spans="1:4" x14ac:dyDescent="0.25">
      <c r="A2018" s="1" t="s">
        <v>2848</v>
      </c>
      <c r="B2018" s="1">
        <v>18508.170832170006</v>
      </c>
      <c r="C2018" s="5">
        <f t="shared" si="31"/>
        <v>8395.1582241056567</v>
      </c>
      <c r="D2018" s="1" t="s">
        <v>1081</v>
      </c>
    </row>
    <row r="2019" spans="1:4" x14ac:dyDescent="0.25">
      <c r="A2019" s="1" t="s">
        <v>2849</v>
      </c>
      <c r="B2019" s="1">
        <v>7585.6672423700002</v>
      </c>
      <c r="C2019" s="5">
        <f t="shared" si="31"/>
        <v>3440.7979758010929</v>
      </c>
      <c r="D2019" s="1" t="s">
        <v>1081</v>
      </c>
    </row>
    <row r="2020" spans="1:4" x14ac:dyDescent="0.25">
      <c r="A2020" s="1" t="s">
        <v>2850</v>
      </c>
      <c r="B2020" s="1">
        <v>1238.5201495699998</v>
      </c>
      <c r="C2020" s="5">
        <f t="shared" si="31"/>
        <v>561.78283168375538</v>
      </c>
      <c r="D2020" s="1" t="s">
        <v>1081</v>
      </c>
    </row>
    <row r="2021" spans="1:4" x14ac:dyDescent="0.25">
      <c r="A2021" s="1" t="s">
        <v>2851</v>
      </c>
      <c r="B2021" s="1">
        <v>10011.958084880001</v>
      </c>
      <c r="C2021" s="5">
        <f t="shared" si="31"/>
        <v>4541.34409163689</v>
      </c>
      <c r="D2021" s="1" t="s">
        <v>1081</v>
      </c>
    </row>
    <row r="2022" spans="1:4" x14ac:dyDescent="0.25">
      <c r="A2022" s="1" t="s">
        <v>2852</v>
      </c>
      <c r="B2022" s="1">
        <v>12589.087572479999</v>
      </c>
      <c r="C2022" s="5">
        <f t="shared" si="31"/>
        <v>5710.3094101763472</v>
      </c>
      <c r="D2022" s="1" t="s">
        <v>1081</v>
      </c>
    </row>
    <row r="2023" spans="1:4" x14ac:dyDescent="0.25">
      <c r="A2023" s="1" t="s">
        <v>2853</v>
      </c>
      <c r="B2023" s="1">
        <v>2404.3100295999998</v>
      </c>
      <c r="C2023" s="5">
        <f t="shared" si="31"/>
        <v>1090.5757949463232</v>
      </c>
      <c r="D2023" s="1" t="s">
        <v>1081</v>
      </c>
    </row>
    <row r="2024" spans="1:4" x14ac:dyDescent="0.25">
      <c r="A2024" s="1" t="s">
        <v>2854</v>
      </c>
      <c r="B2024" s="1">
        <v>7742.0606974000002</v>
      </c>
      <c r="C2024" s="5">
        <f t="shared" si="31"/>
        <v>3511.7367958550608</v>
      </c>
      <c r="D2024" s="1" t="s">
        <v>1081</v>
      </c>
    </row>
    <row r="2025" spans="1:4" x14ac:dyDescent="0.25">
      <c r="A2025" s="1" t="s">
        <v>2855</v>
      </c>
      <c r="B2025" s="1">
        <v>39594.121281280015</v>
      </c>
      <c r="C2025" s="5">
        <f t="shared" si="31"/>
        <v>17959.576660218365</v>
      </c>
      <c r="D2025" s="1" t="s">
        <v>1081</v>
      </c>
    </row>
    <row r="2026" spans="1:4" x14ac:dyDescent="0.25">
      <c r="A2026" s="1" t="s">
        <v>2856</v>
      </c>
      <c r="B2026" s="1">
        <v>23304.748563930007</v>
      </c>
      <c r="C2026" s="5">
        <f t="shared" si="31"/>
        <v>10570.84751061014</v>
      </c>
      <c r="D2026" s="1" t="s">
        <v>1081</v>
      </c>
    </row>
    <row r="2027" spans="1:4" x14ac:dyDescent="0.25">
      <c r="A2027" s="1" t="s">
        <v>2857</v>
      </c>
      <c r="B2027" s="1">
        <v>6663.5734573900027</v>
      </c>
      <c r="C2027" s="5">
        <f t="shared" si="31"/>
        <v>3022.5436116844462</v>
      </c>
      <c r="D2027" s="1" t="s">
        <v>1081</v>
      </c>
    </row>
    <row r="2028" spans="1:4" x14ac:dyDescent="0.25">
      <c r="A2028" s="1" t="s">
        <v>2858</v>
      </c>
      <c r="B2028" s="1">
        <v>4374.5064944500009</v>
      </c>
      <c r="C2028" s="5">
        <f t="shared" si="31"/>
        <v>1984.2411498305648</v>
      </c>
      <c r="D2028" s="1" t="s">
        <v>1081</v>
      </c>
    </row>
    <row r="2029" spans="1:4" x14ac:dyDescent="0.25">
      <c r="A2029" s="1" t="s">
        <v>2859</v>
      </c>
      <c r="B2029" s="1">
        <v>26133.051586359918</v>
      </c>
      <c r="C2029" s="5">
        <f t="shared" si="31"/>
        <v>11853.743135160168</v>
      </c>
      <c r="D2029" s="1" t="s">
        <v>1081</v>
      </c>
    </row>
    <row r="2030" spans="1:4" x14ac:dyDescent="0.25">
      <c r="A2030" s="1" t="s">
        <v>2860</v>
      </c>
      <c r="B2030" s="1">
        <v>32.445917399999999</v>
      </c>
      <c r="C2030" s="5">
        <f t="shared" si="31"/>
        <v>14.717208565300799</v>
      </c>
      <c r="D2030" s="1" t="s">
        <v>1081</v>
      </c>
    </row>
    <row r="2031" spans="1:4" x14ac:dyDescent="0.25">
      <c r="A2031" s="1" t="s">
        <v>2861</v>
      </c>
      <c r="B2031" s="1">
        <v>18139.809418199999</v>
      </c>
      <c r="C2031" s="5">
        <f t="shared" si="31"/>
        <v>8228.0724336201729</v>
      </c>
      <c r="D2031" s="1" t="s">
        <v>1081</v>
      </c>
    </row>
    <row r="2032" spans="1:4" x14ac:dyDescent="0.25">
      <c r="A2032" s="1" t="s">
        <v>2862</v>
      </c>
      <c r="B2032" s="1">
        <v>7569.1215173000028</v>
      </c>
      <c r="C2032" s="5">
        <f t="shared" si="31"/>
        <v>3433.2929672751429</v>
      </c>
      <c r="D2032" s="1" t="s">
        <v>1081</v>
      </c>
    </row>
    <row r="2033" spans="1:4" x14ac:dyDescent="0.25">
      <c r="A2033" s="1" t="s">
        <v>2863</v>
      </c>
      <c r="B2033" s="1">
        <v>13787.076513119999</v>
      </c>
      <c r="C2033" s="5">
        <f t="shared" si="31"/>
        <v>6253.7076097391264</v>
      </c>
      <c r="D2033" s="1" t="s">
        <v>1081</v>
      </c>
    </row>
    <row r="2034" spans="1:4" x14ac:dyDescent="0.25">
      <c r="A2034" s="1" t="s">
        <v>2864</v>
      </c>
      <c r="B2034" s="1">
        <v>1306.7796877000003</v>
      </c>
      <c r="C2034" s="5">
        <f t="shared" si="31"/>
        <v>592.74481210321858</v>
      </c>
      <c r="D2034" s="1" t="s">
        <v>1081</v>
      </c>
    </row>
    <row r="2035" spans="1:4" x14ac:dyDescent="0.25">
      <c r="A2035" s="1" t="s">
        <v>2865</v>
      </c>
      <c r="B2035" s="1">
        <v>9283.3518248600067</v>
      </c>
      <c r="C2035" s="5">
        <f t="shared" si="31"/>
        <v>4210.8541209419</v>
      </c>
      <c r="D2035" s="1" t="s">
        <v>1081</v>
      </c>
    </row>
    <row r="2036" spans="1:4" x14ac:dyDescent="0.25">
      <c r="A2036" s="1" t="s">
        <v>2866</v>
      </c>
      <c r="B2036" s="1">
        <v>3652.5086537199977</v>
      </c>
      <c r="C2036" s="5">
        <f t="shared" si="31"/>
        <v>1656.7487052581612</v>
      </c>
      <c r="D2036" s="1" t="s">
        <v>1081</v>
      </c>
    </row>
    <row r="2037" spans="1:4" x14ac:dyDescent="0.25">
      <c r="A2037" s="1" t="s">
        <v>2867</v>
      </c>
      <c r="B2037" s="1">
        <v>3214.833320639998</v>
      </c>
      <c r="C2037" s="5">
        <f t="shared" si="31"/>
        <v>1458.2226755757379</v>
      </c>
      <c r="D2037" s="1" t="s">
        <v>1081</v>
      </c>
    </row>
    <row r="2038" spans="1:4" x14ac:dyDescent="0.25">
      <c r="A2038" s="1" t="s">
        <v>2868</v>
      </c>
      <c r="B2038" s="1">
        <v>6956.1559974500051</v>
      </c>
      <c r="C2038" s="5">
        <f t="shared" si="31"/>
        <v>3155.2567111953426</v>
      </c>
      <c r="D2038" s="1" t="s">
        <v>1081</v>
      </c>
    </row>
    <row r="2039" spans="1:4" x14ac:dyDescent="0.25">
      <c r="A2039" s="1" t="s">
        <v>2869</v>
      </c>
      <c r="B2039" s="1">
        <v>6618.3119741</v>
      </c>
      <c r="C2039" s="5">
        <f t="shared" si="31"/>
        <v>3002.0133649559671</v>
      </c>
      <c r="D2039" s="1" t="s">
        <v>1081</v>
      </c>
    </row>
    <row r="2040" spans="1:4" x14ac:dyDescent="0.25">
      <c r="A2040" s="1" t="s">
        <v>2870</v>
      </c>
      <c r="B2040" s="1">
        <v>30852.993678449991</v>
      </c>
      <c r="C2040" s="5">
        <f t="shared" si="31"/>
        <v>13994.671108595488</v>
      </c>
      <c r="D2040" s="1" t="s">
        <v>1081</v>
      </c>
    </row>
    <row r="2041" spans="1:4" x14ac:dyDescent="0.25">
      <c r="A2041" s="1" t="s">
        <v>2871</v>
      </c>
      <c r="B2041" s="1">
        <v>12810.417820499999</v>
      </c>
      <c r="C2041" s="5">
        <f t="shared" si="31"/>
        <v>5810.7030400362355</v>
      </c>
      <c r="D2041" s="1" t="s">
        <v>1081</v>
      </c>
    </row>
    <row r="2042" spans="1:4" x14ac:dyDescent="0.25">
      <c r="A2042" s="1" t="s">
        <v>2872</v>
      </c>
      <c r="B2042" s="1">
        <v>57344.205724599997</v>
      </c>
      <c r="C2042" s="5">
        <f t="shared" si="31"/>
        <v>26010.872963032762</v>
      </c>
      <c r="D2042" s="1" t="s">
        <v>1081</v>
      </c>
    </row>
    <row r="2043" spans="1:4" x14ac:dyDescent="0.25">
      <c r="A2043" s="1" t="s">
        <v>2873</v>
      </c>
      <c r="B2043" s="1">
        <v>41803.5</v>
      </c>
      <c r="C2043" s="5">
        <f t="shared" si="31"/>
        <v>18961.733172</v>
      </c>
      <c r="D2043" s="1" t="s">
        <v>1081</v>
      </c>
    </row>
    <row r="2044" spans="1:4" x14ac:dyDescent="0.25">
      <c r="A2044" s="1" t="s">
        <v>2874</v>
      </c>
      <c r="B2044" s="1">
        <v>24772.671337300002</v>
      </c>
      <c r="C2044" s="5">
        <f t="shared" si="31"/>
        <v>11236.685537228583</v>
      </c>
      <c r="D2044" s="1" t="s">
        <v>1081</v>
      </c>
    </row>
    <row r="2045" spans="1:4" x14ac:dyDescent="0.25">
      <c r="A2045" s="1" t="s">
        <v>2875</v>
      </c>
      <c r="B2045" s="1">
        <v>23763.281664909995</v>
      </c>
      <c r="C2045" s="5">
        <f t="shared" si="31"/>
        <v>10778.834456949855</v>
      </c>
      <c r="D2045" s="1" t="s">
        <v>1081</v>
      </c>
    </row>
    <row r="2046" spans="1:4" x14ac:dyDescent="0.25">
      <c r="A2046" s="1" t="s">
        <v>2876</v>
      </c>
      <c r="B2046" s="1">
        <v>2176.0762780099999</v>
      </c>
      <c r="C2046" s="5">
        <f t="shared" si="31"/>
        <v>987.05079109511189</v>
      </c>
      <c r="D2046" s="1" t="s">
        <v>1081</v>
      </c>
    </row>
    <row r="2047" spans="1:4" x14ac:dyDescent="0.25">
      <c r="A2047" s="1" t="s">
        <v>2877</v>
      </c>
      <c r="B2047" s="1">
        <v>24016.053465920006</v>
      </c>
      <c r="C2047" s="5">
        <f t="shared" si="31"/>
        <v>10893.489723713586</v>
      </c>
      <c r="D2047" s="1" t="s">
        <v>1081</v>
      </c>
    </row>
    <row r="2048" spans="1:4" x14ac:dyDescent="0.25">
      <c r="A2048" s="1" t="s">
        <v>2878</v>
      </c>
      <c r="B2048" s="1">
        <v>2626.1149095000001</v>
      </c>
      <c r="C2048" s="5">
        <f t="shared" si="31"/>
        <v>1191.184714029924</v>
      </c>
      <c r="D2048" s="1" t="s">
        <v>1081</v>
      </c>
    </row>
    <row r="2049" spans="1:4" x14ac:dyDescent="0.25">
      <c r="A2049" s="1" t="s">
        <v>2879</v>
      </c>
      <c r="B2049" s="1">
        <v>1781.2132452099995</v>
      </c>
      <c r="C2049" s="5">
        <f t="shared" si="31"/>
        <v>807.94407832129411</v>
      </c>
      <c r="D2049" s="1" t="s">
        <v>1081</v>
      </c>
    </row>
    <row r="2050" spans="1:4" x14ac:dyDescent="0.25">
      <c r="A2050" s="1" t="s">
        <v>2880</v>
      </c>
      <c r="B2050" s="1">
        <v>6444.5184742199999</v>
      </c>
      <c r="C2050" s="5">
        <f t="shared" si="31"/>
        <v>2923.1820237583984</v>
      </c>
      <c r="D2050" s="1" t="s">
        <v>1081</v>
      </c>
    </row>
    <row r="2051" spans="1:4" x14ac:dyDescent="0.25">
      <c r="A2051" s="1" t="s">
        <v>2881</v>
      </c>
      <c r="B2051" s="1">
        <v>2298.3582686999998</v>
      </c>
      <c r="C2051" s="5">
        <f t="shared" ref="C2051:C2114" si="32">0.453592*B2051</f>
        <v>1042.5169238161702</v>
      </c>
      <c r="D2051" s="1" t="s">
        <v>1081</v>
      </c>
    </row>
    <row r="2052" spans="1:4" x14ac:dyDescent="0.25">
      <c r="A2052" s="1" t="s">
        <v>2882</v>
      </c>
      <c r="B2052" s="1">
        <v>29150.7195675</v>
      </c>
      <c r="C2052" s="5">
        <f t="shared" si="32"/>
        <v>13222.53319006146</v>
      </c>
      <c r="D2052" s="1" t="s">
        <v>1081</v>
      </c>
    </row>
    <row r="2053" spans="1:4" x14ac:dyDescent="0.25">
      <c r="A2053" s="1" t="s">
        <v>2883</v>
      </c>
      <c r="B2053" s="1">
        <v>28775.869462940002</v>
      </c>
      <c r="C2053" s="5">
        <f t="shared" si="32"/>
        <v>13052.50418143388</v>
      </c>
      <c r="D2053" s="1" t="s">
        <v>1081</v>
      </c>
    </row>
    <row r="2054" spans="1:4" x14ac:dyDescent="0.25">
      <c r="A2054" s="1" t="s">
        <v>2884</v>
      </c>
      <c r="B2054" s="1">
        <v>15102.8865578</v>
      </c>
      <c r="C2054" s="5">
        <f t="shared" si="32"/>
        <v>6850.5485195256178</v>
      </c>
      <c r="D2054" s="1" t="s">
        <v>1081</v>
      </c>
    </row>
    <row r="2055" spans="1:4" x14ac:dyDescent="0.25">
      <c r="A2055" s="1" t="s">
        <v>2885</v>
      </c>
      <c r="B2055" s="1">
        <v>6877.9877260000021</v>
      </c>
      <c r="C2055" s="5">
        <f t="shared" si="32"/>
        <v>3119.8002086117931</v>
      </c>
      <c r="D2055" s="1" t="s">
        <v>1081</v>
      </c>
    </row>
    <row r="2056" spans="1:4" x14ac:dyDescent="0.25">
      <c r="A2056" s="1" t="s">
        <v>2886</v>
      </c>
      <c r="B2056" s="1">
        <v>12187.582053120001</v>
      </c>
      <c r="C2056" s="5">
        <f t="shared" si="32"/>
        <v>5528.1897186388069</v>
      </c>
      <c r="D2056" s="1" t="s">
        <v>1081</v>
      </c>
    </row>
    <row r="2057" spans="1:4" x14ac:dyDescent="0.25">
      <c r="A2057" s="1" t="s">
        <v>2887</v>
      </c>
      <c r="B2057" s="1">
        <v>43561.013753339997</v>
      </c>
      <c r="C2057" s="5">
        <f t="shared" si="32"/>
        <v>19758.927350404996</v>
      </c>
      <c r="D2057" s="1" t="s">
        <v>1081</v>
      </c>
    </row>
    <row r="2058" spans="1:4" x14ac:dyDescent="0.25">
      <c r="A2058" s="1" t="s">
        <v>2888</v>
      </c>
      <c r="B2058" s="1">
        <v>1297.3094470999999</v>
      </c>
      <c r="C2058" s="5">
        <f t="shared" si="32"/>
        <v>588.44918672898314</v>
      </c>
      <c r="D2058" s="1" t="s">
        <v>1081</v>
      </c>
    </row>
    <row r="2059" spans="1:4" x14ac:dyDescent="0.25">
      <c r="A2059" s="1" t="s">
        <v>2889</v>
      </c>
      <c r="B2059" s="1">
        <v>5026.1284261199989</v>
      </c>
      <c r="C2059" s="5">
        <f t="shared" si="32"/>
        <v>2279.8116450606226</v>
      </c>
      <c r="D2059" s="1" t="s">
        <v>1081</v>
      </c>
    </row>
    <row r="2060" spans="1:4" x14ac:dyDescent="0.25">
      <c r="A2060" s="1" t="s">
        <v>2890</v>
      </c>
      <c r="B2060" s="1">
        <v>5808.2059503099981</v>
      </c>
      <c r="C2060" s="5">
        <f t="shared" si="32"/>
        <v>2634.5557534130126</v>
      </c>
      <c r="D2060" s="1" t="s">
        <v>1081</v>
      </c>
    </row>
    <row r="2061" spans="1:4" x14ac:dyDescent="0.25">
      <c r="A2061" s="1" t="s">
        <v>2891</v>
      </c>
      <c r="B2061" s="1">
        <v>6132.6329988600019</v>
      </c>
      <c r="C2061" s="5">
        <f t="shared" si="32"/>
        <v>2781.7132672189059</v>
      </c>
      <c r="D2061" s="1" t="s">
        <v>1081</v>
      </c>
    </row>
    <row r="2062" spans="1:4" x14ac:dyDescent="0.25">
      <c r="A2062" s="1" t="s">
        <v>2892</v>
      </c>
      <c r="B2062" s="1">
        <v>12716.567597720006</v>
      </c>
      <c r="C2062" s="5">
        <f t="shared" si="32"/>
        <v>5768.1333297850133</v>
      </c>
      <c r="D2062" s="1" t="s">
        <v>1081</v>
      </c>
    </row>
    <row r="2063" spans="1:4" x14ac:dyDescent="0.25">
      <c r="A2063" s="1" t="s">
        <v>2893</v>
      </c>
      <c r="B2063" s="1">
        <v>16187.894747290005</v>
      </c>
      <c r="C2063" s="5">
        <f t="shared" si="32"/>
        <v>7342.6995542127679</v>
      </c>
      <c r="D2063" s="1" t="s">
        <v>1081</v>
      </c>
    </row>
    <row r="2064" spans="1:4" x14ac:dyDescent="0.25">
      <c r="A2064" s="1" t="s">
        <v>2894</v>
      </c>
      <c r="B2064" s="1">
        <v>56555.923463520026</v>
      </c>
      <c r="C2064" s="5">
        <f t="shared" si="32"/>
        <v>25653.314435664975</v>
      </c>
      <c r="D2064" s="1" t="s">
        <v>1081</v>
      </c>
    </row>
    <row r="2065" spans="1:4" x14ac:dyDescent="0.25">
      <c r="A2065" s="1" t="s">
        <v>2895</v>
      </c>
      <c r="B2065" s="1">
        <v>34212.455668720002</v>
      </c>
      <c r="C2065" s="5">
        <f t="shared" si="32"/>
        <v>15518.496191686043</v>
      </c>
      <c r="D2065" s="1" t="s">
        <v>1081</v>
      </c>
    </row>
    <row r="2066" spans="1:4" x14ac:dyDescent="0.25">
      <c r="A2066" s="1" t="s">
        <v>2896</v>
      </c>
      <c r="B2066" s="1">
        <v>26670.161136249997</v>
      </c>
      <c r="C2066" s="5">
        <f t="shared" si="32"/>
        <v>12097.371730113908</v>
      </c>
      <c r="D2066" s="1" t="s">
        <v>1081</v>
      </c>
    </row>
    <row r="2067" spans="1:4" x14ac:dyDescent="0.25">
      <c r="A2067" s="1" t="s">
        <v>2897</v>
      </c>
      <c r="B2067" s="1">
        <v>34.065379499999999</v>
      </c>
      <c r="C2067" s="5">
        <f t="shared" si="32"/>
        <v>15.451783618163999</v>
      </c>
      <c r="D2067" s="1" t="s">
        <v>1081</v>
      </c>
    </row>
    <row r="2068" spans="1:4" x14ac:dyDescent="0.25">
      <c r="A2068" s="1" t="s">
        <v>2898</v>
      </c>
      <c r="B2068" s="1">
        <v>1168.7333380500004</v>
      </c>
      <c r="C2068" s="5">
        <f t="shared" si="32"/>
        <v>530.1280922727758</v>
      </c>
      <c r="D2068" s="1" t="s">
        <v>1081</v>
      </c>
    </row>
    <row r="2069" spans="1:4" x14ac:dyDescent="0.25">
      <c r="A2069" s="1" t="s">
        <v>2899</v>
      </c>
      <c r="B2069" s="1">
        <v>5.69383822</v>
      </c>
      <c r="C2069" s="5">
        <f t="shared" si="32"/>
        <v>2.58267946588624</v>
      </c>
      <c r="D2069" s="1" t="s">
        <v>1081</v>
      </c>
    </row>
    <row r="2070" spans="1:4" x14ac:dyDescent="0.25">
      <c r="A2070" s="1" t="s">
        <v>2900</v>
      </c>
      <c r="B2070" s="1">
        <v>20380.429523459999</v>
      </c>
      <c r="C2070" s="5">
        <f t="shared" si="32"/>
        <v>9244.3997884052678</v>
      </c>
      <c r="D2070" s="1" t="s">
        <v>1081</v>
      </c>
    </row>
    <row r="2071" spans="1:4" x14ac:dyDescent="0.25">
      <c r="A2071" s="1" t="s">
        <v>2901</v>
      </c>
      <c r="B2071" s="1">
        <v>207.5839011999999</v>
      </c>
      <c r="C2071" s="5">
        <f t="shared" si="32"/>
        <v>94.158396913110352</v>
      </c>
      <c r="D2071" s="1" t="s">
        <v>1081</v>
      </c>
    </row>
    <row r="2072" spans="1:4" x14ac:dyDescent="0.25">
      <c r="A2072" s="1" t="s">
        <v>2902</v>
      </c>
      <c r="B2072" s="1">
        <v>3063.7039999999997</v>
      </c>
      <c r="C2072" s="5">
        <f t="shared" si="32"/>
        <v>1389.6716247679999</v>
      </c>
      <c r="D2072" s="1" t="s">
        <v>1081</v>
      </c>
    </row>
    <row r="2073" spans="1:4" x14ac:dyDescent="0.25">
      <c r="A2073" s="1" t="s">
        <v>2903</v>
      </c>
      <c r="B2073" s="1">
        <v>26713.629626120004</v>
      </c>
      <c r="C2073" s="5">
        <f t="shared" si="32"/>
        <v>12117.088689371025</v>
      </c>
      <c r="D2073" s="1" t="s">
        <v>1081</v>
      </c>
    </row>
    <row r="2074" spans="1:4" x14ac:dyDescent="0.25">
      <c r="A2074" s="1" t="s">
        <v>2904</v>
      </c>
      <c r="B2074" s="1">
        <v>5195.2090994</v>
      </c>
      <c r="C2074" s="5">
        <f t="shared" si="32"/>
        <v>2356.5052858150448</v>
      </c>
      <c r="D2074" s="1" t="s">
        <v>1081</v>
      </c>
    </row>
    <row r="2075" spans="1:4" x14ac:dyDescent="0.25">
      <c r="A2075" s="1" t="s">
        <v>2905</v>
      </c>
      <c r="B2075" s="1">
        <v>3353.6608839</v>
      </c>
      <c r="C2075" s="5">
        <f t="shared" si="32"/>
        <v>1521.1937476499688</v>
      </c>
      <c r="D2075" s="1" t="s">
        <v>1081</v>
      </c>
    </row>
    <row r="2076" spans="1:4" x14ac:dyDescent="0.25">
      <c r="A2076" s="1" t="s">
        <v>2906</v>
      </c>
      <c r="B2076" s="1">
        <v>449.69208940000004</v>
      </c>
      <c r="C2076" s="5">
        <f t="shared" si="32"/>
        <v>203.97673421512482</v>
      </c>
      <c r="D2076" s="1" t="s">
        <v>1081</v>
      </c>
    </row>
    <row r="2077" spans="1:4" x14ac:dyDescent="0.25">
      <c r="A2077" s="1" t="s">
        <v>2907</v>
      </c>
      <c r="B2077" s="1">
        <v>1131.3237979499997</v>
      </c>
      <c r="C2077" s="5">
        <f t="shared" si="32"/>
        <v>513.15942415973632</v>
      </c>
      <c r="D2077" s="1" t="s">
        <v>1081</v>
      </c>
    </row>
    <row r="2078" spans="1:4" x14ac:dyDescent="0.25">
      <c r="A2078" s="1" t="s">
        <v>2908</v>
      </c>
      <c r="B2078" s="1">
        <v>1932.5375269000001</v>
      </c>
      <c r="C2078" s="5">
        <f t="shared" si="32"/>
        <v>876.58356190162488</v>
      </c>
      <c r="D2078" s="1" t="s">
        <v>1081</v>
      </c>
    </row>
    <row r="2079" spans="1:4" x14ac:dyDescent="0.25">
      <c r="A2079" s="1" t="s">
        <v>2909</v>
      </c>
      <c r="B2079" s="1">
        <v>1983.2245300000006</v>
      </c>
      <c r="C2079" s="5">
        <f t="shared" si="32"/>
        <v>899.57478101176025</v>
      </c>
      <c r="D2079" s="1" t="s">
        <v>1081</v>
      </c>
    </row>
    <row r="2080" spans="1:4" x14ac:dyDescent="0.25">
      <c r="A2080" s="1" t="s">
        <v>2910</v>
      </c>
      <c r="B2080" s="1">
        <v>21543.134726799995</v>
      </c>
      <c r="C2080" s="5">
        <f t="shared" si="32"/>
        <v>9771.7935669986637</v>
      </c>
      <c r="D2080" s="1" t="s">
        <v>1081</v>
      </c>
    </row>
    <row r="2081" spans="1:4" x14ac:dyDescent="0.25">
      <c r="A2081" s="1" t="s">
        <v>2911</v>
      </c>
      <c r="B2081" s="1">
        <v>9796.2870997600021</v>
      </c>
      <c r="C2081" s="5">
        <f t="shared" si="32"/>
        <v>4443.5174581543388</v>
      </c>
      <c r="D2081" s="1" t="s">
        <v>1081</v>
      </c>
    </row>
    <row r="2082" spans="1:4" x14ac:dyDescent="0.25">
      <c r="A2082" s="1" t="s">
        <v>2912</v>
      </c>
      <c r="B2082" s="1">
        <v>9754.8105502600029</v>
      </c>
      <c r="C2082" s="5">
        <f t="shared" si="32"/>
        <v>4424.7040271135347</v>
      </c>
      <c r="D2082" s="1" t="s">
        <v>1081</v>
      </c>
    </row>
    <row r="2083" spans="1:4" x14ac:dyDescent="0.25">
      <c r="A2083" s="1" t="s">
        <v>2913</v>
      </c>
      <c r="B2083" s="1">
        <v>8293.7480526999989</v>
      </c>
      <c r="C2083" s="5">
        <f t="shared" si="32"/>
        <v>3761.977766720298</v>
      </c>
      <c r="D2083" s="1" t="s">
        <v>1081</v>
      </c>
    </row>
    <row r="2084" spans="1:4" x14ac:dyDescent="0.25">
      <c r="A2084" s="1" t="s">
        <v>2914</v>
      </c>
      <c r="B2084" s="1">
        <v>11590.850911269994</v>
      </c>
      <c r="C2084" s="5">
        <f t="shared" si="32"/>
        <v>5257.5172465447795</v>
      </c>
      <c r="D2084" s="1" t="s">
        <v>1081</v>
      </c>
    </row>
    <row r="2085" spans="1:4" x14ac:dyDescent="0.25">
      <c r="A2085" s="1" t="s">
        <v>2915</v>
      </c>
      <c r="B2085" s="1">
        <v>7361.9521887999999</v>
      </c>
      <c r="C2085" s="5">
        <f t="shared" si="32"/>
        <v>3339.3226172221694</v>
      </c>
      <c r="D2085" s="1" t="s">
        <v>1081</v>
      </c>
    </row>
    <row r="2086" spans="1:4" x14ac:dyDescent="0.25">
      <c r="A2086" s="1" t="s">
        <v>2916</v>
      </c>
      <c r="B2086" s="1">
        <v>57516.512118160004</v>
      </c>
      <c r="C2086" s="5">
        <f t="shared" si="32"/>
        <v>26089.029764700434</v>
      </c>
      <c r="D2086" s="1" t="s">
        <v>1081</v>
      </c>
    </row>
    <row r="2087" spans="1:4" x14ac:dyDescent="0.25">
      <c r="A2087" s="1" t="s">
        <v>2917</v>
      </c>
      <c r="B2087" s="1">
        <v>17273.891204540007</v>
      </c>
      <c r="C2087" s="5">
        <f t="shared" si="32"/>
        <v>7835.2988592497104</v>
      </c>
      <c r="D2087" s="1" t="s">
        <v>1081</v>
      </c>
    </row>
    <row r="2088" spans="1:4" x14ac:dyDescent="0.25">
      <c r="A2088" s="1" t="s">
        <v>2918</v>
      </c>
      <c r="B2088" s="1">
        <v>10545.253876459998</v>
      </c>
      <c r="C2088" s="5">
        <f t="shared" si="32"/>
        <v>4783.242796331243</v>
      </c>
      <c r="D2088" s="1" t="s">
        <v>1081</v>
      </c>
    </row>
    <row r="2089" spans="1:4" x14ac:dyDescent="0.25">
      <c r="A2089" s="1" t="s">
        <v>2919</v>
      </c>
      <c r="B2089" s="1">
        <v>2089.4278487000001</v>
      </c>
      <c r="C2089" s="5">
        <f t="shared" si="32"/>
        <v>947.7477567475305</v>
      </c>
      <c r="D2089" s="1" t="s">
        <v>1081</v>
      </c>
    </row>
    <row r="2090" spans="1:4" x14ac:dyDescent="0.25">
      <c r="A2090" s="1" t="s">
        <v>2920</v>
      </c>
      <c r="B2090" s="1">
        <v>3688.8310996999994</v>
      </c>
      <c r="C2090" s="5">
        <f t="shared" si="32"/>
        <v>1673.2242761751222</v>
      </c>
      <c r="D2090" s="1" t="s">
        <v>1081</v>
      </c>
    </row>
    <row r="2091" spans="1:4" x14ac:dyDescent="0.25">
      <c r="A2091" s="1" t="s">
        <v>2921</v>
      </c>
      <c r="B2091" s="1">
        <v>10824.33534562</v>
      </c>
      <c r="C2091" s="5">
        <f t="shared" si="32"/>
        <v>4909.8319180904673</v>
      </c>
      <c r="D2091" s="1" t="s">
        <v>1081</v>
      </c>
    </row>
    <row r="2092" spans="1:4" x14ac:dyDescent="0.25">
      <c r="A2092" s="1" t="s">
        <v>2922</v>
      </c>
      <c r="B2092" s="1">
        <v>54572.608831549995</v>
      </c>
      <c r="C2092" s="5">
        <f t="shared" si="32"/>
        <v>24753.698785120425</v>
      </c>
      <c r="D2092" s="1" t="s">
        <v>1081</v>
      </c>
    </row>
    <row r="2093" spans="1:4" x14ac:dyDescent="0.25">
      <c r="A2093" s="1" t="s">
        <v>2923</v>
      </c>
      <c r="B2093" s="1">
        <v>229.97317713999999</v>
      </c>
      <c r="C2093" s="5">
        <f t="shared" si="32"/>
        <v>104.31399336528688</v>
      </c>
      <c r="D2093" s="1" t="s">
        <v>1081</v>
      </c>
    </row>
    <row r="2094" spans="1:4" x14ac:dyDescent="0.25">
      <c r="A2094" s="1" t="s">
        <v>2924</v>
      </c>
      <c r="B2094" s="1">
        <v>937.31955069999981</v>
      </c>
      <c r="C2094" s="5">
        <f t="shared" si="32"/>
        <v>425.16064964111433</v>
      </c>
      <c r="D2094" s="1" t="s">
        <v>1081</v>
      </c>
    </row>
    <row r="2095" spans="1:4" x14ac:dyDescent="0.25">
      <c r="A2095" s="1" t="s">
        <v>2925</v>
      </c>
      <c r="B2095" s="1">
        <v>233.60434720000001</v>
      </c>
      <c r="C2095" s="5">
        <f t="shared" si="32"/>
        <v>105.9610630551424</v>
      </c>
      <c r="D2095" s="1" t="s">
        <v>1081</v>
      </c>
    </row>
    <row r="2096" spans="1:4" x14ac:dyDescent="0.25">
      <c r="A2096" s="1" t="s">
        <v>2926</v>
      </c>
      <c r="B2096" s="1">
        <v>56340.428222949995</v>
      </c>
      <c r="C2096" s="5">
        <f t="shared" si="32"/>
        <v>25555.567518504333</v>
      </c>
      <c r="D2096" s="1" t="s">
        <v>1081</v>
      </c>
    </row>
    <row r="2097" spans="1:4" x14ac:dyDescent="0.25">
      <c r="A2097" s="1" t="s">
        <v>2927</v>
      </c>
      <c r="B2097" s="1">
        <v>34021.304700799992</v>
      </c>
      <c r="C2097" s="5">
        <f t="shared" si="32"/>
        <v>15431.79164184527</v>
      </c>
      <c r="D2097" s="1" t="s">
        <v>1081</v>
      </c>
    </row>
    <row r="2098" spans="1:4" x14ac:dyDescent="0.25">
      <c r="A2098" s="1" t="s">
        <v>2928</v>
      </c>
      <c r="B2098" s="1">
        <v>10391.640449070002</v>
      </c>
      <c r="C2098" s="5">
        <f t="shared" si="32"/>
        <v>4713.5649745745604</v>
      </c>
      <c r="D2098" s="1" t="s">
        <v>1081</v>
      </c>
    </row>
    <row r="2099" spans="1:4" x14ac:dyDescent="0.25">
      <c r="A2099" s="1" t="s">
        <v>2929</v>
      </c>
      <c r="B2099" s="1">
        <v>158.64967859999999</v>
      </c>
      <c r="C2099" s="5">
        <f t="shared" si="32"/>
        <v>71.962225015531189</v>
      </c>
      <c r="D2099" s="1" t="s">
        <v>1081</v>
      </c>
    </row>
    <row r="2100" spans="1:4" x14ac:dyDescent="0.25">
      <c r="A2100" s="1" t="s">
        <v>2930</v>
      </c>
      <c r="B2100" s="1">
        <v>144.04467489999999</v>
      </c>
      <c r="C2100" s="5">
        <f t="shared" si="32"/>
        <v>65.337512177240797</v>
      </c>
      <c r="D2100" s="1" t="s">
        <v>1081</v>
      </c>
    </row>
    <row r="2101" spans="1:4" x14ac:dyDescent="0.25">
      <c r="A2101" s="1" t="s">
        <v>2931</v>
      </c>
      <c r="B2101" s="1">
        <v>1714.4440127999999</v>
      </c>
      <c r="C2101" s="5">
        <f t="shared" si="32"/>
        <v>777.65808865397753</v>
      </c>
      <c r="D2101" s="1" t="s">
        <v>1081</v>
      </c>
    </row>
    <row r="2102" spans="1:4" x14ac:dyDescent="0.25">
      <c r="A2102" s="1" t="s">
        <v>2932</v>
      </c>
      <c r="B2102" s="1">
        <v>1258.3049289</v>
      </c>
      <c r="C2102" s="5">
        <f t="shared" si="32"/>
        <v>570.75704930960876</v>
      </c>
      <c r="D2102" s="1" t="s">
        <v>1081</v>
      </c>
    </row>
    <row r="2103" spans="1:4" x14ac:dyDescent="0.25">
      <c r="A2103" s="1" t="s">
        <v>2933</v>
      </c>
      <c r="B2103" s="1">
        <v>13483.750811960001</v>
      </c>
      <c r="C2103" s="5">
        <f t="shared" si="32"/>
        <v>6116.1214982985603</v>
      </c>
      <c r="D2103" s="1" t="s">
        <v>1081</v>
      </c>
    </row>
    <row r="2104" spans="1:4" x14ac:dyDescent="0.25">
      <c r="A2104" s="1" t="s">
        <v>485</v>
      </c>
      <c r="B2104" s="1">
        <v>2730.4706250999998</v>
      </c>
      <c r="C2104" s="5">
        <f t="shared" si="32"/>
        <v>1238.5196317803591</v>
      </c>
      <c r="D2104" s="1" t="s">
        <v>1081</v>
      </c>
    </row>
    <row r="2105" spans="1:4" x14ac:dyDescent="0.25">
      <c r="A2105" s="1" t="s">
        <v>484</v>
      </c>
      <c r="B2105" s="1">
        <v>6940.5826771699994</v>
      </c>
      <c r="C2105" s="5">
        <f t="shared" si="32"/>
        <v>3148.1927777028945</v>
      </c>
      <c r="D2105" s="1" t="s">
        <v>1081</v>
      </c>
    </row>
    <row r="2106" spans="1:4" x14ac:dyDescent="0.25">
      <c r="A2106" s="1" t="s">
        <v>2934</v>
      </c>
      <c r="B2106" s="1">
        <v>23304.834746610002</v>
      </c>
      <c r="C2106" s="5">
        <f t="shared" si="32"/>
        <v>10570.886602384324</v>
      </c>
      <c r="D2106" s="1" t="s">
        <v>1081</v>
      </c>
    </row>
    <row r="2107" spans="1:4" x14ac:dyDescent="0.25">
      <c r="A2107" s="1" t="s">
        <v>2935</v>
      </c>
      <c r="B2107" s="1">
        <v>45374.071311500004</v>
      </c>
      <c r="C2107" s="5">
        <f t="shared" si="32"/>
        <v>20581.315754325908</v>
      </c>
      <c r="D2107" s="1" t="s">
        <v>1081</v>
      </c>
    </row>
    <row r="2108" spans="1:4" x14ac:dyDescent="0.25">
      <c r="A2108" s="1" t="s">
        <v>2936</v>
      </c>
      <c r="B2108" s="1">
        <v>27868.216549140016</v>
      </c>
      <c r="C2108" s="5">
        <f t="shared" si="32"/>
        <v>12640.800080957517</v>
      </c>
      <c r="D2108" s="1" t="s">
        <v>1081</v>
      </c>
    </row>
    <row r="2109" spans="1:4" x14ac:dyDescent="0.25">
      <c r="A2109" s="1" t="s">
        <v>2937</v>
      </c>
      <c r="B2109" s="1">
        <v>3696.2007054999981</v>
      </c>
      <c r="C2109" s="5">
        <f t="shared" si="32"/>
        <v>1676.5670704091551</v>
      </c>
      <c r="D2109" s="1" t="s">
        <v>1081</v>
      </c>
    </row>
    <row r="2110" spans="1:4" x14ac:dyDescent="0.25">
      <c r="A2110" s="1" t="s">
        <v>2938</v>
      </c>
      <c r="B2110" s="1">
        <v>8999.1878479999996</v>
      </c>
      <c r="C2110" s="5">
        <f t="shared" si="32"/>
        <v>4081.9596143500157</v>
      </c>
      <c r="D2110" s="1" t="s">
        <v>1081</v>
      </c>
    </row>
    <row r="2111" spans="1:4" x14ac:dyDescent="0.25">
      <c r="A2111" s="1" t="s">
        <v>2939</v>
      </c>
      <c r="B2111" s="1">
        <v>3808.8938914399996</v>
      </c>
      <c r="C2111" s="5">
        <f t="shared" si="32"/>
        <v>1727.6837980060523</v>
      </c>
      <c r="D2111" s="1" t="s">
        <v>1081</v>
      </c>
    </row>
    <row r="2112" spans="1:4" x14ac:dyDescent="0.25">
      <c r="A2112" s="1" t="s">
        <v>480</v>
      </c>
      <c r="B2112" s="1">
        <v>1996.90084656</v>
      </c>
      <c r="C2112" s="5">
        <f t="shared" si="32"/>
        <v>905.77824879284356</v>
      </c>
      <c r="D2112" s="1" t="s">
        <v>1081</v>
      </c>
    </row>
    <row r="2113" spans="1:4" x14ac:dyDescent="0.25">
      <c r="A2113" s="1" t="s">
        <v>481</v>
      </c>
      <c r="B2113" s="1">
        <v>2.4849999999999999</v>
      </c>
      <c r="C2113" s="5">
        <f t="shared" si="32"/>
        <v>1.1271761199999999</v>
      </c>
      <c r="D2113" s="1" t="s">
        <v>1081</v>
      </c>
    </row>
    <row r="2114" spans="1:4" x14ac:dyDescent="0.25">
      <c r="A2114" s="1" t="s">
        <v>483</v>
      </c>
      <c r="B2114" s="1">
        <v>30550.752117719985</v>
      </c>
      <c r="C2114" s="5">
        <f t="shared" si="32"/>
        <v>13857.576754580843</v>
      </c>
      <c r="D2114" s="1" t="s">
        <v>1081</v>
      </c>
    </row>
    <row r="2115" spans="1:4" x14ac:dyDescent="0.25">
      <c r="A2115" s="1" t="s">
        <v>478</v>
      </c>
      <c r="B2115" s="1">
        <v>20612.580172309998</v>
      </c>
      <c r="C2115" s="5">
        <f t="shared" ref="C2115:C2178" si="33">0.453592*B2115</f>
        <v>9349.7014655184357</v>
      </c>
      <c r="D2115" s="1" t="s">
        <v>1081</v>
      </c>
    </row>
    <row r="2116" spans="1:4" x14ac:dyDescent="0.25">
      <c r="A2116" s="1" t="s">
        <v>479</v>
      </c>
      <c r="B2116" s="1">
        <v>4676.3089063300004</v>
      </c>
      <c r="C2116" s="5">
        <f t="shared" si="33"/>
        <v>2121.1363094400376</v>
      </c>
      <c r="D2116" s="1" t="s">
        <v>1081</v>
      </c>
    </row>
    <row r="2117" spans="1:4" x14ac:dyDescent="0.25">
      <c r="A2117" s="1" t="s">
        <v>477</v>
      </c>
      <c r="B2117" s="1">
        <v>23933.717748199997</v>
      </c>
      <c r="C2117" s="5">
        <f t="shared" si="33"/>
        <v>10856.142900841533</v>
      </c>
      <c r="D2117" s="1" t="s">
        <v>1081</v>
      </c>
    </row>
    <row r="2118" spans="1:4" x14ac:dyDescent="0.25">
      <c r="A2118" s="1" t="s">
        <v>2940</v>
      </c>
      <c r="B2118" s="1">
        <v>26305.104450870007</v>
      </c>
      <c r="C2118" s="5">
        <f t="shared" si="33"/>
        <v>11931.784938079029</v>
      </c>
      <c r="D2118" s="1" t="s">
        <v>1081</v>
      </c>
    </row>
    <row r="2119" spans="1:4" x14ac:dyDescent="0.25">
      <c r="A2119" s="1" t="s">
        <v>2941</v>
      </c>
      <c r="B2119" s="1">
        <v>60356.179884209996</v>
      </c>
      <c r="C2119" s="5">
        <f t="shared" si="33"/>
        <v>27377.08034603858</v>
      </c>
      <c r="D2119" s="1" t="s">
        <v>1081</v>
      </c>
    </row>
    <row r="2120" spans="1:4" x14ac:dyDescent="0.25">
      <c r="A2120" s="1" t="s">
        <v>2942</v>
      </c>
      <c r="B2120" s="1">
        <v>17557.050685419999</v>
      </c>
      <c r="C2120" s="5">
        <f t="shared" si="33"/>
        <v>7963.7377345010282</v>
      </c>
      <c r="D2120" s="1" t="s">
        <v>1081</v>
      </c>
    </row>
    <row r="2121" spans="1:4" x14ac:dyDescent="0.25">
      <c r="A2121" s="1" t="s">
        <v>2943</v>
      </c>
      <c r="B2121" s="1">
        <v>28400.598760809993</v>
      </c>
      <c r="C2121" s="5">
        <f t="shared" si="33"/>
        <v>12882.284393113327</v>
      </c>
      <c r="D2121" s="1" t="s">
        <v>1081</v>
      </c>
    </row>
    <row r="2122" spans="1:4" x14ac:dyDescent="0.25">
      <c r="A2122" s="1" t="s">
        <v>2944</v>
      </c>
      <c r="B2122" s="1">
        <v>20042.223836100002</v>
      </c>
      <c r="C2122" s="5">
        <f t="shared" si="33"/>
        <v>9090.9923942642727</v>
      </c>
      <c r="D2122" s="1" t="s">
        <v>1081</v>
      </c>
    </row>
    <row r="2123" spans="1:4" x14ac:dyDescent="0.25">
      <c r="A2123" s="1" t="s">
        <v>2945</v>
      </c>
      <c r="B2123" s="1">
        <v>32073.942999269999</v>
      </c>
      <c r="C2123" s="5">
        <f t="shared" si="33"/>
        <v>14548.483952924877</v>
      </c>
      <c r="D2123" s="1" t="s">
        <v>1081</v>
      </c>
    </row>
    <row r="2124" spans="1:4" x14ac:dyDescent="0.25">
      <c r="A2124" s="1" t="s">
        <v>2946</v>
      </c>
      <c r="B2124" s="1">
        <v>17245.930328489998</v>
      </c>
      <c r="C2124" s="5">
        <f t="shared" si="33"/>
        <v>7822.616029560435</v>
      </c>
      <c r="D2124" s="1" t="s">
        <v>1081</v>
      </c>
    </row>
    <row r="2125" spans="1:4" x14ac:dyDescent="0.25">
      <c r="A2125" s="1" t="s">
        <v>2947</v>
      </c>
      <c r="B2125" s="1">
        <v>34142.772527699977</v>
      </c>
      <c r="C2125" s="5">
        <f t="shared" si="33"/>
        <v>15486.888476384487</v>
      </c>
      <c r="D2125" s="1" t="s">
        <v>1081</v>
      </c>
    </row>
    <row r="2126" spans="1:4" x14ac:dyDescent="0.25">
      <c r="A2126" s="1" t="s">
        <v>2948</v>
      </c>
      <c r="B2126" s="1">
        <v>24113.125678569995</v>
      </c>
      <c r="C2126" s="5">
        <f t="shared" si="33"/>
        <v>10937.520902793922</v>
      </c>
      <c r="D2126" s="1" t="s">
        <v>1081</v>
      </c>
    </row>
    <row r="2127" spans="1:4" x14ac:dyDescent="0.25">
      <c r="A2127" s="1" t="s">
        <v>2949</v>
      </c>
      <c r="B2127" s="1">
        <v>27524.331728600002</v>
      </c>
      <c r="C2127" s="5">
        <f t="shared" si="33"/>
        <v>12484.816677439132</v>
      </c>
      <c r="D2127" s="1" t="s">
        <v>1081</v>
      </c>
    </row>
    <row r="2128" spans="1:4" x14ac:dyDescent="0.25">
      <c r="A2128" s="1" t="s">
        <v>2950</v>
      </c>
      <c r="B2128" s="1">
        <v>10084.718623640001</v>
      </c>
      <c r="C2128" s="5">
        <f t="shared" si="33"/>
        <v>4574.3476899341158</v>
      </c>
      <c r="D2128" s="1" t="s">
        <v>1081</v>
      </c>
    </row>
    <row r="2129" spans="1:4" x14ac:dyDescent="0.25">
      <c r="A2129" s="1" t="s">
        <v>2951</v>
      </c>
      <c r="B2129" s="1">
        <v>6945.7862446000008</v>
      </c>
      <c r="C2129" s="5">
        <f t="shared" si="33"/>
        <v>3150.5530742606034</v>
      </c>
      <c r="D2129" s="1" t="s">
        <v>1081</v>
      </c>
    </row>
    <row r="2130" spans="1:4" x14ac:dyDescent="0.25">
      <c r="A2130" s="1" t="s">
        <v>2952</v>
      </c>
      <c r="B2130" s="1">
        <v>28145.378467290004</v>
      </c>
      <c r="C2130" s="5">
        <f t="shared" si="33"/>
        <v>12766.518509735008</v>
      </c>
      <c r="D2130" s="1" t="s">
        <v>1081</v>
      </c>
    </row>
    <row r="2131" spans="1:4" x14ac:dyDescent="0.25">
      <c r="A2131" s="1" t="s">
        <v>2953</v>
      </c>
      <c r="B2131" s="1">
        <v>73048.486268289998</v>
      </c>
      <c r="C2131" s="5">
        <f t="shared" si="33"/>
        <v>33134.208983406199</v>
      </c>
      <c r="D2131" s="1" t="s">
        <v>1081</v>
      </c>
    </row>
    <row r="2132" spans="1:4" x14ac:dyDescent="0.25">
      <c r="A2132" s="1" t="s">
        <v>2954</v>
      </c>
      <c r="B2132" s="1">
        <v>35271.516362359995</v>
      </c>
      <c r="C2132" s="5">
        <f t="shared" si="33"/>
        <v>15998.877649835595</v>
      </c>
      <c r="D2132" s="1" t="s">
        <v>1081</v>
      </c>
    </row>
    <row r="2133" spans="1:4" x14ac:dyDescent="0.25">
      <c r="A2133" s="1" t="s">
        <v>2955</v>
      </c>
      <c r="B2133" s="1">
        <v>4351.4215743000004</v>
      </c>
      <c r="C2133" s="5">
        <f t="shared" si="33"/>
        <v>1973.7700147298858</v>
      </c>
      <c r="D2133" s="1" t="s">
        <v>1081</v>
      </c>
    </row>
    <row r="2134" spans="1:4" x14ac:dyDescent="0.25">
      <c r="A2134" s="1" t="s">
        <v>2956</v>
      </c>
      <c r="B2134" s="1">
        <v>2998.9983221000002</v>
      </c>
      <c r="C2134" s="5">
        <f t="shared" si="33"/>
        <v>1360.3216469179833</v>
      </c>
      <c r="D2134" s="1" t="s">
        <v>1081</v>
      </c>
    </row>
    <row r="2135" spans="1:4" x14ac:dyDescent="0.25">
      <c r="A2135" s="1" t="s">
        <v>2957</v>
      </c>
      <c r="B2135" s="1">
        <v>27333.934971349998</v>
      </c>
      <c r="C2135" s="5">
        <f t="shared" si="33"/>
        <v>12398.454231524589</v>
      </c>
      <c r="D2135" s="1" t="s">
        <v>1081</v>
      </c>
    </row>
    <row r="2136" spans="1:4" x14ac:dyDescent="0.25">
      <c r="A2136" s="1" t="s">
        <v>2958</v>
      </c>
      <c r="B2136" s="1">
        <v>7327.8918979999989</v>
      </c>
      <c r="C2136" s="5">
        <f t="shared" si="33"/>
        <v>3323.8731417976155</v>
      </c>
      <c r="D2136" s="1" t="s">
        <v>1081</v>
      </c>
    </row>
    <row r="2137" spans="1:4" x14ac:dyDescent="0.25">
      <c r="A2137" s="1" t="s">
        <v>2959</v>
      </c>
      <c r="B2137" s="1">
        <v>26068.700818890007</v>
      </c>
      <c r="C2137" s="5">
        <f t="shared" si="33"/>
        <v>11824.554141841956</v>
      </c>
      <c r="D2137" s="1" t="s">
        <v>1081</v>
      </c>
    </row>
    <row r="2138" spans="1:4" x14ac:dyDescent="0.25">
      <c r="A2138" s="1" t="s">
        <v>2960</v>
      </c>
      <c r="B2138" s="1">
        <v>17402.989157800002</v>
      </c>
      <c r="C2138" s="5">
        <f t="shared" si="33"/>
        <v>7893.8566580648185</v>
      </c>
      <c r="D2138" s="1" t="s">
        <v>1081</v>
      </c>
    </row>
    <row r="2139" spans="1:4" x14ac:dyDescent="0.25">
      <c r="A2139" s="1" t="s">
        <v>2961</v>
      </c>
      <c r="B2139" s="1">
        <v>1619.0488853100001</v>
      </c>
      <c r="C2139" s="5">
        <f t="shared" si="33"/>
        <v>734.38762198553354</v>
      </c>
      <c r="D2139" s="1" t="s">
        <v>1081</v>
      </c>
    </row>
    <row r="2140" spans="1:4" x14ac:dyDescent="0.25">
      <c r="A2140" s="1" t="s">
        <v>2962</v>
      </c>
      <c r="B2140" s="1">
        <v>38094.844972680003</v>
      </c>
      <c r="C2140" s="5">
        <f t="shared" si="33"/>
        <v>17279.516920847869</v>
      </c>
      <c r="D2140" s="1" t="s">
        <v>1081</v>
      </c>
    </row>
    <row r="2141" spans="1:4" x14ac:dyDescent="0.25">
      <c r="A2141" s="1" t="s">
        <v>2963</v>
      </c>
      <c r="B2141" s="1">
        <v>44050.349626680014</v>
      </c>
      <c r="C2141" s="5">
        <f t="shared" si="33"/>
        <v>19980.886187865042</v>
      </c>
      <c r="D2141" s="1" t="s">
        <v>1081</v>
      </c>
    </row>
    <row r="2142" spans="1:4" x14ac:dyDescent="0.25">
      <c r="A2142" s="1" t="s">
        <v>2964</v>
      </c>
      <c r="B2142" s="1">
        <v>18837.829036639956</v>
      </c>
      <c r="C2142" s="5">
        <f t="shared" si="33"/>
        <v>8544.6885483875903</v>
      </c>
      <c r="D2142" s="1" t="s">
        <v>1081</v>
      </c>
    </row>
    <row r="2143" spans="1:4" x14ac:dyDescent="0.25">
      <c r="A2143" s="1" t="s">
        <v>2965</v>
      </c>
      <c r="B2143" s="1">
        <v>76016.373306099995</v>
      </c>
      <c r="C2143" s="5">
        <f t="shared" si="33"/>
        <v>34480.418800660511</v>
      </c>
      <c r="D2143" s="1" t="s">
        <v>1081</v>
      </c>
    </row>
    <row r="2144" spans="1:4" x14ac:dyDescent="0.25">
      <c r="A2144" s="1" t="s">
        <v>487</v>
      </c>
      <c r="B2144" s="1">
        <v>149.73302560000002</v>
      </c>
      <c r="C2144" s="5">
        <f t="shared" si="33"/>
        <v>67.917702547955201</v>
      </c>
      <c r="D2144" s="1" t="s">
        <v>1081</v>
      </c>
    </row>
    <row r="2145" spans="1:4" x14ac:dyDescent="0.25">
      <c r="A2145" s="1" t="s">
        <v>482</v>
      </c>
      <c r="B2145" s="1">
        <v>5451.6659176900021</v>
      </c>
      <c r="C2145" s="5">
        <f t="shared" si="33"/>
        <v>2472.8320469368432</v>
      </c>
      <c r="D2145" s="1" t="s">
        <v>1081</v>
      </c>
    </row>
    <row r="2146" spans="1:4" x14ac:dyDescent="0.25">
      <c r="A2146" s="1" t="s">
        <v>2966</v>
      </c>
      <c r="B2146" s="1">
        <v>25156.556637529997</v>
      </c>
      <c r="C2146" s="5">
        <f t="shared" si="33"/>
        <v>11410.812838330507</v>
      </c>
      <c r="D2146" s="1" t="s">
        <v>1081</v>
      </c>
    </row>
    <row r="2147" spans="1:4" x14ac:dyDescent="0.25">
      <c r="A2147" s="1" t="s">
        <v>2967</v>
      </c>
      <c r="B2147" s="1">
        <v>28440.628540259997</v>
      </c>
      <c r="C2147" s="5">
        <f t="shared" si="33"/>
        <v>12900.441580833613</v>
      </c>
      <c r="D2147" s="1" t="s">
        <v>1081</v>
      </c>
    </row>
    <row r="2148" spans="1:4" x14ac:dyDescent="0.25">
      <c r="A2148" s="1" t="s">
        <v>2968</v>
      </c>
      <c r="B2148" s="1">
        <v>46678.551263800007</v>
      </c>
      <c r="C2148" s="5">
        <f t="shared" si="33"/>
        <v>21173.017424849571</v>
      </c>
      <c r="D2148" s="1" t="s">
        <v>1081</v>
      </c>
    </row>
    <row r="2149" spans="1:4" x14ac:dyDescent="0.25">
      <c r="A2149" s="1" t="s">
        <v>2969</v>
      </c>
      <c r="B2149" s="1">
        <v>48358.709317520006</v>
      </c>
      <c r="C2149" s="5">
        <f t="shared" si="33"/>
        <v>21935.123676752533</v>
      </c>
      <c r="D2149" s="1" t="s">
        <v>1081</v>
      </c>
    </row>
    <row r="2150" spans="1:4" x14ac:dyDescent="0.25">
      <c r="A2150" s="1" t="s">
        <v>2970</v>
      </c>
      <c r="B2150" s="1">
        <v>2814.7966319800007</v>
      </c>
      <c r="C2150" s="5">
        <f t="shared" si="33"/>
        <v>1276.7692338930724</v>
      </c>
      <c r="D2150" s="1" t="s">
        <v>1081</v>
      </c>
    </row>
    <row r="2151" spans="1:4" x14ac:dyDescent="0.25">
      <c r="A2151" s="1" t="s">
        <v>2971</v>
      </c>
      <c r="B2151" s="1">
        <v>85127.322434699992</v>
      </c>
      <c r="C2151" s="5">
        <f t="shared" si="33"/>
        <v>38613.072437800438</v>
      </c>
      <c r="D2151" s="1" t="s">
        <v>1081</v>
      </c>
    </row>
    <row r="2152" spans="1:4" x14ac:dyDescent="0.25">
      <c r="A2152" s="1" t="s">
        <v>2972</v>
      </c>
      <c r="B2152" s="1">
        <v>93675.004474099987</v>
      </c>
      <c r="C2152" s="5">
        <f t="shared" si="33"/>
        <v>42490.232629415957</v>
      </c>
      <c r="D2152" s="1" t="s">
        <v>1081</v>
      </c>
    </row>
    <row r="2153" spans="1:4" x14ac:dyDescent="0.25">
      <c r="A2153" s="1" t="s">
        <v>2973</v>
      </c>
      <c r="B2153" s="1">
        <v>2417.8314742000002</v>
      </c>
      <c r="C2153" s="5">
        <f t="shared" si="33"/>
        <v>1096.7090140453265</v>
      </c>
      <c r="D2153" s="1" t="s">
        <v>1081</v>
      </c>
    </row>
    <row r="2154" spans="1:4" x14ac:dyDescent="0.25">
      <c r="A2154" s="1" t="s">
        <v>2974</v>
      </c>
      <c r="B2154" s="1">
        <v>9587.1550645999978</v>
      </c>
      <c r="C2154" s="5">
        <f t="shared" si="33"/>
        <v>4348.6568400620417</v>
      </c>
      <c r="D2154" s="1" t="s">
        <v>1081</v>
      </c>
    </row>
    <row r="2155" spans="1:4" x14ac:dyDescent="0.25">
      <c r="A2155" s="1" t="s">
        <v>2975</v>
      </c>
      <c r="B2155" s="1">
        <v>15100.143419730002</v>
      </c>
      <c r="C2155" s="5">
        <f t="shared" si="33"/>
        <v>6849.3042540421711</v>
      </c>
      <c r="D2155" s="1" t="s">
        <v>1081</v>
      </c>
    </row>
    <row r="2156" spans="1:4" x14ac:dyDescent="0.25">
      <c r="A2156" s="1" t="s">
        <v>2976</v>
      </c>
      <c r="B2156" s="1">
        <v>10822.263036099999</v>
      </c>
      <c r="C2156" s="5">
        <f t="shared" si="33"/>
        <v>4908.891935070671</v>
      </c>
      <c r="D2156" s="1" t="s">
        <v>1081</v>
      </c>
    </row>
    <row r="2157" spans="1:4" x14ac:dyDescent="0.25">
      <c r="A2157" s="1" t="s">
        <v>2977</v>
      </c>
      <c r="B2157" s="1">
        <v>2154.4566360799995</v>
      </c>
      <c r="C2157" s="5">
        <f t="shared" si="33"/>
        <v>977.24429447279908</v>
      </c>
      <c r="D2157" s="1" t="s">
        <v>1081</v>
      </c>
    </row>
    <row r="2158" spans="1:4" x14ac:dyDescent="0.25">
      <c r="A2158" s="1" t="s">
        <v>2978</v>
      </c>
      <c r="B2158" s="1">
        <v>9815.3035836799991</v>
      </c>
      <c r="C2158" s="5">
        <f t="shared" si="33"/>
        <v>4452.1431831285781</v>
      </c>
      <c r="D2158" s="1" t="s">
        <v>1081</v>
      </c>
    </row>
    <row r="2159" spans="1:4" x14ac:dyDescent="0.25">
      <c r="A2159" s="1" t="s">
        <v>2979</v>
      </c>
      <c r="B2159" s="1">
        <v>43915.655171050006</v>
      </c>
      <c r="C2159" s="5">
        <f t="shared" si="33"/>
        <v>19919.789860346915</v>
      </c>
      <c r="D2159" s="1" t="s">
        <v>1081</v>
      </c>
    </row>
    <row r="2160" spans="1:4" x14ac:dyDescent="0.25">
      <c r="A2160" s="1" t="s">
        <v>2980</v>
      </c>
      <c r="B2160" s="1">
        <v>53089.674836740007</v>
      </c>
      <c r="C2160" s="5">
        <f t="shared" si="33"/>
        <v>24081.051788546574</v>
      </c>
      <c r="D2160" s="1" t="s">
        <v>1081</v>
      </c>
    </row>
    <row r="2161" spans="1:4" x14ac:dyDescent="0.25">
      <c r="A2161" s="1" t="s">
        <v>2981</v>
      </c>
      <c r="B2161" s="1">
        <v>49328.152197799995</v>
      </c>
      <c r="C2161" s="5">
        <f t="shared" si="33"/>
        <v>22374.855211704496</v>
      </c>
      <c r="D2161" s="1" t="s">
        <v>1081</v>
      </c>
    </row>
    <row r="2162" spans="1:4" x14ac:dyDescent="0.25">
      <c r="A2162" s="1" t="s">
        <v>2982</v>
      </c>
      <c r="B2162" s="1">
        <v>22501.217800180006</v>
      </c>
      <c r="C2162" s="5">
        <f t="shared" si="33"/>
        <v>10206.372384419248</v>
      </c>
      <c r="D2162" s="1" t="s">
        <v>1081</v>
      </c>
    </row>
    <row r="2163" spans="1:4" x14ac:dyDescent="0.25">
      <c r="A2163" s="1" t="s">
        <v>2983</v>
      </c>
      <c r="B2163" s="1">
        <v>1369.5755754999998</v>
      </c>
      <c r="C2163" s="5">
        <f t="shared" si="33"/>
        <v>621.22852444219586</v>
      </c>
      <c r="D2163" s="1" t="s">
        <v>1081</v>
      </c>
    </row>
    <row r="2164" spans="1:4" x14ac:dyDescent="0.25">
      <c r="A2164" s="1" t="s">
        <v>2984</v>
      </c>
      <c r="B2164" s="1">
        <v>21514.674828539995</v>
      </c>
      <c r="C2164" s="5">
        <f t="shared" si="33"/>
        <v>9758.8843848271135</v>
      </c>
      <c r="D2164" s="1" t="s">
        <v>1081</v>
      </c>
    </row>
    <row r="2165" spans="1:4" x14ac:dyDescent="0.25">
      <c r="A2165" s="1" t="s">
        <v>2985</v>
      </c>
      <c r="B2165" s="1">
        <v>16725.065883899999</v>
      </c>
      <c r="C2165" s="5">
        <f t="shared" si="33"/>
        <v>7586.3560844099684</v>
      </c>
      <c r="D2165" s="1" t="s">
        <v>1081</v>
      </c>
    </row>
    <row r="2166" spans="1:4" x14ac:dyDescent="0.25">
      <c r="A2166" s="1" t="s">
        <v>2986</v>
      </c>
      <c r="B2166" s="1">
        <v>23678.899607740001</v>
      </c>
      <c r="C2166" s="5">
        <f t="shared" si="33"/>
        <v>10740.559430874002</v>
      </c>
      <c r="D2166" s="1" t="s">
        <v>1081</v>
      </c>
    </row>
    <row r="2167" spans="1:4" x14ac:dyDescent="0.25">
      <c r="A2167" s="1" t="s">
        <v>2987</v>
      </c>
      <c r="B2167" s="1">
        <v>10823.642715289996</v>
      </c>
      <c r="C2167" s="5">
        <f t="shared" si="33"/>
        <v>4909.5177465138195</v>
      </c>
      <c r="D2167" s="1" t="s">
        <v>1081</v>
      </c>
    </row>
    <row r="2168" spans="1:4" x14ac:dyDescent="0.25">
      <c r="A2168" s="1" t="s">
        <v>2988</v>
      </c>
      <c r="B2168" s="1">
        <v>23479.725186029995</v>
      </c>
      <c r="C2168" s="5">
        <f t="shared" si="33"/>
        <v>10650.215506581717</v>
      </c>
      <c r="D2168" s="1" t="s">
        <v>1081</v>
      </c>
    </row>
    <row r="2169" spans="1:4" x14ac:dyDescent="0.25">
      <c r="A2169" s="1" t="s">
        <v>2989</v>
      </c>
      <c r="B2169" s="1">
        <v>3005.9380604300004</v>
      </c>
      <c r="C2169" s="5">
        <f t="shared" si="33"/>
        <v>1363.4694567065646</v>
      </c>
      <c r="D2169" s="1" t="s">
        <v>1081</v>
      </c>
    </row>
    <row r="2170" spans="1:4" x14ac:dyDescent="0.25">
      <c r="A2170" s="1" t="s">
        <v>2990</v>
      </c>
      <c r="B2170" s="1">
        <v>2191.6697635000005</v>
      </c>
      <c r="C2170" s="5">
        <f t="shared" si="33"/>
        <v>994.12387136549216</v>
      </c>
      <c r="D2170" s="1" t="s">
        <v>1081</v>
      </c>
    </row>
    <row r="2171" spans="1:4" x14ac:dyDescent="0.25">
      <c r="A2171" s="1" t="s">
        <v>2991</v>
      </c>
      <c r="B2171" s="1">
        <v>4.7828244800000004</v>
      </c>
      <c r="C2171" s="5">
        <f t="shared" si="33"/>
        <v>2.1694509215321602</v>
      </c>
      <c r="D2171" s="1" t="s">
        <v>1081</v>
      </c>
    </row>
    <row r="2172" spans="1:4" x14ac:dyDescent="0.25">
      <c r="A2172" s="1" t="s">
        <v>2992</v>
      </c>
      <c r="B2172" s="1">
        <v>412.97176255000005</v>
      </c>
      <c r="C2172" s="5">
        <f t="shared" si="33"/>
        <v>187.32068771857962</v>
      </c>
      <c r="D2172" s="1" t="s">
        <v>1081</v>
      </c>
    </row>
    <row r="2173" spans="1:4" x14ac:dyDescent="0.25">
      <c r="A2173" s="1" t="s">
        <v>2993</v>
      </c>
      <c r="B2173" s="1">
        <v>932.0175017900001</v>
      </c>
      <c r="C2173" s="5">
        <f t="shared" si="33"/>
        <v>422.75568267192972</v>
      </c>
      <c r="D2173" s="1" t="s">
        <v>1081</v>
      </c>
    </row>
    <row r="2174" spans="1:4" x14ac:dyDescent="0.25">
      <c r="A2174" s="1" t="s">
        <v>2994</v>
      </c>
      <c r="B2174" s="1">
        <v>3.6681039499999999</v>
      </c>
      <c r="C2174" s="5">
        <f t="shared" si="33"/>
        <v>1.6638226068883999</v>
      </c>
      <c r="D2174" s="1" t="s">
        <v>1081</v>
      </c>
    </row>
    <row r="2175" spans="1:4" x14ac:dyDescent="0.25">
      <c r="A2175" s="1" t="s">
        <v>2995</v>
      </c>
      <c r="B2175" s="1">
        <v>34146.536356899996</v>
      </c>
      <c r="C2175" s="5">
        <f t="shared" si="33"/>
        <v>15488.595719198984</v>
      </c>
      <c r="D2175" s="1" t="s">
        <v>1081</v>
      </c>
    </row>
    <row r="2176" spans="1:4" x14ac:dyDescent="0.25">
      <c r="A2176" s="1" t="s">
        <v>2996</v>
      </c>
      <c r="B2176" s="1">
        <v>1428.4461145</v>
      </c>
      <c r="C2176" s="5">
        <f t="shared" si="33"/>
        <v>647.931729968284</v>
      </c>
      <c r="D2176" s="1" t="s">
        <v>1081</v>
      </c>
    </row>
    <row r="2177" spans="1:4" x14ac:dyDescent="0.25">
      <c r="A2177" s="1" t="s">
        <v>2997</v>
      </c>
      <c r="B2177" s="1">
        <v>9918.5450796000005</v>
      </c>
      <c r="C2177" s="5">
        <f t="shared" si="33"/>
        <v>4498.9726997459229</v>
      </c>
      <c r="D2177" s="1" t="s">
        <v>1081</v>
      </c>
    </row>
    <row r="2178" spans="1:4" x14ac:dyDescent="0.25">
      <c r="A2178" s="1" t="s">
        <v>2998</v>
      </c>
      <c r="B2178" s="1">
        <v>742.57188250000002</v>
      </c>
      <c r="C2178" s="5">
        <f t="shared" si="33"/>
        <v>336.82466532694002</v>
      </c>
      <c r="D2178" s="1" t="s">
        <v>1081</v>
      </c>
    </row>
    <row r="2179" spans="1:4" x14ac:dyDescent="0.25">
      <c r="A2179" s="1" t="s">
        <v>2999</v>
      </c>
      <c r="B2179" s="1">
        <v>1293.1773397300001</v>
      </c>
      <c r="C2179" s="5">
        <f t="shared" ref="C2179:C2242" si="34">0.453592*B2179</f>
        <v>586.57489588281021</v>
      </c>
      <c r="D2179" s="1" t="s">
        <v>1081</v>
      </c>
    </row>
    <row r="2180" spans="1:4" x14ac:dyDescent="0.25">
      <c r="A2180" s="1" t="s">
        <v>3000</v>
      </c>
      <c r="B2180" s="1">
        <v>16119.80109692</v>
      </c>
      <c r="C2180" s="5">
        <f t="shared" si="34"/>
        <v>7311.8128191541364</v>
      </c>
      <c r="D2180" s="1" t="s">
        <v>1081</v>
      </c>
    </row>
    <row r="2181" spans="1:4" x14ac:dyDescent="0.25">
      <c r="A2181" s="1" t="s">
        <v>3001</v>
      </c>
      <c r="B2181" s="1">
        <v>15158.027394400007</v>
      </c>
      <c r="C2181" s="5">
        <f t="shared" si="34"/>
        <v>6875.5599618806882</v>
      </c>
      <c r="D2181" s="1" t="s">
        <v>1081</v>
      </c>
    </row>
    <row r="2182" spans="1:4" x14ac:dyDescent="0.25">
      <c r="A2182" s="1" t="s">
        <v>3002</v>
      </c>
      <c r="B2182" s="1">
        <v>4287.8763752399982</v>
      </c>
      <c r="C2182" s="5">
        <f t="shared" si="34"/>
        <v>1944.9464207978613</v>
      </c>
      <c r="D2182" s="1" t="s">
        <v>1081</v>
      </c>
    </row>
    <row r="2183" spans="1:4" x14ac:dyDescent="0.25">
      <c r="A2183" s="1" t="s">
        <v>3003</v>
      </c>
      <c r="B2183" s="1">
        <v>6421.3794159699992</v>
      </c>
      <c r="C2183" s="5">
        <f t="shared" si="34"/>
        <v>2912.6863320486636</v>
      </c>
      <c r="D2183" s="1" t="s">
        <v>1081</v>
      </c>
    </row>
    <row r="2184" spans="1:4" x14ac:dyDescent="0.25">
      <c r="A2184" s="1" t="s">
        <v>3004</v>
      </c>
      <c r="B2184" s="1">
        <v>844.87243793999994</v>
      </c>
      <c r="C2184" s="5">
        <f t="shared" si="34"/>
        <v>383.22737887008043</v>
      </c>
      <c r="D2184" s="1" t="s">
        <v>1081</v>
      </c>
    </row>
    <row r="2185" spans="1:4" x14ac:dyDescent="0.25">
      <c r="A2185" s="1" t="s">
        <v>3005</v>
      </c>
      <c r="B2185" s="1">
        <v>12676.404711479998</v>
      </c>
      <c r="C2185" s="5">
        <f t="shared" si="34"/>
        <v>5749.9157658896347</v>
      </c>
      <c r="D2185" s="1" t="s">
        <v>1081</v>
      </c>
    </row>
    <row r="2186" spans="1:4" x14ac:dyDescent="0.25">
      <c r="A2186" s="1" t="s">
        <v>3006</v>
      </c>
      <c r="B2186" s="1">
        <v>13469.359434680004</v>
      </c>
      <c r="C2186" s="5">
        <f t="shared" si="34"/>
        <v>6109.5936846953718</v>
      </c>
      <c r="D2186" s="1" t="s">
        <v>1081</v>
      </c>
    </row>
    <row r="2187" spans="1:4" x14ac:dyDescent="0.25">
      <c r="A2187" s="1" t="s">
        <v>3007</v>
      </c>
      <c r="B2187" s="1">
        <v>14037.001689000001</v>
      </c>
      <c r="C2187" s="5">
        <f t="shared" si="34"/>
        <v>6367.0716701168885</v>
      </c>
      <c r="D2187" s="1" t="s">
        <v>1081</v>
      </c>
    </row>
    <row r="2188" spans="1:4" x14ac:dyDescent="0.25">
      <c r="A2188" s="1" t="s">
        <v>3008</v>
      </c>
      <c r="B2188" s="1">
        <v>1164.96284902</v>
      </c>
      <c r="C2188" s="5">
        <f t="shared" si="34"/>
        <v>528.41782861267984</v>
      </c>
      <c r="D2188" s="1" t="s">
        <v>1081</v>
      </c>
    </row>
    <row r="2189" spans="1:4" x14ac:dyDescent="0.25">
      <c r="A2189" s="1" t="s">
        <v>3009</v>
      </c>
      <c r="B2189" s="1">
        <v>4.53</v>
      </c>
      <c r="C2189" s="5">
        <f t="shared" si="34"/>
        <v>2.0547717599999999</v>
      </c>
      <c r="D2189" s="1" t="s">
        <v>1081</v>
      </c>
    </row>
    <row r="2190" spans="1:4" x14ac:dyDescent="0.25">
      <c r="A2190" s="1" t="s">
        <v>3010</v>
      </c>
      <c r="B2190" s="1">
        <v>9646.631640399999</v>
      </c>
      <c r="C2190" s="5">
        <f t="shared" si="34"/>
        <v>4375.6349390323167</v>
      </c>
      <c r="D2190" s="1" t="s">
        <v>1081</v>
      </c>
    </row>
    <row r="2191" spans="1:4" x14ac:dyDescent="0.25">
      <c r="A2191" s="1" t="s">
        <v>3011</v>
      </c>
      <c r="B2191" s="1">
        <v>10279.244772800002</v>
      </c>
      <c r="C2191" s="5">
        <f t="shared" si="34"/>
        <v>4662.5831949838985</v>
      </c>
      <c r="D2191" s="1" t="s">
        <v>1081</v>
      </c>
    </row>
    <row r="2192" spans="1:4" x14ac:dyDescent="0.25">
      <c r="A2192" s="1" t="s">
        <v>3012</v>
      </c>
      <c r="B2192" s="1">
        <v>1.095</v>
      </c>
      <c r="C2192" s="5">
        <f t="shared" si="34"/>
        <v>0.49668323999999997</v>
      </c>
      <c r="D2192" s="1" t="s">
        <v>1081</v>
      </c>
    </row>
    <row r="2193" spans="1:4" x14ac:dyDescent="0.25">
      <c r="A2193" s="1" t="s">
        <v>3013</v>
      </c>
      <c r="B2193" s="1">
        <v>15641.833811939998</v>
      </c>
      <c r="C2193" s="5">
        <f t="shared" si="34"/>
        <v>7095.0106824254872</v>
      </c>
      <c r="D2193" s="1" t="s">
        <v>1081</v>
      </c>
    </row>
    <row r="2194" spans="1:4" x14ac:dyDescent="0.25">
      <c r="A2194" s="1" t="s">
        <v>3014</v>
      </c>
      <c r="B2194" s="1">
        <v>1706.3918270199999</v>
      </c>
      <c r="C2194" s="5">
        <f t="shared" si="34"/>
        <v>774.00568160165585</v>
      </c>
      <c r="D2194" s="1" t="s">
        <v>1081</v>
      </c>
    </row>
    <row r="2195" spans="1:4" x14ac:dyDescent="0.25">
      <c r="A2195" s="1" t="s">
        <v>3015</v>
      </c>
      <c r="B2195" s="1">
        <v>32054.025469380002</v>
      </c>
      <c r="C2195" s="5">
        <f t="shared" si="34"/>
        <v>14539.449520707014</v>
      </c>
      <c r="D2195" s="1" t="s">
        <v>1081</v>
      </c>
    </row>
    <row r="2196" spans="1:4" x14ac:dyDescent="0.25">
      <c r="A2196" s="1" t="s">
        <v>3016</v>
      </c>
      <c r="B2196" s="1">
        <v>4029.1978624000003</v>
      </c>
      <c r="C2196" s="5">
        <f t="shared" si="34"/>
        <v>1827.611916801741</v>
      </c>
      <c r="D2196" s="1" t="s">
        <v>1081</v>
      </c>
    </row>
    <row r="2197" spans="1:4" x14ac:dyDescent="0.25">
      <c r="A2197" s="1" t="s">
        <v>3017</v>
      </c>
      <c r="B2197" s="1">
        <v>3357.2803907000007</v>
      </c>
      <c r="C2197" s="5">
        <f t="shared" si="34"/>
        <v>1522.8355269783947</v>
      </c>
      <c r="D2197" s="1" t="s">
        <v>1081</v>
      </c>
    </row>
    <row r="2198" spans="1:4" x14ac:dyDescent="0.25">
      <c r="A2198" s="1" t="s">
        <v>3018</v>
      </c>
      <c r="B2198" s="1">
        <v>4832.7166116999988</v>
      </c>
      <c r="C2198" s="5">
        <f t="shared" si="34"/>
        <v>2192.081593334226</v>
      </c>
      <c r="D2198" s="1" t="s">
        <v>1081</v>
      </c>
    </row>
    <row r="2199" spans="1:4" x14ac:dyDescent="0.25">
      <c r="A2199" s="1" t="s">
        <v>3019</v>
      </c>
      <c r="B2199" s="1">
        <v>3447.5484033000016</v>
      </c>
      <c r="C2199" s="5">
        <f t="shared" si="34"/>
        <v>1563.7803753496544</v>
      </c>
      <c r="D2199" s="1" t="s">
        <v>1081</v>
      </c>
    </row>
    <row r="2200" spans="1:4" x14ac:dyDescent="0.25">
      <c r="A2200" s="1" t="s">
        <v>3020</v>
      </c>
      <c r="B2200" s="1">
        <v>26208.861088400001</v>
      </c>
      <c r="C2200" s="5">
        <f t="shared" si="34"/>
        <v>11888.129718809532</v>
      </c>
      <c r="D2200" s="1" t="s">
        <v>1081</v>
      </c>
    </row>
    <row r="2201" spans="1:4" x14ac:dyDescent="0.25">
      <c r="A2201" s="1" t="s">
        <v>3021</v>
      </c>
      <c r="B2201" s="1">
        <v>4021.8446074000003</v>
      </c>
      <c r="C2201" s="5">
        <f t="shared" si="34"/>
        <v>1824.2765391597809</v>
      </c>
      <c r="D2201" s="1" t="s">
        <v>1081</v>
      </c>
    </row>
    <row r="2202" spans="1:4" x14ac:dyDescent="0.25">
      <c r="A2202" s="1" t="s">
        <v>3022</v>
      </c>
      <c r="B2202" s="1">
        <v>3863.4987954199992</v>
      </c>
      <c r="C2202" s="5">
        <f t="shared" si="34"/>
        <v>1752.4521456121483</v>
      </c>
      <c r="D2202" s="1" t="s">
        <v>1081</v>
      </c>
    </row>
    <row r="2203" spans="1:4" x14ac:dyDescent="0.25">
      <c r="A2203" s="1" t="s">
        <v>3023</v>
      </c>
      <c r="B2203" s="1">
        <v>16877.064285020002</v>
      </c>
      <c r="C2203" s="5">
        <f t="shared" si="34"/>
        <v>7655.3013431707923</v>
      </c>
      <c r="D2203" s="1" t="s">
        <v>1081</v>
      </c>
    </row>
    <row r="2204" spans="1:4" x14ac:dyDescent="0.25">
      <c r="A2204" s="1" t="s">
        <v>3024</v>
      </c>
      <c r="B2204" s="1">
        <v>16690.429448460003</v>
      </c>
      <c r="C2204" s="5">
        <f t="shared" si="34"/>
        <v>7570.6452743858699</v>
      </c>
      <c r="D2204" s="1" t="s">
        <v>1081</v>
      </c>
    </row>
    <row r="2205" spans="1:4" x14ac:dyDescent="0.25">
      <c r="A2205" s="1" t="s">
        <v>3025</v>
      </c>
      <c r="B2205" s="1">
        <v>42247.393485279994</v>
      </c>
      <c r="C2205" s="5">
        <f t="shared" si="34"/>
        <v>19163.079705775122</v>
      </c>
      <c r="D2205" s="1" t="s">
        <v>1081</v>
      </c>
    </row>
    <row r="2206" spans="1:4" x14ac:dyDescent="0.25">
      <c r="A2206" s="1" t="s">
        <v>3026</v>
      </c>
      <c r="B2206" s="1">
        <v>41126.435514099998</v>
      </c>
      <c r="C2206" s="5">
        <f t="shared" si="34"/>
        <v>18654.622137711645</v>
      </c>
      <c r="D2206" s="1" t="s">
        <v>1081</v>
      </c>
    </row>
    <row r="2207" spans="1:4" x14ac:dyDescent="0.25">
      <c r="A2207" s="1" t="s">
        <v>3027</v>
      </c>
      <c r="B2207" s="1">
        <v>9487.3550191200047</v>
      </c>
      <c r="C2207" s="5">
        <f t="shared" si="34"/>
        <v>4303.3883378326809</v>
      </c>
      <c r="D2207" s="1" t="s">
        <v>1081</v>
      </c>
    </row>
    <row r="2208" spans="1:4" x14ac:dyDescent="0.25">
      <c r="A2208" s="1" t="s">
        <v>3028</v>
      </c>
      <c r="B2208" s="1">
        <v>2266.30392102</v>
      </c>
      <c r="C2208" s="5">
        <f t="shared" si="34"/>
        <v>1027.9773281433038</v>
      </c>
      <c r="D2208" s="1" t="s">
        <v>1081</v>
      </c>
    </row>
    <row r="2209" spans="1:4" x14ac:dyDescent="0.25">
      <c r="A2209" s="1" t="s">
        <v>3029</v>
      </c>
      <c r="B2209" s="1">
        <v>8.179419639999999</v>
      </c>
      <c r="C2209" s="5">
        <f t="shared" si="34"/>
        <v>3.7101193133468797</v>
      </c>
      <c r="D2209" s="1" t="s">
        <v>1081</v>
      </c>
    </row>
    <row r="2210" spans="1:4" x14ac:dyDescent="0.25">
      <c r="A2210" s="1" t="s">
        <v>3030</v>
      </c>
      <c r="B2210" s="1">
        <v>250.43935939000002</v>
      </c>
      <c r="C2210" s="5">
        <f t="shared" si="34"/>
        <v>113.59728990442889</v>
      </c>
      <c r="D2210" s="1" t="s">
        <v>1081</v>
      </c>
    </row>
    <row r="2211" spans="1:4" x14ac:dyDescent="0.25">
      <c r="A2211" s="1" t="s">
        <v>3031</v>
      </c>
      <c r="B2211" s="1">
        <v>2923.5249274800003</v>
      </c>
      <c r="C2211" s="5">
        <f t="shared" si="34"/>
        <v>1326.0875189055082</v>
      </c>
      <c r="D2211" s="1" t="s">
        <v>1081</v>
      </c>
    </row>
    <row r="2212" spans="1:4" x14ac:dyDescent="0.25">
      <c r="A2212" s="1" t="s">
        <v>3032</v>
      </c>
      <c r="B2212" s="1">
        <v>21226.867622999998</v>
      </c>
      <c r="C2212" s="5">
        <f t="shared" si="34"/>
        <v>9628.3373388518157</v>
      </c>
      <c r="D2212" s="1" t="s">
        <v>1081</v>
      </c>
    </row>
    <row r="2213" spans="1:4" x14ac:dyDescent="0.25">
      <c r="A2213" s="1" t="s">
        <v>3033</v>
      </c>
      <c r="B2213" s="1">
        <v>0.59300227000000005</v>
      </c>
      <c r="C2213" s="5">
        <f t="shared" si="34"/>
        <v>0.26898108565384005</v>
      </c>
      <c r="D2213" s="1" t="s">
        <v>1081</v>
      </c>
    </row>
    <row r="2214" spans="1:4" x14ac:dyDescent="0.25">
      <c r="A2214" s="1" t="s">
        <v>3034</v>
      </c>
      <c r="B2214" s="1">
        <v>2.6372315199999998</v>
      </c>
      <c r="C2214" s="5">
        <f t="shared" si="34"/>
        <v>1.19622711961984</v>
      </c>
      <c r="D2214" s="1" t="s">
        <v>1081</v>
      </c>
    </row>
    <row r="2215" spans="1:4" x14ac:dyDescent="0.25">
      <c r="A2215" s="1" t="s">
        <v>3035</v>
      </c>
      <c r="B2215" s="1">
        <v>1971.2734456699993</v>
      </c>
      <c r="C2215" s="5">
        <f t="shared" si="34"/>
        <v>894.15386476834635</v>
      </c>
      <c r="D2215" s="1" t="s">
        <v>1081</v>
      </c>
    </row>
    <row r="2216" spans="1:4" x14ac:dyDescent="0.25">
      <c r="A2216" s="1" t="s">
        <v>3036</v>
      </c>
      <c r="B2216" s="1">
        <v>2157.7390258999999</v>
      </c>
      <c r="C2216" s="5">
        <f t="shared" si="34"/>
        <v>978.73316023603275</v>
      </c>
      <c r="D2216" s="1" t="s">
        <v>1081</v>
      </c>
    </row>
    <row r="2217" spans="1:4" x14ac:dyDescent="0.25">
      <c r="A2217" s="1" t="s">
        <v>3037</v>
      </c>
      <c r="B2217" s="1">
        <v>37015.99163235</v>
      </c>
      <c r="C2217" s="5">
        <f t="shared" si="34"/>
        <v>16790.157676500901</v>
      </c>
      <c r="D2217" s="1" t="s">
        <v>1081</v>
      </c>
    </row>
    <row r="2218" spans="1:4" x14ac:dyDescent="0.25">
      <c r="A2218" s="1" t="s">
        <v>3038</v>
      </c>
      <c r="B2218" s="1">
        <v>6852.3005873300017</v>
      </c>
      <c r="C2218" s="5">
        <f t="shared" si="34"/>
        <v>3108.1487280081901</v>
      </c>
      <c r="D2218" s="1" t="s">
        <v>1081</v>
      </c>
    </row>
    <row r="2219" spans="1:4" x14ac:dyDescent="0.25">
      <c r="A2219" s="1" t="s">
        <v>3039</v>
      </c>
      <c r="B2219" s="1">
        <v>4372.59018182</v>
      </c>
      <c r="C2219" s="5">
        <f t="shared" si="34"/>
        <v>1983.3719257520975</v>
      </c>
      <c r="D2219" s="1" t="s">
        <v>1081</v>
      </c>
    </row>
    <row r="2220" spans="1:4" x14ac:dyDescent="0.25">
      <c r="A2220" s="1" t="s">
        <v>3040</v>
      </c>
      <c r="B2220" s="1">
        <v>36712.597522250006</v>
      </c>
      <c r="C2220" s="5">
        <f t="shared" si="34"/>
        <v>16652.540535312426</v>
      </c>
      <c r="D2220" s="1" t="s">
        <v>1081</v>
      </c>
    </row>
    <row r="2221" spans="1:4" x14ac:dyDescent="0.25">
      <c r="A2221" s="1" t="s">
        <v>3041</v>
      </c>
      <c r="B2221" s="1">
        <v>1267.86828747</v>
      </c>
      <c r="C2221" s="5">
        <f t="shared" si="34"/>
        <v>575.09491225009231</v>
      </c>
      <c r="D2221" s="1" t="s">
        <v>1081</v>
      </c>
    </row>
    <row r="2222" spans="1:4" x14ac:dyDescent="0.25">
      <c r="A2222" s="1" t="s">
        <v>3042</v>
      </c>
      <c r="B2222" s="1">
        <v>263.96629860000007</v>
      </c>
      <c r="C2222" s="5">
        <f t="shared" si="34"/>
        <v>119.73300131457123</v>
      </c>
      <c r="D2222" s="1" t="s">
        <v>1081</v>
      </c>
    </row>
    <row r="2223" spans="1:4" x14ac:dyDescent="0.25">
      <c r="A2223" s="1" t="s">
        <v>3043</v>
      </c>
      <c r="B2223" s="1">
        <v>33868.840340750001</v>
      </c>
      <c r="C2223" s="5">
        <f t="shared" si="34"/>
        <v>15362.635027841474</v>
      </c>
      <c r="D2223" s="1" t="s">
        <v>1081</v>
      </c>
    </row>
    <row r="2224" spans="1:4" x14ac:dyDescent="0.25">
      <c r="A2224" s="1" t="s">
        <v>3044</v>
      </c>
      <c r="B2224" s="1">
        <v>4934.6880687199991</v>
      </c>
      <c r="C2224" s="5">
        <f t="shared" si="34"/>
        <v>2238.335030466842</v>
      </c>
      <c r="D2224" s="1" t="s">
        <v>1081</v>
      </c>
    </row>
    <row r="2225" spans="1:4" x14ac:dyDescent="0.25">
      <c r="A2225" s="1" t="s">
        <v>3045</v>
      </c>
      <c r="B2225" s="1">
        <v>1875.5359481000003</v>
      </c>
      <c r="C2225" s="5">
        <f t="shared" si="34"/>
        <v>850.72810177057534</v>
      </c>
      <c r="D2225" s="1" t="s">
        <v>1081</v>
      </c>
    </row>
    <row r="2226" spans="1:4" x14ac:dyDescent="0.25">
      <c r="A2226" s="1" t="s">
        <v>3046</v>
      </c>
      <c r="B2226" s="1">
        <v>611.70083846000011</v>
      </c>
      <c r="C2226" s="5">
        <f t="shared" si="34"/>
        <v>277.46260671874836</v>
      </c>
      <c r="D2226" s="1" t="s">
        <v>1081</v>
      </c>
    </row>
    <row r="2227" spans="1:4" x14ac:dyDescent="0.25">
      <c r="A2227" s="1" t="s">
        <v>3047</v>
      </c>
      <c r="B2227" s="1">
        <v>405.69383956000001</v>
      </c>
      <c r="C2227" s="5">
        <f t="shared" si="34"/>
        <v>184.01948007369953</v>
      </c>
      <c r="D2227" s="1" t="s">
        <v>1081</v>
      </c>
    </row>
    <row r="2228" spans="1:4" x14ac:dyDescent="0.25">
      <c r="A2228" s="1" t="s">
        <v>3048</v>
      </c>
      <c r="B2228" s="1">
        <v>731.97529740000004</v>
      </c>
      <c r="C2228" s="5">
        <f t="shared" si="34"/>
        <v>332.0181390982608</v>
      </c>
      <c r="D2228" s="1" t="s">
        <v>3049</v>
      </c>
    </row>
    <row r="2229" spans="1:4" x14ac:dyDescent="0.25">
      <c r="A2229" s="1" t="s">
        <v>3050</v>
      </c>
      <c r="B2229" s="1">
        <v>2379.3605958999997</v>
      </c>
      <c r="C2229" s="5">
        <f t="shared" si="34"/>
        <v>1079.2589314154727</v>
      </c>
      <c r="D2229" s="1" t="s">
        <v>3049</v>
      </c>
    </row>
    <row r="2230" spans="1:4" x14ac:dyDescent="0.25">
      <c r="A2230" s="1" t="s">
        <v>3051</v>
      </c>
      <c r="B2230" s="1">
        <v>1162.9747457999999</v>
      </c>
      <c r="C2230" s="5">
        <f t="shared" si="34"/>
        <v>527.51604089691352</v>
      </c>
      <c r="D2230" s="1" t="s">
        <v>3049</v>
      </c>
    </row>
    <row r="2231" spans="1:4" x14ac:dyDescent="0.25">
      <c r="A2231" s="1" t="s">
        <v>3052</v>
      </c>
      <c r="B2231" s="1">
        <v>9870.0099146499997</v>
      </c>
      <c r="C2231" s="5">
        <f t="shared" si="34"/>
        <v>4476.9575372059226</v>
      </c>
      <c r="D2231" s="1" t="s">
        <v>3049</v>
      </c>
    </row>
    <row r="2232" spans="1:4" x14ac:dyDescent="0.25">
      <c r="A2232" s="1" t="s">
        <v>3053</v>
      </c>
      <c r="B2232" s="1">
        <v>11088.254380539996</v>
      </c>
      <c r="C2232" s="5">
        <f t="shared" si="34"/>
        <v>5029.5434809778981</v>
      </c>
      <c r="D2232" s="1" t="s">
        <v>3049</v>
      </c>
    </row>
    <row r="2233" spans="1:4" x14ac:dyDescent="0.25">
      <c r="A2233" s="1" t="s">
        <v>3054</v>
      </c>
      <c r="B2233" s="1">
        <v>6430.8143680999992</v>
      </c>
      <c r="C2233" s="5">
        <f t="shared" si="34"/>
        <v>2916.9659508552149</v>
      </c>
      <c r="D2233" s="1" t="s">
        <v>3049</v>
      </c>
    </row>
    <row r="2234" spans="1:4" x14ac:dyDescent="0.25">
      <c r="A2234" s="1" t="s">
        <v>3055</v>
      </c>
      <c r="B2234" s="1">
        <v>6214.9882531999983</v>
      </c>
      <c r="C2234" s="5">
        <f t="shared" si="34"/>
        <v>2819.0689517454935</v>
      </c>
      <c r="D2234" s="1" t="s">
        <v>3049</v>
      </c>
    </row>
    <row r="2235" spans="1:4" x14ac:dyDescent="0.25">
      <c r="A2235" s="1" t="s">
        <v>3056</v>
      </c>
      <c r="B2235" s="1">
        <v>1604.1172599999998</v>
      </c>
      <c r="C2235" s="5">
        <f t="shared" si="34"/>
        <v>727.61475619791986</v>
      </c>
      <c r="D2235" s="1" t="s">
        <v>3049</v>
      </c>
    </row>
    <row r="2236" spans="1:4" x14ac:dyDescent="0.25">
      <c r="A2236" s="1" t="s">
        <v>3057</v>
      </c>
      <c r="B2236" s="1">
        <v>3480.6273388899995</v>
      </c>
      <c r="C2236" s="5">
        <f t="shared" si="34"/>
        <v>1578.7847159017927</v>
      </c>
      <c r="D2236" s="1" t="s">
        <v>3049</v>
      </c>
    </row>
    <row r="2237" spans="1:4" x14ac:dyDescent="0.25">
      <c r="A2237" s="1" t="s">
        <v>3058</v>
      </c>
      <c r="B2237" s="1">
        <v>485.58266170000007</v>
      </c>
      <c r="C2237" s="5">
        <f t="shared" si="34"/>
        <v>220.25641068582644</v>
      </c>
      <c r="D2237" s="1" t="s">
        <v>3049</v>
      </c>
    </row>
    <row r="2238" spans="1:4" x14ac:dyDescent="0.25">
      <c r="A2238" s="1" t="s">
        <v>3059</v>
      </c>
      <c r="B2238" s="1">
        <v>654.6800088</v>
      </c>
      <c r="C2238" s="5">
        <f t="shared" si="34"/>
        <v>296.95761455160959</v>
      </c>
      <c r="D2238" s="1" t="s">
        <v>3049</v>
      </c>
    </row>
    <row r="2239" spans="1:4" x14ac:dyDescent="0.25">
      <c r="A2239" s="1" t="s">
        <v>3060</v>
      </c>
      <c r="B2239" s="1">
        <v>6243.6655693999992</v>
      </c>
      <c r="C2239" s="5">
        <f t="shared" si="34"/>
        <v>2832.0767529552845</v>
      </c>
      <c r="D2239" s="1" t="s">
        <v>3049</v>
      </c>
    </row>
    <row r="2240" spans="1:4" x14ac:dyDescent="0.25">
      <c r="A2240" s="1" t="s">
        <v>3061</v>
      </c>
      <c r="B2240" s="1">
        <v>8603.1720643000008</v>
      </c>
      <c r="C2240" s="5">
        <f t="shared" si="34"/>
        <v>3902.330022989966</v>
      </c>
      <c r="D2240" s="1" t="s">
        <v>3049</v>
      </c>
    </row>
    <row r="2241" spans="1:4" x14ac:dyDescent="0.25">
      <c r="A2241" s="1" t="s">
        <v>3062</v>
      </c>
      <c r="B2241" s="1">
        <v>28162.010022140003</v>
      </c>
      <c r="C2241" s="5">
        <f t="shared" si="34"/>
        <v>12774.062449962528</v>
      </c>
      <c r="D2241" s="1" t="s">
        <v>3049</v>
      </c>
    </row>
    <row r="2242" spans="1:4" x14ac:dyDescent="0.25">
      <c r="A2242" s="1" t="s">
        <v>3063</v>
      </c>
      <c r="B2242" s="1">
        <v>35728.911496450004</v>
      </c>
      <c r="C2242" s="5">
        <f t="shared" si="34"/>
        <v>16206.34842349775</v>
      </c>
      <c r="D2242" s="1" t="s">
        <v>3049</v>
      </c>
    </row>
    <row r="2243" spans="1:4" x14ac:dyDescent="0.25">
      <c r="A2243" s="1" t="s">
        <v>3064</v>
      </c>
      <c r="B2243" s="1">
        <v>9715.0632836799996</v>
      </c>
      <c r="C2243" s="5">
        <f t="shared" ref="C2243:C2306" si="35">0.453592*B2243</f>
        <v>4406.6749849709786</v>
      </c>
      <c r="D2243" s="1" t="s">
        <v>3049</v>
      </c>
    </row>
    <row r="2244" spans="1:4" x14ac:dyDescent="0.25">
      <c r="A2244" s="1" t="s">
        <v>3065</v>
      </c>
      <c r="B2244" s="1">
        <v>4942.2739297800008</v>
      </c>
      <c r="C2244" s="5">
        <f t="shared" si="35"/>
        <v>2241.7759163567703</v>
      </c>
      <c r="D2244" s="1" t="s">
        <v>3049</v>
      </c>
    </row>
    <row r="2245" spans="1:4" x14ac:dyDescent="0.25">
      <c r="A2245" s="1" t="s">
        <v>3066</v>
      </c>
      <c r="B2245" s="1">
        <v>3378.2627256599994</v>
      </c>
      <c r="C2245" s="5">
        <f t="shared" si="35"/>
        <v>1532.3529462575705</v>
      </c>
      <c r="D2245" s="1" t="s">
        <v>3049</v>
      </c>
    </row>
    <row r="2246" spans="1:4" x14ac:dyDescent="0.25">
      <c r="A2246" s="1" t="s">
        <v>3067</v>
      </c>
      <c r="B2246" s="1">
        <v>5221.9116854000022</v>
      </c>
      <c r="C2246" s="5">
        <f t="shared" si="35"/>
        <v>2368.6173652039579</v>
      </c>
      <c r="D2246" s="1" t="s">
        <v>3049</v>
      </c>
    </row>
    <row r="2247" spans="1:4" x14ac:dyDescent="0.25">
      <c r="A2247" s="1" t="s">
        <v>3068</v>
      </c>
      <c r="B2247" s="1">
        <v>38945.954048669992</v>
      </c>
      <c r="C2247" s="5">
        <f t="shared" si="35"/>
        <v>17665.573188844319</v>
      </c>
      <c r="D2247" s="1" t="s">
        <v>3049</v>
      </c>
    </row>
    <row r="2248" spans="1:4" x14ac:dyDescent="0.25">
      <c r="A2248" s="1" t="s">
        <v>3069</v>
      </c>
      <c r="B2248" s="1">
        <v>10369.81298913</v>
      </c>
      <c r="C2248" s="5">
        <f t="shared" si="35"/>
        <v>4703.664213365455</v>
      </c>
      <c r="D2248" s="1" t="s">
        <v>3049</v>
      </c>
    </row>
    <row r="2249" spans="1:4" x14ac:dyDescent="0.25">
      <c r="A2249" s="1" t="s">
        <v>3070</v>
      </c>
      <c r="B2249" s="1">
        <v>15258.360298</v>
      </c>
      <c r="C2249" s="5">
        <f t="shared" si="35"/>
        <v>6921.070164290416</v>
      </c>
      <c r="D2249" s="1" t="s">
        <v>3049</v>
      </c>
    </row>
    <row r="2250" spans="1:4" x14ac:dyDescent="0.25">
      <c r="A2250" s="1" t="s">
        <v>3071</v>
      </c>
      <c r="B2250" s="1">
        <v>15462.421312300001</v>
      </c>
      <c r="C2250" s="5">
        <f t="shared" si="35"/>
        <v>7013.6306078887819</v>
      </c>
      <c r="D2250" s="1" t="s">
        <v>3049</v>
      </c>
    </row>
    <row r="2251" spans="1:4" x14ac:dyDescent="0.25">
      <c r="A2251" s="1" t="s">
        <v>3072</v>
      </c>
      <c r="B2251" s="1">
        <v>2340.3637602600002</v>
      </c>
      <c r="C2251" s="5">
        <f t="shared" si="35"/>
        <v>1061.570278743854</v>
      </c>
      <c r="D2251" s="1" t="s">
        <v>3049</v>
      </c>
    </row>
    <row r="2252" spans="1:4" x14ac:dyDescent="0.25">
      <c r="A2252" s="1" t="s">
        <v>3073</v>
      </c>
      <c r="B2252" s="1">
        <v>16006.959288500002</v>
      </c>
      <c r="C2252" s="5">
        <f t="shared" si="35"/>
        <v>7260.6286775892931</v>
      </c>
      <c r="D2252" s="1" t="s">
        <v>3049</v>
      </c>
    </row>
    <row r="2253" spans="1:4" x14ac:dyDescent="0.25">
      <c r="A2253" s="1" t="s">
        <v>3074</v>
      </c>
      <c r="B2253" s="1">
        <v>19278.686169819997</v>
      </c>
      <c r="C2253" s="5">
        <f t="shared" si="35"/>
        <v>8744.6578171409928</v>
      </c>
      <c r="D2253" s="1" t="s">
        <v>3049</v>
      </c>
    </row>
    <row r="2254" spans="1:4" x14ac:dyDescent="0.25">
      <c r="A2254" s="1" t="s">
        <v>3075</v>
      </c>
      <c r="B2254" s="1">
        <v>8019.8444177399988</v>
      </c>
      <c r="C2254" s="5">
        <f t="shared" si="35"/>
        <v>3637.7372691315213</v>
      </c>
      <c r="D2254" s="1" t="s">
        <v>3049</v>
      </c>
    </row>
    <row r="2255" spans="1:4" x14ac:dyDescent="0.25">
      <c r="A2255" s="1" t="s">
        <v>3076</v>
      </c>
      <c r="B2255" s="1">
        <v>17256.364206999995</v>
      </c>
      <c r="C2255" s="5">
        <f t="shared" si="35"/>
        <v>7827.3487533815414</v>
      </c>
      <c r="D2255" s="1" t="s">
        <v>3049</v>
      </c>
    </row>
    <row r="2256" spans="1:4" x14ac:dyDescent="0.25">
      <c r="A2256" s="1" t="s">
        <v>3077</v>
      </c>
      <c r="B2256" s="1">
        <v>14707.748786600006</v>
      </c>
      <c r="C2256" s="5">
        <f t="shared" si="35"/>
        <v>6671.3171876114702</v>
      </c>
      <c r="D2256" s="1" t="s">
        <v>3049</v>
      </c>
    </row>
    <row r="2257" spans="1:4" x14ac:dyDescent="0.25">
      <c r="A2257" s="1" t="s">
        <v>3078</v>
      </c>
      <c r="B2257" s="1">
        <v>247.24370569999999</v>
      </c>
      <c r="C2257" s="5">
        <f t="shared" si="35"/>
        <v>112.14776695587439</v>
      </c>
      <c r="D2257" s="1" t="s">
        <v>3049</v>
      </c>
    </row>
    <row r="2258" spans="1:4" x14ac:dyDescent="0.25">
      <c r="A2258" s="1" t="s">
        <v>3079</v>
      </c>
      <c r="B2258" s="1">
        <v>722.68384519999995</v>
      </c>
      <c r="C2258" s="5">
        <f t="shared" si="35"/>
        <v>327.80361071195836</v>
      </c>
      <c r="D2258" s="1" t="s">
        <v>3049</v>
      </c>
    </row>
    <row r="2259" spans="1:4" x14ac:dyDescent="0.25">
      <c r="A2259" s="1" t="s">
        <v>3080</v>
      </c>
      <c r="B2259" s="1">
        <v>22465.229155629997</v>
      </c>
      <c r="C2259" s="5">
        <f t="shared" si="35"/>
        <v>10190.048223160522</v>
      </c>
      <c r="D2259" s="1" t="s">
        <v>3049</v>
      </c>
    </row>
    <row r="2260" spans="1:4" x14ac:dyDescent="0.25">
      <c r="A2260" s="1" t="s">
        <v>3081</v>
      </c>
      <c r="B2260" s="1">
        <v>45255.683077880007</v>
      </c>
      <c r="C2260" s="5">
        <f t="shared" si="35"/>
        <v>20527.615798661747</v>
      </c>
      <c r="D2260" s="1" t="s">
        <v>3049</v>
      </c>
    </row>
    <row r="2261" spans="1:4" x14ac:dyDescent="0.25">
      <c r="A2261" s="1" t="s">
        <v>3082</v>
      </c>
      <c r="B2261" s="1">
        <v>21081.700909480001</v>
      </c>
      <c r="C2261" s="5">
        <f t="shared" si="35"/>
        <v>9562.4908789328529</v>
      </c>
      <c r="D2261" s="1" t="s">
        <v>3049</v>
      </c>
    </row>
    <row r="2262" spans="1:4" x14ac:dyDescent="0.25">
      <c r="A2262" s="1" t="s">
        <v>3083</v>
      </c>
      <c r="B2262" s="1">
        <v>44363.785375959997</v>
      </c>
      <c r="C2262" s="5">
        <f t="shared" si="35"/>
        <v>20123.058136252446</v>
      </c>
      <c r="D2262" s="1" t="s">
        <v>3049</v>
      </c>
    </row>
    <row r="2263" spans="1:4" x14ac:dyDescent="0.25">
      <c r="A2263" s="1" t="s">
        <v>3084</v>
      </c>
      <c r="B2263" s="1">
        <v>28937.865379310002</v>
      </c>
      <c r="C2263" s="5">
        <f t="shared" si="35"/>
        <v>13125.984233131981</v>
      </c>
      <c r="D2263" s="1" t="s">
        <v>3049</v>
      </c>
    </row>
    <row r="2264" spans="1:4" x14ac:dyDescent="0.25">
      <c r="A2264" s="1" t="s">
        <v>3085</v>
      </c>
      <c r="B2264" s="1">
        <v>21443.228770180009</v>
      </c>
      <c r="C2264" s="5">
        <f t="shared" si="35"/>
        <v>9726.4770243234907</v>
      </c>
      <c r="D2264" s="1" t="s">
        <v>3049</v>
      </c>
    </row>
    <row r="2265" spans="1:4" x14ac:dyDescent="0.25">
      <c r="A2265" s="1" t="s">
        <v>3086</v>
      </c>
      <c r="B2265" s="1">
        <v>17111.055511980001</v>
      </c>
      <c r="C2265" s="5">
        <f t="shared" si="35"/>
        <v>7761.4378917900322</v>
      </c>
      <c r="D2265" s="1" t="s">
        <v>3049</v>
      </c>
    </row>
    <row r="2266" spans="1:4" x14ac:dyDescent="0.25">
      <c r="A2266" s="1" t="s">
        <v>3087</v>
      </c>
      <c r="B2266" s="1">
        <v>13866.438423899999</v>
      </c>
      <c r="C2266" s="5">
        <f t="shared" si="35"/>
        <v>6289.7055375736481</v>
      </c>
      <c r="D2266" s="1" t="s">
        <v>3049</v>
      </c>
    </row>
    <row r="2267" spans="1:4" x14ac:dyDescent="0.25">
      <c r="A2267" s="1" t="s">
        <v>3088</v>
      </c>
      <c r="B2267" s="1">
        <v>712.59800710000002</v>
      </c>
      <c r="C2267" s="5">
        <f t="shared" si="35"/>
        <v>323.22875523650322</v>
      </c>
      <c r="D2267" s="1" t="s">
        <v>3049</v>
      </c>
    </row>
    <row r="2268" spans="1:4" x14ac:dyDescent="0.25">
      <c r="A2268" s="1" t="s">
        <v>3089</v>
      </c>
      <c r="B2268" s="1">
        <v>13413.404903299996</v>
      </c>
      <c r="C2268" s="5">
        <f t="shared" si="35"/>
        <v>6084.213156897652</v>
      </c>
      <c r="D2268" s="1" t="s">
        <v>3049</v>
      </c>
    </row>
    <row r="2269" spans="1:4" x14ac:dyDescent="0.25">
      <c r="A2269" s="1" t="s">
        <v>3090</v>
      </c>
      <c r="B2269" s="1">
        <v>18811.26571521</v>
      </c>
      <c r="C2269" s="5">
        <f t="shared" si="35"/>
        <v>8532.6396382935345</v>
      </c>
      <c r="D2269" s="1" t="s">
        <v>3049</v>
      </c>
    </row>
    <row r="2270" spans="1:4" x14ac:dyDescent="0.25">
      <c r="A2270" s="1" t="s">
        <v>3091</v>
      </c>
      <c r="B2270" s="1">
        <v>38600.276515319994</v>
      </c>
      <c r="C2270" s="5">
        <f t="shared" si="35"/>
        <v>17508.776625137027</v>
      </c>
      <c r="D2270" s="1" t="s">
        <v>3049</v>
      </c>
    </row>
    <row r="2271" spans="1:4" x14ac:dyDescent="0.25">
      <c r="A2271" s="1" t="s">
        <v>3092</v>
      </c>
      <c r="B2271" s="1">
        <v>32661.042053050001</v>
      </c>
      <c r="C2271" s="5">
        <f t="shared" si="35"/>
        <v>14814.787386927055</v>
      </c>
      <c r="D2271" s="1" t="s">
        <v>3049</v>
      </c>
    </row>
    <row r="2272" spans="1:4" x14ac:dyDescent="0.25">
      <c r="A2272" s="1" t="s">
        <v>3093</v>
      </c>
      <c r="B2272" s="1">
        <v>15019.921329699999</v>
      </c>
      <c r="C2272" s="5">
        <f t="shared" si="35"/>
        <v>6812.9161557812822</v>
      </c>
      <c r="D2272" s="1" t="s">
        <v>3049</v>
      </c>
    </row>
    <row r="2273" spans="1:4" x14ac:dyDescent="0.25">
      <c r="A2273" s="1" t="s">
        <v>3094</v>
      </c>
      <c r="B2273" s="1">
        <v>39603.294883140006</v>
      </c>
      <c r="C2273" s="5">
        <f t="shared" si="35"/>
        <v>17963.737732633243</v>
      </c>
      <c r="D2273" s="1" t="s">
        <v>3049</v>
      </c>
    </row>
    <row r="2274" spans="1:4" x14ac:dyDescent="0.25">
      <c r="A2274" s="1" t="s">
        <v>3095</v>
      </c>
      <c r="B2274" s="1">
        <v>9992.7595095300021</v>
      </c>
      <c r="C2274" s="5">
        <f t="shared" si="35"/>
        <v>4532.6357714467331</v>
      </c>
      <c r="D2274" s="1" t="s">
        <v>3049</v>
      </c>
    </row>
    <row r="2275" spans="1:4" x14ac:dyDescent="0.25">
      <c r="A2275" s="1" t="s">
        <v>3096</v>
      </c>
      <c r="B2275" s="1">
        <v>33119.430280599998</v>
      </c>
      <c r="C2275" s="5">
        <f t="shared" si="35"/>
        <v>15022.708619837915</v>
      </c>
      <c r="D2275" s="1" t="s">
        <v>3049</v>
      </c>
    </row>
    <row r="2276" spans="1:4" x14ac:dyDescent="0.25">
      <c r="A2276" s="1" t="s">
        <v>3097</v>
      </c>
      <c r="B2276" s="1">
        <v>178.03209532</v>
      </c>
      <c r="C2276" s="5">
        <f t="shared" si="35"/>
        <v>80.753934180389436</v>
      </c>
      <c r="D2276" s="1" t="s">
        <v>3049</v>
      </c>
    </row>
    <row r="2277" spans="1:4" x14ac:dyDescent="0.25">
      <c r="A2277" s="1" t="s">
        <v>3098</v>
      </c>
      <c r="B2277" s="1">
        <v>7138.975752620001</v>
      </c>
      <c r="C2277" s="5">
        <f t="shared" si="35"/>
        <v>3238.1822895824116</v>
      </c>
      <c r="D2277" s="1" t="s">
        <v>3049</v>
      </c>
    </row>
    <row r="2278" spans="1:4" x14ac:dyDescent="0.25">
      <c r="A2278" s="1" t="s">
        <v>3099</v>
      </c>
      <c r="B2278" s="1">
        <v>11589.9833304</v>
      </c>
      <c r="C2278" s="5">
        <f t="shared" si="35"/>
        <v>5257.1237188027972</v>
      </c>
      <c r="D2278" s="1" t="s">
        <v>3049</v>
      </c>
    </row>
    <row r="2279" spans="1:4" x14ac:dyDescent="0.25">
      <c r="A2279" s="1" t="s">
        <v>3100</v>
      </c>
      <c r="B2279" s="1">
        <v>544.20199390000005</v>
      </c>
      <c r="C2279" s="5">
        <f t="shared" si="35"/>
        <v>246.84567081708883</v>
      </c>
      <c r="D2279" s="1" t="s">
        <v>3049</v>
      </c>
    </row>
    <row r="2280" spans="1:4" x14ac:dyDescent="0.25">
      <c r="A2280" s="1" t="s">
        <v>3101</v>
      </c>
      <c r="B2280" s="1">
        <v>707.30041800000004</v>
      </c>
      <c r="C2280" s="5">
        <f t="shared" si="35"/>
        <v>320.82581120145602</v>
      </c>
      <c r="D2280" s="1" t="s">
        <v>3049</v>
      </c>
    </row>
    <row r="2281" spans="1:4" x14ac:dyDescent="0.25">
      <c r="A2281" s="1" t="s">
        <v>3102</v>
      </c>
      <c r="B2281" s="1">
        <v>174.6866034</v>
      </c>
      <c r="C2281" s="5">
        <f t="shared" si="35"/>
        <v>79.2364458094128</v>
      </c>
      <c r="D2281" s="1" t="s">
        <v>3049</v>
      </c>
    </row>
    <row r="2282" spans="1:4" x14ac:dyDescent="0.25">
      <c r="A2282" s="1" t="s">
        <v>3103</v>
      </c>
      <c r="B2282" s="1">
        <v>5251.1155193000004</v>
      </c>
      <c r="C2282" s="5">
        <f t="shared" si="35"/>
        <v>2381.8639906303256</v>
      </c>
      <c r="D2282" s="1" t="s">
        <v>3049</v>
      </c>
    </row>
    <row r="2283" spans="1:4" x14ac:dyDescent="0.25">
      <c r="A2283" s="1" t="s">
        <v>3104</v>
      </c>
      <c r="B2283" s="1">
        <v>5251.1155192999995</v>
      </c>
      <c r="C2283" s="5">
        <f t="shared" si="35"/>
        <v>2381.8639906303251</v>
      </c>
      <c r="D2283" s="1" t="s">
        <v>3049</v>
      </c>
    </row>
    <row r="2284" spans="1:4" x14ac:dyDescent="0.25">
      <c r="A2284" s="1" t="s">
        <v>3105</v>
      </c>
      <c r="B2284" s="1">
        <v>2092.9717463000002</v>
      </c>
      <c r="C2284" s="5">
        <f t="shared" si="35"/>
        <v>949.3552403477097</v>
      </c>
      <c r="D2284" s="1" t="s">
        <v>3049</v>
      </c>
    </row>
    <row r="2285" spans="1:4" x14ac:dyDescent="0.25">
      <c r="A2285" s="1" t="s">
        <v>3106</v>
      </c>
      <c r="B2285" s="1">
        <v>3168.6835527000003</v>
      </c>
      <c r="C2285" s="5">
        <f t="shared" si="35"/>
        <v>1437.2895100362985</v>
      </c>
      <c r="D2285" s="1" t="s">
        <v>3049</v>
      </c>
    </row>
    <row r="2286" spans="1:4" x14ac:dyDescent="0.25">
      <c r="A2286" s="1" t="s">
        <v>3107</v>
      </c>
      <c r="B2286" s="1">
        <v>1369.0380301000005</v>
      </c>
      <c r="C2286" s="5">
        <f t="shared" si="35"/>
        <v>620.98469814911937</v>
      </c>
      <c r="D2286" s="1" t="s">
        <v>3049</v>
      </c>
    </row>
    <row r="2287" spans="1:4" x14ac:dyDescent="0.25">
      <c r="A2287" s="1" t="s">
        <v>3108</v>
      </c>
      <c r="B2287" s="1">
        <v>963.80067749999989</v>
      </c>
      <c r="C2287" s="5">
        <f t="shared" si="35"/>
        <v>437.17227690857993</v>
      </c>
      <c r="D2287" s="1" t="s">
        <v>3049</v>
      </c>
    </row>
    <row r="2288" spans="1:4" x14ac:dyDescent="0.25">
      <c r="A2288" s="1" t="s">
        <v>3109</v>
      </c>
      <c r="B2288" s="1">
        <v>3205.2426781000004</v>
      </c>
      <c r="C2288" s="5">
        <f t="shared" si="35"/>
        <v>1453.8724368447354</v>
      </c>
      <c r="D2288" s="1" t="s">
        <v>3049</v>
      </c>
    </row>
    <row r="2289" spans="1:4" x14ac:dyDescent="0.25">
      <c r="A2289" s="1" t="s">
        <v>3110</v>
      </c>
      <c r="B2289" s="1">
        <v>2317.3543097500005</v>
      </c>
      <c r="C2289" s="5">
        <f t="shared" si="35"/>
        <v>1051.1333760681223</v>
      </c>
      <c r="D2289" s="1" t="s">
        <v>3049</v>
      </c>
    </row>
    <row r="2290" spans="1:4" x14ac:dyDescent="0.25">
      <c r="A2290" s="1" t="s">
        <v>3111</v>
      </c>
      <c r="B2290" s="1">
        <v>2472.6592642000005</v>
      </c>
      <c r="C2290" s="5">
        <f t="shared" si="35"/>
        <v>1121.5784609670065</v>
      </c>
      <c r="D2290" s="1" t="s">
        <v>3049</v>
      </c>
    </row>
    <row r="2291" spans="1:4" x14ac:dyDescent="0.25">
      <c r="A2291" s="1" t="s">
        <v>3112</v>
      </c>
      <c r="B2291" s="1">
        <v>816.76858418000006</v>
      </c>
      <c r="C2291" s="5">
        <f t="shared" si="35"/>
        <v>370.47969563537458</v>
      </c>
      <c r="D2291" s="1" t="s">
        <v>3049</v>
      </c>
    </row>
    <row r="2292" spans="1:4" x14ac:dyDescent="0.25">
      <c r="A2292" s="1" t="s">
        <v>3113</v>
      </c>
      <c r="B2292" s="1">
        <v>259.87981330000002</v>
      </c>
      <c r="C2292" s="5">
        <f t="shared" si="35"/>
        <v>117.87940427437361</v>
      </c>
      <c r="D2292" s="1" t="s">
        <v>3049</v>
      </c>
    </row>
    <row r="2293" spans="1:4" x14ac:dyDescent="0.25">
      <c r="A2293" s="1" t="s">
        <v>3114</v>
      </c>
      <c r="B2293" s="1">
        <v>0.83199060000000002</v>
      </c>
      <c r="C2293" s="5">
        <f t="shared" si="35"/>
        <v>0.37738428023519999</v>
      </c>
      <c r="D2293" s="1" t="s">
        <v>3049</v>
      </c>
    </row>
    <row r="2294" spans="1:4" x14ac:dyDescent="0.25">
      <c r="A2294" s="1" t="s">
        <v>3115</v>
      </c>
      <c r="B2294" s="1">
        <v>14731.425131400001</v>
      </c>
      <c r="C2294" s="5">
        <f t="shared" si="35"/>
        <v>6682.0565882019891</v>
      </c>
      <c r="D2294" s="1" t="s">
        <v>3049</v>
      </c>
    </row>
    <row r="2295" spans="1:4" x14ac:dyDescent="0.25">
      <c r="A2295" s="1" t="s">
        <v>3116</v>
      </c>
      <c r="B2295" s="1">
        <v>27602.965268060005</v>
      </c>
      <c r="C2295" s="5">
        <f t="shared" si="35"/>
        <v>12520.484221869874</v>
      </c>
      <c r="D2295" s="1" t="s">
        <v>3049</v>
      </c>
    </row>
    <row r="2296" spans="1:4" x14ac:dyDescent="0.25">
      <c r="A2296" s="1" t="s">
        <v>3117</v>
      </c>
      <c r="B2296" s="1">
        <v>10820.486729419999</v>
      </c>
      <c r="C2296" s="5">
        <f t="shared" si="35"/>
        <v>4908.086216571076</v>
      </c>
      <c r="D2296" s="1" t="s">
        <v>3049</v>
      </c>
    </row>
    <row r="2297" spans="1:4" x14ac:dyDescent="0.25">
      <c r="A2297" s="1" t="s">
        <v>3118</v>
      </c>
      <c r="B2297" s="1">
        <v>1825.3567911</v>
      </c>
      <c r="C2297" s="5">
        <f t="shared" si="35"/>
        <v>827.96723758863118</v>
      </c>
      <c r="D2297" s="1" t="s">
        <v>3049</v>
      </c>
    </row>
    <row r="2298" spans="1:4" x14ac:dyDescent="0.25">
      <c r="A2298" s="1" t="s">
        <v>3119</v>
      </c>
      <c r="B2298" s="1">
        <v>1323.6577141</v>
      </c>
      <c r="C2298" s="5">
        <f t="shared" si="35"/>
        <v>600.4005498540472</v>
      </c>
      <c r="D2298" s="1" t="s">
        <v>3049</v>
      </c>
    </row>
    <row r="2299" spans="1:4" x14ac:dyDescent="0.25">
      <c r="A2299" s="1" t="s">
        <v>3120</v>
      </c>
      <c r="B2299" s="1">
        <v>639.09414860000004</v>
      </c>
      <c r="C2299" s="5">
        <f t="shared" si="35"/>
        <v>289.88799305177122</v>
      </c>
      <c r="D2299" s="1" t="s">
        <v>3049</v>
      </c>
    </row>
    <row r="2300" spans="1:4" x14ac:dyDescent="0.25">
      <c r="A2300" s="1" t="s">
        <v>3121</v>
      </c>
      <c r="B2300" s="1">
        <v>1662.6329891000003</v>
      </c>
      <c r="C2300" s="5">
        <f t="shared" si="35"/>
        <v>754.15702279184734</v>
      </c>
      <c r="D2300" s="1" t="s">
        <v>3049</v>
      </c>
    </row>
    <row r="2301" spans="1:4" x14ac:dyDescent="0.25">
      <c r="A2301" s="1" t="s">
        <v>3122</v>
      </c>
      <c r="B2301" s="1">
        <v>158.866928</v>
      </c>
      <c r="C2301" s="5">
        <f t="shared" si="35"/>
        <v>72.060767605376</v>
      </c>
      <c r="D2301" s="1" t="s">
        <v>3049</v>
      </c>
    </row>
    <row r="2302" spans="1:4" x14ac:dyDescent="0.25">
      <c r="A2302" s="1" t="s">
        <v>3123</v>
      </c>
      <c r="B2302" s="1">
        <v>1.2800000000000001E-2</v>
      </c>
      <c r="C2302" s="5">
        <f t="shared" si="35"/>
        <v>5.8059776000000006E-3</v>
      </c>
      <c r="D2302" s="1" t="s">
        <v>3049</v>
      </c>
    </row>
    <row r="2303" spans="1:4" x14ac:dyDescent="0.25">
      <c r="A2303" s="1" t="s">
        <v>3124</v>
      </c>
      <c r="B2303" s="1">
        <v>1075.2188499000001</v>
      </c>
      <c r="C2303" s="5">
        <f t="shared" si="35"/>
        <v>487.71066856384084</v>
      </c>
      <c r="D2303" s="1" t="s">
        <v>3049</v>
      </c>
    </row>
    <row r="2304" spans="1:4" x14ac:dyDescent="0.25">
      <c r="A2304" s="1" t="s">
        <v>3125</v>
      </c>
      <c r="B2304" s="1">
        <v>166.07031007</v>
      </c>
      <c r="C2304" s="5">
        <f t="shared" si="35"/>
        <v>75.328164085271439</v>
      </c>
      <c r="D2304" s="1" t="s">
        <v>3049</v>
      </c>
    </row>
    <row r="2305" spans="1:4" x14ac:dyDescent="0.25">
      <c r="A2305" s="1" t="s">
        <v>3126</v>
      </c>
      <c r="B2305" s="1">
        <v>5868.9052062000019</v>
      </c>
      <c r="C2305" s="5">
        <f t="shared" si="35"/>
        <v>2662.0884502906711</v>
      </c>
      <c r="D2305" s="1" t="s">
        <v>3049</v>
      </c>
    </row>
    <row r="2306" spans="1:4" x14ac:dyDescent="0.25">
      <c r="A2306" s="1" t="s">
        <v>3127</v>
      </c>
      <c r="B2306" s="1">
        <v>9933.8721295599971</v>
      </c>
      <c r="C2306" s="5">
        <f t="shared" si="35"/>
        <v>4505.924926991378</v>
      </c>
      <c r="D2306" s="1" t="s">
        <v>3049</v>
      </c>
    </row>
    <row r="2307" spans="1:4" x14ac:dyDescent="0.25">
      <c r="A2307" s="1" t="s">
        <v>3128</v>
      </c>
      <c r="B2307" s="1">
        <v>630.08885649999991</v>
      </c>
      <c r="C2307" s="5">
        <f t="shared" ref="C2307:C2370" si="36">0.453592*B2307</f>
        <v>285.80326459754798</v>
      </c>
      <c r="D2307" s="1" t="s">
        <v>3049</v>
      </c>
    </row>
    <row r="2308" spans="1:4" x14ac:dyDescent="0.25">
      <c r="A2308" s="1" t="s">
        <v>3129</v>
      </c>
      <c r="B2308" s="1">
        <v>2639.5631126999988</v>
      </c>
      <c r="C2308" s="5">
        <f t="shared" si="36"/>
        <v>1197.2847114158178</v>
      </c>
      <c r="D2308" s="1" t="s">
        <v>3049</v>
      </c>
    </row>
    <row r="2309" spans="1:4" x14ac:dyDescent="0.25">
      <c r="A2309" s="1" t="s">
        <v>3130</v>
      </c>
      <c r="B2309" s="1">
        <v>23382.245029080001</v>
      </c>
      <c r="C2309" s="5">
        <f t="shared" si="36"/>
        <v>10605.999287230456</v>
      </c>
      <c r="D2309" s="1" t="s">
        <v>3049</v>
      </c>
    </row>
    <row r="2310" spans="1:4" x14ac:dyDescent="0.25">
      <c r="A2310" s="1" t="s">
        <v>3131</v>
      </c>
      <c r="B2310" s="1">
        <v>6467.9221476099983</v>
      </c>
      <c r="C2310" s="5">
        <f t="shared" si="36"/>
        <v>2933.7977427787141</v>
      </c>
      <c r="D2310" s="1" t="s">
        <v>3049</v>
      </c>
    </row>
    <row r="2311" spans="1:4" x14ac:dyDescent="0.25">
      <c r="A2311" s="1" t="s">
        <v>3132</v>
      </c>
      <c r="B2311" s="1">
        <v>691.34998704999998</v>
      </c>
      <c r="C2311" s="5">
        <f t="shared" si="36"/>
        <v>313.59082332598359</v>
      </c>
      <c r="D2311" s="1" t="s">
        <v>3049</v>
      </c>
    </row>
    <row r="2312" spans="1:4" x14ac:dyDescent="0.25">
      <c r="A2312" s="1" t="s">
        <v>3133</v>
      </c>
      <c r="B2312" s="1">
        <v>3468.6946496499995</v>
      </c>
      <c r="C2312" s="5">
        <f t="shared" si="36"/>
        <v>1573.3721435240425</v>
      </c>
      <c r="D2312" s="1" t="s">
        <v>3049</v>
      </c>
    </row>
    <row r="2313" spans="1:4" x14ac:dyDescent="0.25">
      <c r="A2313" s="1" t="s">
        <v>3134</v>
      </c>
      <c r="B2313" s="1">
        <v>726.3655473099999</v>
      </c>
      <c r="C2313" s="5">
        <f t="shared" si="36"/>
        <v>329.47360133543748</v>
      </c>
      <c r="D2313" s="1" t="s">
        <v>3049</v>
      </c>
    </row>
    <row r="2314" spans="1:4" x14ac:dyDescent="0.25">
      <c r="A2314" s="1" t="s">
        <v>3135</v>
      </c>
      <c r="B2314" s="1">
        <v>600.01743992000002</v>
      </c>
      <c r="C2314" s="5">
        <f t="shared" si="36"/>
        <v>272.16311060819265</v>
      </c>
      <c r="D2314" s="1" t="s">
        <v>3049</v>
      </c>
    </row>
    <row r="2315" spans="1:4" x14ac:dyDescent="0.25">
      <c r="A2315" s="1" t="s">
        <v>3136</v>
      </c>
      <c r="B2315" s="1">
        <v>20164.393453200006</v>
      </c>
      <c r="C2315" s="5">
        <f t="shared" si="36"/>
        <v>9146.4075552238974</v>
      </c>
      <c r="D2315" s="1" t="s">
        <v>3049</v>
      </c>
    </row>
    <row r="2316" spans="1:4" x14ac:dyDescent="0.25">
      <c r="A2316" s="1" t="s">
        <v>3137</v>
      </c>
      <c r="B2316" s="1">
        <v>31775.029991540006</v>
      </c>
      <c r="C2316" s="5">
        <f t="shared" si="36"/>
        <v>14412.899403922615</v>
      </c>
      <c r="D2316" s="1" t="s">
        <v>3049</v>
      </c>
    </row>
    <row r="2317" spans="1:4" x14ac:dyDescent="0.25">
      <c r="A2317" s="1" t="s">
        <v>3138</v>
      </c>
      <c r="B2317" s="1">
        <v>9807.4416774000001</v>
      </c>
      <c r="C2317" s="5">
        <f t="shared" si="36"/>
        <v>4448.5770853352205</v>
      </c>
      <c r="D2317" s="1" t="s">
        <v>3049</v>
      </c>
    </row>
    <row r="2318" spans="1:4" x14ac:dyDescent="0.25">
      <c r="A2318" s="1" t="s">
        <v>3139</v>
      </c>
      <c r="B2318" s="1">
        <v>5858.4465819800062</v>
      </c>
      <c r="C2318" s="5">
        <f t="shared" si="36"/>
        <v>2657.344502013475</v>
      </c>
      <c r="D2318" s="1" t="s">
        <v>3049</v>
      </c>
    </row>
    <row r="2319" spans="1:4" x14ac:dyDescent="0.25">
      <c r="A2319" s="1" t="s">
        <v>3140</v>
      </c>
      <c r="B2319" s="1">
        <v>24590.406485</v>
      </c>
      <c r="C2319" s="5">
        <f t="shared" si="36"/>
        <v>11154.011658344119</v>
      </c>
      <c r="D2319" s="1" t="s">
        <v>3049</v>
      </c>
    </row>
    <row r="2320" spans="1:4" x14ac:dyDescent="0.25">
      <c r="A2320" s="1" t="s">
        <v>3141</v>
      </c>
      <c r="B2320" s="1">
        <v>24787.735432140009</v>
      </c>
      <c r="C2320" s="5">
        <f t="shared" si="36"/>
        <v>11243.518490135251</v>
      </c>
      <c r="D2320" s="1" t="s">
        <v>3049</v>
      </c>
    </row>
    <row r="2321" spans="1:4" x14ac:dyDescent="0.25">
      <c r="A2321" s="1" t="s">
        <v>3142</v>
      </c>
      <c r="B2321" s="1">
        <v>1464.3679714999998</v>
      </c>
      <c r="C2321" s="5">
        <f t="shared" si="36"/>
        <v>664.22559692862797</v>
      </c>
      <c r="D2321" s="1" t="s">
        <v>3049</v>
      </c>
    </row>
    <row r="2322" spans="1:4" x14ac:dyDescent="0.25">
      <c r="A2322" s="1" t="s">
        <v>3143</v>
      </c>
      <c r="B2322" s="1">
        <v>266.4571545</v>
      </c>
      <c r="C2322" s="5">
        <f t="shared" si="36"/>
        <v>120.86283362396399</v>
      </c>
      <c r="D2322" s="1" t="s">
        <v>3049</v>
      </c>
    </row>
    <row r="2323" spans="1:4" x14ac:dyDescent="0.25">
      <c r="A2323" s="1" t="s">
        <v>3144</v>
      </c>
      <c r="B2323" s="1">
        <v>3221.1054846000002</v>
      </c>
      <c r="C2323" s="5">
        <f t="shared" si="36"/>
        <v>1461.0676789706833</v>
      </c>
      <c r="D2323" s="1" t="s">
        <v>3049</v>
      </c>
    </row>
    <row r="2324" spans="1:4" x14ac:dyDescent="0.25">
      <c r="A2324" s="1" t="s">
        <v>3145</v>
      </c>
      <c r="B2324" s="1">
        <v>203.1863318</v>
      </c>
      <c r="C2324" s="5">
        <f t="shared" si="36"/>
        <v>92.163694613825598</v>
      </c>
      <c r="D2324" s="1" t="s">
        <v>3049</v>
      </c>
    </row>
    <row r="2325" spans="1:4" x14ac:dyDescent="0.25">
      <c r="A2325" s="1" t="s">
        <v>3146</v>
      </c>
      <c r="B2325" s="1">
        <v>4538.9811624799995</v>
      </c>
      <c r="C2325" s="5">
        <f t="shared" si="36"/>
        <v>2058.8455434516277</v>
      </c>
      <c r="D2325" s="1" t="s">
        <v>3049</v>
      </c>
    </row>
    <row r="2326" spans="1:4" x14ac:dyDescent="0.25">
      <c r="A2326" s="1" t="s">
        <v>3147</v>
      </c>
      <c r="B2326" s="1">
        <v>4884.4970516000003</v>
      </c>
      <c r="C2326" s="5">
        <f t="shared" si="36"/>
        <v>2215.5687866293474</v>
      </c>
      <c r="D2326" s="1" t="s">
        <v>3049</v>
      </c>
    </row>
    <row r="2327" spans="1:4" x14ac:dyDescent="0.25">
      <c r="A2327" s="1" t="s">
        <v>3148</v>
      </c>
      <c r="B2327" s="1">
        <v>8757.1729137600032</v>
      </c>
      <c r="C2327" s="5">
        <f t="shared" si="36"/>
        <v>3972.1835762982273</v>
      </c>
      <c r="D2327" s="1" t="s">
        <v>3049</v>
      </c>
    </row>
    <row r="2328" spans="1:4" x14ac:dyDescent="0.25">
      <c r="A2328" s="1" t="s">
        <v>3149</v>
      </c>
      <c r="B2328" s="1">
        <v>8630.2714581599976</v>
      </c>
      <c r="C2328" s="5">
        <f t="shared" si="36"/>
        <v>3914.6220912497097</v>
      </c>
      <c r="D2328" s="1" t="s">
        <v>3049</v>
      </c>
    </row>
    <row r="2329" spans="1:4" x14ac:dyDescent="0.25">
      <c r="A2329" s="1" t="s">
        <v>3150</v>
      </c>
      <c r="B2329" s="1">
        <v>3431.9079749599996</v>
      </c>
      <c r="C2329" s="5">
        <f t="shared" si="36"/>
        <v>1556.686002178056</v>
      </c>
      <c r="D2329" s="1" t="s">
        <v>3049</v>
      </c>
    </row>
    <row r="2330" spans="1:4" x14ac:dyDescent="0.25">
      <c r="A2330" s="1" t="s">
        <v>3151</v>
      </c>
      <c r="B2330" s="1">
        <v>1193.9065729800002</v>
      </c>
      <c r="C2330" s="5">
        <f t="shared" si="36"/>
        <v>541.54647025114423</v>
      </c>
      <c r="D2330" s="1" t="s">
        <v>3049</v>
      </c>
    </row>
    <row r="2331" spans="1:4" x14ac:dyDescent="0.25">
      <c r="A2331" s="1" t="s">
        <v>3152</v>
      </c>
      <c r="B2331" s="1">
        <v>8592.0045035000021</v>
      </c>
      <c r="C2331" s="5">
        <f t="shared" si="36"/>
        <v>3897.2645067515728</v>
      </c>
      <c r="D2331" s="1" t="s">
        <v>3049</v>
      </c>
    </row>
    <row r="2332" spans="1:4" x14ac:dyDescent="0.25">
      <c r="A2332" s="1" t="s">
        <v>3153</v>
      </c>
      <c r="B2332" s="1">
        <v>194.88788899999997</v>
      </c>
      <c r="C2332" s="5">
        <f t="shared" si="36"/>
        <v>88.399587347287991</v>
      </c>
      <c r="D2332" s="1" t="s">
        <v>3049</v>
      </c>
    </row>
    <row r="2333" spans="1:4" x14ac:dyDescent="0.25">
      <c r="A2333" s="1" t="s">
        <v>3154</v>
      </c>
      <c r="B2333" s="1">
        <v>7739.8680324600009</v>
      </c>
      <c r="C2333" s="5">
        <f t="shared" si="36"/>
        <v>3510.7422205795965</v>
      </c>
      <c r="D2333" s="1" t="s">
        <v>3049</v>
      </c>
    </row>
    <row r="2334" spans="1:4" x14ac:dyDescent="0.25">
      <c r="A2334" s="1" t="s">
        <v>3155</v>
      </c>
      <c r="B2334" s="1">
        <v>872.01955610000005</v>
      </c>
      <c r="C2334" s="5">
        <f t="shared" si="36"/>
        <v>395.54109449051123</v>
      </c>
      <c r="D2334" s="1" t="s">
        <v>3049</v>
      </c>
    </row>
    <row r="2335" spans="1:4" x14ac:dyDescent="0.25">
      <c r="A2335" s="1" t="s">
        <v>3156</v>
      </c>
      <c r="B2335" s="1">
        <v>2136.34570648</v>
      </c>
      <c r="C2335" s="5">
        <f t="shared" si="36"/>
        <v>969.02932169367614</v>
      </c>
      <c r="D2335" s="1" t="s">
        <v>3049</v>
      </c>
    </row>
    <row r="2336" spans="1:4" x14ac:dyDescent="0.25">
      <c r="A2336" s="1" t="s">
        <v>3157</v>
      </c>
      <c r="B2336" s="1">
        <v>935.19996355000035</v>
      </c>
      <c r="C2336" s="5">
        <f t="shared" si="36"/>
        <v>424.19922186657175</v>
      </c>
      <c r="D2336" s="1" t="s">
        <v>3049</v>
      </c>
    </row>
    <row r="2337" spans="1:4" x14ac:dyDescent="0.25">
      <c r="A2337" s="1" t="s">
        <v>3158</v>
      </c>
      <c r="B2337" s="1">
        <v>12642.627841350002</v>
      </c>
      <c r="C2337" s="5">
        <f t="shared" si="36"/>
        <v>5734.5948478136297</v>
      </c>
      <c r="D2337" s="1" t="s">
        <v>3049</v>
      </c>
    </row>
    <row r="2338" spans="1:4" x14ac:dyDescent="0.25">
      <c r="A2338" s="1" t="s">
        <v>3159</v>
      </c>
      <c r="B2338" s="1">
        <v>2230.6067452000002</v>
      </c>
      <c r="C2338" s="5">
        <f t="shared" si="36"/>
        <v>1011.7853747687585</v>
      </c>
      <c r="D2338" s="1" t="s">
        <v>3049</v>
      </c>
    </row>
    <row r="2339" spans="1:4" x14ac:dyDescent="0.25">
      <c r="A2339" s="1" t="s">
        <v>3160</v>
      </c>
      <c r="B2339" s="1">
        <v>9346.2918836399949</v>
      </c>
      <c r="C2339" s="5">
        <f t="shared" si="36"/>
        <v>4239.4032280840329</v>
      </c>
      <c r="D2339" s="1" t="s">
        <v>3049</v>
      </c>
    </row>
    <row r="2340" spans="1:4" x14ac:dyDescent="0.25">
      <c r="A2340" s="1" t="s">
        <v>3161</v>
      </c>
      <c r="B2340" s="1">
        <v>19382.998884949993</v>
      </c>
      <c r="C2340" s="5">
        <f t="shared" si="36"/>
        <v>8791.9732302222365</v>
      </c>
      <c r="D2340" s="1" t="s">
        <v>3049</v>
      </c>
    </row>
    <row r="2341" spans="1:4" x14ac:dyDescent="0.25">
      <c r="A2341" s="1" t="s">
        <v>3162</v>
      </c>
      <c r="B2341" s="1">
        <v>7233.6322682000018</v>
      </c>
      <c r="C2341" s="5">
        <f t="shared" si="36"/>
        <v>3281.1177277973752</v>
      </c>
      <c r="D2341" s="1" t="s">
        <v>3049</v>
      </c>
    </row>
    <row r="2342" spans="1:4" x14ac:dyDescent="0.25">
      <c r="A2342" s="1" t="s">
        <v>3163</v>
      </c>
      <c r="B2342" s="1">
        <v>526.14858774999993</v>
      </c>
      <c r="C2342" s="5">
        <f t="shared" si="36"/>
        <v>238.65679021469796</v>
      </c>
      <c r="D2342" s="1" t="s">
        <v>3049</v>
      </c>
    </row>
    <row r="2343" spans="1:4" x14ac:dyDescent="0.25">
      <c r="A2343" s="1" t="s">
        <v>3164</v>
      </c>
      <c r="B2343" s="1">
        <v>1140.3379021200003</v>
      </c>
      <c r="C2343" s="5">
        <f t="shared" si="36"/>
        <v>517.2481496984152</v>
      </c>
      <c r="D2343" s="1" t="s">
        <v>3049</v>
      </c>
    </row>
    <row r="2344" spans="1:4" x14ac:dyDescent="0.25">
      <c r="A2344" s="1" t="s">
        <v>3165</v>
      </c>
      <c r="B2344" s="1">
        <v>8173.3865252299975</v>
      </c>
      <c r="C2344" s="5">
        <f t="shared" si="36"/>
        <v>3707.3827407521248</v>
      </c>
      <c r="D2344" s="1" t="s">
        <v>3049</v>
      </c>
    </row>
    <row r="2345" spans="1:4" x14ac:dyDescent="0.25">
      <c r="A2345" s="1" t="s">
        <v>3166</v>
      </c>
      <c r="B2345" s="1">
        <v>14509.113669579998</v>
      </c>
      <c r="C2345" s="5">
        <f t="shared" si="36"/>
        <v>6581.2178876121307</v>
      </c>
      <c r="D2345" s="1" t="s">
        <v>3049</v>
      </c>
    </row>
    <row r="2346" spans="1:4" x14ac:dyDescent="0.25">
      <c r="A2346" s="1" t="s">
        <v>3167</v>
      </c>
      <c r="B2346" s="1">
        <v>45626.671429220027</v>
      </c>
      <c r="C2346" s="5">
        <f t="shared" si="36"/>
        <v>20695.893146922772</v>
      </c>
      <c r="D2346" s="1" t="s">
        <v>3049</v>
      </c>
    </row>
    <row r="2347" spans="1:4" x14ac:dyDescent="0.25">
      <c r="A2347" s="1" t="s">
        <v>3168</v>
      </c>
      <c r="B2347" s="1">
        <v>31757.593302040008</v>
      </c>
      <c r="C2347" s="5">
        <f t="shared" si="36"/>
        <v>14404.990261058931</v>
      </c>
      <c r="D2347" s="1" t="s">
        <v>3049</v>
      </c>
    </row>
    <row r="2348" spans="1:4" x14ac:dyDescent="0.25">
      <c r="A2348" s="1" t="s">
        <v>3169</v>
      </c>
      <c r="B2348" s="1">
        <v>22986.958170469985</v>
      </c>
      <c r="C2348" s="5">
        <f t="shared" si="36"/>
        <v>10426.700330459822</v>
      </c>
      <c r="D2348" s="1" t="s">
        <v>3049</v>
      </c>
    </row>
    <row r="2349" spans="1:4" x14ac:dyDescent="0.25">
      <c r="A2349" s="1" t="s">
        <v>3170</v>
      </c>
      <c r="B2349" s="1">
        <v>12211.961559309999</v>
      </c>
      <c r="C2349" s="5">
        <f t="shared" si="36"/>
        <v>5539.2480676105406</v>
      </c>
      <c r="D2349" s="1" t="s">
        <v>3049</v>
      </c>
    </row>
    <row r="2350" spans="1:4" x14ac:dyDescent="0.25">
      <c r="A2350" s="1" t="s">
        <v>3171</v>
      </c>
      <c r="B2350" s="1">
        <v>4809.9216121299996</v>
      </c>
      <c r="C2350" s="5">
        <f t="shared" si="36"/>
        <v>2181.7419638892707</v>
      </c>
      <c r="D2350" s="1" t="s">
        <v>3049</v>
      </c>
    </row>
    <row r="2351" spans="1:4" x14ac:dyDescent="0.25">
      <c r="A2351" s="1" t="s">
        <v>3172</v>
      </c>
      <c r="B2351" s="1">
        <v>9557.928205350001</v>
      </c>
      <c r="C2351" s="5">
        <f t="shared" si="36"/>
        <v>4335.3997705211177</v>
      </c>
      <c r="D2351" s="1" t="s">
        <v>3049</v>
      </c>
    </row>
    <row r="2352" spans="1:4" x14ac:dyDescent="0.25">
      <c r="A2352" s="1" t="s">
        <v>3173</v>
      </c>
      <c r="B2352" s="1">
        <v>23995.726034309962</v>
      </c>
      <c r="C2352" s="5">
        <f t="shared" si="36"/>
        <v>10884.269363354724</v>
      </c>
      <c r="D2352" s="1" t="s">
        <v>3049</v>
      </c>
    </row>
    <row r="2353" spans="1:4" x14ac:dyDescent="0.25">
      <c r="A2353" s="1" t="s">
        <v>3174</v>
      </c>
      <c r="B2353" s="1">
        <v>11282.479097999998</v>
      </c>
      <c r="C2353" s="5">
        <f t="shared" si="36"/>
        <v>5117.6422590200154</v>
      </c>
      <c r="D2353" s="1" t="s">
        <v>3049</v>
      </c>
    </row>
    <row r="2354" spans="1:4" x14ac:dyDescent="0.25">
      <c r="A2354" s="1" t="s">
        <v>3175</v>
      </c>
      <c r="B2354" s="1">
        <v>21910.498947710013</v>
      </c>
      <c r="C2354" s="5">
        <f t="shared" si="36"/>
        <v>9938.4270386896806</v>
      </c>
      <c r="D2354" s="1" t="s">
        <v>3049</v>
      </c>
    </row>
    <row r="2355" spans="1:4" x14ac:dyDescent="0.25">
      <c r="A2355" s="1" t="s">
        <v>465</v>
      </c>
      <c r="B2355" s="1">
        <v>73529.055074649965</v>
      </c>
      <c r="C2355" s="5">
        <f t="shared" si="36"/>
        <v>33352.191149420629</v>
      </c>
      <c r="D2355" s="1" t="s">
        <v>3049</v>
      </c>
    </row>
    <row r="2356" spans="1:4" x14ac:dyDescent="0.25">
      <c r="A2356" s="1" t="s">
        <v>3176</v>
      </c>
      <c r="B2356" s="1">
        <v>29809.884101570013</v>
      </c>
      <c r="C2356" s="5">
        <f t="shared" si="36"/>
        <v>13521.524949399345</v>
      </c>
      <c r="D2356" s="1" t="s">
        <v>3049</v>
      </c>
    </row>
    <row r="2357" spans="1:4" x14ac:dyDescent="0.25">
      <c r="A2357" s="1" t="s">
        <v>3177</v>
      </c>
      <c r="B2357" s="1">
        <v>20760.046307909997</v>
      </c>
      <c r="C2357" s="5">
        <f t="shared" si="36"/>
        <v>9416.5909248975113</v>
      </c>
      <c r="D2357" s="1" t="s">
        <v>3049</v>
      </c>
    </row>
    <row r="2358" spans="1:4" x14ac:dyDescent="0.25">
      <c r="A2358" s="1" t="s">
        <v>3178</v>
      </c>
      <c r="B2358" s="1">
        <v>25241.832627500007</v>
      </c>
      <c r="C2358" s="5">
        <f t="shared" si="36"/>
        <v>11449.493345172983</v>
      </c>
      <c r="D2358" s="1" t="s">
        <v>3049</v>
      </c>
    </row>
    <row r="2359" spans="1:4" x14ac:dyDescent="0.25">
      <c r="A2359" s="1" t="s">
        <v>3179</v>
      </c>
      <c r="B2359" s="1">
        <v>6742.2921280200044</v>
      </c>
      <c r="C2359" s="5">
        <f t="shared" si="36"/>
        <v>3058.24977093285</v>
      </c>
      <c r="D2359" s="1" t="s">
        <v>3049</v>
      </c>
    </row>
    <row r="2360" spans="1:4" x14ac:dyDescent="0.25">
      <c r="A2360" s="1" t="s">
        <v>3180</v>
      </c>
      <c r="B2360" s="1">
        <v>8.0000000000000004E-4</v>
      </c>
      <c r="C2360" s="5">
        <f t="shared" si="36"/>
        <v>3.6287360000000004E-4</v>
      </c>
      <c r="D2360" s="1" t="s">
        <v>3049</v>
      </c>
    </row>
    <row r="2361" spans="1:4" x14ac:dyDescent="0.25">
      <c r="A2361" s="1" t="s">
        <v>3181</v>
      </c>
      <c r="B2361" s="1">
        <v>8405.50841339</v>
      </c>
      <c r="C2361" s="5">
        <f t="shared" si="36"/>
        <v>3812.6713722463969</v>
      </c>
      <c r="D2361" s="1" t="s">
        <v>3049</v>
      </c>
    </row>
    <row r="2362" spans="1:4" x14ac:dyDescent="0.25">
      <c r="A2362" s="1" t="s">
        <v>3182</v>
      </c>
      <c r="B2362" s="1">
        <v>36143.643354949985</v>
      </c>
      <c r="C2362" s="5">
        <f t="shared" si="36"/>
        <v>16394.467476658472</v>
      </c>
      <c r="D2362" s="1" t="s">
        <v>3049</v>
      </c>
    </row>
    <row r="2363" spans="1:4" x14ac:dyDescent="0.25">
      <c r="A2363" s="1" t="s">
        <v>3183</v>
      </c>
      <c r="B2363" s="1">
        <v>44549.755245430017</v>
      </c>
      <c r="C2363" s="5">
        <f t="shared" si="36"/>
        <v>20207.412581285091</v>
      </c>
      <c r="D2363" s="1" t="s">
        <v>3049</v>
      </c>
    </row>
    <row r="2364" spans="1:4" x14ac:dyDescent="0.25">
      <c r="A2364" s="1" t="s">
        <v>3184</v>
      </c>
      <c r="B2364" s="1">
        <v>25756.738578159999</v>
      </c>
      <c r="C2364" s="5">
        <f t="shared" si="36"/>
        <v>11683.050565144749</v>
      </c>
      <c r="D2364" s="1" t="s">
        <v>3049</v>
      </c>
    </row>
    <row r="2365" spans="1:4" x14ac:dyDescent="0.25">
      <c r="A2365" s="1" t="s">
        <v>3185</v>
      </c>
      <c r="B2365" s="1">
        <v>13645.283701079998</v>
      </c>
      <c r="C2365" s="5">
        <f t="shared" si="36"/>
        <v>6189.3915245402786</v>
      </c>
      <c r="D2365" s="1" t="s">
        <v>3049</v>
      </c>
    </row>
    <row r="2366" spans="1:4" x14ac:dyDescent="0.25">
      <c r="A2366" s="1" t="s">
        <v>3186</v>
      </c>
      <c r="B2366" s="1">
        <v>26544.217262060029</v>
      </c>
      <c r="C2366" s="5">
        <f t="shared" si="36"/>
        <v>12040.244596332332</v>
      </c>
      <c r="D2366" s="1" t="s">
        <v>3049</v>
      </c>
    </row>
    <row r="2367" spans="1:4" x14ac:dyDescent="0.25">
      <c r="A2367" s="1" t="s">
        <v>3187</v>
      </c>
      <c r="B2367" s="1">
        <v>15131.630232359998</v>
      </c>
      <c r="C2367" s="5">
        <f t="shared" si="36"/>
        <v>6863.5864203566362</v>
      </c>
      <c r="D2367" s="1" t="s">
        <v>3049</v>
      </c>
    </row>
    <row r="2368" spans="1:4" x14ac:dyDescent="0.25">
      <c r="A2368" s="1" t="s">
        <v>3188</v>
      </c>
      <c r="B2368" s="1">
        <v>12211.611938760008</v>
      </c>
      <c r="C2368" s="5">
        <f t="shared" si="36"/>
        <v>5539.0894825260293</v>
      </c>
      <c r="D2368" s="1" t="s">
        <v>3049</v>
      </c>
    </row>
    <row r="2369" spans="1:4" x14ac:dyDescent="0.25">
      <c r="A2369" s="1" t="s">
        <v>3189</v>
      </c>
      <c r="B2369" s="1">
        <v>90636.996691879962</v>
      </c>
      <c r="C2369" s="5">
        <f t="shared" si="36"/>
        <v>41112.216603463217</v>
      </c>
      <c r="D2369" s="1" t="s">
        <v>3049</v>
      </c>
    </row>
    <row r="2370" spans="1:4" x14ac:dyDescent="0.25">
      <c r="A2370" s="1" t="s">
        <v>3190</v>
      </c>
      <c r="B2370" s="1">
        <v>56299.863964410069</v>
      </c>
      <c r="C2370" s="5">
        <f t="shared" si="36"/>
        <v>25537.167895344694</v>
      </c>
      <c r="D2370" s="1" t="s">
        <v>3049</v>
      </c>
    </row>
    <row r="2371" spans="1:4" x14ac:dyDescent="0.25">
      <c r="A2371" s="1" t="s">
        <v>3191</v>
      </c>
      <c r="B2371" s="1">
        <v>40164.629442049954</v>
      </c>
      <c r="C2371" s="5">
        <f t="shared" ref="C2371:C2434" si="37">0.453592*B2371</f>
        <v>18218.354597878322</v>
      </c>
      <c r="D2371" s="1" t="s">
        <v>3049</v>
      </c>
    </row>
    <row r="2372" spans="1:4" x14ac:dyDescent="0.25">
      <c r="A2372" s="1" t="s">
        <v>3192</v>
      </c>
      <c r="B2372" s="1">
        <v>17139.781260479998</v>
      </c>
      <c r="C2372" s="5">
        <f t="shared" si="37"/>
        <v>7774.4676615036433</v>
      </c>
      <c r="D2372" s="1" t="s">
        <v>3049</v>
      </c>
    </row>
    <row r="2373" spans="1:4" x14ac:dyDescent="0.25">
      <c r="A2373" s="1" t="s">
        <v>3193</v>
      </c>
      <c r="B2373" s="1">
        <v>22197.446295599988</v>
      </c>
      <c r="C2373" s="5">
        <f t="shared" si="37"/>
        <v>10068.58406011379</v>
      </c>
      <c r="D2373" s="1" t="s">
        <v>3049</v>
      </c>
    </row>
    <row r="2374" spans="1:4" x14ac:dyDescent="0.25">
      <c r="A2374" s="1" t="s">
        <v>3194</v>
      </c>
      <c r="B2374" s="1">
        <v>36829.904844639976</v>
      </c>
      <c r="C2374" s="5">
        <f t="shared" si="37"/>
        <v>16705.750198289934</v>
      </c>
      <c r="D2374" s="1" t="s">
        <v>3049</v>
      </c>
    </row>
    <row r="2375" spans="1:4" x14ac:dyDescent="0.25">
      <c r="A2375" s="1" t="s">
        <v>3195</v>
      </c>
      <c r="B2375" s="1">
        <v>24307.996235089977</v>
      </c>
      <c r="C2375" s="5">
        <f t="shared" si="37"/>
        <v>11025.912628266933</v>
      </c>
      <c r="D2375" s="1" t="s">
        <v>3049</v>
      </c>
    </row>
    <row r="2376" spans="1:4" x14ac:dyDescent="0.25">
      <c r="A2376" s="1" t="s">
        <v>3196</v>
      </c>
      <c r="B2376" s="1">
        <v>27450.152021120011</v>
      </c>
      <c r="C2376" s="5">
        <f t="shared" si="37"/>
        <v>12451.169355563869</v>
      </c>
      <c r="D2376" s="1" t="s">
        <v>3049</v>
      </c>
    </row>
    <row r="2377" spans="1:4" x14ac:dyDescent="0.25">
      <c r="A2377" s="1" t="s">
        <v>3197</v>
      </c>
      <c r="B2377" s="1">
        <v>22654.778691809999</v>
      </c>
      <c r="C2377" s="5">
        <f t="shared" si="37"/>
        <v>10276.026376375481</v>
      </c>
      <c r="D2377" s="1" t="s">
        <v>3049</v>
      </c>
    </row>
    <row r="2378" spans="1:4" x14ac:dyDescent="0.25">
      <c r="A2378" s="1" t="s">
        <v>3198</v>
      </c>
      <c r="B2378" s="1">
        <v>22523.815324060008</v>
      </c>
      <c r="C2378" s="5">
        <f t="shared" si="37"/>
        <v>10216.622440471026</v>
      </c>
      <c r="D2378" s="1" t="s">
        <v>3049</v>
      </c>
    </row>
    <row r="2379" spans="1:4" x14ac:dyDescent="0.25">
      <c r="A2379" s="1" t="s">
        <v>3199</v>
      </c>
      <c r="B2379" s="1">
        <v>21987.160325369987</v>
      </c>
      <c r="C2379" s="5">
        <f t="shared" si="37"/>
        <v>9973.2000263052232</v>
      </c>
      <c r="D2379" s="1" t="s">
        <v>3049</v>
      </c>
    </row>
    <row r="2380" spans="1:4" x14ac:dyDescent="0.25">
      <c r="A2380" s="1" t="s">
        <v>3200</v>
      </c>
      <c r="B2380" s="1">
        <v>42397.823749480027</v>
      </c>
      <c r="C2380" s="5">
        <f t="shared" si="37"/>
        <v>19231.313670174146</v>
      </c>
      <c r="D2380" s="1" t="s">
        <v>3049</v>
      </c>
    </row>
    <row r="2381" spans="1:4" x14ac:dyDescent="0.25">
      <c r="A2381" s="1" t="s">
        <v>3201</v>
      </c>
      <c r="B2381" s="1">
        <v>29403.76473653</v>
      </c>
      <c r="C2381" s="5">
        <f t="shared" si="37"/>
        <v>13337.312454372115</v>
      </c>
      <c r="D2381" s="1" t="s">
        <v>3049</v>
      </c>
    </row>
    <row r="2382" spans="1:4" x14ac:dyDescent="0.25">
      <c r="A2382" s="1" t="s">
        <v>3202</v>
      </c>
      <c r="B2382" s="1">
        <v>7707.2905892000035</v>
      </c>
      <c r="C2382" s="5">
        <f t="shared" si="37"/>
        <v>3495.9653529364082</v>
      </c>
      <c r="D2382" s="1" t="s">
        <v>3049</v>
      </c>
    </row>
    <row r="2383" spans="1:4" x14ac:dyDescent="0.25">
      <c r="A2383" s="1" t="s">
        <v>3203</v>
      </c>
      <c r="B2383" s="1">
        <v>1814.5230955199997</v>
      </c>
      <c r="C2383" s="5">
        <f t="shared" si="37"/>
        <v>823.05315994310774</v>
      </c>
      <c r="D2383" s="1" t="s">
        <v>3049</v>
      </c>
    </row>
    <row r="2384" spans="1:4" x14ac:dyDescent="0.25">
      <c r="A2384" s="1" t="s">
        <v>3204</v>
      </c>
      <c r="B2384" s="1">
        <v>41251.409272059958</v>
      </c>
      <c r="C2384" s="5">
        <f t="shared" si="37"/>
        <v>18711.309234532222</v>
      </c>
      <c r="D2384" s="1" t="s">
        <v>3049</v>
      </c>
    </row>
    <row r="2385" spans="1:4" x14ac:dyDescent="0.25">
      <c r="A2385" s="1" t="s">
        <v>3205</v>
      </c>
      <c r="B2385" s="1">
        <v>14153.253001100004</v>
      </c>
      <c r="C2385" s="5">
        <f t="shared" si="37"/>
        <v>6419.8023352749524</v>
      </c>
      <c r="D2385" s="1" t="s">
        <v>3049</v>
      </c>
    </row>
    <row r="2386" spans="1:4" x14ac:dyDescent="0.25">
      <c r="A2386" s="1" t="s">
        <v>3206</v>
      </c>
      <c r="B2386" s="1">
        <v>26137.790145029983</v>
      </c>
      <c r="C2386" s="5">
        <f t="shared" si="37"/>
        <v>11855.892507464439</v>
      </c>
      <c r="D2386" s="1" t="s">
        <v>3049</v>
      </c>
    </row>
    <row r="2387" spans="1:4" x14ac:dyDescent="0.25">
      <c r="A2387" s="1" t="s">
        <v>3207</v>
      </c>
      <c r="B2387" s="1">
        <v>47084.643013280023</v>
      </c>
      <c r="C2387" s="5">
        <f t="shared" si="37"/>
        <v>21357.217393679712</v>
      </c>
      <c r="D2387" s="1" t="s">
        <v>3049</v>
      </c>
    </row>
    <row r="2388" spans="1:4" x14ac:dyDescent="0.25">
      <c r="A2388" s="1" t="s">
        <v>3208</v>
      </c>
      <c r="B2388" s="1">
        <v>19010.905980620006</v>
      </c>
      <c r="C2388" s="5">
        <f t="shared" si="37"/>
        <v>8623.1948655613887</v>
      </c>
      <c r="D2388" s="1" t="s">
        <v>3049</v>
      </c>
    </row>
    <row r="2389" spans="1:4" x14ac:dyDescent="0.25">
      <c r="A2389" s="1" t="s">
        <v>3209</v>
      </c>
      <c r="B2389" s="1">
        <v>14426.671749020003</v>
      </c>
      <c r="C2389" s="5">
        <f t="shared" si="37"/>
        <v>6543.822891981481</v>
      </c>
      <c r="D2389" s="1" t="s">
        <v>3049</v>
      </c>
    </row>
    <row r="2390" spans="1:4" x14ac:dyDescent="0.25">
      <c r="A2390" s="1" t="s">
        <v>3210</v>
      </c>
      <c r="B2390" s="1">
        <v>30275.409745720011</v>
      </c>
      <c r="C2390" s="5">
        <f t="shared" si="37"/>
        <v>13732.68365738063</v>
      </c>
      <c r="D2390" s="1" t="s">
        <v>3049</v>
      </c>
    </row>
    <row r="2391" spans="1:4" x14ac:dyDescent="0.25">
      <c r="A2391" s="1" t="s">
        <v>3211</v>
      </c>
      <c r="B2391" s="1">
        <v>3425.2593553700017</v>
      </c>
      <c r="C2391" s="5">
        <f t="shared" si="37"/>
        <v>1553.6702415209897</v>
      </c>
      <c r="D2391" s="1" t="s">
        <v>3049</v>
      </c>
    </row>
    <row r="2392" spans="1:4" x14ac:dyDescent="0.25">
      <c r="A2392" s="1" t="s">
        <v>3212</v>
      </c>
      <c r="B2392" s="1">
        <v>20210.756919720006</v>
      </c>
      <c r="C2392" s="5">
        <f t="shared" si="37"/>
        <v>9167.4376527296372</v>
      </c>
      <c r="D2392" s="1" t="s">
        <v>3049</v>
      </c>
    </row>
    <row r="2393" spans="1:4" x14ac:dyDescent="0.25">
      <c r="A2393" s="1" t="s">
        <v>3213</v>
      </c>
      <c r="B2393" s="1">
        <v>21283.975048910008</v>
      </c>
      <c r="C2393" s="5">
        <f t="shared" si="37"/>
        <v>9654.2408103851885</v>
      </c>
      <c r="D2393" s="1" t="s">
        <v>3049</v>
      </c>
    </row>
    <row r="2394" spans="1:4" x14ac:dyDescent="0.25">
      <c r="A2394" s="1" t="s">
        <v>469</v>
      </c>
      <c r="B2394" s="1">
        <v>7290.4429927300007</v>
      </c>
      <c r="C2394" s="5">
        <f t="shared" si="37"/>
        <v>3306.8866179583865</v>
      </c>
      <c r="D2394" s="1" t="s">
        <v>3049</v>
      </c>
    </row>
    <row r="2395" spans="1:4" x14ac:dyDescent="0.25">
      <c r="A2395" s="1" t="s">
        <v>368</v>
      </c>
      <c r="B2395" s="1">
        <v>45726.323692649974</v>
      </c>
      <c r="C2395" s="5">
        <f t="shared" si="37"/>
        <v>20741.094616396487</v>
      </c>
      <c r="D2395" s="1" t="s">
        <v>3049</v>
      </c>
    </row>
    <row r="2396" spans="1:4" x14ac:dyDescent="0.25">
      <c r="A2396" s="1" t="s">
        <v>3214</v>
      </c>
      <c r="B2396" s="1">
        <v>26825.490379000028</v>
      </c>
      <c r="C2396" s="5">
        <f t="shared" si="37"/>
        <v>12167.827831991381</v>
      </c>
      <c r="D2396" s="1" t="s">
        <v>3049</v>
      </c>
    </row>
    <row r="2397" spans="1:4" x14ac:dyDescent="0.25">
      <c r="A2397" s="1" t="s">
        <v>3215</v>
      </c>
      <c r="B2397" s="1">
        <v>41359.88521498</v>
      </c>
      <c r="C2397" s="5">
        <f t="shared" si="37"/>
        <v>18760.51305443321</v>
      </c>
      <c r="D2397" s="1" t="s">
        <v>3049</v>
      </c>
    </row>
    <row r="2398" spans="1:4" x14ac:dyDescent="0.25">
      <c r="A2398" s="1" t="s">
        <v>3216</v>
      </c>
      <c r="B2398" s="1">
        <v>134.38597490000001</v>
      </c>
      <c r="C2398" s="5">
        <f t="shared" si="37"/>
        <v>60.956403126840804</v>
      </c>
      <c r="D2398" s="1" t="s">
        <v>3049</v>
      </c>
    </row>
    <row r="2399" spans="1:4" x14ac:dyDescent="0.25">
      <c r="A2399" s="1" t="s">
        <v>3217</v>
      </c>
      <c r="B2399" s="1">
        <v>89.481307319999999</v>
      </c>
      <c r="C2399" s="5">
        <f t="shared" si="37"/>
        <v>40.588005149893441</v>
      </c>
      <c r="D2399" s="1" t="s">
        <v>3049</v>
      </c>
    </row>
    <row r="2400" spans="1:4" x14ac:dyDescent="0.25">
      <c r="A2400" s="1" t="s">
        <v>3218</v>
      </c>
      <c r="B2400" s="1">
        <v>700.22730000000001</v>
      </c>
      <c r="C2400" s="5">
        <f t="shared" si="37"/>
        <v>317.6175014616</v>
      </c>
      <c r="D2400" s="1" t="s">
        <v>3049</v>
      </c>
    </row>
    <row r="2401" spans="1:4" x14ac:dyDescent="0.25">
      <c r="A2401" s="1" t="s">
        <v>3219</v>
      </c>
      <c r="B2401" s="1">
        <v>7367.9489067999993</v>
      </c>
      <c r="C2401" s="5">
        <f t="shared" si="37"/>
        <v>3342.0426805332254</v>
      </c>
      <c r="D2401" s="1" t="s">
        <v>3049</v>
      </c>
    </row>
    <row r="2402" spans="1:4" x14ac:dyDescent="0.25">
      <c r="A2402" s="1" t="s">
        <v>3220</v>
      </c>
      <c r="B2402" s="1">
        <v>3183.9650615999999</v>
      </c>
      <c r="C2402" s="5">
        <f t="shared" si="37"/>
        <v>1444.2210802212671</v>
      </c>
      <c r="D2402" s="1" t="s">
        <v>3049</v>
      </c>
    </row>
    <row r="2403" spans="1:4" x14ac:dyDescent="0.25">
      <c r="A2403" s="1" t="s">
        <v>3221</v>
      </c>
      <c r="B2403" s="1">
        <v>16206.95807076</v>
      </c>
      <c r="C2403" s="5">
        <f t="shared" si="37"/>
        <v>7351.3465252321694</v>
      </c>
      <c r="D2403" s="1" t="s">
        <v>3049</v>
      </c>
    </row>
    <row r="2404" spans="1:4" x14ac:dyDescent="0.25">
      <c r="A2404" s="1" t="s">
        <v>3222</v>
      </c>
      <c r="B2404" s="1">
        <v>36135.465217860045</v>
      </c>
      <c r="C2404" s="5">
        <f t="shared" si="37"/>
        <v>16390.757939099574</v>
      </c>
      <c r="D2404" s="1" t="s">
        <v>3049</v>
      </c>
    </row>
    <row r="2405" spans="1:4" x14ac:dyDescent="0.25">
      <c r="A2405" s="1" t="s">
        <v>3223</v>
      </c>
      <c r="B2405" s="1">
        <v>3402.7552049000001</v>
      </c>
      <c r="C2405" s="5">
        <f t="shared" si="37"/>
        <v>1543.4625389010009</v>
      </c>
      <c r="D2405" s="1" t="s">
        <v>3049</v>
      </c>
    </row>
    <row r="2406" spans="1:4" x14ac:dyDescent="0.25">
      <c r="A2406" s="1" t="s">
        <v>3224</v>
      </c>
      <c r="B2406" s="1">
        <v>17352.021761280001</v>
      </c>
      <c r="C2406" s="5">
        <f t="shared" si="37"/>
        <v>7870.7382547425177</v>
      </c>
      <c r="D2406" s="1" t="s">
        <v>3049</v>
      </c>
    </row>
    <row r="2407" spans="1:4" x14ac:dyDescent="0.25">
      <c r="A2407" s="1" t="s">
        <v>3225</v>
      </c>
      <c r="B2407" s="1">
        <v>50283.398251890001</v>
      </c>
      <c r="C2407" s="5">
        <f t="shared" si="37"/>
        <v>22808.147179871288</v>
      </c>
      <c r="D2407" s="1" t="s">
        <v>3049</v>
      </c>
    </row>
    <row r="2408" spans="1:4" x14ac:dyDescent="0.25">
      <c r="A2408" s="1" t="s">
        <v>3226</v>
      </c>
      <c r="B2408" s="1">
        <v>3055.2882483199992</v>
      </c>
      <c r="C2408" s="5">
        <f t="shared" si="37"/>
        <v>1385.854307131965</v>
      </c>
      <c r="D2408" s="1" t="s">
        <v>3049</v>
      </c>
    </row>
    <row r="2409" spans="1:4" x14ac:dyDescent="0.25">
      <c r="A2409" s="1" t="s">
        <v>3227</v>
      </c>
      <c r="B2409" s="1">
        <v>32145.89436168001</v>
      </c>
      <c r="C2409" s="5">
        <f t="shared" si="37"/>
        <v>14581.120515303159</v>
      </c>
      <c r="D2409" s="1" t="s">
        <v>3049</v>
      </c>
    </row>
    <row r="2410" spans="1:4" x14ac:dyDescent="0.25">
      <c r="A2410" s="1" t="s">
        <v>3228</v>
      </c>
      <c r="B2410" s="1">
        <v>2916.8533699999989</v>
      </c>
      <c r="C2410" s="5">
        <f t="shared" si="37"/>
        <v>1323.0613538050395</v>
      </c>
      <c r="D2410" s="1" t="s">
        <v>3049</v>
      </c>
    </row>
    <row r="2411" spans="1:4" x14ac:dyDescent="0.25">
      <c r="A2411" s="1" t="s">
        <v>3229</v>
      </c>
      <c r="B2411" s="1">
        <v>28892.880923859986</v>
      </c>
      <c r="C2411" s="5">
        <f t="shared" si="37"/>
        <v>13105.579644015499</v>
      </c>
      <c r="D2411" s="1" t="s">
        <v>3049</v>
      </c>
    </row>
    <row r="2412" spans="1:4" x14ac:dyDescent="0.25">
      <c r="A2412" s="1" t="s">
        <v>3230</v>
      </c>
      <c r="B2412" s="1">
        <v>30031.873730890005</v>
      </c>
      <c r="C2412" s="5">
        <f t="shared" si="37"/>
        <v>13622.217669341859</v>
      </c>
      <c r="D2412" s="1" t="s">
        <v>3049</v>
      </c>
    </row>
    <row r="2413" spans="1:4" x14ac:dyDescent="0.25">
      <c r="A2413" s="1" t="s">
        <v>3231</v>
      </c>
      <c r="B2413" s="1">
        <v>15975.537695629999</v>
      </c>
      <c r="C2413" s="5">
        <f t="shared" si="37"/>
        <v>7246.376094436202</v>
      </c>
      <c r="D2413" s="1" t="s">
        <v>3049</v>
      </c>
    </row>
    <row r="2414" spans="1:4" x14ac:dyDescent="0.25">
      <c r="A2414" s="1" t="s">
        <v>3232</v>
      </c>
      <c r="B2414" s="1">
        <v>23413.171265770005</v>
      </c>
      <c r="C2414" s="5">
        <f t="shared" si="37"/>
        <v>10620.027180783149</v>
      </c>
      <c r="D2414" s="1" t="s">
        <v>3049</v>
      </c>
    </row>
    <row r="2415" spans="1:4" x14ac:dyDescent="0.25">
      <c r="A2415" s="1" t="s">
        <v>3233</v>
      </c>
      <c r="B2415" s="1">
        <v>21426.974032379992</v>
      </c>
      <c r="C2415" s="5">
        <f t="shared" si="37"/>
        <v>9719.1040052953049</v>
      </c>
      <c r="D2415" s="1" t="s">
        <v>3049</v>
      </c>
    </row>
    <row r="2416" spans="1:4" x14ac:dyDescent="0.25">
      <c r="A2416" s="1" t="s">
        <v>3234</v>
      </c>
      <c r="B2416" s="1">
        <v>12374.755506269999</v>
      </c>
      <c r="C2416" s="5">
        <f t="shared" si="37"/>
        <v>5613.0900996000219</v>
      </c>
      <c r="D2416" s="1" t="s">
        <v>3049</v>
      </c>
    </row>
    <row r="2417" spans="1:4" x14ac:dyDescent="0.25">
      <c r="A2417" s="1" t="s">
        <v>3235</v>
      </c>
      <c r="B2417" s="1">
        <v>98.749133500000013</v>
      </c>
      <c r="C2417" s="5">
        <f t="shared" si="37"/>
        <v>44.791816962532003</v>
      </c>
      <c r="D2417" s="1" t="s">
        <v>3049</v>
      </c>
    </row>
    <row r="2418" spans="1:4" x14ac:dyDescent="0.25">
      <c r="A2418" s="1" t="s">
        <v>3236</v>
      </c>
      <c r="B2418" s="1">
        <v>9816.4521663800006</v>
      </c>
      <c r="C2418" s="5">
        <f t="shared" si="37"/>
        <v>4452.6641710526374</v>
      </c>
      <c r="D2418" s="1" t="s">
        <v>3049</v>
      </c>
    </row>
    <row r="2419" spans="1:4" x14ac:dyDescent="0.25">
      <c r="A2419" s="1" t="s">
        <v>3237</v>
      </c>
      <c r="B2419" s="1">
        <v>0.375</v>
      </c>
      <c r="C2419" s="5">
        <f t="shared" si="37"/>
        <v>0.170097</v>
      </c>
      <c r="D2419" s="1" t="s">
        <v>3049</v>
      </c>
    </row>
    <row r="2420" spans="1:4" x14ac:dyDescent="0.25">
      <c r="A2420" s="1" t="s">
        <v>3238</v>
      </c>
      <c r="B2420" s="1">
        <v>634.02892050000003</v>
      </c>
      <c r="C2420" s="5">
        <f t="shared" si="37"/>
        <v>287.59044610743604</v>
      </c>
      <c r="D2420" s="1" t="s">
        <v>3049</v>
      </c>
    </row>
    <row r="2421" spans="1:4" x14ac:dyDescent="0.25">
      <c r="A2421" s="1" t="s">
        <v>3239</v>
      </c>
      <c r="B2421" s="1">
        <v>322.69884949999999</v>
      </c>
      <c r="C2421" s="5">
        <f t="shared" si="37"/>
        <v>146.37361654240399</v>
      </c>
      <c r="D2421" s="1" t="s">
        <v>3049</v>
      </c>
    </row>
    <row r="2422" spans="1:4" x14ac:dyDescent="0.25">
      <c r="A2422" s="1" t="s">
        <v>3240</v>
      </c>
      <c r="B2422" s="1">
        <v>216.16690509999998</v>
      </c>
      <c r="C2422" s="5">
        <f t="shared" si="37"/>
        <v>98.051578818119197</v>
      </c>
      <c r="D2422" s="1" t="s">
        <v>3049</v>
      </c>
    </row>
    <row r="2423" spans="1:4" x14ac:dyDescent="0.25">
      <c r="A2423" s="1" t="s">
        <v>3241</v>
      </c>
      <c r="B2423" s="1">
        <v>277.04484649999995</v>
      </c>
      <c r="C2423" s="5">
        <f t="shared" si="37"/>
        <v>125.66532601362798</v>
      </c>
      <c r="D2423" s="1" t="s">
        <v>3049</v>
      </c>
    </row>
    <row r="2424" spans="1:4" x14ac:dyDescent="0.25">
      <c r="A2424" s="1" t="s">
        <v>3242</v>
      </c>
      <c r="B2424" s="1">
        <v>56.491220800000001</v>
      </c>
      <c r="C2424" s="5">
        <f t="shared" si="37"/>
        <v>25.623965825113601</v>
      </c>
      <c r="D2424" s="1" t="s">
        <v>3049</v>
      </c>
    </row>
    <row r="2425" spans="1:4" x14ac:dyDescent="0.25">
      <c r="A2425" s="1" t="s">
        <v>3243</v>
      </c>
      <c r="B2425" s="1">
        <v>435.52815559999999</v>
      </c>
      <c r="C2425" s="5">
        <f t="shared" si="37"/>
        <v>197.5520871549152</v>
      </c>
      <c r="D2425" s="1" t="s">
        <v>3049</v>
      </c>
    </row>
    <row r="2426" spans="1:4" x14ac:dyDescent="0.25">
      <c r="A2426" s="1" t="s">
        <v>3244</v>
      </c>
      <c r="B2426" s="1">
        <v>454.66074809999998</v>
      </c>
      <c r="C2426" s="5">
        <f t="shared" si="37"/>
        <v>206.23047805217519</v>
      </c>
      <c r="D2426" s="1" t="s">
        <v>3049</v>
      </c>
    </row>
    <row r="2427" spans="1:4" x14ac:dyDescent="0.25">
      <c r="A2427" s="1" t="s">
        <v>3245</v>
      </c>
      <c r="B2427" s="1">
        <v>448.33761379999999</v>
      </c>
      <c r="C2427" s="5">
        <f t="shared" si="37"/>
        <v>203.3623549187696</v>
      </c>
      <c r="D2427" s="1" t="s">
        <v>3049</v>
      </c>
    </row>
    <row r="2428" spans="1:4" x14ac:dyDescent="0.25">
      <c r="A2428" s="1" t="s">
        <v>3246</v>
      </c>
      <c r="B2428" s="1">
        <v>145.70969769999999</v>
      </c>
      <c r="C2428" s="5">
        <f t="shared" si="37"/>
        <v>66.0927531991384</v>
      </c>
      <c r="D2428" s="1" t="s">
        <v>3049</v>
      </c>
    </row>
    <row r="2429" spans="1:4" x14ac:dyDescent="0.25">
      <c r="A2429" s="1" t="s">
        <v>3247</v>
      </c>
      <c r="B2429" s="1">
        <v>6354.7184207200007</v>
      </c>
      <c r="C2429" s="5">
        <f t="shared" si="37"/>
        <v>2882.4494378912264</v>
      </c>
      <c r="D2429" s="1" t="s">
        <v>3049</v>
      </c>
    </row>
    <row r="2430" spans="1:4" x14ac:dyDescent="0.25">
      <c r="A2430" s="1" t="s">
        <v>3248</v>
      </c>
      <c r="B2430" s="1">
        <v>4415.2086996000016</v>
      </c>
      <c r="C2430" s="5">
        <f t="shared" si="37"/>
        <v>2002.7033444689639</v>
      </c>
      <c r="D2430" s="1" t="s">
        <v>3049</v>
      </c>
    </row>
    <row r="2431" spans="1:4" x14ac:dyDescent="0.25">
      <c r="A2431" s="1" t="s">
        <v>3249</v>
      </c>
      <c r="B2431" s="1">
        <v>9295.4536433000012</v>
      </c>
      <c r="C2431" s="5">
        <f t="shared" si="37"/>
        <v>4216.3434089717339</v>
      </c>
      <c r="D2431" s="1" t="s">
        <v>3049</v>
      </c>
    </row>
    <row r="2432" spans="1:4" x14ac:dyDescent="0.25">
      <c r="A2432" s="1" t="s">
        <v>3250</v>
      </c>
      <c r="B2432" s="1">
        <v>2049.5629599400004</v>
      </c>
      <c r="C2432" s="5">
        <f t="shared" si="37"/>
        <v>929.66536212510459</v>
      </c>
      <c r="D2432" s="1" t="s">
        <v>3049</v>
      </c>
    </row>
    <row r="2433" spans="1:4" x14ac:dyDescent="0.25">
      <c r="A2433" s="1" t="s">
        <v>3251</v>
      </c>
      <c r="B2433" s="1">
        <v>1048.9162557</v>
      </c>
      <c r="C2433" s="5">
        <f t="shared" si="37"/>
        <v>475.78002225547436</v>
      </c>
      <c r="D2433" s="1" t="s">
        <v>3049</v>
      </c>
    </row>
    <row r="2434" spans="1:4" x14ac:dyDescent="0.25">
      <c r="A2434" s="1" t="s">
        <v>3252</v>
      </c>
      <c r="B2434" s="1">
        <v>15194.459800740004</v>
      </c>
      <c r="C2434" s="5">
        <f t="shared" si="37"/>
        <v>6892.08540993726</v>
      </c>
      <c r="D2434" s="1" t="s">
        <v>3049</v>
      </c>
    </row>
    <row r="2435" spans="1:4" x14ac:dyDescent="0.25">
      <c r="A2435" s="1" t="s">
        <v>3253</v>
      </c>
      <c r="B2435" s="1">
        <v>4636.6741236500002</v>
      </c>
      <c r="C2435" s="5">
        <f t="shared" ref="C2435:C2498" si="38">0.453592*B2435</f>
        <v>2103.1582890946511</v>
      </c>
      <c r="D2435" s="1" t="s">
        <v>3049</v>
      </c>
    </row>
    <row r="2436" spans="1:4" x14ac:dyDescent="0.25">
      <c r="A2436" s="1" t="s">
        <v>3254</v>
      </c>
      <c r="B2436" s="1">
        <v>6615.55465482</v>
      </c>
      <c r="C2436" s="5">
        <f t="shared" si="38"/>
        <v>3000.7626669891133</v>
      </c>
      <c r="D2436" s="1" t="s">
        <v>3049</v>
      </c>
    </row>
    <row r="2437" spans="1:4" x14ac:dyDescent="0.25">
      <c r="A2437" s="1" t="s">
        <v>3255</v>
      </c>
      <c r="B2437" s="1">
        <v>13652.98533408</v>
      </c>
      <c r="C2437" s="5">
        <f t="shared" si="38"/>
        <v>6192.8849236560154</v>
      </c>
      <c r="D2437" s="1" t="s">
        <v>3049</v>
      </c>
    </row>
    <row r="2438" spans="1:4" x14ac:dyDescent="0.25">
      <c r="A2438" s="1" t="s">
        <v>3256</v>
      </c>
      <c r="B2438" s="1">
        <v>7735.1187392700003</v>
      </c>
      <c r="C2438" s="5">
        <f t="shared" si="38"/>
        <v>3508.587979182958</v>
      </c>
      <c r="D2438" s="1" t="s">
        <v>3049</v>
      </c>
    </row>
    <row r="2439" spans="1:4" x14ac:dyDescent="0.25">
      <c r="A2439" s="1" t="s">
        <v>3257</v>
      </c>
      <c r="B2439" s="1">
        <v>2224.4867449999997</v>
      </c>
      <c r="C2439" s="5">
        <f t="shared" si="38"/>
        <v>1009.0093916380398</v>
      </c>
      <c r="D2439" s="1" t="s">
        <v>3049</v>
      </c>
    </row>
    <row r="2440" spans="1:4" x14ac:dyDescent="0.25">
      <c r="A2440" s="1" t="s">
        <v>3258</v>
      </c>
      <c r="B2440" s="1">
        <v>6012.1537615000025</v>
      </c>
      <c r="C2440" s="5">
        <f t="shared" si="38"/>
        <v>2727.0648489863092</v>
      </c>
      <c r="D2440" s="1" t="s">
        <v>3049</v>
      </c>
    </row>
    <row r="2441" spans="1:4" x14ac:dyDescent="0.25">
      <c r="A2441" s="1" t="s">
        <v>3259</v>
      </c>
      <c r="B2441" s="1">
        <v>597.10031430000004</v>
      </c>
      <c r="C2441" s="5">
        <f t="shared" si="38"/>
        <v>270.8399257639656</v>
      </c>
      <c r="D2441" s="1" t="s">
        <v>3049</v>
      </c>
    </row>
    <row r="2442" spans="1:4" x14ac:dyDescent="0.25">
      <c r="A2442" s="1" t="s">
        <v>3260</v>
      </c>
      <c r="B2442" s="1">
        <v>17228.463545259998</v>
      </c>
      <c r="C2442" s="5">
        <f t="shared" si="38"/>
        <v>7814.6932364215727</v>
      </c>
      <c r="D2442" s="1" t="s">
        <v>3049</v>
      </c>
    </row>
    <row r="2443" spans="1:4" x14ac:dyDescent="0.25">
      <c r="A2443" s="1" t="s">
        <v>3261</v>
      </c>
      <c r="B2443" s="1">
        <v>13239.039471540002</v>
      </c>
      <c r="C2443" s="5">
        <f t="shared" si="38"/>
        <v>6005.1223919747727</v>
      </c>
      <c r="D2443" s="1" t="s">
        <v>3049</v>
      </c>
    </row>
    <row r="2444" spans="1:4" x14ac:dyDescent="0.25">
      <c r="A2444" s="1" t="s">
        <v>3262</v>
      </c>
      <c r="B2444" s="1">
        <v>23302.665151909998</v>
      </c>
      <c r="C2444" s="5">
        <f t="shared" si="38"/>
        <v>10569.902491585159</v>
      </c>
      <c r="D2444" s="1" t="s">
        <v>3049</v>
      </c>
    </row>
    <row r="2445" spans="1:4" x14ac:dyDescent="0.25">
      <c r="A2445" s="1" t="s">
        <v>3263</v>
      </c>
      <c r="B2445" s="1">
        <v>6587.5502131599997</v>
      </c>
      <c r="C2445" s="5">
        <f t="shared" si="38"/>
        <v>2988.0600762876707</v>
      </c>
      <c r="D2445" s="1" t="s">
        <v>3049</v>
      </c>
    </row>
    <row r="2446" spans="1:4" x14ac:dyDescent="0.25">
      <c r="A2446" s="1" t="s">
        <v>3264</v>
      </c>
      <c r="B2446" s="1">
        <v>6931.9485158900006</v>
      </c>
      <c r="C2446" s="5">
        <f t="shared" si="38"/>
        <v>3144.2763912195769</v>
      </c>
      <c r="D2446" s="1" t="s">
        <v>3049</v>
      </c>
    </row>
    <row r="2447" spans="1:4" x14ac:dyDescent="0.25">
      <c r="A2447" s="1" t="s">
        <v>3265</v>
      </c>
      <c r="B2447" s="1">
        <v>11680.729765360002</v>
      </c>
      <c r="C2447" s="5">
        <f t="shared" si="38"/>
        <v>5298.2855757291736</v>
      </c>
      <c r="D2447" s="1" t="s">
        <v>3049</v>
      </c>
    </row>
    <row r="2448" spans="1:4" x14ac:dyDescent="0.25">
      <c r="A2448" s="1" t="s">
        <v>3266</v>
      </c>
      <c r="B2448" s="1">
        <v>4284.7927208400006</v>
      </c>
      <c r="C2448" s="5">
        <f t="shared" si="38"/>
        <v>1943.5476998312574</v>
      </c>
      <c r="D2448" s="1" t="s">
        <v>3049</v>
      </c>
    </row>
    <row r="2449" spans="1:4" x14ac:dyDescent="0.25">
      <c r="A2449" s="1" t="s">
        <v>3267</v>
      </c>
      <c r="B2449" s="1">
        <v>5681.9694527199999</v>
      </c>
      <c r="C2449" s="5">
        <f t="shared" si="38"/>
        <v>2577.2958879981702</v>
      </c>
      <c r="D2449" s="1" t="s">
        <v>3049</v>
      </c>
    </row>
    <row r="2450" spans="1:4" x14ac:dyDescent="0.25">
      <c r="A2450" s="1" t="s">
        <v>3268</v>
      </c>
      <c r="B2450" s="1">
        <v>939.33407032000002</v>
      </c>
      <c r="C2450" s="5">
        <f t="shared" si="38"/>
        <v>426.07441962458944</v>
      </c>
      <c r="D2450" s="1" t="s">
        <v>3049</v>
      </c>
    </row>
    <row r="2451" spans="1:4" x14ac:dyDescent="0.25">
      <c r="A2451" s="1" t="s">
        <v>3269</v>
      </c>
      <c r="B2451" s="1">
        <v>1171.0877269</v>
      </c>
      <c r="C2451" s="5">
        <f t="shared" si="38"/>
        <v>531.19602422002481</v>
      </c>
      <c r="D2451" s="1" t="s">
        <v>3049</v>
      </c>
    </row>
    <row r="2452" spans="1:4" x14ac:dyDescent="0.25">
      <c r="A2452" s="1" t="s">
        <v>3270</v>
      </c>
      <c r="B2452" s="1">
        <v>6306.4724071700002</v>
      </c>
      <c r="C2452" s="5">
        <f t="shared" si="38"/>
        <v>2860.5654321130546</v>
      </c>
      <c r="D2452" s="1" t="s">
        <v>3049</v>
      </c>
    </row>
    <row r="2453" spans="1:4" x14ac:dyDescent="0.25">
      <c r="A2453" s="1" t="s">
        <v>3271</v>
      </c>
      <c r="B2453" s="1">
        <v>2691.3028605200002</v>
      </c>
      <c r="C2453" s="5">
        <f t="shared" si="38"/>
        <v>1220.753447108988</v>
      </c>
      <c r="D2453" s="1" t="s">
        <v>3049</v>
      </c>
    </row>
    <row r="2454" spans="1:4" x14ac:dyDescent="0.25">
      <c r="A2454" s="1" t="s">
        <v>3272</v>
      </c>
      <c r="B2454" s="1">
        <v>1080.0896712599999</v>
      </c>
      <c r="C2454" s="5">
        <f t="shared" si="38"/>
        <v>489.92003416616586</v>
      </c>
      <c r="D2454" s="1" t="s">
        <v>3049</v>
      </c>
    </row>
    <row r="2455" spans="1:4" x14ac:dyDescent="0.25">
      <c r="A2455" s="1" t="s">
        <v>3273</v>
      </c>
      <c r="B2455" s="1">
        <v>18137.021068410002</v>
      </c>
      <c r="C2455" s="5">
        <f t="shared" si="38"/>
        <v>8226.8076604622293</v>
      </c>
      <c r="D2455" s="1" t="s">
        <v>3049</v>
      </c>
    </row>
    <row r="2456" spans="1:4" x14ac:dyDescent="0.25">
      <c r="A2456" s="1" t="s">
        <v>3274</v>
      </c>
      <c r="B2456" s="1">
        <v>3807.631560419999</v>
      </c>
      <c r="C2456" s="5">
        <f t="shared" si="38"/>
        <v>1727.1112147540282</v>
      </c>
      <c r="D2456" s="1" t="s">
        <v>3049</v>
      </c>
    </row>
    <row r="2457" spans="1:4" x14ac:dyDescent="0.25">
      <c r="A2457" s="1" t="s">
        <v>3275</v>
      </c>
      <c r="B2457" s="1">
        <v>28342.745350630001</v>
      </c>
      <c r="C2457" s="5">
        <f t="shared" si="38"/>
        <v>12856.042549082964</v>
      </c>
      <c r="D2457" s="1" t="s">
        <v>3049</v>
      </c>
    </row>
    <row r="2458" spans="1:4" x14ac:dyDescent="0.25">
      <c r="A2458" s="1" t="s">
        <v>3276</v>
      </c>
      <c r="B2458" s="1">
        <v>16394.637526210005</v>
      </c>
      <c r="C2458" s="5">
        <f t="shared" si="38"/>
        <v>7436.4764247886487</v>
      </c>
      <c r="D2458" s="1" t="s">
        <v>3049</v>
      </c>
    </row>
    <row r="2459" spans="1:4" x14ac:dyDescent="0.25">
      <c r="A2459" s="1" t="s">
        <v>3277</v>
      </c>
      <c r="B2459" s="1">
        <v>8780.0397829800022</v>
      </c>
      <c r="C2459" s="5">
        <f t="shared" si="38"/>
        <v>3982.5558052414649</v>
      </c>
      <c r="D2459" s="1" t="s">
        <v>3049</v>
      </c>
    </row>
    <row r="2460" spans="1:4" x14ac:dyDescent="0.25">
      <c r="A2460" s="1" t="s">
        <v>3278</v>
      </c>
      <c r="B2460" s="1">
        <v>5892.8652084800005</v>
      </c>
      <c r="C2460" s="5">
        <f t="shared" si="38"/>
        <v>2672.9565156448602</v>
      </c>
      <c r="D2460" s="1" t="s">
        <v>3049</v>
      </c>
    </row>
    <row r="2461" spans="1:4" x14ac:dyDescent="0.25">
      <c r="A2461" s="1" t="s">
        <v>3279</v>
      </c>
      <c r="B2461" s="1">
        <v>648.82546830000001</v>
      </c>
      <c r="C2461" s="5">
        <f t="shared" si="38"/>
        <v>294.30204181713361</v>
      </c>
      <c r="D2461" s="1" t="s">
        <v>3049</v>
      </c>
    </row>
    <row r="2462" spans="1:4" x14ac:dyDescent="0.25">
      <c r="A2462" s="1" t="s">
        <v>3280</v>
      </c>
      <c r="B2462" s="1">
        <v>16205.290395960006</v>
      </c>
      <c r="C2462" s="5">
        <f t="shared" si="38"/>
        <v>7350.590081284291</v>
      </c>
      <c r="D2462" s="1" t="s">
        <v>3049</v>
      </c>
    </row>
    <row r="2463" spans="1:4" x14ac:dyDescent="0.25">
      <c r="A2463" s="1" t="s">
        <v>3281</v>
      </c>
      <c r="B2463" s="1">
        <v>14092.367948400002</v>
      </c>
      <c r="C2463" s="5">
        <f t="shared" si="38"/>
        <v>6392.1853624506539</v>
      </c>
      <c r="D2463" s="1" t="s">
        <v>3049</v>
      </c>
    </row>
    <row r="2464" spans="1:4" x14ac:dyDescent="0.25">
      <c r="A2464" s="1" t="s">
        <v>3282</v>
      </c>
      <c r="B2464" s="1">
        <v>23756.715922850006</v>
      </c>
      <c r="C2464" s="5">
        <f t="shared" si="38"/>
        <v>10775.856288877379</v>
      </c>
      <c r="D2464" s="1" t="s">
        <v>3049</v>
      </c>
    </row>
    <row r="2465" spans="1:4" x14ac:dyDescent="0.25">
      <c r="A2465" s="1" t="s">
        <v>3283</v>
      </c>
      <c r="B2465" s="1">
        <v>8053.4282844800009</v>
      </c>
      <c r="C2465" s="5">
        <f t="shared" si="38"/>
        <v>3652.9706424138526</v>
      </c>
      <c r="D2465" s="1" t="s">
        <v>3049</v>
      </c>
    </row>
    <row r="2466" spans="1:4" x14ac:dyDescent="0.25">
      <c r="A2466" s="1" t="s">
        <v>3284</v>
      </c>
      <c r="B2466" s="1">
        <v>17.992756100000001</v>
      </c>
      <c r="C2466" s="5">
        <f t="shared" si="38"/>
        <v>8.1613702249112006</v>
      </c>
      <c r="D2466" s="1" t="s">
        <v>3049</v>
      </c>
    </row>
    <row r="2467" spans="1:4" x14ac:dyDescent="0.25">
      <c r="A2467" s="1" t="s">
        <v>3285</v>
      </c>
      <c r="B2467" s="1">
        <v>13.695917700000001</v>
      </c>
      <c r="C2467" s="5">
        <f t="shared" si="38"/>
        <v>6.2123587013783999</v>
      </c>
      <c r="D2467" s="1" t="s">
        <v>3049</v>
      </c>
    </row>
    <row r="2468" spans="1:4" x14ac:dyDescent="0.25">
      <c r="A2468" s="1" t="s">
        <v>3286</v>
      </c>
      <c r="B2468" s="1">
        <v>17011.504636400001</v>
      </c>
      <c r="C2468" s="5">
        <f t="shared" si="38"/>
        <v>7716.2824110339488</v>
      </c>
      <c r="D2468" s="1" t="s">
        <v>3049</v>
      </c>
    </row>
    <row r="2469" spans="1:4" x14ac:dyDescent="0.25">
      <c r="A2469" s="1" t="s">
        <v>3287</v>
      </c>
      <c r="B2469" s="1">
        <v>7443.5875585999993</v>
      </c>
      <c r="C2469" s="5">
        <f t="shared" si="38"/>
        <v>3376.351767880491</v>
      </c>
      <c r="D2469" s="1" t="s">
        <v>3049</v>
      </c>
    </row>
    <row r="2470" spans="1:4" x14ac:dyDescent="0.25">
      <c r="A2470" s="1" t="s">
        <v>3288</v>
      </c>
      <c r="B2470" s="1">
        <v>15902.588409600001</v>
      </c>
      <c r="C2470" s="5">
        <f t="shared" si="38"/>
        <v>7213.2868818872839</v>
      </c>
      <c r="D2470" s="1" t="s">
        <v>3049</v>
      </c>
    </row>
    <row r="2471" spans="1:4" x14ac:dyDescent="0.25">
      <c r="A2471" s="1" t="s">
        <v>3289</v>
      </c>
      <c r="B2471" s="1">
        <v>8064.1869167200011</v>
      </c>
      <c r="C2471" s="5">
        <f t="shared" si="38"/>
        <v>3657.8506719288589</v>
      </c>
      <c r="D2471" s="1" t="s">
        <v>3049</v>
      </c>
    </row>
    <row r="2472" spans="1:4" x14ac:dyDescent="0.25">
      <c r="A2472" s="1" t="s">
        <v>3290</v>
      </c>
      <c r="B2472" s="1">
        <v>15716.974111680001</v>
      </c>
      <c r="C2472" s="5">
        <f t="shared" si="38"/>
        <v>7129.0937212651552</v>
      </c>
      <c r="D2472" s="1" t="s">
        <v>3049</v>
      </c>
    </row>
    <row r="2473" spans="1:4" x14ac:dyDescent="0.25">
      <c r="A2473" s="1" t="s">
        <v>3291</v>
      </c>
      <c r="B2473" s="1">
        <v>37023.216975500007</v>
      </c>
      <c r="C2473" s="5">
        <f t="shared" si="38"/>
        <v>16793.435034350998</v>
      </c>
      <c r="D2473" s="1" t="s">
        <v>3049</v>
      </c>
    </row>
    <row r="2474" spans="1:4" x14ac:dyDescent="0.25">
      <c r="A2474" s="1" t="s">
        <v>3292</v>
      </c>
      <c r="B2474" s="1">
        <v>8848.9264862200034</v>
      </c>
      <c r="C2474" s="5">
        <f t="shared" si="38"/>
        <v>4013.802262737504</v>
      </c>
      <c r="D2474" s="1" t="s">
        <v>3049</v>
      </c>
    </row>
    <row r="2475" spans="1:4" x14ac:dyDescent="0.25">
      <c r="A2475" s="1" t="s">
        <v>3293</v>
      </c>
      <c r="B2475" s="1">
        <v>52529.789776899997</v>
      </c>
      <c r="C2475" s="5">
        <f t="shared" si="38"/>
        <v>23827.092404483625</v>
      </c>
      <c r="D2475" s="1" t="s">
        <v>3049</v>
      </c>
    </row>
    <row r="2476" spans="1:4" x14ac:dyDescent="0.25">
      <c r="A2476" s="1" t="s">
        <v>3294</v>
      </c>
      <c r="B2476" s="1">
        <v>7610.7572678999977</v>
      </c>
      <c r="C2476" s="5">
        <f t="shared" si="38"/>
        <v>3452.1786106612958</v>
      </c>
      <c r="D2476" s="1" t="s">
        <v>3049</v>
      </c>
    </row>
    <row r="2477" spans="1:4" x14ac:dyDescent="0.25">
      <c r="A2477" s="1" t="s">
        <v>3295</v>
      </c>
      <c r="B2477" s="1">
        <v>6602.0473497999992</v>
      </c>
      <c r="C2477" s="5">
        <f t="shared" si="38"/>
        <v>2994.6358614904811</v>
      </c>
      <c r="D2477" s="1" t="s">
        <v>3049</v>
      </c>
    </row>
    <row r="2478" spans="1:4" x14ac:dyDescent="0.25">
      <c r="A2478" s="1" t="s">
        <v>3296</v>
      </c>
      <c r="B2478" s="1">
        <v>1934.8913625</v>
      </c>
      <c r="C2478" s="5">
        <f t="shared" si="38"/>
        <v>877.6512428991</v>
      </c>
      <c r="D2478" s="1" t="s">
        <v>3049</v>
      </c>
    </row>
    <row r="2479" spans="1:4" x14ac:dyDescent="0.25">
      <c r="A2479" s="1" t="s">
        <v>3297</v>
      </c>
      <c r="B2479" s="1">
        <v>6943.4165894200014</v>
      </c>
      <c r="C2479" s="5">
        <f t="shared" si="38"/>
        <v>3149.4782176281974</v>
      </c>
      <c r="D2479" s="1" t="s">
        <v>3049</v>
      </c>
    </row>
    <row r="2480" spans="1:4" x14ac:dyDescent="0.25">
      <c r="A2480" s="1" t="s">
        <v>3298</v>
      </c>
      <c r="B2480" s="1"/>
      <c r="C2480" s="5">
        <f t="shared" si="38"/>
        <v>0</v>
      </c>
      <c r="D2480" s="1" t="s">
        <v>3049</v>
      </c>
    </row>
    <row r="2481" spans="1:4" x14ac:dyDescent="0.25">
      <c r="A2481" s="1" t="s">
        <v>3299</v>
      </c>
      <c r="B2481" s="1">
        <v>13530.933602700001</v>
      </c>
      <c r="C2481" s="5">
        <f t="shared" si="38"/>
        <v>6137.523234715899</v>
      </c>
      <c r="D2481" s="1" t="s">
        <v>3049</v>
      </c>
    </row>
    <row r="2482" spans="1:4" x14ac:dyDescent="0.25">
      <c r="A2482" s="1" t="s">
        <v>3300</v>
      </c>
      <c r="B2482" s="1">
        <v>5103.5033069000001</v>
      </c>
      <c r="C2482" s="5">
        <f t="shared" si="38"/>
        <v>2314.908271983385</v>
      </c>
      <c r="D2482" s="1" t="s">
        <v>3049</v>
      </c>
    </row>
    <row r="2483" spans="1:4" x14ac:dyDescent="0.25">
      <c r="A2483" s="1" t="s">
        <v>3301</v>
      </c>
      <c r="B2483" s="1"/>
      <c r="C2483" s="5">
        <f t="shared" si="38"/>
        <v>0</v>
      </c>
      <c r="D2483" s="1" t="s">
        <v>3049</v>
      </c>
    </row>
    <row r="2484" spans="1:4" x14ac:dyDescent="0.25">
      <c r="A2484" s="1" t="s">
        <v>3302</v>
      </c>
      <c r="B2484" s="1">
        <v>12405.1250009</v>
      </c>
      <c r="C2484" s="5">
        <f t="shared" si="38"/>
        <v>5626.8654594082327</v>
      </c>
      <c r="D2484" s="1" t="s">
        <v>3049</v>
      </c>
    </row>
    <row r="2485" spans="1:4" x14ac:dyDescent="0.25">
      <c r="A2485" s="1" t="s">
        <v>3303</v>
      </c>
      <c r="B2485" s="1">
        <v>28.797665500000001</v>
      </c>
      <c r="C2485" s="5">
        <f t="shared" si="38"/>
        <v>13.062390689476</v>
      </c>
      <c r="D2485" s="1" t="s">
        <v>3049</v>
      </c>
    </row>
    <row r="2486" spans="1:4" x14ac:dyDescent="0.25">
      <c r="A2486" s="1" t="s">
        <v>3304</v>
      </c>
      <c r="B2486" s="1">
        <v>1414.5509678000003</v>
      </c>
      <c r="C2486" s="5">
        <f t="shared" si="38"/>
        <v>641.62900258633772</v>
      </c>
      <c r="D2486" s="1" t="s">
        <v>3049</v>
      </c>
    </row>
    <row r="2487" spans="1:4" x14ac:dyDescent="0.25">
      <c r="A2487" s="1" t="s">
        <v>3305</v>
      </c>
      <c r="B2487" s="1">
        <v>6677.8678148000008</v>
      </c>
      <c r="C2487" s="5">
        <f t="shared" si="38"/>
        <v>3029.027417850762</v>
      </c>
      <c r="D2487" s="1" t="s">
        <v>3049</v>
      </c>
    </row>
    <row r="2488" spans="1:4" x14ac:dyDescent="0.25">
      <c r="A2488" s="1" t="s">
        <v>3306</v>
      </c>
      <c r="B2488" s="1">
        <v>4515.7836528999997</v>
      </c>
      <c r="C2488" s="5">
        <f t="shared" si="38"/>
        <v>2048.3233386862166</v>
      </c>
      <c r="D2488" s="1" t="s">
        <v>3049</v>
      </c>
    </row>
    <row r="2489" spans="1:4" x14ac:dyDescent="0.25">
      <c r="A2489" s="1" t="s">
        <v>3307</v>
      </c>
      <c r="B2489" s="1">
        <v>8.3935659000000005</v>
      </c>
      <c r="C2489" s="5">
        <f t="shared" si="38"/>
        <v>3.8072543437128004</v>
      </c>
      <c r="D2489" s="1" t="s">
        <v>3049</v>
      </c>
    </row>
    <row r="2490" spans="1:4" x14ac:dyDescent="0.25">
      <c r="A2490" s="1" t="s">
        <v>3308</v>
      </c>
      <c r="B2490" s="1">
        <v>182.09022150000001</v>
      </c>
      <c r="C2490" s="5">
        <f t="shared" si="38"/>
        <v>82.594667750628005</v>
      </c>
      <c r="D2490" s="1" t="s">
        <v>3049</v>
      </c>
    </row>
    <row r="2491" spans="1:4" x14ac:dyDescent="0.25">
      <c r="A2491" s="1" t="s">
        <v>3309</v>
      </c>
      <c r="B2491" s="1">
        <v>350.03035339999997</v>
      </c>
      <c r="C2491" s="5">
        <f t="shared" si="38"/>
        <v>158.77096805941278</v>
      </c>
      <c r="D2491" s="1" t="s">
        <v>3049</v>
      </c>
    </row>
    <row r="2492" spans="1:4" x14ac:dyDescent="0.25">
      <c r="A2492" s="1" t="s">
        <v>3310</v>
      </c>
      <c r="B2492" s="1">
        <v>9353.1854277400053</v>
      </c>
      <c r="C2492" s="5">
        <f t="shared" si="38"/>
        <v>4242.530084539444</v>
      </c>
      <c r="D2492" s="1" t="s">
        <v>3049</v>
      </c>
    </row>
    <row r="2493" spans="1:4" x14ac:dyDescent="0.25">
      <c r="A2493" s="1" t="s">
        <v>3311</v>
      </c>
      <c r="B2493" s="1">
        <v>9722.0234061599986</v>
      </c>
      <c r="C2493" s="5">
        <f t="shared" si="38"/>
        <v>4409.8320408469262</v>
      </c>
      <c r="D2493" s="1" t="s">
        <v>3049</v>
      </c>
    </row>
    <row r="2494" spans="1:4" x14ac:dyDescent="0.25">
      <c r="A2494" s="1" t="s">
        <v>3312</v>
      </c>
      <c r="B2494" s="1">
        <v>4638.6076087000019</v>
      </c>
      <c r="C2494" s="5">
        <f t="shared" si="38"/>
        <v>2104.0353024454512</v>
      </c>
      <c r="D2494" s="1" t="s">
        <v>3049</v>
      </c>
    </row>
    <row r="2495" spans="1:4" x14ac:dyDescent="0.25">
      <c r="A2495" s="1" t="s">
        <v>3313</v>
      </c>
      <c r="B2495" s="1">
        <v>359.98697809999999</v>
      </c>
      <c r="C2495" s="5">
        <f t="shared" si="38"/>
        <v>163.28721337033519</v>
      </c>
      <c r="D2495" s="1" t="s">
        <v>3049</v>
      </c>
    </row>
    <row r="2496" spans="1:4" x14ac:dyDescent="0.25">
      <c r="A2496" s="1" t="s">
        <v>473</v>
      </c>
      <c r="B2496" s="1">
        <v>4143.9347025000006</v>
      </c>
      <c r="C2496" s="5">
        <f t="shared" si="38"/>
        <v>1879.6556295763803</v>
      </c>
      <c r="D2496" s="1" t="s">
        <v>3049</v>
      </c>
    </row>
    <row r="2497" spans="1:4" x14ac:dyDescent="0.25">
      <c r="A2497" s="1" t="s">
        <v>3314</v>
      </c>
      <c r="B2497" s="1">
        <v>10212.123999660002</v>
      </c>
      <c r="C2497" s="5">
        <f t="shared" si="38"/>
        <v>4632.1377492537795</v>
      </c>
      <c r="D2497" s="1" t="s">
        <v>3049</v>
      </c>
    </row>
    <row r="2498" spans="1:4" x14ac:dyDescent="0.25">
      <c r="A2498" s="1" t="s">
        <v>3315</v>
      </c>
      <c r="B2498" s="1">
        <v>999.66286315000002</v>
      </c>
      <c r="C2498" s="5">
        <f t="shared" si="38"/>
        <v>453.43907742193483</v>
      </c>
      <c r="D2498" s="1" t="s">
        <v>3049</v>
      </c>
    </row>
    <row r="2499" spans="1:4" x14ac:dyDescent="0.25">
      <c r="A2499" s="1" t="s">
        <v>3316</v>
      </c>
      <c r="B2499" s="1">
        <v>2306.7170862500006</v>
      </c>
      <c r="C2499" s="5">
        <f t="shared" ref="C2499:C2562" si="39">0.453592*B2499</f>
        <v>1046.3084165863104</v>
      </c>
      <c r="D2499" s="1" t="s">
        <v>3049</v>
      </c>
    </row>
    <row r="2500" spans="1:4" x14ac:dyDescent="0.25">
      <c r="A2500" s="1" t="s">
        <v>3317</v>
      </c>
      <c r="B2500" s="1">
        <v>12.5106894</v>
      </c>
      <c r="C2500" s="5">
        <f t="shared" si="39"/>
        <v>5.6747486263248001</v>
      </c>
      <c r="D2500" s="1" t="s">
        <v>3049</v>
      </c>
    </row>
    <row r="2501" spans="1:4" x14ac:dyDescent="0.25">
      <c r="A2501" s="1" t="s">
        <v>398</v>
      </c>
      <c r="B2501" s="1">
        <v>4996.7499007000006</v>
      </c>
      <c r="C2501" s="5">
        <f t="shared" si="39"/>
        <v>2266.4857809583145</v>
      </c>
      <c r="D2501" s="1" t="s">
        <v>3049</v>
      </c>
    </row>
    <row r="2502" spans="1:4" x14ac:dyDescent="0.25">
      <c r="A2502" s="1" t="s">
        <v>3318</v>
      </c>
      <c r="B2502" s="1">
        <v>17034.053876139998</v>
      </c>
      <c r="C2502" s="5">
        <f t="shared" si="39"/>
        <v>7726.510565786094</v>
      </c>
      <c r="D2502" s="1" t="s">
        <v>3049</v>
      </c>
    </row>
    <row r="2503" spans="1:4" x14ac:dyDescent="0.25">
      <c r="A2503" s="1" t="s">
        <v>392</v>
      </c>
      <c r="B2503" s="1">
        <v>12016.223804890002</v>
      </c>
      <c r="C2503" s="5">
        <f t="shared" si="39"/>
        <v>5450.4629881076653</v>
      </c>
      <c r="D2503" s="1" t="s">
        <v>3049</v>
      </c>
    </row>
    <row r="2504" spans="1:4" x14ac:dyDescent="0.25">
      <c r="A2504" s="1" t="s">
        <v>420</v>
      </c>
      <c r="B2504" s="1">
        <v>10743.536213440002</v>
      </c>
      <c r="C2504" s="5">
        <f t="shared" si="39"/>
        <v>4873.182078126677</v>
      </c>
      <c r="D2504" s="1" t="s">
        <v>3049</v>
      </c>
    </row>
    <row r="2505" spans="1:4" x14ac:dyDescent="0.25">
      <c r="A2505" s="1" t="s">
        <v>3319</v>
      </c>
      <c r="B2505" s="1">
        <v>45.37623</v>
      </c>
      <c r="C2505" s="5">
        <f t="shared" si="39"/>
        <v>20.582294918159999</v>
      </c>
      <c r="D2505" s="1" t="s">
        <v>3049</v>
      </c>
    </row>
    <row r="2506" spans="1:4" x14ac:dyDescent="0.25">
      <c r="A2506" s="1" t="s">
        <v>3320</v>
      </c>
      <c r="B2506" s="1">
        <v>595.73778519999996</v>
      </c>
      <c r="C2506" s="5">
        <f t="shared" si="39"/>
        <v>270.22189346443838</v>
      </c>
      <c r="D2506" s="1" t="s">
        <v>3049</v>
      </c>
    </row>
    <row r="2507" spans="1:4" x14ac:dyDescent="0.25">
      <c r="A2507" s="1" t="s">
        <v>377</v>
      </c>
      <c r="B2507" s="1">
        <v>672.21955600000001</v>
      </c>
      <c r="C2507" s="5">
        <f t="shared" si="39"/>
        <v>304.91341284515198</v>
      </c>
      <c r="D2507" s="1" t="s">
        <v>3049</v>
      </c>
    </row>
    <row r="2508" spans="1:4" x14ac:dyDescent="0.25">
      <c r="A2508" s="1" t="s">
        <v>3321</v>
      </c>
      <c r="B2508" s="1">
        <v>2353.1780502000001</v>
      </c>
      <c r="C2508" s="5">
        <f t="shared" si="39"/>
        <v>1067.3827381463184</v>
      </c>
      <c r="D2508" s="1" t="s">
        <v>3049</v>
      </c>
    </row>
    <row r="2509" spans="1:4" x14ac:dyDescent="0.25">
      <c r="A2509" s="1" t="s">
        <v>3322</v>
      </c>
      <c r="B2509" s="1">
        <v>188.75298900000001</v>
      </c>
      <c r="C2509" s="5">
        <f t="shared" si="39"/>
        <v>85.616845786488</v>
      </c>
      <c r="D2509" s="1" t="s">
        <v>3049</v>
      </c>
    </row>
    <row r="2510" spans="1:4" x14ac:dyDescent="0.25">
      <c r="A2510" s="1" t="s">
        <v>3323</v>
      </c>
      <c r="B2510" s="1">
        <v>3077.4223501000001</v>
      </c>
      <c r="C2510" s="5">
        <f t="shared" si="39"/>
        <v>1395.8941586265591</v>
      </c>
      <c r="D2510" s="1" t="s">
        <v>3049</v>
      </c>
    </row>
    <row r="2511" spans="1:4" x14ac:dyDescent="0.25">
      <c r="A2511" s="1" t="s">
        <v>3324</v>
      </c>
      <c r="B2511" s="1">
        <v>311.22888039999998</v>
      </c>
      <c r="C2511" s="5">
        <f t="shared" si="39"/>
        <v>141.17093031839678</v>
      </c>
      <c r="D2511" s="1" t="s">
        <v>3049</v>
      </c>
    </row>
    <row r="2512" spans="1:4" x14ac:dyDescent="0.25">
      <c r="A2512" s="1" t="s">
        <v>3325</v>
      </c>
      <c r="B2512" s="1">
        <v>10642.191273199998</v>
      </c>
      <c r="C2512" s="5">
        <f t="shared" si="39"/>
        <v>4827.2128239933336</v>
      </c>
      <c r="D2512" s="1" t="s">
        <v>3049</v>
      </c>
    </row>
    <row r="2513" spans="1:4" x14ac:dyDescent="0.25">
      <c r="A2513" s="1" t="s">
        <v>3326</v>
      </c>
      <c r="B2513" s="1">
        <v>6.390612</v>
      </c>
      <c r="C2513" s="5">
        <f t="shared" si="39"/>
        <v>2.898730478304</v>
      </c>
      <c r="D2513" s="1" t="s">
        <v>3049</v>
      </c>
    </row>
    <row r="2514" spans="1:4" x14ac:dyDescent="0.25">
      <c r="A2514" s="1" t="s">
        <v>3327</v>
      </c>
      <c r="B2514" s="1">
        <v>12338.007437800001</v>
      </c>
      <c r="C2514" s="5">
        <f t="shared" si="39"/>
        <v>5596.4214697265779</v>
      </c>
      <c r="D2514" s="1" t="s">
        <v>3049</v>
      </c>
    </row>
    <row r="2515" spans="1:4" x14ac:dyDescent="0.25">
      <c r="A2515" s="1" t="s">
        <v>3328</v>
      </c>
      <c r="B2515" s="1">
        <v>4450.4762125199995</v>
      </c>
      <c r="C2515" s="5">
        <f t="shared" si="39"/>
        <v>2018.7004061893715</v>
      </c>
      <c r="D2515" s="1" t="s">
        <v>3049</v>
      </c>
    </row>
    <row r="2516" spans="1:4" x14ac:dyDescent="0.25">
      <c r="A2516" s="1" t="s">
        <v>3329</v>
      </c>
      <c r="B2516" s="1">
        <v>140.60627442000001</v>
      </c>
      <c r="C2516" s="5">
        <f t="shared" si="39"/>
        <v>63.777881226716644</v>
      </c>
      <c r="D2516" s="1" t="s">
        <v>3049</v>
      </c>
    </row>
    <row r="2517" spans="1:4" x14ac:dyDescent="0.25">
      <c r="A2517" s="1" t="s">
        <v>3330</v>
      </c>
      <c r="B2517" s="1">
        <v>340.29872693999999</v>
      </c>
      <c r="C2517" s="5">
        <f t="shared" si="39"/>
        <v>154.35678015016848</v>
      </c>
      <c r="D2517" s="1" t="s">
        <v>3049</v>
      </c>
    </row>
    <row r="2518" spans="1:4" x14ac:dyDescent="0.25">
      <c r="A2518" s="1" t="s">
        <v>3331</v>
      </c>
      <c r="B2518" s="1">
        <v>1130.97060405</v>
      </c>
      <c r="C2518" s="5">
        <f t="shared" si="39"/>
        <v>512.99921823224759</v>
      </c>
      <c r="D2518" s="1" t="s">
        <v>3049</v>
      </c>
    </row>
    <row r="2519" spans="1:4" x14ac:dyDescent="0.25">
      <c r="A2519" s="1" t="s">
        <v>3332</v>
      </c>
      <c r="B2519" s="1">
        <v>7517.6625377999999</v>
      </c>
      <c r="C2519" s="5">
        <f t="shared" si="39"/>
        <v>3409.9515858457776</v>
      </c>
      <c r="D2519" s="1" t="s">
        <v>3049</v>
      </c>
    </row>
    <row r="2520" spans="1:4" x14ac:dyDescent="0.25">
      <c r="A2520" s="1" t="s">
        <v>3333</v>
      </c>
      <c r="B2520" s="1">
        <v>3517.4977603999996</v>
      </c>
      <c r="C2520" s="5">
        <f t="shared" si="39"/>
        <v>1595.5088441353566</v>
      </c>
      <c r="D2520" s="1" t="s">
        <v>3049</v>
      </c>
    </row>
    <row r="2521" spans="1:4" x14ac:dyDescent="0.25">
      <c r="A2521" s="1" t="s">
        <v>3334</v>
      </c>
      <c r="B2521" s="1">
        <v>713.53525679999996</v>
      </c>
      <c r="C2521" s="5">
        <f t="shared" si="39"/>
        <v>323.65388420242556</v>
      </c>
      <c r="D2521" s="1" t="s">
        <v>3049</v>
      </c>
    </row>
    <row r="2522" spans="1:4" x14ac:dyDescent="0.25">
      <c r="A2522" s="1" t="s">
        <v>3335</v>
      </c>
      <c r="B2522" s="1">
        <v>2139.2306498800003</v>
      </c>
      <c r="C2522" s="5">
        <f t="shared" si="39"/>
        <v>970.33790894036906</v>
      </c>
      <c r="D2522" s="1" t="s">
        <v>3049</v>
      </c>
    </row>
    <row r="2523" spans="1:4" x14ac:dyDescent="0.25">
      <c r="A2523" s="1" t="s">
        <v>3336</v>
      </c>
      <c r="B2523" s="1">
        <v>99.226258180000002</v>
      </c>
      <c r="C2523" s="5">
        <f t="shared" si="39"/>
        <v>45.008236900382563</v>
      </c>
      <c r="D2523" s="1" t="s">
        <v>3049</v>
      </c>
    </row>
    <row r="2524" spans="1:4" x14ac:dyDescent="0.25">
      <c r="A2524" s="1" t="s">
        <v>3337</v>
      </c>
      <c r="B2524" s="1">
        <v>1028.07721717</v>
      </c>
      <c r="C2524" s="5">
        <f t="shared" si="39"/>
        <v>466.32760109057466</v>
      </c>
      <c r="D2524" s="1" t="s">
        <v>3049</v>
      </c>
    </row>
    <row r="2525" spans="1:4" x14ac:dyDescent="0.25">
      <c r="A2525" s="1" t="s">
        <v>3338</v>
      </c>
      <c r="B2525" s="1">
        <v>4036.1760244000002</v>
      </c>
      <c r="C2525" s="5">
        <f t="shared" si="39"/>
        <v>1830.7771552596448</v>
      </c>
      <c r="D2525" s="1" t="s">
        <v>3049</v>
      </c>
    </row>
    <row r="2526" spans="1:4" x14ac:dyDescent="0.25">
      <c r="A2526" s="1" t="s">
        <v>3339</v>
      </c>
      <c r="B2526" s="1">
        <v>614.40909699999997</v>
      </c>
      <c r="C2526" s="5">
        <f t="shared" si="39"/>
        <v>278.69105112642399</v>
      </c>
      <c r="D2526" s="1" t="s">
        <v>3049</v>
      </c>
    </row>
    <row r="2527" spans="1:4" x14ac:dyDescent="0.25">
      <c r="A2527" s="1" t="s">
        <v>3340</v>
      </c>
      <c r="B2527" s="1">
        <v>2896.2068656000001</v>
      </c>
      <c r="C2527" s="5">
        <f t="shared" si="39"/>
        <v>1313.6962645812353</v>
      </c>
      <c r="D2527" s="1" t="s">
        <v>3049</v>
      </c>
    </row>
    <row r="2528" spans="1:4" x14ac:dyDescent="0.25">
      <c r="A2528" s="1" t="s">
        <v>3341</v>
      </c>
      <c r="B2528" s="1">
        <v>7582.0084262</v>
      </c>
      <c r="C2528" s="5">
        <f t="shared" si="39"/>
        <v>3439.1383660569104</v>
      </c>
      <c r="D2528" s="1" t="s">
        <v>3049</v>
      </c>
    </row>
    <row r="2529" spans="1:4" x14ac:dyDescent="0.25">
      <c r="A2529" s="1" t="s">
        <v>3342</v>
      </c>
      <c r="B2529" s="1">
        <v>2455.952214949999</v>
      </c>
      <c r="C2529" s="5">
        <f t="shared" si="39"/>
        <v>1114.0002770835999</v>
      </c>
      <c r="D2529" s="1" t="s">
        <v>3049</v>
      </c>
    </row>
    <row r="2530" spans="1:4" x14ac:dyDescent="0.25">
      <c r="A2530" s="1" t="s">
        <v>3343</v>
      </c>
      <c r="B2530" s="1">
        <v>1438.2430431499999</v>
      </c>
      <c r="C2530" s="5">
        <f t="shared" si="39"/>
        <v>652.37553842849479</v>
      </c>
      <c r="D2530" s="1" t="s">
        <v>3049</v>
      </c>
    </row>
    <row r="2531" spans="1:4" x14ac:dyDescent="0.25">
      <c r="A2531" s="1" t="s">
        <v>3344</v>
      </c>
      <c r="B2531" s="1">
        <v>8954.6391289500007</v>
      </c>
      <c r="C2531" s="5">
        <f t="shared" si="39"/>
        <v>4061.7526717786886</v>
      </c>
      <c r="D2531" s="1" t="s">
        <v>3049</v>
      </c>
    </row>
    <row r="2532" spans="1:4" x14ac:dyDescent="0.25">
      <c r="A2532" s="1" t="s">
        <v>3345</v>
      </c>
      <c r="B2532" s="1">
        <v>1518.2175292800002</v>
      </c>
      <c r="C2532" s="5">
        <f t="shared" si="39"/>
        <v>688.65132554117383</v>
      </c>
      <c r="D2532" s="1" t="s">
        <v>3049</v>
      </c>
    </row>
    <row r="2533" spans="1:4" x14ac:dyDescent="0.25">
      <c r="A2533" s="1" t="s">
        <v>3346</v>
      </c>
      <c r="B2533" s="1">
        <v>1089.7308126799996</v>
      </c>
      <c r="C2533" s="5">
        <f t="shared" si="39"/>
        <v>494.29317878514638</v>
      </c>
      <c r="D2533" s="1" t="s">
        <v>3049</v>
      </c>
    </row>
    <row r="2534" spans="1:4" x14ac:dyDescent="0.25">
      <c r="A2534" s="1" t="s">
        <v>3347</v>
      </c>
      <c r="B2534" s="1">
        <v>1720.1202845999999</v>
      </c>
      <c r="C2534" s="5">
        <f t="shared" si="39"/>
        <v>780.23280013228316</v>
      </c>
      <c r="D2534" s="1" t="s">
        <v>3049</v>
      </c>
    </row>
    <row r="2535" spans="1:4" x14ac:dyDescent="0.25">
      <c r="A2535" s="1" t="s">
        <v>3348</v>
      </c>
      <c r="B2535" s="1">
        <v>4804.4681787199997</v>
      </c>
      <c r="C2535" s="5">
        <f t="shared" si="39"/>
        <v>2179.2683301219622</v>
      </c>
      <c r="D2535" s="1" t="s">
        <v>3049</v>
      </c>
    </row>
    <row r="2536" spans="1:4" x14ac:dyDescent="0.25">
      <c r="A2536" s="1" t="s">
        <v>3349</v>
      </c>
      <c r="B2536" s="1">
        <v>15018.093117000002</v>
      </c>
      <c r="C2536" s="5">
        <f t="shared" si="39"/>
        <v>6812.0868931262648</v>
      </c>
      <c r="D2536" s="1" t="s">
        <v>3049</v>
      </c>
    </row>
    <row r="2537" spans="1:4" x14ac:dyDescent="0.25">
      <c r="A2537" s="1" t="s">
        <v>3350</v>
      </c>
      <c r="B2537" s="1">
        <v>14763.178338799999</v>
      </c>
      <c r="C2537" s="5">
        <f t="shared" si="39"/>
        <v>6696.459589052969</v>
      </c>
      <c r="D2537" s="1" t="s">
        <v>3049</v>
      </c>
    </row>
    <row r="2538" spans="1:4" x14ac:dyDescent="0.25">
      <c r="A2538" s="1" t="s">
        <v>3351</v>
      </c>
      <c r="B2538" s="1">
        <v>1226.20469263</v>
      </c>
      <c r="C2538" s="5">
        <f t="shared" si="39"/>
        <v>556.19663893942698</v>
      </c>
      <c r="D2538" s="1" t="s">
        <v>3049</v>
      </c>
    </row>
    <row r="2539" spans="1:4" x14ac:dyDescent="0.25">
      <c r="A2539" s="1" t="s">
        <v>3352</v>
      </c>
      <c r="B2539" s="1">
        <v>2326.9665291800002</v>
      </c>
      <c r="C2539" s="5">
        <f t="shared" si="39"/>
        <v>1055.4934019038146</v>
      </c>
      <c r="D2539" s="1" t="s">
        <v>3049</v>
      </c>
    </row>
    <row r="2540" spans="1:4" x14ac:dyDescent="0.25">
      <c r="A2540" s="1" t="s">
        <v>3353</v>
      </c>
      <c r="B2540" s="1">
        <v>23729.132976499994</v>
      </c>
      <c r="C2540" s="5">
        <f t="shared" si="39"/>
        <v>10763.344885076585</v>
      </c>
      <c r="D2540" s="1" t="s">
        <v>3049</v>
      </c>
    </row>
    <row r="2541" spans="1:4" x14ac:dyDescent="0.25">
      <c r="A2541" s="1" t="s">
        <v>3354</v>
      </c>
      <c r="B2541" s="1">
        <v>53592.177633819992</v>
      </c>
      <c r="C2541" s="5">
        <f t="shared" si="39"/>
        <v>24308.983037279679</v>
      </c>
      <c r="D2541" s="1" t="s">
        <v>3049</v>
      </c>
    </row>
    <row r="2542" spans="1:4" x14ac:dyDescent="0.25">
      <c r="A2542" s="1" t="s">
        <v>3355</v>
      </c>
      <c r="B2542" s="1">
        <v>2664.1884814999999</v>
      </c>
      <c r="C2542" s="5">
        <f t="shared" si="39"/>
        <v>1208.454581700548</v>
      </c>
      <c r="D2542" s="1" t="s">
        <v>3049</v>
      </c>
    </row>
    <row r="2543" spans="1:4" x14ac:dyDescent="0.25">
      <c r="A2543" s="1" t="s">
        <v>3356</v>
      </c>
      <c r="B2543" s="1">
        <v>3909.1052226000011</v>
      </c>
      <c r="C2543" s="5">
        <f t="shared" si="39"/>
        <v>1773.1388561295796</v>
      </c>
      <c r="D2543" s="1" t="s">
        <v>3049</v>
      </c>
    </row>
    <row r="2544" spans="1:4" x14ac:dyDescent="0.25">
      <c r="A2544" s="1" t="s">
        <v>3357</v>
      </c>
      <c r="B2544" s="1">
        <v>339.01254359999996</v>
      </c>
      <c r="C2544" s="5">
        <f t="shared" si="39"/>
        <v>153.77337767661118</v>
      </c>
      <c r="D2544" s="1" t="s">
        <v>3049</v>
      </c>
    </row>
    <row r="2545" spans="1:4" x14ac:dyDescent="0.25">
      <c r="A2545" s="1" t="s">
        <v>3358</v>
      </c>
      <c r="B2545" s="1">
        <v>18519.663527399996</v>
      </c>
      <c r="C2545" s="5">
        <f t="shared" si="39"/>
        <v>8400.3712187204183</v>
      </c>
      <c r="D2545" s="1" t="s">
        <v>3049</v>
      </c>
    </row>
    <row r="2546" spans="1:4" x14ac:dyDescent="0.25">
      <c r="A2546" s="1" t="s">
        <v>3359</v>
      </c>
      <c r="B2546" s="1">
        <v>6902.0076415499989</v>
      </c>
      <c r="C2546" s="5">
        <f t="shared" si="39"/>
        <v>3130.6954501459472</v>
      </c>
      <c r="D2546" s="1" t="s">
        <v>3049</v>
      </c>
    </row>
    <row r="2547" spans="1:4" x14ac:dyDescent="0.25">
      <c r="A2547" s="1" t="s">
        <v>3360</v>
      </c>
      <c r="B2547" s="1">
        <v>2888.2941473599999</v>
      </c>
      <c r="C2547" s="5">
        <f t="shared" si="39"/>
        <v>1310.107118889317</v>
      </c>
      <c r="D2547" s="1" t="s">
        <v>3049</v>
      </c>
    </row>
    <row r="2548" spans="1:4" x14ac:dyDescent="0.25">
      <c r="A2548" s="1" t="s">
        <v>3361</v>
      </c>
      <c r="B2548" s="1">
        <v>1788.3854558999999</v>
      </c>
      <c r="C2548" s="5">
        <f t="shared" si="39"/>
        <v>811.19733571259269</v>
      </c>
      <c r="D2548" s="1" t="s">
        <v>3049</v>
      </c>
    </row>
    <row r="2549" spans="1:4" x14ac:dyDescent="0.25">
      <c r="A2549" s="1" t="s">
        <v>3362</v>
      </c>
      <c r="B2549" s="1">
        <v>6943.3547612999973</v>
      </c>
      <c r="C2549" s="5">
        <f t="shared" si="39"/>
        <v>3149.4501728875885</v>
      </c>
      <c r="D2549" s="1" t="s">
        <v>3049</v>
      </c>
    </row>
    <row r="2550" spans="1:4" x14ac:dyDescent="0.25">
      <c r="A2550" s="1" t="s">
        <v>3363</v>
      </c>
      <c r="B2550" s="1">
        <v>5257.7390831999992</v>
      </c>
      <c r="C2550" s="5">
        <f t="shared" si="39"/>
        <v>2384.868386226854</v>
      </c>
      <c r="D2550" s="1" t="s">
        <v>3049</v>
      </c>
    </row>
    <row r="2551" spans="1:4" x14ac:dyDescent="0.25">
      <c r="A2551" s="1" t="s">
        <v>3364</v>
      </c>
      <c r="B2551" s="1">
        <v>19441.332004280004</v>
      </c>
      <c r="C2551" s="5">
        <f t="shared" si="39"/>
        <v>8818.4326664853761</v>
      </c>
      <c r="D2551" s="1" t="s">
        <v>3049</v>
      </c>
    </row>
    <row r="2552" spans="1:4" x14ac:dyDescent="0.25">
      <c r="A2552" s="1" t="s">
        <v>3365</v>
      </c>
      <c r="B2552" s="1">
        <v>18215.429239039997</v>
      </c>
      <c r="C2552" s="5">
        <f t="shared" si="39"/>
        <v>8262.3729793946295</v>
      </c>
      <c r="D2552" s="1" t="s">
        <v>3049</v>
      </c>
    </row>
    <row r="2553" spans="1:4" x14ac:dyDescent="0.25">
      <c r="A2553" s="1" t="s">
        <v>3366</v>
      </c>
      <c r="B2553" s="1">
        <v>5127.6800647999999</v>
      </c>
      <c r="C2553" s="5">
        <f t="shared" si="39"/>
        <v>2325.8746559527617</v>
      </c>
      <c r="D2553" s="1" t="s">
        <v>3049</v>
      </c>
    </row>
    <row r="2554" spans="1:4" x14ac:dyDescent="0.25">
      <c r="A2554" s="1" t="s">
        <v>3367</v>
      </c>
      <c r="B2554" s="1">
        <v>8180.1642209500014</v>
      </c>
      <c r="C2554" s="5">
        <f t="shared" si="39"/>
        <v>3710.4570493091528</v>
      </c>
      <c r="D2554" s="1" t="s">
        <v>3049</v>
      </c>
    </row>
    <row r="2555" spans="1:4" x14ac:dyDescent="0.25">
      <c r="A2555" s="1" t="s">
        <v>3368</v>
      </c>
      <c r="B2555" s="1">
        <v>8417.3188279099995</v>
      </c>
      <c r="C2555" s="5">
        <f t="shared" si="39"/>
        <v>3818.0284817893526</v>
      </c>
      <c r="D2555" s="1" t="s">
        <v>3049</v>
      </c>
    </row>
    <row r="2556" spans="1:4" x14ac:dyDescent="0.25">
      <c r="A2556" s="1" t="s">
        <v>3369</v>
      </c>
      <c r="B2556" s="1">
        <v>5570.812512100003</v>
      </c>
      <c r="C2556" s="5">
        <f t="shared" si="39"/>
        <v>2526.8759889884645</v>
      </c>
      <c r="D2556" s="1" t="s">
        <v>3049</v>
      </c>
    </row>
    <row r="2557" spans="1:4" x14ac:dyDescent="0.25">
      <c r="A2557" s="1" t="s">
        <v>3370</v>
      </c>
      <c r="B2557" s="1">
        <v>832.20698690000006</v>
      </c>
      <c r="C2557" s="5">
        <f t="shared" si="39"/>
        <v>377.48243160194482</v>
      </c>
      <c r="D2557" s="1" t="s">
        <v>3049</v>
      </c>
    </row>
    <row r="2558" spans="1:4" x14ac:dyDescent="0.25">
      <c r="A2558" s="1" t="s">
        <v>3371</v>
      </c>
      <c r="B2558" s="1">
        <v>41292.969070400002</v>
      </c>
      <c r="C2558" s="5">
        <f t="shared" si="39"/>
        <v>18730.160426580878</v>
      </c>
      <c r="D2558" s="1" t="s">
        <v>3049</v>
      </c>
    </row>
    <row r="2559" spans="1:4" x14ac:dyDescent="0.25">
      <c r="A2559" s="1" t="s">
        <v>3372</v>
      </c>
      <c r="B2559" s="1">
        <v>26935.097833279997</v>
      </c>
      <c r="C2559" s="5">
        <f t="shared" si="39"/>
        <v>12217.544896393139</v>
      </c>
      <c r="D2559" s="1" t="s">
        <v>3049</v>
      </c>
    </row>
    <row r="2560" spans="1:4" x14ac:dyDescent="0.25">
      <c r="A2560" s="1" t="s">
        <v>3373</v>
      </c>
      <c r="B2560" s="1">
        <v>6141.7206922200003</v>
      </c>
      <c r="C2560" s="5">
        <f t="shared" si="39"/>
        <v>2785.8353722254542</v>
      </c>
      <c r="D2560" s="1" t="s">
        <v>3049</v>
      </c>
    </row>
    <row r="2561" spans="1:4" x14ac:dyDescent="0.25">
      <c r="A2561" s="1" t="s">
        <v>3374</v>
      </c>
      <c r="B2561" s="1">
        <v>12449.711037549998</v>
      </c>
      <c r="C2561" s="5">
        <f t="shared" si="39"/>
        <v>5647.0893289443784</v>
      </c>
      <c r="D2561" s="1" t="s">
        <v>3049</v>
      </c>
    </row>
    <row r="2562" spans="1:4" x14ac:dyDescent="0.25">
      <c r="A2562" s="1" t="s">
        <v>3375</v>
      </c>
      <c r="B2562" s="1">
        <v>47666.918826079993</v>
      </c>
      <c r="C2562" s="5">
        <f t="shared" si="39"/>
        <v>21621.333044159277</v>
      </c>
      <c r="D2562" s="1" t="s">
        <v>3049</v>
      </c>
    </row>
    <row r="2563" spans="1:4" x14ac:dyDescent="0.25">
      <c r="A2563" s="1" t="s">
        <v>3376</v>
      </c>
      <c r="B2563" s="1">
        <v>46327.659172100008</v>
      </c>
      <c r="C2563" s="5">
        <f t="shared" ref="C2563:C2626" si="40">0.453592*B2563</f>
        <v>21013.855579191186</v>
      </c>
      <c r="D2563" s="1" t="s">
        <v>3049</v>
      </c>
    </row>
    <row r="2564" spans="1:4" x14ac:dyDescent="0.25">
      <c r="A2564" s="1" t="s">
        <v>3377</v>
      </c>
      <c r="B2564" s="1">
        <v>14101.265892560006</v>
      </c>
      <c r="C2564" s="5">
        <f t="shared" si="40"/>
        <v>6396.2213987380783</v>
      </c>
      <c r="D2564" s="1" t="s">
        <v>3049</v>
      </c>
    </row>
    <row r="2565" spans="1:4" x14ac:dyDescent="0.25">
      <c r="A2565" s="1" t="s">
        <v>3378</v>
      </c>
      <c r="B2565" s="1">
        <v>23978.821766240002</v>
      </c>
      <c r="C2565" s="5">
        <f t="shared" si="40"/>
        <v>10876.601722592335</v>
      </c>
      <c r="D2565" s="1" t="s">
        <v>3049</v>
      </c>
    </row>
    <row r="2566" spans="1:4" x14ac:dyDescent="0.25">
      <c r="A2566" s="1" t="s">
        <v>3379</v>
      </c>
      <c r="B2566" s="1">
        <v>32991.061499399999</v>
      </c>
      <c r="C2566" s="5">
        <f t="shared" si="40"/>
        <v>14964.481567635845</v>
      </c>
      <c r="D2566" s="1" t="s">
        <v>3049</v>
      </c>
    </row>
    <row r="2567" spans="1:4" x14ac:dyDescent="0.25">
      <c r="A2567" s="1" t="s">
        <v>3380</v>
      </c>
      <c r="B2567" s="1">
        <v>38458.389078399981</v>
      </c>
      <c r="C2567" s="5">
        <f t="shared" si="40"/>
        <v>17444.417618849606</v>
      </c>
      <c r="D2567" s="1" t="s">
        <v>3049</v>
      </c>
    </row>
    <row r="2568" spans="1:4" x14ac:dyDescent="0.25">
      <c r="A2568" s="1" t="s">
        <v>3381</v>
      </c>
      <c r="B2568" s="1">
        <v>14205.734168179994</v>
      </c>
      <c r="C2568" s="5">
        <f t="shared" si="40"/>
        <v>6443.6073728130996</v>
      </c>
      <c r="D2568" s="1" t="s">
        <v>3049</v>
      </c>
    </row>
    <row r="2569" spans="1:4" x14ac:dyDescent="0.25">
      <c r="A2569" s="1" t="s">
        <v>3382</v>
      </c>
      <c r="B2569" s="1">
        <v>10980.621324799997</v>
      </c>
      <c r="C2569" s="5">
        <f t="shared" si="40"/>
        <v>4980.7219879586801</v>
      </c>
      <c r="D2569" s="1" t="s">
        <v>3049</v>
      </c>
    </row>
    <row r="2570" spans="1:4" x14ac:dyDescent="0.25">
      <c r="A2570" s="1" t="s">
        <v>3383</v>
      </c>
      <c r="B2570" s="1">
        <v>7333.0116349999989</v>
      </c>
      <c r="C2570" s="5">
        <f t="shared" si="40"/>
        <v>3326.1954135429196</v>
      </c>
      <c r="D2570" s="1" t="s">
        <v>3049</v>
      </c>
    </row>
    <row r="2571" spans="1:4" x14ac:dyDescent="0.25">
      <c r="A2571" s="1" t="s">
        <v>3384</v>
      </c>
      <c r="B2571" s="1">
        <v>55417.184614219994</v>
      </c>
      <c r="C2571" s="5">
        <f t="shared" si="40"/>
        <v>25136.791603533275</v>
      </c>
      <c r="D2571" s="1" t="s">
        <v>3049</v>
      </c>
    </row>
    <row r="2572" spans="1:4" x14ac:dyDescent="0.25">
      <c r="A2572" s="1" t="s">
        <v>3385</v>
      </c>
      <c r="B2572" s="1">
        <v>12817.96423292</v>
      </c>
      <c r="C2572" s="5">
        <f t="shared" si="40"/>
        <v>5814.1260323386487</v>
      </c>
      <c r="D2572" s="1" t="s">
        <v>3049</v>
      </c>
    </row>
    <row r="2573" spans="1:4" x14ac:dyDescent="0.25">
      <c r="A2573" s="1" t="s">
        <v>3386</v>
      </c>
      <c r="B2573" s="1">
        <v>58170.721015080017</v>
      </c>
      <c r="C2573" s="5">
        <f t="shared" si="40"/>
        <v>26385.773686672175</v>
      </c>
      <c r="D2573" s="1" t="s">
        <v>3049</v>
      </c>
    </row>
    <row r="2574" spans="1:4" x14ac:dyDescent="0.25">
      <c r="A2574" s="1" t="s">
        <v>3387</v>
      </c>
      <c r="B2574" s="1">
        <v>1806.8212117000003</v>
      </c>
      <c r="C2574" s="5">
        <f t="shared" si="40"/>
        <v>819.55964705742656</v>
      </c>
      <c r="D2574" s="1" t="s">
        <v>3049</v>
      </c>
    </row>
    <row r="2575" spans="1:4" x14ac:dyDescent="0.25">
      <c r="A2575" s="1" t="s">
        <v>3388</v>
      </c>
      <c r="B2575" s="1">
        <v>8936.353829609996</v>
      </c>
      <c r="C2575" s="5">
        <f t="shared" si="40"/>
        <v>4053.4586062804574</v>
      </c>
      <c r="D2575" s="1" t="s">
        <v>3049</v>
      </c>
    </row>
    <row r="2576" spans="1:4" x14ac:dyDescent="0.25">
      <c r="A2576" s="1" t="s">
        <v>3389</v>
      </c>
      <c r="B2576" s="1">
        <v>21553.528078300002</v>
      </c>
      <c r="C2576" s="5">
        <f t="shared" si="40"/>
        <v>9776.5079080922551</v>
      </c>
      <c r="D2576" s="1" t="s">
        <v>3049</v>
      </c>
    </row>
    <row r="2577" spans="1:4" x14ac:dyDescent="0.25">
      <c r="A2577" s="1" t="s">
        <v>399</v>
      </c>
      <c r="B2577" s="1">
        <v>25521.808871109992</v>
      </c>
      <c r="C2577" s="5">
        <f t="shared" si="40"/>
        <v>11576.488329464522</v>
      </c>
      <c r="D2577" s="1" t="s">
        <v>3049</v>
      </c>
    </row>
    <row r="2578" spans="1:4" x14ac:dyDescent="0.25">
      <c r="A2578" s="1" t="s">
        <v>413</v>
      </c>
      <c r="B2578" s="1">
        <v>8633.6811495999973</v>
      </c>
      <c r="C2578" s="5">
        <f t="shared" si="40"/>
        <v>3916.1687000093621</v>
      </c>
      <c r="D2578" s="1" t="s">
        <v>3049</v>
      </c>
    </row>
    <row r="2579" spans="1:4" x14ac:dyDescent="0.25">
      <c r="A2579" s="1" t="s">
        <v>412</v>
      </c>
      <c r="B2579" s="1">
        <v>12110.057153919999</v>
      </c>
      <c r="C2579" s="5">
        <f t="shared" si="40"/>
        <v>5493.0250445608799</v>
      </c>
      <c r="D2579" s="1" t="s">
        <v>3049</v>
      </c>
    </row>
    <row r="2580" spans="1:4" x14ac:dyDescent="0.25">
      <c r="A2580" s="1" t="s">
        <v>3390</v>
      </c>
      <c r="B2580" s="1">
        <v>22915.852710599989</v>
      </c>
      <c r="C2580" s="5">
        <f t="shared" si="40"/>
        <v>10394.44746270647</v>
      </c>
      <c r="D2580" s="1" t="s">
        <v>3049</v>
      </c>
    </row>
    <row r="2581" spans="1:4" x14ac:dyDescent="0.25">
      <c r="A2581" s="1" t="s">
        <v>3391</v>
      </c>
      <c r="B2581" s="1">
        <v>22109.216277159998</v>
      </c>
      <c r="C2581" s="5">
        <f t="shared" si="40"/>
        <v>10028.563629589558</v>
      </c>
      <c r="D2581" s="1" t="s">
        <v>3049</v>
      </c>
    </row>
    <row r="2582" spans="1:4" x14ac:dyDescent="0.25">
      <c r="A2582" s="1" t="s">
        <v>3392</v>
      </c>
      <c r="B2582" s="1">
        <v>30539.583338720025</v>
      </c>
      <c r="C2582" s="5">
        <f t="shared" si="40"/>
        <v>13852.510685776693</v>
      </c>
      <c r="D2582" s="1" t="s">
        <v>3049</v>
      </c>
    </row>
    <row r="2583" spans="1:4" x14ac:dyDescent="0.25">
      <c r="A2583" s="1" t="s">
        <v>3393</v>
      </c>
      <c r="B2583" s="1">
        <v>30099.131373440003</v>
      </c>
      <c r="C2583" s="5">
        <f t="shared" si="40"/>
        <v>13652.725197941398</v>
      </c>
      <c r="D2583" s="1" t="s">
        <v>3049</v>
      </c>
    </row>
    <row r="2584" spans="1:4" x14ac:dyDescent="0.25">
      <c r="A2584" s="1" t="s">
        <v>411</v>
      </c>
      <c r="B2584" s="1">
        <v>23383.397235240023</v>
      </c>
      <c r="C2584" s="5">
        <f t="shared" si="40"/>
        <v>10606.521918726992</v>
      </c>
      <c r="D2584" s="1" t="s">
        <v>3049</v>
      </c>
    </row>
    <row r="2585" spans="1:4" x14ac:dyDescent="0.25">
      <c r="A2585" s="1" t="s">
        <v>459</v>
      </c>
      <c r="B2585" s="1">
        <v>15899.738561120006</v>
      </c>
      <c r="C2585" s="5">
        <f t="shared" si="40"/>
        <v>7211.9942134155453</v>
      </c>
      <c r="D2585" s="1" t="s">
        <v>3049</v>
      </c>
    </row>
    <row r="2586" spans="1:4" x14ac:dyDescent="0.25">
      <c r="A2586" s="1" t="s">
        <v>405</v>
      </c>
      <c r="B2586" s="1">
        <v>4830.3092274699957</v>
      </c>
      <c r="C2586" s="5">
        <f t="shared" si="40"/>
        <v>2190.9896231065704</v>
      </c>
      <c r="D2586" s="1" t="s">
        <v>3049</v>
      </c>
    </row>
    <row r="2587" spans="1:4" x14ac:dyDescent="0.25">
      <c r="A2587" s="1" t="s">
        <v>367</v>
      </c>
      <c r="B2587" s="1">
        <v>1538.3883349999999</v>
      </c>
      <c r="C2587" s="5">
        <f t="shared" si="40"/>
        <v>697.80064164931991</v>
      </c>
      <c r="D2587" s="1" t="s">
        <v>3049</v>
      </c>
    </row>
    <row r="2588" spans="1:4" x14ac:dyDescent="0.25">
      <c r="A2588" s="1" t="s">
        <v>407</v>
      </c>
      <c r="B2588" s="1">
        <v>6122.5047635999999</v>
      </c>
      <c r="C2588" s="5">
        <f t="shared" si="40"/>
        <v>2777.119180730851</v>
      </c>
      <c r="D2588" s="1" t="s">
        <v>3049</v>
      </c>
    </row>
    <row r="2589" spans="1:4" x14ac:dyDescent="0.25">
      <c r="A2589" s="1" t="s">
        <v>432</v>
      </c>
      <c r="B2589" s="1">
        <v>10304.880977480003</v>
      </c>
      <c r="C2589" s="5">
        <f t="shared" si="40"/>
        <v>4674.2115723371098</v>
      </c>
      <c r="D2589" s="1" t="s">
        <v>3049</v>
      </c>
    </row>
    <row r="2590" spans="1:4" x14ac:dyDescent="0.25">
      <c r="A2590" s="1" t="s">
        <v>422</v>
      </c>
      <c r="B2590" s="1">
        <v>32712.360172119992</v>
      </c>
      <c r="C2590" s="5">
        <f t="shared" si="40"/>
        <v>14838.064875192251</v>
      </c>
      <c r="D2590" s="1" t="s">
        <v>3049</v>
      </c>
    </row>
    <row r="2591" spans="1:4" x14ac:dyDescent="0.25">
      <c r="A2591" s="1" t="s">
        <v>357</v>
      </c>
      <c r="B2591" s="1">
        <v>16323.178110979999</v>
      </c>
      <c r="C2591" s="5">
        <f t="shared" si="40"/>
        <v>7404.0630057156395</v>
      </c>
      <c r="D2591" s="1" t="s">
        <v>3049</v>
      </c>
    </row>
    <row r="2592" spans="1:4" x14ac:dyDescent="0.25">
      <c r="A2592" s="1" t="s">
        <v>3394</v>
      </c>
      <c r="B2592" s="1">
        <v>2570.5999920000004</v>
      </c>
      <c r="C2592" s="5">
        <f t="shared" si="40"/>
        <v>1166.0035915712642</v>
      </c>
      <c r="D2592" s="1" t="s">
        <v>3049</v>
      </c>
    </row>
    <row r="2593" spans="1:4" x14ac:dyDescent="0.25">
      <c r="A2593" s="1" t="s">
        <v>3395</v>
      </c>
      <c r="B2593" s="1">
        <v>18117.103395249993</v>
      </c>
      <c r="C2593" s="5">
        <f t="shared" si="40"/>
        <v>8217.7731632582345</v>
      </c>
      <c r="D2593" s="1" t="s">
        <v>3049</v>
      </c>
    </row>
    <row r="2594" spans="1:4" x14ac:dyDescent="0.25">
      <c r="A2594" s="1" t="s">
        <v>3396</v>
      </c>
      <c r="B2594" s="1">
        <v>26910.260492560003</v>
      </c>
      <c r="C2594" s="5">
        <f t="shared" si="40"/>
        <v>12206.278877341276</v>
      </c>
      <c r="D2594" s="1" t="s">
        <v>3049</v>
      </c>
    </row>
    <row r="2595" spans="1:4" x14ac:dyDescent="0.25">
      <c r="A2595" s="1" t="s">
        <v>3397</v>
      </c>
      <c r="B2595" s="1">
        <v>59678.682228200021</v>
      </c>
      <c r="C2595" s="5">
        <f t="shared" si="40"/>
        <v>27069.772829253703</v>
      </c>
      <c r="D2595" s="1" t="s">
        <v>3049</v>
      </c>
    </row>
    <row r="2596" spans="1:4" x14ac:dyDescent="0.25">
      <c r="A2596" s="1" t="s">
        <v>3398</v>
      </c>
      <c r="B2596" s="1">
        <v>8961.1006932999971</v>
      </c>
      <c r="C2596" s="5">
        <f t="shared" si="40"/>
        <v>4064.6835856753323</v>
      </c>
      <c r="D2596" s="1" t="s">
        <v>3049</v>
      </c>
    </row>
    <row r="2597" spans="1:4" x14ac:dyDescent="0.25">
      <c r="A2597" s="1" t="s">
        <v>3399</v>
      </c>
      <c r="B2597" s="1">
        <v>22379.073069319995</v>
      </c>
      <c r="C2597" s="5">
        <f t="shared" si="40"/>
        <v>10150.968511658995</v>
      </c>
      <c r="D2597" s="1" t="s">
        <v>3049</v>
      </c>
    </row>
    <row r="2598" spans="1:4" x14ac:dyDescent="0.25">
      <c r="A2598" s="1" t="s">
        <v>3400</v>
      </c>
      <c r="B2598" s="1">
        <v>12938.619221479999</v>
      </c>
      <c r="C2598" s="5">
        <f t="shared" si="40"/>
        <v>5868.8541699095558</v>
      </c>
      <c r="D2598" s="1" t="s">
        <v>3049</v>
      </c>
    </row>
    <row r="2599" spans="1:4" x14ac:dyDescent="0.25">
      <c r="A2599" s="1" t="s">
        <v>472</v>
      </c>
      <c r="B2599" s="1">
        <v>26759.054758850001</v>
      </c>
      <c r="C2599" s="5">
        <f t="shared" si="40"/>
        <v>12137.69316617629</v>
      </c>
      <c r="D2599" s="1" t="s">
        <v>3049</v>
      </c>
    </row>
    <row r="2600" spans="1:4" x14ac:dyDescent="0.25">
      <c r="A2600" s="1" t="s">
        <v>3401</v>
      </c>
      <c r="B2600" s="1">
        <v>12395.65794814</v>
      </c>
      <c r="C2600" s="5">
        <f t="shared" si="40"/>
        <v>5622.5712800127194</v>
      </c>
      <c r="D2600" s="1" t="s">
        <v>3049</v>
      </c>
    </row>
    <row r="2601" spans="1:4" x14ac:dyDescent="0.25">
      <c r="A2601" s="1" t="s">
        <v>3402</v>
      </c>
      <c r="B2601" s="1">
        <v>81785.838010540014</v>
      </c>
      <c r="C2601" s="5">
        <f t="shared" si="40"/>
        <v>37097.401834876866</v>
      </c>
      <c r="D2601" s="1" t="s">
        <v>3049</v>
      </c>
    </row>
    <row r="2602" spans="1:4" x14ac:dyDescent="0.25">
      <c r="A2602" s="1" t="s">
        <v>3403</v>
      </c>
      <c r="B2602" s="1">
        <v>16612.2</v>
      </c>
      <c r="C2602" s="5">
        <f t="shared" si="40"/>
        <v>7535.1610224000005</v>
      </c>
      <c r="D2602" s="1" t="s">
        <v>3049</v>
      </c>
    </row>
    <row r="2603" spans="1:4" x14ac:dyDescent="0.25">
      <c r="A2603" s="1" t="s">
        <v>3404</v>
      </c>
      <c r="B2603" s="1">
        <v>19856.522899499996</v>
      </c>
      <c r="C2603" s="5">
        <f t="shared" si="40"/>
        <v>9006.7599350300025</v>
      </c>
      <c r="D2603" s="1" t="s">
        <v>3049</v>
      </c>
    </row>
    <row r="2604" spans="1:4" x14ac:dyDescent="0.25">
      <c r="A2604" s="1" t="s">
        <v>3405</v>
      </c>
      <c r="B2604" s="1">
        <v>21454.908756200002</v>
      </c>
      <c r="C2604" s="5">
        <f t="shared" si="40"/>
        <v>9731.7749725422709</v>
      </c>
      <c r="D2604" s="1" t="s">
        <v>3049</v>
      </c>
    </row>
    <row r="2605" spans="1:4" x14ac:dyDescent="0.25">
      <c r="A2605" s="1" t="s">
        <v>3406</v>
      </c>
      <c r="B2605" s="1">
        <v>21645.634389400006</v>
      </c>
      <c r="C2605" s="5">
        <f t="shared" si="40"/>
        <v>9818.2865939567273</v>
      </c>
      <c r="D2605" s="1" t="s">
        <v>3049</v>
      </c>
    </row>
    <row r="2606" spans="1:4" x14ac:dyDescent="0.25">
      <c r="A2606" s="1" t="s">
        <v>3407</v>
      </c>
      <c r="B2606" s="1">
        <v>52907.845930409989</v>
      </c>
      <c r="C2606" s="5">
        <f t="shared" si="40"/>
        <v>23998.575651266528</v>
      </c>
      <c r="D2606" s="1" t="s">
        <v>3049</v>
      </c>
    </row>
    <row r="2607" spans="1:4" x14ac:dyDescent="0.25">
      <c r="A2607" s="1" t="s">
        <v>3408</v>
      </c>
      <c r="B2607" s="1">
        <v>32168.345456060008</v>
      </c>
      <c r="C2607" s="5">
        <f t="shared" si="40"/>
        <v>14591.304152105171</v>
      </c>
      <c r="D2607" s="1" t="s">
        <v>3049</v>
      </c>
    </row>
    <row r="2608" spans="1:4" x14ac:dyDescent="0.25">
      <c r="A2608" s="1" t="s">
        <v>3409</v>
      </c>
      <c r="B2608" s="1">
        <v>52245.282926559994</v>
      </c>
      <c r="C2608" s="5">
        <f t="shared" si="40"/>
        <v>23698.042373224202</v>
      </c>
      <c r="D2608" s="1" t="s">
        <v>3049</v>
      </c>
    </row>
    <row r="2609" spans="1:4" x14ac:dyDescent="0.25">
      <c r="A2609" s="1" t="s">
        <v>3410</v>
      </c>
      <c r="B2609" s="1">
        <v>19333.241843159991</v>
      </c>
      <c r="C2609" s="5">
        <f t="shared" si="40"/>
        <v>8769.403834122626</v>
      </c>
      <c r="D2609" s="1" t="s">
        <v>3049</v>
      </c>
    </row>
    <row r="2610" spans="1:4" x14ac:dyDescent="0.25">
      <c r="A2610" s="1" t="s">
        <v>3411</v>
      </c>
      <c r="B2610" s="1">
        <v>3624.6891003199999</v>
      </c>
      <c r="C2610" s="5">
        <f t="shared" si="40"/>
        <v>1644.1299783923494</v>
      </c>
      <c r="D2610" s="1" t="s">
        <v>3049</v>
      </c>
    </row>
    <row r="2611" spans="1:4" x14ac:dyDescent="0.25">
      <c r="A2611" s="1" t="s">
        <v>3412</v>
      </c>
      <c r="B2611" s="1">
        <v>12847.753301320005</v>
      </c>
      <c r="C2611" s="5">
        <f t="shared" si="40"/>
        <v>5827.6381154523433</v>
      </c>
      <c r="D2611" s="1" t="s">
        <v>3049</v>
      </c>
    </row>
    <row r="2612" spans="1:4" x14ac:dyDescent="0.25">
      <c r="A2612" s="1" t="s">
        <v>3413</v>
      </c>
      <c r="B2612" s="1">
        <v>12857.855278689996</v>
      </c>
      <c r="C2612" s="5">
        <f t="shared" si="40"/>
        <v>5832.2202915715525</v>
      </c>
      <c r="D2612" s="1" t="s">
        <v>3049</v>
      </c>
    </row>
    <row r="2613" spans="1:4" x14ac:dyDescent="0.25">
      <c r="A2613" s="1" t="s">
        <v>3414</v>
      </c>
      <c r="B2613" s="1">
        <v>34144.847599850014</v>
      </c>
      <c r="C2613" s="5">
        <f t="shared" si="40"/>
        <v>15487.829712511168</v>
      </c>
      <c r="D2613" s="1" t="s">
        <v>3049</v>
      </c>
    </row>
    <row r="2614" spans="1:4" x14ac:dyDescent="0.25">
      <c r="A2614" s="1" t="s">
        <v>3415</v>
      </c>
      <c r="B2614" s="1">
        <v>55912.464277399951</v>
      </c>
      <c r="C2614" s="5">
        <f t="shared" si="40"/>
        <v>25361.4464965144</v>
      </c>
      <c r="D2614" s="1" t="s">
        <v>3049</v>
      </c>
    </row>
    <row r="2615" spans="1:4" x14ac:dyDescent="0.25">
      <c r="A2615" s="1" t="s">
        <v>3416</v>
      </c>
      <c r="B2615" s="1">
        <v>43132.867138609989</v>
      </c>
      <c r="C2615" s="5">
        <f t="shared" si="40"/>
        <v>19564.723471136382</v>
      </c>
      <c r="D2615" s="1" t="s">
        <v>3049</v>
      </c>
    </row>
    <row r="2616" spans="1:4" x14ac:dyDescent="0.25">
      <c r="A2616" s="1" t="s">
        <v>3417</v>
      </c>
      <c r="B2616" s="1">
        <v>34912.560084780009</v>
      </c>
      <c r="C2616" s="5">
        <f t="shared" si="40"/>
        <v>15836.057953975534</v>
      </c>
      <c r="D2616" s="1" t="s">
        <v>3049</v>
      </c>
    </row>
    <row r="2617" spans="1:4" x14ac:dyDescent="0.25">
      <c r="A2617" s="1" t="s">
        <v>442</v>
      </c>
      <c r="B2617" s="1">
        <v>12146.385177810009</v>
      </c>
      <c r="C2617" s="5">
        <f t="shared" si="40"/>
        <v>5509.5031455731978</v>
      </c>
      <c r="D2617" s="1" t="s">
        <v>3049</v>
      </c>
    </row>
    <row r="2618" spans="1:4" x14ac:dyDescent="0.25">
      <c r="A2618" s="1" t="s">
        <v>428</v>
      </c>
      <c r="B2618" s="1">
        <v>6929.5921967600007</v>
      </c>
      <c r="C2618" s="5">
        <f t="shared" si="40"/>
        <v>3143.2075837127622</v>
      </c>
      <c r="D2618" s="1" t="s">
        <v>3049</v>
      </c>
    </row>
    <row r="2619" spans="1:4" x14ac:dyDescent="0.25">
      <c r="A2619" s="1" t="s">
        <v>3418</v>
      </c>
      <c r="B2619" s="1">
        <v>25595.609850319965</v>
      </c>
      <c r="C2619" s="5">
        <f t="shared" si="40"/>
        <v>11609.963863226334</v>
      </c>
      <c r="D2619" s="1" t="s">
        <v>3049</v>
      </c>
    </row>
    <row r="2620" spans="1:4" x14ac:dyDescent="0.25">
      <c r="A2620" s="1" t="s">
        <v>3419</v>
      </c>
      <c r="B2620" s="1">
        <v>24731.951448819986</v>
      </c>
      <c r="C2620" s="5">
        <f t="shared" si="40"/>
        <v>11218.215321573154</v>
      </c>
      <c r="D2620" s="1" t="s">
        <v>3049</v>
      </c>
    </row>
    <row r="2621" spans="1:4" x14ac:dyDescent="0.25">
      <c r="A2621" s="1" t="s">
        <v>3420</v>
      </c>
      <c r="B2621" s="1">
        <v>13532.037105280002</v>
      </c>
      <c r="C2621" s="5">
        <f t="shared" si="40"/>
        <v>6138.023774658167</v>
      </c>
      <c r="D2621" s="1" t="s">
        <v>3049</v>
      </c>
    </row>
    <row r="2622" spans="1:4" x14ac:dyDescent="0.25">
      <c r="A2622" s="1" t="s">
        <v>3421</v>
      </c>
      <c r="B2622" s="1">
        <v>5513.2962401699997</v>
      </c>
      <c r="C2622" s="5">
        <f t="shared" si="40"/>
        <v>2500.7870681711906</v>
      </c>
      <c r="D2622" s="1" t="s">
        <v>3049</v>
      </c>
    </row>
    <row r="2623" spans="1:4" x14ac:dyDescent="0.25">
      <c r="A2623" s="1" t="s">
        <v>3422</v>
      </c>
      <c r="B2623" s="1">
        <v>51498.431389510006</v>
      </c>
      <c r="C2623" s="5">
        <f t="shared" si="40"/>
        <v>23359.276490830624</v>
      </c>
      <c r="D2623" s="1" t="s">
        <v>3049</v>
      </c>
    </row>
    <row r="2624" spans="1:4" x14ac:dyDescent="0.25">
      <c r="A2624" s="1" t="s">
        <v>3423</v>
      </c>
      <c r="B2624" s="1">
        <v>5006.8856152400003</v>
      </c>
      <c r="C2624" s="5">
        <f t="shared" si="40"/>
        <v>2271.0832599879423</v>
      </c>
      <c r="D2624" s="1" t="s">
        <v>3049</v>
      </c>
    </row>
    <row r="2625" spans="1:4" x14ac:dyDescent="0.25">
      <c r="A2625" s="1" t="s">
        <v>3424</v>
      </c>
      <c r="B2625" s="1">
        <v>23520.515172620006</v>
      </c>
      <c r="C2625" s="5">
        <f t="shared" si="40"/>
        <v>10668.717518179054</v>
      </c>
      <c r="D2625" s="1" t="s">
        <v>3049</v>
      </c>
    </row>
    <row r="2626" spans="1:4" x14ac:dyDescent="0.25">
      <c r="A2626" s="1" t="s">
        <v>3425</v>
      </c>
      <c r="B2626" s="1">
        <v>12834.278933689999</v>
      </c>
      <c r="C2626" s="5">
        <f t="shared" si="40"/>
        <v>5821.5262500903136</v>
      </c>
      <c r="D2626" s="1" t="s">
        <v>3049</v>
      </c>
    </row>
    <row r="2627" spans="1:4" x14ac:dyDescent="0.25">
      <c r="A2627" s="1" t="s">
        <v>3426</v>
      </c>
      <c r="B2627" s="1">
        <v>13739.948378879999</v>
      </c>
      <c r="C2627" s="5">
        <f t="shared" ref="C2627:C2690" si="41">0.453592*B2627</f>
        <v>6232.3306650729364</v>
      </c>
      <c r="D2627" s="1" t="s">
        <v>3049</v>
      </c>
    </row>
    <row r="2628" spans="1:4" x14ac:dyDescent="0.25">
      <c r="A2628" s="1" t="s">
        <v>3427</v>
      </c>
      <c r="B2628" s="1">
        <v>19480.40006915999</v>
      </c>
      <c r="C2628" s="5">
        <f t="shared" si="41"/>
        <v>8836.1536281704175</v>
      </c>
      <c r="D2628" s="1" t="s">
        <v>3049</v>
      </c>
    </row>
    <row r="2629" spans="1:4" x14ac:dyDescent="0.25">
      <c r="A2629" s="1" t="s">
        <v>471</v>
      </c>
      <c r="B2629" s="1">
        <v>4935.817376</v>
      </c>
      <c r="C2629" s="5">
        <f t="shared" si="41"/>
        <v>2238.8472752145922</v>
      </c>
      <c r="D2629" s="1" t="s">
        <v>3049</v>
      </c>
    </row>
    <row r="2630" spans="1:4" x14ac:dyDescent="0.25">
      <c r="A2630" s="1" t="s">
        <v>475</v>
      </c>
      <c r="B2630" s="1">
        <v>30055.164096179993</v>
      </c>
      <c r="C2630" s="5">
        <f t="shared" si="41"/>
        <v>13632.781992714476</v>
      </c>
      <c r="D2630" s="1" t="s">
        <v>3049</v>
      </c>
    </row>
    <row r="2631" spans="1:4" x14ac:dyDescent="0.25">
      <c r="A2631" s="1" t="s">
        <v>3428</v>
      </c>
      <c r="B2631" s="1">
        <v>13622.411457980001</v>
      </c>
      <c r="C2631" s="5">
        <f t="shared" si="41"/>
        <v>6179.016858048064</v>
      </c>
      <c r="D2631" s="1" t="s">
        <v>3049</v>
      </c>
    </row>
    <row r="2632" spans="1:4" x14ac:dyDescent="0.25">
      <c r="A2632" s="1" t="s">
        <v>3429</v>
      </c>
      <c r="B2632" s="1">
        <v>44179.572285589988</v>
      </c>
      <c r="C2632" s="5">
        <f t="shared" si="41"/>
        <v>20039.500552165333</v>
      </c>
      <c r="D2632" s="1" t="s">
        <v>3049</v>
      </c>
    </row>
    <row r="2633" spans="1:4" x14ac:dyDescent="0.25">
      <c r="A2633" s="1" t="s">
        <v>3430</v>
      </c>
      <c r="B2633" s="1">
        <v>20921.149004640007</v>
      </c>
      <c r="C2633" s="5">
        <f t="shared" si="41"/>
        <v>9489.6658193126696</v>
      </c>
      <c r="D2633" s="1" t="s">
        <v>3049</v>
      </c>
    </row>
    <row r="2634" spans="1:4" x14ac:dyDescent="0.25">
      <c r="A2634" s="1" t="s">
        <v>3431</v>
      </c>
      <c r="B2634" s="1">
        <v>27658.099161810005</v>
      </c>
      <c r="C2634" s="5">
        <f t="shared" si="41"/>
        <v>12545.492515003723</v>
      </c>
      <c r="D2634" s="1" t="s">
        <v>3049</v>
      </c>
    </row>
    <row r="2635" spans="1:4" x14ac:dyDescent="0.25">
      <c r="A2635" s="1" t="s">
        <v>3432</v>
      </c>
      <c r="B2635" s="1">
        <v>9587.3664408500026</v>
      </c>
      <c r="C2635" s="5">
        <f t="shared" si="41"/>
        <v>4348.7527186380339</v>
      </c>
      <c r="D2635" s="1" t="s">
        <v>3049</v>
      </c>
    </row>
    <row r="2636" spans="1:4" x14ac:dyDescent="0.25">
      <c r="A2636" s="1" t="s">
        <v>3433</v>
      </c>
      <c r="B2636" s="1">
        <v>7850.0983094799994</v>
      </c>
      <c r="C2636" s="5">
        <f t="shared" si="41"/>
        <v>3560.7417923936518</v>
      </c>
      <c r="D2636" s="1" t="s">
        <v>3049</v>
      </c>
    </row>
    <row r="2637" spans="1:4" x14ac:dyDescent="0.25">
      <c r="A2637" s="1" t="s">
        <v>3434</v>
      </c>
      <c r="B2637" s="1">
        <v>15492.496910629998</v>
      </c>
      <c r="C2637" s="5">
        <f t="shared" si="41"/>
        <v>7027.2726586864819</v>
      </c>
      <c r="D2637" s="1" t="s">
        <v>3049</v>
      </c>
    </row>
    <row r="2638" spans="1:4" x14ac:dyDescent="0.25">
      <c r="A2638" s="1" t="s">
        <v>3435</v>
      </c>
      <c r="B2638" s="1">
        <v>21589.30155941999</v>
      </c>
      <c r="C2638" s="5">
        <f t="shared" si="41"/>
        <v>9792.7344729404322</v>
      </c>
      <c r="D2638" s="1" t="s">
        <v>3049</v>
      </c>
    </row>
    <row r="2639" spans="1:4" x14ac:dyDescent="0.25">
      <c r="A2639" s="1" t="s">
        <v>3436</v>
      </c>
      <c r="B2639" s="1">
        <v>15147.942182540002</v>
      </c>
      <c r="C2639" s="5">
        <f t="shared" si="41"/>
        <v>6870.9853904626843</v>
      </c>
      <c r="D2639" s="1" t="s">
        <v>3049</v>
      </c>
    </row>
    <row r="2640" spans="1:4" x14ac:dyDescent="0.25">
      <c r="A2640" s="1" t="s">
        <v>3437</v>
      </c>
      <c r="B2640" s="1">
        <v>20892.16124089999</v>
      </c>
      <c r="C2640" s="5">
        <f t="shared" si="41"/>
        <v>9476.5172015823082</v>
      </c>
      <c r="D2640" s="1" t="s">
        <v>3049</v>
      </c>
    </row>
    <row r="2641" spans="1:4" x14ac:dyDescent="0.25">
      <c r="A2641" s="1" t="s">
        <v>3438</v>
      </c>
      <c r="B2641" s="1">
        <v>11723.180393569995</v>
      </c>
      <c r="C2641" s="5">
        <f t="shared" si="41"/>
        <v>5317.5408410802011</v>
      </c>
      <c r="D2641" s="1" t="s">
        <v>3049</v>
      </c>
    </row>
    <row r="2642" spans="1:4" x14ac:dyDescent="0.25">
      <c r="A2642" s="1" t="s">
        <v>3439</v>
      </c>
      <c r="B2642" s="1">
        <v>14998.188174410003</v>
      </c>
      <c r="C2642" s="5">
        <f t="shared" si="41"/>
        <v>6803.0581704069818</v>
      </c>
      <c r="D2642" s="1" t="s">
        <v>3049</v>
      </c>
    </row>
    <row r="2643" spans="1:4" x14ac:dyDescent="0.25">
      <c r="A2643" s="1" t="s">
        <v>3440</v>
      </c>
      <c r="B2643" s="1">
        <v>13561.162824870002</v>
      </c>
      <c r="C2643" s="5">
        <f t="shared" si="41"/>
        <v>6151.2349680584339</v>
      </c>
      <c r="D2643" s="1" t="s">
        <v>3049</v>
      </c>
    </row>
    <row r="2644" spans="1:4" x14ac:dyDescent="0.25">
      <c r="A2644" s="1" t="s">
        <v>3441</v>
      </c>
      <c r="B2644" s="1">
        <v>18396.010695939993</v>
      </c>
      <c r="C2644" s="5">
        <f t="shared" si="41"/>
        <v>8344.2832835928129</v>
      </c>
      <c r="D2644" s="1" t="s">
        <v>3049</v>
      </c>
    </row>
    <row r="2645" spans="1:4" x14ac:dyDescent="0.25">
      <c r="A2645" s="1" t="s">
        <v>3442</v>
      </c>
      <c r="B2645" s="1">
        <v>60639.623957879936</v>
      </c>
      <c r="C2645" s="5">
        <f t="shared" si="41"/>
        <v>27505.648310302677</v>
      </c>
      <c r="D2645" s="1" t="s">
        <v>3049</v>
      </c>
    </row>
    <row r="2646" spans="1:4" x14ac:dyDescent="0.25">
      <c r="A2646" s="1" t="s">
        <v>3443</v>
      </c>
      <c r="B2646" s="1">
        <v>6256.9722869300012</v>
      </c>
      <c r="C2646" s="5">
        <f t="shared" si="41"/>
        <v>2838.112573573153</v>
      </c>
      <c r="D2646" s="1" t="s">
        <v>3049</v>
      </c>
    </row>
    <row r="2647" spans="1:4" x14ac:dyDescent="0.25">
      <c r="A2647" s="1" t="s">
        <v>3444</v>
      </c>
      <c r="B2647" s="1">
        <v>50665.237198319999</v>
      </c>
      <c r="C2647" s="5">
        <f t="shared" si="41"/>
        <v>22981.346271260365</v>
      </c>
      <c r="D2647" s="1" t="s">
        <v>3049</v>
      </c>
    </row>
    <row r="2648" spans="1:4" x14ac:dyDescent="0.25">
      <c r="A2648" s="1" t="s">
        <v>3445</v>
      </c>
      <c r="B2648" s="1">
        <v>9103.558421589998</v>
      </c>
      <c r="C2648" s="5">
        <f t="shared" si="41"/>
        <v>4129.3012715658506</v>
      </c>
      <c r="D2648" s="1" t="s">
        <v>3049</v>
      </c>
    </row>
    <row r="2649" spans="1:4" x14ac:dyDescent="0.25">
      <c r="A2649" s="1" t="s">
        <v>3446</v>
      </c>
      <c r="B2649" s="1">
        <v>18921.348403939999</v>
      </c>
      <c r="C2649" s="5">
        <f t="shared" si="41"/>
        <v>8582.5722652399527</v>
      </c>
      <c r="D2649" s="1" t="s">
        <v>3049</v>
      </c>
    </row>
    <row r="2650" spans="1:4" x14ac:dyDescent="0.25">
      <c r="A2650" s="1" t="s">
        <v>3447</v>
      </c>
      <c r="B2650" s="1">
        <v>11161.332662289999</v>
      </c>
      <c r="C2650" s="5">
        <f t="shared" si="41"/>
        <v>5062.6912049534449</v>
      </c>
      <c r="D2650" s="1" t="s">
        <v>3049</v>
      </c>
    </row>
    <row r="2651" spans="1:4" x14ac:dyDescent="0.25">
      <c r="A2651" s="1" t="s">
        <v>3448</v>
      </c>
      <c r="B2651" s="1">
        <v>2477.7964656899999</v>
      </c>
      <c r="C2651" s="5">
        <f t="shared" si="41"/>
        <v>1123.9086544652585</v>
      </c>
      <c r="D2651" s="1" t="s">
        <v>3049</v>
      </c>
    </row>
    <row r="2652" spans="1:4" x14ac:dyDescent="0.25">
      <c r="A2652" s="1" t="s">
        <v>3449</v>
      </c>
      <c r="B2652" s="1">
        <v>10087.81365593</v>
      </c>
      <c r="C2652" s="5">
        <f t="shared" si="41"/>
        <v>4575.7515718206005</v>
      </c>
      <c r="D2652" s="1" t="s">
        <v>3049</v>
      </c>
    </row>
    <row r="2653" spans="1:4" x14ac:dyDescent="0.25">
      <c r="A2653" s="1" t="s">
        <v>3450</v>
      </c>
      <c r="B2653" s="1">
        <v>6089.1740440799986</v>
      </c>
      <c r="C2653" s="5">
        <f t="shared" si="41"/>
        <v>2762.0006330023348</v>
      </c>
      <c r="D2653" s="1" t="s">
        <v>3049</v>
      </c>
    </row>
    <row r="2654" spans="1:4" x14ac:dyDescent="0.25">
      <c r="A2654" s="1" t="s">
        <v>3451</v>
      </c>
      <c r="B2654" s="1">
        <v>8510.2450274400016</v>
      </c>
      <c r="C2654" s="5">
        <f t="shared" si="41"/>
        <v>3860.1790624865653</v>
      </c>
      <c r="D2654" s="1" t="s">
        <v>3049</v>
      </c>
    </row>
    <row r="2655" spans="1:4" x14ac:dyDescent="0.25">
      <c r="A2655" s="1" t="s">
        <v>3452</v>
      </c>
      <c r="B2655" s="1">
        <v>19524.896645499979</v>
      </c>
      <c r="C2655" s="5">
        <f t="shared" si="41"/>
        <v>8856.3369192256268</v>
      </c>
      <c r="D2655" s="1" t="s">
        <v>3049</v>
      </c>
    </row>
    <row r="2656" spans="1:4" x14ac:dyDescent="0.25">
      <c r="A2656" s="1" t="s">
        <v>3453</v>
      </c>
      <c r="B2656" s="1">
        <v>40443.512288699996</v>
      </c>
      <c r="C2656" s="5">
        <f t="shared" si="41"/>
        <v>18344.853626056007</v>
      </c>
      <c r="D2656" s="1" t="s">
        <v>3049</v>
      </c>
    </row>
    <row r="2657" spans="1:4" x14ac:dyDescent="0.25">
      <c r="A2657" s="1" t="s">
        <v>3454</v>
      </c>
      <c r="B2657" s="1">
        <v>12182.078342590004</v>
      </c>
      <c r="C2657" s="5">
        <f t="shared" si="41"/>
        <v>5525.693279572085</v>
      </c>
      <c r="D2657" s="1" t="s">
        <v>3049</v>
      </c>
    </row>
    <row r="2658" spans="1:4" x14ac:dyDescent="0.25">
      <c r="A2658" s="1" t="s">
        <v>3455</v>
      </c>
      <c r="B2658" s="1">
        <v>13753.460734159997</v>
      </c>
      <c r="C2658" s="5">
        <f t="shared" si="41"/>
        <v>6238.4597613291007</v>
      </c>
      <c r="D2658" s="1" t="s">
        <v>3049</v>
      </c>
    </row>
    <row r="2659" spans="1:4" x14ac:dyDescent="0.25">
      <c r="A2659" s="1" t="s">
        <v>3456</v>
      </c>
      <c r="B2659" s="1">
        <v>209.43082845000001</v>
      </c>
      <c r="C2659" s="5">
        <f t="shared" si="41"/>
        <v>94.9961483382924</v>
      </c>
      <c r="D2659" s="1" t="s">
        <v>3049</v>
      </c>
    </row>
    <row r="2660" spans="1:4" x14ac:dyDescent="0.25">
      <c r="A2660" s="1" t="s">
        <v>3457</v>
      </c>
      <c r="B2660" s="1">
        <v>5.9980421000000002</v>
      </c>
      <c r="C2660" s="5">
        <f t="shared" si="41"/>
        <v>2.7206639122232001</v>
      </c>
      <c r="D2660" s="1" t="s">
        <v>3049</v>
      </c>
    </row>
    <row r="2661" spans="1:4" x14ac:dyDescent="0.25">
      <c r="A2661" s="1" t="s">
        <v>3458</v>
      </c>
      <c r="B2661" s="1">
        <v>93.03357410000001</v>
      </c>
      <c r="C2661" s="5">
        <f t="shared" si="41"/>
        <v>42.199284943167207</v>
      </c>
      <c r="D2661" s="1" t="s">
        <v>3049</v>
      </c>
    </row>
    <row r="2662" spans="1:4" x14ac:dyDescent="0.25">
      <c r="A2662" s="1" t="s">
        <v>3459</v>
      </c>
      <c r="B2662" s="1">
        <v>102.000303</v>
      </c>
      <c r="C2662" s="5">
        <f t="shared" si="41"/>
        <v>46.266521438376003</v>
      </c>
      <c r="D2662" s="1" t="s">
        <v>3049</v>
      </c>
    </row>
    <row r="2663" spans="1:4" x14ac:dyDescent="0.25">
      <c r="A2663" s="1" t="s">
        <v>3460</v>
      </c>
      <c r="B2663" s="1">
        <v>273.4929376</v>
      </c>
      <c r="C2663" s="5">
        <f t="shared" si="41"/>
        <v>124.0542085518592</v>
      </c>
      <c r="D2663" s="1" t="s">
        <v>3049</v>
      </c>
    </row>
    <row r="2664" spans="1:4" x14ac:dyDescent="0.25">
      <c r="A2664" s="1" t="s">
        <v>3461</v>
      </c>
      <c r="B2664" s="1">
        <v>35.299350199999999</v>
      </c>
      <c r="C2664" s="5">
        <f t="shared" si="41"/>
        <v>16.011502855918401</v>
      </c>
      <c r="D2664" s="1" t="s">
        <v>3049</v>
      </c>
    </row>
    <row r="2665" spans="1:4" x14ac:dyDescent="0.25">
      <c r="A2665" s="1" t="s">
        <v>3462</v>
      </c>
      <c r="B2665" s="1">
        <v>50.489874300000011</v>
      </c>
      <c r="C2665" s="5">
        <f t="shared" si="41"/>
        <v>22.901803063485605</v>
      </c>
      <c r="D2665" s="1" t="s">
        <v>3049</v>
      </c>
    </row>
    <row r="2666" spans="1:4" x14ac:dyDescent="0.25">
      <c r="A2666" s="1" t="s">
        <v>3463</v>
      </c>
      <c r="B2666" s="1">
        <v>328.29278189999997</v>
      </c>
      <c r="C2666" s="5">
        <f t="shared" si="41"/>
        <v>148.91097952758477</v>
      </c>
      <c r="D2666" s="1" t="s">
        <v>3049</v>
      </c>
    </row>
    <row r="2667" spans="1:4" x14ac:dyDescent="0.25">
      <c r="A2667" s="1" t="s">
        <v>3464</v>
      </c>
      <c r="B2667" s="1">
        <v>884.34302550000007</v>
      </c>
      <c r="C2667" s="5">
        <f t="shared" si="41"/>
        <v>401.13092162259602</v>
      </c>
      <c r="D2667" s="1" t="s">
        <v>3049</v>
      </c>
    </row>
    <row r="2668" spans="1:4" x14ac:dyDescent="0.25">
      <c r="A2668" s="1" t="s">
        <v>3465</v>
      </c>
      <c r="B2668" s="1">
        <v>3330.2476642000001</v>
      </c>
      <c r="C2668" s="5">
        <f t="shared" si="41"/>
        <v>1510.5736984998064</v>
      </c>
      <c r="D2668" s="1" t="s">
        <v>3049</v>
      </c>
    </row>
    <row r="2669" spans="1:4" x14ac:dyDescent="0.25">
      <c r="A2669" s="1" t="s">
        <v>3466</v>
      </c>
      <c r="B2669" s="1">
        <v>32635.786979600009</v>
      </c>
      <c r="C2669" s="5">
        <f t="shared" si="41"/>
        <v>14803.331887650727</v>
      </c>
      <c r="D2669" s="1" t="s">
        <v>3049</v>
      </c>
    </row>
    <row r="2670" spans="1:4" x14ac:dyDescent="0.25">
      <c r="A2670" s="1" t="s">
        <v>3467</v>
      </c>
      <c r="B2670" s="1">
        <v>19542.971551480005</v>
      </c>
      <c r="C2670" s="5">
        <f t="shared" si="41"/>
        <v>8864.5355519789173</v>
      </c>
      <c r="D2670" s="1" t="s">
        <v>3049</v>
      </c>
    </row>
    <row r="2671" spans="1:4" x14ac:dyDescent="0.25">
      <c r="A2671" s="1" t="s">
        <v>3468</v>
      </c>
      <c r="B2671" s="1">
        <v>35605.571223099992</v>
      </c>
      <c r="C2671" s="5">
        <f t="shared" si="41"/>
        <v>16150.402262228372</v>
      </c>
      <c r="D2671" s="1" t="s">
        <v>3049</v>
      </c>
    </row>
    <row r="2672" spans="1:4" x14ac:dyDescent="0.25">
      <c r="A2672" s="1" t="s">
        <v>3469</v>
      </c>
      <c r="B2672" s="1">
        <v>32037.873669599994</v>
      </c>
      <c r="C2672" s="5">
        <f t="shared" si="41"/>
        <v>14532.1231935412</v>
      </c>
      <c r="D2672" s="1" t="s">
        <v>3049</v>
      </c>
    </row>
    <row r="2673" spans="1:4" x14ac:dyDescent="0.25">
      <c r="A2673" s="1" t="s">
        <v>379</v>
      </c>
      <c r="B2673" s="1">
        <v>9251.2326541499988</v>
      </c>
      <c r="C2673" s="5">
        <f t="shared" si="41"/>
        <v>4196.2851220612065</v>
      </c>
      <c r="D2673" s="1" t="s">
        <v>3049</v>
      </c>
    </row>
    <row r="2674" spans="1:4" x14ac:dyDescent="0.25">
      <c r="A2674" s="1" t="s">
        <v>451</v>
      </c>
      <c r="B2674" s="1">
        <v>703.60910020000006</v>
      </c>
      <c r="C2674" s="5">
        <f t="shared" si="41"/>
        <v>319.15145897791842</v>
      </c>
      <c r="D2674" s="1" t="s">
        <v>3049</v>
      </c>
    </row>
    <row r="2675" spans="1:4" x14ac:dyDescent="0.25">
      <c r="A2675" s="1" t="s">
        <v>3470</v>
      </c>
      <c r="B2675" s="1">
        <v>12157.704221020003</v>
      </c>
      <c r="C2675" s="5">
        <f t="shared" si="41"/>
        <v>5514.6373730209052</v>
      </c>
      <c r="D2675" s="1" t="s">
        <v>3049</v>
      </c>
    </row>
    <row r="2676" spans="1:4" x14ac:dyDescent="0.25">
      <c r="A2676" s="1" t="s">
        <v>3471</v>
      </c>
      <c r="B2676" s="1">
        <v>17583.942517599997</v>
      </c>
      <c r="C2676" s="5">
        <f t="shared" si="41"/>
        <v>7975.9356544432176</v>
      </c>
      <c r="D2676" s="1" t="s">
        <v>3049</v>
      </c>
    </row>
    <row r="2677" spans="1:4" x14ac:dyDescent="0.25">
      <c r="A2677" s="1" t="s">
        <v>447</v>
      </c>
      <c r="B2677" s="1">
        <v>2435.1999999999998</v>
      </c>
      <c r="C2677" s="5">
        <f t="shared" si="41"/>
        <v>1104.5872383999999</v>
      </c>
      <c r="D2677" s="1" t="s">
        <v>3049</v>
      </c>
    </row>
    <row r="2678" spans="1:4" x14ac:dyDescent="0.25">
      <c r="A2678" s="1" t="s">
        <v>424</v>
      </c>
      <c r="B2678" s="1">
        <v>3057.3384381000005</v>
      </c>
      <c r="C2678" s="5">
        <f t="shared" si="41"/>
        <v>1386.7842568146555</v>
      </c>
      <c r="D2678" s="1" t="s">
        <v>3049</v>
      </c>
    </row>
    <row r="2679" spans="1:4" x14ac:dyDescent="0.25">
      <c r="A2679" s="1" t="s">
        <v>373</v>
      </c>
      <c r="B2679" s="1">
        <v>5357.2384508499999</v>
      </c>
      <c r="C2679" s="5">
        <f t="shared" si="41"/>
        <v>2430.0005033979533</v>
      </c>
      <c r="D2679" s="1" t="s">
        <v>3049</v>
      </c>
    </row>
    <row r="2680" spans="1:4" x14ac:dyDescent="0.25">
      <c r="A2680" s="1" t="s">
        <v>3472</v>
      </c>
      <c r="B2680" s="1">
        <v>999.48924959999999</v>
      </c>
      <c r="C2680" s="5">
        <f t="shared" si="41"/>
        <v>453.36032770456319</v>
      </c>
      <c r="D2680" s="1" t="s">
        <v>3049</v>
      </c>
    </row>
    <row r="2681" spans="1:4" x14ac:dyDescent="0.25">
      <c r="A2681" s="1" t="s">
        <v>3473</v>
      </c>
      <c r="B2681" s="1">
        <v>1421.2646024999999</v>
      </c>
      <c r="C2681" s="5">
        <f t="shared" si="41"/>
        <v>644.67425357717991</v>
      </c>
      <c r="D2681" s="1" t="s">
        <v>3049</v>
      </c>
    </row>
    <row r="2682" spans="1:4" x14ac:dyDescent="0.25">
      <c r="A2682" s="1" t="s">
        <v>3474</v>
      </c>
      <c r="B2682" s="1">
        <v>626.55266189999986</v>
      </c>
      <c r="C2682" s="5">
        <f t="shared" si="41"/>
        <v>284.19927501654473</v>
      </c>
      <c r="D2682" s="1" t="s">
        <v>3049</v>
      </c>
    </row>
    <row r="2683" spans="1:4" x14ac:dyDescent="0.25">
      <c r="A2683" s="1" t="s">
        <v>3475</v>
      </c>
      <c r="B2683" s="1"/>
      <c r="C2683" s="5">
        <f t="shared" si="41"/>
        <v>0</v>
      </c>
      <c r="D2683" s="1" t="s">
        <v>3049</v>
      </c>
    </row>
    <row r="2684" spans="1:4" x14ac:dyDescent="0.25">
      <c r="A2684" s="1" t="s">
        <v>3476</v>
      </c>
      <c r="B2684" s="1">
        <v>11005.067107800003</v>
      </c>
      <c r="C2684" s="5">
        <f t="shared" si="41"/>
        <v>4991.8103995612191</v>
      </c>
      <c r="D2684" s="1" t="s">
        <v>3049</v>
      </c>
    </row>
    <row r="2685" spans="1:4" x14ac:dyDescent="0.25">
      <c r="A2685" s="1" t="s">
        <v>3477</v>
      </c>
      <c r="B2685" s="1">
        <v>35290.774153000013</v>
      </c>
      <c r="C2685" s="5">
        <f t="shared" si="41"/>
        <v>16007.612829607582</v>
      </c>
      <c r="D2685" s="1" t="s">
        <v>3049</v>
      </c>
    </row>
    <row r="2686" spans="1:4" x14ac:dyDescent="0.25">
      <c r="A2686" s="1" t="s">
        <v>3478</v>
      </c>
      <c r="B2686" s="1">
        <v>23232.341568000003</v>
      </c>
      <c r="C2686" s="5">
        <f t="shared" si="41"/>
        <v>10538.004276512258</v>
      </c>
      <c r="D2686" s="1" t="s">
        <v>3049</v>
      </c>
    </row>
    <row r="2687" spans="1:4" x14ac:dyDescent="0.25">
      <c r="A2687" s="1" t="s">
        <v>3479</v>
      </c>
      <c r="B2687" s="1">
        <v>1009.1103458</v>
      </c>
      <c r="C2687" s="5">
        <f t="shared" si="41"/>
        <v>457.72437997211358</v>
      </c>
      <c r="D2687" s="1" t="s">
        <v>3049</v>
      </c>
    </row>
    <row r="2688" spans="1:4" x14ac:dyDescent="0.25">
      <c r="A2688" s="1" t="s">
        <v>3480</v>
      </c>
      <c r="B2688" s="1">
        <v>911.54859969999995</v>
      </c>
      <c r="C2688" s="5">
        <f t="shared" si="41"/>
        <v>413.47115243512235</v>
      </c>
      <c r="D2688" s="1" t="s">
        <v>3049</v>
      </c>
    </row>
    <row r="2689" spans="1:4" x14ac:dyDescent="0.25">
      <c r="A2689" s="1" t="s">
        <v>3481</v>
      </c>
      <c r="B2689" s="1">
        <v>1150.7792300000001</v>
      </c>
      <c r="C2689" s="5">
        <f t="shared" si="41"/>
        <v>521.98425249416005</v>
      </c>
      <c r="D2689" s="1" t="s">
        <v>3049</v>
      </c>
    </row>
    <row r="2690" spans="1:4" x14ac:dyDescent="0.25">
      <c r="A2690" s="1" t="s">
        <v>3482</v>
      </c>
      <c r="B2690" s="1">
        <v>844.38549880000005</v>
      </c>
      <c r="C2690" s="5">
        <f t="shared" si="41"/>
        <v>383.00650717168963</v>
      </c>
      <c r="D2690" s="1" t="s">
        <v>3049</v>
      </c>
    </row>
    <row r="2691" spans="1:4" x14ac:dyDescent="0.25">
      <c r="A2691" s="1" t="s">
        <v>3483</v>
      </c>
      <c r="B2691" s="1">
        <v>542.07724959999996</v>
      </c>
      <c r="C2691" s="5">
        <f t="shared" ref="C2691:C2754" si="42">0.453592*B2691</f>
        <v>245.88190380056318</v>
      </c>
      <c r="D2691" s="1" t="s">
        <v>3049</v>
      </c>
    </row>
    <row r="2692" spans="1:4" x14ac:dyDescent="0.25">
      <c r="A2692" s="1" t="s">
        <v>3484</v>
      </c>
      <c r="B2692" s="1">
        <v>12981.90768708</v>
      </c>
      <c r="C2692" s="5">
        <f t="shared" si="42"/>
        <v>5888.4894715979917</v>
      </c>
      <c r="D2692" s="1" t="s">
        <v>3049</v>
      </c>
    </row>
    <row r="2693" spans="1:4" x14ac:dyDescent="0.25">
      <c r="A2693" s="1" t="s">
        <v>3485</v>
      </c>
      <c r="B2693" s="1">
        <v>24800.754565859999</v>
      </c>
      <c r="C2693" s="5">
        <f t="shared" si="42"/>
        <v>11249.423865037568</v>
      </c>
      <c r="D2693" s="1" t="s">
        <v>3049</v>
      </c>
    </row>
    <row r="2694" spans="1:4" x14ac:dyDescent="0.25">
      <c r="A2694" s="1" t="s">
        <v>3486</v>
      </c>
      <c r="B2694" s="1">
        <v>59562.289739419997</v>
      </c>
      <c r="C2694" s="5">
        <f t="shared" si="42"/>
        <v>27016.978127482995</v>
      </c>
      <c r="D2694" s="1" t="s">
        <v>3049</v>
      </c>
    </row>
    <row r="2695" spans="1:4" x14ac:dyDescent="0.25">
      <c r="A2695" s="1" t="s">
        <v>3487</v>
      </c>
      <c r="B2695" s="1">
        <v>2042.4318259000006</v>
      </c>
      <c r="C2695" s="5">
        <f t="shared" si="42"/>
        <v>926.43073677363304</v>
      </c>
      <c r="D2695" s="1" t="s">
        <v>3049</v>
      </c>
    </row>
    <row r="2696" spans="1:4" x14ac:dyDescent="0.25">
      <c r="A2696" s="1" t="s">
        <v>3488</v>
      </c>
      <c r="B2696" s="1">
        <v>58082.07856988001</v>
      </c>
      <c r="C2696" s="5">
        <f t="shared" si="42"/>
        <v>26345.566182669012</v>
      </c>
      <c r="D2696" s="1" t="s">
        <v>3049</v>
      </c>
    </row>
    <row r="2697" spans="1:4" x14ac:dyDescent="0.25">
      <c r="A2697" s="1" t="s">
        <v>3489</v>
      </c>
      <c r="B2697" s="1">
        <v>6740.5739600200013</v>
      </c>
      <c r="C2697" s="5">
        <f t="shared" si="42"/>
        <v>3057.4704236733924</v>
      </c>
      <c r="D2697" s="1" t="s">
        <v>3049</v>
      </c>
    </row>
    <row r="2698" spans="1:4" x14ac:dyDescent="0.25">
      <c r="A2698" s="1" t="s">
        <v>3490</v>
      </c>
      <c r="B2698" s="1">
        <v>24639.36080975</v>
      </c>
      <c r="C2698" s="5">
        <f t="shared" si="42"/>
        <v>11176.216948416122</v>
      </c>
      <c r="D2698" s="1" t="s">
        <v>3049</v>
      </c>
    </row>
    <row r="2699" spans="1:4" x14ac:dyDescent="0.25">
      <c r="A2699" s="1" t="s">
        <v>3491</v>
      </c>
      <c r="B2699" s="1">
        <v>5508.1552523600012</v>
      </c>
      <c r="C2699" s="5">
        <f t="shared" si="42"/>
        <v>2498.4551572284777</v>
      </c>
      <c r="D2699" s="1" t="s">
        <v>3049</v>
      </c>
    </row>
    <row r="2700" spans="1:4" x14ac:dyDescent="0.25">
      <c r="A2700" s="1" t="s">
        <v>3492</v>
      </c>
      <c r="B2700" s="1">
        <v>18025.183481520002</v>
      </c>
      <c r="C2700" s="5">
        <f t="shared" si="42"/>
        <v>8176.079025749621</v>
      </c>
      <c r="D2700" s="1" t="s">
        <v>3049</v>
      </c>
    </row>
    <row r="2701" spans="1:4" x14ac:dyDescent="0.25">
      <c r="A2701" s="1" t="s">
        <v>3493</v>
      </c>
      <c r="B2701" s="1">
        <v>25636.077579699999</v>
      </c>
      <c r="C2701" s="5">
        <f t="shared" si="42"/>
        <v>11628.319701531282</v>
      </c>
      <c r="D2701" s="1" t="s">
        <v>3049</v>
      </c>
    </row>
    <row r="2702" spans="1:4" x14ac:dyDescent="0.25">
      <c r="A2702" s="1" t="s">
        <v>3494</v>
      </c>
      <c r="B2702" s="1">
        <v>1441.6992582599999</v>
      </c>
      <c r="C2702" s="5">
        <f t="shared" si="42"/>
        <v>653.94324995266982</v>
      </c>
      <c r="D2702" s="1" t="s">
        <v>3049</v>
      </c>
    </row>
    <row r="2703" spans="1:4" x14ac:dyDescent="0.25">
      <c r="A2703" s="1" t="s">
        <v>3495</v>
      </c>
      <c r="B2703" s="1">
        <v>676.05885751999983</v>
      </c>
      <c r="C2703" s="5">
        <f t="shared" si="42"/>
        <v>306.65488930021178</v>
      </c>
      <c r="D2703" s="1" t="s">
        <v>3049</v>
      </c>
    </row>
    <row r="2704" spans="1:4" x14ac:dyDescent="0.25">
      <c r="A2704" s="1" t="s">
        <v>3496</v>
      </c>
      <c r="B2704" s="1">
        <v>2988.7293251999995</v>
      </c>
      <c r="C2704" s="5">
        <f t="shared" si="42"/>
        <v>1355.6637120761181</v>
      </c>
      <c r="D2704" s="1" t="s">
        <v>3049</v>
      </c>
    </row>
    <row r="2705" spans="1:4" x14ac:dyDescent="0.25">
      <c r="A2705" s="1" t="s">
        <v>3497</v>
      </c>
      <c r="B2705" s="1">
        <v>8010.4078843999996</v>
      </c>
      <c r="C2705" s="5">
        <f t="shared" si="42"/>
        <v>3633.4569331007647</v>
      </c>
      <c r="D2705" s="1" t="s">
        <v>3049</v>
      </c>
    </row>
    <row r="2706" spans="1:4" x14ac:dyDescent="0.25">
      <c r="A2706" s="1" t="s">
        <v>3498</v>
      </c>
      <c r="B2706" s="1">
        <v>15843.784721199996</v>
      </c>
      <c r="C2706" s="5">
        <f t="shared" si="42"/>
        <v>7186.6139992585486</v>
      </c>
      <c r="D2706" s="1" t="s">
        <v>3049</v>
      </c>
    </row>
    <row r="2707" spans="1:4" x14ac:dyDescent="0.25">
      <c r="A2707" s="1" t="s">
        <v>3499</v>
      </c>
      <c r="B2707" s="1">
        <v>9479.0529722799947</v>
      </c>
      <c r="C2707" s="5">
        <f t="shared" si="42"/>
        <v>4299.622595802427</v>
      </c>
      <c r="D2707" s="1" t="s">
        <v>3049</v>
      </c>
    </row>
    <row r="2708" spans="1:4" x14ac:dyDescent="0.25">
      <c r="A2708" s="1" t="s">
        <v>3500</v>
      </c>
      <c r="B2708" s="1">
        <v>5759.6887644999997</v>
      </c>
      <c r="C2708" s="5">
        <f t="shared" si="42"/>
        <v>2612.5487460670838</v>
      </c>
      <c r="D2708" s="1" t="s">
        <v>3049</v>
      </c>
    </row>
    <row r="2709" spans="1:4" x14ac:dyDescent="0.25">
      <c r="A2709" s="1" t="s">
        <v>3501</v>
      </c>
      <c r="B2709" s="1">
        <v>6813.2175214999997</v>
      </c>
      <c r="C2709" s="5">
        <f t="shared" si="42"/>
        <v>3090.4209620122278</v>
      </c>
      <c r="D2709" s="1" t="s">
        <v>3049</v>
      </c>
    </row>
    <row r="2710" spans="1:4" x14ac:dyDescent="0.25">
      <c r="A2710" s="1" t="s">
        <v>3502</v>
      </c>
      <c r="B2710" s="1">
        <v>746.50809260000005</v>
      </c>
      <c r="C2710" s="5">
        <f t="shared" si="42"/>
        <v>338.61009873861923</v>
      </c>
      <c r="D2710" s="1" t="s">
        <v>3049</v>
      </c>
    </row>
    <row r="2711" spans="1:4" x14ac:dyDescent="0.25">
      <c r="A2711" s="1" t="s">
        <v>3503</v>
      </c>
      <c r="B2711" s="1">
        <v>9479.8855287000006</v>
      </c>
      <c r="C2711" s="5">
        <f t="shared" si="42"/>
        <v>4300.0002367340903</v>
      </c>
      <c r="D2711" s="1" t="s">
        <v>3049</v>
      </c>
    </row>
    <row r="2712" spans="1:4" x14ac:dyDescent="0.25">
      <c r="A2712" s="1" t="s">
        <v>3504</v>
      </c>
      <c r="B2712" s="1">
        <v>54300.173100200001</v>
      </c>
      <c r="C2712" s="5">
        <f t="shared" si="42"/>
        <v>24630.124116865918</v>
      </c>
      <c r="D2712" s="1" t="s">
        <v>3049</v>
      </c>
    </row>
    <row r="2713" spans="1:4" x14ac:dyDescent="0.25">
      <c r="A2713" s="1" t="s">
        <v>3505</v>
      </c>
      <c r="B2713" s="1">
        <v>16850.281508200002</v>
      </c>
      <c r="C2713" s="5">
        <f t="shared" si="42"/>
        <v>7643.1528898674551</v>
      </c>
      <c r="D2713" s="1" t="s">
        <v>3049</v>
      </c>
    </row>
    <row r="2714" spans="1:4" x14ac:dyDescent="0.25">
      <c r="A2714" s="1" t="s">
        <v>3506</v>
      </c>
      <c r="B2714" s="1">
        <v>24350.357560600005</v>
      </c>
      <c r="C2714" s="5">
        <f t="shared" si="42"/>
        <v>11045.127386627677</v>
      </c>
      <c r="D2714" s="1" t="s">
        <v>3049</v>
      </c>
    </row>
    <row r="2715" spans="1:4" x14ac:dyDescent="0.25">
      <c r="A2715" s="1" t="s">
        <v>3507</v>
      </c>
      <c r="B2715" s="1">
        <v>1405.4968267099998</v>
      </c>
      <c r="C2715" s="5">
        <f t="shared" si="42"/>
        <v>637.52211662104219</v>
      </c>
      <c r="D2715" s="1" t="s">
        <v>3049</v>
      </c>
    </row>
    <row r="2716" spans="1:4" x14ac:dyDescent="0.25">
      <c r="A2716" s="1" t="s">
        <v>3508</v>
      </c>
      <c r="B2716" s="1">
        <v>4077.0606210999999</v>
      </c>
      <c r="C2716" s="5">
        <f t="shared" si="42"/>
        <v>1849.3220812459911</v>
      </c>
      <c r="D2716" s="1" t="s">
        <v>3049</v>
      </c>
    </row>
    <row r="2717" spans="1:4" x14ac:dyDescent="0.25">
      <c r="A2717" s="1" t="s">
        <v>3509</v>
      </c>
      <c r="B2717" s="1">
        <v>1011.9262578</v>
      </c>
      <c r="C2717" s="5">
        <f t="shared" si="42"/>
        <v>459.0016551280176</v>
      </c>
      <c r="D2717" s="1" t="s">
        <v>3049</v>
      </c>
    </row>
    <row r="2718" spans="1:4" x14ac:dyDescent="0.25">
      <c r="A2718" s="1" t="s">
        <v>3510</v>
      </c>
      <c r="B2718" s="1">
        <v>1942.9622844500002</v>
      </c>
      <c r="C2718" s="5">
        <f t="shared" si="42"/>
        <v>881.31214852824451</v>
      </c>
      <c r="D2718" s="1" t="s">
        <v>3049</v>
      </c>
    </row>
    <row r="2719" spans="1:4" x14ac:dyDescent="0.25">
      <c r="A2719" s="1" t="s">
        <v>3511</v>
      </c>
      <c r="B2719" s="1">
        <v>5320.6099443000003</v>
      </c>
      <c r="C2719" s="5">
        <f t="shared" si="42"/>
        <v>2413.3861058549255</v>
      </c>
      <c r="D2719" s="1" t="s">
        <v>3049</v>
      </c>
    </row>
    <row r="2720" spans="1:4" x14ac:dyDescent="0.25">
      <c r="A2720" s="1" t="s">
        <v>3512</v>
      </c>
      <c r="B2720" s="1">
        <v>10837.774994460002</v>
      </c>
      <c r="C2720" s="5">
        <f t="shared" si="42"/>
        <v>4915.928035287101</v>
      </c>
      <c r="D2720" s="1" t="s">
        <v>3049</v>
      </c>
    </row>
    <row r="2721" spans="1:4" x14ac:dyDescent="0.25">
      <c r="A2721" s="1" t="s">
        <v>3513</v>
      </c>
      <c r="B2721" s="1">
        <v>831.74023263000026</v>
      </c>
      <c r="C2721" s="5">
        <f t="shared" si="42"/>
        <v>377.27071559910706</v>
      </c>
      <c r="D2721" s="1" t="s">
        <v>3049</v>
      </c>
    </row>
    <row r="2722" spans="1:4" x14ac:dyDescent="0.25">
      <c r="A2722" s="1" t="s">
        <v>3514</v>
      </c>
      <c r="B2722" s="1">
        <v>2501.6382377800001</v>
      </c>
      <c r="C2722" s="5">
        <f t="shared" si="42"/>
        <v>1134.7230915511059</v>
      </c>
      <c r="D2722" s="1" t="s">
        <v>3049</v>
      </c>
    </row>
    <row r="2723" spans="1:4" x14ac:dyDescent="0.25">
      <c r="A2723" s="1" t="s">
        <v>3515</v>
      </c>
      <c r="B2723" s="1">
        <v>4636.6638790999996</v>
      </c>
      <c r="C2723" s="5">
        <f t="shared" si="42"/>
        <v>2103.153642248727</v>
      </c>
      <c r="D2723" s="1" t="s">
        <v>3049</v>
      </c>
    </row>
    <row r="2724" spans="1:4" x14ac:dyDescent="0.25">
      <c r="A2724" s="1" t="s">
        <v>3516</v>
      </c>
      <c r="B2724" s="1">
        <v>2990.7751288000004</v>
      </c>
      <c r="C2724" s="5">
        <f t="shared" si="42"/>
        <v>1356.5916722226498</v>
      </c>
      <c r="D2724" s="1" t="s">
        <v>3049</v>
      </c>
    </row>
    <row r="2725" spans="1:4" x14ac:dyDescent="0.25">
      <c r="A2725" s="1" t="s">
        <v>3517</v>
      </c>
      <c r="B2725" s="1">
        <v>9101.3712833999944</v>
      </c>
      <c r="C2725" s="5">
        <f t="shared" si="42"/>
        <v>4128.3092031799706</v>
      </c>
      <c r="D2725" s="1" t="s">
        <v>3049</v>
      </c>
    </row>
    <row r="2726" spans="1:4" x14ac:dyDescent="0.25">
      <c r="A2726" s="1" t="s">
        <v>3518</v>
      </c>
      <c r="B2726" s="1">
        <v>15975.55534734</v>
      </c>
      <c r="C2726" s="5">
        <f t="shared" si="42"/>
        <v>7246.3841011106451</v>
      </c>
      <c r="D2726" s="1" t="s">
        <v>3049</v>
      </c>
    </row>
    <row r="2727" spans="1:4" x14ac:dyDescent="0.25">
      <c r="A2727" s="1" t="s">
        <v>3519</v>
      </c>
      <c r="B2727" s="1">
        <v>13923.7409759</v>
      </c>
      <c r="C2727" s="5">
        <f t="shared" si="42"/>
        <v>6315.6975167404325</v>
      </c>
      <c r="D2727" s="1" t="s">
        <v>3049</v>
      </c>
    </row>
    <row r="2728" spans="1:4" x14ac:dyDescent="0.25">
      <c r="A2728" s="1" t="s">
        <v>3520</v>
      </c>
      <c r="B2728" s="1">
        <v>24326.917673480009</v>
      </c>
      <c r="C2728" s="5">
        <f t="shared" si="42"/>
        <v>11034.495241349145</v>
      </c>
      <c r="D2728" s="1" t="s">
        <v>3049</v>
      </c>
    </row>
    <row r="2729" spans="1:4" x14ac:dyDescent="0.25">
      <c r="A2729" s="1" t="s">
        <v>3521</v>
      </c>
      <c r="B2729" s="1">
        <v>19740.438078240004</v>
      </c>
      <c r="C2729" s="5">
        <f t="shared" si="42"/>
        <v>8954.10478878504</v>
      </c>
      <c r="D2729" s="1" t="s">
        <v>3049</v>
      </c>
    </row>
    <row r="2730" spans="1:4" x14ac:dyDescent="0.25">
      <c r="A2730" s="1" t="s">
        <v>3522</v>
      </c>
      <c r="B2730" s="1">
        <v>6885.7725947199961</v>
      </c>
      <c r="C2730" s="5">
        <f t="shared" si="42"/>
        <v>3123.3313627842326</v>
      </c>
      <c r="D2730" s="1" t="s">
        <v>3049</v>
      </c>
    </row>
    <row r="2731" spans="1:4" x14ac:dyDescent="0.25">
      <c r="A2731" s="1" t="s">
        <v>3523</v>
      </c>
      <c r="B2731" s="1">
        <v>4277.287476980001</v>
      </c>
      <c r="C2731" s="5">
        <f t="shared" si="42"/>
        <v>1940.1433812583125</v>
      </c>
      <c r="D2731" s="1" t="s">
        <v>3049</v>
      </c>
    </row>
    <row r="2732" spans="1:4" x14ac:dyDescent="0.25">
      <c r="A2732" s="1" t="s">
        <v>3524</v>
      </c>
      <c r="B2732" s="1">
        <v>44527.058457899999</v>
      </c>
      <c r="C2732" s="5">
        <f t="shared" si="42"/>
        <v>20197.117500035776</v>
      </c>
      <c r="D2732" s="1" t="s">
        <v>3049</v>
      </c>
    </row>
    <row r="2733" spans="1:4" x14ac:dyDescent="0.25">
      <c r="A2733" s="1" t="s">
        <v>3525</v>
      </c>
      <c r="B2733" s="1">
        <v>22812.727477100012</v>
      </c>
      <c r="C2733" s="5">
        <f t="shared" si="42"/>
        <v>10347.670681792748</v>
      </c>
      <c r="D2733" s="1" t="s">
        <v>3049</v>
      </c>
    </row>
    <row r="2734" spans="1:4" x14ac:dyDescent="0.25">
      <c r="A2734" s="1" t="s">
        <v>3526</v>
      </c>
      <c r="B2734" s="1">
        <v>23435.211620300015</v>
      </c>
      <c r="C2734" s="5">
        <f t="shared" si="42"/>
        <v>10630.024509275125</v>
      </c>
      <c r="D2734" s="1" t="s">
        <v>3049</v>
      </c>
    </row>
    <row r="2735" spans="1:4" x14ac:dyDescent="0.25">
      <c r="A2735" s="1" t="s">
        <v>3527</v>
      </c>
      <c r="B2735" s="1">
        <v>20830.172336849995</v>
      </c>
      <c r="C2735" s="5">
        <f t="shared" si="42"/>
        <v>9448.3995306164634</v>
      </c>
      <c r="D2735" s="1" t="s">
        <v>3049</v>
      </c>
    </row>
    <row r="2736" spans="1:4" x14ac:dyDescent="0.25">
      <c r="A2736" s="1" t="s">
        <v>3528</v>
      </c>
      <c r="B2736" s="1">
        <v>6125.1493562999985</v>
      </c>
      <c r="C2736" s="5">
        <f t="shared" si="42"/>
        <v>2778.3187468228289</v>
      </c>
      <c r="D2736" s="1" t="s">
        <v>3049</v>
      </c>
    </row>
    <row r="2737" spans="1:4" x14ac:dyDescent="0.25">
      <c r="A2737" s="1" t="s">
        <v>3529</v>
      </c>
      <c r="B2737" s="1">
        <v>59660.094046999991</v>
      </c>
      <c r="C2737" s="5">
        <f t="shared" si="42"/>
        <v>27061.341378966819</v>
      </c>
      <c r="D2737" s="1" t="s">
        <v>3049</v>
      </c>
    </row>
    <row r="2738" spans="1:4" x14ac:dyDescent="0.25">
      <c r="A2738" s="1" t="s">
        <v>3530</v>
      </c>
      <c r="B2738" s="1">
        <v>28763.586087179996</v>
      </c>
      <c r="C2738" s="5">
        <f t="shared" si="42"/>
        <v>13046.932540456148</v>
      </c>
      <c r="D2738" s="1" t="s">
        <v>3049</v>
      </c>
    </row>
    <row r="2739" spans="1:4" x14ac:dyDescent="0.25">
      <c r="A2739" s="1" t="s">
        <v>3531</v>
      </c>
      <c r="B2739" s="1">
        <v>21367.128567909996</v>
      </c>
      <c r="C2739" s="5">
        <f t="shared" si="42"/>
        <v>9691.9585813754311</v>
      </c>
      <c r="D2739" s="1" t="s">
        <v>3049</v>
      </c>
    </row>
    <row r="2740" spans="1:4" x14ac:dyDescent="0.25">
      <c r="A2740" s="1" t="s">
        <v>3532</v>
      </c>
      <c r="B2740" s="1">
        <v>30871.314707699992</v>
      </c>
      <c r="C2740" s="5">
        <f t="shared" si="42"/>
        <v>14002.981380895055</v>
      </c>
      <c r="D2740" s="1" t="s">
        <v>3049</v>
      </c>
    </row>
    <row r="2741" spans="1:4" x14ac:dyDescent="0.25">
      <c r="A2741" s="1" t="s">
        <v>3533</v>
      </c>
      <c r="B2741" s="1">
        <v>27556.895649579998</v>
      </c>
      <c r="C2741" s="5">
        <f t="shared" si="42"/>
        <v>12499.58741148429</v>
      </c>
      <c r="D2741" s="1" t="s">
        <v>3049</v>
      </c>
    </row>
    <row r="2742" spans="1:4" x14ac:dyDescent="0.25">
      <c r="A2742" s="1" t="s">
        <v>3534</v>
      </c>
      <c r="B2742" s="1">
        <v>21042.61073153</v>
      </c>
      <c r="C2742" s="5">
        <f t="shared" si="42"/>
        <v>9544.7598869361555</v>
      </c>
      <c r="D2742" s="1" t="s">
        <v>3049</v>
      </c>
    </row>
    <row r="2743" spans="1:4" x14ac:dyDescent="0.25">
      <c r="A2743" s="1" t="s">
        <v>3535</v>
      </c>
      <c r="B2743" s="1">
        <v>14414.535744859992</v>
      </c>
      <c r="C2743" s="5">
        <f t="shared" si="42"/>
        <v>6538.3180975825335</v>
      </c>
      <c r="D2743" s="1" t="s">
        <v>3049</v>
      </c>
    </row>
    <row r="2744" spans="1:4" x14ac:dyDescent="0.25">
      <c r="A2744" s="1" t="s">
        <v>3536</v>
      </c>
      <c r="B2744" s="1">
        <v>22623.460453660009</v>
      </c>
      <c r="C2744" s="5">
        <f t="shared" si="42"/>
        <v>10261.820674096551</v>
      </c>
      <c r="D2744" s="1" t="s">
        <v>3049</v>
      </c>
    </row>
    <row r="2745" spans="1:4" x14ac:dyDescent="0.25">
      <c r="A2745" s="1" t="s">
        <v>3537</v>
      </c>
      <c r="B2745" s="1">
        <v>12116.396542400002</v>
      </c>
      <c r="C2745" s="5">
        <f t="shared" si="42"/>
        <v>5495.9005404603013</v>
      </c>
      <c r="D2745" s="1" t="s">
        <v>3049</v>
      </c>
    </row>
    <row r="2746" spans="1:4" x14ac:dyDescent="0.25">
      <c r="A2746" s="1" t="s">
        <v>3538</v>
      </c>
      <c r="B2746" s="1">
        <v>3011.8281094599988</v>
      </c>
      <c r="C2746" s="5">
        <f t="shared" si="42"/>
        <v>1366.1411358261798</v>
      </c>
      <c r="D2746" s="1" t="s">
        <v>3049</v>
      </c>
    </row>
    <row r="2747" spans="1:4" x14ac:dyDescent="0.25">
      <c r="A2747" s="1" t="s">
        <v>3539</v>
      </c>
      <c r="B2747" s="1">
        <v>31933.347524920013</v>
      </c>
      <c r="C2747" s="5">
        <f t="shared" si="42"/>
        <v>14484.710970523518</v>
      </c>
      <c r="D2747" s="1" t="s">
        <v>3049</v>
      </c>
    </row>
    <row r="2748" spans="1:4" x14ac:dyDescent="0.25">
      <c r="A2748" s="1" t="s">
        <v>3540</v>
      </c>
      <c r="B2748" s="1">
        <v>662.53330260000007</v>
      </c>
      <c r="C2748" s="5">
        <f t="shared" si="42"/>
        <v>300.51980579293922</v>
      </c>
      <c r="D2748" s="1" t="s">
        <v>3049</v>
      </c>
    </row>
    <row r="2749" spans="1:4" x14ac:dyDescent="0.25">
      <c r="A2749" s="1" t="s">
        <v>3541</v>
      </c>
      <c r="B2749" s="1">
        <v>10629.295134479999</v>
      </c>
      <c r="C2749" s="5">
        <f t="shared" si="42"/>
        <v>4821.3632386390518</v>
      </c>
      <c r="D2749" s="1" t="s">
        <v>3049</v>
      </c>
    </row>
    <row r="2750" spans="1:4" x14ac:dyDescent="0.25">
      <c r="A2750" s="1" t="s">
        <v>3542</v>
      </c>
      <c r="B2750" s="1">
        <v>41940.635051099991</v>
      </c>
      <c r="C2750" s="5">
        <f t="shared" si="42"/>
        <v>19023.936534098546</v>
      </c>
      <c r="D2750" s="1" t="s">
        <v>3049</v>
      </c>
    </row>
    <row r="2751" spans="1:4" x14ac:dyDescent="0.25">
      <c r="A2751" s="1" t="s">
        <v>3543</v>
      </c>
      <c r="B2751" s="1">
        <v>22991.539093799998</v>
      </c>
      <c r="C2751" s="5">
        <f t="shared" si="42"/>
        <v>10428.778200634928</v>
      </c>
      <c r="D2751" s="1" t="s">
        <v>3049</v>
      </c>
    </row>
    <row r="2752" spans="1:4" x14ac:dyDescent="0.25">
      <c r="A2752" s="1" t="s">
        <v>3544</v>
      </c>
      <c r="B2752" s="1">
        <v>6646.3611648000015</v>
      </c>
      <c r="C2752" s="5">
        <f t="shared" si="42"/>
        <v>3014.7362534639624</v>
      </c>
      <c r="D2752" s="1" t="s">
        <v>3049</v>
      </c>
    </row>
    <row r="2753" spans="1:4" x14ac:dyDescent="0.25">
      <c r="A2753" s="1" t="s">
        <v>3545</v>
      </c>
      <c r="B2753" s="1">
        <v>2137.4086816000004</v>
      </c>
      <c r="C2753" s="5">
        <f t="shared" si="42"/>
        <v>969.51147870430736</v>
      </c>
      <c r="D2753" s="1" t="s">
        <v>3049</v>
      </c>
    </row>
    <row r="2754" spans="1:4" x14ac:dyDescent="0.25">
      <c r="A2754" s="1" t="s">
        <v>3546</v>
      </c>
      <c r="B2754" s="1">
        <v>295.69617299999999</v>
      </c>
      <c r="C2754" s="5">
        <f t="shared" si="42"/>
        <v>134.125418503416</v>
      </c>
      <c r="D2754" s="1" t="s">
        <v>3049</v>
      </c>
    </row>
    <row r="2755" spans="1:4" x14ac:dyDescent="0.25">
      <c r="A2755" s="1" t="s">
        <v>3547</v>
      </c>
      <c r="B2755" s="1">
        <v>8405.8266015999961</v>
      </c>
      <c r="C2755" s="5">
        <f t="shared" ref="C2755:C2818" si="43">0.453592*B2755</f>
        <v>3812.8156998729455</v>
      </c>
      <c r="D2755" s="1" t="s">
        <v>3049</v>
      </c>
    </row>
    <row r="2756" spans="1:4" x14ac:dyDescent="0.25">
      <c r="A2756" s="1" t="s">
        <v>3548</v>
      </c>
      <c r="B2756" s="1">
        <v>3694.1419272199987</v>
      </c>
      <c r="C2756" s="5">
        <f t="shared" si="43"/>
        <v>1675.6332250515736</v>
      </c>
      <c r="D2756" s="1" t="s">
        <v>3049</v>
      </c>
    </row>
    <row r="2757" spans="1:4" x14ac:dyDescent="0.25">
      <c r="A2757" s="1" t="s">
        <v>3549</v>
      </c>
      <c r="B2757" s="1">
        <v>2660.4305919000008</v>
      </c>
      <c r="C2757" s="5">
        <f t="shared" si="43"/>
        <v>1206.7500330411051</v>
      </c>
      <c r="D2757" s="1" t="s">
        <v>3049</v>
      </c>
    </row>
    <row r="2758" spans="1:4" x14ac:dyDescent="0.25">
      <c r="A2758" s="1" t="s">
        <v>3550</v>
      </c>
      <c r="B2758" s="1">
        <v>7316.9356927499985</v>
      </c>
      <c r="C2758" s="5">
        <f t="shared" si="43"/>
        <v>3318.9034947458572</v>
      </c>
      <c r="D2758" s="1" t="s">
        <v>3049</v>
      </c>
    </row>
    <row r="2759" spans="1:4" x14ac:dyDescent="0.25">
      <c r="A2759" s="1" t="s">
        <v>3551</v>
      </c>
      <c r="B2759" s="1">
        <v>16734.505016399999</v>
      </c>
      <c r="C2759" s="5">
        <f t="shared" si="43"/>
        <v>7590.6375993989077</v>
      </c>
      <c r="D2759" s="1" t="s">
        <v>3049</v>
      </c>
    </row>
    <row r="2760" spans="1:4" x14ac:dyDescent="0.25">
      <c r="A2760" s="1" t="s">
        <v>3552</v>
      </c>
      <c r="B2760" s="1">
        <v>6763.1243891899985</v>
      </c>
      <c r="C2760" s="5">
        <f t="shared" si="43"/>
        <v>3067.6991179414699</v>
      </c>
      <c r="D2760" s="1" t="s">
        <v>3049</v>
      </c>
    </row>
    <row r="2761" spans="1:4" x14ac:dyDescent="0.25">
      <c r="A2761" s="1" t="s">
        <v>3553</v>
      </c>
      <c r="B2761" s="1">
        <v>8074.8818730999992</v>
      </c>
      <c r="C2761" s="5">
        <f t="shared" si="43"/>
        <v>3662.7018185831748</v>
      </c>
      <c r="D2761" s="1" t="s">
        <v>3049</v>
      </c>
    </row>
    <row r="2762" spans="1:4" x14ac:dyDescent="0.25">
      <c r="A2762" s="1" t="s">
        <v>3554</v>
      </c>
      <c r="B2762" s="1">
        <v>9547.4240253000007</v>
      </c>
      <c r="C2762" s="5">
        <f t="shared" si="43"/>
        <v>4330.6351584838776</v>
      </c>
      <c r="D2762" s="1" t="s">
        <v>3049</v>
      </c>
    </row>
    <row r="2763" spans="1:4" x14ac:dyDescent="0.25">
      <c r="A2763" s="1" t="s">
        <v>3555</v>
      </c>
      <c r="B2763" s="1">
        <v>10770.324512700001</v>
      </c>
      <c r="C2763" s="5">
        <f t="shared" si="43"/>
        <v>4885.3330363646191</v>
      </c>
      <c r="D2763" s="1" t="s">
        <v>3049</v>
      </c>
    </row>
    <row r="2764" spans="1:4" x14ac:dyDescent="0.25">
      <c r="A2764" s="1" t="s">
        <v>3556</v>
      </c>
      <c r="B2764" s="1">
        <v>14997.434634110003</v>
      </c>
      <c r="C2764" s="5">
        <f t="shared" si="43"/>
        <v>6802.7163705552239</v>
      </c>
      <c r="D2764" s="1" t="s">
        <v>3049</v>
      </c>
    </row>
    <row r="2765" spans="1:4" x14ac:dyDescent="0.25">
      <c r="A2765" s="1" t="s">
        <v>3557</v>
      </c>
      <c r="B2765" s="1">
        <v>237.55832721000002</v>
      </c>
      <c r="C2765" s="5">
        <f t="shared" si="43"/>
        <v>107.75455675583832</v>
      </c>
      <c r="D2765" s="1" t="s">
        <v>3049</v>
      </c>
    </row>
    <row r="2766" spans="1:4" x14ac:dyDescent="0.25">
      <c r="A2766" s="1" t="s">
        <v>3558</v>
      </c>
      <c r="B2766" s="1">
        <v>17934.150048959997</v>
      </c>
      <c r="C2766" s="5">
        <f t="shared" si="43"/>
        <v>8134.7869890078628</v>
      </c>
      <c r="D2766" s="1" t="s">
        <v>3049</v>
      </c>
    </row>
    <row r="2767" spans="1:4" x14ac:dyDescent="0.25">
      <c r="A2767" s="1" t="s">
        <v>3559</v>
      </c>
      <c r="B2767" s="1">
        <v>12941.769007929992</v>
      </c>
      <c r="C2767" s="5">
        <f t="shared" si="43"/>
        <v>5870.2828878449809</v>
      </c>
      <c r="D2767" s="1" t="s">
        <v>3049</v>
      </c>
    </row>
    <row r="2768" spans="1:4" x14ac:dyDescent="0.25">
      <c r="A2768" s="1" t="s">
        <v>3560</v>
      </c>
      <c r="B2768" s="1">
        <v>5138.7576988500023</v>
      </c>
      <c r="C2768" s="5">
        <f t="shared" si="43"/>
        <v>2330.8993821367703</v>
      </c>
      <c r="D2768" s="1" t="s">
        <v>3049</v>
      </c>
    </row>
    <row r="2769" spans="1:4" x14ac:dyDescent="0.25">
      <c r="A2769" s="1" t="s">
        <v>3561</v>
      </c>
      <c r="B2769" s="1">
        <v>2126.6394381279997</v>
      </c>
      <c r="C2769" s="5">
        <f t="shared" si="43"/>
        <v>964.6266360193556</v>
      </c>
      <c r="D2769" s="1" t="s">
        <v>3049</v>
      </c>
    </row>
    <row r="2770" spans="1:4" x14ac:dyDescent="0.25">
      <c r="A2770" s="1" t="s">
        <v>3562</v>
      </c>
      <c r="B2770" s="1">
        <v>2751.8613941100016</v>
      </c>
      <c r="C2770" s="5">
        <f t="shared" si="43"/>
        <v>1248.2223134771439</v>
      </c>
      <c r="D2770" s="1" t="s">
        <v>3049</v>
      </c>
    </row>
    <row r="2771" spans="1:4" x14ac:dyDescent="0.25">
      <c r="A2771" s="1" t="s">
        <v>3563</v>
      </c>
      <c r="B2771" s="1">
        <v>8208.7380536600049</v>
      </c>
      <c r="C2771" s="5">
        <f t="shared" si="43"/>
        <v>3723.4179112357488</v>
      </c>
      <c r="D2771" s="1" t="s">
        <v>3049</v>
      </c>
    </row>
    <row r="2772" spans="1:4" x14ac:dyDescent="0.25">
      <c r="A2772" s="1" t="s">
        <v>3564</v>
      </c>
      <c r="B2772" s="1">
        <v>2346.1980545299994</v>
      </c>
      <c r="C2772" s="5">
        <f t="shared" si="43"/>
        <v>1064.2166679503714</v>
      </c>
      <c r="D2772" s="1" t="s">
        <v>3049</v>
      </c>
    </row>
    <row r="2773" spans="1:4" x14ac:dyDescent="0.25">
      <c r="A2773" s="1" t="s">
        <v>3565</v>
      </c>
      <c r="B2773" s="1">
        <v>10325.397772080003</v>
      </c>
      <c r="C2773" s="5">
        <f t="shared" si="43"/>
        <v>4683.5178262333129</v>
      </c>
      <c r="D2773" s="1" t="s">
        <v>3049</v>
      </c>
    </row>
    <row r="2774" spans="1:4" x14ac:dyDescent="0.25">
      <c r="A2774" s="1" t="s">
        <v>3566</v>
      </c>
      <c r="B2774" s="1">
        <v>30212.966204000008</v>
      </c>
      <c r="C2774" s="5">
        <f t="shared" si="43"/>
        <v>13704.359766404772</v>
      </c>
      <c r="D2774" s="1" t="s">
        <v>3049</v>
      </c>
    </row>
    <row r="2775" spans="1:4" x14ac:dyDescent="0.25">
      <c r="A2775" s="1" t="s">
        <v>3567</v>
      </c>
      <c r="B2775" s="1">
        <v>3462.9946087999992</v>
      </c>
      <c r="C2775" s="5">
        <f t="shared" si="43"/>
        <v>1570.7866505948093</v>
      </c>
      <c r="D2775" s="1" t="s">
        <v>3049</v>
      </c>
    </row>
    <row r="2776" spans="1:4" x14ac:dyDescent="0.25">
      <c r="A2776" s="1" t="s">
        <v>3568</v>
      </c>
      <c r="B2776" s="1">
        <v>10390.74089331</v>
      </c>
      <c r="C2776" s="5">
        <f t="shared" si="43"/>
        <v>4713.156943278269</v>
      </c>
      <c r="D2776" s="1" t="s">
        <v>3049</v>
      </c>
    </row>
    <row r="2777" spans="1:4" x14ac:dyDescent="0.25">
      <c r="A2777" s="1" t="s">
        <v>3569</v>
      </c>
      <c r="B2777" s="1">
        <v>15180.807942700005</v>
      </c>
      <c r="C2777" s="5">
        <f t="shared" si="43"/>
        <v>6885.8930363451809</v>
      </c>
      <c r="D2777" s="1" t="s">
        <v>3049</v>
      </c>
    </row>
    <row r="2778" spans="1:4" x14ac:dyDescent="0.25">
      <c r="A2778" s="1" t="s">
        <v>3570</v>
      </c>
      <c r="B2778" s="1">
        <v>3733.3698412799981</v>
      </c>
      <c r="C2778" s="5">
        <f t="shared" si="43"/>
        <v>1693.4266930458768</v>
      </c>
      <c r="D2778" s="1" t="s">
        <v>3049</v>
      </c>
    </row>
    <row r="2779" spans="1:4" x14ac:dyDescent="0.25">
      <c r="A2779" s="1" t="s">
        <v>3571</v>
      </c>
      <c r="B2779" s="1">
        <v>12149.226935499997</v>
      </c>
      <c r="C2779" s="5">
        <f t="shared" si="43"/>
        <v>5510.7921441273147</v>
      </c>
      <c r="D2779" s="1" t="s">
        <v>3049</v>
      </c>
    </row>
    <row r="2780" spans="1:4" x14ac:dyDescent="0.25">
      <c r="A2780" s="1" t="s">
        <v>3572</v>
      </c>
      <c r="B2780" s="1">
        <v>5775.1003319900019</v>
      </c>
      <c r="C2780" s="5">
        <f t="shared" si="43"/>
        <v>2619.5393097880087</v>
      </c>
      <c r="D2780" s="1" t="s">
        <v>3049</v>
      </c>
    </row>
    <row r="2781" spans="1:4" x14ac:dyDescent="0.25">
      <c r="A2781" s="1" t="s">
        <v>3573</v>
      </c>
      <c r="B2781" s="1">
        <v>15636.092785380002</v>
      </c>
      <c r="C2781" s="5">
        <f t="shared" si="43"/>
        <v>7092.4065987060858</v>
      </c>
      <c r="D2781" s="1" t="s">
        <v>3049</v>
      </c>
    </row>
    <row r="2782" spans="1:4" x14ac:dyDescent="0.25">
      <c r="A2782" s="1" t="s">
        <v>3574</v>
      </c>
      <c r="B2782" s="1">
        <v>18560.291183400004</v>
      </c>
      <c r="C2782" s="5">
        <f t="shared" si="43"/>
        <v>8418.7995984607751</v>
      </c>
      <c r="D2782" s="1" t="s">
        <v>3049</v>
      </c>
    </row>
    <row r="2783" spans="1:4" x14ac:dyDescent="0.25">
      <c r="A2783" s="1" t="s">
        <v>3575</v>
      </c>
      <c r="B2783" s="1">
        <v>11617.578281300008</v>
      </c>
      <c r="C2783" s="5">
        <f t="shared" si="43"/>
        <v>5269.6405677714329</v>
      </c>
      <c r="D2783" s="1" t="s">
        <v>3049</v>
      </c>
    </row>
    <row r="2784" spans="1:4" x14ac:dyDescent="0.25">
      <c r="A2784" s="1" t="s">
        <v>3576</v>
      </c>
      <c r="B2784" s="1">
        <v>11763.622633949997</v>
      </c>
      <c r="C2784" s="5">
        <f t="shared" si="43"/>
        <v>5335.8851177786473</v>
      </c>
      <c r="D2784" s="1" t="s">
        <v>3049</v>
      </c>
    </row>
    <row r="2785" spans="1:4" x14ac:dyDescent="0.25">
      <c r="A2785" s="1" t="s">
        <v>3577</v>
      </c>
      <c r="B2785" s="1">
        <v>7077.2919520399973</v>
      </c>
      <c r="C2785" s="5">
        <f t="shared" si="43"/>
        <v>3210.2030111097265</v>
      </c>
      <c r="D2785" s="1" t="s">
        <v>3049</v>
      </c>
    </row>
    <row r="2786" spans="1:4" x14ac:dyDescent="0.25">
      <c r="A2786" s="1" t="s">
        <v>3578</v>
      </c>
      <c r="B2786" s="1">
        <v>21400.26943946</v>
      </c>
      <c r="C2786" s="5">
        <f t="shared" si="43"/>
        <v>9706.9910155835405</v>
      </c>
      <c r="D2786" s="1" t="s">
        <v>3049</v>
      </c>
    </row>
    <row r="2787" spans="1:4" x14ac:dyDescent="0.25">
      <c r="A2787" s="1" t="s">
        <v>3579</v>
      </c>
      <c r="B2787" s="1">
        <v>23905.408809099998</v>
      </c>
      <c r="C2787" s="5">
        <f t="shared" si="43"/>
        <v>10843.302192537287</v>
      </c>
      <c r="D2787" s="1" t="s">
        <v>3049</v>
      </c>
    </row>
    <row r="2788" spans="1:4" x14ac:dyDescent="0.25">
      <c r="A2788" s="1" t="s">
        <v>3580</v>
      </c>
      <c r="B2788" s="1">
        <v>15428.476336150003</v>
      </c>
      <c r="C2788" s="5">
        <f t="shared" si="43"/>
        <v>6998.2334382669524</v>
      </c>
      <c r="D2788" s="1" t="s">
        <v>3049</v>
      </c>
    </row>
    <row r="2789" spans="1:4" x14ac:dyDescent="0.25">
      <c r="A2789" s="1" t="s">
        <v>3581</v>
      </c>
      <c r="B2789" s="1">
        <v>12673.094238450003</v>
      </c>
      <c r="C2789" s="5">
        <f t="shared" si="43"/>
        <v>5748.4141618070134</v>
      </c>
      <c r="D2789" s="1" t="s">
        <v>3049</v>
      </c>
    </row>
    <row r="2790" spans="1:4" x14ac:dyDescent="0.25">
      <c r="A2790" s="1" t="s">
        <v>3582</v>
      </c>
      <c r="B2790" s="1">
        <v>27366.925458190002</v>
      </c>
      <c r="C2790" s="5">
        <f t="shared" si="43"/>
        <v>12413.418452431319</v>
      </c>
      <c r="D2790" s="1" t="s">
        <v>3049</v>
      </c>
    </row>
    <row r="2791" spans="1:4" x14ac:dyDescent="0.25">
      <c r="A2791" s="1" t="s">
        <v>3583</v>
      </c>
      <c r="B2791" s="1">
        <v>19955.54255200001</v>
      </c>
      <c r="C2791" s="5">
        <f t="shared" si="43"/>
        <v>9051.6744572467887</v>
      </c>
      <c r="D2791" s="1" t="s">
        <v>3049</v>
      </c>
    </row>
    <row r="2792" spans="1:4" x14ac:dyDescent="0.25">
      <c r="A2792" s="1" t="s">
        <v>3584</v>
      </c>
      <c r="B2792" s="1">
        <v>17664.749253320006</v>
      </c>
      <c r="C2792" s="5">
        <f t="shared" si="43"/>
        <v>8012.5889433119282</v>
      </c>
      <c r="D2792" s="1" t="s">
        <v>3049</v>
      </c>
    </row>
    <row r="2793" spans="1:4" x14ac:dyDescent="0.25">
      <c r="A2793" s="1" t="s">
        <v>3585</v>
      </c>
      <c r="B2793" s="1">
        <v>4689.5569629199981</v>
      </c>
      <c r="C2793" s="5">
        <f t="shared" si="43"/>
        <v>2127.1455219248078</v>
      </c>
      <c r="D2793" s="1" t="s">
        <v>3049</v>
      </c>
    </row>
    <row r="2794" spans="1:4" x14ac:dyDescent="0.25">
      <c r="A2794" s="1" t="s">
        <v>3586</v>
      </c>
      <c r="B2794" s="1">
        <v>25872.838142040011</v>
      </c>
      <c r="C2794" s="5">
        <f t="shared" si="43"/>
        <v>11735.712398524212</v>
      </c>
      <c r="D2794" s="1" t="s">
        <v>3049</v>
      </c>
    </row>
    <row r="2795" spans="1:4" x14ac:dyDescent="0.25">
      <c r="A2795" s="1" t="s">
        <v>3587</v>
      </c>
      <c r="B2795" s="1">
        <v>29203.423149559992</v>
      </c>
      <c r="C2795" s="5">
        <f t="shared" si="43"/>
        <v>13246.439113255215</v>
      </c>
      <c r="D2795" s="1" t="s">
        <v>3049</v>
      </c>
    </row>
    <row r="2796" spans="1:4" x14ac:dyDescent="0.25">
      <c r="A2796" s="1" t="s">
        <v>3588</v>
      </c>
      <c r="B2796" s="1">
        <v>12503.257575686001</v>
      </c>
      <c r="C2796" s="5">
        <f t="shared" si="43"/>
        <v>5671.3776102705642</v>
      </c>
      <c r="D2796" s="1" t="s">
        <v>3049</v>
      </c>
    </row>
    <row r="2797" spans="1:4" x14ac:dyDescent="0.25">
      <c r="A2797" s="1" t="s">
        <v>3589</v>
      </c>
      <c r="B2797" s="1">
        <v>42694.664519070007</v>
      </c>
      <c r="C2797" s="5">
        <f t="shared" si="43"/>
        <v>19365.958268534003</v>
      </c>
      <c r="D2797" s="1" t="s">
        <v>3049</v>
      </c>
    </row>
    <row r="2798" spans="1:4" x14ac:dyDescent="0.25">
      <c r="A2798" s="1" t="s">
        <v>3590</v>
      </c>
      <c r="B2798" s="1">
        <v>34564.871704780002</v>
      </c>
      <c r="C2798" s="5">
        <f t="shared" si="43"/>
        <v>15678.349286314571</v>
      </c>
      <c r="D2798" s="1" t="s">
        <v>3049</v>
      </c>
    </row>
    <row r="2799" spans="1:4" x14ac:dyDescent="0.25">
      <c r="A2799" s="1" t="s">
        <v>3591</v>
      </c>
      <c r="B2799" s="1">
        <v>15214.811004040002</v>
      </c>
      <c r="C2799" s="5">
        <f t="shared" si="43"/>
        <v>6901.3165529445123</v>
      </c>
      <c r="D2799" s="1" t="s">
        <v>3049</v>
      </c>
    </row>
    <row r="2800" spans="1:4" x14ac:dyDescent="0.25">
      <c r="A2800" s="1" t="s">
        <v>3592</v>
      </c>
      <c r="B2800" s="1">
        <v>29712.093372219992</v>
      </c>
      <c r="C2800" s="5">
        <f t="shared" si="43"/>
        <v>13477.167856892011</v>
      </c>
      <c r="D2800" s="1" t="s">
        <v>3049</v>
      </c>
    </row>
    <row r="2801" spans="1:4" x14ac:dyDescent="0.25">
      <c r="A2801" s="1" t="s">
        <v>3593</v>
      </c>
      <c r="B2801" s="1">
        <v>51077.502641019986</v>
      </c>
      <c r="C2801" s="5">
        <f t="shared" si="43"/>
        <v>23168.346577945536</v>
      </c>
      <c r="D2801" s="1" t="s">
        <v>3049</v>
      </c>
    </row>
    <row r="2802" spans="1:4" x14ac:dyDescent="0.25">
      <c r="A2802" s="1" t="s">
        <v>3594</v>
      </c>
      <c r="B2802" s="1">
        <v>28542.111938380007</v>
      </c>
      <c r="C2802" s="5">
        <f t="shared" si="43"/>
        <v>12946.473638353664</v>
      </c>
      <c r="D2802" s="1" t="s">
        <v>3049</v>
      </c>
    </row>
    <row r="2803" spans="1:4" x14ac:dyDescent="0.25">
      <c r="A2803" s="1" t="s">
        <v>3595</v>
      </c>
      <c r="B2803" s="1">
        <v>25960.536496220004</v>
      </c>
      <c r="C2803" s="5">
        <f t="shared" si="43"/>
        <v>11775.491670393423</v>
      </c>
      <c r="D2803" s="1" t="s">
        <v>3049</v>
      </c>
    </row>
    <row r="2804" spans="1:4" x14ac:dyDescent="0.25">
      <c r="A2804" s="1" t="s">
        <v>3596</v>
      </c>
      <c r="B2804" s="1">
        <v>30011.188812999982</v>
      </c>
      <c r="C2804" s="5">
        <f t="shared" si="43"/>
        <v>13612.835156066289</v>
      </c>
      <c r="D2804" s="1" t="s">
        <v>3049</v>
      </c>
    </row>
    <row r="2805" spans="1:4" x14ac:dyDescent="0.25">
      <c r="A2805" s="1" t="s">
        <v>3597</v>
      </c>
      <c r="B2805" s="1">
        <v>19794.095343840017</v>
      </c>
      <c r="C2805" s="5">
        <f t="shared" si="43"/>
        <v>8978.4432952030802</v>
      </c>
      <c r="D2805" s="1" t="s">
        <v>3049</v>
      </c>
    </row>
    <row r="2806" spans="1:4" x14ac:dyDescent="0.25">
      <c r="A2806" s="1" t="s">
        <v>3598</v>
      </c>
      <c r="B2806" s="1">
        <v>20559.914112780007</v>
      </c>
      <c r="C2806" s="5">
        <f t="shared" si="43"/>
        <v>9325.8125622441094</v>
      </c>
      <c r="D2806" s="1" t="s">
        <v>3049</v>
      </c>
    </row>
    <row r="2807" spans="1:4" x14ac:dyDescent="0.25">
      <c r="A2807" s="1" t="s">
        <v>3599</v>
      </c>
      <c r="B2807" s="1">
        <v>21067.886133079999</v>
      </c>
      <c r="C2807" s="5">
        <f t="shared" si="43"/>
        <v>9556.2246068760232</v>
      </c>
      <c r="D2807" s="1" t="s">
        <v>3049</v>
      </c>
    </row>
    <row r="2808" spans="1:4" x14ac:dyDescent="0.25">
      <c r="A2808" s="1" t="s">
        <v>3600</v>
      </c>
      <c r="B2808" s="1">
        <v>19546.813797060007</v>
      </c>
      <c r="C2808" s="5">
        <f t="shared" si="43"/>
        <v>8866.2783638360434</v>
      </c>
      <c r="D2808" s="1" t="s">
        <v>3049</v>
      </c>
    </row>
    <row r="2809" spans="1:4" x14ac:dyDescent="0.25">
      <c r="A2809" s="1" t="s">
        <v>3601</v>
      </c>
      <c r="B2809" s="1">
        <v>38531.379550119971</v>
      </c>
      <c r="C2809" s="5">
        <f t="shared" si="43"/>
        <v>17477.525512898017</v>
      </c>
      <c r="D2809" s="1" t="s">
        <v>3049</v>
      </c>
    </row>
    <row r="2810" spans="1:4" x14ac:dyDescent="0.25">
      <c r="A2810" s="1" t="s">
        <v>3602</v>
      </c>
      <c r="B2810" s="1">
        <v>4694.2257939299989</v>
      </c>
      <c r="C2810" s="5">
        <f t="shared" si="43"/>
        <v>2129.2632663202962</v>
      </c>
      <c r="D2810" s="1" t="s">
        <v>3049</v>
      </c>
    </row>
    <row r="2811" spans="1:4" x14ac:dyDescent="0.25">
      <c r="A2811" s="1" t="s">
        <v>3603</v>
      </c>
      <c r="B2811" s="1">
        <v>31469.544074190009</v>
      </c>
      <c r="C2811" s="5">
        <f t="shared" si="43"/>
        <v>14274.333435699995</v>
      </c>
      <c r="D2811" s="1" t="s">
        <v>3049</v>
      </c>
    </row>
    <row r="2812" spans="1:4" x14ac:dyDescent="0.25">
      <c r="A2812" s="1" t="s">
        <v>3604</v>
      </c>
      <c r="B2812" s="1">
        <v>39912.974477229982</v>
      </c>
      <c r="C2812" s="5">
        <f t="shared" si="43"/>
        <v>18104.205919075703</v>
      </c>
      <c r="D2812" s="1" t="s">
        <v>3049</v>
      </c>
    </row>
    <row r="2813" spans="1:4" x14ac:dyDescent="0.25">
      <c r="A2813" s="1" t="s">
        <v>3605</v>
      </c>
      <c r="B2813" s="1">
        <v>24871.516992199995</v>
      </c>
      <c r="C2813" s="5">
        <f t="shared" si="43"/>
        <v>11281.52113552598</v>
      </c>
      <c r="D2813" s="1" t="s">
        <v>3049</v>
      </c>
    </row>
    <row r="2814" spans="1:4" x14ac:dyDescent="0.25">
      <c r="A2814" s="1" t="s">
        <v>3606</v>
      </c>
      <c r="B2814" s="1">
        <v>16436.63182694</v>
      </c>
      <c r="C2814" s="5">
        <f t="shared" si="43"/>
        <v>7455.5247036453684</v>
      </c>
      <c r="D2814" s="1" t="s">
        <v>3049</v>
      </c>
    </row>
    <row r="2815" spans="1:4" x14ac:dyDescent="0.25">
      <c r="A2815" s="1" t="s">
        <v>3607</v>
      </c>
      <c r="B2815" s="1">
        <v>11188.34155418</v>
      </c>
      <c r="C2815" s="5">
        <f t="shared" si="43"/>
        <v>5074.9422222436151</v>
      </c>
      <c r="D2815" s="1" t="s">
        <v>3049</v>
      </c>
    </row>
    <row r="2816" spans="1:4" x14ac:dyDescent="0.25">
      <c r="A2816" s="1" t="s">
        <v>3608</v>
      </c>
      <c r="B2816" s="1">
        <v>24834.530844279991</v>
      </c>
      <c r="C2816" s="5">
        <f t="shared" si="43"/>
        <v>11264.74451471865</v>
      </c>
      <c r="D2816" s="1" t="s">
        <v>3049</v>
      </c>
    </row>
    <row r="2817" spans="1:4" x14ac:dyDescent="0.25">
      <c r="A2817" s="1" t="s">
        <v>3609</v>
      </c>
      <c r="B2817" s="1">
        <v>14225.576000399995</v>
      </c>
      <c r="C2817" s="5">
        <f t="shared" si="43"/>
        <v>6452.6074691734348</v>
      </c>
      <c r="D2817" s="1" t="s">
        <v>3049</v>
      </c>
    </row>
    <row r="2818" spans="1:4" x14ac:dyDescent="0.25">
      <c r="A2818" s="1" t="s">
        <v>3610</v>
      </c>
      <c r="B2818" s="1">
        <v>14251.392706050003</v>
      </c>
      <c r="C2818" s="5">
        <f t="shared" si="43"/>
        <v>6464.3177203226323</v>
      </c>
      <c r="D2818" s="1" t="s">
        <v>3049</v>
      </c>
    </row>
    <row r="2819" spans="1:4" x14ac:dyDescent="0.25">
      <c r="A2819" s="1" t="s">
        <v>3611</v>
      </c>
      <c r="B2819" s="1">
        <v>32014.269476979993</v>
      </c>
      <c r="C2819" s="5">
        <f t="shared" ref="C2819:C2882" si="44">0.453592*B2819</f>
        <v>14521.416520602308</v>
      </c>
      <c r="D2819" s="1" t="s">
        <v>3049</v>
      </c>
    </row>
    <row r="2820" spans="1:4" x14ac:dyDescent="0.25">
      <c r="A2820" s="1" t="s">
        <v>3612</v>
      </c>
      <c r="B2820" s="1">
        <v>3690.4564597799986</v>
      </c>
      <c r="C2820" s="5">
        <f t="shared" si="44"/>
        <v>1673.961526504529</v>
      </c>
      <c r="D2820" s="1" t="s">
        <v>3049</v>
      </c>
    </row>
    <row r="2821" spans="1:4" x14ac:dyDescent="0.25">
      <c r="A2821" s="1" t="s">
        <v>3613</v>
      </c>
      <c r="B2821" s="1">
        <v>5586.2279633799972</v>
      </c>
      <c r="C2821" s="5">
        <f t="shared" si="44"/>
        <v>2533.8683143654598</v>
      </c>
      <c r="D2821" s="1" t="s">
        <v>3049</v>
      </c>
    </row>
    <row r="2822" spans="1:4" x14ac:dyDescent="0.25">
      <c r="A2822" s="1" t="s">
        <v>3614</v>
      </c>
      <c r="B2822" s="1">
        <v>34050.716551040008</v>
      </c>
      <c r="C2822" s="5">
        <f t="shared" si="44"/>
        <v>15445.132621819339</v>
      </c>
      <c r="D2822" s="1" t="s">
        <v>3049</v>
      </c>
    </row>
    <row r="2823" spans="1:4" x14ac:dyDescent="0.25">
      <c r="A2823" s="1" t="s">
        <v>3615</v>
      </c>
      <c r="B2823" s="1">
        <v>20069.233273340011</v>
      </c>
      <c r="C2823" s="5">
        <f t="shared" si="44"/>
        <v>9103.2436589208428</v>
      </c>
      <c r="D2823" s="1" t="s">
        <v>3049</v>
      </c>
    </row>
    <row r="2824" spans="1:4" x14ac:dyDescent="0.25">
      <c r="A2824" s="1" t="s">
        <v>3616</v>
      </c>
      <c r="B2824" s="1">
        <v>6562.1488075800007</v>
      </c>
      <c r="C2824" s="5">
        <f t="shared" si="44"/>
        <v>2976.5382019278277</v>
      </c>
      <c r="D2824" s="1" t="s">
        <v>3049</v>
      </c>
    </row>
    <row r="2825" spans="1:4" x14ac:dyDescent="0.25">
      <c r="A2825" s="1" t="s">
        <v>3617</v>
      </c>
      <c r="B2825" s="1">
        <v>32500.635003189996</v>
      </c>
      <c r="C2825" s="5">
        <f t="shared" si="44"/>
        <v>14742.028032366958</v>
      </c>
      <c r="D2825" s="1" t="s">
        <v>3049</v>
      </c>
    </row>
    <row r="2826" spans="1:4" x14ac:dyDescent="0.25">
      <c r="A2826" s="1" t="s">
        <v>3618</v>
      </c>
      <c r="B2826" s="1">
        <v>7159.690196509996</v>
      </c>
      <c r="C2826" s="5">
        <f t="shared" si="44"/>
        <v>3247.5781956153619</v>
      </c>
      <c r="D2826" s="1" t="s">
        <v>3049</v>
      </c>
    </row>
    <row r="2827" spans="1:4" x14ac:dyDescent="0.25">
      <c r="A2827" s="1" t="s">
        <v>3619</v>
      </c>
      <c r="B2827" s="1">
        <v>52086.951700680002</v>
      </c>
      <c r="C2827" s="5">
        <f t="shared" si="44"/>
        <v>23626.224595814841</v>
      </c>
      <c r="D2827" s="1" t="s">
        <v>3049</v>
      </c>
    </row>
    <row r="2828" spans="1:4" x14ac:dyDescent="0.25">
      <c r="A2828" s="1" t="s">
        <v>3620</v>
      </c>
      <c r="B2828" s="1">
        <v>7329.2519651799976</v>
      </c>
      <c r="C2828" s="5">
        <f t="shared" si="44"/>
        <v>3324.4900573899254</v>
      </c>
      <c r="D2828" s="1" t="s">
        <v>3049</v>
      </c>
    </row>
    <row r="2829" spans="1:4" x14ac:dyDescent="0.25">
      <c r="A2829" s="1" t="s">
        <v>3621</v>
      </c>
      <c r="B2829" s="1">
        <v>5957.9909657499984</v>
      </c>
      <c r="C2829" s="5">
        <f t="shared" si="44"/>
        <v>2702.4970381364733</v>
      </c>
      <c r="D2829" s="1" t="s">
        <v>3049</v>
      </c>
    </row>
    <row r="2830" spans="1:4" x14ac:dyDescent="0.25">
      <c r="A2830" s="1" t="s">
        <v>3622</v>
      </c>
      <c r="B2830" s="1">
        <v>6910.3734489200033</v>
      </c>
      <c r="C2830" s="5">
        <f t="shared" si="44"/>
        <v>3134.4901134425222</v>
      </c>
      <c r="D2830" s="1" t="s">
        <v>3049</v>
      </c>
    </row>
    <row r="2831" spans="1:4" x14ac:dyDescent="0.25">
      <c r="A2831" s="1" t="s">
        <v>3623</v>
      </c>
      <c r="B2831" s="1">
        <v>10462.933638619999</v>
      </c>
      <c r="C2831" s="5">
        <f t="shared" si="44"/>
        <v>4745.9029950089225</v>
      </c>
      <c r="D2831" s="1" t="s">
        <v>3049</v>
      </c>
    </row>
    <row r="2832" spans="1:4" x14ac:dyDescent="0.25">
      <c r="A2832" s="1" t="s">
        <v>3624</v>
      </c>
      <c r="B2832" s="1">
        <v>15713.051128589996</v>
      </c>
      <c r="C2832" s="5">
        <f t="shared" si="44"/>
        <v>7127.3142875193935</v>
      </c>
      <c r="D2832" s="1" t="s">
        <v>3049</v>
      </c>
    </row>
    <row r="2833" spans="1:4" x14ac:dyDescent="0.25">
      <c r="A2833" s="1" t="s">
        <v>3625</v>
      </c>
      <c r="B2833" s="1">
        <v>22220.550048479989</v>
      </c>
      <c r="C2833" s="5">
        <f t="shared" si="44"/>
        <v>10079.063737590135</v>
      </c>
      <c r="D2833" s="1" t="s">
        <v>3049</v>
      </c>
    </row>
    <row r="2834" spans="1:4" x14ac:dyDescent="0.25">
      <c r="A2834" s="1" t="s">
        <v>3626</v>
      </c>
      <c r="B2834" s="1">
        <v>15663.633723120007</v>
      </c>
      <c r="C2834" s="5">
        <f t="shared" si="44"/>
        <v>7104.8989477374498</v>
      </c>
      <c r="D2834" s="1" t="s">
        <v>3049</v>
      </c>
    </row>
    <row r="2835" spans="1:4" x14ac:dyDescent="0.25">
      <c r="A2835" s="1" t="s">
        <v>3627</v>
      </c>
      <c r="B2835" s="1">
        <v>47879.93943962003</v>
      </c>
      <c r="C2835" s="5">
        <f t="shared" si="44"/>
        <v>21717.957490296129</v>
      </c>
      <c r="D2835" s="1" t="s">
        <v>3049</v>
      </c>
    </row>
    <row r="2836" spans="1:4" x14ac:dyDescent="0.25">
      <c r="A2836" s="1" t="s">
        <v>3628</v>
      </c>
      <c r="B2836" s="1">
        <v>2184.9892899000006</v>
      </c>
      <c r="C2836" s="5">
        <f t="shared" si="44"/>
        <v>991.0936619843211</v>
      </c>
      <c r="D2836" s="1" t="s">
        <v>3049</v>
      </c>
    </row>
    <row r="2837" spans="1:4" x14ac:dyDescent="0.25">
      <c r="A2837" s="1" t="s">
        <v>3629</v>
      </c>
      <c r="B2837" s="1">
        <v>8061.8396087199981</v>
      </c>
      <c r="C2837" s="5">
        <f t="shared" si="44"/>
        <v>3656.7859517985212</v>
      </c>
      <c r="D2837" s="1" t="s">
        <v>3049</v>
      </c>
    </row>
    <row r="2838" spans="1:4" x14ac:dyDescent="0.25">
      <c r="A2838" s="1" t="s">
        <v>3630</v>
      </c>
      <c r="B2838" s="1">
        <v>10970.836324599999</v>
      </c>
      <c r="C2838" s="5">
        <f t="shared" si="44"/>
        <v>4976.283590147963</v>
      </c>
      <c r="D2838" s="1" t="s">
        <v>3049</v>
      </c>
    </row>
    <row r="2839" spans="1:4" x14ac:dyDescent="0.25">
      <c r="A2839" s="1" t="s">
        <v>3631</v>
      </c>
      <c r="B2839" s="1">
        <v>27278.939665620004</v>
      </c>
      <c r="C2839" s="5">
        <f t="shared" si="44"/>
        <v>12373.508800807909</v>
      </c>
      <c r="D2839" s="1" t="s">
        <v>3049</v>
      </c>
    </row>
    <row r="2840" spans="1:4" x14ac:dyDescent="0.25">
      <c r="A2840" s="1" t="s">
        <v>3632</v>
      </c>
      <c r="B2840" s="1">
        <v>25024.020061659998</v>
      </c>
      <c r="C2840" s="5">
        <f t="shared" si="44"/>
        <v>11350.695307808481</v>
      </c>
      <c r="D2840" s="1" t="s">
        <v>3049</v>
      </c>
    </row>
    <row r="2841" spans="1:4" x14ac:dyDescent="0.25">
      <c r="A2841" s="1" t="s">
        <v>3633</v>
      </c>
      <c r="B2841" s="1">
        <v>3528.3602106000003</v>
      </c>
      <c r="C2841" s="5">
        <f t="shared" si="44"/>
        <v>1600.4359646464752</v>
      </c>
      <c r="D2841" s="1" t="s">
        <v>3049</v>
      </c>
    </row>
    <row r="2842" spans="1:4" x14ac:dyDescent="0.25">
      <c r="A2842" s="1" t="s">
        <v>3634</v>
      </c>
      <c r="B2842" s="1">
        <v>10595.655189720002</v>
      </c>
      <c r="C2842" s="5">
        <f t="shared" si="44"/>
        <v>4806.1044288154753</v>
      </c>
      <c r="D2842" s="1" t="s">
        <v>3049</v>
      </c>
    </row>
    <row r="2843" spans="1:4" x14ac:dyDescent="0.25">
      <c r="A2843" s="1" t="s">
        <v>3635</v>
      </c>
      <c r="B2843" s="1">
        <v>26019.234511380004</v>
      </c>
      <c r="C2843" s="5">
        <f t="shared" si="44"/>
        <v>11802.116620485878</v>
      </c>
      <c r="D2843" s="1" t="s">
        <v>3049</v>
      </c>
    </row>
    <row r="2844" spans="1:4" x14ac:dyDescent="0.25">
      <c r="A2844" s="1" t="s">
        <v>3636</v>
      </c>
      <c r="B2844" s="1">
        <v>1960.8694794000005</v>
      </c>
      <c r="C2844" s="5">
        <f t="shared" si="44"/>
        <v>889.43470890000503</v>
      </c>
      <c r="D2844" s="1" t="s">
        <v>3049</v>
      </c>
    </row>
    <row r="2845" spans="1:4" x14ac:dyDescent="0.25">
      <c r="A2845" s="1" t="s">
        <v>3637</v>
      </c>
      <c r="B2845" s="1">
        <v>13271.024929159998</v>
      </c>
      <c r="C2845" s="5">
        <f t="shared" si="44"/>
        <v>6019.6307396675411</v>
      </c>
      <c r="D2845" s="1" t="s">
        <v>3049</v>
      </c>
    </row>
    <row r="2846" spans="1:4" x14ac:dyDescent="0.25">
      <c r="A2846" s="1" t="s">
        <v>3638</v>
      </c>
      <c r="B2846" s="1">
        <v>21062.730106939998</v>
      </c>
      <c r="C2846" s="5">
        <f t="shared" si="44"/>
        <v>9553.8858746671267</v>
      </c>
      <c r="D2846" s="1" t="s">
        <v>3049</v>
      </c>
    </row>
    <row r="2847" spans="1:4" x14ac:dyDescent="0.25">
      <c r="A2847" s="1" t="s">
        <v>3639</v>
      </c>
      <c r="B2847" s="1">
        <v>4240.340912390001</v>
      </c>
      <c r="C2847" s="5">
        <f t="shared" si="44"/>
        <v>1923.3847151328052</v>
      </c>
      <c r="D2847" s="1" t="s">
        <v>3049</v>
      </c>
    </row>
    <row r="2848" spans="1:4" x14ac:dyDescent="0.25">
      <c r="A2848" s="1" t="s">
        <v>3640</v>
      </c>
      <c r="B2848" s="1">
        <v>30227.133144499992</v>
      </c>
      <c r="C2848" s="5">
        <f t="shared" si="44"/>
        <v>13710.78577728004</v>
      </c>
      <c r="D2848" s="1" t="s">
        <v>3049</v>
      </c>
    </row>
    <row r="2849" spans="1:4" x14ac:dyDescent="0.25">
      <c r="A2849" s="1" t="s">
        <v>3641</v>
      </c>
      <c r="B2849" s="1">
        <v>6527.6347333400017</v>
      </c>
      <c r="C2849" s="5">
        <f t="shared" si="44"/>
        <v>2960.882893965158</v>
      </c>
      <c r="D2849" s="1" t="s">
        <v>3049</v>
      </c>
    </row>
    <row r="2850" spans="1:4" x14ac:dyDescent="0.25">
      <c r="A2850" s="1" t="s">
        <v>3642</v>
      </c>
      <c r="B2850" s="1">
        <v>20483.213764150009</v>
      </c>
      <c r="C2850" s="5">
        <f t="shared" si="44"/>
        <v>9291.0218977083314</v>
      </c>
      <c r="D2850" s="1" t="s">
        <v>3049</v>
      </c>
    </row>
    <row r="2851" spans="1:4" x14ac:dyDescent="0.25">
      <c r="A2851" s="1" t="s">
        <v>3643</v>
      </c>
      <c r="B2851" s="1">
        <v>7532.2087022000005</v>
      </c>
      <c r="C2851" s="5">
        <f t="shared" si="44"/>
        <v>3416.5496096483025</v>
      </c>
      <c r="D2851" s="1" t="s">
        <v>3049</v>
      </c>
    </row>
    <row r="2852" spans="1:4" x14ac:dyDescent="0.25">
      <c r="A2852" s="1" t="s">
        <v>3644</v>
      </c>
      <c r="B2852" s="1">
        <v>3527.2646981800008</v>
      </c>
      <c r="C2852" s="5">
        <f t="shared" si="44"/>
        <v>1599.939048976863</v>
      </c>
      <c r="D2852" s="1" t="s">
        <v>3049</v>
      </c>
    </row>
    <row r="2853" spans="1:4" x14ac:dyDescent="0.25">
      <c r="A2853" s="1" t="s">
        <v>3645</v>
      </c>
      <c r="B2853" s="1">
        <v>20288.673757479988</v>
      </c>
      <c r="C2853" s="5">
        <f t="shared" si="44"/>
        <v>9202.7801070028618</v>
      </c>
      <c r="D2853" s="1" t="s">
        <v>3049</v>
      </c>
    </row>
    <row r="2854" spans="1:4" x14ac:dyDescent="0.25">
      <c r="A2854" s="1" t="s">
        <v>3646</v>
      </c>
      <c r="B2854" s="1">
        <v>21966.625846559982</v>
      </c>
      <c r="C2854" s="5">
        <f t="shared" si="44"/>
        <v>9963.8857509928348</v>
      </c>
      <c r="D2854" s="1" t="s">
        <v>3049</v>
      </c>
    </row>
    <row r="2855" spans="1:4" x14ac:dyDescent="0.25">
      <c r="A2855" s="1" t="s">
        <v>3647</v>
      </c>
      <c r="B2855" s="1">
        <v>17712.670603830018</v>
      </c>
      <c r="C2855" s="5">
        <f t="shared" si="44"/>
        <v>8034.3256845324659</v>
      </c>
      <c r="D2855" s="1" t="s">
        <v>3049</v>
      </c>
    </row>
    <row r="2856" spans="1:4" x14ac:dyDescent="0.25">
      <c r="A2856" s="1" t="s">
        <v>3648</v>
      </c>
      <c r="B2856" s="1">
        <v>1285.793412</v>
      </c>
      <c r="C2856" s="5">
        <f t="shared" si="44"/>
        <v>583.22560533590399</v>
      </c>
      <c r="D2856" s="1" t="s">
        <v>3049</v>
      </c>
    </row>
    <row r="2857" spans="1:4" x14ac:dyDescent="0.25">
      <c r="A2857" s="1" t="s">
        <v>3649</v>
      </c>
      <c r="B2857" s="1">
        <v>38088.257338200012</v>
      </c>
      <c r="C2857" s="5">
        <f t="shared" si="44"/>
        <v>17276.528822548818</v>
      </c>
      <c r="D2857" s="1" t="s">
        <v>3049</v>
      </c>
    </row>
    <row r="2858" spans="1:4" x14ac:dyDescent="0.25">
      <c r="A2858" s="1" t="s">
        <v>3650</v>
      </c>
      <c r="B2858" s="1">
        <v>8512.1308864799994</v>
      </c>
      <c r="C2858" s="5">
        <f t="shared" si="44"/>
        <v>3861.034473060236</v>
      </c>
      <c r="D2858" s="1" t="s">
        <v>3049</v>
      </c>
    </row>
    <row r="2859" spans="1:4" x14ac:dyDescent="0.25">
      <c r="A2859" s="1" t="s">
        <v>3651</v>
      </c>
      <c r="B2859" s="1">
        <v>14254.003319699998</v>
      </c>
      <c r="C2859" s="5">
        <f t="shared" si="44"/>
        <v>6465.5018737893615</v>
      </c>
      <c r="D2859" s="1" t="s">
        <v>3049</v>
      </c>
    </row>
    <row r="2860" spans="1:4" x14ac:dyDescent="0.25">
      <c r="A2860" s="1" t="s">
        <v>3652</v>
      </c>
      <c r="B2860" s="1">
        <v>29246.832539650004</v>
      </c>
      <c r="C2860" s="5">
        <f t="shared" si="44"/>
        <v>13266.129265324924</v>
      </c>
      <c r="D2860" s="1" t="s">
        <v>3049</v>
      </c>
    </row>
    <row r="2861" spans="1:4" x14ac:dyDescent="0.25">
      <c r="A2861" s="1" t="s">
        <v>3653</v>
      </c>
      <c r="B2861" s="1">
        <v>19711.218426180003</v>
      </c>
      <c r="C2861" s="5">
        <f t="shared" si="44"/>
        <v>8940.8509883678398</v>
      </c>
      <c r="D2861" s="1" t="s">
        <v>3049</v>
      </c>
    </row>
    <row r="2862" spans="1:4" x14ac:dyDescent="0.25">
      <c r="A2862" s="1" t="s">
        <v>3654</v>
      </c>
      <c r="B2862" s="1">
        <v>26876.67585403</v>
      </c>
      <c r="C2862" s="5">
        <f t="shared" si="44"/>
        <v>12191.045153981175</v>
      </c>
      <c r="D2862" s="1" t="s">
        <v>3049</v>
      </c>
    </row>
    <row r="2863" spans="1:4" x14ac:dyDescent="0.25">
      <c r="A2863" s="1" t="s">
        <v>3655</v>
      </c>
      <c r="B2863" s="1">
        <v>56112.278401699979</v>
      </c>
      <c r="C2863" s="5">
        <f t="shared" si="44"/>
        <v>25452.080584783896</v>
      </c>
      <c r="D2863" s="1" t="s">
        <v>3049</v>
      </c>
    </row>
    <row r="2864" spans="1:4" x14ac:dyDescent="0.25">
      <c r="A2864" s="1" t="s">
        <v>3656</v>
      </c>
      <c r="B2864" s="1">
        <v>3.2427393000000002</v>
      </c>
      <c r="C2864" s="5">
        <f t="shared" si="44"/>
        <v>1.4708806045656</v>
      </c>
      <c r="D2864" s="1" t="s">
        <v>3049</v>
      </c>
    </row>
    <row r="2865" spans="1:4" x14ac:dyDescent="0.25">
      <c r="A2865" s="1" t="s">
        <v>3657</v>
      </c>
      <c r="B2865" s="1">
        <v>4514.9057095399985</v>
      </c>
      <c r="C2865" s="5">
        <f t="shared" si="44"/>
        <v>2047.925110601667</v>
      </c>
      <c r="D2865" s="1" t="s">
        <v>3049</v>
      </c>
    </row>
    <row r="2866" spans="1:4" x14ac:dyDescent="0.25">
      <c r="A2866" s="1" t="s">
        <v>3658</v>
      </c>
      <c r="B2866" s="1">
        <v>25944.773532020004</v>
      </c>
      <c r="C2866" s="5">
        <f t="shared" si="44"/>
        <v>11768.341715936018</v>
      </c>
      <c r="D2866" s="1" t="s">
        <v>3049</v>
      </c>
    </row>
    <row r="2867" spans="1:4" x14ac:dyDescent="0.25">
      <c r="A2867" s="1" t="s">
        <v>3659</v>
      </c>
      <c r="B2867" s="1">
        <v>9673.3327192599991</v>
      </c>
      <c r="C2867" s="5">
        <f t="shared" si="44"/>
        <v>4387.7463347945813</v>
      </c>
      <c r="D2867" s="1" t="s">
        <v>3049</v>
      </c>
    </row>
    <row r="2868" spans="1:4" x14ac:dyDescent="0.25">
      <c r="A2868" s="1" t="s">
        <v>3660</v>
      </c>
      <c r="B2868" s="1">
        <v>9015.2180481600026</v>
      </c>
      <c r="C2868" s="5">
        <f t="shared" si="44"/>
        <v>4089.2307849009917</v>
      </c>
      <c r="D2868" s="1" t="s">
        <v>3049</v>
      </c>
    </row>
    <row r="2869" spans="1:4" x14ac:dyDescent="0.25">
      <c r="A2869" s="1" t="s">
        <v>3661</v>
      </c>
      <c r="B2869" s="1">
        <v>1185.1902292999998</v>
      </c>
      <c r="C2869" s="5">
        <f t="shared" si="44"/>
        <v>537.59280648864546</v>
      </c>
      <c r="D2869" s="1" t="s">
        <v>3049</v>
      </c>
    </row>
    <row r="2870" spans="1:4" x14ac:dyDescent="0.25">
      <c r="A2870" s="1" t="s">
        <v>3662</v>
      </c>
      <c r="B2870" s="1">
        <v>822.83977918000005</v>
      </c>
      <c r="C2870" s="5">
        <f t="shared" si="44"/>
        <v>373.23354111781458</v>
      </c>
      <c r="D2870" s="1" t="s">
        <v>3049</v>
      </c>
    </row>
    <row r="2871" spans="1:4" x14ac:dyDescent="0.25">
      <c r="A2871" s="1" t="s">
        <v>3663</v>
      </c>
      <c r="B2871" s="1">
        <v>8374.641743999995</v>
      </c>
      <c r="C2871" s="5">
        <f t="shared" si="44"/>
        <v>3798.6704979444457</v>
      </c>
      <c r="D2871" s="1" t="s">
        <v>3049</v>
      </c>
    </row>
    <row r="2872" spans="1:4" x14ac:dyDescent="0.25">
      <c r="A2872" s="1" t="s">
        <v>3664</v>
      </c>
      <c r="B2872" s="1">
        <v>4107.6414268000008</v>
      </c>
      <c r="C2872" s="5">
        <f t="shared" si="44"/>
        <v>1863.1932900650659</v>
      </c>
      <c r="D2872" s="1" t="s">
        <v>3049</v>
      </c>
    </row>
    <row r="2873" spans="1:4" x14ac:dyDescent="0.25">
      <c r="A2873" s="1" t="s">
        <v>3665</v>
      </c>
      <c r="B2873" s="1">
        <v>1.6000000000000001E-3</v>
      </c>
      <c r="C2873" s="5">
        <f t="shared" si="44"/>
        <v>7.2574720000000007E-4</v>
      </c>
      <c r="D2873" s="1" t="s">
        <v>3049</v>
      </c>
    </row>
    <row r="2874" spans="1:4" x14ac:dyDescent="0.25">
      <c r="A2874" s="1" t="s">
        <v>3666</v>
      </c>
      <c r="B2874" s="1">
        <v>8.7631881000000007</v>
      </c>
      <c r="C2874" s="5">
        <f t="shared" si="44"/>
        <v>3.9749120166552001</v>
      </c>
      <c r="D2874" s="1" t="s">
        <v>3049</v>
      </c>
    </row>
    <row r="2875" spans="1:4" x14ac:dyDescent="0.25">
      <c r="A2875" s="1" t="s">
        <v>3667</v>
      </c>
      <c r="B2875" s="1">
        <v>20184.250506999997</v>
      </c>
      <c r="C2875" s="5">
        <f t="shared" si="44"/>
        <v>9155.4145559711433</v>
      </c>
      <c r="D2875" s="1" t="s">
        <v>3049</v>
      </c>
    </row>
    <row r="2876" spans="1:4" x14ac:dyDescent="0.25">
      <c r="A2876" s="1" t="s">
        <v>3668</v>
      </c>
      <c r="B2876" s="1">
        <v>30689.540841939994</v>
      </c>
      <c r="C2876" s="5">
        <f t="shared" si="44"/>
        <v>13920.530209577246</v>
      </c>
      <c r="D2876" s="1" t="s">
        <v>3049</v>
      </c>
    </row>
    <row r="2877" spans="1:4" x14ac:dyDescent="0.25">
      <c r="A2877" s="1" t="s">
        <v>3669</v>
      </c>
      <c r="B2877" s="1">
        <v>36198.815099979998</v>
      </c>
      <c r="C2877" s="5">
        <f t="shared" si="44"/>
        <v>16419.492938830128</v>
      </c>
      <c r="D2877" s="1" t="s">
        <v>3049</v>
      </c>
    </row>
    <row r="2878" spans="1:4" x14ac:dyDescent="0.25">
      <c r="A2878" s="1" t="s">
        <v>3670</v>
      </c>
      <c r="B2878" s="1">
        <v>22278.117617569998</v>
      </c>
      <c r="C2878" s="5">
        <f t="shared" si="44"/>
        <v>10105.175926388811</v>
      </c>
      <c r="D2878" s="1" t="s">
        <v>3049</v>
      </c>
    </row>
    <row r="2879" spans="1:4" x14ac:dyDescent="0.25">
      <c r="A2879" s="1" t="s">
        <v>3671</v>
      </c>
      <c r="B2879" s="1">
        <v>12813.822196639998</v>
      </c>
      <c r="C2879" s="5">
        <f t="shared" si="44"/>
        <v>5812.2472378183302</v>
      </c>
      <c r="D2879" s="1" t="s">
        <v>3049</v>
      </c>
    </row>
    <row r="2880" spans="1:4" x14ac:dyDescent="0.25">
      <c r="A2880" s="1" t="s">
        <v>3672</v>
      </c>
      <c r="B2880" s="1">
        <v>4187.0152912999984</v>
      </c>
      <c r="C2880" s="5">
        <f t="shared" si="44"/>
        <v>1899.1966400113488</v>
      </c>
      <c r="D2880" s="1" t="s">
        <v>3049</v>
      </c>
    </row>
    <row r="2881" spans="1:4" x14ac:dyDescent="0.25">
      <c r="A2881" s="1" t="s">
        <v>3673</v>
      </c>
      <c r="B2881" s="1">
        <v>1191.3673643400002</v>
      </c>
      <c r="C2881" s="5">
        <f t="shared" si="44"/>
        <v>540.39470552570936</v>
      </c>
      <c r="D2881" s="1" t="s">
        <v>3049</v>
      </c>
    </row>
    <row r="2882" spans="1:4" x14ac:dyDescent="0.25">
      <c r="A2882" s="1" t="s">
        <v>3674</v>
      </c>
      <c r="B2882" s="1">
        <v>6236.4260820799991</v>
      </c>
      <c r="C2882" s="5">
        <f t="shared" si="44"/>
        <v>2828.7929794228307</v>
      </c>
      <c r="D2882" s="1" t="s">
        <v>3049</v>
      </c>
    </row>
    <row r="2883" spans="1:4" x14ac:dyDescent="0.25">
      <c r="A2883" s="1" t="s">
        <v>3675</v>
      </c>
      <c r="B2883" s="1">
        <v>19807.747879959985</v>
      </c>
      <c r="C2883" s="5">
        <f t="shared" ref="C2883:C2946" si="45">0.453592*B2883</f>
        <v>8984.6359763668097</v>
      </c>
      <c r="D2883" s="1" t="s">
        <v>3049</v>
      </c>
    </row>
    <row r="2884" spans="1:4" x14ac:dyDescent="0.25">
      <c r="A2884" s="1" t="s">
        <v>3676</v>
      </c>
      <c r="B2884" s="1">
        <v>27316.528096189995</v>
      </c>
      <c r="C2884" s="5">
        <f t="shared" si="45"/>
        <v>12390.558612207013</v>
      </c>
      <c r="D2884" s="1" t="s">
        <v>3049</v>
      </c>
    </row>
    <row r="2885" spans="1:4" x14ac:dyDescent="0.25">
      <c r="A2885" s="1" t="s">
        <v>3677</v>
      </c>
      <c r="B2885" s="1">
        <v>29243.662002239998</v>
      </c>
      <c r="C2885" s="5">
        <f t="shared" si="45"/>
        <v>13264.691134920045</v>
      </c>
      <c r="D2885" s="1" t="s">
        <v>3049</v>
      </c>
    </row>
    <row r="2886" spans="1:4" x14ac:dyDescent="0.25">
      <c r="A2886" s="1" t="s">
        <v>3678</v>
      </c>
      <c r="B2886" s="1">
        <v>24794.771737620002</v>
      </c>
      <c r="C2886" s="5">
        <f t="shared" si="45"/>
        <v>11246.710102010531</v>
      </c>
      <c r="D2886" s="1" t="s">
        <v>3049</v>
      </c>
    </row>
    <row r="2887" spans="1:4" x14ac:dyDescent="0.25">
      <c r="A2887" s="1" t="s">
        <v>3679</v>
      </c>
      <c r="B2887" s="1">
        <v>12473.148696110002</v>
      </c>
      <c r="C2887" s="5">
        <f t="shared" si="45"/>
        <v>5657.7204633659276</v>
      </c>
      <c r="D2887" s="1" t="s">
        <v>3049</v>
      </c>
    </row>
    <row r="2888" spans="1:4" x14ac:dyDescent="0.25">
      <c r="A2888" s="1" t="s">
        <v>3680</v>
      </c>
      <c r="B2888" s="1">
        <v>20256.806088779995</v>
      </c>
      <c r="C2888" s="5">
        <f t="shared" si="45"/>
        <v>9188.325187421895</v>
      </c>
      <c r="D2888" s="1" t="s">
        <v>3049</v>
      </c>
    </row>
    <row r="2889" spans="1:4" x14ac:dyDescent="0.25">
      <c r="A2889" s="1" t="s">
        <v>3681</v>
      </c>
      <c r="B2889" s="1">
        <v>15228.687421819999</v>
      </c>
      <c r="C2889" s="5">
        <f t="shared" si="45"/>
        <v>6907.6107850381768</v>
      </c>
      <c r="D2889" s="1" t="s">
        <v>3049</v>
      </c>
    </row>
    <row r="2890" spans="1:4" x14ac:dyDescent="0.25">
      <c r="A2890" s="1" t="s">
        <v>3682</v>
      </c>
      <c r="B2890" s="1">
        <v>20714.303465230005</v>
      </c>
      <c r="C2890" s="5">
        <f t="shared" si="45"/>
        <v>9395.8423374006088</v>
      </c>
      <c r="D2890" s="1" t="s">
        <v>3049</v>
      </c>
    </row>
    <row r="2891" spans="1:4" x14ac:dyDescent="0.25">
      <c r="A2891" s="1" t="s">
        <v>3683</v>
      </c>
      <c r="B2891" s="1">
        <v>2474.89275576</v>
      </c>
      <c r="C2891" s="5">
        <f t="shared" si="45"/>
        <v>1122.5915548706898</v>
      </c>
      <c r="D2891" s="1" t="s">
        <v>3049</v>
      </c>
    </row>
    <row r="2892" spans="1:4" x14ac:dyDescent="0.25">
      <c r="A2892" s="1" t="s">
        <v>3684</v>
      </c>
      <c r="B2892" s="1">
        <v>2332.8000000000002</v>
      </c>
      <c r="C2892" s="5">
        <f t="shared" si="45"/>
        <v>1058.1394176000001</v>
      </c>
      <c r="D2892" s="1" t="s">
        <v>3049</v>
      </c>
    </row>
    <row r="2893" spans="1:4" x14ac:dyDescent="0.25">
      <c r="A2893" s="1" t="s">
        <v>3685</v>
      </c>
      <c r="B2893" s="1">
        <v>15344.437512869999</v>
      </c>
      <c r="C2893" s="5">
        <f t="shared" si="45"/>
        <v>6960.1141003377288</v>
      </c>
      <c r="D2893" s="1" t="s">
        <v>3049</v>
      </c>
    </row>
    <row r="2894" spans="1:4" x14ac:dyDescent="0.25">
      <c r="A2894" s="1" t="s">
        <v>3686</v>
      </c>
      <c r="B2894" s="1">
        <v>3367.68</v>
      </c>
      <c r="C2894" s="5">
        <f t="shared" si="45"/>
        <v>1527.5527065599999</v>
      </c>
      <c r="D2894" s="1" t="s">
        <v>3049</v>
      </c>
    </row>
    <row r="2895" spans="1:4" x14ac:dyDescent="0.25">
      <c r="A2895" s="1" t="s">
        <v>3687</v>
      </c>
      <c r="B2895" s="1">
        <v>38904.106511500009</v>
      </c>
      <c r="C2895" s="5">
        <f t="shared" si="45"/>
        <v>17646.591480764313</v>
      </c>
      <c r="D2895" s="1" t="s">
        <v>3049</v>
      </c>
    </row>
    <row r="2896" spans="1:4" x14ac:dyDescent="0.25">
      <c r="A2896" s="1" t="s">
        <v>3688</v>
      </c>
      <c r="B2896" s="1">
        <v>8101.6110896299997</v>
      </c>
      <c r="C2896" s="5">
        <f t="shared" si="45"/>
        <v>3674.8259773674508</v>
      </c>
      <c r="D2896" s="1" t="s">
        <v>3049</v>
      </c>
    </row>
    <row r="2897" spans="1:4" x14ac:dyDescent="0.25">
      <c r="A2897" s="1" t="s">
        <v>3689</v>
      </c>
      <c r="B2897" s="1">
        <v>3396.9637574999997</v>
      </c>
      <c r="C2897" s="5">
        <f t="shared" si="45"/>
        <v>1540.8355846919399</v>
      </c>
      <c r="D2897" s="1" t="s">
        <v>3049</v>
      </c>
    </row>
    <row r="2898" spans="1:4" x14ac:dyDescent="0.25">
      <c r="A2898" s="1" t="s">
        <v>3690</v>
      </c>
      <c r="B2898" s="1">
        <v>451.65424759999996</v>
      </c>
      <c r="C2898" s="5">
        <f t="shared" si="45"/>
        <v>204.86675347737918</v>
      </c>
      <c r="D2898" s="1" t="s">
        <v>3049</v>
      </c>
    </row>
    <row r="2899" spans="1:4" x14ac:dyDescent="0.25">
      <c r="A2899" s="1" t="s">
        <v>3691</v>
      </c>
      <c r="B2899" s="1">
        <v>2473.1119464999992</v>
      </c>
      <c r="C2899" s="5">
        <f t="shared" si="45"/>
        <v>1121.7837940368277</v>
      </c>
      <c r="D2899" s="1" t="s">
        <v>3049</v>
      </c>
    </row>
    <row r="2900" spans="1:4" x14ac:dyDescent="0.25">
      <c r="A2900" s="1" t="s">
        <v>3692</v>
      </c>
      <c r="B2900" s="1">
        <v>12759.860180599997</v>
      </c>
      <c r="C2900" s="5">
        <f t="shared" si="45"/>
        <v>5787.7704990387138</v>
      </c>
      <c r="D2900" s="1" t="s">
        <v>3049</v>
      </c>
    </row>
    <row r="2901" spans="1:4" x14ac:dyDescent="0.25">
      <c r="A2901" s="1" t="s">
        <v>3693</v>
      </c>
      <c r="B2901" s="1">
        <v>3338.0272878999995</v>
      </c>
      <c r="C2901" s="5">
        <f t="shared" si="45"/>
        <v>1514.1024735731366</v>
      </c>
      <c r="D2901" s="1" t="s">
        <v>3049</v>
      </c>
    </row>
    <row r="2902" spans="1:4" x14ac:dyDescent="0.25">
      <c r="A2902" s="1" t="s">
        <v>3694</v>
      </c>
      <c r="B2902" s="1">
        <v>91.067274999999995</v>
      </c>
      <c r="C2902" s="5">
        <f t="shared" si="45"/>
        <v>41.3073874018</v>
      </c>
      <c r="D2902" s="1" t="s">
        <v>3049</v>
      </c>
    </row>
    <row r="2903" spans="1:4" x14ac:dyDescent="0.25">
      <c r="A2903" s="1" t="s">
        <v>3695</v>
      </c>
      <c r="B2903" s="1">
        <v>81.100511499999996</v>
      </c>
      <c r="C2903" s="5">
        <f t="shared" si="45"/>
        <v>36.786543212307997</v>
      </c>
      <c r="D2903" s="1" t="s">
        <v>3049</v>
      </c>
    </row>
    <row r="2904" spans="1:4" x14ac:dyDescent="0.25">
      <c r="A2904" s="1" t="s">
        <v>3696</v>
      </c>
      <c r="B2904" s="1">
        <v>6908.7552178999995</v>
      </c>
      <c r="C2904" s="5">
        <f t="shared" si="45"/>
        <v>3133.7560967976965</v>
      </c>
      <c r="D2904" s="1" t="s">
        <v>3049</v>
      </c>
    </row>
    <row r="2905" spans="1:4" x14ac:dyDescent="0.25">
      <c r="A2905" s="1" t="s">
        <v>3697</v>
      </c>
      <c r="B2905" s="1">
        <v>11746.400650700001</v>
      </c>
      <c r="C2905" s="5">
        <f t="shared" si="45"/>
        <v>5328.073363952315</v>
      </c>
      <c r="D2905" s="1" t="s">
        <v>3049</v>
      </c>
    </row>
    <row r="2906" spans="1:4" x14ac:dyDescent="0.25">
      <c r="A2906" s="1" t="s">
        <v>3698</v>
      </c>
      <c r="B2906" s="1">
        <v>14054.096382520001</v>
      </c>
      <c r="C2906" s="5">
        <f t="shared" si="45"/>
        <v>6374.825686340012</v>
      </c>
      <c r="D2906" s="1" t="s">
        <v>3049</v>
      </c>
    </row>
    <row r="2907" spans="1:4" x14ac:dyDescent="0.25">
      <c r="A2907" s="1" t="s">
        <v>3699</v>
      </c>
      <c r="B2907" s="1">
        <v>5836.9447286000004</v>
      </c>
      <c r="C2907" s="5">
        <f t="shared" si="45"/>
        <v>2647.5914333351316</v>
      </c>
      <c r="D2907" s="1" t="s">
        <v>3049</v>
      </c>
    </row>
    <row r="2908" spans="1:4" x14ac:dyDescent="0.25">
      <c r="A2908" s="1" t="s">
        <v>3700</v>
      </c>
      <c r="B2908" s="1">
        <v>36878.689588100024</v>
      </c>
      <c r="C2908" s="5">
        <f t="shared" si="45"/>
        <v>16727.878567645464</v>
      </c>
      <c r="D2908" s="1" t="s">
        <v>3049</v>
      </c>
    </row>
    <row r="2909" spans="1:4" x14ac:dyDescent="0.25">
      <c r="A2909" s="1" t="s">
        <v>3701</v>
      </c>
      <c r="B2909" s="1">
        <v>2318.3064864999997</v>
      </c>
      <c r="C2909" s="5">
        <f t="shared" si="45"/>
        <v>1051.5652758245078</v>
      </c>
      <c r="D2909" s="1" t="s">
        <v>3049</v>
      </c>
    </row>
    <row r="2910" spans="1:4" x14ac:dyDescent="0.25">
      <c r="A2910" s="1" t="s">
        <v>3702</v>
      </c>
      <c r="B2910" s="1">
        <v>2453.7426700200003</v>
      </c>
      <c r="C2910" s="5">
        <f t="shared" si="45"/>
        <v>1112.9980451797119</v>
      </c>
      <c r="D2910" s="1" t="s">
        <v>3049</v>
      </c>
    </row>
    <row r="2911" spans="1:4" x14ac:dyDescent="0.25">
      <c r="A2911" s="1" t="s">
        <v>3703</v>
      </c>
      <c r="B2911" s="1">
        <v>3546.2075033999995</v>
      </c>
      <c r="C2911" s="5">
        <f t="shared" si="45"/>
        <v>1608.5313538822124</v>
      </c>
      <c r="D2911" s="1" t="s">
        <v>3049</v>
      </c>
    </row>
    <row r="2912" spans="1:4" x14ac:dyDescent="0.25">
      <c r="A2912" s="1" t="s">
        <v>3704</v>
      </c>
      <c r="B2912" s="1">
        <v>149.13980272000001</v>
      </c>
      <c r="C2912" s="5">
        <f t="shared" si="45"/>
        <v>67.648621395370242</v>
      </c>
      <c r="D2912" s="1" t="s">
        <v>3049</v>
      </c>
    </row>
    <row r="2913" spans="1:4" x14ac:dyDescent="0.25">
      <c r="A2913" s="1" t="s">
        <v>3705</v>
      </c>
      <c r="B2913" s="1">
        <v>96293.285248799977</v>
      </c>
      <c r="C2913" s="5">
        <f t="shared" si="45"/>
        <v>43677.863842573679</v>
      </c>
      <c r="D2913" s="1" t="s">
        <v>3049</v>
      </c>
    </row>
    <row r="2914" spans="1:4" x14ac:dyDescent="0.25">
      <c r="A2914" s="1" t="s">
        <v>3706</v>
      </c>
      <c r="B2914" s="1">
        <v>69734.008146239983</v>
      </c>
      <c r="C2914" s="5">
        <f t="shared" si="45"/>
        <v>31630.788223069285</v>
      </c>
      <c r="D2914" s="1" t="s">
        <v>3049</v>
      </c>
    </row>
    <row r="2915" spans="1:4" x14ac:dyDescent="0.25">
      <c r="A2915" s="1" t="s">
        <v>3707</v>
      </c>
      <c r="B2915" s="1">
        <v>6147.4128003199994</v>
      </c>
      <c r="C2915" s="5">
        <f t="shared" si="45"/>
        <v>2788.4172669227491</v>
      </c>
      <c r="D2915" s="1" t="s">
        <v>3049</v>
      </c>
    </row>
    <row r="2916" spans="1:4" x14ac:dyDescent="0.25">
      <c r="A2916" s="1" t="s">
        <v>3708</v>
      </c>
      <c r="B2916" s="1">
        <v>11047.227613000001</v>
      </c>
      <c r="C2916" s="5">
        <f t="shared" si="45"/>
        <v>5010.9340674358964</v>
      </c>
      <c r="D2916" s="1" t="s">
        <v>3049</v>
      </c>
    </row>
    <row r="2917" spans="1:4" x14ac:dyDescent="0.25">
      <c r="A2917" s="1" t="s">
        <v>3709</v>
      </c>
      <c r="B2917" s="1">
        <v>4054.1964848000007</v>
      </c>
      <c r="C2917" s="5">
        <f t="shared" si="45"/>
        <v>1838.9510919334018</v>
      </c>
      <c r="D2917" s="1" t="s">
        <v>3049</v>
      </c>
    </row>
    <row r="2918" spans="1:4" x14ac:dyDescent="0.25">
      <c r="A2918" s="1" t="s">
        <v>3710</v>
      </c>
      <c r="B2918" s="1">
        <v>3793.2069093999994</v>
      </c>
      <c r="C2918" s="5">
        <f t="shared" si="45"/>
        <v>1720.5683084485645</v>
      </c>
      <c r="D2918" s="1" t="s">
        <v>3049</v>
      </c>
    </row>
    <row r="2919" spans="1:4" x14ac:dyDescent="0.25">
      <c r="A2919" s="1" t="s">
        <v>3711</v>
      </c>
      <c r="B2919" s="1">
        <v>10203.501286400004</v>
      </c>
      <c r="C2919" s="5">
        <f t="shared" si="45"/>
        <v>4628.2265555007507</v>
      </c>
      <c r="D2919" s="1" t="s">
        <v>3049</v>
      </c>
    </row>
    <row r="2920" spans="1:4" x14ac:dyDescent="0.25">
      <c r="A2920" s="1" t="s">
        <v>3712</v>
      </c>
      <c r="B2920" s="1">
        <v>29249.225508499996</v>
      </c>
      <c r="C2920" s="5">
        <f t="shared" si="45"/>
        <v>13267.21469685153</v>
      </c>
      <c r="D2920" s="1" t="s">
        <v>3049</v>
      </c>
    </row>
    <row r="2921" spans="1:4" x14ac:dyDescent="0.25">
      <c r="A2921" s="1" t="s">
        <v>3713</v>
      </c>
      <c r="B2921" s="1">
        <v>38844.142292820005</v>
      </c>
      <c r="C2921" s="5">
        <f t="shared" si="45"/>
        <v>17619.39219088481</v>
      </c>
      <c r="D2921" s="1" t="s">
        <v>3049</v>
      </c>
    </row>
    <row r="2922" spans="1:4" x14ac:dyDescent="0.25">
      <c r="A2922" s="1" t="s">
        <v>3714</v>
      </c>
      <c r="B2922" s="1">
        <v>2301.0010505800005</v>
      </c>
      <c r="C2922" s="5">
        <f t="shared" si="45"/>
        <v>1043.7156685346836</v>
      </c>
      <c r="D2922" s="1" t="s">
        <v>3049</v>
      </c>
    </row>
    <row r="2923" spans="1:4" x14ac:dyDescent="0.25">
      <c r="A2923" s="1" t="s">
        <v>3715</v>
      </c>
      <c r="B2923" s="1">
        <v>2545.433179560001</v>
      </c>
      <c r="C2923" s="5">
        <f t="shared" si="45"/>
        <v>1154.58812678298</v>
      </c>
      <c r="D2923" s="1" t="s">
        <v>3049</v>
      </c>
    </row>
    <row r="2924" spans="1:4" x14ac:dyDescent="0.25">
      <c r="A2924" s="1" t="s">
        <v>3716</v>
      </c>
      <c r="B2924" s="1">
        <v>7664.6965233000028</v>
      </c>
      <c r="C2924" s="5">
        <f t="shared" si="45"/>
        <v>3476.645025396695</v>
      </c>
      <c r="D2924" s="1" t="s">
        <v>3049</v>
      </c>
    </row>
    <row r="2925" spans="1:4" x14ac:dyDescent="0.25">
      <c r="A2925" s="1" t="s">
        <v>3717</v>
      </c>
      <c r="B2925" s="1">
        <v>45646.606118919997</v>
      </c>
      <c r="C2925" s="5">
        <f t="shared" si="45"/>
        <v>20704.935362693159</v>
      </c>
      <c r="D2925" s="1" t="s">
        <v>3049</v>
      </c>
    </row>
    <row r="2926" spans="1:4" x14ac:dyDescent="0.25">
      <c r="A2926" s="1" t="s">
        <v>3718</v>
      </c>
      <c r="B2926" s="1">
        <v>8029.6025571400005</v>
      </c>
      <c r="C2926" s="5">
        <f t="shared" si="45"/>
        <v>3642.1634830982471</v>
      </c>
      <c r="D2926" s="1" t="s">
        <v>3049</v>
      </c>
    </row>
    <row r="2927" spans="1:4" x14ac:dyDescent="0.25">
      <c r="A2927" s="1" t="s">
        <v>3719</v>
      </c>
      <c r="B2927" s="1">
        <v>11960.6122101</v>
      </c>
      <c r="C2927" s="5">
        <f t="shared" si="45"/>
        <v>5425.2380136036791</v>
      </c>
      <c r="D2927" s="1" t="s">
        <v>3049</v>
      </c>
    </row>
    <row r="2928" spans="1:4" x14ac:dyDescent="0.25">
      <c r="A2928" s="1" t="s">
        <v>3720</v>
      </c>
      <c r="B2928" s="1">
        <v>10381.943082500002</v>
      </c>
      <c r="C2928" s="5">
        <f t="shared" si="45"/>
        <v>4709.1663266773412</v>
      </c>
      <c r="D2928" s="1" t="s">
        <v>3049</v>
      </c>
    </row>
    <row r="2929" spans="1:4" x14ac:dyDescent="0.25">
      <c r="A2929" s="1" t="s">
        <v>3721</v>
      </c>
      <c r="B2929" s="1">
        <v>4246.7698270000001</v>
      </c>
      <c r="C2929" s="5">
        <f t="shared" si="45"/>
        <v>1926.3008193685839</v>
      </c>
      <c r="D2929" s="1" t="s">
        <v>3049</v>
      </c>
    </row>
    <row r="2930" spans="1:4" x14ac:dyDescent="0.25">
      <c r="A2930" s="1" t="s">
        <v>3722</v>
      </c>
      <c r="B2930" s="1">
        <v>5474.0346359999985</v>
      </c>
      <c r="C2930" s="5">
        <f t="shared" si="45"/>
        <v>2482.9783186125114</v>
      </c>
      <c r="D2930" s="1" t="s">
        <v>3049</v>
      </c>
    </row>
    <row r="2931" spans="1:4" x14ac:dyDescent="0.25">
      <c r="A2931" s="1" t="s">
        <v>3723</v>
      </c>
      <c r="B2931" s="1">
        <v>780.85638700000004</v>
      </c>
      <c r="C2931" s="5">
        <f t="shared" si="45"/>
        <v>354.19021029210404</v>
      </c>
      <c r="D2931" s="1" t="s">
        <v>3049</v>
      </c>
    </row>
    <row r="2932" spans="1:4" x14ac:dyDescent="0.25">
      <c r="A2932" s="1" t="s">
        <v>3724</v>
      </c>
      <c r="B2932" s="1">
        <v>836.16186296000035</v>
      </c>
      <c r="C2932" s="5">
        <f t="shared" si="45"/>
        <v>379.27633174375245</v>
      </c>
      <c r="D2932" s="1" t="s">
        <v>3049</v>
      </c>
    </row>
    <row r="2933" spans="1:4" x14ac:dyDescent="0.25">
      <c r="A2933" s="1" t="s">
        <v>3725</v>
      </c>
      <c r="B2933" s="1">
        <v>1383.0310614699999</v>
      </c>
      <c r="C2933" s="5">
        <f t="shared" si="45"/>
        <v>627.33182523430025</v>
      </c>
      <c r="D2933" s="1" t="s">
        <v>3049</v>
      </c>
    </row>
    <row r="2934" spans="1:4" x14ac:dyDescent="0.25">
      <c r="A2934" s="1" t="s">
        <v>3726</v>
      </c>
      <c r="B2934" s="1">
        <v>6196.8546034300007</v>
      </c>
      <c r="C2934" s="5">
        <f t="shared" si="45"/>
        <v>2810.843673279021</v>
      </c>
      <c r="D2934" s="1" t="s">
        <v>3049</v>
      </c>
    </row>
    <row r="2935" spans="1:4" x14ac:dyDescent="0.25">
      <c r="A2935" s="1" t="s">
        <v>3727</v>
      </c>
      <c r="B2935" s="1">
        <v>9197.0077314399969</v>
      </c>
      <c r="C2935" s="5">
        <f t="shared" si="45"/>
        <v>4171.6891309193306</v>
      </c>
      <c r="D2935" s="1" t="s">
        <v>3049</v>
      </c>
    </row>
    <row r="2936" spans="1:4" x14ac:dyDescent="0.25">
      <c r="A2936" s="1" t="s">
        <v>3728</v>
      </c>
      <c r="B2936" s="1">
        <v>8827.982870050002</v>
      </c>
      <c r="C2936" s="5">
        <f t="shared" si="45"/>
        <v>4004.3024059917207</v>
      </c>
      <c r="D2936" s="1" t="s">
        <v>3049</v>
      </c>
    </row>
    <row r="2937" spans="1:4" x14ac:dyDescent="0.25">
      <c r="A2937" s="1" t="s">
        <v>3729</v>
      </c>
      <c r="B2937" s="1">
        <v>685.80815579</v>
      </c>
      <c r="C2937" s="5">
        <f t="shared" si="45"/>
        <v>311.07709300109769</v>
      </c>
      <c r="D2937" s="1" t="s">
        <v>3049</v>
      </c>
    </row>
    <row r="2938" spans="1:4" x14ac:dyDescent="0.25">
      <c r="A2938" s="1" t="s">
        <v>3730</v>
      </c>
      <c r="B2938" s="1">
        <v>473.99661300000002</v>
      </c>
      <c r="C2938" s="5">
        <f t="shared" si="45"/>
        <v>215.00107168389601</v>
      </c>
      <c r="D2938" s="1" t="s">
        <v>3049</v>
      </c>
    </row>
    <row r="2939" spans="1:4" x14ac:dyDescent="0.25">
      <c r="A2939" s="1" t="s">
        <v>3731</v>
      </c>
      <c r="B2939" s="1">
        <v>48.061522799999999</v>
      </c>
      <c r="C2939" s="5">
        <f t="shared" si="45"/>
        <v>21.800322249897601</v>
      </c>
      <c r="D2939" s="1" t="s">
        <v>3049</v>
      </c>
    </row>
    <row r="2940" spans="1:4" x14ac:dyDescent="0.25">
      <c r="A2940" s="1" t="s">
        <v>3732</v>
      </c>
      <c r="B2940" s="1">
        <v>15849.025000000003</v>
      </c>
      <c r="C2940" s="5">
        <f t="shared" si="45"/>
        <v>7188.9909478000018</v>
      </c>
      <c r="D2940" s="1" t="s">
        <v>3049</v>
      </c>
    </row>
    <row r="2941" spans="1:4" x14ac:dyDescent="0.25">
      <c r="A2941" s="1" t="s">
        <v>3733</v>
      </c>
      <c r="B2941" s="1">
        <v>10061.439449499998</v>
      </c>
      <c r="C2941" s="5">
        <f t="shared" si="45"/>
        <v>4563.7884427776025</v>
      </c>
      <c r="D2941" s="1" t="s">
        <v>3049</v>
      </c>
    </row>
    <row r="2942" spans="1:4" x14ac:dyDescent="0.25">
      <c r="A2942" s="1" t="s">
        <v>3734</v>
      </c>
      <c r="B2942" s="1">
        <v>27180.151939360014</v>
      </c>
      <c r="C2942" s="5">
        <f t="shared" si="45"/>
        <v>12328.699478478187</v>
      </c>
      <c r="D2942" s="1" t="s">
        <v>3049</v>
      </c>
    </row>
    <row r="2943" spans="1:4" x14ac:dyDescent="0.25">
      <c r="A2943" s="1" t="s">
        <v>3735</v>
      </c>
      <c r="B2943" s="1">
        <v>19217.899434840001</v>
      </c>
      <c r="C2943" s="5">
        <f t="shared" si="45"/>
        <v>8717.0854404479451</v>
      </c>
      <c r="D2943" s="1" t="s">
        <v>3049</v>
      </c>
    </row>
    <row r="2944" spans="1:4" x14ac:dyDescent="0.25">
      <c r="A2944" s="1" t="s">
        <v>3736</v>
      </c>
      <c r="B2944" s="1">
        <v>21636.641157909999</v>
      </c>
      <c r="C2944" s="5">
        <f t="shared" si="45"/>
        <v>9814.2073360987124</v>
      </c>
      <c r="D2944" s="1" t="s">
        <v>3049</v>
      </c>
    </row>
    <row r="2945" spans="1:4" x14ac:dyDescent="0.25">
      <c r="A2945" s="1" t="s">
        <v>3737</v>
      </c>
      <c r="B2945" s="1">
        <v>2873.359240700001</v>
      </c>
      <c r="C2945" s="5">
        <f t="shared" si="45"/>
        <v>1303.3327647075948</v>
      </c>
      <c r="D2945" s="1" t="s">
        <v>3049</v>
      </c>
    </row>
    <row r="2946" spans="1:4" x14ac:dyDescent="0.25">
      <c r="A2946" s="1" t="s">
        <v>3738</v>
      </c>
      <c r="B2946" s="1">
        <v>6818.9081819600005</v>
      </c>
      <c r="C2946" s="5">
        <f t="shared" si="45"/>
        <v>3093.0022000716003</v>
      </c>
      <c r="D2946" s="1" t="s">
        <v>3049</v>
      </c>
    </row>
    <row r="2947" spans="1:4" x14ac:dyDescent="0.25">
      <c r="A2947" s="1" t="s">
        <v>3739</v>
      </c>
      <c r="B2947" s="1">
        <v>105.15944235000001</v>
      </c>
      <c r="C2947" s="5">
        <f t="shared" ref="C2947:C3010" si="46">0.453592*B2947</f>
        <v>47.699481774421201</v>
      </c>
      <c r="D2947" s="1" t="s">
        <v>3049</v>
      </c>
    </row>
    <row r="2948" spans="1:4" x14ac:dyDescent="0.25">
      <c r="A2948" s="1" t="s">
        <v>3740</v>
      </c>
      <c r="B2948" s="1">
        <v>314.57010911000003</v>
      </c>
      <c r="C2948" s="5">
        <f t="shared" si="46"/>
        <v>142.68648493142314</v>
      </c>
      <c r="D2948" s="1" t="s">
        <v>3049</v>
      </c>
    </row>
    <row r="2949" spans="1:4" x14ac:dyDescent="0.25">
      <c r="A2949" s="1" t="s">
        <v>3741</v>
      </c>
      <c r="B2949" s="1">
        <v>18944.701937010013</v>
      </c>
      <c r="C2949" s="5">
        <f t="shared" si="46"/>
        <v>8593.165241012246</v>
      </c>
      <c r="D2949" s="1" t="s">
        <v>3049</v>
      </c>
    </row>
    <row r="2950" spans="1:4" x14ac:dyDescent="0.25">
      <c r="A2950" s="1" t="s">
        <v>3742</v>
      </c>
      <c r="B2950" s="1">
        <v>20883.453713730003</v>
      </c>
      <c r="C2950" s="5">
        <f t="shared" si="46"/>
        <v>9472.567536918219</v>
      </c>
      <c r="D2950" s="1" t="s">
        <v>3049</v>
      </c>
    </row>
    <row r="2951" spans="1:4" x14ac:dyDescent="0.25">
      <c r="A2951" s="1" t="s">
        <v>3743</v>
      </c>
      <c r="B2951" s="1">
        <v>30008.563250069994</v>
      </c>
      <c r="C2951" s="5">
        <f t="shared" si="46"/>
        <v>13611.644221725748</v>
      </c>
      <c r="D2951" s="1" t="s">
        <v>3049</v>
      </c>
    </row>
    <row r="2952" spans="1:4" x14ac:dyDescent="0.25">
      <c r="A2952" s="1" t="s">
        <v>3744</v>
      </c>
      <c r="B2952" s="1">
        <v>181.11221739999999</v>
      </c>
      <c r="C2952" s="5">
        <f t="shared" si="46"/>
        <v>82.151052914900802</v>
      </c>
      <c r="D2952" s="1" t="s">
        <v>3049</v>
      </c>
    </row>
    <row r="2953" spans="1:4" x14ac:dyDescent="0.25">
      <c r="A2953" s="1" t="s">
        <v>3745</v>
      </c>
      <c r="B2953" s="1">
        <v>5167.5082444100008</v>
      </c>
      <c r="C2953" s="5">
        <f t="shared" si="46"/>
        <v>2343.9403995984212</v>
      </c>
      <c r="D2953" s="1" t="s">
        <v>3049</v>
      </c>
    </row>
    <row r="2954" spans="1:4" x14ac:dyDescent="0.25">
      <c r="A2954" s="1" t="s">
        <v>3746</v>
      </c>
      <c r="B2954" s="1">
        <v>5947.5076890100008</v>
      </c>
      <c r="C2954" s="5">
        <f t="shared" si="46"/>
        <v>2697.7419076734241</v>
      </c>
      <c r="D2954" s="1" t="s">
        <v>3049</v>
      </c>
    </row>
    <row r="2955" spans="1:4" x14ac:dyDescent="0.25">
      <c r="A2955" s="1" t="s">
        <v>3747</v>
      </c>
      <c r="B2955" s="1">
        <v>5912.8655018000018</v>
      </c>
      <c r="C2955" s="5">
        <f t="shared" si="46"/>
        <v>2682.0284886924665</v>
      </c>
      <c r="D2955" s="1" t="s">
        <v>3049</v>
      </c>
    </row>
    <row r="2956" spans="1:4" x14ac:dyDescent="0.25">
      <c r="A2956" s="1" t="s">
        <v>3748</v>
      </c>
      <c r="B2956" s="1">
        <v>5187.9950416999991</v>
      </c>
      <c r="C2956" s="5">
        <f t="shared" si="46"/>
        <v>2353.233046954786</v>
      </c>
      <c r="D2956" s="1" t="s">
        <v>3049</v>
      </c>
    </row>
    <row r="2957" spans="1:4" x14ac:dyDescent="0.25">
      <c r="A2957" s="1" t="s">
        <v>3749</v>
      </c>
      <c r="B2957" s="1">
        <v>359.90255415999991</v>
      </c>
      <c r="C2957" s="5">
        <f t="shared" si="46"/>
        <v>163.24891934654266</v>
      </c>
      <c r="D2957" s="1" t="s">
        <v>3049</v>
      </c>
    </row>
    <row r="2958" spans="1:4" x14ac:dyDescent="0.25">
      <c r="A2958" s="1" t="s">
        <v>3750</v>
      </c>
      <c r="B2958" s="1">
        <v>181.9686978</v>
      </c>
      <c r="C2958" s="5">
        <f t="shared" si="46"/>
        <v>82.539545572497602</v>
      </c>
      <c r="D2958" s="1" t="s">
        <v>3049</v>
      </c>
    </row>
    <row r="2959" spans="1:4" x14ac:dyDescent="0.25">
      <c r="A2959" s="1" t="s">
        <v>3751</v>
      </c>
      <c r="B2959" s="1">
        <v>13709.371101329996</v>
      </c>
      <c r="C2959" s="5">
        <f t="shared" si="46"/>
        <v>6218.4610565944758</v>
      </c>
      <c r="D2959" s="1" t="s">
        <v>3049</v>
      </c>
    </row>
    <row r="2960" spans="1:4" x14ac:dyDescent="0.25">
      <c r="A2960" s="1" t="s">
        <v>3752</v>
      </c>
      <c r="B2960" s="1">
        <v>5646.8845889200011</v>
      </c>
      <c r="C2960" s="5">
        <f t="shared" si="46"/>
        <v>2561.381674457401</v>
      </c>
      <c r="D2960" s="1" t="s">
        <v>3049</v>
      </c>
    </row>
    <row r="2961" spans="1:4" x14ac:dyDescent="0.25">
      <c r="A2961" s="1" t="s">
        <v>3753</v>
      </c>
      <c r="B2961" s="1">
        <v>38955.999533310009</v>
      </c>
      <c r="C2961" s="5">
        <f t="shared" si="46"/>
        <v>17670.129740313154</v>
      </c>
      <c r="D2961" s="1" t="s">
        <v>3049</v>
      </c>
    </row>
    <row r="2962" spans="1:4" x14ac:dyDescent="0.25">
      <c r="A2962" s="1" t="s">
        <v>3754</v>
      </c>
      <c r="B2962" s="1">
        <v>273.36210089999997</v>
      </c>
      <c r="C2962" s="5">
        <f t="shared" si="46"/>
        <v>123.99486207143279</v>
      </c>
      <c r="D2962" s="1" t="s">
        <v>3049</v>
      </c>
    </row>
    <row r="2963" spans="1:4" x14ac:dyDescent="0.25">
      <c r="A2963" s="1" t="s">
        <v>3755</v>
      </c>
      <c r="B2963" s="1">
        <v>5347.062257900001</v>
      </c>
      <c r="C2963" s="5">
        <f t="shared" si="46"/>
        <v>2425.3846636853773</v>
      </c>
      <c r="D2963" s="1" t="s">
        <v>3049</v>
      </c>
    </row>
    <row r="2964" spans="1:4" x14ac:dyDescent="0.25">
      <c r="A2964" s="1" t="s">
        <v>3756</v>
      </c>
      <c r="B2964" s="1">
        <v>3655.6031901500005</v>
      </c>
      <c r="C2964" s="5">
        <f t="shared" si="46"/>
        <v>1658.152362226519</v>
      </c>
      <c r="D2964" s="1" t="s">
        <v>3049</v>
      </c>
    </row>
    <row r="2965" spans="1:4" x14ac:dyDescent="0.25">
      <c r="A2965" s="1" t="s">
        <v>3757</v>
      </c>
      <c r="B2965" s="1">
        <v>3788.0944668200004</v>
      </c>
      <c r="C2965" s="5">
        <f t="shared" si="46"/>
        <v>1718.2493453938175</v>
      </c>
      <c r="D2965" s="1" t="s">
        <v>3049</v>
      </c>
    </row>
    <row r="2966" spans="1:4" x14ac:dyDescent="0.25">
      <c r="A2966" s="1" t="s">
        <v>3758</v>
      </c>
      <c r="B2966" s="1">
        <v>3827.4744987599993</v>
      </c>
      <c r="C2966" s="5">
        <f t="shared" si="46"/>
        <v>1736.1118128415455</v>
      </c>
      <c r="D2966" s="1" t="s">
        <v>3049</v>
      </c>
    </row>
    <row r="2967" spans="1:4" x14ac:dyDescent="0.25">
      <c r="A2967" s="1" t="s">
        <v>3759</v>
      </c>
      <c r="B2967" s="1">
        <v>1028.9300989200001</v>
      </c>
      <c r="C2967" s="5">
        <f t="shared" si="46"/>
        <v>466.71446142932069</v>
      </c>
      <c r="D2967" s="1" t="s">
        <v>3049</v>
      </c>
    </row>
    <row r="2968" spans="1:4" x14ac:dyDescent="0.25">
      <c r="A2968" s="1" t="s">
        <v>3760</v>
      </c>
      <c r="B2968" s="1">
        <v>3788.5087333000006</v>
      </c>
      <c r="C2968" s="5">
        <f t="shared" si="46"/>
        <v>1718.4372533550138</v>
      </c>
      <c r="D2968" s="1" t="s">
        <v>3049</v>
      </c>
    </row>
    <row r="2969" spans="1:4" x14ac:dyDescent="0.25">
      <c r="A2969" s="1" t="s">
        <v>3761</v>
      </c>
      <c r="B2969" s="1">
        <v>1036.9650686</v>
      </c>
      <c r="C2969" s="5">
        <f t="shared" si="46"/>
        <v>470.35905939641117</v>
      </c>
      <c r="D2969" s="1" t="s">
        <v>3049</v>
      </c>
    </row>
    <row r="2970" spans="1:4" x14ac:dyDescent="0.25">
      <c r="A2970" s="1" t="s">
        <v>3762</v>
      </c>
      <c r="B2970" s="1">
        <v>40068.24243839999</v>
      </c>
      <c r="C2970" s="5">
        <f t="shared" si="46"/>
        <v>18174.634224118727</v>
      </c>
      <c r="D2970" s="1" t="s">
        <v>3049</v>
      </c>
    </row>
    <row r="2971" spans="1:4" x14ac:dyDescent="0.25">
      <c r="A2971" s="1" t="s">
        <v>3763</v>
      </c>
      <c r="B2971" s="1">
        <v>16732.393999850003</v>
      </c>
      <c r="C2971" s="5">
        <f t="shared" si="46"/>
        <v>7589.680059179962</v>
      </c>
      <c r="D2971" s="1" t="s">
        <v>3049</v>
      </c>
    </row>
    <row r="2972" spans="1:4" x14ac:dyDescent="0.25">
      <c r="A2972" s="1" t="s">
        <v>3764</v>
      </c>
      <c r="B2972" s="1">
        <v>30063.374247800009</v>
      </c>
      <c r="C2972" s="5">
        <f t="shared" si="46"/>
        <v>13636.506051808101</v>
      </c>
      <c r="D2972" s="1" t="s">
        <v>3049</v>
      </c>
    </row>
    <row r="2973" spans="1:4" x14ac:dyDescent="0.25">
      <c r="A2973" s="1" t="s">
        <v>3765</v>
      </c>
      <c r="B2973" s="1">
        <v>19240.241829240003</v>
      </c>
      <c r="C2973" s="5">
        <f t="shared" si="46"/>
        <v>8727.2197718086318</v>
      </c>
      <c r="D2973" s="1" t="s">
        <v>3049</v>
      </c>
    </row>
    <row r="2974" spans="1:4" x14ac:dyDescent="0.25">
      <c r="A2974" s="1" t="s">
        <v>3766</v>
      </c>
      <c r="B2974" s="1">
        <v>8269.3470546600001</v>
      </c>
      <c r="C2974" s="5">
        <f t="shared" si="46"/>
        <v>3750.9096692173389</v>
      </c>
      <c r="D2974" s="1" t="s">
        <v>3049</v>
      </c>
    </row>
    <row r="2975" spans="1:4" x14ac:dyDescent="0.25">
      <c r="A2975" s="1" t="s">
        <v>3767</v>
      </c>
      <c r="B2975" s="1">
        <v>10082.069468560001</v>
      </c>
      <c r="C2975" s="5">
        <f t="shared" si="46"/>
        <v>4573.1460543830681</v>
      </c>
      <c r="D2975" s="1" t="s">
        <v>3049</v>
      </c>
    </row>
    <row r="2976" spans="1:4" x14ac:dyDescent="0.25">
      <c r="A2976" s="1" t="s">
        <v>3768</v>
      </c>
      <c r="B2976" s="1">
        <v>13336.209953899999</v>
      </c>
      <c r="C2976" s="5">
        <f t="shared" si="46"/>
        <v>6049.1981454094084</v>
      </c>
      <c r="D2976" s="1" t="s">
        <v>3049</v>
      </c>
    </row>
    <row r="2977" spans="1:4" x14ac:dyDescent="0.25">
      <c r="A2977" s="1" t="s">
        <v>3769</v>
      </c>
      <c r="B2977" s="1">
        <v>7376.4490145000009</v>
      </c>
      <c r="C2977" s="5">
        <f t="shared" si="46"/>
        <v>3345.8982613850844</v>
      </c>
      <c r="D2977" s="1" t="s">
        <v>3049</v>
      </c>
    </row>
    <row r="2978" spans="1:4" x14ac:dyDescent="0.25">
      <c r="A2978" s="1" t="s">
        <v>3770</v>
      </c>
      <c r="B2978" s="1">
        <v>8706.7706194000002</v>
      </c>
      <c r="C2978" s="5">
        <f t="shared" si="46"/>
        <v>3949.321498794885</v>
      </c>
      <c r="D2978" s="1" t="s">
        <v>3049</v>
      </c>
    </row>
    <row r="2979" spans="1:4" x14ac:dyDescent="0.25">
      <c r="A2979" s="1" t="s">
        <v>3771</v>
      </c>
      <c r="B2979" s="1">
        <v>12616.357402300011</v>
      </c>
      <c r="C2979" s="5">
        <f t="shared" si="46"/>
        <v>5722.6787868240663</v>
      </c>
      <c r="D2979" s="1" t="s">
        <v>3049</v>
      </c>
    </row>
    <row r="2980" spans="1:4" x14ac:dyDescent="0.25">
      <c r="A2980" s="1" t="s">
        <v>3772</v>
      </c>
      <c r="B2980" s="1">
        <v>7118.7596754300012</v>
      </c>
      <c r="C2980" s="5">
        <f t="shared" si="46"/>
        <v>3229.0124386976449</v>
      </c>
      <c r="D2980" s="1" t="s">
        <v>3049</v>
      </c>
    </row>
    <row r="2981" spans="1:4" x14ac:dyDescent="0.25">
      <c r="A2981" s="1" t="s">
        <v>3773</v>
      </c>
      <c r="B2981" s="1">
        <v>25321.296600930014</v>
      </c>
      <c r="C2981" s="5">
        <f t="shared" si="46"/>
        <v>11485.537567809048</v>
      </c>
      <c r="D2981" s="1" t="s">
        <v>3049</v>
      </c>
    </row>
    <row r="2982" spans="1:4" x14ac:dyDescent="0.25">
      <c r="A2982" s="1" t="s">
        <v>3774</v>
      </c>
      <c r="B2982" s="1">
        <v>21127.667718719993</v>
      </c>
      <c r="C2982" s="5">
        <f t="shared" si="46"/>
        <v>9583.3410558696396</v>
      </c>
      <c r="D2982" s="1" t="s">
        <v>3049</v>
      </c>
    </row>
    <row r="2983" spans="1:4" x14ac:dyDescent="0.25">
      <c r="A2983" s="1" t="s">
        <v>3775</v>
      </c>
      <c r="B2983" s="1">
        <v>12845.452580069996</v>
      </c>
      <c r="C2983" s="5">
        <f t="shared" si="46"/>
        <v>5826.5945266991093</v>
      </c>
      <c r="D2983" s="1" t="s">
        <v>3049</v>
      </c>
    </row>
    <row r="2984" spans="1:4" x14ac:dyDescent="0.25">
      <c r="A2984" s="1" t="s">
        <v>3776</v>
      </c>
      <c r="B2984" s="1">
        <v>2082.1072742400002</v>
      </c>
      <c r="C2984" s="5">
        <f t="shared" si="46"/>
        <v>944.42720273707016</v>
      </c>
      <c r="D2984" s="1" t="s">
        <v>3049</v>
      </c>
    </row>
    <row r="2985" spans="1:4" x14ac:dyDescent="0.25">
      <c r="A2985" s="1" t="s">
        <v>3777</v>
      </c>
      <c r="B2985" s="1">
        <v>160.79696131</v>
      </c>
      <c r="C2985" s="5">
        <f t="shared" si="46"/>
        <v>72.936215274525523</v>
      </c>
      <c r="D2985" s="1" t="s">
        <v>3049</v>
      </c>
    </row>
    <row r="2986" spans="1:4" x14ac:dyDescent="0.25">
      <c r="A2986" s="1" t="s">
        <v>3778</v>
      </c>
      <c r="B2986" s="1">
        <v>26868.92227050001</v>
      </c>
      <c r="C2986" s="5">
        <f t="shared" si="46"/>
        <v>12187.528190520641</v>
      </c>
      <c r="D2986" s="1" t="s">
        <v>3049</v>
      </c>
    </row>
    <row r="2987" spans="1:4" x14ac:dyDescent="0.25">
      <c r="A2987" s="1" t="s">
        <v>3779</v>
      </c>
      <c r="B2987" s="1">
        <v>24712.030448130001</v>
      </c>
      <c r="C2987" s="5">
        <f t="shared" si="46"/>
        <v>11209.179315028183</v>
      </c>
      <c r="D2987" s="1" t="s">
        <v>3049</v>
      </c>
    </row>
    <row r="2988" spans="1:4" x14ac:dyDescent="0.25">
      <c r="A2988" s="1" t="s">
        <v>3780</v>
      </c>
      <c r="B2988" s="1">
        <v>9112.896447699999</v>
      </c>
      <c r="C2988" s="5">
        <f t="shared" si="46"/>
        <v>4133.5369255051382</v>
      </c>
      <c r="D2988" s="1" t="s">
        <v>3049</v>
      </c>
    </row>
    <row r="2989" spans="1:4" x14ac:dyDescent="0.25">
      <c r="A2989" s="1" t="s">
        <v>3781</v>
      </c>
      <c r="B2989" s="1">
        <v>750.58081770000001</v>
      </c>
      <c r="C2989" s="5">
        <f t="shared" si="46"/>
        <v>340.45745426217837</v>
      </c>
      <c r="D2989" s="1" t="s">
        <v>3049</v>
      </c>
    </row>
    <row r="2990" spans="1:4" x14ac:dyDescent="0.25">
      <c r="A2990" s="1" t="s">
        <v>3782</v>
      </c>
      <c r="B2990" s="1">
        <v>4816.5015709799973</v>
      </c>
      <c r="C2990" s="5">
        <f t="shared" si="46"/>
        <v>2184.7265805839588</v>
      </c>
      <c r="D2990" s="1" t="s">
        <v>3049</v>
      </c>
    </row>
    <row r="2991" spans="1:4" x14ac:dyDescent="0.25">
      <c r="A2991" s="1" t="s">
        <v>3783</v>
      </c>
      <c r="B2991" s="1">
        <v>30859.933371399995</v>
      </c>
      <c r="C2991" s="5">
        <f t="shared" si="46"/>
        <v>13997.818897800067</v>
      </c>
      <c r="D2991" s="1" t="s">
        <v>3049</v>
      </c>
    </row>
    <row r="2992" spans="1:4" x14ac:dyDescent="0.25">
      <c r="A2992" s="1" t="s">
        <v>3784</v>
      </c>
      <c r="B2992" s="1">
        <v>376.54974440000012</v>
      </c>
      <c r="C2992" s="5">
        <f t="shared" si="46"/>
        <v>170.79995166188485</v>
      </c>
      <c r="D2992" s="1" t="s">
        <v>3049</v>
      </c>
    </row>
    <row r="2993" spans="1:4" x14ac:dyDescent="0.25">
      <c r="A2993" s="1" t="s">
        <v>3785</v>
      </c>
      <c r="B2993" s="1">
        <v>21302.682596570019</v>
      </c>
      <c r="C2993" s="5">
        <f t="shared" si="46"/>
        <v>9662.7264043433879</v>
      </c>
      <c r="D2993" s="1" t="s">
        <v>3049</v>
      </c>
    </row>
    <row r="2994" spans="1:4" x14ac:dyDescent="0.25">
      <c r="A2994" s="1" t="s">
        <v>3786</v>
      </c>
      <c r="B2994" s="1">
        <v>1773.4904345800005</v>
      </c>
      <c r="C2994" s="5">
        <f t="shared" si="46"/>
        <v>804.44107320201158</v>
      </c>
      <c r="D2994" s="1" t="s">
        <v>3049</v>
      </c>
    </row>
    <row r="2995" spans="1:4" x14ac:dyDescent="0.25">
      <c r="A2995" s="1" t="s">
        <v>3787</v>
      </c>
      <c r="B2995" s="1">
        <v>1173.8117785000002</v>
      </c>
      <c r="C2995" s="5">
        <f t="shared" si="46"/>
        <v>532.43163223337206</v>
      </c>
      <c r="D2995" s="1" t="s">
        <v>3049</v>
      </c>
    </row>
    <row r="2996" spans="1:4" x14ac:dyDescent="0.25">
      <c r="A2996" s="1" t="s">
        <v>3788</v>
      </c>
      <c r="B2996" s="1">
        <v>1120.7868712000002</v>
      </c>
      <c r="C2996" s="5">
        <f t="shared" si="46"/>
        <v>508.37995848135046</v>
      </c>
      <c r="D2996" s="1" t="s">
        <v>3049</v>
      </c>
    </row>
    <row r="2997" spans="1:4" x14ac:dyDescent="0.25">
      <c r="A2997" s="1" t="s">
        <v>3789</v>
      </c>
      <c r="B2997" s="1">
        <v>2232.9259522399998</v>
      </c>
      <c r="C2997" s="5">
        <f t="shared" si="46"/>
        <v>1012.837348528446</v>
      </c>
      <c r="D2997" s="1" t="s">
        <v>3049</v>
      </c>
    </row>
    <row r="2998" spans="1:4" x14ac:dyDescent="0.25">
      <c r="A2998" s="1" t="s">
        <v>3790</v>
      </c>
      <c r="B2998" s="1">
        <v>744.99159210000005</v>
      </c>
      <c r="C2998" s="5">
        <f t="shared" si="46"/>
        <v>337.92222624382322</v>
      </c>
      <c r="D2998" s="1" t="s">
        <v>3049</v>
      </c>
    </row>
    <row r="2999" spans="1:4" x14ac:dyDescent="0.25">
      <c r="A2999" s="1" t="s">
        <v>3791</v>
      </c>
      <c r="B2999" s="1">
        <v>480.16006634999997</v>
      </c>
      <c r="C2999" s="5">
        <f t="shared" si="46"/>
        <v>217.79676481582919</v>
      </c>
      <c r="D2999" s="1" t="s">
        <v>3049</v>
      </c>
    </row>
    <row r="3000" spans="1:4" x14ac:dyDescent="0.25">
      <c r="A3000" s="1" t="s">
        <v>3792</v>
      </c>
      <c r="B3000" s="1">
        <v>10460.955641850003</v>
      </c>
      <c r="C3000" s="5">
        <f t="shared" si="46"/>
        <v>4745.0057914980271</v>
      </c>
      <c r="D3000" s="1" t="s">
        <v>3049</v>
      </c>
    </row>
    <row r="3001" spans="1:4" x14ac:dyDescent="0.25">
      <c r="A3001" s="1" t="s">
        <v>3793</v>
      </c>
      <c r="B3001" s="1">
        <v>6420.669704699998</v>
      </c>
      <c r="C3001" s="5">
        <f t="shared" si="46"/>
        <v>2912.3644126942813</v>
      </c>
      <c r="D3001" s="1" t="s">
        <v>3049</v>
      </c>
    </row>
    <row r="3002" spans="1:4" x14ac:dyDescent="0.25">
      <c r="A3002" s="1" t="s">
        <v>3794</v>
      </c>
      <c r="B3002" s="1">
        <v>1416.6982355599998</v>
      </c>
      <c r="C3002" s="5">
        <f t="shared" si="46"/>
        <v>642.60298606413141</v>
      </c>
      <c r="D3002" s="1" t="s">
        <v>3049</v>
      </c>
    </row>
    <row r="3003" spans="1:4" x14ac:dyDescent="0.25">
      <c r="A3003" s="1" t="s">
        <v>3795</v>
      </c>
      <c r="B3003" s="1">
        <v>42.594822100000002</v>
      </c>
      <c r="C3003" s="5">
        <f t="shared" si="46"/>
        <v>19.320670545983202</v>
      </c>
      <c r="D3003" s="1" t="s">
        <v>3049</v>
      </c>
    </row>
    <row r="3004" spans="1:4" x14ac:dyDescent="0.25">
      <c r="A3004" s="1" t="s">
        <v>3796</v>
      </c>
      <c r="B3004" s="1">
        <v>859.36246829999993</v>
      </c>
      <c r="C3004" s="5">
        <f t="shared" si="46"/>
        <v>389.79994072113357</v>
      </c>
      <c r="D3004" s="1" t="s">
        <v>3049</v>
      </c>
    </row>
    <row r="3005" spans="1:4" x14ac:dyDescent="0.25">
      <c r="A3005" s="1" t="s">
        <v>3797</v>
      </c>
      <c r="B3005" s="1">
        <v>22856.630986040003</v>
      </c>
      <c r="C3005" s="5">
        <f t="shared" si="46"/>
        <v>10367.584962219857</v>
      </c>
      <c r="D3005" s="1" t="s">
        <v>3049</v>
      </c>
    </row>
    <row r="3006" spans="1:4" x14ac:dyDescent="0.25">
      <c r="A3006" s="1" t="s">
        <v>3798</v>
      </c>
      <c r="B3006" s="1">
        <v>17856.405894789998</v>
      </c>
      <c r="C3006" s="5">
        <f t="shared" si="46"/>
        <v>8099.5228626295848</v>
      </c>
      <c r="D3006" s="1" t="s">
        <v>3049</v>
      </c>
    </row>
    <row r="3007" spans="1:4" x14ac:dyDescent="0.25">
      <c r="A3007" s="1" t="s">
        <v>3799</v>
      </c>
      <c r="B3007" s="1">
        <v>5078.9137151699979</v>
      </c>
      <c r="C3007" s="5">
        <f t="shared" si="46"/>
        <v>2303.7546298913899</v>
      </c>
      <c r="D3007" s="1" t="s">
        <v>3049</v>
      </c>
    </row>
    <row r="3008" spans="1:4" x14ac:dyDescent="0.25">
      <c r="A3008" s="1" t="s">
        <v>3800</v>
      </c>
      <c r="B3008" s="1">
        <v>7251.4755655900026</v>
      </c>
      <c r="C3008" s="5">
        <f t="shared" si="46"/>
        <v>3289.2113047471003</v>
      </c>
      <c r="D3008" s="1" t="s">
        <v>3049</v>
      </c>
    </row>
    <row r="3009" spans="1:4" x14ac:dyDescent="0.25">
      <c r="A3009" s="1" t="s">
        <v>3801</v>
      </c>
      <c r="B3009" s="1">
        <v>23443.229412919991</v>
      </c>
      <c r="C3009" s="5">
        <f t="shared" si="46"/>
        <v>10633.661315865204</v>
      </c>
      <c r="D3009" s="1" t="s">
        <v>3049</v>
      </c>
    </row>
    <row r="3010" spans="1:4" x14ac:dyDescent="0.25">
      <c r="A3010" s="1" t="s">
        <v>3802</v>
      </c>
      <c r="B3010" s="1">
        <v>24396.685762829995</v>
      </c>
      <c r="C3010" s="5">
        <f t="shared" si="46"/>
        <v>11066.141488533583</v>
      </c>
      <c r="D3010" s="1" t="s">
        <v>3049</v>
      </c>
    </row>
    <row r="3011" spans="1:4" x14ac:dyDescent="0.25">
      <c r="A3011" s="1" t="s">
        <v>3803</v>
      </c>
      <c r="B3011" s="1">
        <v>16515.267979519995</v>
      </c>
      <c r="C3011" s="5">
        <f t="shared" ref="C3011:C3074" si="47">0.453592*B3011</f>
        <v>7491.1934333664331</v>
      </c>
      <c r="D3011" s="1" t="s">
        <v>3049</v>
      </c>
    </row>
    <row r="3012" spans="1:4" x14ac:dyDescent="0.25">
      <c r="A3012" s="1" t="s">
        <v>3804</v>
      </c>
      <c r="B3012" s="1">
        <v>26822.199443909987</v>
      </c>
      <c r="C3012" s="5">
        <f t="shared" si="47"/>
        <v>12166.335090162018</v>
      </c>
      <c r="D3012" s="1" t="s">
        <v>3049</v>
      </c>
    </row>
    <row r="3013" spans="1:4" x14ac:dyDescent="0.25">
      <c r="A3013" s="1" t="s">
        <v>3805</v>
      </c>
      <c r="B3013" s="1">
        <v>9304.555888699997</v>
      </c>
      <c r="C3013" s="5">
        <f t="shared" si="47"/>
        <v>4220.4721146672091</v>
      </c>
      <c r="D3013" s="1" t="s">
        <v>3049</v>
      </c>
    </row>
    <row r="3014" spans="1:4" x14ac:dyDescent="0.25">
      <c r="A3014" s="1" t="s">
        <v>3806</v>
      </c>
      <c r="B3014" s="1">
        <v>9610.9587535099945</v>
      </c>
      <c r="C3014" s="5">
        <f t="shared" si="47"/>
        <v>4359.4540029221052</v>
      </c>
      <c r="D3014" s="1" t="s">
        <v>3049</v>
      </c>
    </row>
    <row r="3015" spans="1:4" x14ac:dyDescent="0.25">
      <c r="A3015" s="1" t="s">
        <v>3807</v>
      </c>
      <c r="B3015" s="1">
        <v>26081.412956980002</v>
      </c>
      <c r="C3015" s="5">
        <f t="shared" si="47"/>
        <v>11830.320265982473</v>
      </c>
      <c r="D3015" s="1" t="s">
        <v>3049</v>
      </c>
    </row>
    <row r="3016" spans="1:4" x14ac:dyDescent="0.25">
      <c r="A3016" s="1" t="s">
        <v>3808</v>
      </c>
      <c r="B3016" s="1">
        <v>23899.084070500001</v>
      </c>
      <c r="C3016" s="5">
        <f t="shared" si="47"/>
        <v>10840.433341706237</v>
      </c>
      <c r="D3016" s="1" t="s">
        <v>3049</v>
      </c>
    </row>
    <row r="3017" spans="1:4" x14ac:dyDescent="0.25">
      <c r="A3017" s="1" t="s">
        <v>3809</v>
      </c>
      <c r="B3017" s="1">
        <v>11446.678999720003</v>
      </c>
      <c r="C3017" s="5">
        <f t="shared" si="47"/>
        <v>5192.1220208409959</v>
      </c>
      <c r="D3017" s="1" t="s">
        <v>3049</v>
      </c>
    </row>
    <row r="3018" spans="1:4" x14ac:dyDescent="0.25">
      <c r="A3018" s="1" t="s">
        <v>3810</v>
      </c>
      <c r="B3018" s="1">
        <v>2888.9009895999993</v>
      </c>
      <c r="C3018" s="5">
        <f t="shared" si="47"/>
        <v>1310.3823776746428</v>
      </c>
      <c r="D3018" s="1" t="s">
        <v>3049</v>
      </c>
    </row>
    <row r="3019" spans="1:4" x14ac:dyDescent="0.25">
      <c r="A3019" s="1" t="s">
        <v>3811</v>
      </c>
      <c r="B3019" s="1">
        <v>3322.6967056900007</v>
      </c>
      <c r="C3019" s="5">
        <f t="shared" si="47"/>
        <v>1507.1486441273387</v>
      </c>
      <c r="D3019" s="1" t="s">
        <v>3049</v>
      </c>
    </row>
    <row r="3020" spans="1:4" x14ac:dyDescent="0.25">
      <c r="A3020" s="1" t="s">
        <v>3812</v>
      </c>
      <c r="B3020" s="1">
        <v>20220.59264097999</v>
      </c>
      <c r="C3020" s="5">
        <f t="shared" si="47"/>
        <v>9171.8990572073963</v>
      </c>
      <c r="D3020" s="1" t="s">
        <v>3049</v>
      </c>
    </row>
    <row r="3021" spans="1:4" x14ac:dyDescent="0.25">
      <c r="A3021" s="1" t="s">
        <v>3813</v>
      </c>
      <c r="B3021" s="1">
        <v>18012.956793540012</v>
      </c>
      <c r="C3021" s="5">
        <f t="shared" si="47"/>
        <v>8170.5330978954007</v>
      </c>
      <c r="D3021" s="1" t="s">
        <v>3049</v>
      </c>
    </row>
    <row r="3022" spans="1:4" x14ac:dyDescent="0.25">
      <c r="A3022" s="1" t="s">
        <v>3814</v>
      </c>
      <c r="B3022" s="1">
        <v>9839.38697813</v>
      </c>
      <c r="C3022" s="5">
        <f t="shared" si="47"/>
        <v>4463.0672181839427</v>
      </c>
      <c r="D3022" s="1" t="s">
        <v>3049</v>
      </c>
    </row>
    <row r="3023" spans="1:4" x14ac:dyDescent="0.25">
      <c r="A3023" s="1" t="s">
        <v>3815</v>
      </c>
      <c r="B3023" s="1">
        <v>12044.790005599993</v>
      </c>
      <c r="C3023" s="5">
        <f t="shared" si="47"/>
        <v>5463.4203882201118</v>
      </c>
      <c r="D3023" s="1" t="s">
        <v>3049</v>
      </c>
    </row>
    <row r="3024" spans="1:4" x14ac:dyDescent="0.25">
      <c r="A3024" s="1" t="s">
        <v>464</v>
      </c>
      <c r="B3024" s="1">
        <v>6484.2791425199985</v>
      </c>
      <c r="C3024" s="5">
        <f t="shared" si="47"/>
        <v>2941.2171448139311</v>
      </c>
      <c r="D3024" s="1" t="s">
        <v>3049</v>
      </c>
    </row>
    <row r="3025" spans="1:4" x14ac:dyDescent="0.25">
      <c r="A3025" s="1" t="s">
        <v>370</v>
      </c>
      <c r="B3025" s="1">
        <v>7475.8682201199999</v>
      </c>
      <c r="C3025" s="5">
        <f t="shared" si="47"/>
        <v>3390.9940177006711</v>
      </c>
      <c r="D3025" s="1" t="s">
        <v>3049</v>
      </c>
    </row>
    <row r="3026" spans="1:4" x14ac:dyDescent="0.25">
      <c r="A3026" s="1" t="s">
        <v>3816</v>
      </c>
      <c r="B3026" s="1">
        <v>23500.637736350003</v>
      </c>
      <c r="C3026" s="5">
        <f t="shared" si="47"/>
        <v>10659.701272106471</v>
      </c>
      <c r="D3026" s="1" t="s">
        <v>3049</v>
      </c>
    </row>
    <row r="3027" spans="1:4" x14ac:dyDescent="0.25">
      <c r="A3027" s="1" t="s">
        <v>3817</v>
      </c>
      <c r="B3027" s="1">
        <v>2523.3366555500002</v>
      </c>
      <c r="C3027" s="5">
        <f t="shared" si="47"/>
        <v>1144.5653202642357</v>
      </c>
      <c r="D3027" s="1" t="s">
        <v>3049</v>
      </c>
    </row>
    <row r="3028" spans="1:4" x14ac:dyDescent="0.25">
      <c r="A3028" s="1" t="s">
        <v>3818</v>
      </c>
      <c r="B3028" s="1">
        <v>20284.229100140001</v>
      </c>
      <c r="C3028" s="5">
        <f t="shared" si="47"/>
        <v>9200.7640459907034</v>
      </c>
      <c r="D3028" s="1" t="s">
        <v>3049</v>
      </c>
    </row>
    <row r="3029" spans="1:4" x14ac:dyDescent="0.25">
      <c r="A3029" s="1" t="s">
        <v>3819</v>
      </c>
      <c r="B3029" s="1">
        <v>16809.712992579996</v>
      </c>
      <c r="C3029" s="5">
        <f t="shared" si="47"/>
        <v>7624.751335730346</v>
      </c>
      <c r="D3029" s="1" t="s">
        <v>3049</v>
      </c>
    </row>
    <row r="3030" spans="1:4" x14ac:dyDescent="0.25">
      <c r="A3030" s="1" t="s">
        <v>456</v>
      </c>
      <c r="B3030" s="1">
        <v>6358.5705294500003</v>
      </c>
      <c r="C3030" s="5">
        <f t="shared" si="47"/>
        <v>2884.1967235942843</v>
      </c>
      <c r="D3030" s="1" t="s">
        <v>3049</v>
      </c>
    </row>
    <row r="3031" spans="1:4" x14ac:dyDescent="0.25">
      <c r="A3031" s="1" t="s">
        <v>3820</v>
      </c>
      <c r="B3031" s="1">
        <v>4231.07993515</v>
      </c>
      <c r="C3031" s="5">
        <f t="shared" si="47"/>
        <v>1919.1840099445587</v>
      </c>
      <c r="D3031" s="1" t="s">
        <v>3049</v>
      </c>
    </row>
    <row r="3032" spans="1:4" x14ac:dyDescent="0.25">
      <c r="A3032" s="1" t="s">
        <v>3821</v>
      </c>
      <c r="B3032" s="1">
        <v>7445.9359851999998</v>
      </c>
      <c r="C3032" s="5">
        <f t="shared" si="47"/>
        <v>3377.4169953988385</v>
      </c>
      <c r="D3032" s="1" t="s">
        <v>3049</v>
      </c>
    </row>
    <row r="3033" spans="1:4" x14ac:dyDescent="0.25">
      <c r="A3033" s="1" t="s">
        <v>3822</v>
      </c>
      <c r="B3033" s="1">
        <v>1992.87331294</v>
      </c>
      <c r="C3033" s="5">
        <f t="shared" si="47"/>
        <v>903.95139176308044</v>
      </c>
      <c r="D3033" s="1" t="s">
        <v>3049</v>
      </c>
    </row>
    <row r="3034" spans="1:4" x14ac:dyDescent="0.25">
      <c r="A3034" s="1" t="s">
        <v>3823</v>
      </c>
      <c r="B3034" s="1">
        <v>12565.3657437</v>
      </c>
      <c r="C3034" s="5">
        <f t="shared" si="47"/>
        <v>5699.54937841637</v>
      </c>
      <c r="D3034" s="1" t="s">
        <v>3049</v>
      </c>
    </row>
    <row r="3035" spans="1:4" x14ac:dyDescent="0.25">
      <c r="A3035" s="1" t="s">
        <v>3824</v>
      </c>
      <c r="B3035" s="1">
        <v>10887.19992246</v>
      </c>
      <c r="C3035" s="5">
        <f t="shared" si="47"/>
        <v>4938.3467872284764</v>
      </c>
      <c r="D3035" s="1" t="s">
        <v>3049</v>
      </c>
    </row>
    <row r="3036" spans="1:4" x14ac:dyDescent="0.25">
      <c r="A3036" s="1" t="s">
        <v>3825</v>
      </c>
      <c r="B3036" s="1">
        <v>11660.181751949998</v>
      </c>
      <c r="C3036" s="5">
        <f t="shared" si="47"/>
        <v>5288.9651612305033</v>
      </c>
      <c r="D3036" s="1" t="s">
        <v>3049</v>
      </c>
    </row>
    <row r="3037" spans="1:4" x14ac:dyDescent="0.25">
      <c r="A3037" s="1" t="s">
        <v>3826</v>
      </c>
      <c r="B3037" s="1">
        <v>11528.056492539998</v>
      </c>
      <c r="C3037" s="5">
        <f t="shared" si="47"/>
        <v>5229.0342005642024</v>
      </c>
      <c r="D3037" s="1" t="s">
        <v>3049</v>
      </c>
    </row>
    <row r="3038" spans="1:4" x14ac:dyDescent="0.25">
      <c r="A3038" s="1" t="s">
        <v>3827</v>
      </c>
      <c r="B3038" s="1">
        <v>21871.798929830005</v>
      </c>
      <c r="C3038" s="5">
        <f t="shared" si="47"/>
        <v>9920.8730201794515</v>
      </c>
      <c r="D3038" s="1" t="s">
        <v>3049</v>
      </c>
    </row>
    <row r="3039" spans="1:4" x14ac:dyDescent="0.25">
      <c r="A3039" s="1" t="s">
        <v>3828</v>
      </c>
      <c r="B3039" s="1">
        <v>27370.90733129</v>
      </c>
      <c r="C3039" s="5">
        <f t="shared" si="47"/>
        <v>12415.224598214494</v>
      </c>
      <c r="D3039" s="1" t="s">
        <v>3049</v>
      </c>
    </row>
    <row r="3040" spans="1:4" x14ac:dyDescent="0.25">
      <c r="A3040" s="1" t="s">
        <v>3829</v>
      </c>
      <c r="B3040" s="1">
        <v>11123.06350235</v>
      </c>
      <c r="C3040" s="5">
        <f t="shared" si="47"/>
        <v>5045.3326201579412</v>
      </c>
      <c r="D3040" s="1" t="s">
        <v>3049</v>
      </c>
    </row>
    <row r="3041" spans="1:4" x14ac:dyDescent="0.25">
      <c r="A3041" s="1" t="s">
        <v>3830</v>
      </c>
      <c r="B3041" s="1">
        <v>14491.221124800002</v>
      </c>
      <c r="C3041" s="5">
        <f t="shared" si="47"/>
        <v>6573.1019724402822</v>
      </c>
      <c r="D3041" s="1" t="s">
        <v>3049</v>
      </c>
    </row>
    <row r="3042" spans="1:4" x14ac:dyDescent="0.25">
      <c r="A3042" s="1" t="s">
        <v>3831</v>
      </c>
      <c r="B3042" s="1">
        <v>24287.714883729986</v>
      </c>
      <c r="C3042" s="5">
        <f t="shared" si="47"/>
        <v>11016.713169540852</v>
      </c>
      <c r="D3042" s="1" t="s">
        <v>3049</v>
      </c>
    </row>
    <row r="3043" spans="1:4" x14ac:dyDescent="0.25">
      <c r="A3043" s="1" t="s">
        <v>3832</v>
      </c>
      <c r="B3043" s="1">
        <v>26937.075252680006</v>
      </c>
      <c r="C3043" s="5">
        <f t="shared" si="47"/>
        <v>12218.441838013629</v>
      </c>
      <c r="D3043" s="1" t="s">
        <v>3049</v>
      </c>
    </row>
    <row r="3044" spans="1:4" x14ac:dyDescent="0.25">
      <c r="A3044" s="1" t="s">
        <v>3833</v>
      </c>
      <c r="B3044" s="1">
        <v>7891.6729649000008</v>
      </c>
      <c r="C3044" s="5">
        <f t="shared" si="47"/>
        <v>3579.5997234949209</v>
      </c>
      <c r="D3044" s="1" t="s">
        <v>3049</v>
      </c>
    </row>
    <row r="3045" spans="1:4" x14ac:dyDescent="0.25">
      <c r="A3045" s="1" t="s">
        <v>3834</v>
      </c>
      <c r="B3045" s="1">
        <v>13039.996977640001</v>
      </c>
      <c r="C3045" s="5">
        <f t="shared" si="47"/>
        <v>5914.8383090816833</v>
      </c>
      <c r="D3045" s="1" t="s">
        <v>3049</v>
      </c>
    </row>
    <row r="3046" spans="1:4" x14ac:dyDescent="0.25">
      <c r="A3046" s="1" t="s">
        <v>3835</v>
      </c>
      <c r="B3046" s="1">
        <v>6504.1432769000012</v>
      </c>
      <c r="C3046" s="5">
        <f t="shared" si="47"/>
        <v>2950.2273572556255</v>
      </c>
      <c r="D3046" s="1" t="s">
        <v>3049</v>
      </c>
    </row>
    <row r="3047" spans="1:4" x14ac:dyDescent="0.25">
      <c r="A3047" s="1" t="s">
        <v>3836</v>
      </c>
      <c r="B3047" s="1">
        <v>11653.546543599999</v>
      </c>
      <c r="C3047" s="5">
        <f t="shared" si="47"/>
        <v>5285.9554838046106</v>
      </c>
      <c r="D3047" s="1" t="s">
        <v>3049</v>
      </c>
    </row>
    <row r="3048" spans="1:4" x14ac:dyDescent="0.25">
      <c r="A3048" s="1" t="s">
        <v>3837</v>
      </c>
      <c r="B3048" s="1">
        <v>41633.436468779997</v>
      </c>
      <c r="C3048" s="5">
        <f t="shared" si="47"/>
        <v>18884.593714746858</v>
      </c>
      <c r="D3048" s="1" t="s">
        <v>3049</v>
      </c>
    </row>
    <row r="3049" spans="1:4" x14ac:dyDescent="0.25">
      <c r="A3049" s="1" t="s">
        <v>3838</v>
      </c>
      <c r="B3049" s="1">
        <v>72822.136007610025</v>
      </c>
      <c r="C3049" s="5">
        <f t="shared" si="47"/>
        <v>33031.538315963844</v>
      </c>
      <c r="D3049" s="1" t="s">
        <v>3049</v>
      </c>
    </row>
    <row r="3050" spans="1:4" x14ac:dyDescent="0.25">
      <c r="A3050" s="1" t="s">
        <v>3839</v>
      </c>
      <c r="B3050" s="1">
        <v>54652.406567250022</v>
      </c>
      <c r="C3050" s="5">
        <f t="shared" si="47"/>
        <v>24789.894399652072</v>
      </c>
      <c r="D3050" s="1" t="s">
        <v>3049</v>
      </c>
    </row>
    <row r="3051" spans="1:4" x14ac:dyDescent="0.25">
      <c r="A3051" s="1" t="s">
        <v>3840</v>
      </c>
      <c r="B3051" s="1">
        <v>33708.234262820013</v>
      </c>
      <c r="C3051" s="5">
        <f t="shared" si="47"/>
        <v>15289.785395741055</v>
      </c>
      <c r="D3051" s="1" t="s">
        <v>3049</v>
      </c>
    </row>
    <row r="3052" spans="1:4" x14ac:dyDescent="0.25">
      <c r="A3052" s="1" t="s">
        <v>3841</v>
      </c>
      <c r="B3052" s="1">
        <v>6954.0397819200025</v>
      </c>
      <c r="C3052" s="5">
        <f t="shared" si="47"/>
        <v>3154.2968127606578</v>
      </c>
      <c r="D3052" s="1" t="s">
        <v>3049</v>
      </c>
    </row>
    <row r="3053" spans="1:4" x14ac:dyDescent="0.25">
      <c r="A3053" s="1" t="s">
        <v>3842</v>
      </c>
      <c r="B3053" s="1">
        <v>22011.641387849981</v>
      </c>
      <c r="C3053" s="5">
        <f t="shared" si="47"/>
        <v>9984.3044403976492</v>
      </c>
      <c r="D3053" s="1" t="s">
        <v>3049</v>
      </c>
    </row>
    <row r="3054" spans="1:4" x14ac:dyDescent="0.25">
      <c r="A3054" s="1" t="s">
        <v>3843</v>
      </c>
      <c r="B3054" s="1">
        <v>6151.1644390000001</v>
      </c>
      <c r="C3054" s="5">
        <f t="shared" si="47"/>
        <v>2790.1189802148879</v>
      </c>
      <c r="D3054" s="1" t="s">
        <v>3049</v>
      </c>
    </row>
    <row r="3055" spans="1:4" x14ac:dyDescent="0.25">
      <c r="A3055" s="1" t="s">
        <v>3844</v>
      </c>
      <c r="B3055" s="1">
        <v>1714.4714544000001</v>
      </c>
      <c r="C3055" s="5">
        <f t="shared" si="47"/>
        <v>777.67053594420486</v>
      </c>
      <c r="D3055" s="1" t="s">
        <v>3049</v>
      </c>
    </row>
    <row r="3056" spans="1:4" x14ac:dyDescent="0.25">
      <c r="A3056" s="1" t="s">
        <v>3845</v>
      </c>
      <c r="B3056" s="1">
        <v>4649.8696185999997</v>
      </c>
      <c r="C3056" s="5">
        <f t="shared" si="47"/>
        <v>2109.1436600400111</v>
      </c>
      <c r="D3056" s="1" t="s">
        <v>3049</v>
      </c>
    </row>
    <row r="3057" spans="1:4" x14ac:dyDescent="0.25">
      <c r="A3057" s="1" t="s">
        <v>3846</v>
      </c>
      <c r="B3057" s="1">
        <v>3209.9250991999984</v>
      </c>
      <c r="C3057" s="5">
        <f t="shared" si="47"/>
        <v>1455.9963455963257</v>
      </c>
      <c r="D3057" s="1" t="s">
        <v>3049</v>
      </c>
    </row>
    <row r="3058" spans="1:4" x14ac:dyDescent="0.25">
      <c r="A3058" s="1" t="s">
        <v>3847</v>
      </c>
      <c r="B3058" s="1">
        <v>29443.98944784997</v>
      </c>
      <c r="C3058" s="5">
        <f t="shared" si="47"/>
        <v>13355.558061629163</v>
      </c>
      <c r="D3058" s="1" t="s">
        <v>3049</v>
      </c>
    </row>
    <row r="3059" spans="1:4" x14ac:dyDescent="0.25">
      <c r="A3059" s="1" t="s">
        <v>3848</v>
      </c>
      <c r="B3059" s="1">
        <v>34181.709963990012</v>
      </c>
      <c r="C3059" s="5">
        <f t="shared" si="47"/>
        <v>15504.550185986158</v>
      </c>
      <c r="D3059" s="1" t="s">
        <v>3049</v>
      </c>
    </row>
    <row r="3060" spans="1:4" x14ac:dyDescent="0.25">
      <c r="A3060" s="1" t="s">
        <v>3849</v>
      </c>
      <c r="B3060" s="1">
        <v>60065.733214520027</v>
      </c>
      <c r="C3060" s="5">
        <f t="shared" si="47"/>
        <v>27245.336060240566</v>
      </c>
      <c r="D3060" s="1" t="s">
        <v>3049</v>
      </c>
    </row>
    <row r="3061" spans="1:4" x14ac:dyDescent="0.25">
      <c r="A3061" s="1" t="s">
        <v>3850</v>
      </c>
      <c r="B3061" s="1">
        <v>56460.441678129951</v>
      </c>
      <c r="C3061" s="5">
        <f t="shared" si="47"/>
        <v>25610.00466166632</v>
      </c>
      <c r="D3061" s="1" t="s">
        <v>3049</v>
      </c>
    </row>
    <row r="3062" spans="1:4" x14ac:dyDescent="0.25">
      <c r="A3062" s="1" t="s">
        <v>3851</v>
      </c>
      <c r="B3062" s="1">
        <v>14551.62316492</v>
      </c>
      <c r="C3062" s="5">
        <f t="shared" si="47"/>
        <v>6600.4998546223924</v>
      </c>
      <c r="D3062" s="1" t="s">
        <v>3049</v>
      </c>
    </row>
    <row r="3063" spans="1:4" x14ac:dyDescent="0.25">
      <c r="A3063" s="1" t="s">
        <v>3852</v>
      </c>
      <c r="B3063" s="1">
        <v>28671.472850230006</v>
      </c>
      <c r="C3063" s="5">
        <f t="shared" si="47"/>
        <v>13005.150713081528</v>
      </c>
      <c r="D3063" s="1" t="s">
        <v>3049</v>
      </c>
    </row>
    <row r="3064" spans="1:4" x14ac:dyDescent="0.25">
      <c r="A3064" s="1" t="s">
        <v>3853</v>
      </c>
      <c r="B3064" s="1">
        <v>38259.923258589988</v>
      </c>
      <c r="C3064" s="5">
        <f t="shared" si="47"/>
        <v>17354.395110710349</v>
      </c>
      <c r="D3064" s="1" t="s">
        <v>3049</v>
      </c>
    </row>
    <row r="3065" spans="1:4" x14ac:dyDescent="0.25">
      <c r="A3065" s="1" t="s">
        <v>3854</v>
      </c>
      <c r="B3065" s="1">
        <v>27915.32479975</v>
      </c>
      <c r="C3065" s="5">
        <f t="shared" si="47"/>
        <v>12662.168006568201</v>
      </c>
      <c r="D3065" s="1" t="s">
        <v>3049</v>
      </c>
    </row>
    <row r="3066" spans="1:4" x14ac:dyDescent="0.25">
      <c r="A3066" s="1" t="s">
        <v>3855</v>
      </c>
      <c r="B3066" s="1">
        <v>11813.988889620001</v>
      </c>
      <c r="C3066" s="5">
        <f t="shared" si="47"/>
        <v>5358.730848420515</v>
      </c>
      <c r="D3066" s="1" t="s">
        <v>3049</v>
      </c>
    </row>
    <row r="3067" spans="1:4" x14ac:dyDescent="0.25">
      <c r="A3067" s="1" t="s">
        <v>3856</v>
      </c>
      <c r="B3067" s="1">
        <v>18556.578820560004</v>
      </c>
      <c r="C3067" s="5">
        <f t="shared" si="47"/>
        <v>8417.1157003754524</v>
      </c>
      <c r="D3067" s="1" t="s">
        <v>3049</v>
      </c>
    </row>
    <row r="3068" spans="1:4" x14ac:dyDescent="0.25">
      <c r="A3068" s="1" t="s">
        <v>3857</v>
      </c>
      <c r="B3068" s="1">
        <v>244.6617139</v>
      </c>
      <c r="C3068" s="5">
        <f t="shared" si="47"/>
        <v>110.97659613132879</v>
      </c>
      <c r="D3068" s="1" t="s">
        <v>3049</v>
      </c>
    </row>
    <row r="3069" spans="1:4" x14ac:dyDescent="0.25">
      <c r="A3069" s="1" t="s">
        <v>3858</v>
      </c>
      <c r="B3069" s="1">
        <v>15484.562113589995</v>
      </c>
      <c r="C3069" s="5">
        <f t="shared" si="47"/>
        <v>7023.6734982275129</v>
      </c>
      <c r="D3069" s="1" t="s">
        <v>3049</v>
      </c>
    </row>
    <row r="3070" spans="1:4" x14ac:dyDescent="0.25">
      <c r="A3070" s="1" t="s">
        <v>3859</v>
      </c>
      <c r="B3070" s="1">
        <v>32088.26090375003</v>
      </c>
      <c r="C3070" s="5">
        <f t="shared" si="47"/>
        <v>14554.978439853783</v>
      </c>
      <c r="D3070" s="1" t="s">
        <v>3049</v>
      </c>
    </row>
    <row r="3071" spans="1:4" x14ac:dyDescent="0.25">
      <c r="A3071" s="1" t="s">
        <v>3860</v>
      </c>
      <c r="B3071" s="1">
        <v>3967.0445327799994</v>
      </c>
      <c r="C3071" s="5">
        <f t="shared" si="47"/>
        <v>1799.4196637127454</v>
      </c>
      <c r="D3071" s="1" t="s">
        <v>3049</v>
      </c>
    </row>
    <row r="3072" spans="1:4" x14ac:dyDescent="0.25">
      <c r="A3072" s="1" t="s">
        <v>3861</v>
      </c>
      <c r="B3072" s="1">
        <v>4690.428439999997</v>
      </c>
      <c r="C3072" s="5">
        <f t="shared" si="47"/>
        <v>2127.5408169564785</v>
      </c>
      <c r="D3072" s="1" t="s">
        <v>3049</v>
      </c>
    </row>
    <row r="3073" spans="1:4" x14ac:dyDescent="0.25">
      <c r="A3073" s="1" t="s">
        <v>3862</v>
      </c>
      <c r="B3073" s="1">
        <v>2934.1586682199991</v>
      </c>
      <c r="C3073" s="5">
        <f t="shared" si="47"/>
        <v>1330.9108986352458</v>
      </c>
      <c r="D3073" s="1" t="s">
        <v>3049</v>
      </c>
    </row>
    <row r="3074" spans="1:4" x14ac:dyDescent="0.25">
      <c r="A3074" s="1" t="s">
        <v>3863</v>
      </c>
      <c r="B3074" s="1">
        <v>161.66529771</v>
      </c>
      <c r="C3074" s="5">
        <f t="shared" si="47"/>
        <v>73.330085718874315</v>
      </c>
      <c r="D3074" s="1" t="s">
        <v>3049</v>
      </c>
    </row>
    <row r="3075" spans="1:4" x14ac:dyDescent="0.25">
      <c r="A3075" s="1" t="s">
        <v>3864</v>
      </c>
      <c r="B3075" s="1">
        <v>2602.0583848000006</v>
      </c>
      <c r="C3075" s="5">
        <f t="shared" ref="C3075:C3138" si="48">0.453592*B3075</f>
        <v>1180.2728668782017</v>
      </c>
      <c r="D3075" s="1" t="s">
        <v>3049</v>
      </c>
    </row>
    <row r="3076" spans="1:4" x14ac:dyDescent="0.25">
      <c r="A3076" s="1" t="s">
        <v>3865</v>
      </c>
      <c r="B3076" s="1">
        <v>45869.087301909982</v>
      </c>
      <c r="C3076" s="5">
        <f t="shared" si="48"/>
        <v>20805.851047447952</v>
      </c>
      <c r="D3076" s="1" t="s">
        <v>3049</v>
      </c>
    </row>
    <row r="3077" spans="1:4" x14ac:dyDescent="0.25">
      <c r="A3077" s="1" t="s">
        <v>3866</v>
      </c>
      <c r="B3077" s="1">
        <v>7107.6159338900006</v>
      </c>
      <c r="C3077" s="5">
        <f t="shared" si="48"/>
        <v>3223.9577266850333</v>
      </c>
      <c r="D3077" s="1" t="s">
        <v>3049</v>
      </c>
    </row>
    <row r="3078" spans="1:4" x14ac:dyDescent="0.25">
      <c r="A3078" s="1" t="s">
        <v>3867</v>
      </c>
      <c r="B3078" s="1">
        <v>24544.308125240008</v>
      </c>
      <c r="C3078" s="5">
        <f t="shared" si="48"/>
        <v>11133.101811143866</v>
      </c>
      <c r="D3078" s="1" t="s">
        <v>3049</v>
      </c>
    </row>
    <row r="3079" spans="1:4" x14ac:dyDescent="0.25">
      <c r="A3079" s="1" t="s">
        <v>3868</v>
      </c>
      <c r="B3079" s="1">
        <v>26348.595203819987</v>
      </c>
      <c r="C3079" s="5">
        <f t="shared" si="48"/>
        <v>11951.511995691115</v>
      </c>
      <c r="D3079" s="1" t="s">
        <v>3049</v>
      </c>
    </row>
    <row r="3080" spans="1:4" x14ac:dyDescent="0.25">
      <c r="A3080" s="1" t="s">
        <v>3869</v>
      </c>
      <c r="B3080" s="1">
        <v>14425.127902309992</v>
      </c>
      <c r="C3080" s="5">
        <f t="shared" si="48"/>
        <v>6543.1226154645938</v>
      </c>
      <c r="D3080" s="1" t="s">
        <v>3049</v>
      </c>
    </row>
    <row r="3081" spans="1:4" x14ac:dyDescent="0.25">
      <c r="A3081" s="1" t="s">
        <v>3870</v>
      </c>
      <c r="B3081" s="1">
        <v>3144.8932258200002</v>
      </c>
      <c r="C3081" s="5">
        <f t="shared" si="48"/>
        <v>1426.4984080861454</v>
      </c>
      <c r="D3081" s="1" t="s">
        <v>3049</v>
      </c>
    </row>
    <row r="3082" spans="1:4" x14ac:dyDescent="0.25">
      <c r="A3082" s="1" t="s">
        <v>3871</v>
      </c>
      <c r="B3082" s="1">
        <v>61261.271300040033</v>
      </c>
      <c r="C3082" s="5">
        <f t="shared" si="48"/>
        <v>27787.622571527758</v>
      </c>
      <c r="D3082" s="1" t="s">
        <v>3049</v>
      </c>
    </row>
    <row r="3083" spans="1:4" x14ac:dyDescent="0.25">
      <c r="A3083" s="1" t="s">
        <v>3872</v>
      </c>
      <c r="B3083" s="1">
        <v>800.51815669999996</v>
      </c>
      <c r="C3083" s="5">
        <f t="shared" si="48"/>
        <v>363.10863173386639</v>
      </c>
      <c r="D3083" s="1" t="s">
        <v>3049</v>
      </c>
    </row>
    <row r="3084" spans="1:4" x14ac:dyDescent="0.25">
      <c r="A3084" s="1" t="s">
        <v>3873</v>
      </c>
      <c r="B3084" s="1">
        <v>1611.9356823100002</v>
      </c>
      <c r="C3084" s="5">
        <f t="shared" si="48"/>
        <v>731.16113001035762</v>
      </c>
      <c r="D3084" s="1" t="s">
        <v>3049</v>
      </c>
    </row>
    <row r="3085" spans="1:4" x14ac:dyDescent="0.25">
      <c r="A3085" s="1" t="s">
        <v>3874</v>
      </c>
      <c r="B3085" s="1">
        <v>51.984702049999996</v>
      </c>
      <c r="C3085" s="5">
        <f t="shared" si="48"/>
        <v>23.579844972263597</v>
      </c>
      <c r="D3085" s="1" t="s">
        <v>3049</v>
      </c>
    </row>
    <row r="3086" spans="1:4" x14ac:dyDescent="0.25">
      <c r="A3086" s="1" t="s">
        <v>3875</v>
      </c>
      <c r="B3086" s="1">
        <v>39.112204800000001</v>
      </c>
      <c r="C3086" s="5">
        <f t="shared" si="48"/>
        <v>17.740983199641601</v>
      </c>
      <c r="D3086" s="1" t="s">
        <v>3049</v>
      </c>
    </row>
    <row r="3087" spans="1:4" x14ac:dyDescent="0.25">
      <c r="A3087" s="1" t="s">
        <v>3876</v>
      </c>
      <c r="B3087" s="1">
        <v>8544.3481520000023</v>
      </c>
      <c r="C3087" s="5">
        <f t="shared" si="48"/>
        <v>3875.6479669619848</v>
      </c>
      <c r="D3087" s="1" t="s">
        <v>3049</v>
      </c>
    </row>
    <row r="3088" spans="1:4" x14ac:dyDescent="0.25">
      <c r="A3088" s="1" t="s">
        <v>3877</v>
      </c>
      <c r="B3088" s="1">
        <v>9123.1626222999948</v>
      </c>
      <c r="C3088" s="5">
        <f t="shared" si="48"/>
        <v>4138.1935801742993</v>
      </c>
      <c r="D3088" s="1" t="s">
        <v>3049</v>
      </c>
    </row>
    <row r="3089" spans="1:4" x14ac:dyDescent="0.25">
      <c r="A3089" s="1" t="s">
        <v>3878</v>
      </c>
      <c r="B3089" s="1">
        <v>8485.4937358999996</v>
      </c>
      <c r="C3089" s="5">
        <f t="shared" si="48"/>
        <v>3848.9520746543526</v>
      </c>
      <c r="D3089" s="1" t="s">
        <v>3049</v>
      </c>
    </row>
    <row r="3090" spans="1:4" x14ac:dyDescent="0.25">
      <c r="A3090" s="1" t="s">
        <v>3879</v>
      </c>
      <c r="B3090" s="1">
        <v>1395.5619041999998</v>
      </c>
      <c r="C3090" s="5">
        <f t="shared" si="48"/>
        <v>633.01571524988628</v>
      </c>
      <c r="D3090" s="1" t="s">
        <v>3049</v>
      </c>
    </row>
    <row r="3091" spans="1:4" x14ac:dyDescent="0.25">
      <c r="A3091" s="1" t="s">
        <v>3880</v>
      </c>
      <c r="B3091" s="1">
        <v>2474.5966709999993</v>
      </c>
      <c r="C3091" s="5">
        <f t="shared" si="48"/>
        <v>1122.4572531922317</v>
      </c>
      <c r="D3091" s="1" t="s">
        <v>3049</v>
      </c>
    </row>
    <row r="3092" spans="1:4" x14ac:dyDescent="0.25">
      <c r="A3092" s="1" t="s">
        <v>3881</v>
      </c>
      <c r="B3092" s="1">
        <v>1555.3218197000001</v>
      </c>
      <c r="C3092" s="5">
        <f t="shared" si="48"/>
        <v>705.48153484136242</v>
      </c>
      <c r="D3092" s="1" t="s">
        <v>3049</v>
      </c>
    </row>
    <row r="3093" spans="1:4" x14ac:dyDescent="0.25">
      <c r="A3093" s="1" t="s">
        <v>3882</v>
      </c>
      <c r="B3093" s="1">
        <v>1894.8436422000002</v>
      </c>
      <c r="C3093" s="5">
        <f t="shared" si="48"/>
        <v>859.48591735278251</v>
      </c>
      <c r="D3093" s="1" t="s">
        <v>3049</v>
      </c>
    </row>
    <row r="3094" spans="1:4" x14ac:dyDescent="0.25">
      <c r="A3094" s="1" t="s">
        <v>3883</v>
      </c>
      <c r="B3094" s="1">
        <v>39208.403275520002</v>
      </c>
      <c r="C3094" s="5">
        <f t="shared" si="48"/>
        <v>17784.61805854967</v>
      </c>
      <c r="D3094" s="1" t="s">
        <v>3049</v>
      </c>
    </row>
    <row r="3095" spans="1:4" x14ac:dyDescent="0.25">
      <c r="A3095" s="1" t="s">
        <v>3884</v>
      </c>
      <c r="B3095" s="1">
        <v>7709.9550175999993</v>
      </c>
      <c r="C3095" s="5">
        <f t="shared" si="48"/>
        <v>3497.1739163432189</v>
      </c>
      <c r="D3095" s="1" t="s">
        <v>3049</v>
      </c>
    </row>
    <row r="3096" spans="1:4" x14ac:dyDescent="0.25">
      <c r="A3096" s="1" t="s">
        <v>3885</v>
      </c>
      <c r="B3096" s="1">
        <v>1457.7363273999999</v>
      </c>
      <c r="C3096" s="5">
        <f t="shared" si="48"/>
        <v>661.21753621802077</v>
      </c>
      <c r="D3096" s="1" t="s">
        <v>3049</v>
      </c>
    </row>
    <row r="3097" spans="1:4" x14ac:dyDescent="0.25">
      <c r="A3097" s="1" t="s">
        <v>3886</v>
      </c>
      <c r="B3097" s="1">
        <v>3520.7027694300009</v>
      </c>
      <c r="C3097" s="5">
        <f t="shared" si="48"/>
        <v>1596.962610591293</v>
      </c>
      <c r="D3097" s="1" t="s">
        <v>3049</v>
      </c>
    </row>
    <row r="3098" spans="1:4" x14ac:dyDescent="0.25">
      <c r="A3098" s="1" t="s">
        <v>3887</v>
      </c>
      <c r="B3098" s="1">
        <v>2892.1996797000002</v>
      </c>
      <c r="C3098" s="5">
        <f t="shared" si="48"/>
        <v>1311.8786371144824</v>
      </c>
      <c r="D3098" s="1" t="s">
        <v>3049</v>
      </c>
    </row>
    <row r="3099" spans="1:4" x14ac:dyDescent="0.25">
      <c r="A3099" s="1" t="s">
        <v>3888</v>
      </c>
      <c r="B3099" s="1">
        <v>3257.1955274499992</v>
      </c>
      <c r="C3099" s="5">
        <f t="shared" si="48"/>
        <v>1477.4378336871</v>
      </c>
      <c r="D3099" s="1" t="s">
        <v>3049</v>
      </c>
    </row>
    <row r="3100" spans="1:4" x14ac:dyDescent="0.25">
      <c r="A3100" s="1" t="s">
        <v>3889</v>
      </c>
      <c r="B3100" s="1">
        <v>4595.9067168000001</v>
      </c>
      <c r="C3100" s="5">
        <f t="shared" si="48"/>
        <v>2084.6665194867455</v>
      </c>
      <c r="D3100" s="1" t="s">
        <v>3049</v>
      </c>
    </row>
    <row r="3101" spans="1:4" x14ac:dyDescent="0.25">
      <c r="A3101" s="1" t="s">
        <v>3890</v>
      </c>
      <c r="B3101" s="1">
        <v>4931.0738200999986</v>
      </c>
      <c r="C3101" s="5">
        <f t="shared" si="48"/>
        <v>2236.6956362067986</v>
      </c>
      <c r="D3101" s="1" t="s">
        <v>3049</v>
      </c>
    </row>
    <row r="3102" spans="1:4" x14ac:dyDescent="0.25">
      <c r="A3102" s="1" t="s">
        <v>3891</v>
      </c>
      <c r="B3102" s="1">
        <v>44079.236555500021</v>
      </c>
      <c r="C3102" s="5">
        <f t="shared" si="48"/>
        <v>19993.989067682367</v>
      </c>
      <c r="D3102" s="1" t="s">
        <v>3049</v>
      </c>
    </row>
    <row r="3103" spans="1:4" x14ac:dyDescent="0.25">
      <c r="A3103" s="1" t="s">
        <v>3892</v>
      </c>
      <c r="B3103" s="1">
        <v>4752.9461042999992</v>
      </c>
      <c r="C3103" s="5">
        <f t="shared" si="48"/>
        <v>2155.8983293416454</v>
      </c>
      <c r="D3103" s="1" t="s">
        <v>3049</v>
      </c>
    </row>
    <row r="3104" spans="1:4" x14ac:dyDescent="0.25">
      <c r="A3104" s="1" t="s">
        <v>3893</v>
      </c>
      <c r="B3104" s="1">
        <v>28766.22093040001</v>
      </c>
      <c r="C3104" s="5">
        <f t="shared" si="48"/>
        <v>13048.127684262001</v>
      </c>
      <c r="D3104" s="1" t="s">
        <v>3049</v>
      </c>
    </row>
    <row r="3105" spans="1:4" x14ac:dyDescent="0.25">
      <c r="A3105" s="1" t="s">
        <v>3894</v>
      </c>
      <c r="B3105" s="1">
        <v>31755.471028999993</v>
      </c>
      <c r="C3105" s="5">
        <f t="shared" si="48"/>
        <v>14404.027614986164</v>
      </c>
      <c r="D3105" s="1" t="s">
        <v>3049</v>
      </c>
    </row>
    <row r="3106" spans="1:4" x14ac:dyDescent="0.25">
      <c r="A3106" s="1" t="s">
        <v>3895</v>
      </c>
      <c r="B3106" s="1">
        <v>2252.4202701999993</v>
      </c>
      <c r="C3106" s="5">
        <f t="shared" si="48"/>
        <v>1021.6798152005581</v>
      </c>
      <c r="D3106" s="1" t="s">
        <v>3049</v>
      </c>
    </row>
    <row r="3107" spans="1:4" x14ac:dyDescent="0.25">
      <c r="A3107" s="1" t="s">
        <v>3896</v>
      </c>
      <c r="B3107" s="1">
        <v>1140.8486444999996</v>
      </c>
      <c r="C3107" s="5">
        <f t="shared" si="48"/>
        <v>517.47981835604378</v>
      </c>
      <c r="D3107" s="1" t="s">
        <v>3049</v>
      </c>
    </row>
    <row r="3108" spans="1:4" x14ac:dyDescent="0.25">
      <c r="A3108" s="1" t="s">
        <v>3897</v>
      </c>
      <c r="B3108" s="1">
        <v>2624.035815700001</v>
      </c>
      <c r="C3108" s="5">
        <f t="shared" si="48"/>
        <v>1190.2416537149948</v>
      </c>
      <c r="D3108" s="1" t="s">
        <v>3049</v>
      </c>
    </row>
    <row r="3109" spans="1:4" x14ac:dyDescent="0.25">
      <c r="A3109" s="1" t="s">
        <v>3898</v>
      </c>
      <c r="B3109" s="1">
        <v>3082.0356533599988</v>
      </c>
      <c r="C3109" s="5">
        <f t="shared" si="48"/>
        <v>1397.9867160788685</v>
      </c>
      <c r="D3109" s="1" t="s">
        <v>3049</v>
      </c>
    </row>
    <row r="3110" spans="1:4" x14ac:dyDescent="0.25">
      <c r="A3110" s="1" t="s">
        <v>3899</v>
      </c>
      <c r="B3110" s="1">
        <v>1342.3155621000001</v>
      </c>
      <c r="C3110" s="5">
        <f t="shared" si="48"/>
        <v>608.8636004440632</v>
      </c>
      <c r="D3110" s="1" t="s">
        <v>3049</v>
      </c>
    </row>
    <row r="3111" spans="1:4" x14ac:dyDescent="0.25">
      <c r="A3111" s="1" t="s">
        <v>3900</v>
      </c>
      <c r="B3111" s="1">
        <v>1016.3915669999999</v>
      </c>
      <c r="C3111" s="5">
        <f t="shared" si="48"/>
        <v>461.02708365866397</v>
      </c>
      <c r="D3111" s="1" t="s">
        <v>3049</v>
      </c>
    </row>
    <row r="3112" spans="1:4" x14ac:dyDescent="0.25">
      <c r="A3112" s="1" t="s">
        <v>3901</v>
      </c>
      <c r="B3112" s="1">
        <v>10660.488115079999</v>
      </c>
      <c r="C3112" s="5">
        <f t="shared" si="48"/>
        <v>4835.5121250953671</v>
      </c>
      <c r="D3112" s="1" t="s">
        <v>3049</v>
      </c>
    </row>
    <row r="3113" spans="1:4" x14ac:dyDescent="0.25">
      <c r="A3113" s="1" t="s">
        <v>3902</v>
      </c>
      <c r="B3113" s="1">
        <v>4185.5274162899996</v>
      </c>
      <c r="C3113" s="5">
        <f t="shared" si="48"/>
        <v>1898.5217518098134</v>
      </c>
      <c r="D3113" s="1" t="s">
        <v>3049</v>
      </c>
    </row>
    <row r="3114" spans="1:4" x14ac:dyDescent="0.25">
      <c r="A3114" s="1" t="s">
        <v>3903</v>
      </c>
      <c r="B3114" s="1">
        <v>2284.8347229000001</v>
      </c>
      <c r="C3114" s="5">
        <f t="shared" si="48"/>
        <v>1036.3827516296569</v>
      </c>
      <c r="D3114" s="1" t="s">
        <v>3049</v>
      </c>
    </row>
    <row r="3115" spans="1:4" x14ac:dyDescent="0.25">
      <c r="A3115" s="1" t="s">
        <v>3904</v>
      </c>
      <c r="B3115" s="1">
        <v>7208.4805442499992</v>
      </c>
      <c r="C3115" s="5">
        <f t="shared" si="48"/>
        <v>3269.7091070274455</v>
      </c>
      <c r="D3115" s="1" t="s">
        <v>3049</v>
      </c>
    </row>
    <row r="3116" spans="1:4" x14ac:dyDescent="0.25">
      <c r="A3116" s="1" t="s">
        <v>3905</v>
      </c>
      <c r="B3116" s="1">
        <v>3061.9899230399997</v>
      </c>
      <c r="C3116" s="5">
        <f t="shared" si="48"/>
        <v>1388.8941331715596</v>
      </c>
      <c r="D3116" s="1" t="s">
        <v>3049</v>
      </c>
    </row>
    <row r="3117" spans="1:4" x14ac:dyDescent="0.25">
      <c r="A3117" s="1" t="s">
        <v>3906</v>
      </c>
      <c r="B3117" s="1">
        <v>1321.7187014999997</v>
      </c>
      <c r="C3117" s="5">
        <f t="shared" si="48"/>
        <v>599.52102925078782</v>
      </c>
      <c r="D3117" s="1" t="s">
        <v>3049</v>
      </c>
    </row>
    <row r="3118" spans="1:4" x14ac:dyDescent="0.25">
      <c r="A3118" s="1" t="s">
        <v>3907</v>
      </c>
      <c r="B3118" s="1">
        <v>3808.8429507399997</v>
      </c>
      <c r="C3118" s="5">
        <f t="shared" si="48"/>
        <v>1727.660691712058</v>
      </c>
      <c r="D3118" s="1" t="s">
        <v>3049</v>
      </c>
    </row>
    <row r="3119" spans="1:4" x14ac:dyDescent="0.25">
      <c r="A3119" s="1" t="s">
        <v>3908</v>
      </c>
      <c r="B3119" s="1">
        <v>64.145876200000004</v>
      </c>
      <c r="C3119" s="5">
        <f t="shared" si="48"/>
        <v>29.096056277310403</v>
      </c>
      <c r="D3119" s="1" t="s">
        <v>3049</v>
      </c>
    </row>
    <row r="3120" spans="1:4" x14ac:dyDescent="0.25">
      <c r="A3120" s="1" t="s">
        <v>3909</v>
      </c>
      <c r="B3120" s="1">
        <v>744.55341850000013</v>
      </c>
      <c r="C3120" s="5">
        <f t="shared" si="48"/>
        <v>337.72347420425206</v>
      </c>
      <c r="D3120" s="1" t="s">
        <v>3049</v>
      </c>
    </row>
    <row r="3121" spans="1:4" x14ac:dyDescent="0.25">
      <c r="A3121" s="1" t="s">
        <v>3910</v>
      </c>
      <c r="B3121" s="1">
        <v>1952.9770895100003</v>
      </c>
      <c r="C3121" s="5">
        <f t="shared" si="48"/>
        <v>885.85478398502005</v>
      </c>
      <c r="D3121" s="1" t="s">
        <v>3049</v>
      </c>
    </row>
    <row r="3122" spans="1:4" x14ac:dyDescent="0.25">
      <c r="A3122" s="1" t="s">
        <v>3911</v>
      </c>
      <c r="B3122" s="1">
        <v>3960.6120582900003</v>
      </c>
      <c r="C3122" s="5">
        <f t="shared" si="48"/>
        <v>1796.5019447438779</v>
      </c>
      <c r="D3122" s="1" t="s">
        <v>3049</v>
      </c>
    </row>
    <row r="3123" spans="1:4" x14ac:dyDescent="0.25">
      <c r="A3123" s="1" t="s">
        <v>3912</v>
      </c>
      <c r="B3123" s="1">
        <v>6944.0954245700004</v>
      </c>
      <c r="C3123" s="5">
        <f t="shared" si="48"/>
        <v>3149.7861318215555</v>
      </c>
      <c r="D3123" s="1" t="s">
        <v>3049</v>
      </c>
    </row>
    <row r="3124" spans="1:4" x14ac:dyDescent="0.25">
      <c r="A3124" s="1" t="s">
        <v>3913</v>
      </c>
      <c r="B3124" s="1">
        <v>558.02429181000002</v>
      </c>
      <c r="C3124" s="5">
        <f t="shared" si="48"/>
        <v>253.11535457068152</v>
      </c>
      <c r="D3124" s="1" t="s">
        <v>3049</v>
      </c>
    </row>
    <row r="3125" spans="1:4" x14ac:dyDescent="0.25">
      <c r="A3125" s="1" t="s">
        <v>3914</v>
      </c>
      <c r="B3125" s="1">
        <v>55.001411919999995</v>
      </c>
      <c r="C3125" s="5">
        <f t="shared" si="48"/>
        <v>24.948200435616638</v>
      </c>
      <c r="D3125" s="1" t="s">
        <v>3049</v>
      </c>
    </row>
    <row r="3126" spans="1:4" x14ac:dyDescent="0.25">
      <c r="A3126" s="1" t="s">
        <v>3915</v>
      </c>
      <c r="B3126" s="1">
        <v>8504.9396903799989</v>
      </c>
      <c r="C3126" s="5">
        <f t="shared" si="48"/>
        <v>3857.7726040388443</v>
      </c>
      <c r="D3126" s="1" t="s">
        <v>3049</v>
      </c>
    </row>
    <row r="3127" spans="1:4" x14ac:dyDescent="0.25">
      <c r="A3127" s="1" t="s">
        <v>3916</v>
      </c>
      <c r="B3127" s="1">
        <v>10583.534526800002</v>
      </c>
      <c r="C3127" s="5">
        <f t="shared" si="48"/>
        <v>4800.6065930802661</v>
      </c>
      <c r="D3127" s="1" t="s">
        <v>3049</v>
      </c>
    </row>
    <row r="3128" spans="1:4" x14ac:dyDescent="0.25">
      <c r="A3128" s="1" t="s">
        <v>3917</v>
      </c>
      <c r="B3128" s="1">
        <v>5109.9884712399989</v>
      </c>
      <c r="C3128" s="5">
        <f t="shared" si="48"/>
        <v>2317.8498906466934</v>
      </c>
      <c r="D3128" s="1" t="s">
        <v>3049</v>
      </c>
    </row>
    <row r="3129" spans="1:4" x14ac:dyDescent="0.25">
      <c r="A3129" s="1" t="s">
        <v>3918</v>
      </c>
      <c r="B3129" s="1">
        <v>13579.022319520003</v>
      </c>
      <c r="C3129" s="5">
        <f t="shared" si="48"/>
        <v>6159.3358919557177</v>
      </c>
      <c r="D3129" s="1" t="s">
        <v>3049</v>
      </c>
    </row>
    <row r="3130" spans="1:4" x14ac:dyDescent="0.25">
      <c r="A3130" s="1" t="s">
        <v>3919</v>
      </c>
      <c r="B3130" s="1">
        <v>4142.4241406399997</v>
      </c>
      <c r="C3130" s="5">
        <f t="shared" si="48"/>
        <v>1878.9704508011787</v>
      </c>
      <c r="D3130" s="1" t="s">
        <v>3049</v>
      </c>
    </row>
    <row r="3131" spans="1:4" x14ac:dyDescent="0.25">
      <c r="A3131" s="1" t="s">
        <v>3920</v>
      </c>
      <c r="B3131" s="1">
        <v>2190.3768172899995</v>
      </c>
      <c r="C3131" s="5">
        <f t="shared" si="48"/>
        <v>993.5374013082054</v>
      </c>
      <c r="D3131" s="1" t="s">
        <v>3049</v>
      </c>
    </row>
    <row r="3132" spans="1:4" x14ac:dyDescent="0.25">
      <c r="A3132" s="1" t="s">
        <v>3921</v>
      </c>
      <c r="B3132" s="1">
        <v>610.73658516</v>
      </c>
      <c r="C3132" s="5">
        <f t="shared" si="48"/>
        <v>277.02522913589473</v>
      </c>
      <c r="D3132" s="1" t="s">
        <v>3049</v>
      </c>
    </row>
    <row r="3133" spans="1:4" x14ac:dyDescent="0.25">
      <c r="A3133" s="1" t="s">
        <v>3922</v>
      </c>
      <c r="B3133" s="1">
        <v>9370.2811403000032</v>
      </c>
      <c r="C3133" s="5">
        <f t="shared" si="48"/>
        <v>4250.2845629909589</v>
      </c>
      <c r="D3133" s="1" t="s">
        <v>3049</v>
      </c>
    </row>
    <row r="3134" spans="1:4" x14ac:dyDescent="0.25">
      <c r="A3134" s="1" t="s">
        <v>3923</v>
      </c>
      <c r="B3134" s="1">
        <v>998.41242788</v>
      </c>
      <c r="C3134" s="5">
        <f t="shared" si="48"/>
        <v>452.87188998694495</v>
      </c>
      <c r="D3134" s="1" t="s">
        <v>3049</v>
      </c>
    </row>
    <row r="3135" spans="1:4" x14ac:dyDescent="0.25">
      <c r="A3135" s="1" t="s">
        <v>3924</v>
      </c>
      <c r="B3135" s="1">
        <v>3113.1440482300004</v>
      </c>
      <c r="C3135" s="5">
        <f t="shared" si="48"/>
        <v>1412.0972351247424</v>
      </c>
      <c r="D3135" s="1" t="s">
        <v>3049</v>
      </c>
    </row>
    <row r="3136" spans="1:4" x14ac:dyDescent="0.25">
      <c r="A3136" s="1" t="s">
        <v>3925</v>
      </c>
      <c r="B3136" s="1">
        <v>175.95279155999998</v>
      </c>
      <c r="C3136" s="5">
        <f t="shared" si="48"/>
        <v>79.810778629283504</v>
      </c>
      <c r="D3136" s="1" t="s">
        <v>3049</v>
      </c>
    </row>
    <row r="3137" spans="1:4" x14ac:dyDescent="0.25">
      <c r="A3137" s="1" t="s">
        <v>3926</v>
      </c>
      <c r="B3137" s="1">
        <v>568.30840698999998</v>
      </c>
      <c r="C3137" s="5">
        <f t="shared" si="48"/>
        <v>257.78014694340806</v>
      </c>
      <c r="D3137" s="1" t="s">
        <v>3049</v>
      </c>
    </row>
    <row r="3138" spans="1:4" x14ac:dyDescent="0.25">
      <c r="A3138" s="1" t="s">
        <v>3927</v>
      </c>
      <c r="B3138" s="1">
        <v>11785.079384719998</v>
      </c>
      <c r="C3138" s="5">
        <f t="shared" si="48"/>
        <v>5345.6177282739136</v>
      </c>
      <c r="D3138" s="1" t="s">
        <v>3049</v>
      </c>
    </row>
    <row r="3139" spans="1:4" x14ac:dyDescent="0.25">
      <c r="A3139" s="1" t="s">
        <v>3928</v>
      </c>
      <c r="B3139" s="1">
        <v>8765.7721012800012</v>
      </c>
      <c r="C3139" s="5">
        <f t="shared" ref="C3139:C3202" si="49">0.453592*B3139</f>
        <v>3976.0840989637982</v>
      </c>
      <c r="D3139" s="1" t="s">
        <v>3049</v>
      </c>
    </row>
    <row r="3140" spans="1:4" x14ac:dyDescent="0.25">
      <c r="A3140" s="1" t="s">
        <v>3929</v>
      </c>
      <c r="B3140" s="1">
        <v>1651.0415632499999</v>
      </c>
      <c r="C3140" s="5">
        <f t="shared" si="49"/>
        <v>748.89924475769396</v>
      </c>
      <c r="D3140" s="1" t="s">
        <v>3049</v>
      </c>
    </row>
    <row r="3141" spans="1:4" x14ac:dyDescent="0.25">
      <c r="A3141" s="1" t="s">
        <v>3930</v>
      </c>
      <c r="B3141" s="1">
        <v>2839.6754769699996</v>
      </c>
      <c r="C3141" s="5">
        <f t="shared" si="49"/>
        <v>1288.0540789497761</v>
      </c>
      <c r="D3141" s="1" t="s">
        <v>3049</v>
      </c>
    </row>
    <row r="3142" spans="1:4" x14ac:dyDescent="0.25">
      <c r="A3142" s="1" t="s">
        <v>3931</v>
      </c>
      <c r="B3142" s="1">
        <v>131.35918149000003</v>
      </c>
      <c r="C3142" s="5">
        <f t="shared" si="49"/>
        <v>59.583473850412091</v>
      </c>
      <c r="D3142" s="1" t="s">
        <v>3049</v>
      </c>
    </row>
    <row r="3143" spans="1:4" x14ac:dyDescent="0.25">
      <c r="A3143" s="1" t="s">
        <v>3932</v>
      </c>
      <c r="B3143" s="1">
        <v>915.52198212000008</v>
      </c>
      <c r="C3143" s="5">
        <f t="shared" si="49"/>
        <v>415.27344691377505</v>
      </c>
      <c r="D3143" s="1" t="s">
        <v>3049</v>
      </c>
    </row>
    <row r="3144" spans="1:4" x14ac:dyDescent="0.25">
      <c r="A3144" s="1" t="s">
        <v>3933</v>
      </c>
      <c r="B3144" s="1">
        <v>13033.427193399999</v>
      </c>
      <c r="C3144" s="5">
        <f t="shared" si="49"/>
        <v>5911.8583075086926</v>
      </c>
      <c r="D3144" s="1" t="s">
        <v>3049</v>
      </c>
    </row>
    <row r="3145" spans="1:4" x14ac:dyDescent="0.25">
      <c r="A3145" s="1" t="s">
        <v>3934</v>
      </c>
      <c r="B3145" s="1">
        <v>97662.076138180011</v>
      </c>
      <c r="C3145" s="5">
        <f t="shared" si="49"/>
        <v>44298.736439669345</v>
      </c>
      <c r="D3145" s="1" t="s">
        <v>3049</v>
      </c>
    </row>
    <row r="3146" spans="1:4" x14ac:dyDescent="0.25">
      <c r="A3146" s="1" t="s">
        <v>3935</v>
      </c>
      <c r="B3146" s="1">
        <v>3866.7410008900001</v>
      </c>
      <c r="C3146" s="5">
        <f t="shared" si="49"/>
        <v>1753.9227840756969</v>
      </c>
      <c r="D3146" s="1" t="s">
        <v>3049</v>
      </c>
    </row>
    <row r="3147" spans="1:4" x14ac:dyDescent="0.25">
      <c r="A3147" s="1" t="s">
        <v>3936</v>
      </c>
      <c r="B3147" s="1">
        <v>380.74651029999995</v>
      </c>
      <c r="C3147" s="5">
        <f t="shared" si="49"/>
        <v>172.70357109999759</v>
      </c>
      <c r="D3147" s="1" t="s">
        <v>3049</v>
      </c>
    </row>
    <row r="3148" spans="1:4" x14ac:dyDescent="0.25">
      <c r="A3148" s="1" t="s">
        <v>3937</v>
      </c>
      <c r="B3148" s="1">
        <v>3998.2135263599994</v>
      </c>
      <c r="C3148" s="5">
        <f t="shared" si="49"/>
        <v>1813.5576698486848</v>
      </c>
      <c r="D3148" s="1" t="s">
        <v>3049</v>
      </c>
    </row>
    <row r="3149" spans="1:4" x14ac:dyDescent="0.25">
      <c r="A3149" s="1" t="s">
        <v>3938</v>
      </c>
      <c r="B3149" s="1">
        <v>7871.3465440599985</v>
      </c>
      <c r="C3149" s="5">
        <f t="shared" si="49"/>
        <v>3570.3798216132627</v>
      </c>
      <c r="D3149" s="1" t="s">
        <v>3049</v>
      </c>
    </row>
    <row r="3150" spans="1:4" x14ac:dyDescent="0.25">
      <c r="A3150" s="1" t="s">
        <v>3939</v>
      </c>
      <c r="B3150" s="1">
        <v>11731.403798619998</v>
      </c>
      <c r="C3150" s="5">
        <f t="shared" si="49"/>
        <v>5321.2709118236426</v>
      </c>
      <c r="D3150" s="1" t="s">
        <v>3049</v>
      </c>
    </row>
    <row r="3151" spans="1:4" x14ac:dyDescent="0.25">
      <c r="A3151" s="1" t="s">
        <v>3940</v>
      </c>
      <c r="B3151" s="1">
        <v>6714.7668360000007</v>
      </c>
      <c r="C3151" s="5">
        <f t="shared" si="49"/>
        <v>3045.7645186749123</v>
      </c>
      <c r="D3151" s="1" t="s">
        <v>3049</v>
      </c>
    </row>
    <row r="3152" spans="1:4" x14ac:dyDescent="0.25">
      <c r="A3152" s="1" t="s">
        <v>3941</v>
      </c>
      <c r="B3152" s="1">
        <v>8483.8845638299972</v>
      </c>
      <c r="C3152" s="5">
        <f t="shared" si="49"/>
        <v>3848.2221670767763</v>
      </c>
      <c r="D3152" s="1" t="s">
        <v>3049</v>
      </c>
    </row>
    <row r="3153" spans="1:4" x14ac:dyDescent="0.25">
      <c r="A3153" s="1" t="s">
        <v>3942</v>
      </c>
      <c r="B3153" s="1">
        <v>5279.3460668399994</v>
      </c>
      <c r="C3153" s="5">
        <f t="shared" si="49"/>
        <v>2394.6691411500888</v>
      </c>
      <c r="D3153" s="1" t="s">
        <v>3049</v>
      </c>
    </row>
    <row r="3154" spans="1:4" x14ac:dyDescent="0.25">
      <c r="A3154" s="1" t="s">
        <v>3943</v>
      </c>
      <c r="B3154" s="1">
        <v>1809.2221729399998</v>
      </c>
      <c r="C3154" s="5">
        <f t="shared" si="49"/>
        <v>820.64870386820041</v>
      </c>
      <c r="D3154" s="1" t="s">
        <v>3049</v>
      </c>
    </row>
    <row r="3155" spans="1:4" x14ac:dyDescent="0.25">
      <c r="A3155" s="1" t="s">
        <v>3944</v>
      </c>
      <c r="B3155" s="1">
        <v>10217.456586279997</v>
      </c>
      <c r="C3155" s="5">
        <f t="shared" si="49"/>
        <v>4634.5565678839166</v>
      </c>
      <c r="D3155" s="1" t="s">
        <v>3049</v>
      </c>
    </row>
    <row r="3156" spans="1:4" x14ac:dyDescent="0.25">
      <c r="A3156" s="1" t="s">
        <v>3945</v>
      </c>
      <c r="B3156" s="1">
        <v>10853.139119059997</v>
      </c>
      <c r="C3156" s="5">
        <f t="shared" si="49"/>
        <v>4922.8970792926621</v>
      </c>
      <c r="D3156" s="1" t="s">
        <v>3049</v>
      </c>
    </row>
    <row r="3157" spans="1:4" x14ac:dyDescent="0.25">
      <c r="A3157" s="1" t="s">
        <v>3946</v>
      </c>
      <c r="B3157" s="1">
        <v>1340.2020254000004</v>
      </c>
      <c r="C3157" s="5">
        <f t="shared" si="49"/>
        <v>607.9049171052369</v>
      </c>
      <c r="D3157" s="1" t="s">
        <v>3049</v>
      </c>
    </row>
    <row r="3158" spans="1:4" x14ac:dyDescent="0.25">
      <c r="A3158" s="1" t="s">
        <v>3947</v>
      </c>
      <c r="B3158" s="1">
        <v>17742.58445301</v>
      </c>
      <c r="C3158" s="5">
        <f t="shared" si="49"/>
        <v>8047.8943672097121</v>
      </c>
      <c r="D3158" s="1" t="s">
        <v>3049</v>
      </c>
    </row>
    <row r="3159" spans="1:4" x14ac:dyDescent="0.25">
      <c r="A3159" s="1" t="s">
        <v>3948</v>
      </c>
      <c r="B3159" s="1">
        <v>14821.400571600001</v>
      </c>
      <c r="C3159" s="5">
        <f t="shared" si="49"/>
        <v>6722.8687280731874</v>
      </c>
      <c r="D3159" s="1" t="s">
        <v>3049</v>
      </c>
    </row>
    <row r="3160" spans="1:4" x14ac:dyDescent="0.25">
      <c r="A3160" s="1" t="s">
        <v>3949</v>
      </c>
      <c r="B3160" s="1">
        <v>16967.5769764</v>
      </c>
      <c r="C3160" s="5">
        <f t="shared" si="49"/>
        <v>7696.3571758792286</v>
      </c>
      <c r="D3160" s="1" t="s">
        <v>3049</v>
      </c>
    </row>
    <row r="3161" spans="1:4" x14ac:dyDescent="0.25">
      <c r="A3161" s="1" t="s">
        <v>3950</v>
      </c>
      <c r="B3161" s="1">
        <v>17955.118501460005</v>
      </c>
      <c r="C3161" s="5">
        <f t="shared" si="49"/>
        <v>8144.2981113142469</v>
      </c>
      <c r="D3161" s="1" t="s">
        <v>3049</v>
      </c>
    </row>
    <row r="3162" spans="1:4" x14ac:dyDescent="0.25">
      <c r="A3162" s="1" t="s">
        <v>3951</v>
      </c>
      <c r="B3162" s="1">
        <v>11522.327753539999</v>
      </c>
      <c r="C3162" s="5">
        <f t="shared" si="49"/>
        <v>5226.4356903837152</v>
      </c>
      <c r="D3162" s="1" t="s">
        <v>3049</v>
      </c>
    </row>
    <row r="3163" spans="1:4" x14ac:dyDescent="0.25">
      <c r="A3163" s="1" t="s">
        <v>3952</v>
      </c>
      <c r="B3163" s="1">
        <v>2540.2216344999993</v>
      </c>
      <c r="C3163" s="5">
        <f t="shared" si="49"/>
        <v>1152.2242116361238</v>
      </c>
      <c r="D3163" s="1" t="s">
        <v>3049</v>
      </c>
    </row>
    <row r="3164" spans="1:4" x14ac:dyDescent="0.25">
      <c r="A3164" s="1" t="s">
        <v>3953</v>
      </c>
      <c r="B3164" s="1">
        <v>12772.241310899994</v>
      </c>
      <c r="C3164" s="5">
        <f t="shared" si="49"/>
        <v>5793.3864806937499</v>
      </c>
      <c r="D3164" s="1" t="s">
        <v>3049</v>
      </c>
    </row>
    <row r="3165" spans="1:4" x14ac:dyDescent="0.25">
      <c r="A3165" s="1" t="s">
        <v>3954</v>
      </c>
      <c r="B3165" s="1">
        <v>17147.440038179993</v>
      </c>
      <c r="C3165" s="5">
        <f t="shared" si="49"/>
        <v>7777.9416217981397</v>
      </c>
      <c r="D3165" s="1" t="s">
        <v>3049</v>
      </c>
    </row>
    <row r="3166" spans="1:4" x14ac:dyDescent="0.25">
      <c r="A3166" s="1" t="s">
        <v>3955</v>
      </c>
      <c r="B3166" s="1">
        <v>20623.227763909999</v>
      </c>
      <c r="C3166" s="5">
        <f t="shared" si="49"/>
        <v>9354.5311278874651</v>
      </c>
      <c r="D3166" s="1" t="s">
        <v>3049</v>
      </c>
    </row>
    <row r="3167" spans="1:4" x14ac:dyDescent="0.25">
      <c r="A3167" s="1" t="s">
        <v>3956</v>
      </c>
      <c r="B3167" s="1">
        <v>23076.031471300001</v>
      </c>
      <c r="C3167" s="5">
        <f t="shared" si="49"/>
        <v>10467.103267129909</v>
      </c>
      <c r="D3167" s="1" t="s">
        <v>3049</v>
      </c>
    </row>
    <row r="3168" spans="1:4" x14ac:dyDescent="0.25">
      <c r="A3168" s="1" t="s">
        <v>3957</v>
      </c>
      <c r="B3168" s="1">
        <v>1084.8509513999998</v>
      </c>
      <c r="C3168" s="5">
        <f t="shared" si="49"/>
        <v>492.07971274742869</v>
      </c>
      <c r="D3168" s="1" t="s">
        <v>3049</v>
      </c>
    </row>
    <row r="3169" spans="1:4" x14ac:dyDescent="0.25">
      <c r="A3169" s="1" t="s">
        <v>3958</v>
      </c>
      <c r="B3169" s="1">
        <v>11497.665694099993</v>
      </c>
      <c r="C3169" s="5">
        <f t="shared" si="49"/>
        <v>5215.2491775182043</v>
      </c>
      <c r="D3169" s="1" t="s">
        <v>3049</v>
      </c>
    </row>
    <row r="3170" spans="1:4" x14ac:dyDescent="0.25">
      <c r="A3170" s="1" t="s">
        <v>3959</v>
      </c>
      <c r="B3170" s="1">
        <v>16181.803534200004</v>
      </c>
      <c r="C3170" s="5">
        <f t="shared" si="49"/>
        <v>7339.9366286848481</v>
      </c>
      <c r="D3170" s="1" t="s">
        <v>3049</v>
      </c>
    </row>
    <row r="3171" spans="1:4" x14ac:dyDescent="0.25">
      <c r="A3171" s="1" t="s">
        <v>3960</v>
      </c>
      <c r="B3171" s="1">
        <v>21641.551694699989</v>
      </c>
      <c r="C3171" s="5">
        <f t="shared" si="49"/>
        <v>9816.4347163023576</v>
      </c>
      <c r="D3171" s="1" t="s">
        <v>3049</v>
      </c>
    </row>
    <row r="3172" spans="1:4" x14ac:dyDescent="0.25">
      <c r="A3172" s="1" t="s">
        <v>3961</v>
      </c>
      <c r="B3172" s="1">
        <v>14332.58563520001</v>
      </c>
      <c r="C3172" s="5">
        <f t="shared" si="49"/>
        <v>6501.1461834416432</v>
      </c>
      <c r="D3172" s="1" t="s">
        <v>3049</v>
      </c>
    </row>
    <row r="3173" spans="1:4" x14ac:dyDescent="0.25">
      <c r="A3173" s="1" t="s">
        <v>3962</v>
      </c>
      <c r="B3173" s="1">
        <v>4485.8903192000007</v>
      </c>
      <c r="C3173" s="5">
        <f t="shared" si="49"/>
        <v>2034.7639616665667</v>
      </c>
      <c r="D3173" s="1" t="s">
        <v>3049</v>
      </c>
    </row>
    <row r="3174" spans="1:4" x14ac:dyDescent="0.25">
      <c r="A3174" s="1" t="s">
        <v>3963</v>
      </c>
      <c r="B3174" s="1">
        <v>6703.2577906400002</v>
      </c>
      <c r="C3174" s="5">
        <f t="shared" si="49"/>
        <v>3040.5441077719788</v>
      </c>
      <c r="D3174" s="1" t="s">
        <v>3049</v>
      </c>
    </row>
    <row r="3175" spans="1:4" x14ac:dyDescent="0.25">
      <c r="A3175" s="1" t="s">
        <v>3964</v>
      </c>
      <c r="B3175" s="1">
        <v>5.6521901999999997</v>
      </c>
      <c r="C3175" s="5">
        <f t="shared" si="49"/>
        <v>2.5637882571983996</v>
      </c>
      <c r="D3175" s="1" t="s">
        <v>3049</v>
      </c>
    </row>
    <row r="3176" spans="1:4" x14ac:dyDescent="0.25">
      <c r="A3176" s="1" t="s">
        <v>3965</v>
      </c>
      <c r="B3176" s="1">
        <v>18.0427</v>
      </c>
      <c r="C3176" s="5">
        <f t="shared" si="49"/>
        <v>8.1840243784000002</v>
      </c>
      <c r="D3176" s="1" t="s">
        <v>3049</v>
      </c>
    </row>
    <row r="3177" spans="1:4" x14ac:dyDescent="0.25">
      <c r="A3177" s="1" t="s">
        <v>3966</v>
      </c>
      <c r="B3177" s="1">
        <v>3940.7248348800017</v>
      </c>
      <c r="C3177" s="5">
        <f t="shared" si="49"/>
        <v>1787.4812593028896</v>
      </c>
      <c r="D3177" s="1" t="s">
        <v>3049</v>
      </c>
    </row>
    <row r="3178" spans="1:4" x14ac:dyDescent="0.25">
      <c r="A3178" s="1" t="s">
        <v>3967</v>
      </c>
      <c r="B3178" s="1">
        <v>21661.843792599997</v>
      </c>
      <c r="C3178" s="5">
        <f t="shared" si="49"/>
        <v>9825.6390495730175</v>
      </c>
      <c r="D3178" s="1" t="s">
        <v>3049</v>
      </c>
    </row>
    <row r="3179" spans="1:4" x14ac:dyDescent="0.25">
      <c r="A3179" s="1" t="s">
        <v>3968</v>
      </c>
      <c r="B3179" s="1">
        <v>30599.568897999998</v>
      </c>
      <c r="C3179" s="5">
        <f t="shared" si="49"/>
        <v>13879.719655581615</v>
      </c>
      <c r="D3179" s="1" t="s">
        <v>3049</v>
      </c>
    </row>
    <row r="3180" spans="1:4" x14ac:dyDescent="0.25">
      <c r="A3180" s="1" t="s">
        <v>3969</v>
      </c>
      <c r="B3180" s="1">
        <v>3633.0915903600003</v>
      </c>
      <c r="C3180" s="5">
        <f t="shared" si="49"/>
        <v>1647.9412806545731</v>
      </c>
      <c r="D3180" s="1" t="s">
        <v>3049</v>
      </c>
    </row>
    <row r="3181" spans="1:4" x14ac:dyDescent="0.25">
      <c r="A3181" s="1" t="s">
        <v>3970</v>
      </c>
      <c r="B3181" s="1">
        <v>5239.2582132999987</v>
      </c>
      <c r="C3181" s="5">
        <f t="shared" si="49"/>
        <v>2376.4856114871732</v>
      </c>
      <c r="D3181" s="1" t="s">
        <v>3049</v>
      </c>
    </row>
    <row r="3182" spans="1:4" x14ac:dyDescent="0.25">
      <c r="A3182" s="1" t="s">
        <v>3971</v>
      </c>
      <c r="B3182" s="1">
        <v>17952.595735790004</v>
      </c>
      <c r="C3182" s="5">
        <f t="shared" si="49"/>
        <v>8143.1538049884593</v>
      </c>
      <c r="D3182" s="1" t="s">
        <v>3049</v>
      </c>
    </row>
    <row r="3183" spans="1:4" x14ac:dyDescent="0.25">
      <c r="A3183" s="1" t="s">
        <v>3972</v>
      </c>
      <c r="B3183" s="1">
        <v>618.89916111000002</v>
      </c>
      <c r="C3183" s="5">
        <f t="shared" si="49"/>
        <v>280.72770828620713</v>
      </c>
      <c r="D3183" s="1" t="s">
        <v>3049</v>
      </c>
    </row>
    <row r="3184" spans="1:4" x14ac:dyDescent="0.25">
      <c r="A3184" s="1" t="s">
        <v>3973</v>
      </c>
      <c r="B3184" s="1">
        <v>4799.0452288799988</v>
      </c>
      <c r="C3184" s="5">
        <f t="shared" si="49"/>
        <v>2176.8085234581363</v>
      </c>
      <c r="D3184" s="1" t="s">
        <v>3049</v>
      </c>
    </row>
    <row r="3185" spans="1:4" x14ac:dyDescent="0.25">
      <c r="A3185" s="1" t="s">
        <v>3974</v>
      </c>
      <c r="B3185" s="1">
        <v>1836.3446706500006</v>
      </c>
      <c r="C3185" s="5">
        <f t="shared" si="49"/>
        <v>832.95125184947506</v>
      </c>
      <c r="D3185" s="1" t="s">
        <v>3049</v>
      </c>
    </row>
    <row r="3186" spans="1:4" x14ac:dyDescent="0.25">
      <c r="A3186" s="1" t="s">
        <v>3975</v>
      </c>
      <c r="B3186" s="1">
        <v>1131.78390227</v>
      </c>
      <c r="C3186" s="5">
        <f t="shared" si="49"/>
        <v>513.36812379845378</v>
      </c>
      <c r="D3186" s="1" t="s">
        <v>3049</v>
      </c>
    </row>
    <row r="3187" spans="1:4" x14ac:dyDescent="0.25">
      <c r="A3187" s="1" t="s">
        <v>3976</v>
      </c>
      <c r="B3187" s="1">
        <v>8541.7755942500044</v>
      </c>
      <c r="C3187" s="5">
        <f t="shared" si="49"/>
        <v>3874.4810753470479</v>
      </c>
      <c r="D3187" s="1" t="s">
        <v>3049</v>
      </c>
    </row>
    <row r="3188" spans="1:4" x14ac:dyDescent="0.25">
      <c r="A3188" s="1" t="s">
        <v>3977</v>
      </c>
      <c r="B3188" s="1">
        <v>19445.902057589999</v>
      </c>
      <c r="C3188" s="5">
        <f t="shared" si="49"/>
        <v>8820.5056061063624</v>
      </c>
      <c r="D3188" s="1" t="s">
        <v>3049</v>
      </c>
    </row>
    <row r="3189" spans="1:4" x14ac:dyDescent="0.25">
      <c r="A3189" s="1" t="s">
        <v>3978</v>
      </c>
      <c r="B3189" s="1">
        <v>7373.5266939700014</v>
      </c>
      <c r="C3189" s="5">
        <f t="shared" si="49"/>
        <v>3344.5727201712407</v>
      </c>
      <c r="D3189" s="1" t="s">
        <v>3049</v>
      </c>
    </row>
    <row r="3190" spans="1:4" x14ac:dyDescent="0.25">
      <c r="A3190" s="1" t="s">
        <v>3979</v>
      </c>
      <c r="B3190" s="1">
        <v>9595.2823874099995</v>
      </c>
      <c r="C3190" s="5">
        <f t="shared" si="49"/>
        <v>4352.3433286700765</v>
      </c>
      <c r="D3190" s="1" t="s">
        <v>3049</v>
      </c>
    </row>
    <row r="3191" spans="1:4" x14ac:dyDescent="0.25">
      <c r="A3191" s="1" t="s">
        <v>3980</v>
      </c>
      <c r="B3191" s="1">
        <v>5383.9536883999981</v>
      </c>
      <c r="C3191" s="5">
        <f t="shared" si="49"/>
        <v>2442.1183214287321</v>
      </c>
      <c r="D3191" s="1" t="s">
        <v>3049</v>
      </c>
    </row>
    <row r="3192" spans="1:4" x14ac:dyDescent="0.25">
      <c r="A3192" s="1" t="s">
        <v>3981</v>
      </c>
      <c r="B3192" s="1">
        <v>30105.922215600003</v>
      </c>
      <c r="C3192" s="5">
        <f t="shared" si="49"/>
        <v>13655.805469618437</v>
      </c>
      <c r="D3192" s="1" t="s">
        <v>3049</v>
      </c>
    </row>
    <row r="3193" spans="1:4" x14ac:dyDescent="0.25">
      <c r="A3193" s="1" t="s">
        <v>3982</v>
      </c>
      <c r="B3193" s="1">
        <v>32587.281271500025</v>
      </c>
      <c r="C3193" s="5">
        <f t="shared" si="49"/>
        <v>14781.330086502239</v>
      </c>
      <c r="D3193" s="1" t="s">
        <v>3049</v>
      </c>
    </row>
    <row r="3194" spans="1:4" x14ac:dyDescent="0.25">
      <c r="A3194" s="1" t="s">
        <v>3983</v>
      </c>
      <c r="B3194" s="1">
        <v>21844.256896300005</v>
      </c>
      <c r="C3194" s="5">
        <f t="shared" si="49"/>
        <v>9908.3801741065108</v>
      </c>
      <c r="D3194" s="1" t="s">
        <v>3049</v>
      </c>
    </row>
    <row r="3195" spans="1:4" x14ac:dyDescent="0.25">
      <c r="A3195" s="1" t="s">
        <v>3984</v>
      </c>
      <c r="B3195" s="1">
        <v>14922.637077100006</v>
      </c>
      <c r="C3195" s="5">
        <f t="shared" si="49"/>
        <v>6768.7887970759457</v>
      </c>
      <c r="D3195" s="1" t="s">
        <v>3049</v>
      </c>
    </row>
    <row r="3196" spans="1:4" x14ac:dyDescent="0.25">
      <c r="A3196" s="1" t="s">
        <v>3985</v>
      </c>
      <c r="B3196" s="1">
        <v>1814.7202635999995</v>
      </c>
      <c r="C3196" s="5">
        <f t="shared" si="49"/>
        <v>823.14259380685098</v>
      </c>
      <c r="D3196" s="1" t="s">
        <v>3049</v>
      </c>
    </row>
    <row r="3197" spans="1:4" x14ac:dyDescent="0.25">
      <c r="A3197" s="1" t="s">
        <v>3986</v>
      </c>
      <c r="B3197" s="1">
        <v>12544.642058109997</v>
      </c>
      <c r="C3197" s="5">
        <f t="shared" si="49"/>
        <v>5690.1492804222298</v>
      </c>
      <c r="D3197" s="1" t="s">
        <v>3049</v>
      </c>
    </row>
    <row r="3198" spans="1:4" x14ac:dyDescent="0.25">
      <c r="A3198" s="1" t="s">
        <v>3987</v>
      </c>
      <c r="B3198" s="1">
        <v>8231.2520837000029</v>
      </c>
      <c r="C3198" s="5">
        <f t="shared" si="49"/>
        <v>3733.6300951496519</v>
      </c>
      <c r="D3198" s="1" t="s">
        <v>3049</v>
      </c>
    </row>
    <row r="3199" spans="1:4" x14ac:dyDescent="0.25">
      <c r="A3199" s="1" t="s">
        <v>3988</v>
      </c>
      <c r="B3199" s="1">
        <v>15289.089574999996</v>
      </c>
      <c r="C3199" s="5">
        <f t="shared" si="49"/>
        <v>6935.0087185033981</v>
      </c>
      <c r="D3199" s="1" t="s">
        <v>3049</v>
      </c>
    </row>
    <row r="3200" spans="1:4" x14ac:dyDescent="0.25">
      <c r="A3200" s="1" t="s">
        <v>3989</v>
      </c>
      <c r="B3200" s="1">
        <v>22722.693726699999</v>
      </c>
      <c r="C3200" s="5">
        <f t="shared" si="49"/>
        <v>10306.832092881306</v>
      </c>
      <c r="D3200" s="1" t="s">
        <v>3049</v>
      </c>
    </row>
    <row r="3201" spans="1:4" x14ac:dyDescent="0.25">
      <c r="A3201" s="1" t="s">
        <v>3990</v>
      </c>
      <c r="B3201" s="1">
        <v>9607.9398793660002</v>
      </c>
      <c r="C3201" s="5">
        <f t="shared" si="49"/>
        <v>4358.0846657613829</v>
      </c>
      <c r="D3201" s="1" t="s">
        <v>3049</v>
      </c>
    </row>
    <row r="3202" spans="1:4" x14ac:dyDescent="0.25">
      <c r="A3202" s="1" t="s">
        <v>3991</v>
      </c>
      <c r="B3202" s="1">
        <v>1188.9110961999997</v>
      </c>
      <c r="C3202" s="5">
        <f t="shared" si="49"/>
        <v>539.28056194755027</v>
      </c>
      <c r="D3202" s="1" t="s">
        <v>3049</v>
      </c>
    </row>
    <row r="3203" spans="1:4" x14ac:dyDescent="0.25">
      <c r="A3203" s="1" t="s">
        <v>3992</v>
      </c>
      <c r="B3203" s="1">
        <v>3411.0691967600001</v>
      </c>
      <c r="C3203" s="5">
        <f t="shared" ref="C3203:C3266" si="50">0.453592*B3203</f>
        <v>1547.2336990967619</v>
      </c>
      <c r="D3203" s="1" t="s">
        <v>3049</v>
      </c>
    </row>
    <row r="3204" spans="1:4" x14ac:dyDescent="0.25">
      <c r="A3204" s="1" t="s">
        <v>3993</v>
      </c>
      <c r="B3204" s="1">
        <v>13751.717530979999</v>
      </c>
      <c r="C3204" s="5">
        <f t="shared" si="50"/>
        <v>6237.669058312279</v>
      </c>
      <c r="D3204" s="1" t="s">
        <v>3049</v>
      </c>
    </row>
    <row r="3205" spans="1:4" x14ac:dyDescent="0.25">
      <c r="A3205" s="1" t="s">
        <v>3994</v>
      </c>
      <c r="B3205" s="1">
        <v>5088.8851860000022</v>
      </c>
      <c r="C3205" s="5">
        <f t="shared" si="50"/>
        <v>2308.2776092881131</v>
      </c>
      <c r="D3205" s="1" t="s">
        <v>3049</v>
      </c>
    </row>
    <row r="3206" spans="1:4" x14ac:dyDescent="0.25">
      <c r="A3206" s="1" t="s">
        <v>3995</v>
      </c>
      <c r="B3206" s="1">
        <v>8861.5960966999937</v>
      </c>
      <c r="C3206" s="5">
        <f t="shared" si="50"/>
        <v>4019.5490966943435</v>
      </c>
      <c r="D3206" s="1" t="s">
        <v>3049</v>
      </c>
    </row>
    <row r="3207" spans="1:4" x14ac:dyDescent="0.25">
      <c r="A3207" s="1" t="s">
        <v>3996</v>
      </c>
      <c r="B3207" s="1">
        <v>29336.100471800015</v>
      </c>
      <c r="C3207" s="5">
        <f t="shared" si="50"/>
        <v>13306.620485204712</v>
      </c>
      <c r="D3207" s="1" t="s">
        <v>3049</v>
      </c>
    </row>
    <row r="3208" spans="1:4" x14ac:dyDescent="0.25">
      <c r="A3208" s="1" t="s">
        <v>3997</v>
      </c>
      <c r="B3208" s="1">
        <v>3982.1761182999999</v>
      </c>
      <c r="C3208" s="5">
        <f t="shared" si="50"/>
        <v>1806.2832298519336</v>
      </c>
      <c r="D3208" s="1" t="s">
        <v>3049</v>
      </c>
    </row>
    <row r="3209" spans="1:4" x14ac:dyDescent="0.25">
      <c r="A3209" s="1" t="s">
        <v>3998</v>
      </c>
      <c r="B3209" s="1">
        <v>1258.7277122999999</v>
      </c>
      <c r="C3209" s="5">
        <f t="shared" si="50"/>
        <v>570.94882047758153</v>
      </c>
      <c r="D3209" s="1" t="s">
        <v>3049</v>
      </c>
    </row>
    <row r="3210" spans="1:4" x14ac:dyDescent="0.25">
      <c r="A3210" s="1" t="s">
        <v>3999</v>
      </c>
      <c r="B3210" s="1">
        <v>14.8765248</v>
      </c>
      <c r="C3210" s="5">
        <f t="shared" si="50"/>
        <v>6.7478726370816</v>
      </c>
      <c r="D3210" s="1" t="s">
        <v>3049</v>
      </c>
    </row>
    <row r="3211" spans="1:4" x14ac:dyDescent="0.25">
      <c r="A3211" s="1" t="s">
        <v>4000</v>
      </c>
      <c r="B3211" s="1">
        <v>216.37709924999996</v>
      </c>
      <c r="C3211" s="5">
        <f t="shared" si="50"/>
        <v>98.146921203005974</v>
      </c>
      <c r="D3211" s="1" t="s">
        <v>3049</v>
      </c>
    </row>
    <row r="3212" spans="1:4" x14ac:dyDescent="0.25">
      <c r="A3212" s="1" t="s">
        <v>4001</v>
      </c>
      <c r="B3212" s="1">
        <v>18013.293776830007</v>
      </c>
      <c r="C3212" s="5">
        <f t="shared" si="50"/>
        <v>8170.6859508198768</v>
      </c>
      <c r="D3212" s="1" t="s">
        <v>3049</v>
      </c>
    </row>
    <row r="3213" spans="1:4" x14ac:dyDescent="0.25">
      <c r="A3213" s="1" t="s">
        <v>4002</v>
      </c>
      <c r="B3213" s="1">
        <v>21033.161271820001</v>
      </c>
      <c r="C3213" s="5">
        <f t="shared" si="50"/>
        <v>9540.4736876073785</v>
      </c>
      <c r="D3213" s="1" t="s">
        <v>3049</v>
      </c>
    </row>
    <row r="3214" spans="1:4" x14ac:dyDescent="0.25">
      <c r="A3214" s="1" t="s">
        <v>4003</v>
      </c>
      <c r="B3214" s="1">
        <v>26227.868039000001</v>
      </c>
      <c r="C3214" s="5">
        <f t="shared" si="50"/>
        <v>11896.751119546088</v>
      </c>
      <c r="D3214" s="1" t="s">
        <v>3049</v>
      </c>
    </row>
    <row r="3215" spans="1:4" x14ac:dyDescent="0.25">
      <c r="A3215" s="1" t="s">
        <v>4004</v>
      </c>
      <c r="B3215" s="1">
        <v>2514.7006805000001</v>
      </c>
      <c r="C3215" s="5">
        <f t="shared" si="50"/>
        <v>1140.648111069356</v>
      </c>
      <c r="D3215" s="1" t="s">
        <v>3049</v>
      </c>
    </row>
    <row r="3216" spans="1:4" x14ac:dyDescent="0.25">
      <c r="A3216" s="1" t="s">
        <v>4005</v>
      </c>
      <c r="B3216" s="1">
        <v>1171.2230311000003</v>
      </c>
      <c r="C3216" s="5">
        <f t="shared" si="50"/>
        <v>531.25739712271138</v>
      </c>
      <c r="D3216" s="1" t="s">
        <v>3049</v>
      </c>
    </row>
    <row r="3217" spans="1:4" x14ac:dyDescent="0.25">
      <c r="A3217" s="1" t="s">
        <v>4006</v>
      </c>
      <c r="B3217" s="1">
        <v>7.9709159999999999</v>
      </c>
      <c r="C3217" s="5">
        <f t="shared" si="50"/>
        <v>3.6155437302719999</v>
      </c>
      <c r="D3217" s="1" t="s">
        <v>3049</v>
      </c>
    </row>
    <row r="3218" spans="1:4" x14ac:dyDescent="0.25">
      <c r="A3218" s="1" t="s">
        <v>4007</v>
      </c>
      <c r="B3218" s="1">
        <v>9982.5740426499997</v>
      </c>
      <c r="C3218" s="5">
        <f t="shared" si="50"/>
        <v>4528.0157251536984</v>
      </c>
      <c r="D3218" s="1" t="s">
        <v>3049</v>
      </c>
    </row>
    <row r="3219" spans="1:4" x14ac:dyDescent="0.25">
      <c r="A3219" s="1" t="s">
        <v>4008</v>
      </c>
      <c r="B3219" s="1">
        <v>11839.475636260006</v>
      </c>
      <c r="C3219" s="5">
        <f t="shared" si="50"/>
        <v>5370.2914328024481</v>
      </c>
      <c r="D3219" s="1" t="s">
        <v>3049</v>
      </c>
    </row>
    <row r="3220" spans="1:4" x14ac:dyDescent="0.25">
      <c r="A3220" s="1" t="s">
        <v>4009</v>
      </c>
      <c r="B3220" s="1">
        <v>5759.1998898499987</v>
      </c>
      <c r="C3220" s="5">
        <f t="shared" si="50"/>
        <v>2612.3269964368405</v>
      </c>
      <c r="D3220" s="1" t="s">
        <v>3049</v>
      </c>
    </row>
    <row r="3221" spans="1:4" x14ac:dyDescent="0.25">
      <c r="A3221" s="1" t="s">
        <v>4010</v>
      </c>
      <c r="B3221" s="1">
        <v>956.06342005999988</v>
      </c>
      <c r="C3221" s="5">
        <f t="shared" si="50"/>
        <v>433.66271883185544</v>
      </c>
      <c r="D3221" s="1" t="s">
        <v>3049</v>
      </c>
    </row>
    <row r="3222" spans="1:4" x14ac:dyDescent="0.25">
      <c r="A3222" s="1" t="s">
        <v>4011</v>
      </c>
      <c r="B3222" s="1">
        <v>30904.308107400011</v>
      </c>
      <c r="C3222" s="5">
        <f t="shared" si="50"/>
        <v>14017.946923051786</v>
      </c>
      <c r="D3222" s="1" t="s">
        <v>3049</v>
      </c>
    </row>
    <row r="3223" spans="1:4" x14ac:dyDescent="0.25">
      <c r="A3223" s="1" t="s">
        <v>4012</v>
      </c>
      <c r="B3223" s="1">
        <v>5919.6331782999996</v>
      </c>
      <c r="C3223" s="5">
        <f t="shared" si="50"/>
        <v>2685.0982526114535</v>
      </c>
      <c r="D3223" s="1" t="s">
        <v>3049</v>
      </c>
    </row>
    <row r="3224" spans="1:4" x14ac:dyDescent="0.25">
      <c r="A3224" s="1" t="s">
        <v>4013</v>
      </c>
      <c r="B3224" s="1">
        <v>13855.119724300001</v>
      </c>
      <c r="C3224" s="5">
        <f t="shared" si="50"/>
        <v>6284.5714659846863</v>
      </c>
      <c r="D3224" s="1" t="s">
        <v>3049</v>
      </c>
    </row>
    <row r="3225" spans="1:4" x14ac:dyDescent="0.25">
      <c r="A3225" s="1" t="s">
        <v>4014</v>
      </c>
      <c r="B3225" s="1">
        <v>4062.4578267000006</v>
      </c>
      <c r="C3225" s="5">
        <f t="shared" si="50"/>
        <v>1842.6983705285068</v>
      </c>
      <c r="D3225" s="1" t="s">
        <v>3049</v>
      </c>
    </row>
    <row r="3226" spans="1:4" x14ac:dyDescent="0.25">
      <c r="A3226" s="1" t="s">
        <v>4015</v>
      </c>
      <c r="B3226" s="1">
        <v>1075.2911962599992</v>
      </c>
      <c r="C3226" s="5">
        <f t="shared" si="50"/>
        <v>487.74348429396554</v>
      </c>
      <c r="D3226" s="1" t="s">
        <v>3049</v>
      </c>
    </row>
    <row r="3227" spans="1:4" x14ac:dyDescent="0.25">
      <c r="A3227" s="1" t="s">
        <v>4016</v>
      </c>
      <c r="B3227" s="1">
        <v>8.3416622900000004</v>
      </c>
      <c r="C3227" s="5">
        <f t="shared" si="50"/>
        <v>3.7837112814456799</v>
      </c>
      <c r="D3227" s="1" t="s">
        <v>3049</v>
      </c>
    </row>
    <row r="3228" spans="1:4" x14ac:dyDescent="0.25">
      <c r="A3228" s="1" t="s">
        <v>4017</v>
      </c>
      <c r="B3228" s="1">
        <v>9385.9148103000025</v>
      </c>
      <c r="C3228" s="5">
        <f t="shared" si="50"/>
        <v>4257.3758706335984</v>
      </c>
      <c r="D3228" s="1" t="s">
        <v>3049</v>
      </c>
    </row>
    <row r="3229" spans="1:4" x14ac:dyDescent="0.25">
      <c r="A3229" s="1" t="s">
        <v>4018</v>
      </c>
      <c r="B3229" s="1">
        <v>15530.197444459998</v>
      </c>
      <c r="C3229" s="5">
        <f t="shared" si="50"/>
        <v>7044.3733192274995</v>
      </c>
      <c r="D3229" s="1" t="s">
        <v>3049</v>
      </c>
    </row>
    <row r="3230" spans="1:4" x14ac:dyDescent="0.25">
      <c r="A3230" s="1" t="s">
        <v>4019</v>
      </c>
      <c r="B3230" s="1">
        <v>22231.669578909994</v>
      </c>
      <c r="C3230" s="5">
        <f t="shared" si="50"/>
        <v>10084.107467636943</v>
      </c>
      <c r="D3230" s="1" t="s">
        <v>3049</v>
      </c>
    </row>
    <row r="3231" spans="1:4" x14ac:dyDescent="0.25">
      <c r="A3231" s="1" t="s">
        <v>4020</v>
      </c>
      <c r="B3231" s="1">
        <v>23518.684623040001</v>
      </c>
      <c r="C3231" s="5">
        <f t="shared" si="50"/>
        <v>10667.88719553396</v>
      </c>
      <c r="D3231" s="1" t="s">
        <v>3049</v>
      </c>
    </row>
    <row r="3232" spans="1:4" x14ac:dyDescent="0.25">
      <c r="A3232" s="1" t="s">
        <v>4021</v>
      </c>
      <c r="B3232" s="1">
        <v>385.31369520000004</v>
      </c>
      <c r="C3232" s="5">
        <f t="shared" si="50"/>
        <v>174.77520963315843</v>
      </c>
      <c r="D3232" s="1" t="s">
        <v>3049</v>
      </c>
    </row>
    <row r="3233" spans="1:4" x14ac:dyDescent="0.25">
      <c r="A3233" s="1" t="s">
        <v>4022</v>
      </c>
      <c r="B3233" s="1">
        <v>257.53903000000003</v>
      </c>
      <c r="C3233" s="5">
        <f t="shared" si="50"/>
        <v>116.81764369576001</v>
      </c>
      <c r="D3233" s="1" t="s">
        <v>3049</v>
      </c>
    </row>
    <row r="3234" spans="1:4" x14ac:dyDescent="0.25">
      <c r="A3234" s="1" t="s">
        <v>4023</v>
      </c>
      <c r="B3234" s="1">
        <v>220.73494249999999</v>
      </c>
      <c r="C3234" s="5">
        <f t="shared" si="50"/>
        <v>100.12360403845999</v>
      </c>
      <c r="D3234" s="1" t="s">
        <v>3049</v>
      </c>
    </row>
    <row r="3235" spans="1:4" x14ac:dyDescent="0.25">
      <c r="A3235" s="1" t="s">
        <v>4024</v>
      </c>
      <c r="B3235" s="1">
        <v>867.6772347000001</v>
      </c>
      <c r="C3235" s="5">
        <f t="shared" si="50"/>
        <v>393.57145224204243</v>
      </c>
      <c r="D3235" s="1" t="s">
        <v>3049</v>
      </c>
    </row>
    <row r="3236" spans="1:4" x14ac:dyDescent="0.25">
      <c r="A3236" s="1" t="s">
        <v>4025</v>
      </c>
      <c r="B3236" s="1">
        <v>1084.9141143699999</v>
      </c>
      <c r="C3236" s="5">
        <f t="shared" si="50"/>
        <v>492.10836296531699</v>
      </c>
      <c r="D3236" s="1" t="s">
        <v>3049</v>
      </c>
    </row>
    <row r="3237" spans="1:4" x14ac:dyDescent="0.25">
      <c r="A3237" s="1" t="s">
        <v>4026</v>
      </c>
      <c r="B3237" s="1">
        <v>2315.1535628400002</v>
      </c>
      <c r="C3237" s="5">
        <f t="shared" si="50"/>
        <v>1050.1351348757214</v>
      </c>
      <c r="D3237" s="1" t="s">
        <v>3049</v>
      </c>
    </row>
    <row r="3238" spans="1:4" x14ac:dyDescent="0.25">
      <c r="A3238" s="1" t="s">
        <v>4027</v>
      </c>
      <c r="B3238" s="1">
        <v>3214.1134789799999</v>
      </c>
      <c r="C3238" s="5">
        <f t="shared" si="50"/>
        <v>1457.8961611574962</v>
      </c>
      <c r="D3238" s="1" t="s">
        <v>3049</v>
      </c>
    </row>
    <row r="3239" spans="1:4" x14ac:dyDescent="0.25">
      <c r="A3239" s="1" t="s">
        <v>4028</v>
      </c>
      <c r="B3239" s="1">
        <v>2482.3802017899998</v>
      </c>
      <c r="C3239" s="5">
        <f t="shared" si="50"/>
        <v>1125.9878004903296</v>
      </c>
      <c r="D3239" s="1" t="s">
        <v>3049</v>
      </c>
    </row>
    <row r="3240" spans="1:4" x14ac:dyDescent="0.25">
      <c r="A3240" s="1" t="s">
        <v>4029</v>
      </c>
      <c r="B3240" s="1">
        <v>6997.7820521199974</v>
      </c>
      <c r="C3240" s="5">
        <f t="shared" si="50"/>
        <v>3174.1379565852139</v>
      </c>
      <c r="D3240" s="1" t="s">
        <v>3049</v>
      </c>
    </row>
    <row r="3241" spans="1:4" x14ac:dyDescent="0.25">
      <c r="A3241" s="1" t="s">
        <v>4030</v>
      </c>
      <c r="B3241" s="1">
        <v>3145.8945156999994</v>
      </c>
      <c r="C3241" s="5">
        <f t="shared" si="50"/>
        <v>1426.9525851653941</v>
      </c>
      <c r="D3241" s="1" t="s">
        <v>3049</v>
      </c>
    </row>
    <row r="3242" spans="1:4" x14ac:dyDescent="0.25">
      <c r="A3242" s="1" t="s">
        <v>4031</v>
      </c>
      <c r="B3242" s="1">
        <v>61.593000000000004</v>
      </c>
      <c r="C3242" s="5">
        <f t="shared" si="50"/>
        <v>27.938092056000002</v>
      </c>
      <c r="D3242" s="1" t="s">
        <v>3049</v>
      </c>
    </row>
    <row r="3243" spans="1:4" x14ac:dyDescent="0.25">
      <c r="A3243" s="1" t="s">
        <v>4032</v>
      </c>
      <c r="B3243" s="1">
        <v>776.86159404</v>
      </c>
      <c r="C3243" s="5">
        <f t="shared" si="50"/>
        <v>352.37820416379168</v>
      </c>
      <c r="D3243" s="1" t="s">
        <v>3049</v>
      </c>
    </row>
    <row r="3244" spans="1:4" x14ac:dyDescent="0.25">
      <c r="A3244" s="1" t="s">
        <v>4033</v>
      </c>
      <c r="B3244" s="1">
        <v>1782.5385931999997</v>
      </c>
      <c r="C3244" s="5">
        <f t="shared" si="50"/>
        <v>808.54524556677427</v>
      </c>
      <c r="D3244" s="1" t="s">
        <v>3049</v>
      </c>
    </row>
    <row r="3245" spans="1:4" x14ac:dyDescent="0.25">
      <c r="A3245" s="1" t="s">
        <v>4034</v>
      </c>
      <c r="B3245" s="1">
        <v>1727.9513970999997</v>
      </c>
      <c r="C3245" s="5">
        <f t="shared" si="50"/>
        <v>783.78493011338298</v>
      </c>
      <c r="D3245" s="1" t="s">
        <v>3049</v>
      </c>
    </row>
    <row r="3246" spans="1:4" x14ac:dyDescent="0.25">
      <c r="A3246" s="1" t="s">
        <v>4035</v>
      </c>
      <c r="B3246" s="1">
        <v>1456.6154327299996</v>
      </c>
      <c r="C3246" s="5">
        <f t="shared" si="50"/>
        <v>660.70910736286601</v>
      </c>
      <c r="D3246" s="1" t="s">
        <v>3049</v>
      </c>
    </row>
    <row r="3247" spans="1:4" x14ac:dyDescent="0.25">
      <c r="A3247" s="1" t="s">
        <v>4036</v>
      </c>
      <c r="B3247" s="1">
        <v>525.51398236</v>
      </c>
      <c r="C3247" s="5">
        <f t="shared" si="50"/>
        <v>238.3689382866371</v>
      </c>
      <c r="D3247" s="1" t="s">
        <v>3049</v>
      </c>
    </row>
    <row r="3248" spans="1:4" x14ac:dyDescent="0.25">
      <c r="A3248" s="1" t="s">
        <v>4037</v>
      </c>
      <c r="B3248" s="1">
        <v>1025.62130462</v>
      </c>
      <c r="C3248" s="5">
        <f t="shared" si="50"/>
        <v>465.21361880519504</v>
      </c>
      <c r="D3248" s="1" t="s">
        <v>3049</v>
      </c>
    </row>
    <row r="3249" spans="1:4" x14ac:dyDescent="0.25">
      <c r="A3249" s="1" t="s">
        <v>4038</v>
      </c>
      <c r="B3249" s="1">
        <v>4870.8752446999997</v>
      </c>
      <c r="C3249" s="5">
        <f t="shared" si="50"/>
        <v>2209.3900439939621</v>
      </c>
      <c r="D3249" s="1" t="s">
        <v>3049</v>
      </c>
    </row>
    <row r="3250" spans="1:4" x14ac:dyDescent="0.25">
      <c r="A3250" s="1" t="s">
        <v>4039</v>
      </c>
      <c r="B3250" s="1">
        <v>16398.141037200003</v>
      </c>
      <c r="C3250" s="5">
        <f t="shared" si="50"/>
        <v>7438.0655893456233</v>
      </c>
      <c r="D3250" s="1" t="s">
        <v>3049</v>
      </c>
    </row>
    <row r="3251" spans="1:4" x14ac:dyDescent="0.25">
      <c r="A3251" s="1" t="s">
        <v>4040</v>
      </c>
      <c r="B3251" s="1">
        <v>48592.1885416</v>
      </c>
      <c r="C3251" s="5">
        <f t="shared" si="50"/>
        <v>22041.027984961427</v>
      </c>
      <c r="D3251" s="1" t="s">
        <v>3049</v>
      </c>
    </row>
    <row r="3252" spans="1:4" x14ac:dyDescent="0.25">
      <c r="A3252" s="1" t="s">
        <v>4041</v>
      </c>
      <c r="B3252" s="1">
        <v>3216.8164839999999</v>
      </c>
      <c r="C3252" s="5">
        <f t="shared" si="50"/>
        <v>1459.1222226105281</v>
      </c>
      <c r="D3252" s="1" t="s">
        <v>3049</v>
      </c>
    </row>
    <row r="3253" spans="1:4" x14ac:dyDescent="0.25">
      <c r="A3253" s="1" t="s">
        <v>4042</v>
      </c>
      <c r="B3253" s="1">
        <v>2885.5898669999997</v>
      </c>
      <c r="C3253" s="5">
        <f t="shared" si="50"/>
        <v>1308.880478952264</v>
      </c>
      <c r="D3253" s="1" t="s">
        <v>3049</v>
      </c>
    </row>
    <row r="3254" spans="1:4" x14ac:dyDescent="0.25">
      <c r="A3254" s="1" t="s">
        <v>4043</v>
      </c>
      <c r="B3254" s="1">
        <v>67.795485800000009</v>
      </c>
      <c r="C3254" s="5">
        <f t="shared" si="50"/>
        <v>30.751489994993605</v>
      </c>
      <c r="D3254" s="1" t="s">
        <v>3049</v>
      </c>
    </row>
    <row r="3255" spans="1:4" x14ac:dyDescent="0.25">
      <c r="A3255" s="1" t="s">
        <v>4044</v>
      </c>
      <c r="B3255" s="1">
        <v>285.46903799999995</v>
      </c>
      <c r="C3255" s="5">
        <f t="shared" si="50"/>
        <v>129.48647188449598</v>
      </c>
      <c r="D3255" s="1" t="s">
        <v>3049</v>
      </c>
    </row>
    <row r="3256" spans="1:4" x14ac:dyDescent="0.25">
      <c r="A3256" s="1" t="s">
        <v>4045</v>
      </c>
      <c r="B3256" s="1">
        <v>37325.449356099998</v>
      </c>
      <c r="C3256" s="5">
        <f t="shared" si="50"/>
        <v>16930.525224332112</v>
      </c>
      <c r="D3256" s="1" t="s">
        <v>3049</v>
      </c>
    </row>
    <row r="3257" spans="1:4" x14ac:dyDescent="0.25">
      <c r="A3257" s="1" t="s">
        <v>4046</v>
      </c>
      <c r="B3257" s="1">
        <v>111907.8644892</v>
      </c>
      <c r="C3257" s="5">
        <f t="shared" si="50"/>
        <v>50760.512069385208</v>
      </c>
      <c r="D3257" s="1" t="s">
        <v>3049</v>
      </c>
    </row>
    <row r="3258" spans="1:4" x14ac:dyDescent="0.25">
      <c r="A3258" s="1" t="s">
        <v>4047</v>
      </c>
      <c r="B3258" s="1">
        <v>2895.7185340000015</v>
      </c>
      <c r="C3258" s="5">
        <f t="shared" si="50"/>
        <v>1313.4747612741287</v>
      </c>
      <c r="D3258" s="1" t="s">
        <v>3049</v>
      </c>
    </row>
    <row r="3259" spans="1:4" x14ac:dyDescent="0.25">
      <c r="A3259" s="1" t="s">
        <v>4048</v>
      </c>
      <c r="B3259" s="1">
        <v>35996.612954000018</v>
      </c>
      <c r="C3259" s="5">
        <f t="shared" si="50"/>
        <v>16327.775663030776</v>
      </c>
      <c r="D3259" s="1" t="s">
        <v>3049</v>
      </c>
    </row>
    <row r="3260" spans="1:4" x14ac:dyDescent="0.25">
      <c r="A3260" s="1" t="s">
        <v>4049</v>
      </c>
      <c r="B3260" s="1">
        <v>48304.110607099989</v>
      </c>
      <c r="C3260" s="5">
        <f t="shared" si="50"/>
        <v>21910.358138495696</v>
      </c>
      <c r="D3260" s="1" t="s">
        <v>3049</v>
      </c>
    </row>
    <row r="3261" spans="1:4" x14ac:dyDescent="0.25">
      <c r="A3261" s="1" t="s">
        <v>4050</v>
      </c>
      <c r="B3261" s="1">
        <v>1142.2844024000001</v>
      </c>
      <c r="C3261" s="5">
        <f t="shared" si="50"/>
        <v>518.13106665342082</v>
      </c>
      <c r="D3261" s="1" t="s">
        <v>3049</v>
      </c>
    </row>
    <row r="3262" spans="1:4" x14ac:dyDescent="0.25">
      <c r="A3262" s="1" t="s">
        <v>4051</v>
      </c>
      <c r="B3262" s="1">
        <v>49992.34418044005</v>
      </c>
      <c r="C3262" s="5">
        <f t="shared" si="50"/>
        <v>22676.127381494163</v>
      </c>
      <c r="D3262" s="1" t="s">
        <v>3049</v>
      </c>
    </row>
    <row r="3263" spans="1:4" x14ac:dyDescent="0.25">
      <c r="A3263" s="1" t="s">
        <v>4052</v>
      </c>
      <c r="B3263" s="1">
        <v>22657.079041200006</v>
      </c>
      <c r="C3263" s="5">
        <f t="shared" si="50"/>
        <v>10277.069796455993</v>
      </c>
      <c r="D3263" s="1" t="s">
        <v>3049</v>
      </c>
    </row>
    <row r="3264" spans="1:4" x14ac:dyDescent="0.25">
      <c r="A3264" s="1" t="s">
        <v>4053</v>
      </c>
      <c r="B3264" s="1">
        <v>3979.9732493999991</v>
      </c>
      <c r="C3264" s="5">
        <f t="shared" si="50"/>
        <v>1805.2840261418444</v>
      </c>
      <c r="D3264" s="1" t="s">
        <v>3049</v>
      </c>
    </row>
    <row r="3265" spans="1:4" x14ac:dyDescent="0.25">
      <c r="A3265" s="1" t="s">
        <v>4054</v>
      </c>
      <c r="B3265" s="1">
        <v>6760.4501048100001</v>
      </c>
      <c r="C3265" s="5">
        <f t="shared" si="50"/>
        <v>3066.4860839409776</v>
      </c>
      <c r="D3265" s="1" t="s">
        <v>3049</v>
      </c>
    </row>
    <row r="3266" spans="1:4" x14ac:dyDescent="0.25">
      <c r="A3266" s="1" t="s">
        <v>4055</v>
      </c>
      <c r="B3266" s="1">
        <v>171.625</v>
      </c>
      <c r="C3266" s="5">
        <f t="shared" si="50"/>
        <v>77.847727000000006</v>
      </c>
      <c r="D3266" s="1" t="s">
        <v>3049</v>
      </c>
    </row>
    <row r="3267" spans="1:4" x14ac:dyDescent="0.25">
      <c r="A3267" s="1" t="s">
        <v>4056</v>
      </c>
      <c r="B3267" s="1">
        <v>5407.9530976400001</v>
      </c>
      <c r="C3267" s="5">
        <f t="shared" ref="C3267:C3330" si="51">0.453592*B3267</f>
        <v>2453.0042614647227</v>
      </c>
      <c r="D3267" s="1" t="s">
        <v>3049</v>
      </c>
    </row>
    <row r="3268" spans="1:4" x14ac:dyDescent="0.25">
      <c r="A3268" s="1" t="s">
        <v>4057</v>
      </c>
      <c r="B3268" s="1">
        <v>1358.2068236999999</v>
      </c>
      <c r="C3268" s="5">
        <f t="shared" si="51"/>
        <v>616.07174957573034</v>
      </c>
      <c r="D3268" s="1" t="s">
        <v>3049</v>
      </c>
    </row>
    <row r="3269" spans="1:4" x14ac:dyDescent="0.25">
      <c r="A3269" s="1" t="s">
        <v>4058</v>
      </c>
      <c r="B3269" s="1">
        <v>26127.551845699996</v>
      </c>
      <c r="C3269" s="5">
        <f t="shared" si="51"/>
        <v>11851.248496794753</v>
      </c>
      <c r="D3269" s="1" t="s">
        <v>3049</v>
      </c>
    </row>
    <row r="3270" spans="1:4" x14ac:dyDescent="0.25">
      <c r="A3270" s="1" t="s">
        <v>4059</v>
      </c>
      <c r="B3270" s="1">
        <v>825.53753247999987</v>
      </c>
      <c r="C3270" s="5">
        <f t="shared" si="51"/>
        <v>374.45722043266812</v>
      </c>
      <c r="D3270" s="1" t="s">
        <v>3049</v>
      </c>
    </row>
    <row r="3271" spans="1:4" x14ac:dyDescent="0.25">
      <c r="A3271" s="1" t="s">
        <v>4060</v>
      </c>
      <c r="B3271" s="1">
        <v>17.366608500000002</v>
      </c>
      <c r="C3271" s="5">
        <f t="shared" si="51"/>
        <v>7.8773546827320002</v>
      </c>
      <c r="D3271" s="1" t="s">
        <v>3049</v>
      </c>
    </row>
    <row r="3272" spans="1:4" x14ac:dyDescent="0.25">
      <c r="A3272" s="1" t="s">
        <v>4061</v>
      </c>
      <c r="B3272" s="1">
        <v>116.8163078</v>
      </c>
      <c r="C3272" s="5">
        <f t="shared" si="51"/>
        <v>52.986942687617599</v>
      </c>
      <c r="D3272" s="1" t="s">
        <v>3049</v>
      </c>
    </row>
    <row r="3273" spans="1:4" x14ac:dyDescent="0.25">
      <c r="A3273" s="1" t="s">
        <v>4062</v>
      </c>
      <c r="B3273" s="1">
        <v>105.41217410000002</v>
      </c>
      <c r="C3273" s="5">
        <f t="shared" si="51"/>
        <v>47.814118874367203</v>
      </c>
      <c r="D3273" s="1" t="s">
        <v>3049</v>
      </c>
    </row>
    <row r="3274" spans="1:4" x14ac:dyDescent="0.25">
      <c r="A3274" s="1" t="s">
        <v>4063</v>
      </c>
      <c r="B3274" s="1">
        <v>19239.416222750002</v>
      </c>
      <c r="C3274" s="5">
        <f t="shared" si="51"/>
        <v>8726.845283309618</v>
      </c>
      <c r="D3274" s="1" t="s">
        <v>3049</v>
      </c>
    </row>
    <row r="3275" spans="1:4" x14ac:dyDescent="0.25">
      <c r="A3275" s="1" t="s">
        <v>355</v>
      </c>
      <c r="B3275" s="1">
        <v>1231.6641440200001</v>
      </c>
      <c r="C3275" s="5">
        <f t="shared" si="51"/>
        <v>558.67300241431985</v>
      </c>
      <c r="D3275" s="1" t="s">
        <v>3049</v>
      </c>
    </row>
    <row r="3276" spans="1:4" x14ac:dyDescent="0.25">
      <c r="A3276" s="1" t="s">
        <v>4064</v>
      </c>
      <c r="B3276" s="1">
        <v>148.75760629999999</v>
      </c>
      <c r="C3276" s="5">
        <f t="shared" si="51"/>
        <v>67.475260156829592</v>
      </c>
      <c r="D3276" s="1" t="s">
        <v>3049</v>
      </c>
    </row>
    <row r="3277" spans="1:4" x14ac:dyDescent="0.25">
      <c r="A3277" s="1" t="s">
        <v>4065</v>
      </c>
      <c r="B3277" s="1">
        <v>5127.0326190099995</v>
      </c>
      <c r="C3277" s="5">
        <f t="shared" si="51"/>
        <v>2325.5809797219836</v>
      </c>
      <c r="D3277" s="1" t="s">
        <v>3049</v>
      </c>
    </row>
    <row r="3278" spans="1:4" x14ac:dyDescent="0.25">
      <c r="A3278" s="1" t="s">
        <v>4066</v>
      </c>
      <c r="B3278" s="1">
        <v>124.7646524</v>
      </c>
      <c r="C3278" s="5">
        <f t="shared" si="51"/>
        <v>56.592248211420802</v>
      </c>
      <c r="D3278" s="1" t="s">
        <v>3049</v>
      </c>
    </row>
    <row r="3279" spans="1:4" x14ac:dyDescent="0.25">
      <c r="A3279" s="1" t="s">
        <v>4067</v>
      </c>
      <c r="B3279" s="1">
        <v>182.63847362000004</v>
      </c>
      <c r="C3279" s="5">
        <f t="shared" si="51"/>
        <v>82.843350526243057</v>
      </c>
      <c r="D3279" s="1" t="s">
        <v>3049</v>
      </c>
    </row>
    <row r="3280" spans="1:4" x14ac:dyDescent="0.25">
      <c r="A3280" s="1" t="s">
        <v>444</v>
      </c>
      <c r="B3280" s="1">
        <v>11273.7002825</v>
      </c>
      <c r="C3280" s="5">
        <f t="shared" si="51"/>
        <v>5113.6602585397395</v>
      </c>
      <c r="D3280" s="1" t="s">
        <v>3049</v>
      </c>
    </row>
    <row r="3281" spans="1:4" x14ac:dyDescent="0.25">
      <c r="A3281" s="1" t="s">
        <v>419</v>
      </c>
      <c r="B3281" s="1">
        <v>11964.569963260006</v>
      </c>
      <c r="C3281" s="5">
        <f t="shared" si="51"/>
        <v>5427.0332187750328</v>
      </c>
      <c r="D3281" s="1" t="s">
        <v>3049</v>
      </c>
    </row>
    <row r="3282" spans="1:4" x14ac:dyDescent="0.25">
      <c r="A3282" s="1" t="s">
        <v>446</v>
      </c>
      <c r="B3282" s="1">
        <v>650.93384534000006</v>
      </c>
      <c r="C3282" s="5">
        <f t="shared" si="51"/>
        <v>295.25838477546131</v>
      </c>
      <c r="D3282" s="1" t="s">
        <v>3049</v>
      </c>
    </row>
    <row r="3283" spans="1:4" x14ac:dyDescent="0.25">
      <c r="A3283" s="1" t="s">
        <v>4068</v>
      </c>
      <c r="B3283" s="1">
        <v>53.450935599999994</v>
      </c>
      <c r="C3283" s="5">
        <f t="shared" si="51"/>
        <v>24.244916780675197</v>
      </c>
      <c r="D3283" s="1" t="s">
        <v>3049</v>
      </c>
    </row>
    <row r="3284" spans="1:4" x14ac:dyDescent="0.25">
      <c r="A3284" s="1" t="s">
        <v>4069</v>
      </c>
      <c r="B3284" s="1">
        <v>2378.1319006600006</v>
      </c>
      <c r="C3284" s="5">
        <f t="shared" si="51"/>
        <v>1078.701605084171</v>
      </c>
      <c r="D3284" s="1" t="s">
        <v>3049</v>
      </c>
    </row>
    <row r="3285" spans="1:4" x14ac:dyDescent="0.25">
      <c r="A3285" s="1" t="s">
        <v>433</v>
      </c>
      <c r="B3285" s="1">
        <v>2119.1338401599992</v>
      </c>
      <c r="C3285" s="5">
        <f t="shared" si="51"/>
        <v>961.22215682585431</v>
      </c>
      <c r="D3285" s="1" t="s">
        <v>3049</v>
      </c>
    </row>
    <row r="3286" spans="1:4" x14ac:dyDescent="0.25">
      <c r="A3286" s="1" t="s">
        <v>455</v>
      </c>
      <c r="B3286" s="1">
        <v>1465.28296183</v>
      </c>
      <c r="C3286" s="5">
        <f t="shared" si="51"/>
        <v>664.64062922239339</v>
      </c>
      <c r="D3286" s="1" t="s">
        <v>3049</v>
      </c>
    </row>
    <row r="3287" spans="1:4" x14ac:dyDescent="0.25">
      <c r="A3287" s="1" t="s">
        <v>4070</v>
      </c>
      <c r="B3287" s="1">
        <v>586.71055530000001</v>
      </c>
      <c r="C3287" s="5">
        <f t="shared" si="51"/>
        <v>266.12721419963759</v>
      </c>
      <c r="D3287" s="1" t="s">
        <v>3049</v>
      </c>
    </row>
    <row r="3288" spans="1:4" x14ac:dyDescent="0.25">
      <c r="A3288" s="1" t="s">
        <v>4071</v>
      </c>
      <c r="B3288" s="1">
        <v>484.23444625000002</v>
      </c>
      <c r="C3288" s="5">
        <f t="shared" si="51"/>
        <v>219.64487094342999</v>
      </c>
      <c r="D3288" s="1" t="s">
        <v>3049</v>
      </c>
    </row>
    <row r="3289" spans="1:4" x14ac:dyDescent="0.25">
      <c r="A3289" s="1" t="s">
        <v>394</v>
      </c>
      <c r="B3289" s="1">
        <v>31782.148933500001</v>
      </c>
      <c r="C3289" s="5">
        <f t="shared" si="51"/>
        <v>14416.128499044133</v>
      </c>
      <c r="D3289" s="1" t="s">
        <v>3049</v>
      </c>
    </row>
    <row r="3290" spans="1:4" x14ac:dyDescent="0.25">
      <c r="A3290" s="1" t="s">
        <v>387</v>
      </c>
      <c r="B3290" s="1">
        <v>16792.495956940005</v>
      </c>
      <c r="C3290" s="5">
        <f t="shared" si="51"/>
        <v>7616.9418261003311</v>
      </c>
      <c r="D3290" s="1" t="s">
        <v>3049</v>
      </c>
    </row>
    <row r="3291" spans="1:4" x14ac:dyDescent="0.25">
      <c r="A3291" s="1" t="s">
        <v>4072</v>
      </c>
      <c r="B3291" s="1">
        <v>13746.398100699993</v>
      </c>
      <c r="C3291" s="5">
        <f t="shared" si="51"/>
        <v>6235.2562072927112</v>
      </c>
      <c r="D3291" s="1" t="s">
        <v>3049</v>
      </c>
    </row>
    <row r="3292" spans="1:4" x14ac:dyDescent="0.25">
      <c r="A3292" s="1" t="s">
        <v>4073</v>
      </c>
      <c r="B3292" s="1">
        <v>32229.914056519992</v>
      </c>
      <c r="C3292" s="5">
        <f t="shared" si="51"/>
        <v>14619.231176725016</v>
      </c>
      <c r="D3292" s="1" t="s">
        <v>3049</v>
      </c>
    </row>
    <row r="3293" spans="1:4" x14ac:dyDescent="0.25">
      <c r="A3293" s="1" t="s">
        <v>4074</v>
      </c>
      <c r="B3293" s="1">
        <v>32358.07325994</v>
      </c>
      <c r="C3293" s="5">
        <f t="shared" si="51"/>
        <v>14677.363166122705</v>
      </c>
      <c r="D3293" s="1" t="s">
        <v>3049</v>
      </c>
    </row>
    <row r="3294" spans="1:4" x14ac:dyDescent="0.25">
      <c r="A3294" s="1" t="s">
        <v>4075</v>
      </c>
      <c r="B3294" s="1">
        <v>7484.9799400000011</v>
      </c>
      <c r="C3294" s="5">
        <f t="shared" si="51"/>
        <v>3395.1270209444806</v>
      </c>
      <c r="D3294" s="1" t="s">
        <v>3049</v>
      </c>
    </row>
    <row r="3295" spans="1:4" x14ac:dyDescent="0.25">
      <c r="A3295" s="1" t="s">
        <v>4076</v>
      </c>
      <c r="B3295" s="1">
        <v>6893.8061282100025</v>
      </c>
      <c r="C3295" s="5">
        <f t="shared" si="51"/>
        <v>3126.9753093070312</v>
      </c>
      <c r="D3295" s="1" t="s">
        <v>3049</v>
      </c>
    </row>
    <row r="3296" spans="1:4" x14ac:dyDescent="0.25">
      <c r="A3296" s="1" t="s">
        <v>4077</v>
      </c>
      <c r="B3296" s="1">
        <v>2157.0938215400001</v>
      </c>
      <c r="C3296" s="5">
        <f t="shared" si="51"/>
        <v>978.44050069997172</v>
      </c>
      <c r="D3296" s="1" t="s">
        <v>3049</v>
      </c>
    </row>
    <row r="3297" spans="1:4" x14ac:dyDescent="0.25">
      <c r="A3297" s="1" t="s">
        <v>4078</v>
      </c>
      <c r="B3297" s="1">
        <v>544.22688244000005</v>
      </c>
      <c r="C3297" s="5">
        <f t="shared" si="51"/>
        <v>246.85696005972451</v>
      </c>
      <c r="D3297" s="1" t="s">
        <v>3049</v>
      </c>
    </row>
    <row r="3298" spans="1:4" x14ac:dyDescent="0.25">
      <c r="A3298" s="1" t="s">
        <v>4079</v>
      </c>
      <c r="B3298" s="1">
        <v>25033.362611439996</v>
      </c>
      <c r="C3298" s="5">
        <f t="shared" si="51"/>
        <v>11354.933013648291</v>
      </c>
      <c r="D3298" s="1" t="s">
        <v>3049</v>
      </c>
    </row>
    <row r="3299" spans="1:4" x14ac:dyDescent="0.25">
      <c r="A3299" s="1" t="s">
        <v>4080</v>
      </c>
      <c r="B3299" s="1">
        <v>3739.7337668999999</v>
      </c>
      <c r="C3299" s="5">
        <f t="shared" si="51"/>
        <v>1696.3133187957046</v>
      </c>
      <c r="D3299" s="1" t="s">
        <v>3049</v>
      </c>
    </row>
    <row r="3300" spans="1:4" x14ac:dyDescent="0.25">
      <c r="A3300" s="1" t="s">
        <v>4081</v>
      </c>
      <c r="B3300" s="1">
        <v>8401.8870676400002</v>
      </c>
      <c r="C3300" s="5">
        <f t="shared" si="51"/>
        <v>3811.028758784963</v>
      </c>
      <c r="D3300" s="1" t="s">
        <v>3049</v>
      </c>
    </row>
    <row r="3301" spans="1:4" x14ac:dyDescent="0.25">
      <c r="A3301" s="1" t="s">
        <v>4082</v>
      </c>
      <c r="B3301" s="1">
        <v>14980.56939036</v>
      </c>
      <c r="C3301" s="5">
        <f t="shared" si="51"/>
        <v>6795.066430912173</v>
      </c>
      <c r="D3301" s="1" t="s">
        <v>3049</v>
      </c>
    </row>
    <row r="3302" spans="1:4" x14ac:dyDescent="0.25">
      <c r="A3302" s="1" t="s">
        <v>4083</v>
      </c>
      <c r="B3302" s="1">
        <v>18433.046675360001</v>
      </c>
      <c r="C3302" s="5">
        <f t="shared" si="51"/>
        <v>8361.082507569894</v>
      </c>
      <c r="D3302" s="1" t="s">
        <v>3049</v>
      </c>
    </row>
    <row r="3303" spans="1:4" x14ac:dyDescent="0.25">
      <c r="A3303" s="1" t="s">
        <v>4084</v>
      </c>
      <c r="B3303" s="1">
        <v>33.56</v>
      </c>
      <c r="C3303" s="5">
        <f t="shared" si="51"/>
        <v>15.222547520000001</v>
      </c>
      <c r="D3303" s="1" t="s">
        <v>3049</v>
      </c>
    </row>
    <row r="3304" spans="1:4" x14ac:dyDescent="0.25">
      <c r="A3304" s="1" t="s">
        <v>4085</v>
      </c>
      <c r="B3304" s="1">
        <v>16662.047673200002</v>
      </c>
      <c r="C3304" s="5">
        <f t="shared" si="51"/>
        <v>7557.7715281821356</v>
      </c>
      <c r="D3304" s="1" t="s">
        <v>3049</v>
      </c>
    </row>
    <row r="3305" spans="1:4" x14ac:dyDescent="0.25">
      <c r="A3305" s="1" t="s">
        <v>4086</v>
      </c>
      <c r="B3305" s="1">
        <v>11212.452182750003</v>
      </c>
      <c r="C3305" s="5">
        <f t="shared" si="51"/>
        <v>5085.8786104779392</v>
      </c>
      <c r="D3305" s="1" t="s">
        <v>3049</v>
      </c>
    </row>
    <row r="3306" spans="1:4" x14ac:dyDescent="0.25">
      <c r="A3306" s="1" t="s">
        <v>4087</v>
      </c>
      <c r="B3306" s="1">
        <v>48850.602672370027</v>
      </c>
      <c r="C3306" s="5">
        <f t="shared" si="51"/>
        <v>22158.242567365665</v>
      </c>
      <c r="D3306" s="1" t="s">
        <v>3049</v>
      </c>
    </row>
    <row r="3307" spans="1:4" x14ac:dyDescent="0.25">
      <c r="A3307" s="1" t="s">
        <v>4088</v>
      </c>
      <c r="B3307" s="1">
        <v>9256.3221567999954</v>
      </c>
      <c r="C3307" s="5">
        <f t="shared" si="51"/>
        <v>4198.5936797472232</v>
      </c>
      <c r="D3307" s="1" t="s">
        <v>3049</v>
      </c>
    </row>
    <row r="3308" spans="1:4" x14ac:dyDescent="0.25">
      <c r="A3308" s="1" t="s">
        <v>436</v>
      </c>
      <c r="B3308" s="1">
        <v>2256.4221303300001</v>
      </c>
      <c r="C3308" s="5">
        <f t="shared" si="51"/>
        <v>1023.4950269406454</v>
      </c>
      <c r="D3308" s="1" t="s">
        <v>3049</v>
      </c>
    </row>
    <row r="3309" spans="1:4" x14ac:dyDescent="0.25">
      <c r="A3309" s="1" t="s">
        <v>426</v>
      </c>
      <c r="B3309" s="1">
        <v>7486.627233199998</v>
      </c>
      <c r="C3309" s="5">
        <f t="shared" si="51"/>
        <v>3395.8742199616536</v>
      </c>
      <c r="D3309" s="1" t="s">
        <v>3049</v>
      </c>
    </row>
    <row r="3310" spans="1:4" x14ac:dyDescent="0.25">
      <c r="A3310" s="1" t="s">
        <v>4089</v>
      </c>
      <c r="B3310" s="1">
        <v>55565.637447610003</v>
      </c>
      <c r="C3310" s="5">
        <f t="shared" si="51"/>
        <v>25204.128621136315</v>
      </c>
      <c r="D3310" s="1" t="s">
        <v>3049</v>
      </c>
    </row>
    <row r="3311" spans="1:4" x14ac:dyDescent="0.25">
      <c r="A3311" s="1" t="s">
        <v>4090</v>
      </c>
      <c r="B3311" s="1">
        <v>24834.674673819991</v>
      </c>
      <c r="C3311" s="5">
        <f t="shared" si="51"/>
        <v>11264.809754647356</v>
      </c>
      <c r="D3311" s="1" t="s">
        <v>3049</v>
      </c>
    </row>
    <row r="3312" spans="1:4" x14ac:dyDescent="0.25">
      <c r="A3312" s="1" t="s">
        <v>4091</v>
      </c>
      <c r="B3312" s="1">
        <v>14502.7983922</v>
      </c>
      <c r="C3312" s="5">
        <f t="shared" si="51"/>
        <v>6578.3533283147826</v>
      </c>
      <c r="D3312" s="1" t="s">
        <v>3049</v>
      </c>
    </row>
    <row r="3313" spans="1:4" x14ac:dyDescent="0.25">
      <c r="A3313" s="1" t="s">
        <v>4092</v>
      </c>
      <c r="B3313" s="1">
        <v>64562.685084480006</v>
      </c>
      <c r="C3313" s="5">
        <f t="shared" si="51"/>
        <v>29285.117452839455</v>
      </c>
      <c r="D3313" s="1" t="s">
        <v>3049</v>
      </c>
    </row>
    <row r="3314" spans="1:4" x14ac:dyDescent="0.25">
      <c r="A3314" s="1" t="s">
        <v>4093</v>
      </c>
      <c r="B3314" s="1">
        <v>21115.559491429998</v>
      </c>
      <c r="C3314" s="5">
        <f t="shared" si="51"/>
        <v>9577.8488608367152</v>
      </c>
      <c r="D3314" s="1" t="s">
        <v>3049</v>
      </c>
    </row>
    <row r="3315" spans="1:4" x14ac:dyDescent="0.25">
      <c r="A3315" s="1" t="s">
        <v>4094</v>
      </c>
      <c r="B3315" s="1">
        <v>141369.08932183991</v>
      </c>
      <c r="C3315" s="5">
        <f t="shared" si="51"/>
        <v>64123.887963672008</v>
      </c>
      <c r="D3315" s="1" t="s">
        <v>3049</v>
      </c>
    </row>
    <row r="3316" spans="1:4" x14ac:dyDescent="0.25">
      <c r="A3316" s="1" t="s">
        <v>4095</v>
      </c>
      <c r="B3316" s="1">
        <v>12949.171686219997</v>
      </c>
      <c r="C3316" s="5">
        <f t="shared" si="51"/>
        <v>5873.6406834959007</v>
      </c>
      <c r="D3316" s="1" t="s">
        <v>3049</v>
      </c>
    </row>
    <row r="3317" spans="1:4" x14ac:dyDescent="0.25">
      <c r="A3317" s="1" t="s">
        <v>4096</v>
      </c>
      <c r="B3317" s="1">
        <v>11248.27429019</v>
      </c>
      <c r="C3317" s="5">
        <f t="shared" si="51"/>
        <v>5102.1272318358624</v>
      </c>
      <c r="D3317" s="1" t="s">
        <v>3049</v>
      </c>
    </row>
    <row r="3318" spans="1:4" x14ac:dyDescent="0.25">
      <c r="A3318" s="1" t="s">
        <v>4097</v>
      </c>
      <c r="B3318" s="1">
        <v>64878.288592220008</v>
      </c>
      <c r="C3318" s="5">
        <f t="shared" si="51"/>
        <v>29428.272679122256</v>
      </c>
      <c r="D3318" s="1" t="s">
        <v>3049</v>
      </c>
    </row>
    <row r="3319" spans="1:4" x14ac:dyDescent="0.25">
      <c r="A3319" s="1" t="s">
        <v>384</v>
      </c>
      <c r="B3319" s="1">
        <v>35706.541400870003</v>
      </c>
      <c r="C3319" s="5">
        <f t="shared" si="51"/>
        <v>16196.201527103427</v>
      </c>
      <c r="D3319" s="1" t="s">
        <v>3049</v>
      </c>
    </row>
    <row r="3320" spans="1:4" x14ac:dyDescent="0.25">
      <c r="A3320" s="1" t="s">
        <v>389</v>
      </c>
      <c r="B3320" s="1">
        <v>4313.3101533999998</v>
      </c>
      <c r="C3320" s="5">
        <f t="shared" si="51"/>
        <v>1956.4829791010127</v>
      </c>
      <c r="D3320" s="1" t="s">
        <v>3049</v>
      </c>
    </row>
    <row r="3321" spans="1:4" x14ac:dyDescent="0.25">
      <c r="A3321" s="1" t="s">
        <v>440</v>
      </c>
      <c r="B3321" s="1">
        <v>3776.1201900999999</v>
      </c>
      <c r="C3321" s="5">
        <f t="shared" si="51"/>
        <v>1712.8179092678392</v>
      </c>
      <c r="D3321" s="1" t="s">
        <v>3049</v>
      </c>
    </row>
    <row r="3322" spans="1:4" x14ac:dyDescent="0.25">
      <c r="A3322" s="1" t="s">
        <v>476</v>
      </c>
      <c r="B3322" s="1">
        <v>9455.5768063899977</v>
      </c>
      <c r="C3322" s="5">
        <f t="shared" si="51"/>
        <v>4288.9739947640519</v>
      </c>
      <c r="D3322" s="1" t="s">
        <v>3049</v>
      </c>
    </row>
    <row r="3323" spans="1:4" x14ac:dyDescent="0.25">
      <c r="A3323" s="1" t="s">
        <v>4098</v>
      </c>
      <c r="B3323" s="1">
        <v>37280.9225993</v>
      </c>
      <c r="C3323" s="5">
        <f t="shared" si="51"/>
        <v>16910.328243661686</v>
      </c>
      <c r="D3323" s="1" t="s">
        <v>3049</v>
      </c>
    </row>
    <row r="3324" spans="1:4" x14ac:dyDescent="0.25">
      <c r="A3324" s="1" t="s">
        <v>4099</v>
      </c>
      <c r="B3324" s="1">
        <v>22769.647722800008</v>
      </c>
      <c r="C3324" s="5">
        <f t="shared" si="51"/>
        <v>10328.130049880301</v>
      </c>
      <c r="D3324" s="1" t="s">
        <v>3049</v>
      </c>
    </row>
    <row r="3325" spans="1:4" x14ac:dyDescent="0.25">
      <c r="A3325" s="1" t="s">
        <v>4100</v>
      </c>
      <c r="B3325" s="1">
        <v>26488.665761969991</v>
      </c>
      <c r="C3325" s="5">
        <f t="shared" si="51"/>
        <v>12015.046880303493</v>
      </c>
      <c r="D3325" s="1" t="s">
        <v>3049</v>
      </c>
    </row>
    <row r="3326" spans="1:4" x14ac:dyDescent="0.25">
      <c r="A3326" s="1" t="s">
        <v>4101</v>
      </c>
      <c r="B3326" s="1">
        <v>65548.350896199991</v>
      </c>
      <c r="C3326" s="5">
        <f t="shared" si="51"/>
        <v>29732.207579709146</v>
      </c>
      <c r="D3326" s="1" t="s">
        <v>3049</v>
      </c>
    </row>
    <row r="3327" spans="1:4" x14ac:dyDescent="0.25">
      <c r="A3327" s="1" t="s">
        <v>4102</v>
      </c>
      <c r="B3327" s="1">
        <v>10829.002887299999</v>
      </c>
      <c r="C3327" s="5">
        <f t="shared" si="51"/>
        <v>4911.9490776561815</v>
      </c>
      <c r="D3327" s="1" t="s">
        <v>3049</v>
      </c>
    </row>
    <row r="3328" spans="1:4" x14ac:dyDescent="0.25">
      <c r="A3328" s="1" t="s">
        <v>4103</v>
      </c>
      <c r="B3328" s="1">
        <v>13773.918596399999</v>
      </c>
      <c r="C3328" s="5">
        <f t="shared" si="51"/>
        <v>6247.7392839782678</v>
      </c>
      <c r="D3328" s="1" t="s">
        <v>3049</v>
      </c>
    </row>
    <row r="3329" spans="1:4" x14ac:dyDescent="0.25">
      <c r="A3329" s="1" t="s">
        <v>4104</v>
      </c>
      <c r="B3329" s="1">
        <v>34572.50516008999</v>
      </c>
      <c r="C3329" s="5">
        <f t="shared" si="51"/>
        <v>15681.811760575538</v>
      </c>
      <c r="D3329" s="1" t="s">
        <v>3049</v>
      </c>
    </row>
    <row r="3330" spans="1:4" x14ac:dyDescent="0.25">
      <c r="A3330" s="1" t="s">
        <v>4105</v>
      </c>
      <c r="B3330" s="1">
        <v>21335.981631799998</v>
      </c>
      <c r="C3330" s="5">
        <f t="shared" si="51"/>
        <v>9677.8305803314252</v>
      </c>
      <c r="D3330" s="1" t="s">
        <v>3049</v>
      </c>
    </row>
    <row r="3331" spans="1:4" x14ac:dyDescent="0.25">
      <c r="A3331" s="1" t="s">
        <v>4106</v>
      </c>
      <c r="B3331" s="1">
        <v>10243.278637130003</v>
      </c>
      <c r="C3331" s="5">
        <f t="shared" ref="C3331:C3394" si="52">0.453592*B3331</f>
        <v>4646.2692435730723</v>
      </c>
      <c r="D3331" s="1" t="s">
        <v>3049</v>
      </c>
    </row>
    <row r="3332" spans="1:4" x14ac:dyDescent="0.25">
      <c r="A3332" s="1" t="s">
        <v>4107</v>
      </c>
      <c r="B3332" s="1">
        <v>24944.070026329999</v>
      </c>
      <c r="C3332" s="5">
        <f t="shared" si="52"/>
        <v>11314.430611383077</v>
      </c>
      <c r="D3332" s="1" t="s">
        <v>3049</v>
      </c>
    </row>
    <row r="3333" spans="1:4" x14ac:dyDescent="0.25">
      <c r="A3333" s="1" t="s">
        <v>4108</v>
      </c>
      <c r="B3333" s="1">
        <v>80893.015625289991</v>
      </c>
      <c r="C3333" s="5">
        <f t="shared" si="52"/>
        <v>36692.424743506534</v>
      </c>
      <c r="D3333" s="1" t="s">
        <v>3049</v>
      </c>
    </row>
    <row r="3334" spans="1:4" x14ac:dyDescent="0.25">
      <c r="A3334" s="1" t="s">
        <v>4109</v>
      </c>
      <c r="B3334" s="1">
        <v>32132.107141879991</v>
      </c>
      <c r="C3334" s="5">
        <f t="shared" si="52"/>
        <v>14574.866742699629</v>
      </c>
      <c r="D3334" s="1" t="s">
        <v>3049</v>
      </c>
    </row>
    <row r="3335" spans="1:4" x14ac:dyDescent="0.25">
      <c r="A3335" s="1" t="s">
        <v>4110</v>
      </c>
      <c r="B3335" s="1">
        <v>4699.2345665599996</v>
      </c>
      <c r="C3335" s="5">
        <f t="shared" si="52"/>
        <v>2131.5352055150834</v>
      </c>
      <c r="D3335" s="1" t="s">
        <v>3049</v>
      </c>
    </row>
    <row r="3336" spans="1:4" x14ac:dyDescent="0.25">
      <c r="A3336" s="1" t="s">
        <v>4111</v>
      </c>
      <c r="B3336" s="1">
        <v>16672.755665089997</v>
      </c>
      <c r="C3336" s="5">
        <f t="shared" si="52"/>
        <v>7562.6285876395013</v>
      </c>
      <c r="D3336" s="1" t="s">
        <v>3049</v>
      </c>
    </row>
    <row r="3337" spans="1:4" x14ac:dyDescent="0.25">
      <c r="A3337" s="1" t="s">
        <v>4112</v>
      </c>
      <c r="B3337" s="1">
        <v>7441.1663230599988</v>
      </c>
      <c r="C3337" s="5">
        <f t="shared" si="52"/>
        <v>3375.2535148094312</v>
      </c>
      <c r="D3337" s="1" t="s">
        <v>3049</v>
      </c>
    </row>
    <row r="3338" spans="1:4" x14ac:dyDescent="0.25">
      <c r="A3338" s="1" t="s">
        <v>4113</v>
      </c>
      <c r="B3338" s="1">
        <v>472.77096139999992</v>
      </c>
      <c r="C3338" s="5">
        <f t="shared" si="52"/>
        <v>214.44512592334877</v>
      </c>
      <c r="D3338" s="1" t="s">
        <v>3049</v>
      </c>
    </row>
    <row r="3339" spans="1:4" x14ac:dyDescent="0.25">
      <c r="A3339" s="1" t="s">
        <v>4114</v>
      </c>
      <c r="B3339" s="1">
        <v>67327.35861708998</v>
      </c>
      <c r="C3339" s="5">
        <f t="shared" si="52"/>
        <v>30539.151249843078</v>
      </c>
      <c r="D3339" s="1" t="s">
        <v>3049</v>
      </c>
    </row>
    <row r="3340" spans="1:4" x14ac:dyDescent="0.25">
      <c r="A3340" s="1" t="s">
        <v>4115</v>
      </c>
      <c r="B3340" s="1">
        <v>55819.13348360001</v>
      </c>
      <c r="C3340" s="5">
        <f t="shared" si="52"/>
        <v>25319.112395093096</v>
      </c>
      <c r="D3340" s="1" t="s">
        <v>3049</v>
      </c>
    </row>
    <row r="3341" spans="1:4" x14ac:dyDescent="0.25">
      <c r="A3341" s="1" t="s">
        <v>4116</v>
      </c>
      <c r="B3341" s="1">
        <v>16806.534223209994</v>
      </c>
      <c r="C3341" s="5">
        <f t="shared" si="52"/>
        <v>7623.3094713742676</v>
      </c>
      <c r="D3341" s="1" t="s">
        <v>3049</v>
      </c>
    </row>
    <row r="3342" spans="1:4" x14ac:dyDescent="0.25">
      <c r="A3342" s="1" t="s">
        <v>4117</v>
      </c>
      <c r="B3342" s="1">
        <v>5884.9307214</v>
      </c>
      <c r="C3342" s="5">
        <f t="shared" si="52"/>
        <v>2669.3574957812689</v>
      </c>
      <c r="D3342" s="1" t="s">
        <v>3049</v>
      </c>
    </row>
    <row r="3343" spans="1:4" x14ac:dyDescent="0.25">
      <c r="A3343" s="1" t="s">
        <v>4118</v>
      </c>
      <c r="B3343" s="1">
        <v>405.23951163999999</v>
      </c>
      <c r="C3343" s="5">
        <f t="shared" si="52"/>
        <v>183.81340056381086</v>
      </c>
      <c r="D3343" s="1" t="s">
        <v>3049</v>
      </c>
    </row>
    <row r="3344" spans="1:4" x14ac:dyDescent="0.25">
      <c r="A3344" s="1" t="s">
        <v>4119</v>
      </c>
      <c r="B3344" s="1">
        <v>3896.5146014999991</v>
      </c>
      <c r="C3344" s="5">
        <f t="shared" si="52"/>
        <v>1767.4278511235875</v>
      </c>
      <c r="D3344" s="1" t="s">
        <v>3049</v>
      </c>
    </row>
    <row r="3345" spans="1:4" x14ac:dyDescent="0.25">
      <c r="A3345" s="1" t="s">
        <v>4120</v>
      </c>
      <c r="B3345" s="1">
        <v>1657.8663723999996</v>
      </c>
      <c r="C3345" s="5">
        <f t="shared" si="52"/>
        <v>751.99492358966063</v>
      </c>
      <c r="D3345" s="1" t="s">
        <v>3049</v>
      </c>
    </row>
    <row r="3346" spans="1:4" x14ac:dyDescent="0.25">
      <c r="A3346" s="1" t="s">
        <v>4121</v>
      </c>
      <c r="B3346" s="1">
        <v>13742.660563900001</v>
      </c>
      <c r="C3346" s="5">
        <f t="shared" si="52"/>
        <v>6233.5608905005292</v>
      </c>
      <c r="D3346" s="1" t="s">
        <v>3049</v>
      </c>
    </row>
    <row r="3347" spans="1:4" x14ac:dyDescent="0.25">
      <c r="A3347" s="1" t="s">
        <v>4122</v>
      </c>
      <c r="B3347" s="1">
        <v>600.16276510000012</v>
      </c>
      <c r="C3347" s="5">
        <f t="shared" si="52"/>
        <v>272.22902894723927</v>
      </c>
      <c r="D3347" s="1" t="s">
        <v>3049</v>
      </c>
    </row>
    <row r="3348" spans="1:4" x14ac:dyDescent="0.25">
      <c r="A3348" s="1" t="s">
        <v>4123</v>
      </c>
      <c r="B3348" s="1">
        <v>16.895829450000001</v>
      </c>
      <c r="C3348" s="5">
        <f t="shared" si="52"/>
        <v>7.6638130718844</v>
      </c>
      <c r="D3348" s="1" t="s">
        <v>3049</v>
      </c>
    </row>
    <row r="3349" spans="1:4" x14ac:dyDescent="0.25">
      <c r="A3349" s="1" t="s">
        <v>4124</v>
      </c>
      <c r="B3349" s="1">
        <v>637.87567259000002</v>
      </c>
      <c r="C3349" s="5">
        <f t="shared" si="52"/>
        <v>289.33530208144327</v>
      </c>
      <c r="D3349" s="1" t="s">
        <v>3049</v>
      </c>
    </row>
    <row r="3350" spans="1:4" x14ac:dyDescent="0.25">
      <c r="A3350" s="1" t="s">
        <v>4125</v>
      </c>
      <c r="B3350" s="1">
        <v>3.2425134</v>
      </c>
      <c r="C3350" s="5">
        <f t="shared" si="52"/>
        <v>1.4707781381328</v>
      </c>
      <c r="D3350" s="1" t="s">
        <v>3049</v>
      </c>
    </row>
    <row r="3351" spans="1:4" x14ac:dyDescent="0.25">
      <c r="A3351" s="1" t="s">
        <v>4126</v>
      </c>
      <c r="B3351" s="1">
        <v>8238.2248111400004</v>
      </c>
      <c r="C3351" s="5">
        <f t="shared" si="52"/>
        <v>3736.7928685346151</v>
      </c>
      <c r="D3351" s="1" t="s">
        <v>3049</v>
      </c>
    </row>
    <row r="3352" spans="1:4" x14ac:dyDescent="0.25">
      <c r="A3352" s="1" t="s">
        <v>4127</v>
      </c>
      <c r="B3352" s="1">
        <v>3617.0202460899991</v>
      </c>
      <c r="C3352" s="5">
        <f t="shared" si="52"/>
        <v>1640.6514474644548</v>
      </c>
      <c r="D3352" s="1" t="s">
        <v>3049</v>
      </c>
    </row>
    <row r="3353" spans="1:4" x14ac:dyDescent="0.25">
      <c r="A3353" s="1" t="s">
        <v>4128</v>
      </c>
      <c r="B3353" s="1">
        <v>3801.1533415999997</v>
      </c>
      <c r="C3353" s="5">
        <f t="shared" si="52"/>
        <v>1724.1727465230272</v>
      </c>
      <c r="D3353" s="1" t="s">
        <v>3049</v>
      </c>
    </row>
    <row r="3354" spans="1:4" x14ac:dyDescent="0.25">
      <c r="A3354" s="1" t="s">
        <v>4129</v>
      </c>
      <c r="B3354" s="1">
        <v>6284.6174496800022</v>
      </c>
      <c r="C3354" s="5">
        <f t="shared" si="52"/>
        <v>2850.6521982352515</v>
      </c>
      <c r="D3354" s="1" t="s">
        <v>3049</v>
      </c>
    </row>
    <row r="3355" spans="1:4" x14ac:dyDescent="0.25">
      <c r="A3355" s="1" t="s">
        <v>4130</v>
      </c>
      <c r="B3355" s="1">
        <v>2074.7336840000003</v>
      </c>
      <c r="C3355" s="5">
        <f t="shared" si="52"/>
        <v>941.08260119292811</v>
      </c>
      <c r="D3355" s="1" t="s">
        <v>3049</v>
      </c>
    </row>
    <row r="3356" spans="1:4" x14ac:dyDescent="0.25">
      <c r="A3356" s="1" t="s">
        <v>4131</v>
      </c>
      <c r="B3356" s="1">
        <v>4803.6486166599989</v>
      </c>
      <c r="C3356" s="5">
        <f t="shared" si="52"/>
        <v>2178.8965833280422</v>
      </c>
      <c r="D3356" s="1" t="s">
        <v>3049</v>
      </c>
    </row>
    <row r="3357" spans="1:4" x14ac:dyDescent="0.25">
      <c r="A3357" s="1" t="s">
        <v>4132</v>
      </c>
      <c r="B3357" s="1">
        <v>4.062157</v>
      </c>
      <c r="C3357" s="5">
        <f t="shared" si="52"/>
        <v>1.842561917944</v>
      </c>
      <c r="D3357" s="1" t="s">
        <v>3049</v>
      </c>
    </row>
    <row r="3358" spans="1:4" x14ac:dyDescent="0.25">
      <c r="A3358" s="1" t="s">
        <v>4133</v>
      </c>
      <c r="B3358" s="1">
        <v>67.939617350000006</v>
      </c>
      <c r="C3358" s="5">
        <f t="shared" si="52"/>
        <v>30.816866913021201</v>
      </c>
      <c r="D3358" s="1" t="s">
        <v>3049</v>
      </c>
    </row>
    <row r="3359" spans="1:4" x14ac:dyDescent="0.25">
      <c r="A3359" s="1" t="s">
        <v>4134</v>
      </c>
      <c r="B3359" s="1">
        <v>719.70286624999994</v>
      </c>
      <c r="C3359" s="5">
        <f t="shared" si="52"/>
        <v>326.45146250806999</v>
      </c>
      <c r="D3359" s="1" t="s">
        <v>3049</v>
      </c>
    </row>
    <row r="3360" spans="1:4" x14ac:dyDescent="0.25">
      <c r="A3360" s="1" t="s">
        <v>4135</v>
      </c>
      <c r="B3360" s="1">
        <v>1924.9151102000001</v>
      </c>
      <c r="C3360" s="5">
        <f t="shared" si="52"/>
        <v>873.12609466583842</v>
      </c>
      <c r="D3360" s="1" t="s">
        <v>3049</v>
      </c>
    </row>
    <row r="3361" spans="1:4" x14ac:dyDescent="0.25">
      <c r="A3361" s="1" t="s">
        <v>4136</v>
      </c>
      <c r="B3361" s="1">
        <v>2430.8864586999998</v>
      </c>
      <c r="C3361" s="5">
        <f t="shared" si="52"/>
        <v>1102.6306505746504</v>
      </c>
      <c r="D3361" s="1" t="s">
        <v>3049</v>
      </c>
    </row>
    <row r="3362" spans="1:4" x14ac:dyDescent="0.25">
      <c r="A3362" s="1" t="s">
        <v>4137</v>
      </c>
      <c r="B3362" s="1">
        <v>19694.737738299998</v>
      </c>
      <c r="C3362" s="5">
        <f t="shared" si="52"/>
        <v>8933.3754801909727</v>
      </c>
      <c r="D3362" s="1" t="s">
        <v>3049</v>
      </c>
    </row>
    <row r="3363" spans="1:4" x14ac:dyDescent="0.25">
      <c r="A3363" s="1" t="s">
        <v>4138</v>
      </c>
      <c r="B3363" s="1">
        <v>26004.939891319991</v>
      </c>
      <c r="C3363" s="5">
        <f t="shared" si="52"/>
        <v>11795.632695183618</v>
      </c>
      <c r="D3363" s="1" t="s">
        <v>3049</v>
      </c>
    </row>
    <row r="3364" spans="1:4" x14ac:dyDescent="0.25">
      <c r="A3364" s="1" t="s">
        <v>4139</v>
      </c>
      <c r="B3364" s="1">
        <v>3400.6418531099989</v>
      </c>
      <c r="C3364" s="5">
        <f t="shared" si="52"/>
        <v>1542.5039394358705</v>
      </c>
      <c r="D3364" s="1" t="s">
        <v>3049</v>
      </c>
    </row>
    <row r="3365" spans="1:4" x14ac:dyDescent="0.25">
      <c r="A3365" s="1" t="s">
        <v>4140</v>
      </c>
      <c r="B3365" s="1">
        <v>16667.112992549999</v>
      </c>
      <c r="C3365" s="5">
        <f t="shared" si="52"/>
        <v>7560.0691165167391</v>
      </c>
      <c r="D3365" s="1" t="s">
        <v>3049</v>
      </c>
    </row>
    <row r="3366" spans="1:4" x14ac:dyDescent="0.25">
      <c r="A3366" s="1" t="s">
        <v>4141</v>
      </c>
      <c r="B3366" s="1">
        <v>2726.6950751999998</v>
      </c>
      <c r="C3366" s="5">
        <f t="shared" si="52"/>
        <v>1236.8070725501184</v>
      </c>
      <c r="D3366" s="1" t="s">
        <v>3049</v>
      </c>
    </row>
    <row r="3367" spans="1:4" x14ac:dyDescent="0.25">
      <c r="A3367" s="1" t="s">
        <v>4142</v>
      </c>
      <c r="B3367" s="1">
        <v>4545.525176449999</v>
      </c>
      <c r="C3367" s="5">
        <f t="shared" si="52"/>
        <v>2061.813855836308</v>
      </c>
      <c r="D3367" s="1" t="s">
        <v>3049</v>
      </c>
    </row>
    <row r="3368" spans="1:4" x14ac:dyDescent="0.25">
      <c r="A3368" s="1" t="s">
        <v>4143</v>
      </c>
      <c r="B3368" s="1">
        <v>2183.7723209999999</v>
      </c>
      <c r="C3368" s="5">
        <f t="shared" si="52"/>
        <v>990.5416546270319</v>
      </c>
      <c r="D3368" s="1" t="s">
        <v>3049</v>
      </c>
    </row>
    <row r="3369" spans="1:4" x14ac:dyDescent="0.25">
      <c r="A3369" s="1" t="s">
        <v>4144</v>
      </c>
      <c r="B3369" s="1">
        <v>2552.5973672999999</v>
      </c>
      <c r="C3369" s="5">
        <f t="shared" si="52"/>
        <v>1157.8377450283415</v>
      </c>
      <c r="D3369" s="1" t="s">
        <v>3049</v>
      </c>
    </row>
    <row r="3370" spans="1:4" x14ac:dyDescent="0.25">
      <c r="A3370" s="1" t="s">
        <v>4145</v>
      </c>
      <c r="B3370" s="1">
        <v>1905.0342627</v>
      </c>
      <c r="C3370" s="5">
        <f t="shared" si="52"/>
        <v>864.10830128661837</v>
      </c>
      <c r="D3370" s="1" t="s">
        <v>3049</v>
      </c>
    </row>
    <row r="3371" spans="1:4" x14ac:dyDescent="0.25">
      <c r="A3371" s="1" t="s">
        <v>4146</v>
      </c>
      <c r="B3371" s="1">
        <v>1279.0611714999998</v>
      </c>
      <c r="C3371" s="5">
        <f t="shared" si="52"/>
        <v>580.17191490302787</v>
      </c>
      <c r="D3371" s="1" t="s">
        <v>3049</v>
      </c>
    </row>
    <row r="3372" spans="1:4" x14ac:dyDescent="0.25">
      <c r="A3372" s="1" t="s">
        <v>4147</v>
      </c>
      <c r="B3372" s="1">
        <v>1826.9716434500001</v>
      </c>
      <c r="C3372" s="5">
        <f t="shared" si="52"/>
        <v>828.69972169577238</v>
      </c>
      <c r="D3372" s="1" t="s">
        <v>3049</v>
      </c>
    </row>
    <row r="3373" spans="1:4" x14ac:dyDescent="0.25">
      <c r="A3373" s="1" t="s">
        <v>4148</v>
      </c>
      <c r="B3373" s="1">
        <v>1908.0963838999999</v>
      </c>
      <c r="C3373" s="5">
        <f t="shared" si="52"/>
        <v>865.49725496596875</v>
      </c>
      <c r="D3373" s="1" t="s">
        <v>3049</v>
      </c>
    </row>
    <row r="3374" spans="1:4" x14ac:dyDescent="0.25">
      <c r="A3374" s="1" t="s">
        <v>4149</v>
      </c>
      <c r="B3374" s="1">
        <v>5628.7194340999986</v>
      </c>
      <c r="C3374" s="5">
        <f t="shared" si="52"/>
        <v>2553.1421055522865</v>
      </c>
      <c r="D3374" s="1" t="s">
        <v>3049</v>
      </c>
    </row>
    <row r="3375" spans="1:4" x14ac:dyDescent="0.25">
      <c r="A3375" s="1" t="s">
        <v>4150</v>
      </c>
      <c r="B3375" s="1">
        <v>3.21674149</v>
      </c>
      <c r="C3375" s="5">
        <f t="shared" si="52"/>
        <v>1.45908820593208</v>
      </c>
      <c r="D3375" s="1" t="s">
        <v>3049</v>
      </c>
    </row>
    <row r="3376" spans="1:4" x14ac:dyDescent="0.25">
      <c r="A3376" s="1" t="s">
        <v>4151</v>
      </c>
      <c r="B3376" s="1">
        <v>135.76679473000002</v>
      </c>
      <c r="C3376" s="5">
        <f t="shared" si="52"/>
        <v>61.582731955170168</v>
      </c>
      <c r="D3376" s="1" t="s">
        <v>3049</v>
      </c>
    </row>
    <row r="3377" spans="1:4" x14ac:dyDescent="0.25">
      <c r="A3377" s="1" t="s">
        <v>4152</v>
      </c>
      <c r="B3377" s="1">
        <v>229.66748393999998</v>
      </c>
      <c r="C3377" s="5">
        <f t="shared" si="52"/>
        <v>104.17533337531248</v>
      </c>
      <c r="D3377" s="1" t="s">
        <v>3049</v>
      </c>
    </row>
    <row r="3378" spans="1:4" x14ac:dyDescent="0.25">
      <c r="A3378" s="1" t="s">
        <v>4153</v>
      </c>
      <c r="B3378" s="1">
        <v>4262.3637061900008</v>
      </c>
      <c r="C3378" s="5">
        <f t="shared" si="52"/>
        <v>1933.3740782181349</v>
      </c>
      <c r="D3378" s="1" t="s">
        <v>3049</v>
      </c>
    </row>
    <row r="3379" spans="1:4" x14ac:dyDescent="0.25">
      <c r="A3379" s="1" t="s">
        <v>4154</v>
      </c>
      <c r="B3379" s="1">
        <v>13673.017320199997</v>
      </c>
      <c r="C3379" s="5">
        <f t="shared" si="52"/>
        <v>6201.9712723041566</v>
      </c>
      <c r="D3379" s="1" t="s">
        <v>3049</v>
      </c>
    </row>
    <row r="3380" spans="1:4" x14ac:dyDescent="0.25">
      <c r="A3380" s="1" t="s">
        <v>4155</v>
      </c>
      <c r="B3380" s="1">
        <v>3841.2176822000001</v>
      </c>
      <c r="C3380" s="5">
        <f t="shared" si="52"/>
        <v>1742.3456109044625</v>
      </c>
      <c r="D3380" s="1" t="s">
        <v>3049</v>
      </c>
    </row>
    <row r="3381" spans="1:4" x14ac:dyDescent="0.25">
      <c r="A3381" s="1" t="s">
        <v>4156</v>
      </c>
      <c r="B3381" s="1">
        <v>698.42955640000002</v>
      </c>
      <c r="C3381" s="5">
        <f t="shared" si="52"/>
        <v>316.80205934658881</v>
      </c>
      <c r="D3381" s="1" t="s">
        <v>3049</v>
      </c>
    </row>
    <row r="3382" spans="1:4" x14ac:dyDescent="0.25">
      <c r="A3382" s="1" t="s">
        <v>4157</v>
      </c>
      <c r="B3382" s="1">
        <v>1200.6853104800002</v>
      </c>
      <c r="C3382" s="5">
        <f t="shared" si="52"/>
        <v>544.62125135124427</v>
      </c>
      <c r="D3382" s="1" t="s">
        <v>3049</v>
      </c>
    </row>
    <row r="3383" spans="1:4" x14ac:dyDescent="0.25">
      <c r="A3383" s="1" t="s">
        <v>4158</v>
      </c>
      <c r="B3383" s="1">
        <v>1808.1614445</v>
      </c>
      <c r="C3383" s="5">
        <f t="shared" si="52"/>
        <v>820.16756593364403</v>
      </c>
      <c r="D3383" s="1" t="s">
        <v>3049</v>
      </c>
    </row>
    <row r="3384" spans="1:4" x14ac:dyDescent="0.25">
      <c r="A3384" s="1" t="s">
        <v>4159</v>
      </c>
      <c r="B3384" s="1">
        <v>1296.9786305000002</v>
      </c>
      <c r="C3384" s="5">
        <f t="shared" si="52"/>
        <v>588.29913096575615</v>
      </c>
      <c r="D3384" s="1" t="s">
        <v>3049</v>
      </c>
    </row>
    <row r="3385" spans="1:4" x14ac:dyDescent="0.25">
      <c r="A3385" s="1" t="s">
        <v>4160</v>
      </c>
      <c r="B3385" s="1">
        <v>7221.1118032999984</v>
      </c>
      <c r="C3385" s="5">
        <f t="shared" si="52"/>
        <v>3275.4385450824529</v>
      </c>
      <c r="D3385" s="1" t="s">
        <v>3049</v>
      </c>
    </row>
    <row r="3386" spans="1:4" x14ac:dyDescent="0.25">
      <c r="A3386" s="1" t="s">
        <v>4161</v>
      </c>
      <c r="B3386" s="1">
        <v>1975.7631892000009</v>
      </c>
      <c r="C3386" s="5">
        <f t="shared" si="52"/>
        <v>896.19037651560677</v>
      </c>
      <c r="D3386" s="1" t="s">
        <v>3049</v>
      </c>
    </row>
    <row r="3387" spans="1:4" x14ac:dyDescent="0.25">
      <c r="A3387" s="1" t="s">
        <v>4162</v>
      </c>
      <c r="B3387" s="1">
        <v>865.49134259999994</v>
      </c>
      <c r="C3387" s="5">
        <f t="shared" si="52"/>
        <v>392.57994907261917</v>
      </c>
      <c r="D3387" s="1" t="s">
        <v>3049</v>
      </c>
    </row>
    <row r="3388" spans="1:4" x14ac:dyDescent="0.25">
      <c r="A3388" s="1" t="s">
        <v>4163</v>
      </c>
      <c r="B3388" s="1">
        <v>26.650545340000001</v>
      </c>
      <c r="C3388" s="5">
        <f t="shared" si="52"/>
        <v>12.08847416186128</v>
      </c>
      <c r="D3388" s="1" t="s">
        <v>3049</v>
      </c>
    </row>
    <row r="3389" spans="1:4" x14ac:dyDescent="0.25">
      <c r="A3389" s="1" t="s">
        <v>4164</v>
      </c>
      <c r="B3389" s="1">
        <v>997.10881571999982</v>
      </c>
      <c r="C3389" s="5">
        <f t="shared" si="52"/>
        <v>452.28058194006616</v>
      </c>
      <c r="D3389" s="1" t="s">
        <v>3049</v>
      </c>
    </row>
    <row r="3390" spans="1:4" x14ac:dyDescent="0.25">
      <c r="A3390" s="1" t="s">
        <v>4165</v>
      </c>
      <c r="B3390" s="1">
        <v>449.65553910999995</v>
      </c>
      <c r="C3390" s="5">
        <f t="shared" si="52"/>
        <v>203.9601552959831</v>
      </c>
      <c r="D3390" s="1" t="s">
        <v>3049</v>
      </c>
    </row>
    <row r="3391" spans="1:4" x14ac:dyDescent="0.25">
      <c r="A3391" s="1" t="s">
        <v>4166</v>
      </c>
      <c r="B3391" s="1">
        <v>1084.0773138300001</v>
      </c>
      <c r="C3391" s="5">
        <f t="shared" si="52"/>
        <v>491.72879693477739</v>
      </c>
      <c r="D3391" s="1" t="s">
        <v>3049</v>
      </c>
    </row>
    <row r="3392" spans="1:4" x14ac:dyDescent="0.25">
      <c r="A3392" s="1" t="s">
        <v>4167</v>
      </c>
      <c r="B3392" s="1">
        <v>696.06841694000013</v>
      </c>
      <c r="C3392" s="5">
        <f t="shared" si="52"/>
        <v>315.73106537664853</v>
      </c>
      <c r="D3392" s="1" t="s">
        <v>3049</v>
      </c>
    </row>
    <row r="3393" spans="1:4" x14ac:dyDescent="0.25">
      <c r="A3393" s="1" t="s">
        <v>4168</v>
      </c>
      <c r="B3393" s="1">
        <v>23426.439395920002</v>
      </c>
      <c r="C3393" s="5">
        <f t="shared" si="52"/>
        <v>10626.045498474146</v>
      </c>
      <c r="D3393" s="1" t="s">
        <v>3049</v>
      </c>
    </row>
    <row r="3394" spans="1:4" x14ac:dyDescent="0.25">
      <c r="A3394" s="1" t="s">
        <v>4169</v>
      </c>
      <c r="B3394" s="1">
        <v>33324.701274700004</v>
      </c>
      <c r="C3394" s="5">
        <f t="shared" si="52"/>
        <v>15115.817900593724</v>
      </c>
      <c r="D3394" s="1" t="s">
        <v>3049</v>
      </c>
    </row>
    <row r="3395" spans="1:4" x14ac:dyDescent="0.25">
      <c r="A3395" s="1" t="s">
        <v>4170</v>
      </c>
      <c r="B3395" s="1">
        <v>11775.695552750003</v>
      </c>
      <c r="C3395" s="5">
        <f t="shared" ref="C3395:C3458" si="53">0.453592*B3395</f>
        <v>5341.3612971629791</v>
      </c>
      <c r="D3395" s="1" t="s">
        <v>3049</v>
      </c>
    </row>
    <row r="3396" spans="1:4" x14ac:dyDescent="0.25">
      <c r="A3396" s="1" t="s">
        <v>4171</v>
      </c>
      <c r="B3396" s="1">
        <v>7794.0618529600015</v>
      </c>
      <c r="C3396" s="5">
        <f t="shared" si="53"/>
        <v>3535.3241040078328</v>
      </c>
      <c r="D3396" s="1" t="s">
        <v>3049</v>
      </c>
    </row>
    <row r="3397" spans="1:4" x14ac:dyDescent="0.25">
      <c r="A3397" s="1" t="s">
        <v>4172</v>
      </c>
      <c r="B3397" s="1">
        <v>556.83547129999999</v>
      </c>
      <c r="C3397" s="5">
        <f t="shared" si="53"/>
        <v>252.57611509790959</v>
      </c>
      <c r="D3397" s="1" t="s">
        <v>3049</v>
      </c>
    </row>
    <row r="3398" spans="1:4" x14ac:dyDescent="0.25">
      <c r="A3398" s="1" t="s">
        <v>4173</v>
      </c>
      <c r="B3398" s="1">
        <v>363.10921233999994</v>
      </c>
      <c r="C3398" s="5">
        <f t="shared" si="53"/>
        <v>164.70343384372526</v>
      </c>
      <c r="D3398" s="1" t="s">
        <v>3049</v>
      </c>
    </row>
    <row r="3399" spans="1:4" x14ac:dyDescent="0.25">
      <c r="A3399" s="1" t="s">
        <v>4174</v>
      </c>
      <c r="B3399" s="1">
        <v>2026.6456876199993</v>
      </c>
      <c r="C3399" s="5">
        <f t="shared" si="53"/>
        <v>919.27027073893066</v>
      </c>
      <c r="D3399" s="1" t="s">
        <v>3049</v>
      </c>
    </row>
    <row r="3400" spans="1:4" x14ac:dyDescent="0.25">
      <c r="A3400" s="1" t="s">
        <v>4175</v>
      </c>
      <c r="B3400" s="1">
        <v>1935.0081104799997</v>
      </c>
      <c r="C3400" s="5">
        <f t="shared" si="53"/>
        <v>877.70419884884404</v>
      </c>
      <c r="D3400" s="1" t="s">
        <v>3049</v>
      </c>
    </row>
    <row r="3401" spans="1:4" x14ac:dyDescent="0.25">
      <c r="A3401" s="1" t="s">
        <v>4176</v>
      </c>
      <c r="B3401" s="1">
        <v>1790.2536135299999</v>
      </c>
      <c r="C3401" s="5">
        <f t="shared" si="53"/>
        <v>812.04471706829975</v>
      </c>
      <c r="D3401" s="1" t="s">
        <v>3049</v>
      </c>
    </row>
    <row r="3402" spans="1:4" x14ac:dyDescent="0.25">
      <c r="A3402" s="1" t="s">
        <v>4177</v>
      </c>
      <c r="B3402" s="1">
        <v>1398.4242894099998</v>
      </c>
      <c r="C3402" s="5">
        <f t="shared" si="53"/>
        <v>634.31407028206058</v>
      </c>
      <c r="D3402" s="1" t="s">
        <v>3049</v>
      </c>
    </row>
    <row r="3403" spans="1:4" x14ac:dyDescent="0.25">
      <c r="A3403" s="1" t="s">
        <v>4178</v>
      </c>
      <c r="B3403" s="1">
        <v>1442.4080498999999</v>
      </c>
      <c r="C3403" s="5">
        <f t="shared" si="53"/>
        <v>654.26475217024074</v>
      </c>
      <c r="D3403" s="1" t="s">
        <v>3049</v>
      </c>
    </row>
    <row r="3404" spans="1:4" x14ac:dyDescent="0.25">
      <c r="A3404" s="1" t="s">
        <v>4179</v>
      </c>
      <c r="B3404" s="1">
        <v>2330.6858934999996</v>
      </c>
      <c r="C3404" s="5">
        <f t="shared" si="53"/>
        <v>1057.1804758044518</v>
      </c>
      <c r="D3404" s="1" t="s">
        <v>3049</v>
      </c>
    </row>
    <row r="3405" spans="1:4" x14ac:dyDescent="0.25">
      <c r="A3405" s="1" t="s">
        <v>4180</v>
      </c>
      <c r="B3405" s="1">
        <v>2205.3375945999996</v>
      </c>
      <c r="C3405" s="5">
        <f t="shared" si="53"/>
        <v>1000.323490209803</v>
      </c>
      <c r="D3405" s="1" t="s">
        <v>3049</v>
      </c>
    </row>
    <row r="3406" spans="1:4" x14ac:dyDescent="0.25">
      <c r="A3406" s="1" t="s">
        <v>4181</v>
      </c>
      <c r="B3406" s="1">
        <v>1405.13874205</v>
      </c>
      <c r="C3406" s="5">
        <f t="shared" si="53"/>
        <v>637.35969228394356</v>
      </c>
      <c r="D3406" s="1" t="s">
        <v>3049</v>
      </c>
    </row>
    <row r="3407" spans="1:4" x14ac:dyDescent="0.25">
      <c r="A3407" s="1" t="s">
        <v>408</v>
      </c>
      <c r="B3407" s="1">
        <v>1865.9205227800003</v>
      </c>
      <c r="C3407" s="5">
        <f t="shared" si="53"/>
        <v>846.36662176882589</v>
      </c>
      <c r="D3407" s="1" t="s">
        <v>3049</v>
      </c>
    </row>
    <row r="3408" spans="1:4" x14ac:dyDescent="0.25">
      <c r="A3408" s="1" t="s">
        <v>4182</v>
      </c>
      <c r="B3408" s="1">
        <v>33979.3772703</v>
      </c>
      <c r="C3408" s="5">
        <f t="shared" si="53"/>
        <v>15412.773694789917</v>
      </c>
      <c r="D3408" s="1" t="s">
        <v>3049</v>
      </c>
    </row>
    <row r="3409" spans="1:4" x14ac:dyDescent="0.25">
      <c r="A3409" s="1" t="s">
        <v>4183</v>
      </c>
      <c r="B3409" s="1">
        <v>4410.1396552000006</v>
      </c>
      <c r="C3409" s="5">
        <f t="shared" si="53"/>
        <v>2000.4040664814786</v>
      </c>
      <c r="D3409" s="1" t="s">
        <v>3049</v>
      </c>
    </row>
    <row r="3410" spans="1:4" x14ac:dyDescent="0.25">
      <c r="A3410" s="1" t="s">
        <v>4184</v>
      </c>
      <c r="B3410" s="1">
        <v>303.76076310000002</v>
      </c>
      <c r="C3410" s="5">
        <f t="shared" si="53"/>
        <v>137.78345205605521</v>
      </c>
      <c r="D3410" s="1" t="s">
        <v>3049</v>
      </c>
    </row>
    <row r="3411" spans="1:4" x14ac:dyDescent="0.25">
      <c r="A3411" s="1" t="s">
        <v>4185</v>
      </c>
      <c r="B3411" s="1">
        <v>652.34275830000001</v>
      </c>
      <c r="C3411" s="5">
        <f t="shared" si="53"/>
        <v>295.8974564228136</v>
      </c>
      <c r="D3411" s="1" t="s">
        <v>3049</v>
      </c>
    </row>
    <row r="3412" spans="1:4" x14ac:dyDescent="0.25">
      <c r="A3412" s="1" t="s">
        <v>4186</v>
      </c>
      <c r="B3412" s="1">
        <v>10031.813065700002</v>
      </c>
      <c r="C3412" s="5">
        <f t="shared" si="53"/>
        <v>4550.3501520969949</v>
      </c>
      <c r="D3412" s="1" t="s">
        <v>3049</v>
      </c>
    </row>
    <row r="3413" spans="1:4" x14ac:dyDescent="0.25">
      <c r="A3413" s="1" t="s">
        <v>4187</v>
      </c>
      <c r="B3413" s="1">
        <v>1689.6190890999999</v>
      </c>
      <c r="C3413" s="5">
        <f t="shared" si="53"/>
        <v>766.39770186304713</v>
      </c>
      <c r="D3413" s="1" t="s">
        <v>3049</v>
      </c>
    </row>
    <row r="3414" spans="1:4" x14ac:dyDescent="0.25">
      <c r="A3414" s="1" t="s">
        <v>4188</v>
      </c>
      <c r="B3414" s="1">
        <v>16012.2120301</v>
      </c>
      <c r="C3414" s="5">
        <f t="shared" si="53"/>
        <v>7263.0112791571191</v>
      </c>
      <c r="D3414" s="1" t="s">
        <v>3049</v>
      </c>
    </row>
    <row r="3415" spans="1:4" x14ac:dyDescent="0.25">
      <c r="A3415" s="1" t="s">
        <v>4189</v>
      </c>
      <c r="B3415" s="1">
        <v>1880.6089070999997</v>
      </c>
      <c r="C3415" s="5">
        <f t="shared" si="53"/>
        <v>853.02915538930301</v>
      </c>
      <c r="D3415" s="1" t="s">
        <v>3049</v>
      </c>
    </row>
    <row r="3416" spans="1:4" x14ac:dyDescent="0.25">
      <c r="A3416" s="1" t="s">
        <v>4190</v>
      </c>
      <c r="B3416" s="1">
        <v>1823.5420438399997</v>
      </c>
      <c r="C3416" s="5">
        <f t="shared" si="53"/>
        <v>827.14408274947311</v>
      </c>
      <c r="D3416" s="1" t="s">
        <v>3049</v>
      </c>
    </row>
    <row r="3417" spans="1:4" x14ac:dyDescent="0.25">
      <c r="A3417" s="1" t="s">
        <v>4191</v>
      </c>
      <c r="B3417" s="1">
        <v>7741.0547776000021</v>
      </c>
      <c r="C3417" s="5">
        <f t="shared" si="53"/>
        <v>3511.2805186811402</v>
      </c>
      <c r="D3417" s="1" t="s">
        <v>3049</v>
      </c>
    </row>
    <row r="3418" spans="1:4" x14ac:dyDescent="0.25">
      <c r="A3418" s="1" t="s">
        <v>4192</v>
      </c>
      <c r="B3418" s="1">
        <v>16673.325849370005</v>
      </c>
      <c r="C3418" s="5">
        <f t="shared" si="53"/>
        <v>7562.8872186674389</v>
      </c>
      <c r="D3418" s="1" t="s">
        <v>3049</v>
      </c>
    </row>
    <row r="3419" spans="1:4" x14ac:dyDescent="0.25">
      <c r="A3419" s="1" t="s">
        <v>4193</v>
      </c>
      <c r="B3419" s="1">
        <v>13768.585685320006</v>
      </c>
      <c r="C3419" s="5">
        <f t="shared" si="53"/>
        <v>6245.3203181756717</v>
      </c>
      <c r="D3419" s="1" t="s">
        <v>3049</v>
      </c>
    </row>
    <row r="3420" spans="1:4" x14ac:dyDescent="0.25">
      <c r="A3420" s="1" t="s">
        <v>4194</v>
      </c>
      <c r="B3420" s="1">
        <v>2351.8796324999994</v>
      </c>
      <c r="C3420" s="5">
        <f t="shared" si="53"/>
        <v>1066.7937862649396</v>
      </c>
      <c r="D3420" s="1" t="s">
        <v>3049</v>
      </c>
    </row>
    <row r="3421" spans="1:4" x14ac:dyDescent="0.25">
      <c r="A3421" s="1" t="s">
        <v>4195</v>
      </c>
      <c r="B3421" s="1">
        <v>12774.034816659994</v>
      </c>
      <c r="C3421" s="5">
        <f t="shared" si="53"/>
        <v>5794.2000005584405</v>
      </c>
      <c r="D3421" s="1" t="s">
        <v>3049</v>
      </c>
    </row>
    <row r="3422" spans="1:4" x14ac:dyDescent="0.25">
      <c r="A3422" s="1" t="s">
        <v>4196</v>
      </c>
      <c r="B3422" s="1">
        <v>33.552475940000001</v>
      </c>
      <c r="C3422" s="5">
        <f t="shared" si="53"/>
        <v>15.21913466657648</v>
      </c>
      <c r="D3422" s="1" t="s">
        <v>3049</v>
      </c>
    </row>
    <row r="3423" spans="1:4" x14ac:dyDescent="0.25">
      <c r="A3423" s="1" t="s">
        <v>4197</v>
      </c>
      <c r="B3423" s="1">
        <v>3958.3480682500003</v>
      </c>
      <c r="C3423" s="5">
        <f t="shared" si="53"/>
        <v>1795.4750169736542</v>
      </c>
      <c r="D3423" s="1" t="s">
        <v>3049</v>
      </c>
    </row>
    <row r="3424" spans="1:4" x14ac:dyDescent="0.25">
      <c r="A3424" s="1" t="s">
        <v>4198</v>
      </c>
      <c r="B3424" s="1">
        <v>1869.3642694999996</v>
      </c>
      <c r="C3424" s="5">
        <f t="shared" si="53"/>
        <v>847.92867773104388</v>
      </c>
      <c r="D3424" s="1" t="s">
        <v>3049</v>
      </c>
    </row>
    <row r="3425" spans="1:4" x14ac:dyDescent="0.25">
      <c r="A3425" s="1" t="s">
        <v>4199</v>
      </c>
      <c r="B3425" s="1">
        <v>12994.513810679997</v>
      </c>
      <c r="C3425" s="5">
        <f t="shared" si="53"/>
        <v>5894.2075084139615</v>
      </c>
      <c r="D3425" s="1" t="s">
        <v>3049</v>
      </c>
    </row>
    <row r="3426" spans="1:4" x14ac:dyDescent="0.25">
      <c r="A3426" s="1" t="s">
        <v>4200</v>
      </c>
      <c r="B3426" s="1">
        <v>19184.915359809998</v>
      </c>
      <c r="C3426" s="5">
        <f t="shared" si="53"/>
        <v>8702.1241278869365</v>
      </c>
      <c r="D3426" s="1" t="s">
        <v>3049</v>
      </c>
    </row>
    <row r="3427" spans="1:4" x14ac:dyDescent="0.25">
      <c r="A3427" s="1" t="s">
        <v>4201</v>
      </c>
      <c r="B3427" s="1">
        <v>7496.8993698600007</v>
      </c>
      <c r="C3427" s="5">
        <f t="shared" si="53"/>
        <v>3400.5335789735373</v>
      </c>
      <c r="D3427" s="1" t="s">
        <v>3049</v>
      </c>
    </row>
    <row r="3428" spans="1:4" x14ac:dyDescent="0.25">
      <c r="A3428" s="1" t="s">
        <v>4202</v>
      </c>
      <c r="B3428" s="1">
        <v>3598.8007579200003</v>
      </c>
      <c r="C3428" s="5">
        <f t="shared" si="53"/>
        <v>1632.3872333864488</v>
      </c>
      <c r="D3428" s="1" t="s">
        <v>3049</v>
      </c>
    </row>
    <row r="3429" spans="1:4" x14ac:dyDescent="0.25">
      <c r="A3429" s="1" t="s">
        <v>4203</v>
      </c>
      <c r="B3429" s="1">
        <v>32337.190707760004</v>
      </c>
      <c r="C3429" s="5">
        <f t="shared" si="53"/>
        <v>14667.891007514276</v>
      </c>
      <c r="D3429" s="1" t="s">
        <v>3049</v>
      </c>
    </row>
    <row r="3430" spans="1:4" x14ac:dyDescent="0.25">
      <c r="A3430" s="1" t="s">
        <v>4204</v>
      </c>
      <c r="B3430" s="1">
        <v>28468.089394310002</v>
      </c>
      <c r="C3430" s="5">
        <f t="shared" si="53"/>
        <v>12912.897604543863</v>
      </c>
      <c r="D3430" s="1" t="s">
        <v>3049</v>
      </c>
    </row>
    <row r="3431" spans="1:4" x14ac:dyDescent="0.25">
      <c r="A3431" s="1" t="s">
        <v>4205</v>
      </c>
      <c r="B3431" s="1">
        <v>11948.396998190005</v>
      </c>
      <c r="C3431" s="5">
        <f t="shared" si="53"/>
        <v>5419.6972912030005</v>
      </c>
      <c r="D3431" s="1" t="s">
        <v>3049</v>
      </c>
    </row>
    <row r="3432" spans="1:4" x14ac:dyDescent="0.25">
      <c r="A3432" s="1" t="s">
        <v>4206</v>
      </c>
      <c r="B3432" s="1">
        <v>3390.3068428299994</v>
      </c>
      <c r="C3432" s="5">
        <f t="shared" si="53"/>
        <v>1537.816061452945</v>
      </c>
      <c r="D3432" s="1" t="s">
        <v>3049</v>
      </c>
    </row>
    <row r="3433" spans="1:4" x14ac:dyDescent="0.25">
      <c r="A3433" s="1" t="s">
        <v>4207</v>
      </c>
      <c r="B3433" s="1">
        <v>39265.98903070001</v>
      </c>
      <c r="C3433" s="5">
        <f t="shared" si="53"/>
        <v>17810.73849641328</v>
      </c>
      <c r="D3433" s="1" t="s">
        <v>3049</v>
      </c>
    </row>
    <row r="3434" spans="1:4" x14ac:dyDescent="0.25">
      <c r="A3434" s="1" t="s">
        <v>4208</v>
      </c>
      <c r="B3434" s="1">
        <v>35.418537399999998</v>
      </c>
      <c r="C3434" s="5">
        <f t="shared" si="53"/>
        <v>16.065565216340801</v>
      </c>
      <c r="D3434" s="1" t="s">
        <v>3049</v>
      </c>
    </row>
    <row r="3435" spans="1:4" x14ac:dyDescent="0.25">
      <c r="A3435" s="1" t="s">
        <v>4209</v>
      </c>
      <c r="B3435" s="1">
        <v>6314.3023864800016</v>
      </c>
      <c r="C3435" s="5">
        <f t="shared" si="53"/>
        <v>2864.117048088237</v>
      </c>
      <c r="D3435" s="1" t="s">
        <v>3049</v>
      </c>
    </row>
    <row r="3436" spans="1:4" x14ac:dyDescent="0.25">
      <c r="A3436" s="1" t="s">
        <v>4210</v>
      </c>
      <c r="B3436" s="1">
        <v>9140.9573100000016</v>
      </c>
      <c r="C3436" s="5">
        <f t="shared" si="53"/>
        <v>4146.2651081575204</v>
      </c>
      <c r="D3436" s="1" t="s">
        <v>3049</v>
      </c>
    </row>
    <row r="3437" spans="1:4" x14ac:dyDescent="0.25">
      <c r="A3437" s="1" t="s">
        <v>4211</v>
      </c>
      <c r="B3437" s="1">
        <v>841.57215559999997</v>
      </c>
      <c r="C3437" s="5">
        <f t="shared" si="53"/>
        <v>381.73039720291519</v>
      </c>
      <c r="D3437" s="1" t="s">
        <v>3049</v>
      </c>
    </row>
    <row r="3438" spans="1:4" x14ac:dyDescent="0.25">
      <c r="A3438" s="1" t="s">
        <v>4212</v>
      </c>
      <c r="B3438" s="1">
        <v>3723.2516540299994</v>
      </c>
      <c r="C3438" s="5">
        <f t="shared" si="53"/>
        <v>1688.8371642547754</v>
      </c>
      <c r="D3438" s="1" t="s">
        <v>3049</v>
      </c>
    </row>
    <row r="3439" spans="1:4" x14ac:dyDescent="0.25">
      <c r="A3439" s="1" t="s">
        <v>4213</v>
      </c>
      <c r="B3439" s="1">
        <v>72746.688676699981</v>
      </c>
      <c r="C3439" s="5">
        <f t="shared" si="53"/>
        <v>32997.316010241695</v>
      </c>
      <c r="D3439" s="1" t="s">
        <v>3049</v>
      </c>
    </row>
    <row r="3440" spans="1:4" x14ac:dyDescent="0.25">
      <c r="A3440" s="1" t="s">
        <v>4214</v>
      </c>
      <c r="B3440" s="1">
        <v>62447.872390300006</v>
      </c>
      <c r="C3440" s="5">
        <f t="shared" si="53"/>
        <v>28325.855333260959</v>
      </c>
      <c r="D3440" s="1" t="s">
        <v>3049</v>
      </c>
    </row>
    <row r="3441" spans="1:4" x14ac:dyDescent="0.25">
      <c r="A3441" s="1" t="s">
        <v>4215</v>
      </c>
      <c r="B3441" s="1">
        <v>2223.7466423300007</v>
      </c>
      <c r="C3441" s="5">
        <f t="shared" si="53"/>
        <v>1008.6736869877496</v>
      </c>
      <c r="D3441" s="1" t="s">
        <v>3049</v>
      </c>
    </row>
    <row r="3442" spans="1:4" x14ac:dyDescent="0.25">
      <c r="A3442" s="1" t="s">
        <v>4216</v>
      </c>
      <c r="B3442" s="1">
        <v>1277.0531434000002</v>
      </c>
      <c r="C3442" s="5">
        <f t="shared" si="53"/>
        <v>579.26108942109283</v>
      </c>
      <c r="D3442" s="1" t="s">
        <v>3049</v>
      </c>
    </row>
    <row r="3443" spans="1:4" x14ac:dyDescent="0.25">
      <c r="A3443" s="1" t="s">
        <v>409</v>
      </c>
      <c r="B3443" s="1">
        <v>8510.0788168000017</v>
      </c>
      <c r="C3443" s="5">
        <f t="shared" si="53"/>
        <v>3860.1036706699465</v>
      </c>
      <c r="D3443" s="1" t="s">
        <v>3049</v>
      </c>
    </row>
    <row r="3444" spans="1:4" x14ac:dyDescent="0.25">
      <c r="A3444" s="1" t="s">
        <v>423</v>
      </c>
      <c r="B3444" s="1">
        <v>23108.816324600015</v>
      </c>
      <c r="C3444" s="5">
        <f t="shared" si="53"/>
        <v>10481.974214307969</v>
      </c>
      <c r="D3444" s="1" t="s">
        <v>3049</v>
      </c>
    </row>
    <row r="3445" spans="1:4" x14ac:dyDescent="0.25">
      <c r="A3445" s="1" t="s">
        <v>4217</v>
      </c>
      <c r="B3445" s="1">
        <v>153.58583061000002</v>
      </c>
      <c r="C3445" s="5">
        <f t="shared" si="53"/>
        <v>69.665304078051122</v>
      </c>
      <c r="D3445" s="1" t="s">
        <v>3049</v>
      </c>
    </row>
    <row r="3446" spans="1:4" x14ac:dyDescent="0.25">
      <c r="A3446" s="1" t="s">
        <v>4218</v>
      </c>
      <c r="B3446" s="1">
        <v>532.52061358000003</v>
      </c>
      <c r="C3446" s="5">
        <f t="shared" si="53"/>
        <v>241.54709015497937</v>
      </c>
      <c r="D3446" s="1" t="s">
        <v>3049</v>
      </c>
    </row>
    <row r="3447" spans="1:4" x14ac:dyDescent="0.25">
      <c r="A3447" s="1" t="s">
        <v>393</v>
      </c>
      <c r="B3447" s="1">
        <v>6798.4842877800002</v>
      </c>
      <c r="C3447" s="5">
        <f t="shared" si="53"/>
        <v>3083.738085062706</v>
      </c>
      <c r="D3447" s="1" t="s">
        <v>3049</v>
      </c>
    </row>
    <row r="3448" spans="1:4" x14ac:dyDescent="0.25">
      <c r="A3448" s="1" t="s">
        <v>397</v>
      </c>
      <c r="B3448" s="1">
        <v>2656.0944450000011</v>
      </c>
      <c r="C3448" s="5">
        <f t="shared" si="53"/>
        <v>1204.7831914964404</v>
      </c>
      <c r="D3448" s="1" t="s">
        <v>3049</v>
      </c>
    </row>
    <row r="3449" spans="1:4" x14ac:dyDescent="0.25">
      <c r="A3449" s="1" t="s">
        <v>4219</v>
      </c>
      <c r="B3449" s="1">
        <v>2058.1403048599996</v>
      </c>
      <c r="C3449" s="5">
        <f t="shared" si="53"/>
        <v>933.55597716205693</v>
      </c>
      <c r="D3449" s="1" t="s">
        <v>3049</v>
      </c>
    </row>
    <row r="3450" spans="1:4" x14ac:dyDescent="0.25">
      <c r="A3450" s="1" t="s">
        <v>4220</v>
      </c>
      <c r="B3450" s="1">
        <v>3201.604951939999</v>
      </c>
      <c r="C3450" s="5">
        <f t="shared" si="53"/>
        <v>1452.222393360368</v>
      </c>
      <c r="D3450" s="1" t="s">
        <v>3049</v>
      </c>
    </row>
    <row r="3451" spans="1:4" x14ac:dyDescent="0.25">
      <c r="A3451" s="1" t="s">
        <v>4221</v>
      </c>
      <c r="B3451" s="1">
        <v>2737.0072212799996</v>
      </c>
      <c r="C3451" s="5">
        <f t="shared" si="53"/>
        <v>1241.4845795148376</v>
      </c>
      <c r="D3451" s="1" t="s">
        <v>3049</v>
      </c>
    </row>
    <row r="3452" spans="1:4" x14ac:dyDescent="0.25">
      <c r="A3452" s="1" t="s">
        <v>4222</v>
      </c>
      <c r="B3452" s="1">
        <v>1231.1254917799997</v>
      </c>
      <c r="C3452" s="5">
        <f t="shared" si="53"/>
        <v>558.42867406747359</v>
      </c>
      <c r="D3452" s="1" t="s">
        <v>3049</v>
      </c>
    </row>
    <row r="3453" spans="1:4" x14ac:dyDescent="0.25">
      <c r="A3453" s="1" t="s">
        <v>450</v>
      </c>
      <c r="B3453" s="1">
        <v>31327.611125200005</v>
      </c>
      <c r="C3453" s="5">
        <f t="shared" si="53"/>
        <v>14209.953785501721</v>
      </c>
      <c r="D3453" s="1" t="s">
        <v>3049</v>
      </c>
    </row>
    <row r="3454" spans="1:4" x14ac:dyDescent="0.25">
      <c r="A3454" s="1" t="s">
        <v>391</v>
      </c>
      <c r="B3454" s="1">
        <v>21559.325702609993</v>
      </c>
      <c r="C3454" s="5">
        <f t="shared" si="53"/>
        <v>9779.1376640982726</v>
      </c>
      <c r="D3454" s="1" t="s">
        <v>3049</v>
      </c>
    </row>
    <row r="3455" spans="1:4" x14ac:dyDescent="0.25">
      <c r="A3455" s="1" t="s">
        <v>454</v>
      </c>
      <c r="B3455" s="1">
        <v>31764.924620339996</v>
      </c>
      <c r="C3455" s="5">
        <f t="shared" si="53"/>
        <v>14408.315688389259</v>
      </c>
      <c r="D3455" s="1" t="s">
        <v>3049</v>
      </c>
    </row>
    <row r="3456" spans="1:4" x14ac:dyDescent="0.25">
      <c r="A3456" s="1" t="s">
        <v>406</v>
      </c>
      <c r="B3456" s="1">
        <v>11564.241359480007</v>
      </c>
      <c r="C3456" s="5">
        <f t="shared" si="53"/>
        <v>5245.447366729255</v>
      </c>
      <c r="D3456" s="1" t="s">
        <v>3049</v>
      </c>
    </row>
    <row r="3457" spans="1:4" x14ac:dyDescent="0.25">
      <c r="A3457" s="1" t="s">
        <v>4223</v>
      </c>
      <c r="B3457" s="1">
        <v>99.034357400000005</v>
      </c>
      <c r="C3457" s="5">
        <f t="shared" si="53"/>
        <v>44.921192241780801</v>
      </c>
      <c r="D3457" s="1" t="s">
        <v>3049</v>
      </c>
    </row>
    <row r="3458" spans="1:4" x14ac:dyDescent="0.25">
      <c r="A3458" s="1" t="s">
        <v>4224</v>
      </c>
      <c r="B3458" s="1">
        <v>327.34715549000003</v>
      </c>
      <c r="C3458" s="5">
        <f t="shared" si="53"/>
        <v>148.48205095302009</v>
      </c>
      <c r="D3458" s="1" t="s">
        <v>3049</v>
      </c>
    </row>
    <row r="3459" spans="1:4" x14ac:dyDescent="0.25">
      <c r="A3459" s="1" t="s">
        <v>4225</v>
      </c>
      <c r="B3459" s="1">
        <v>342.35391836999997</v>
      </c>
      <c r="C3459" s="5">
        <f t="shared" ref="C3459:C3522" si="54">0.453592*B3459</f>
        <v>155.28899854128503</v>
      </c>
      <c r="D3459" s="1" t="s">
        <v>3049</v>
      </c>
    </row>
    <row r="3460" spans="1:4" x14ac:dyDescent="0.25">
      <c r="A3460" s="1" t="s">
        <v>4226</v>
      </c>
      <c r="B3460" s="1">
        <v>395.70973759999998</v>
      </c>
      <c r="C3460" s="5">
        <f t="shared" si="54"/>
        <v>179.49077129745919</v>
      </c>
      <c r="D3460" s="1" t="s">
        <v>3049</v>
      </c>
    </row>
    <row r="3461" spans="1:4" x14ac:dyDescent="0.25">
      <c r="A3461" s="1" t="s">
        <v>4227</v>
      </c>
      <c r="B3461" s="1">
        <v>239.76620367999999</v>
      </c>
      <c r="C3461" s="5">
        <f t="shared" si="54"/>
        <v>108.75603185961856</v>
      </c>
      <c r="D3461" s="1" t="s">
        <v>3049</v>
      </c>
    </row>
    <row r="3462" spans="1:4" x14ac:dyDescent="0.25">
      <c r="A3462" s="1" t="s">
        <v>4228</v>
      </c>
      <c r="B3462" s="1">
        <v>965.78985209999973</v>
      </c>
      <c r="C3462" s="5">
        <f t="shared" si="54"/>
        <v>438.07455059374308</v>
      </c>
      <c r="D3462" s="1" t="s">
        <v>3049</v>
      </c>
    </row>
    <row r="3463" spans="1:4" x14ac:dyDescent="0.25">
      <c r="A3463" s="1" t="s">
        <v>4229</v>
      </c>
      <c r="B3463" s="1">
        <v>1484.66624224</v>
      </c>
      <c r="C3463" s="5">
        <f t="shared" si="54"/>
        <v>673.43273015012608</v>
      </c>
      <c r="D3463" s="1" t="s">
        <v>3049</v>
      </c>
    </row>
    <row r="3464" spans="1:4" x14ac:dyDescent="0.25">
      <c r="A3464" s="1" t="s">
        <v>402</v>
      </c>
      <c r="B3464" s="1">
        <v>4872.7820494500011</v>
      </c>
      <c r="C3464" s="5">
        <f t="shared" si="54"/>
        <v>2210.2549553741251</v>
      </c>
      <c r="D3464" s="1" t="s">
        <v>3049</v>
      </c>
    </row>
    <row r="3465" spans="1:4" x14ac:dyDescent="0.25">
      <c r="A3465" s="1" t="s">
        <v>4230</v>
      </c>
      <c r="B3465" s="1">
        <v>8147.4185478399977</v>
      </c>
      <c r="C3465" s="5">
        <f t="shared" si="54"/>
        <v>3695.6038739518403</v>
      </c>
      <c r="D3465" s="1" t="s">
        <v>3049</v>
      </c>
    </row>
    <row r="3466" spans="1:4" x14ac:dyDescent="0.25">
      <c r="A3466" s="1" t="s">
        <v>4231</v>
      </c>
      <c r="B3466" s="1">
        <v>840.32755072999998</v>
      </c>
      <c r="C3466" s="5">
        <f t="shared" si="54"/>
        <v>381.16585439072213</v>
      </c>
      <c r="D3466" s="1" t="s">
        <v>3049</v>
      </c>
    </row>
    <row r="3467" spans="1:4" x14ac:dyDescent="0.25">
      <c r="A3467" s="1" t="s">
        <v>4232</v>
      </c>
      <c r="B3467" s="1">
        <v>77.489722099999994</v>
      </c>
      <c r="C3467" s="5">
        <f t="shared" si="54"/>
        <v>35.1487180267832</v>
      </c>
      <c r="D3467" s="1" t="s">
        <v>3049</v>
      </c>
    </row>
    <row r="3468" spans="1:4" x14ac:dyDescent="0.25">
      <c r="A3468" s="1" t="s">
        <v>4233</v>
      </c>
      <c r="B3468" s="1">
        <v>436.50326560000002</v>
      </c>
      <c r="C3468" s="5">
        <f t="shared" si="54"/>
        <v>197.9943892500352</v>
      </c>
      <c r="D3468" s="1" t="s">
        <v>3049</v>
      </c>
    </row>
    <row r="3469" spans="1:4" x14ac:dyDescent="0.25">
      <c r="A3469" s="1" t="s">
        <v>4234</v>
      </c>
      <c r="B3469" s="1">
        <v>881.11662666999996</v>
      </c>
      <c r="C3469" s="5">
        <f t="shared" si="54"/>
        <v>399.6674529244986</v>
      </c>
      <c r="D3469" s="1" t="s">
        <v>3049</v>
      </c>
    </row>
    <row r="3470" spans="1:4" x14ac:dyDescent="0.25">
      <c r="A3470" s="1" t="s">
        <v>4235</v>
      </c>
      <c r="B3470" s="1">
        <v>2148.7047601399995</v>
      </c>
      <c r="C3470" s="5">
        <f t="shared" si="54"/>
        <v>974.63528956142261</v>
      </c>
      <c r="D3470" s="1" t="s">
        <v>3049</v>
      </c>
    </row>
    <row r="3471" spans="1:4" x14ac:dyDescent="0.25">
      <c r="A3471" s="1" t="s">
        <v>4236</v>
      </c>
      <c r="B3471" s="1">
        <v>1673.3770714899999</v>
      </c>
      <c r="C3471" s="5">
        <f t="shared" si="54"/>
        <v>759.03045261129205</v>
      </c>
      <c r="D3471" s="1" t="s">
        <v>3049</v>
      </c>
    </row>
    <row r="3472" spans="1:4" x14ac:dyDescent="0.25">
      <c r="A3472" s="1" t="s">
        <v>4237</v>
      </c>
      <c r="B3472" s="1">
        <v>1257.0964170699997</v>
      </c>
      <c r="C3472" s="5">
        <f t="shared" si="54"/>
        <v>570.2088780116153</v>
      </c>
      <c r="D3472" s="1" t="s">
        <v>3049</v>
      </c>
    </row>
    <row r="3473" spans="1:4" x14ac:dyDescent="0.25">
      <c r="A3473" s="1" t="s">
        <v>4238</v>
      </c>
      <c r="B3473" s="1">
        <v>784.14435360000016</v>
      </c>
      <c r="C3473" s="5">
        <f t="shared" si="54"/>
        <v>355.68160563813126</v>
      </c>
      <c r="D3473" s="1" t="s">
        <v>3049</v>
      </c>
    </row>
    <row r="3474" spans="1:4" x14ac:dyDescent="0.25">
      <c r="A3474" s="1" t="s">
        <v>4239</v>
      </c>
      <c r="B3474" s="1">
        <v>816.34677340000007</v>
      </c>
      <c r="C3474" s="5">
        <f t="shared" si="54"/>
        <v>370.2883656400528</v>
      </c>
      <c r="D3474" s="1" t="s">
        <v>3049</v>
      </c>
    </row>
    <row r="3475" spans="1:4" x14ac:dyDescent="0.25">
      <c r="A3475" s="1" t="s">
        <v>4240</v>
      </c>
      <c r="B3475" s="1">
        <v>494.74877330000004</v>
      </c>
      <c r="C3475" s="5">
        <f t="shared" si="54"/>
        <v>224.4140855786936</v>
      </c>
      <c r="D3475" s="1" t="s">
        <v>3049</v>
      </c>
    </row>
    <row r="3476" spans="1:4" x14ac:dyDescent="0.25">
      <c r="A3476" s="1" t="s">
        <v>4241</v>
      </c>
      <c r="B3476" s="1">
        <v>106917.50658354003</v>
      </c>
      <c r="C3476" s="5">
        <f t="shared" si="54"/>
        <v>48496.925646241092</v>
      </c>
      <c r="D3476" s="1" t="s">
        <v>3049</v>
      </c>
    </row>
    <row r="3477" spans="1:4" x14ac:dyDescent="0.25">
      <c r="A3477" s="1" t="s">
        <v>4242</v>
      </c>
      <c r="B3477" s="1">
        <v>4181.1722628599982</v>
      </c>
      <c r="C3477" s="5">
        <f t="shared" si="54"/>
        <v>1896.5462890551923</v>
      </c>
      <c r="D3477" s="1" t="s">
        <v>3049</v>
      </c>
    </row>
    <row r="3478" spans="1:4" x14ac:dyDescent="0.25">
      <c r="A3478" s="1" t="s">
        <v>4243</v>
      </c>
      <c r="B3478" s="1">
        <v>84550.195669539986</v>
      </c>
      <c r="C3478" s="5">
        <f t="shared" si="54"/>
        <v>38351.292354137979</v>
      </c>
      <c r="D3478" s="1" t="s">
        <v>3049</v>
      </c>
    </row>
    <row r="3479" spans="1:4" x14ac:dyDescent="0.25">
      <c r="A3479" s="1" t="s">
        <v>4244</v>
      </c>
      <c r="B3479" s="1">
        <v>6677.5088304400015</v>
      </c>
      <c r="C3479" s="5">
        <f t="shared" si="54"/>
        <v>3028.8645854169413</v>
      </c>
      <c r="D3479" s="1" t="s">
        <v>3049</v>
      </c>
    </row>
    <row r="3480" spans="1:4" x14ac:dyDescent="0.25">
      <c r="A3480" s="1" t="s">
        <v>463</v>
      </c>
      <c r="B3480" s="1">
        <v>19852.575884320006</v>
      </c>
      <c r="C3480" s="5">
        <f t="shared" si="54"/>
        <v>9004.9696005204805</v>
      </c>
      <c r="D3480" s="1" t="s">
        <v>3049</v>
      </c>
    </row>
    <row r="3481" spans="1:4" x14ac:dyDescent="0.25">
      <c r="A3481" s="1" t="s">
        <v>401</v>
      </c>
      <c r="B3481" s="1">
        <v>13582.621932140002</v>
      </c>
      <c r="C3481" s="5">
        <f t="shared" si="54"/>
        <v>6160.9686474432474</v>
      </c>
      <c r="D3481" s="1" t="s">
        <v>3049</v>
      </c>
    </row>
    <row r="3482" spans="1:4" x14ac:dyDescent="0.25">
      <c r="A3482" s="1" t="s">
        <v>453</v>
      </c>
      <c r="B3482" s="1">
        <v>5757.9144552600028</v>
      </c>
      <c r="C3482" s="5">
        <f t="shared" si="54"/>
        <v>2611.743933590295</v>
      </c>
      <c r="D3482" s="1" t="s">
        <v>3049</v>
      </c>
    </row>
    <row r="3483" spans="1:4" x14ac:dyDescent="0.25">
      <c r="A3483" s="1" t="s">
        <v>378</v>
      </c>
      <c r="B3483" s="1">
        <v>56232.018635300003</v>
      </c>
      <c r="C3483" s="5">
        <f t="shared" si="54"/>
        <v>25506.393796822998</v>
      </c>
      <c r="D3483" s="1" t="s">
        <v>3049</v>
      </c>
    </row>
    <row r="3484" spans="1:4" x14ac:dyDescent="0.25">
      <c r="A3484" s="1" t="s">
        <v>4245</v>
      </c>
      <c r="B3484" s="1">
        <v>14921.182813990014</v>
      </c>
      <c r="C3484" s="5">
        <f t="shared" si="54"/>
        <v>6768.1291549633579</v>
      </c>
      <c r="D3484" s="1" t="s">
        <v>3049</v>
      </c>
    </row>
    <row r="3485" spans="1:4" x14ac:dyDescent="0.25">
      <c r="A3485" s="1" t="s">
        <v>4246</v>
      </c>
      <c r="B3485" s="1">
        <v>79769.222223439996</v>
      </c>
      <c r="C3485" s="5">
        <f t="shared" si="54"/>
        <v>36182.681046774596</v>
      </c>
      <c r="D3485" s="1" t="s">
        <v>3049</v>
      </c>
    </row>
    <row r="3486" spans="1:4" x14ac:dyDescent="0.25">
      <c r="A3486" s="1" t="s">
        <v>4247</v>
      </c>
      <c r="B3486" s="1">
        <v>4480.3752081800012</v>
      </c>
      <c r="C3486" s="5">
        <f t="shared" si="54"/>
        <v>2032.2623514287832</v>
      </c>
      <c r="D3486" s="1" t="s">
        <v>3049</v>
      </c>
    </row>
    <row r="3487" spans="1:4" x14ac:dyDescent="0.25">
      <c r="A3487" s="1" t="s">
        <v>4248</v>
      </c>
      <c r="B3487" s="1">
        <v>152447.8589813998</v>
      </c>
      <c r="C3487" s="5">
        <f t="shared" si="54"/>
        <v>69149.129251091101</v>
      </c>
      <c r="D3487" s="1" t="s">
        <v>3049</v>
      </c>
    </row>
    <row r="3488" spans="1:4" x14ac:dyDescent="0.25">
      <c r="A3488" s="1" t="s">
        <v>358</v>
      </c>
      <c r="B3488" s="1">
        <v>54177.299465420023</v>
      </c>
      <c r="C3488" s="5">
        <f t="shared" si="54"/>
        <v>24574.3896191188</v>
      </c>
      <c r="D3488" s="1" t="s">
        <v>3049</v>
      </c>
    </row>
    <row r="3489" spans="1:4" x14ac:dyDescent="0.25">
      <c r="A3489" s="1" t="s">
        <v>445</v>
      </c>
      <c r="B3489" s="1">
        <v>19863.836823779988</v>
      </c>
      <c r="C3489" s="5">
        <f t="shared" si="54"/>
        <v>9010.077472572013</v>
      </c>
      <c r="D3489" s="1" t="s">
        <v>3049</v>
      </c>
    </row>
    <row r="3490" spans="1:4" x14ac:dyDescent="0.25">
      <c r="A3490" s="1" t="s">
        <v>400</v>
      </c>
      <c r="B3490" s="1">
        <v>11278.853539399995</v>
      </c>
      <c r="C3490" s="5">
        <f t="shared" si="54"/>
        <v>5115.9977346435226</v>
      </c>
      <c r="D3490" s="1" t="s">
        <v>3049</v>
      </c>
    </row>
    <row r="3491" spans="1:4" x14ac:dyDescent="0.25">
      <c r="A3491" s="1" t="s">
        <v>4249</v>
      </c>
      <c r="B3491" s="1">
        <v>37974.283371519989</v>
      </c>
      <c r="C3491" s="5">
        <f t="shared" si="54"/>
        <v>17224.831143054493</v>
      </c>
      <c r="D3491" s="1" t="s">
        <v>3049</v>
      </c>
    </row>
    <row r="3492" spans="1:4" x14ac:dyDescent="0.25">
      <c r="A3492" s="1" t="s">
        <v>430</v>
      </c>
      <c r="B3492" s="1">
        <v>35839.355047390018</v>
      </c>
      <c r="C3492" s="5">
        <f t="shared" si="54"/>
        <v>16256.444734655734</v>
      </c>
      <c r="D3492" s="1" t="s">
        <v>3049</v>
      </c>
    </row>
    <row r="3493" spans="1:4" x14ac:dyDescent="0.25">
      <c r="A3493" s="1" t="s">
        <v>452</v>
      </c>
      <c r="B3493" s="1">
        <v>3454.2912587000014</v>
      </c>
      <c r="C3493" s="5">
        <f t="shared" si="54"/>
        <v>1566.8388806162511</v>
      </c>
      <c r="D3493" s="1" t="s">
        <v>3049</v>
      </c>
    </row>
    <row r="3494" spans="1:4" x14ac:dyDescent="0.25">
      <c r="A3494" s="1" t="s">
        <v>356</v>
      </c>
      <c r="B3494" s="1">
        <v>38586.386397650029</v>
      </c>
      <c r="C3494" s="5">
        <f t="shared" si="54"/>
        <v>17502.476178882873</v>
      </c>
      <c r="D3494" s="1" t="s">
        <v>3049</v>
      </c>
    </row>
    <row r="3495" spans="1:4" x14ac:dyDescent="0.25">
      <c r="A3495" s="1" t="s">
        <v>361</v>
      </c>
      <c r="B3495" s="1">
        <v>18989.762851180014</v>
      </c>
      <c r="C3495" s="5">
        <f t="shared" si="54"/>
        <v>8613.604511192445</v>
      </c>
      <c r="D3495" s="1" t="s">
        <v>3049</v>
      </c>
    </row>
    <row r="3496" spans="1:4" x14ac:dyDescent="0.25">
      <c r="A3496" s="1" t="s">
        <v>4250</v>
      </c>
      <c r="B3496" s="1">
        <v>24900.81181341999</v>
      </c>
      <c r="C3496" s="5">
        <f t="shared" si="54"/>
        <v>11294.809032072801</v>
      </c>
      <c r="D3496" s="1" t="s">
        <v>3049</v>
      </c>
    </row>
    <row r="3497" spans="1:4" x14ac:dyDescent="0.25">
      <c r="A3497" s="1" t="s">
        <v>437</v>
      </c>
      <c r="B3497" s="1">
        <v>18404.095077420021</v>
      </c>
      <c r="C3497" s="5">
        <f t="shared" si="54"/>
        <v>8347.9502943571024</v>
      </c>
      <c r="D3497" s="1" t="s">
        <v>3049</v>
      </c>
    </row>
    <row r="3498" spans="1:4" x14ac:dyDescent="0.25">
      <c r="A3498" s="1" t="s">
        <v>462</v>
      </c>
      <c r="B3498" s="1">
        <v>1507.8848584999996</v>
      </c>
      <c r="C3498" s="5">
        <f t="shared" si="54"/>
        <v>683.96450873673177</v>
      </c>
      <c r="D3498" s="1" t="s">
        <v>3049</v>
      </c>
    </row>
    <row r="3499" spans="1:4" x14ac:dyDescent="0.25">
      <c r="A3499" s="1" t="s">
        <v>403</v>
      </c>
      <c r="B3499" s="1">
        <v>5878.8163304999998</v>
      </c>
      <c r="C3499" s="5">
        <f t="shared" si="54"/>
        <v>2666.5840569841557</v>
      </c>
      <c r="D3499" s="1" t="s">
        <v>3049</v>
      </c>
    </row>
    <row r="3500" spans="1:4" x14ac:dyDescent="0.25">
      <c r="A3500" s="1" t="s">
        <v>380</v>
      </c>
      <c r="B3500" s="1">
        <v>2517.6732409799997</v>
      </c>
      <c r="C3500" s="5">
        <f t="shared" si="54"/>
        <v>1141.9964407226</v>
      </c>
      <c r="D3500" s="1" t="s">
        <v>3049</v>
      </c>
    </row>
    <row r="3501" spans="1:4" x14ac:dyDescent="0.25">
      <c r="A3501" s="1" t="s">
        <v>396</v>
      </c>
      <c r="B3501" s="1">
        <v>19785.432804210002</v>
      </c>
      <c r="C3501" s="5">
        <f t="shared" si="54"/>
        <v>8974.5140365272237</v>
      </c>
      <c r="D3501" s="1" t="s">
        <v>3049</v>
      </c>
    </row>
    <row r="3502" spans="1:4" x14ac:dyDescent="0.25">
      <c r="A3502" s="1" t="s">
        <v>4251</v>
      </c>
      <c r="B3502" s="1">
        <v>51803.456968869992</v>
      </c>
      <c r="C3502" s="5">
        <f t="shared" si="54"/>
        <v>23497.633653423676</v>
      </c>
      <c r="D3502" s="1" t="s">
        <v>3049</v>
      </c>
    </row>
    <row r="3503" spans="1:4" x14ac:dyDescent="0.25">
      <c r="A3503" s="1" t="s">
        <v>4252</v>
      </c>
      <c r="B3503" s="1">
        <v>16784.815124739998</v>
      </c>
      <c r="C3503" s="5">
        <f t="shared" si="54"/>
        <v>7613.4578620610655</v>
      </c>
      <c r="D3503" s="1" t="s">
        <v>3049</v>
      </c>
    </row>
    <row r="3504" spans="1:4" x14ac:dyDescent="0.25">
      <c r="A3504" s="1" t="s">
        <v>4253</v>
      </c>
      <c r="B3504" s="1">
        <v>28451.221436899996</v>
      </c>
      <c r="C3504" s="5">
        <f t="shared" si="54"/>
        <v>12905.246434006343</v>
      </c>
      <c r="D3504" s="1" t="s">
        <v>3049</v>
      </c>
    </row>
    <row r="3505" spans="1:4" x14ac:dyDescent="0.25">
      <c r="A3505" s="1" t="s">
        <v>4254</v>
      </c>
      <c r="B3505" s="1">
        <v>795.79918790000011</v>
      </c>
      <c r="C3505" s="5">
        <f t="shared" si="54"/>
        <v>360.96814523793682</v>
      </c>
      <c r="D3505" s="1" t="s">
        <v>3049</v>
      </c>
    </row>
    <row r="3506" spans="1:4" x14ac:dyDescent="0.25">
      <c r="A3506" s="1" t="s">
        <v>4255</v>
      </c>
      <c r="B3506" s="1">
        <v>849.13307612000006</v>
      </c>
      <c r="C3506" s="5">
        <f t="shared" si="54"/>
        <v>385.15997026342308</v>
      </c>
      <c r="D3506" s="1" t="s">
        <v>3049</v>
      </c>
    </row>
    <row r="3507" spans="1:4" x14ac:dyDescent="0.25">
      <c r="A3507" s="1" t="s">
        <v>4256</v>
      </c>
      <c r="B3507" s="1">
        <v>46852.0221198</v>
      </c>
      <c r="C3507" s="5">
        <f t="shared" si="54"/>
        <v>21251.702417364322</v>
      </c>
      <c r="D3507" s="1" t="s">
        <v>3049</v>
      </c>
    </row>
    <row r="3508" spans="1:4" x14ac:dyDescent="0.25">
      <c r="A3508" s="1" t="s">
        <v>410</v>
      </c>
      <c r="B3508" s="1">
        <v>4192.851404359998</v>
      </c>
      <c r="C3508" s="5">
        <f t="shared" si="54"/>
        <v>1901.8438542064603</v>
      </c>
      <c r="D3508" s="1" t="s">
        <v>3049</v>
      </c>
    </row>
    <row r="3509" spans="1:4" x14ac:dyDescent="0.25">
      <c r="A3509" s="1" t="s">
        <v>431</v>
      </c>
      <c r="B3509" s="1">
        <v>4648.7146482999997</v>
      </c>
      <c r="C3509" s="5">
        <f t="shared" si="54"/>
        <v>2108.6197747516935</v>
      </c>
      <c r="D3509" s="1" t="s">
        <v>3049</v>
      </c>
    </row>
    <row r="3510" spans="1:4" x14ac:dyDescent="0.25">
      <c r="A3510" s="1" t="s">
        <v>362</v>
      </c>
      <c r="B3510" s="1">
        <v>3617.8550576000007</v>
      </c>
      <c r="C3510" s="5">
        <f t="shared" si="54"/>
        <v>1641.0301112868995</v>
      </c>
      <c r="D3510" s="1" t="s">
        <v>3049</v>
      </c>
    </row>
    <row r="3511" spans="1:4" x14ac:dyDescent="0.25">
      <c r="A3511" s="1" t="s">
        <v>4257</v>
      </c>
      <c r="B3511" s="1">
        <v>17478.071342399991</v>
      </c>
      <c r="C3511" s="5">
        <f t="shared" si="54"/>
        <v>7927.9133363418969</v>
      </c>
      <c r="D3511" s="1" t="s">
        <v>3049</v>
      </c>
    </row>
    <row r="3512" spans="1:4" x14ac:dyDescent="0.25">
      <c r="A3512" s="1" t="s">
        <v>4258</v>
      </c>
      <c r="B3512" s="1">
        <v>5042.7358646600014</v>
      </c>
      <c r="C3512" s="5">
        <f t="shared" si="54"/>
        <v>2287.3446463228593</v>
      </c>
      <c r="D3512" s="1" t="s">
        <v>3049</v>
      </c>
    </row>
    <row r="3513" spans="1:4" x14ac:dyDescent="0.25">
      <c r="A3513" s="1" t="s">
        <v>4259</v>
      </c>
      <c r="B3513" s="1">
        <v>33771.114177020027</v>
      </c>
      <c r="C3513" s="5">
        <f t="shared" si="54"/>
        <v>15318.307221782869</v>
      </c>
      <c r="D3513" s="1" t="s">
        <v>3049</v>
      </c>
    </row>
    <row r="3514" spans="1:4" x14ac:dyDescent="0.25">
      <c r="A3514" s="1" t="s">
        <v>4260</v>
      </c>
      <c r="B3514" s="1">
        <v>21580.104712889995</v>
      </c>
      <c r="C3514" s="5">
        <f t="shared" si="54"/>
        <v>9788.5628569291985</v>
      </c>
      <c r="D3514" s="1" t="s">
        <v>3049</v>
      </c>
    </row>
    <row r="3515" spans="1:4" x14ac:dyDescent="0.25">
      <c r="A3515" s="1" t="s">
        <v>4261</v>
      </c>
      <c r="B3515" s="1">
        <v>62561.474991820018</v>
      </c>
      <c r="C3515" s="5">
        <f t="shared" si="54"/>
        <v>28377.384564489625</v>
      </c>
      <c r="D3515" s="1" t="s">
        <v>3049</v>
      </c>
    </row>
    <row r="3516" spans="1:4" x14ac:dyDescent="0.25">
      <c r="A3516" s="1" t="s">
        <v>4262</v>
      </c>
      <c r="B3516" s="1">
        <v>11502.820423579997</v>
      </c>
      <c r="C3516" s="5">
        <f t="shared" si="54"/>
        <v>5217.5873215724978</v>
      </c>
      <c r="D3516" s="1" t="s">
        <v>3049</v>
      </c>
    </row>
    <row r="3517" spans="1:4" x14ac:dyDescent="0.25">
      <c r="A3517" s="1" t="s">
        <v>4263</v>
      </c>
      <c r="B3517" s="1">
        <v>8419.732006780001</v>
      </c>
      <c r="C3517" s="5">
        <f t="shared" si="54"/>
        <v>3819.1230804193542</v>
      </c>
      <c r="D3517" s="1" t="s">
        <v>3049</v>
      </c>
    </row>
    <row r="3518" spans="1:4" x14ac:dyDescent="0.25">
      <c r="A3518" s="1" t="s">
        <v>4264</v>
      </c>
      <c r="B3518" s="1">
        <v>9231.9028899799978</v>
      </c>
      <c r="C3518" s="5">
        <f t="shared" si="54"/>
        <v>4187.517295671807</v>
      </c>
      <c r="D3518" s="1" t="s">
        <v>3049</v>
      </c>
    </row>
    <row r="3519" spans="1:4" x14ac:dyDescent="0.25">
      <c r="A3519" s="1" t="s">
        <v>4265</v>
      </c>
      <c r="B3519" s="1">
        <v>18613.661980619996</v>
      </c>
      <c r="C3519" s="5">
        <f t="shared" si="54"/>
        <v>8443.008165113386</v>
      </c>
      <c r="D3519" s="1" t="s">
        <v>3049</v>
      </c>
    </row>
    <row r="3520" spans="1:4" x14ac:dyDescent="0.25">
      <c r="A3520" s="1" t="s">
        <v>4266</v>
      </c>
      <c r="B3520" s="1">
        <v>62601.09412873003</v>
      </c>
      <c r="C3520" s="5">
        <f t="shared" si="54"/>
        <v>28395.355488038913</v>
      </c>
      <c r="D3520" s="1" t="s">
        <v>3049</v>
      </c>
    </row>
    <row r="3521" spans="1:4" x14ac:dyDescent="0.25">
      <c r="A3521" s="1" t="s">
        <v>4267</v>
      </c>
      <c r="B3521" s="1">
        <v>24770.408920940019</v>
      </c>
      <c r="C3521" s="5">
        <f t="shared" si="54"/>
        <v>11235.659323267026</v>
      </c>
      <c r="D3521" s="1" t="s">
        <v>3049</v>
      </c>
    </row>
    <row r="3522" spans="1:4" x14ac:dyDescent="0.25">
      <c r="A3522" s="1" t="s">
        <v>4268</v>
      </c>
      <c r="B3522" s="1">
        <v>25410.126411239999</v>
      </c>
      <c r="C3522" s="5">
        <f t="shared" si="54"/>
        <v>11525.830059127173</v>
      </c>
      <c r="D3522" s="1" t="s">
        <v>3049</v>
      </c>
    </row>
    <row r="3523" spans="1:4" x14ac:dyDescent="0.25">
      <c r="A3523" s="1" t="s">
        <v>4269</v>
      </c>
      <c r="B3523" s="1">
        <v>11391.104709880008</v>
      </c>
      <c r="C3523" s="5">
        <f t="shared" ref="C3523:C3586" si="55">0.453592*B3523</f>
        <v>5166.9139675638926</v>
      </c>
      <c r="D3523" s="1" t="s">
        <v>3049</v>
      </c>
    </row>
    <row r="3524" spans="1:4" x14ac:dyDescent="0.25">
      <c r="A3524" s="1" t="s">
        <v>4270</v>
      </c>
      <c r="B3524" s="1">
        <v>17050.2185436</v>
      </c>
      <c r="C3524" s="5">
        <f t="shared" si="55"/>
        <v>7733.8427296286109</v>
      </c>
      <c r="D3524" s="1" t="s">
        <v>3049</v>
      </c>
    </row>
    <row r="3525" spans="1:4" x14ac:dyDescent="0.25">
      <c r="A3525" s="1" t="s">
        <v>4271</v>
      </c>
      <c r="B3525" s="1">
        <v>58991.061294979998</v>
      </c>
      <c r="C3525" s="5">
        <f t="shared" si="55"/>
        <v>26757.873474912565</v>
      </c>
      <c r="D3525" s="1" t="s">
        <v>3049</v>
      </c>
    </row>
    <row r="3526" spans="1:4" x14ac:dyDescent="0.25">
      <c r="A3526" s="1" t="s">
        <v>4272</v>
      </c>
      <c r="B3526" s="1">
        <v>27393.912456499995</v>
      </c>
      <c r="C3526" s="5">
        <f t="shared" si="55"/>
        <v>12425.659538968746</v>
      </c>
      <c r="D3526" s="1" t="s">
        <v>3049</v>
      </c>
    </row>
    <row r="3527" spans="1:4" x14ac:dyDescent="0.25">
      <c r="A3527" s="1" t="s">
        <v>4273</v>
      </c>
      <c r="B3527" s="1">
        <v>12526.659131339999</v>
      </c>
      <c r="C3527" s="5">
        <f t="shared" si="55"/>
        <v>5681.9923687027722</v>
      </c>
      <c r="D3527" s="1" t="s">
        <v>3049</v>
      </c>
    </row>
    <row r="3528" spans="1:4" x14ac:dyDescent="0.25">
      <c r="A3528" s="1" t="s">
        <v>4274</v>
      </c>
      <c r="B3528" s="1">
        <v>14680.201844199994</v>
      </c>
      <c r="C3528" s="5">
        <f t="shared" si="55"/>
        <v>6658.8221149143637</v>
      </c>
      <c r="D3528" s="1" t="s">
        <v>3049</v>
      </c>
    </row>
    <row r="3529" spans="1:4" x14ac:dyDescent="0.25">
      <c r="A3529" s="1" t="s">
        <v>375</v>
      </c>
      <c r="B3529" s="1">
        <v>45120.568940929996</v>
      </c>
      <c r="C3529" s="5">
        <f t="shared" si="55"/>
        <v>20466.32910705432</v>
      </c>
      <c r="D3529" s="1" t="s">
        <v>3049</v>
      </c>
    </row>
    <row r="3530" spans="1:4" x14ac:dyDescent="0.25">
      <c r="A3530" s="1" t="s">
        <v>365</v>
      </c>
      <c r="B3530" s="1">
        <v>49778.774825400011</v>
      </c>
      <c r="C3530" s="5">
        <f t="shared" si="55"/>
        <v>22579.254030602842</v>
      </c>
      <c r="D3530" s="1" t="s">
        <v>3049</v>
      </c>
    </row>
    <row r="3531" spans="1:4" x14ac:dyDescent="0.25">
      <c r="A3531" s="1" t="s">
        <v>4275</v>
      </c>
      <c r="B3531" s="1">
        <v>22089.952638160008</v>
      </c>
      <c r="C3531" s="5">
        <f t="shared" si="55"/>
        <v>10019.825797048274</v>
      </c>
      <c r="D3531" s="1" t="s">
        <v>3049</v>
      </c>
    </row>
    <row r="3532" spans="1:4" x14ac:dyDescent="0.25">
      <c r="A3532" s="1" t="s">
        <v>460</v>
      </c>
      <c r="B3532" s="1">
        <v>236.28836469999999</v>
      </c>
      <c r="C3532" s="5">
        <f t="shared" si="55"/>
        <v>107.1785119210024</v>
      </c>
      <c r="D3532" s="1" t="s">
        <v>3049</v>
      </c>
    </row>
    <row r="3533" spans="1:4" x14ac:dyDescent="0.25">
      <c r="A3533" s="1" t="s">
        <v>4276</v>
      </c>
      <c r="B3533" s="1">
        <v>183.19370889999999</v>
      </c>
      <c r="C3533" s="5">
        <f t="shared" si="55"/>
        <v>83.095200807368798</v>
      </c>
      <c r="D3533" s="1" t="s">
        <v>3049</v>
      </c>
    </row>
    <row r="3534" spans="1:4" x14ac:dyDescent="0.25">
      <c r="A3534" s="1" t="s">
        <v>4277</v>
      </c>
      <c r="B3534" s="1">
        <v>17281.354056750002</v>
      </c>
      <c r="C3534" s="5">
        <f t="shared" si="55"/>
        <v>7838.6839493093466</v>
      </c>
      <c r="D3534" s="1" t="s">
        <v>3049</v>
      </c>
    </row>
    <row r="3535" spans="1:4" x14ac:dyDescent="0.25">
      <c r="A3535" s="1" t="s">
        <v>4278</v>
      </c>
      <c r="B3535" s="1">
        <v>2187.7612179500006</v>
      </c>
      <c r="C3535" s="5">
        <f t="shared" si="55"/>
        <v>992.35098637237672</v>
      </c>
      <c r="D3535" s="1" t="s">
        <v>3049</v>
      </c>
    </row>
    <row r="3536" spans="1:4" x14ac:dyDescent="0.25">
      <c r="A3536" s="1" t="s">
        <v>4279</v>
      </c>
      <c r="B3536" s="1">
        <v>213.06706829999999</v>
      </c>
      <c r="C3536" s="5">
        <f t="shared" si="55"/>
        <v>96.645517644333594</v>
      </c>
      <c r="D3536" s="1" t="s">
        <v>3049</v>
      </c>
    </row>
    <row r="3537" spans="1:4" x14ac:dyDescent="0.25">
      <c r="A3537" s="1" t="s">
        <v>4280</v>
      </c>
      <c r="B3537" s="1">
        <v>11735.973717199999</v>
      </c>
      <c r="C3537" s="5">
        <f t="shared" si="55"/>
        <v>5323.3437903321819</v>
      </c>
      <c r="D3537" s="1" t="s">
        <v>3049</v>
      </c>
    </row>
    <row r="3538" spans="1:4" x14ac:dyDescent="0.25">
      <c r="A3538" s="1" t="s">
        <v>4281</v>
      </c>
      <c r="B3538" s="1">
        <v>560.18599414999994</v>
      </c>
      <c r="C3538" s="5">
        <f t="shared" si="55"/>
        <v>254.09588545848678</v>
      </c>
      <c r="D3538" s="1" t="s">
        <v>3049</v>
      </c>
    </row>
    <row r="3539" spans="1:4" x14ac:dyDescent="0.25">
      <c r="A3539" s="1" t="s">
        <v>4282</v>
      </c>
      <c r="B3539" s="1">
        <v>15390.714135670005</v>
      </c>
      <c r="C3539" s="5">
        <f t="shared" si="55"/>
        <v>6981.1048062268292</v>
      </c>
      <c r="D3539" s="1" t="s">
        <v>3049</v>
      </c>
    </row>
    <row r="3540" spans="1:4" x14ac:dyDescent="0.25">
      <c r="A3540" s="1" t="s">
        <v>4283</v>
      </c>
      <c r="B3540" s="1">
        <v>14000.329031199995</v>
      </c>
      <c r="C3540" s="5">
        <f t="shared" si="55"/>
        <v>6350.4372459200686</v>
      </c>
      <c r="D3540" s="1" t="s">
        <v>3049</v>
      </c>
    </row>
    <row r="3541" spans="1:4" x14ac:dyDescent="0.25">
      <c r="A3541" s="1" t="s">
        <v>4284</v>
      </c>
      <c r="B3541" s="1">
        <v>5267.4569951000003</v>
      </c>
      <c r="C3541" s="5">
        <f t="shared" si="55"/>
        <v>2389.2763533213993</v>
      </c>
      <c r="D3541" s="1" t="s">
        <v>3049</v>
      </c>
    </row>
    <row r="3542" spans="1:4" x14ac:dyDescent="0.25">
      <c r="A3542" s="1" t="s">
        <v>4285</v>
      </c>
      <c r="B3542" s="1">
        <v>33025.941486800002</v>
      </c>
      <c r="C3542" s="5">
        <f t="shared" si="55"/>
        <v>14980.302850880586</v>
      </c>
      <c r="D3542" s="1" t="s">
        <v>3049</v>
      </c>
    </row>
    <row r="3543" spans="1:4" x14ac:dyDescent="0.25">
      <c r="A3543" s="1" t="s">
        <v>4286</v>
      </c>
      <c r="B3543" s="1">
        <v>60.201598799999999</v>
      </c>
      <c r="C3543" s="5">
        <f t="shared" si="55"/>
        <v>27.306963602889599</v>
      </c>
      <c r="D3543" s="1" t="s">
        <v>3049</v>
      </c>
    </row>
    <row r="3544" spans="1:4" x14ac:dyDescent="0.25">
      <c r="A3544" s="1" t="s">
        <v>4287</v>
      </c>
      <c r="B3544" s="1">
        <v>6726.8810743100003</v>
      </c>
      <c r="C3544" s="5">
        <f t="shared" si="55"/>
        <v>3051.2594402584218</v>
      </c>
      <c r="D3544" s="1" t="s">
        <v>3049</v>
      </c>
    </row>
    <row r="3545" spans="1:4" x14ac:dyDescent="0.25">
      <c r="A3545" s="1" t="s">
        <v>4288</v>
      </c>
      <c r="B3545" s="1">
        <v>11210.935416</v>
      </c>
      <c r="C3545" s="5">
        <f t="shared" si="55"/>
        <v>5085.1906172142717</v>
      </c>
      <c r="D3545" s="1" t="s">
        <v>3049</v>
      </c>
    </row>
    <row r="3546" spans="1:4" x14ac:dyDescent="0.25">
      <c r="A3546" s="1" t="s">
        <v>4289</v>
      </c>
      <c r="B3546" s="1">
        <v>5712.6330053000001</v>
      </c>
      <c r="C3546" s="5">
        <f t="shared" si="55"/>
        <v>2591.2046301400378</v>
      </c>
      <c r="D3546" s="1" t="s">
        <v>3049</v>
      </c>
    </row>
    <row r="3547" spans="1:4" x14ac:dyDescent="0.25">
      <c r="A3547" s="1" t="s">
        <v>4290</v>
      </c>
      <c r="B3547" s="1">
        <v>18908.892966999996</v>
      </c>
      <c r="C3547" s="5">
        <f t="shared" si="55"/>
        <v>8576.9225786874613</v>
      </c>
      <c r="D3547" s="1" t="s">
        <v>3049</v>
      </c>
    </row>
    <row r="3548" spans="1:4" x14ac:dyDescent="0.25">
      <c r="A3548" s="1" t="s">
        <v>4291</v>
      </c>
      <c r="B3548" s="1">
        <v>12973.840398459994</v>
      </c>
      <c r="C3548" s="5">
        <f t="shared" si="55"/>
        <v>5884.830214018265</v>
      </c>
      <c r="D3548" s="1" t="s">
        <v>3049</v>
      </c>
    </row>
    <row r="3549" spans="1:4" x14ac:dyDescent="0.25">
      <c r="A3549" s="1" t="s">
        <v>4292</v>
      </c>
      <c r="B3549" s="1">
        <v>18539.974257150003</v>
      </c>
      <c r="C3549" s="5">
        <f t="shared" si="55"/>
        <v>8409.5840032491833</v>
      </c>
      <c r="D3549" s="1" t="s">
        <v>3049</v>
      </c>
    </row>
    <row r="3550" spans="1:4" x14ac:dyDescent="0.25">
      <c r="A3550" s="1" t="s">
        <v>4293</v>
      </c>
      <c r="B3550" s="1">
        <v>16161.960214739998</v>
      </c>
      <c r="C3550" s="5">
        <f t="shared" si="55"/>
        <v>7330.9358577243456</v>
      </c>
      <c r="D3550" s="1" t="s">
        <v>3049</v>
      </c>
    </row>
    <row r="3551" spans="1:4" x14ac:dyDescent="0.25">
      <c r="A3551" s="1" t="s">
        <v>4294</v>
      </c>
      <c r="B3551" s="1">
        <v>10122.196900450002</v>
      </c>
      <c r="C3551" s="5">
        <f t="shared" si="55"/>
        <v>4591.3475364689175</v>
      </c>
      <c r="D3551" s="1" t="s">
        <v>3049</v>
      </c>
    </row>
    <row r="3552" spans="1:4" x14ac:dyDescent="0.25">
      <c r="A3552" s="1" t="s">
        <v>4295</v>
      </c>
      <c r="B3552" s="1">
        <v>10277.758106199999</v>
      </c>
      <c r="C3552" s="5">
        <f t="shared" si="55"/>
        <v>4661.9088549074695</v>
      </c>
      <c r="D3552" s="1" t="s">
        <v>3049</v>
      </c>
    </row>
    <row r="3553" spans="1:4" x14ac:dyDescent="0.25">
      <c r="A3553" s="1" t="s">
        <v>4296</v>
      </c>
      <c r="B3553" s="1">
        <v>16818.295409899998</v>
      </c>
      <c r="C3553" s="5">
        <f t="shared" si="55"/>
        <v>7628.6442515673598</v>
      </c>
      <c r="D3553" s="1" t="s">
        <v>3049</v>
      </c>
    </row>
    <row r="3554" spans="1:4" x14ac:dyDescent="0.25">
      <c r="A3554" s="1" t="s">
        <v>4297</v>
      </c>
      <c r="B3554" s="1">
        <v>15849.24965535</v>
      </c>
      <c r="C3554" s="5">
        <f t="shared" si="55"/>
        <v>7189.0928496695169</v>
      </c>
      <c r="D3554" s="1" t="s">
        <v>3049</v>
      </c>
    </row>
    <row r="3555" spans="1:4" x14ac:dyDescent="0.25">
      <c r="A3555" s="1" t="s">
        <v>4298</v>
      </c>
      <c r="B3555" s="1">
        <v>8604.0254426499978</v>
      </c>
      <c r="C3555" s="5">
        <f t="shared" si="55"/>
        <v>3902.7171085824975</v>
      </c>
      <c r="D3555" s="1" t="s">
        <v>3049</v>
      </c>
    </row>
    <row r="3556" spans="1:4" x14ac:dyDescent="0.25">
      <c r="A3556" s="1" t="s">
        <v>4299</v>
      </c>
      <c r="B3556" s="1">
        <v>24734.336082249993</v>
      </c>
      <c r="C3556" s="5">
        <f t="shared" si="55"/>
        <v>11219.296972219938</v>
      </c>
      <c r="D3556" s="1" t="s">
        <v>3049</v>
      </c>
    </row>
    <row r="3557" spans="1:4" x14ac:dyDescent="0.25">
      <c r="A3557" s="1" t="s">
        <v>4300</v>
      </c>
      <c r="B3557" s="1">
        <v>26733.546563000004</v>
      </c>
      <c r="C3557" s="5">
        <f t="shared" si="55"/>
        <v>12126.122852604298</v>
      </c>
      <c r="D3557" s="1" t="s">
        <v>3049</v>
      </c>
    </row>
    <row r="3558" spans="1:4" x14ac:dyDescent="0.25">
      <c r="A3558" s="1" t="s">
        <v>4301</v>
      </c>
      <c r="B3558" s="1">
        <v>802.66131672000006</v>
      </c>
      <c r="C3558" s="5">
        <f t="shared" si="55"/>
        <v>364.08075197365827</v>
      </c>
      <c r="D3558" s="1" t="s">
        <v>3049</v>
      </c>
    </row>
    <row r="3559" spans="1:4" x14ac:dyDescent="0.25">
      <c r="A3559" s="1" t="s">
        <v>4302</v>
      </c>
      <c r="B3559" s="1">
        <v>876.9691135999999</v>
      </c>
      <c r="C3559" s="5">
        <f t="shared" si="55"/>
        <v>397.78617417605113</v>
      </c>
      <c r="D3559" s="1" t="s">
        <v>3049</v>
      </c>
    </row>
    <row r="3560" spans="1:4" x14ac:dyDescent="0.25">
      <c r="A3560" s="1" t="s">
        <v>4303</v>
      </c>
      <c r="B3560" s="1">
        <v>985.45977364999999</v>
      </c>
      <c r="C3560" s="5">
        <f t="shared" si="55"/>
        <v>446.99666964945078</v>
      </c>
      <c r="D3560" s="1" t="s">
        <v>3049</v>
      </c>
    </row>
    <row r="3561" spans="1:4" x14ac:dyDescent="0.25">
      <c r="A3561" s="1" t="s">
        <v>4304</v>
      </c>
      <c r="B3561" s="1">
        <v>633.04994065000005</v>
      </c>
      <c r="C3561" s="5">
        <f t="shared" si="55"/>
        <v>287.14638867931484</v>
      </c>
      <c r="D3561" s="1" t="s">
        <v>3049</v>
      </c>
    </row>
    <row r="3562" spans="1:4" x14ac:dyDescent="0.25">
      <c r="A3562" s="1" t="s">
        <v>4305</v>
      </c>
      <c r="B3562" s="1">
        <v>2105.9317151999999</v>
      </c>
      <c r="C3562" s="5">
        <f t="shared" si="55"/>
        <v>955.2337785609983</v>
      </c>
      <c r="D3562" s="1" t="s">
        <v>3049</v>
      </c>
    </row>
    <row r="3563" spans="1:4" x14ac:dyDescent="0.25">
      <c r="A3563" s="1" t="s">
        <v>4306</v>
      </c>
      <c r="B3563" s="1">
        <v>979.09429975000012</v>
      </c>
      <c r="C3563" s="5">
        <f t="shared" si="55"/>
        <v>444.10934161220206</v>
      </c>
      <c r="D3563" s="1" t="s">
        <v>3049</v>
      </c>
    </row>
    <row r="3564" spans="1:4" x14ac:dyDescent="0.25">
      <c r="A3564" s="1" t="s">
        <v>4307</v>
      </c>
      <c r="B3564" s="1">
        <v>2466.9431741000003</v>
      </c>
      <c r="C3564" s="5">
        <f t="shared" si="55"/>
        <v>1118.9856882263673</v>
      </c>
      <c r="D3564" s="1" t="s">
        <v>3049</v>
      </c>
    </row>
    <row r="3565" spans="1:4" x14ac:dyDescent="0.25">
      <c r="A3565" s="1" t="s">
        <v>4308</v>
      </c>
      <c r="B3565" s="1">
        <v>3370.0718312799986</v>
      </c>
      <c r="C3565" s="5">
        <f t="shared" si="55"/>
        <v>1528.6376220939571</v>
      </c>
      <c r="D3565" s="1" t="s">
        <v>3049</v>
      </c>
    </row>
    <row r="3566" spans="1:4" x14ac:dyDescent="0.25">
      <c r="A3566" s="1" t="s">
        <v>4309</v>
      </c>
      <c r="B3566" s="1">
        <v>1548.8021432599999</v>
      </c>
      <c r="C3566" s="5">
        <f t="shared" si="55"/>
        <v>702.52426176558981</v>
      </c>
      <c r="D3566" s="1" t="s">
        <v>3049</v>
      </c>
    </row>
    <row r="3567" spans="1:4" x14ac:dyDescent="0.25">
      <c r="A3567" s="1" t="s">
        <v>4310</v>
      </c>
      <c r="B3567" s="1">
        <v>3045.1289640499999</v>
      </c>
      <c r="C3567" s="5">
        <f t="shared" si="55"/>
        <v>1381.2461370613676</v>
      </c>
      <c r="D3567" s="1" t="s">
        <v>3049</v>
      </c>
    </row>
    <row r="3568" spans="1:4" x14ac:dyDescent="0.25">
      <c r="A3568" s="1" t="s">
        <v>4311</v>
      </c>
      <c r="B3568" s="1">
        <v>1625.5410831500001</v>
      </c>
      <c r="C3568" s="5">
        <f t="shared" si="55"/>
        <v>737.33243098817479</v>
      </c>
      <c r="D3568" s="1" t="s">
        <v>3049</v>
      </c>
    </row>
    <row r="3569" spans="1:4" x14ac:dyDescent="0.25">
      <c r="A3569" s="1" t="s">
        <v>4312</v>
      </c>
      <c r="B3569" s="1">
        <v>1110.4729404699999</v>
      </c>
      <c r="C3569" s="5">
        <f t="shared" si="55"/>
        <v>503.70164201366822</v>
      </c>
      <c r="D3569" s="1" t="s">
        <v>3049</v>
      </c>
    </row>
    <row r="3570" spans="1:4" x14ac:dyDescent="0.25">
      <c r="A3570" s="1" t="s">
        <v>4313</v>
      </c>
      <c r="B3570" s="1">
        <v>1571.9915636100004</v>
      </c>
      <c r="C3570" s="5">
        <f t="shared" si="55"/>
        <v>713.04279732098735</v>
      </c>
      <c r="D3570" s="1" t="s">
        <v>3049</v>
      </c>
    </row>
    <row r="3571" spans="1:4" x14ac:dyDescent="0.25">
      <c r="A3571" s="1" t="s">
        <v>4314</v>
      </c>
      <c r="B3571" s="1">
        <v>914.16019259999985</v>
      </c>
      <c r="C3571" s="5">
        <f t="shared" si="55"/>
        <v>414.65575008181912</v>
      </c>
      <c r="D3571" s="1" t="s">
        <v>3049</v>
      </c>
    </row>
    <row r="3572" spans="1:4" x14ac:dyDescent="0.25">
      <c r="A3572" s="1" t="s">
        <v>4315</v>
      </c>
      <c r="B3572" s="1">
        <v>2533.28191302</v>
      </c>
      <c r="C3572" s="5">
        <f t="shared" si="55"/>
        <v>1149.0764094905678</v>
      </c>
      <c r="D3572" s="1" t="s">
        <v>3049</v>
      </c>
    </row>
    <row r="3573" spans="1:4" x14ac:dyDescent="0.25">
      <c r="A3573" s="1" t="s">
        <v>4316</v>
      </c>
      <c r="B3573" s="1">
        <v>1007.3769253900002</v>
      </c>
      <c r="C3573" s="5">
        <f t="shared" si="55"/>
        <v>456.93811434150098</v>
      </c>
      <c r="D3573" s="1" t="s">
        <v>3049</v>
      </c>
    </row>
    <row r="3574" spans="1:4" x14ac:dyDescent="0.25">
      <c r="A3574" s="1" t="s">
        <v>4317</v>
      </c>
      <c r="B3574" s="1">
        <v>203.8933323</v>
      </c>
      <c r="C3574" s="5">
        <f t="shared" si="55"/>
        <v>92.484384384621592</v>
      </c>
      <c r="D3574" s="1" t="s">
        <v>3049</v>
      </c>
    </row>
    <row r="3575" spans="1:4" x14ac:dyDescent="0.25">
      <c r="A3575" s="1" t="s">
        <v>4318</v>
      </c>
      <c r="B3575" s="1">
        <v>1125.7786807999998</v>
      </c>
      <c r="C3575" s="5">
        <f t="shared" si="55"/>
        <v>510.6442033814335</v>
      </c>
      <c r="D3575" s="1" t="s">
        <v>3049</v>
      </c>
    </row>
    <row r="3576" spans="1:4" x14ac:dyDescent="0.25">
      <c r="A3576" s="1" t="s">
        <v>4319</v>
      </c>
      <c r="B3576" s="1">
        <v>1333.11811848</v>
      </c>
      <c r="C3576" s="5">
        <f t="shared" si="55"/>
        <v>604.69171359758013</v>
      </c>
      <c r="D3576" s="1" t="s">
        <v>3049</v>
      </c>
    </row>
    <row r="3577" spans="1:4" x14ac:dyDescent="0.25">
      <c r="A3577" s="1" t="s">
        <v>4320</v>
      </c>
      <c r="B3577" s="1">
        <v>983.5859058399999</v>
      </c>
      <c r="C3577" s="5">
        <f t="shared" si="55"/>
        <v>446.14669820177721</v>
      </c>
      <c r="D3577" s="1" t="s">
        <v>3049</v>
      </c>
    </row>
    <row r="3578" spans="1:4" x14ac:dyDescent="0.25">
      <c r="A3578" s="1" t="s">
        <v>4321</v>
      </c>
      <c r="B3578" s="1">
        <v>1891.7126111400005</v>
      </c>
      <c r="C3578" s="5">
        <f t="shared" si="55"/>
        <v>858.06570671221505</v>
      </c>
      <c r="D3578" s="1" t="s">
        <v>3049</v>
      </c>
    </row>
    <row r="3579" spans="1:4" x14ac:dyDescent="0.25">
      <c r="A3579" s="1" t="s">
        <v>4322</v>
      </c>
      <c r="B3579" s="1">
        <v>9921.4297851999982</v>
      </c>
      <c r="C3579" s="5">
        <f t="shared" si="55"/>
        <v>4500.2811791284375</v>
      </c>
      <c r="D3579" s="1" t="s">
        <v>3049</v>
      </c>
    </row>
    <row r="3580" spans="1:4" x14ac:dyDescent="0.25">
      <c r="A3580" s="1" t="s">
        <v>4323</v>
      </c>
      <c r="B3580" s="1">
        <v>808.41455480000002</v>
      </c>
      <c r="C3580" s="5">
        <f t="shared" si="55"/>
        <v>366.69037474084161</v>
      </c>
      <c r="D3580" s="1" t="s">
        <v>3049</v>
      </c>
    </row>
    <row r="3581" spans="1:4" x14ac:dyDescent="0.25">
      <c r="A3581" s="1" t="s">
        <v>4324</v>
      </c>
      <c r="B3581" s="1">
        <v>1940.72618534</v>
      </c>
      <c r="C3581" s="5">
        <f t="shared" si="55"/>
        <v>880.29787186074134</v>
      </c>
      <c r="D3581" s="1" t="s">
        <v>3049</v>
      </c>
    </row>
    <row r="3582" spans="1:4" x14ac:dyDescent="0.25">
      <c r="A3582" s="1" t="s">
        <v>4325</v>
      </c>
      <c r="B3582" s="1">
        <v>142.59495999999999</v>
      </c>
      <c r="C3582" s="5">
        <f t="shared" si="55"/>
        <v>64.679933096319999</v>
      </c>
      <c r="D3582" s="1" t="s">
        <v>3049</v>
      </c>
    </row>
    <row r="3583" spans="1:4" x14ac:dyDescent="0.25">
      <c r="A3583" s="1" t="s">
        <v>4326</v>
      </c>
      <c r="B3583" s="1">
        <v>14637.803640240001</v>
      </c>
      <c r="C3583" s="5">
        <f t="shared" si="55"/>
        <v>6639.5906287837424</v>
      </c>
      <c r="D3583" s="1" t="s">
        <v>3049</v>
      </c>
    </row>
    <row r="3584" spans="1:4" x14ac:dyDescent="0.25">
      <c r="A3584" s="1" t="s">
        <v>4327</v>
      </c>
      <c r="B3584" s="1">
        <v>6826.6490896000005</v>
      </c>
      <c r="C3584" s="5">
        <f t="shared" si="55"/>
        <v>3096.5134138498433</v>
      </c>
      <c r="D3584" s="1" t="s">
        <v>3049</v>
      </c>
    </row>
    <row r="3585" spans="1:4" x14ac:dyDescent="0.25">
      <c r="A3585" s="1" t="s">
        <v>4328</v>
      </c>
      <c r="B3585" s="1">
        <v>22481.613843260002</v>
      </c>
      <c r="C3585" s="5">
        <f t="shared" si="55"/>
        <v>10197.480186391991</v>
      </c>
      <c r="D3585" s="1" t="s">
        <v>3049</v>
      </c>
    </row>
    <row r="3586" spans="1:4" x14ac:dyDescent="0.25">
      <c r="A3586" s="1" t="s">
        <v>4329</v>
      </c>
      <c r="B3586" s="1">
        <v>19535.361706379997</v>
      </c>
      <c r="C3586" s="5">
        <f t="shared" si="55"/>
        <v>8861.0837871203166</v>
      </c>
      <c r="D3586" s="1" t="s">
        <v>3049</v>
      </c>
    </row>
    <row r="3587" spans="1:4" x14ac:dyDescent="0.25">
      <c r="A3587" s="1" t="s">
        <v>4330</v>
      </c>
      <c r="B3587" s="1">
        <v>13950.274497480001</v>
      </c>
      <c r="C3587" s="5">
        <f t="shared" ref="C3587:C3650" si="56">0.453592*B3587</f>
        <v>6327.732909860948</v>
      </c>
      <c r="D3587" s="1" t="s">
        <v>3049</v>
      </c>
    </row>
    <row r="3588" spans="1:4" x14ac:dyDescent="0.25">
      <c r="A3588" s="1" t="s">
        <v>4331</v>
      </c>
      <c r="B3588" s="1">
        <v>13653.153023999997</v>
      </c>
      <c r="C3588" s="5">
        <f t="shared" si="56"/>
        <v>6192.9609864622071</v>
      </c>
      <c r="D3588" s="1" t="s">
        <v>3049</v>
      </c>
    </row>
    <row r="3589" spans="1:4" x14ac:dyDescent="0.25">
      <c r="A3589" s="1" t="s">
        <v>4332</v>
      </c>
      <c r="B3589" s="1">
        <v>13348.291334640002</v>
      </c>
      <c r="C3589" s="5">
        <f t="shared" si="56"/>
        <v>6054.678163062028</v>
      </c>
      <c r="D3589" s="1" t="s">
        <v>3049</v>
      </c>
    </row>
    <row r="3590" spans="1:4" x14ac:dyDescent="0.25">
      <c r="A3590" s="1" t="s">
        <v>4333</v>
      </c>
      <c r="B3590" s="1">
        <v>14748.637247400004</v>
      </c>
      <c r="C3590" s="5">
        <f t="shared" si="56"/>
        <v>6689.863866322662</v>
      </c>
      <c r="D3590" s="1" t="s">
        <v>3049</v>
      </c>
    </row>
    <row r="3591" spans="1:4" x14ac:dyDescent="0.25">
      <c r="A3591" s="1" t="s">
        <v>4334</v>
      </c>
      <c r="B3591" s="1">
        <v>1213.0004255000001</v>
      </c>
      <c r="C3591" s="5">
        <f t="shared" si="56"/>
        <v>550.207289003396</v>
      </c>
      <c r="D3591" s="1" t="s">
        <v>3049</v>
      </c>
    </row>
    <row r="3592" spans="1:4" x14ac:dyDescent="0.25">
      <c r="A3592" s="1" t="s">
        <v>4335</v>
      </c>
      <c r="B3592" s="1">
        <v>936.01497629999994</v>
      </c>
      <c r="C3592" s="5">
        <f t="shared" si="56"/>
        <v>424.56890512986956</v>
      </c>
      <c r="D3592" s="1" t="s">
        <v>3049</v>
      </c>
    </row>
    <row r="3593" spans="1:4" x14ac:dyDescent="0.25">
      <c r="A3593" s="1" t="s">
        <v>4336</v>
      </c>
      <c r="B3593" s="1">
        <v>51855.561847279998</v>
      </c>
      <c r="C3593" s="5">
        <f t="shared" si="56"/>
        <v>23521.268009431427</v>
      </c>
      <c r="D3593" s="1" t="s">
        <v>3049</v>
      </c>
    </row>
    <row r="3594" spans="1:4" x14ac:dyDescent="0.25">
      <c r="A3594" s="1" t="s">
        <v>4337</v>
      </c>
      <c r="B3594" s="1">
        <v>5646.5252737200008</v>
      </c>
      <c r="C3594" s="5">
        <f t="shared" si="56"/>
        <v>2561.2186919572027</v>
      </c>
      <c r="D3594" s="1" t="s">
        <v>3049</v>
      </c>
    </row>
    <row r="3595" spans="1:4" x14ac:dyDescent="0.25">
      <c r="A3595" s="1" t="s">
        <v>4338</v>
      </c>
      <c r="B3595" s="1">
        <v>69.2576739</v>
      </c>
      <c r="C3595" s="5">
        <f t="shared" si="56"/>
        <v>31.414726819648799</v>
      </c>
      <c r="D3595" s="1" t="s">
        <v>3049</v>
      </c>
    </row>
    <row r="3596" spans="1:4" x14ac:dyDescent="0.25">
      <c r="A3596" s="1" t="s">
        <v>4339</v>
      </c>
      <c r="B3596" s="1">
        <v>565.55375583</v>
      </c>
      <c r="C3596" s="5">
        <f t="shared" si="56"/>
        <v>256.53065921444136</v>
      </c>
      <c r="D3596" s="1" t="s">
        <v>3049</v>
      </c>
    </row>
    <row r="3597" spans="1:4" x14ac:dyDescent="0.25">
      <c r="A3597" s="1" t="s">
        <v>4340</v>
      </c>
      <c r="B3597" s="1">
        <v>4337.9456560099979</v>
      </c>
      <c r="C3597" s="5">
        <f t="shared" si="56"/>
        <v>1967.6574460008869</v>
      </c>
      <c r="D3597" s="1" t="s">
        <v>3049</v>
      </c>
    </row>
    <row r="3598" spans="1:4" x14ac:dyDescent="0.25">
      <c r="A3598" s="1" t="s">
        <v>4341</v>
      </c>
      <c r="B3598" s="1">
        <v>1360.5825421999998</v>
      </c>
      <c r="C3598" s="5">
        <f t="shared" si="56"/>
        <v>617.14935648158234</v>
      </c>
      <c r="D3598" s="1" t="s">
        <v>3049</v>
      </c>
    </row>
    <row r="3599" spans="1:4" x14ac:dyDescent="0.25">
      <c r="A3599" s="1" t="s">
        <v>4342</v>
      </c>
      <c r="B3599" s="1">
        <v>2355.4273159000004</v>
      </c>
      <c r="C3599" s="5">
        <f t="shared" si="56"/>
        <v>1068.4029870737129</v>
      </c>
      <c r="D3599" s="1" t="s">
        <v>3049</v>
      </c>
    </row>
    <row r="3600" spans="1:4" x14ac:dyDescent="0.25">
      <c r="A3600" s="1" t="s">
        <v>4343</v>
      </c>
      <c r="B3600" s="1">
        <v>1564.6576228999998</v>
      </c>
      <c r="C3600" s="5">
        <f t="shared" si="56"/>
        <v>709.71618048645666</v>
      </c>
      <c r="D3600" s="1" t="s">
        <v>3049</v>
      </c>
    </row>
    <row r="3601" spans="1:4" x14ac:dyDescent="0.25">
      <c r="A3601" s="1" t="s">
        <v>4344</v>
      </c>
      <c r="B3601" s="1">
        <v>3628.5572508999994</v>
      </c>
      <c r="C3601" s="5">
        <f t="shared" si="56"/>
        <v>1645.8845405502325</v>
      </c>
      <c r="D3601" s="1" t="s">
        <v>3049</v>
      </c>
    </row>
    <row r="3602" spans="1:4" x14ac:dyDescent="0.25">
      <c r="A3602" s="1" t="s">
        <v>4345</v>
      </c>
      <c r="B3602" s="1">
        <v>834.88618299999996</v>
      </c>
      <c r="C3602" s="5">
        <f t="shared" si="56"/>
        <v>378.69769351933599</v>
      </c>
      <c r="D3602" s="1" t="s">
        <v>3049</v>
      </c>
    </row>
    <row r="3603" spans="1:4" x14ac:dyDescent="0.25">
      <c r="A3603" s="1" t="s">
        <v>4346</v>
      </c>
      <c r="B3603" s="1">
        <v>2356.8432299999995</v>
      </c>
      <c r="C3603" s="5">
        <f t="shared" si="56"/>
        <v>1069.0452343821598</v>
      </c>
      <c r="D3603" s="1" t="s">
        <v>3049</v>
      </c>
    </row>
    <row r="3604" spans="1:4" x14ac:dyDescent="0.25">
      <c r="A3604" s="1" t="s">
        <v>4347</v>
      </c>
      <c r="B3604" s="1">
        <v>8174.5306282300007</v>
      </c>
      <c r="C3604" s="5">
        <f t="shared" si="56"/>
        <v>3707.9016967201023</v>
      </c>
      <c r="D3604" s="1" t="s">
        <v>3049</v>
      </c>
    </row>
    <row r="3605" spans="1:4" x14ac:dyDescent="0.25">
      <c r="A3605" s="1" t="s">
        <v>4348</v>
      </c>
      <c r="B3605" s="1">
        <v>5045.0858075500009</v>
      </c>
      <c r="C3605" s="5">
        <f t="shared" si="56"/>
        <v>2288.4105616182201</v>
      </c>
      <c r="D3605" s="1" t="s">
        <v>3049</v>
      </c>
    </row>
    <row r="3606" spans="1:4" x14ac:dyDescent="0.25">
      <c r="A3606" s="1" t="s">
        <v>4349</v>
      </c>
      <c r="B3606" s="1">
        <v>3409.4737071999994</v>
      </c>
      <c r="C3606" s="5">
        <f t="shared" si="56"/>
        <v>1546.509997796262</v>
      </c>
      <c r="D3606" s="1" t="s">
        <v>3049</v>
      </c>
    </row>
    <row r="3607" spans="1:4" x14ac:dyDescent="0.25">
      <c r="A3607" s="1" t="s">
        <v>4350</v>
      </c>
      <c r="B3607" s="1">
        <v>1090.9274342000001</v>
      </c>
      <c r="C3607" s="5">
        <f t="shared" si="56"/>
        <v>494.83595673364647</v>
      </c>
      <c r="D3607" s="1" t="s">
        <v>3049</v>
      </c>
    </row>
    <row r="3608" spans="1:4" x14ac:dyDescent="0.25">
      <c r="A3608" s="1" t="s">
        <v>4351</v>
      </c>
      <c r="B3608" s="1">
        <v>4306.3386557199992</v>
      </c>
      <c r="C3608" s="5">
        <f t="shared" si="56"/>
        <v>1953.3207635253459</v>
      </c>
      <c r="D3608" s="1" t="s">
        <v>3049</v>
      </c>
    </row>
    <row r="3609" spans="1:4" x14ac:dyDescent="0.25">
      <c r="A3609" s="1" t="s">
        <v>4352</v>
      </c>
      <c r="B3609" s="1">
        <v>1780.3014409199998</v>
      </c>
      <c r="C3609" s="5">
        <f t="shared" si="56"/>
        <v>807.53049118978458</v>
      </c>
      <c r="D3609" s="1" t="s">
        <v>3049</v>
      </c>
    </row>
    <row r="3610" spans="1:4" x14ac:dyDescent="0.25">
      <c r="A3610" s="1" t="s">
        <v>4353</v>
      </c>
      <c r="B3610" s="1">
        <v>3348.8101368400003</v>
      </c>
      <c r="C3610" s="5">
        <f t="shared" si="56"/>
        <v>1518.9934875895294</v>
      </c>
      <c r="D3610" s="1" t="s">
        <v>3049</v>
      </c>
    </row>
    <row r="3611" spans="1:4" x14ac:dyDescent="0.25">
      <c r="A3611" s="1" t="s">
        <v>4354</v>
      </c>
      <c r="B3611" s="1">
        <v>5579.937840139999</v>
      </c>
      <c r="C3611" s="5">
        <f t="shared" si="56"/>
        <v>2531.0151647847824</v>
      </c>
      <c r="D3611" s="1" t="s">
        <v>3049</v>
      </c>
    </row>
    <row r="3612" spans="1:4" x14ac:dyDescent="0.25">
      <c r="A3612" s="1" t="s">
        <v>4355</v>
      </c>
      <c r="B3612" s="1">
        <v>17127.912326000001</v>
      </c>
      <c r="C3612" s="5">
        <f t="shared" si="56"/>
        <v>7769.0840077749926</v>
      </c>
      <c r="D3612" s="1" t="s">
        <v>3049</v>
      </c>
    </row>
    <row r="3613" spans="1:4" x14ac:dyDescent="0.25">
      <c r="A3613" s="1" t="s">
        <v>4356</v>
      </c>
      <c r="B3613" s="1">
        <v>19245.593781819996</v>
      </c>
      <c r="C3613" s="5">
        <f t="shared" si="56"/>
        <v>8729.6473746832962</v>
      </c>
      <c r="D3613" s="1" t="s">
        <v>3049</v>
      </c>
    </row>
    <row r="3614" spans="1:4" x14ac:dyDescent="0.25">
      <c r="A3614" s="1" t="s">
        <v>4357</v>
      </c>
      <c r="B3614" s="1">
        <v>6531.0437303600002</v>
      </c>
      <c r="C3614" s="5">
        <f t="shared" si="56"/>
        <v>2962.429187741453</v>
      </c>
      <c r="D3614" s="1" t="s">
        <v>3049</v>
      </c>
    </row>
    <row r="3615" spans="1:4" x14ac:dyDescent="0.25">
      <c r="A3615" s="1" t="s">
        <v>4358</v>
      </c>
      <c r="B3615" s="1">
        <v>1666.51498825</v>
      </c>
      <c r="C3615" s="5">
        <f t="shared" si="56"/>
        <v>755.91786655029398</v>
      </c>
      <c r="D3615" s="1" t="s">
        <v>3049</v>
      </c>
    </row>
    <row r="3616" spans="1:4" x14ac:dyDescent="0.25">
      <c r="A3616" s="1" t="s">
        <v>4359</v>
      </c>
      <c r="B3616" s="1">
        <v>493.89696078000003</v>
      </c>
      <c r="C3616" s="5">
        <f t="shared" si="56"/>
        <v>224.02771023412177</v>
      </c>
      <c r="D3616" s="1" t="s">
        <v>3049</v>
      </c>
    </row>
    <row r="3617" spans="1:4" x14ac:dyDescent="0.25">
      <c r="A3617" s="1" t="s">
        <v>4360</v>
      </c>
      <c r="B3617" s="1">
        <v>220.78747419999999</v>
      </c>
      <c r="C3617" s="5">
        <f t="shared" si="56"/>
        <v>100.14743199732639</v>
      </c>
      <c r="D3617" s="1" t="s">
        <v>3049</v>
      </c>
    </row>
    <row r="3618" spans="1:4" x14ac:dyDescent="0.25">
      <c r="A3618" s="1" t="s">
        <v>4361</v>
      </c>
      <c r="B3618" s="1">
        <v>8.7007200000000005</v>
      </c>
      <c r="C3618" s="5">
        <f t="shared" si="56"/>
        <v>3.9465769862400002</v>
      </c>
      <c r="D3618" s="1" t="s">
        <v>3049</v>
      </c>
    </row>
    <row r="3619" spans="1:4" x14ac:dyDescent="0.25">
      <c r="A3619" s="1" t="s">
        <v>4362</v>
      </c>
      <c r="B3619" s="1">
        <v>24780.574987600001</v>
      </c>
      <c r="C3619" s="5">
        <f t="shared" si="56"/>
        <v>11240.270569775459</v>
      </c>
      <c r="D3619" s="1" t="s">
        <v>3049</v>
      </c>
    </row>
    <row r="3620" spans="1:4" x14ac:dyDescent="0.25">
      <c r="A3620" s="1" t="s">
        <v>4363</v>
      </c>
      <c r="B3620" s="1">
        <v>11336.79299727</v>
      </c>
      <c r="C3620" s="5">
        <f t="shared" si="56"/>
        <v>5142.2786092176939</v>
      </c>
      <c r="D3620" s="1" t="s">
        <v>3049</v>
      </c>
    </row>
    <row r="3621" spans="1:4" x14ac:dyDescent="0.25">
      <c r="A3621" s="1" t="s">
        <v>4364</v>
      </c>
      <c r="B3621" s="1">
        <v>38188.60222311999</v>
      </c>
      <c r="C3621" s="5">
        <f t="shared" si="56"/>
        <v>17322.044459589441</v>
      </c>
      <c r="D3621" s="1" t="s">
        <v>3049</v>
      </c>
    </row>
    <row r="3622" spans="1:4" x14ac:dyDescent="0.25">
      <c r="A3622" s="1" t="s">
        <v>4365</v>
      </c>
      <c r="B3622" s="1">
        <v>45.359601640000008</v>
      </c>
      <c r="C3622" s="5">
        <f t="shared" si="56"/>
        <v>20.574752427090882</v>
      </c>
      <c r="D3622" s="1" t="s">
        <v>3049</v>
      </c>
    </row>
    <row r="3623" spans="1:4" x14ac:dyDescent="0.25">
      <c r="A3623" s="1" t="s">
        <v>4366</v>
      </c>
      <c r="B3623" s="1">
        <v>15479.960083499995</v>
      </c>
      <c r="C3623" s="5">
        <f t="shared" si="56"/>
        <v>7021.5860541949296</v>
      </c>
      <c r="D3623" s="1" t="s">
        <v>3049</v>
      </c>
    </row>
    <row r="3624" spans="1:4" x14ac:dyDescent="0.25">
      <c r="A3624" s="1" t="s">
        <v>4367</v>
      </c>
      <c r="B3624" s="1">
        <v>994.35798690000001</v>
      </c>
      <c r="C3624" s="5">
        <f t="shared" si="56"/>
        <v>451.03282799394481</v>
      </c>
      <c r="D3624" s="1" t="s">
        <v>3049</v>
      </c>
    </row>
    <row r="3625" spans="1:4" x14ac:dyDescent="0.25">
      <c r="A3625" s="1" t="s">
        <v>4368</v>
      </c>
      <c r="B3625" s="1">
        <v>8425.0215524999985</v>
      </c>
      <c r="C3625" s="5">
        <f t="shared" si="56"/>
        <v>3821.5223760415793</v>
      </c>
      <c r="D3625" s="1" t="s">
        <v>3049</v>
      </c>
    </row>
    <row r="3626" spans="1:4" x14ac:dyDescent="0.25">
      <c r="A3626" s="1" t="s">
        <v>4369</v>
      </c>
      <c r="B3626" s="1">
        <v>947.37196195000001</v>
      </c>
      <c r="C3626" s="5">
        <f t="shared" si="56"/>
        <v>429.7203429648244</v>
      </c>
      <c r="D3626" s="1" t="s">
        <v>3049</v>
      </c>
    </row>
    <row r="3627" spans="1:4" x14ac:dyDescent="0.25">
      <c r="A3627" s="1" t="s">
        <v>4370</v>
      </c>
      <c r="B3627" s="1">
        <v>1101.5817043</v>
      </c>
      <c r="C3627" s="5">
        <f t="shared" si="56"/>
        <v>499.6686484168456</v>
      </c>
      <c r="D3627" s="1" t="s">
        <v>3049</v>
      </c>
    </row>
    <row r="3628" spans="1:4" x14ac:dyDescent="0.25">
      <c r="A3628" s="1" t="s">
        <v>4371</v>
      </c>
      <c r="B3628" s="1">
        <v>4105.713435220001</v>
      </c>
      <c r="C3628" s="5">
        <f t="shared" si="56"/>
        <v>1862.3187685083108</v>
      </c>
      <c r="D3628" s="1" t="s">
        <v>3049</v>
      </c>
    </row>
    <row r="3629" spans="1:4" x14ac:dyDescent="0.25">
      <c r="A3629" s="1" t="s">
        <v>4372</v>
      </c>
      <c r="B3629" s="1">
        <v>89.178080999999992</v>
      </c>
      <c r="C3629" s="5">
        <f t="shared" si="56"/>
        <v>40.450464116951999</v>
      </c>
      <c r="D3629" s="1" t="s">
        <v>3049</v>
      </c>
    </row>
    <row r="3630" spans="1:4" x14ac:dyDescent="0.25">
      <c r="A3630" s="1" t="s">
        <v>4373</v>
      </c>
      <c r="B3630" s="1">
        <v>19.904192999999999</v>
      </c>
      <c r="C3630" s="5">
        <f t="shared" si="56"/>
        <v>9.0283827112560004</v>
      </c>
      <c r="D3630" s="1" t="s">
        <v>3049</v>
      </c>
    </row>
    <row r="3631" spans="1:4" x14ac:dyDescent="0.25">
      <c r="A3631" s="1" t="s">
        <v>4374</v>
      </c>
      <c r="B3631" s="1">
        <v>3112.4745037000002</v>
      </c>
      <c r="C3631" s="5">
        <f t="shared" si="56"/>
        <v>1411.7935350822904</v>
      </c>
      <c r="D3631" s="1" t="s">
        <v>3049</v>
      </c>
    </row>
    <row r="3632" spans="1:4" x14ac:dyDescent="0.25">
      <c r="A3632" s="1" t="s">
        <v>4375</v>
      </c>
      <c r="B3632" s="1">
        <v>6063.8496018800033</v>
      </c>
      <c r="C3632" s="5">
        <f t="shared" si="56"/>
        <v>2750.5136686159544</v>
      </c>
      <c r="D3632" s="1" t="s">
        <v>3049</v>
      </c>
    </row>
    <row r="3633" spans="1:4" x14ac:dyDescent="0.25">
      <c r="A3633" s="1" t="s">
        <v>4376</v>
      </c>
      <c r="B3633" s="1">
        <v>80.180863610000046</v>
      </c>
      <c r="C3633" s="5">
        <f t="shared" si="56"/>
        <v>36.369398286587142</v>
      </c>
      <c r="D3633" s="1" t="s">
        <v>3049</v>
      </c>
    </row>
    <row r="3634" spans="1:4" x14ac:dyDescent="0.25">
      <c r="A3634" s="1" t="s">
        <v>4377</v>
      </c>
      <c r="B3634" s="1">
        <v>325.11850170000002</v>
      </c>
      <c r="C3634" s="5">
        <f t="shared" si="56"/>
        <v>147.47115142310642</v>
      </c>
      <c r="D3634" s="1" t="s">
        <v>3049</v>
      </c>
    </row>
    <row r="3635" spans="1:4" x14ac:dyDescent="0.25">
      <c r="A3635" s="1" t="s">
        <v>4378</v>
      </c>
      <c r="B3635" s="1">
        <v>7534.3095212999997</v>
      </c>
      <c r="C3635" s="5">
        <f t="shared" si="56"/>
        <v>3417.5025243855093</v>
      </c>
      <c r="D3635" s="1" t="s">
        <v>3049</v>
      </c>
    </row>
    <row r="3636" spans="1:4" x14ac:dyDescent="0.25">
      <c r="A3636" s="1" t="s">
        <v>4379</v>
      </c>
      <c r="B3636" s="1">
        <v>7599.3251797000003</v>
      </c>
      <c r="C3636" s="5">
        <f t="shared" si="56"/>
        <v>3446.9931069104823</v>
      </c>
      <c r="D3636" s="1" t="s">
        <v>3049</v>
      </c>
    </row>
    <row r="3637" spans="1:4" x14ac:dyDescent="0.25">
      <c r="A3637" s="1" t="s">
        <v>4380</v>
      </c>
      <c r="B3637" s="1">
        <v>4095.0344019199979</v>
      </c>
      <c r="C3637" s="5">
        <f t="shared" si="56"/>
        <v>1857.4748444356956</v>
      </c>
      <c r="D3637" s="1" t="s">
        <v>3049</v>
      </c>
    </row>
    <row r="3638" spans="1:4" x14ac:dyDescent="0.25">
      <c r="A3638" s="1" t="s">
        <v>4381</v>
      </c>
      <c r="B3638" s="1">
        <v>4725.7897186600012</v>
      </c>
      <c r="C3638" s="5">
        <f t="shared" si="56"/>
        <v>2143.5804100664272</v>
      </c>
      <c r="D3638" s="1" t="s">
        <v>3049</v>
      </c>
    </row>
    <row r="3639" spans="1:4" x14ac:dyDescent="0.25">
      <c r="A3639" s="1" t="s">
        <v>4382</v>
      </c>
      <c r="B3639" s="1">
        <v>16045.713333849997</v>
      </c>
      <c r="C3639" s="5">
        <f t="shared" si="56"/>
        <v>7278.2072025276875</v>
      </c>
      <c r="D3639" s="1" t="s">
        <v>3049</v>
      </c>
    </row>
    <row r="3640" spans="1:4" x14ac:dyDescent="0.25">
      <c r="A3640" s="1" t="s">
        <v>4383</v>
      </c>
      <c r="B3640" s="1">
        <v>14812.725689900004</v>
      </c>
      <c r="C3640" s="5">
        <f t="shared" si="56"/>
        <v>6718.9338711331229</v>
      </c>
      <c r="D3640" s="1" t="s">
        <v>3049</v>
      </c>
    </row>
    <row r="3641" spans="1:4" x14ac:dyDescent="0.25">
      <c r="A3641" s="1" t="s">
        <v>4384</v>
      </c>
      <c r="B3641" s="1">
        <v>81366.952776250007</v>
      </c>
      <c r="C3641" s="5">
        <f t="shared" si="56"/>
        <v>36907.398843684794</v>
      </c>
      <c r="D3641" s="1" t="s">
        <v>3049</v>
      </c>
    </row>
    <row r="3642" spans="1:4" x14ac:dyDescent="0.25">
      <c r="A3642" s="1" t="s">
        <v>4385</v>
      </c>
      <c r="B3642" s="1">
        <v>24088.966235</v>
      </c>
      <c r="C3642" s="5">
        <f t="shared" si="56"/>
        <v>10926.56237246612</v>
      </c>
      <c r="D3642" s="1" t="s">
        <v>3049</v>
      </c>
    </row>
    <row r="3643" spans="1:4" x14ac:dyDescent="0.25">
      <c r="A3643" s="1" t="s">
        <v>4386</v>
      </c>
      <c r="B3643" s="1">
        <v>133753.30697959004</v>
      </c>
      <c r="C3643" s="5">
        <f t="shared" si="56"/>
        <v>60669.430019486201</v>
      </c>
      <c r="D3643" s="1" t="s">
        <v>3049</v>
      </c>
    </row>
    <row r="3644" spans="1:4" x14ac:dyDescent="0.25">
      <c r="A3644" s="1" t="s">
        <v>4387</v>
      </c>
      <c r="B3644" s="1">
        <v>21294.617383900011</v>
      </c>
      <c r="C3644" s="5">
        <f t="shared" si="56"/>
        <v>9659.068088397973</v>
      </c>
      <c r="D3644" s="1" t="s">
        <v>3049</v>
      </c>
    </row>
    <row r="3645" spans="1:4" x14ac:dyDescent="0.25">
      <c r="A3645" s="1" t="s">
        <v>4388</v>
      </c>
      <c r="B3645" s="1">
        <v>42335.783293920002</v>
      </c>
      <c r="C3645" s="5">
        <f t="shared" si="56"/>
        <v>19203.172615855761</v>
      </c>
      <c r="D3645" s="1" t="s">
        <v>3049</v>
      </c>
    </row>
    <row r="3646" spans="1:4" x14ac:dyDescent="0.25">
      <c r="A3646" s="1" t="s">
        <v>4389</v>
      </c>
      <c r="B3646" s="1">
        <v>41738.334788500004</v>
      </c>
      <c r="C3646" s="5">
        <f t="shared" si="56"/>
        <v>18932.174753385294</v>
      </c>
      <c r="D3646" s="1" t="s">
        <v>3049</v>
      </c>
    </row>
    <row r="3647" spans="1:4" x14ac:dyDescent="0.25">
      <c r="A3647" s="1" t="s">
        <v>4390</v>
      </c>
      <c r="B3647" s="1">
        <v>20330.933356800015</v>
      </c>
      <c r="C3647" s="5">
        <f t="shared" si="56"/>
        <v>9221.9487231776329</v>
      </c>
      <c r="D3647" s="1" t="s">
        <v>3049</v>
      </c>
    </row>
    <row r="3648" spans="1:4" x14ac:dyDescent="0.25">
      <c r="A3648" s="1" t="s">
        <v>4391</v>
      </c>
      <c r="B3648" s="1">
        <v>22133.230204399984</v>
      </c>
      <c r="C3648" s="5">
        <f t="shared" si="56"/>
        <v>10039.456154874197</v>
      </c>
      <c r="D3648" s="1" t="s">
        <v>3049</v>
      </c>
    </row>
    <row r="3649" spans="1:4" x14ac:dyDescent="0.25">
      <c r="A3649" s="1" t="s">
        <v>4392</v>
      </c>
      <c r="B3649" s="1">
        <v>13263.286593999999</v>
      </c>
      <c r="C3649" s="5">
        <f t="shared" si="56"/>
        <v>6016.1206927456478</v>
      </c>
      <c r="D3649" s="1" t="s">
        <v>3049</v>
      </c>
    </row>
    <row r="3650" spans="1:4" x14ac:dyDescent="0.25">
      <c r="A3650" s="1" t="s">
        <v>4393</v>
      </c>
      <c r="B3650" s="1">
        <v>17428.324681899998</v>
      </c>
      <c r="C3650" s="5">
        <f t="shared" si="56"/>
        <v>7905.348649112384</v>
      </c>
      <c r="D3650" s="1" t="s">
        <v>3049</v>
      </c>
    </row>
    <row r="3651" spans="1:4" x14ac:dyDescent="0.25">
      <c r="A3651" s="1" t="s">
        <v>4394</v>
      </c>
      <c r="B3651" s="1">
        <v>45961.858281499997</v>
      </c>
      <c r="C3651" s="5">
        <f t="shared" ref="C3651:C3714" si="57">0.453592*B3651</f>
        <v>20847.931221622148</v>
      </c>
      <c r="D3651" s="1" t="s">
        <v>3049</v>
      </c>
    </row>
    <row r="3652" spans="1:4" x14ac:dyDescent="0.25">
      <c r="A3652" s="1" t="s">
        <v>4395</v>
      </c>
      <c r="B3652" s="1">
        <v>56159.199352880009</v>
      </c>
      <c r="C3652" s="5">
        <f t="shared" si="57"/>
        <v>25473.363552871549</v>
      </c>
      <c r="D3652" s="1" t="s">
        <v>3049</v>
      </c>
    </row>
    <row r="3653" spans="1:4" x14ac:dyDescent="0.25">
      <c r="A3653" s="1" t="s">
        <v>4396</v>
      </c>
      <c r="B3653" s="1">
        <v>54689.590169199997</v>
      </c>
      <c r="C3653" s="5">
        <f t="shared" si="57"/>
        <v>24806.760584027765</v>
      </c>
      <c r="D3653" s="1" t="s">
        <v>3049</v>
      </c>
    </row>
    <row r="3654" spans="1:4" x14ac:dyDescent="0.25">
      <c r="A3654" s="1" t="s">
        <v>4397</v>
      </c>
      <c r="B3654" s="1">
        <v>10320.89920278</v>
      </c>
      <c r="C3654" s="5">
        <f t="shared" si="57"/>
        <v>4681.4773111873856</v>
      </c>
      <c r="D3654" s="1" t="s">
        <v>3049</v>
      </c>
    </row>
    <row r="3655" spans="1:4" x14ac:dyDescent="0.25">
      <c r="A3655" s="1" t="s">
        <v>4398</v>
      </c>
      <c r="B3655" s="1">
        <v>2423.7084410400003</v>
      </c>
      <c r="C3655" s="5">
        <f t="shared" si="57"/>
        <v>1099.3747591882159</v>
      </c>
      <c r="D3655" s="1" t="s">
        <v>3049</v>
      </c>
    </row>
    <row r="3656" spans="1:4" x14ac:dyDescent="0.25">
      <c r="A3656" s="1" t="s">
        <v>371</v>
      </c>
      <c r="B3656" s="1">
        <v>1489.4970713599998</v>
      </c>
      <c r="C3656" s="5">
        <f t="shared" si="57"/>
        <v>675.62395559232505</v>
      </c>
      <c r="D3656" s="1" t="s">
        <v>3049</v>
      </c>
    </row>
    <row r="3657" spans="1:4" x14ac:dyDescent="0.25">
      <c r="A3657" s="1" t="s">
        <v>374</v>
      </c>
      <c r="B3657" s="1">
        <v>6.4467558999999994</v>
      </c>
      <c r="C3657" s="5">
        <f t="shared" si="57"/>
        <v>2.9241969021927998</v>
      </c>
      <c r="D3657" s="1" t="s">
        <v>3049</v>
      </c>
    </row>
    <row r="3658" spans="1:4" x14ac:dyDescent="0.25">
      <c r="A3658" s="1" t="s">
        <v>381</v>
      </c>
      <c r="B3658" s="1">
        <v>5656.2602415600004</v>
      </c>
      <c r="C3658" s="5">
        <f t="shared" si="57"/>
        <v>2565.6343954896838</v>
      </c>
      <c r="D3658" s="1" t="s">
        <v>3049</v>
      </c>
    </row>
    <row r="3659" spans="1:4" x14ac:dyDescent="0.25">
      <c r="A3659" s="1" t="s">
        <v>4399</v>
      </c>
      <c r="B3659" s="1">
        <v>48126.067651390003</v>
      </c>
      <c r="C3659" s="5">
        <f t="shared" si="57"/>
        <v>21829.599278129295</v>
      </c>
      <c r="D3659" s="1" t="s">
        <v>3049</v>
      </c>
    </row>
    <row r="3660" spans="1:4" x14ac:dyDescent="0.25">
      <c r="A3660" s="1" t="s">
        <v>4400</v>
      </c>
      <c r="B3660" s="1">
        <v>25285.491555100001</v>
      </c>
      <c r="C3660" s="5">
        <f t="shared" si="57"/>
        <v>11469.29668546092</v>
      </c>
      <c r="D3660" s="1" t="s">
        <v>3049</v>
      </c>
    </row>
    <row r="3661" spans="1:4" x14ac:dyDescent="0.25">
      <c r="A3661" s="1" t="s">
        <v>4401</v>
      </c>
      <c r="B3661" s="1">
        <v>1305.2320191800002</v>
      </c>
      <c r="C3661" s="5">
        <f t="shared" si="57"/>
        <v>592.04280204389465</v>
      </c>
      <c r="D3661" s="1" t="s">
        <v>3049</v>
      </c>
    </row>
    <row r="3662" spans="1:4" x14ac:dyDescent="0.25">
      <c r="A3662" s="1" t="s">
        <v>4402</v>
      </c>
      <c r="B3662" s="1">
        <v>45460.869583760024</v>
      </c>
      <c r="C3662" s="5">
        <f t="shared" si="57"/>
        <v>20620.686756236875</v>
      </c>
      <c r="D3662" s="1" t="s">
        <v>3049</v>
      </c>
    </row>
    <row r="3663" spans="1:4" x14ac:dyDescent="0.25">
      <c r="A3663" s="1" t="s">
        <v>4403</v>
      </c>
      <c r="B3663" s="1">
        <v>80501.030488799996</v>
      </c>
      <c r="C3663" s="5">
        <f t="shared" si="57"/>
        <v>36514.623421475764</v>
      </c>
      <c r="D3663" s="1" t="s">
        <v>3049</v>
      </c>
    </row>
    <row r="3664" spans="1:4" x14ac:dyDescent="0.25">
      <c r="A3664" s="1" t="s">
        <v>4404</v>
      </c>
      <c r="B3664" s="1">
        <v>139555.68978577995</v>
      </c>
      <c r="C3664" s="5">
        <f t="shared" si="57"/>
        <v>63301.344441311499</v>
      </c>
      <c r="D3664" s="1" t="s">
        <v>3049</v>
      </c>
    </row>
    <row r="3665" spans="1:4" x14ac:dyDescent="0.25">
      <c r="A3665" s="1" t="s">
        <v>4405</v>
      </c>
      <c r="B3665" s="1">
        <v>28711.968828690009</v>
      </c>
      <c r="C3665" s="5">
        <f t="shared" si="57"/>
        <v>13023.519364943159</v>
      </c>
      <c r="D3665" s="1" t="s">
        <v>3049</v>
      </c>
    </row>
    <row r="3666" spans="1:4" x14ac:dyDescent="0.25">
      <c r="A3666" s="1" t="s">
        <v>4406</v>
      </c>
      <c r="B3666" s="1">
        <v>44112.724569220023</v>
      </c>
      <c r="C3666" s="5">
        <f t="shared" si="57"/>
        <v>20009.178962801649</v>
      </c>
      <c r="D3666" s="1" t="s">
        <v>3049</v>
      </c>
    </row>
    <row r="3667" spans="1:4" x14ac:dyDescent="0.25">
      <c r="A3667" s="1" t="s">
        <v>4407</v>
      </c>
      <c r="B3667" s="1">
        <v>15622.935114429993</v>
      </c>
      <c r="C3667" s="5">
        <f t="shared" si="57"/>
        <v>7086.4383844245294</v>
      </c>
      <c r="D3667" s="1" t="s">
        <v>3049</v>
      </c>
    </row>
    <row r="3668" spans="1:4" x14ac:dyDescent="0.25">
      <c r="A3668" s="1" t="s">
        <v>4408</v>
      </c>
      <c r="B3668" s="1">
        <v>12101.459199579995</v>
      </c>
      <c r="C3668" s="5">
        <f t="shared" si="57"/>
        <v>5489.1250812558892</v>
      </c>
      <c r="D3668" s="1" t="s">
        <v>3049</v>
      </c>
    </row>
    <row r="3669" spans="1:4" x14ac:dyDescent="0.25">
      <c r="A3669" s="1" t="s">
        <v>4409</v>
      </c>
      <c r="B3669" s="1">
        <v>13591.808470489999</v>
      </c>
      <c r="C3669" s="5">
        <f t="shared" si="57"/>
        <v>6165.1355877464994</v>
      </c>
      <c r="D3669" s="1" t="s">
        <v>3049</v>
      </c>
    </row>
    <row r="3670" spans="1:4" x14ac:dyDescent="0.25">
      <c r="A3670" s="1" t="s">
        <v>4410</v>
      </c>
      <c r="B3670" s="1">
        <v>16301.261743700001</v>
      </c>
      <c r="C3670" s="5">
        <f t="shared" si="57"/>
        <v>7394.1219168483703</v>
      </c>
      <c r="D3670" s="1" t="s">
        <v>3049</v>
      </c>
    </row>
    <row r="3671" spans="1:4" x14ac:dyDescent="0.25">
      <c r="A3671" s="1" t="s">
        <v>4411</v>
      </c>
      <c r="B3671" s="1">
        <v>10758.074275709998</v>
      </c>
      <c r="C3671" s="5">
        <f t="shared" si="57"/>
        <v>4879.7764268678493</v>
      </c>
      <c r="D3671" s="1" t="s">
        <v>3049</v>
      </c>
    </row>
    <row r="3672" spans="1:4" x14ac:dyDescent="0.25">
      <c r="A3672" s="1" t="s">
        <v>4412</v>
      </c>
      <c r="B3672" s="1">
        <v>3588.9274128940001</v>
      </c>
      <c r="C3672" s="5">
        <f t="shared" si="57"/>
        <v>1627.9087630694153</v>
      </c>
      <c r="D3672" s="1" t="s">
        <v>3049</v>
      </c>
    </row>
    <row r="3673" spans="1:4" x14ac:dyDescent="0.25">
      <c r="A3673" s="1" t="s">
        <v>4413</v>
      </c>
      <c r="B3673" s="1">
        <v>80064.727284279958</v>
      </c>
      <c r="C3673" s="5">
        <f t="shared" si="57"/>
        <v>36316.719778331113</v>
      </c>
      <c r="D3673" s="1" t="s">
        <v>3049</v>
      </c>
    </row>
    <row r="3674" spans="1:4" x14ac:dyDescent="0.25">
      <c r="A3674" s="1" t="s">
        <v>4414</v>
      </c>
      <c r="B3674" s="1">
        <v>181648.38838963999</v>
      </c>
      <c r="C3674" s="5">
        <f t="shared" si="57"/>
        <v>82394.255786433583</v>
      </c>
      <c r="D3674" s="1" t="s">
        <v>3049</v>
      </c>
    </row>
    <row r="3675" spans="1:4" x14ac:dyDescent="0.25">
      <c r="A3675" s="1" t="s">
        <v>4415</v>
      </c>
      <c r="B3675" s="1">
        <v>9887.0434916599988</v>
      </c>
      <c r="C3675" s="5">
        <f t="shared" si="57"/>
        <v>4484.6838314690422</v>
      </c>
      <c r="D3675" s="1" t="s">
        <v>3049</v>
      </c>
    </row>
    <row r="3676" spans="1:4" x14ac:dyDescent="0.25">
      <c r="A3676" s="1" t="s">
        <v>4416</v>
      </c>
      <c r="B3676" s="1">
        <v>88204.358069880007</v>
      </c>
      <c r="C3676" s="5">
        <f t="shared" si="57"/>
        <v>40008.79118563301</v>
      </c>
      <c r="D3676" s="1" t="s">
        <v>3049</v>
      </c>
    </row>
    <row r="3677" spans="1:4" x14ac:dyDescent="0.25">
      <c r="A3677" s="1" t="s">
        <v>4417</v>
      </c>
      <c r="B3677" s="1">
        <v>25266.118329299992</v>
      </c>
      <c r="C3677" s="5">
        <f t="shared" si="57"/>
        <v>11460.509145223841</v>
      </c>
      <c r="D3677" s="1" t="s">
        <v>3049</v>
      </c>
    </row>
    <row r="3678" spans="1:4" x14ac:dyDescent="0.25">
      <c r="A3678" s="1" t="s">
        <v>4418</v>
      </c>
      <c r="B3678" s="1">
        <v>409.83904921999999</v>
      </c>
      <c r="C3678" s="5">
        <f t="shared" si="57"/>
        <v>185.89971401379825</v>
      </c>
      <c r="D3678" s="1" t="s">
        <v>3049</v>
      </c>
    </row>
    <row r="3679" spans="1:4" x14ac:dyDescent="0.25">
      <c r="A3679" s="1" t="s">
        <v>4419</v>
      </c>
      <c r="B3679" s="1">
        <v>6192.755980760001</v>
      </c>
      <c r="C3679" s="5">
        <f t="shared" si="57"/>
        <v>2808.9845708248904</v>
      </c>
      <c r="D3679" s="1" t="s">
        <v>3049</v>
      </c>
    </row>
    <row r="3680" spans="1:4" x14ac:dyDescent="0.25">
      <c r="A3680" s="1" t="s">
        <v>4420</v>
      </c>
      <c r="B3680" s="1">
        <v>95122.641532810027</v>
      </c>
      <c r="C3680" s="5">
        <f t="shared" si="57"/>
        <v>43146.869218150365</v>
      </c>
      <c r="D3680" s="1" t="s">
        <v>3049</v>
      </c>
    </row>
    <row r="3681" spans="1:4" x14ac:dyDescent="0.25">
      <c r="A3681" s="1" t="s">
        <v>4421</v>
      </c>
      <c r="B3681" s="1">
        <v>38745.846053949994</v>
      </c>
      <c r="C3681" s="5">
        <f t="shared" si="57"/>
        <v>17574.805803303287</v>
      </c>
      <c r="D3681" s="1" t="s">
        <v>3049</v>
      </c>
    </row>
    <row r="3682" spans="1:4" x14ac:dyDescent="0.25">
      <c r="A3682" s="1" t="s">
        <v>4422</v>
      </c>
      <c r="B3682" s="1">
        <v>8346.0724359399974</v>
      </c>
      <c r="C3682" s="5">
        <f t="shared" si="57"/>
        <v>3785.7116883628951</v>
      </c>
      <c r="D3682" s="1" t="s">
        <v>3049</v>
      </c>
    </row>
    <row r="3683" spans="1:4" x14ac:dyDescent="0.25">
      <c r="A3683" s="1" t="s">
        <v>4423</v>
      </c>
      <c r="B3683" s="1">
        <v>66791.131312560014</v>
      </c>
      <c r="C3683" s="5">
        <f t="shared" si="57"/>
        <v>30295.92283432672</v>
      </c>
      <c r="D3683" s="1" t="s">
        <v>3049</v>
      </c>
    </row>
    <row r="3684" spans="1:4" x14ac:dyDescent="0.25">
      <c r="A3684" s="1" t="s">
        <v>4424</v>
      </c>
      <c r="B3684" s="1">
        <v>51876.182534329993</v>
      </c>
      <c r="C3684" s="5">
        <f t="shared" si="57"/>
        <v>23530.621388111809</v>
      </c>
      <c r="D3684" s="1" t="s">
        <v>3049</v>
      </c>
    </row>
    <row r="3685" spans="1:4" x14ac:dyDescent="0.25">
      <c r="A3685" s="1" t="s">
        <v>4425</v>
      </c>
      <c r="B3685" s="1">
        <v>51903.500024260014</v>
      </c>
      <c r="C3685" s="5">
        <f t="shared" si="57"/>
        <v>23543.012383004148</v>
      </c>
      <c r="D3685" s="1" t="s">
        <v>3049</v>
      </c>
    </row>
    <row r="3686" spans="1:4" x14ac:dyDescent="0.25">
      <c r="A3686" s="1" t="s">
        <v>4426</v>
      </c>
      <c r="B3686" s="1">
        <v>19181.092647440011</v>
      </c>
      <c r="C3686" s="5">
        <f t="shared" si="57"/>
        <v>8700.3901761376092</v>
      </c>
      <c r="D3686" s="1" t="s">
        <v>3049</v>
      </c>
    </row>
    <row r="3687" spans="1:4" x14ac:dyDescent="0.25">
      <c r="A3687" s="1" t="s">
        <v>4427</v>
      </c>
      <c r="B3687" s="1">
        <v>51708.023897519968</v>
      </c>
      <c r="C3687" s="5">
        <f t="shared" si="57"/>
        <v>23454.345975723878</v>
      </c>
      <c r="D3687" s="1" t="s">
        <v>3049</v>
      </c>
    </row>
    <row r="3688" spans="1:4" x14ac:dyDescent="0.25">
      <c r="A3688" s="1" t="s">
        <v>4428</v>
      </c>
      <c r="B3688" s="1">
        <v>19895.527623579997</v>
      </c>
      <c r="C3688" s="5">
        <f t="shared" si="57"/>
        <v>9024.4521658348986</v>
      </c>
      <c r="D3688" s="1" t="s">
        <v>3049</v>
      </c>
    </row>
    <row r="3689" spans="1:4" x14ac:dyDescent="0.25">
      <c r="A3689" s="1" t="s">
        <v>449</v>
      </c>
      <c r="B3689" s="1">
        <v>2706.09546452</v>
      </c>
      <c r="C3689" s="5">
        <f t="shared" si="57"/>
        <v>1227.4632539425559</v>
      </c>
      <c r="D3689" s="1" t="s">
        <v>3049</v>
      </c>
    </row>
    <row r="3690" spans="1:4" x14ac:dyDescent="0.25">
      <c r="A3690" s="1" t="s">
        <v>4429</v>
      </c>
      <c r="B3690" s="1">
        <v>1537.75049732</v>
      </c>
      <c r="C3690" s="5">
        <f t="shared" si="57"/>
        <v>697.51132358037341</v>
      </c>
      <c r="D3690" s="1" t="s">
        <v>3049</v>
      </c>
    </row>
    <row r="3691" spans="1:4" x14ac:dyDescent="0.25">
      <c r="A3691" s="1" t="s">
        <v>4430</v>
      </c>
      <c r="B3691" s="1">
        <v>121.26453642000004</v>
      </c>
      <c r="C3691" s="5">
        <f t="shared" si="57"/>
        <v>55.004623603820662</v>
      </c>
      <c r="D3691" s="1" t="s">
        <v>3049</v>
      </c>
    </row>
    <row r="3692" spans="1:4" x14ac:dyDescent="0.25">
      <c r="A3692" s="1" t="s">
        <v>4431</v>
      </c>
      <c r="B3692" s="1">
        <v>223.59248359999998</v>
      </c>
      <c r="C3692" s="5">
        <f t="shared" si="57"/>
        <v>101.41976182109119</v>
      </c>
      <c r="D3692" s="1" t="s">
        <v>3049</v>
      </c>
    </row>
    <row r="3693" spans="1:4" x14ac:dyDescent="0.25">
      <c r="A3693" s="1" t="s">
        <v>4432</v>
      </c>
      <c r="B3693" s="1">
        <v>860.94463169999995</v>
      </c>
      <c r="C3693" s="5">
        <f t="shared" si="57"/>
        <v>390.51759738206636</v>
      </c>
      <c r="D3693" s="1" t="s">
        <v>3049</v>
      </c>
    </row>
    <row r="3694" spans="1:4" x14ac:dyDescent="0.25">
      <c r="A3694" s="1" t="s">
        <v>4433</v>
      </c>
      <c r="B3694" s="1">
        <v>194.46580464000002</v>
      </c>
      <c r="C3694" s="5">
        <f t="shared" si="57"/>
        <v>88.208133258266884</v>
      </c>
      <c r="D3694" s="1" t="s">
        <v>3049</v>
      </c>
    </row>
    <row r="3695" spans="1:4" x14ac:dyDescent="0.25">
      <c r="A3695" s="1" t="s">
        <v>4434</v>
      </c>
      <c r="B3695" s="1">
        <v>1618.5484513800031</v>
      </c>
      <c r="C3695" s="5">
        <f t="shared" si="57"/>
        <v>734.16062915835835</v>
      </c>
      <c r="D3695" s="1" t="s">
        <v>3049</v>
      </c>
    </row>
    <row r="3696" spans="1:4" x14ac:dyDescent="0.25">
      <c r="A3696" s="1" t="s">
        <v>4435</v>
      </c>
      <c r="B3696" s="1">
        <v>4316.9621436600019</v>
      </c>
      <c r="C3696" s="5">
        <f t="shared" si="57"/>
        <v>1958.1394926670275</v>
      </c>
      <c r="D3696" s="1" t="s">
        <v>3049</v>
      </c>
    </row>
    <row r="3697" spans="1:4" x14ac:dyDescent="0.25">
      <c r="A3697" s="1" t="s">
        <v>4436</v>
      </c>
      <c r="B3697" s="1">
        <v>8072.6839971299996</v>
      </c>
      <c r="C3697" s="5">
        <f t="shared" si="57"/>
        <v>3661.7048796261906</v>
      </c>
      <c r="D3697" s="1" t="s">
        <v>3049</v>
      </c>
    </row>
    <row r="3698" spans="1:4" x14ac:dyDescent="0.25">
      <c r="A3698" s="1" t="s">
        <v>4437</v>
      </c>
      <c r="B3698" s="1">
        <v>59.351460000000017</v>
      </c>
      <c r="C3698" s="5">
        <f t="shared" si="57"/>
        <v>26.921347444320009</v>
      </c>
      <c r="D3698" s="1" t="s">
        <v>3049</v>
      </c>
    </row>
    <row r="3699" spans="1:4" x14ac:dyDescent="0.25">
      <c r="A3699" s="1" t="s">
        <v>4438</v>
      </c>
      <c r="B3699" s="1">
        <v>163.8049422</v>
      </c>
      <c r="C3699" s="5">
        <f t="shared" si="57"/>
        <v>74.300611342382396</v>
      </c>
      <c r="D3699" s="1" t="s">
        <v>3049</v>
      </c>
    </row>
    <row r="3700" spans="1:4" x14ac:dyDescent="0.25">
      <c r="A3700" s="1" t="s">
        <v>4439</v>
      </c>
      <c r="B3700" s="1">
        <v>807.27821881999978</v>
      </c>
      <c r="C3700" s="5">
        <f t="shared" si="57"/>
        <v>366.17494183100132</v>
      </c>
      <c r="D3700" s="1" t="s">
        <v>3049</v>
      </c>
    </row>
    <row r="3701" spans="1:4" x14ac:dyDescent="0.25">
      <c r="A3701" s="1" t="s">
        <v>4440</v>
      </c>
      <c r="B3701" s="1">
        <v>567.07035404999988</v>
      </c>
      <c r="C3701" s="5">
        <f t="shared" si="57"/>
        <v>257.21857603424752</v>
      </c>
      <c r="D3701" s="1" t="s">
        <v>3049</v>
      </c>
    </row>
    <row r="3702" spans="1:4" x14ac:dyDescent="0.25">
      <c r="A3702" s="1" t="s">
        <v>4441</v>
      </c>
      <c r="B3702" s="1">
        <v>364.1858592000001</v>
      </c>
      <c r="C3702" s="5">
        <f t="shared" si="57"/>
        <v>165.19179224624645</v>
      </c>
      <c r="D3702" s="1" t="s">
        <v>3049</v>
      </c>
    </row>
    <row r="3703" spans="1:4" x14ac:dyDescent="0.25">
      <c r="A3703" s="1" t="s">
        <v>4442</v>
      </c>
      <c r="B3703" s="1">
        <v>9.1560000000000002E-2</v>
      </c>
      <c r="C3703" s="5">
        <f t="shared" si="57"/>
        <v>4.1530883519999999E-2</v>
      </c>
      <c r="D3703" s="1" t="s">
        <v>3049</v>
      </c>
    </row>
    <row r="3704" spans="1:4" x14ac:dyDescent="0.25">
      <c r="A3704" s="1" t="s">
        <v>4443</v>
      </c>
      <c r="B3704" s="1">
        <v>763.72684179999999</v>
      </c>
      <c r="C3704" s="5">
        <f t="shared" si="57"/>
        <v>346.42038562574561</v>
      </c>
      <c r="D3704" s="1" t="s">
        <v>3049</v>
      </c>
    </row>
    <row r="3705" spans="1:4" x14ac:dyDescent="0.25">
      <c r="A3705" s="1" t="s">
        <v>4444</v>
      </c>
      <c r="B3705" s="1">
        <v>9937.8098896499996</v>
      </c>
      <c r="C3705" s="5">
        <f t="shared" si="57"/>
        <v>4507.7110634661221</v>
      </c>
      <c r="D3705" s="1" t="s">
        <v>3049</v>
      </c>
    </row>
    <row r="3706" spans="1:4" x14ac:dyDescent="0.25">
      <c r="A3706" s="1" t="s">
        <v>4445</v>
      </c>
      <c r="B3706" s="1">
        <v>1740.4005723999994</v>
      </c>
      <c r="C3706" s="5">
        <f t="shared" si="57"/>
        <v>789.43177643606055</v>
      </c>
      <c r="D3706" s="1" t="s">
        <v>3049</v>
      </c>
    </row>
    <row r="3707" spans="1:4" x14ac:dyDescent="0.25">
      <c r="A3707" s="1" t="s">
        <v>4446</v>
      </c>
      <c r="B3707" s="1">
        <v>88.814339349999997</v>
      </c>
      <c r="C3707" s="5">
        <f t="shared" si="57"/>
        <v>40.285473814445197</v>
      </c>
      <c r="D3707" s="1" t="s">
        <v>3049</v>
      </c>
    </row>
    <row r="3708" spans="1:4" x14ac:dyDescent="0.25">
      <c r="A3708" s="1" t="s">
        <v>4447</v>
      </c>
      <c r="B3708" s="1">
        <v>45.81685130000001</v>
      </c>
      <c r="C3708" s="5">
        <f t="shared" si="57"/>
        <v>20.782157214869603</v>
      </c>
      <c r="D3708" s="1" t="s">
        <v>3049</v>
      </c>
    </row>
    <row r="3709" spans="1:4" x14ac:dyDescent="0.25">
      <c r="A3709" s="1" t="s">
        <v>4448</v>
      </c>
      <c r="B3709" s="1">
        <v>140.2180534</v>
      </c>
      <c r="C3709" s="5">
        <f t="shared" si="57"/>
        <v>63.601787277812804</v>
      </c>
      <c r="D3709" s="1" t="s">
        <v>3049</v>
      </c>
    </row>
    <row r="3710" spans="1:4" x14ac:dyDescent="0.25">
      <c r="A3710" s="1" t="s">
        <v>4449</v>
      </c>
      <c r="B3710" s="1">
        <v>22.707506900000002</v>
      </c>
      <c r="C3710" s="5">
        <f t="shared" si="57"/>
        <v>10.2999434697848</v>
      </c>
      <c r="D3710" s="1" t="s">
        <v>3049</v>
      </c>
    </row>
    <row r="3711" spans="1:4" x14ac:dyDescent="0.25">
      <c r="A3711" s="1" t="s">
        <v>4450</v>
      </c>
      <c r="B3711" s="1">
        <v>1082.3765922499995</v>
      </c>
      <c r="C3711" s="5">
        <f t="shared" si="57"/>
        <v>490.95736323186173</v>
      </c>
      <c r="D3711" s="1" t="s">
        <v>3049</v>
      </c>
    </row>
    <row r="3712" spans="1:4" x14ac:dyDescent="0.25">
      <c r="A3712" s="1" t="s">
        <v>4451</v>
      </c>
      <c r="B3712" s="1">
        <v>54.002760800000004</v>
      </c>
      <c r="C3712" s="5">
        <f t="shared" si="57"/>
        <v>24.495220276793603</v>
      </c>
      <c r="D3712" s="1" t="s">
        <v>3049</v>
      </c>
    </row>
    <row r="3713" spans="1:4" x14ac:dyDescent="0.25">
      <c r="A3713" s="1" t="s">
        <v>4452</v>
      </c>
      <c r="B3713" s="1">
        <v>1.2856913999999999</v>
      </c>
      <c r="C3713" s="5">
        <f t="shared" si="57"/>
        <v>0.58317933350879991</v>
      </c>
      <c r="D3713" s="1" t="s">
        <v>3049</v>
      </c>
    </row>
    <row r="3714" spans="1:4" x14ac:dyDescent="0.25">
      <c r="A3714" s="1" t="s">
        <v>4453</v>
      </c>
      <c r="B3714" s="1">
        <v>412.53899620000004</v>
      </c>
      <c r="C3714" s="5">
        <f t="shared" si="57"/>
        <v>187.12438836435041</v>
      </c>
      <c r="D3714" s="1" t="s">
        <v>3049</v>
      </c>
    </row>
    <row r="3715" spans="1:4" x14ac:dyDescent="0.25">
      <c r="A3715" s="1" t="s">
        <v>4454</v>
      </c>
      <c r="B3715" s="1">
        <v>257.28990929999998</v>
      </c>
      <c r="C3715" s="5">
        <f t="shared" ref="C3715:C3778" si="58">0.453592*B3715</f>
        <v>116.70464453920559</v>
      </c>
      <c r="D3715" s="1" t="s">
        <v>3049</v>
      </c>
    </row>
    <row r="3716" spans="1:4" x14ac:dyDescent="0.25">
      <c r="A3716" s="1" t="s">
        <v>4455</v>
      </c>
      <c r="B3716" s="1">
        <v>296.71385213999997</v>
      </c>
      <c r="C3716" s="5">
        <f t="shared" si="58"/>
        <v>134.58702961988686</v>
      </c>
      <c r="D3716" s="1" t="s">
        <v>3049</v>
      </c>
    </row>
    <row r="3717" spans="1:4" x14ac:dyDescent="0.25">
      <c r="A3717" s="1" t="s">
        <v>4456</v>
      </c>
      <c r="B3717" s="1">
        <v>1932.2598932999999</v>
      </c>
      <c r="C3717" s="5">
        <f t="shared" si="58"/>
        <v>876.45762952173357</v>
      </c>
      <c r="D3717" s="1" t="s">
        <v>3049</v>
      </c>
    </row>
    <row r="3718" spans="1:4" x14ac:dyDescent="0.25">
      <c r="A3718" s="1" t="s">
        <v>4457</v>
      </c>
      <c r="B3718" s="1">
        <v>663.55264468000018</v>
      </c>
      <c r="C3718" s="5">
        <f t="shared" si="58"/>
        <v>300.98217120569063</v>
      </c>
      <c r="D3718" s="1" t="s">
        <v>3049</v>
      </c>
    </row>
    <row r="3719" spans="1:4" x14ac:dyDescent="0.25">
      <c r="A3719" s="1" t="s">
        <v>4458</v>
      </c>
      <c r="B3719" s="1">
        <v>1.1655724000000001</v>
      </c>
      <c r="C3719" s="5">
        <f t="shared" si="58"/>
        <v>0.52869431606079997</v>
      </c>
      <c r="D3719" s="1" t="s">
        <v>3049</v>
      </c>
    </row>
    <row r="3720" spans="1:4" x14ac:dyDescent="0.25">
      <c r="A3720" s="1" t="s">
        <v>4459</v>
      </c>
      <c r="B3720" s="1">
        <v>12749.064133200001</v>
      </c>
      <c r="C3720" s="5">
        <f t="shared" si="58"/>
        <v>5782.8734983064551</v>
      </c>
      <c r="D3720" s="1" t="s">
        <v>3049</v>
      </c>
    </row>
    <row r="3721" spans="1:4" x14ac:dyDescent="0.25">
      <c r="A3721" s="1" t="s">
        <v>4460</v>
      </c>
      <c r="B3721" s="1">
        <v>2176.9530285999999</v>
      </c>
      <c r="C3721" s="5">
        <f t="shared" si="58"/>
        <v>987.44847814873117</v>
      </c>
      <c r="D3721" s="1" t="s">
        <v>3049</v>
      </c>
    </row>
    <row r="3722" spans="1:4" x14ac:dyDescent="0.25">
      <c r="A3722" s="1" t="s">
        <v>4461</v>
      </c>
      <c r="B3722" s="1">
        <v>96.909402399999991</v>
      </c>
      <c r="C3722" s="5">
        <f t="shared" si="58"/>
        <v>43.957329653420793</v>
      </c>
      <c r="D3722" s="1" t="s">
        <v>3049</v>
      </c>
    </row>
    <row r="3723" spans="1:4" x14ac:dyDescent="0.25">
      <c r="A3723" s="1" t="s">
        <v>4462</v>
      </c>
      <c r="B3723" s="1">
        <v>336.84586909999996</v>
      </c>
      <c r="C3723" s="5">
        <f t="shared" si="58"/>
        <v>152.79059145680719</v>
      </c>
      <c r="D3723" s="1" t="s">
        <v>3049</v>
      </c>
    </row>
    <row r="3724" spans="1:4" x14ac:dyDescent="0.25">
      <c r="A3724" s="1" t="s">
        <v>4463</v>
      </c>
      <c r="B3724" s="1">
        <v>530.16786779999995</v>
      </c>
      <c r="C3724" s="5">
        <f t="shared" si="58"/>
        <v>240.47990349113758</v>
      </c>
      <c r="D3724" s="1" t="s">
        <v>3049</v>
      </c>
    </row>
    <row r="3725" spans="1:4" x14ac:dyDescent="0.25">
      <c r="A3725" s="1" t="s">
        <v>4464</v>
      </c>
      <c r="B3725" s="1">
        <v>762.93086290000008</v>
      </c>
      <c r="C3725" s="5">
        <f t="shared" si="58"/>
        <v>346.05933596453684</v>
      </c>
      <c r="D3725" s="1" t="s">
        <v>3049</v>
      </c>
    </row>
    <row r="3726" spans="1:4" x14ac:dyDescent="0.25">
      <c r="A3726" s="1" t="s">
        <v>4465</v>
      </c>
      <c r="B3726" s="1">
        <v>144.1200408</v>
      </c>
      <c r="C3726" s="5">
        <f t="shared" si="58"/>
        <v>65.371697546553605</v>
      </c>
      <c r="D3726" s="1" t="s">
        <v>3049</v>
      </c>
    </row>
    <row r="3727" spans="1:4" x14ac:dyDescent="0.25">
      <c r="A3727" s="1" t="s">
        <v>4466</v>
      </c>
      <c r="B3727" s="1">
        <v>1365.3471259999999</v>
      </c>
      <c r="C3727" s="5">
        <f t="shared" si="58"/>
        <v>619.31053357659198</v>
      </c>
      <c r="D3727" s="1" t="s">
        <v>3049</v>
      </c>
    </row>
    <row r="3728" spans="1:4" x14ac:dyDescent="0.25">
      <c r="A3728" s="1" t="s">
        <v>4467</v>
      </c>
      <c r="B3728" s="1">
        <v>112.3663988</v>
      </c>
      <c r="C3728" s="5">
        <f t="shared" si="58"/>
        <v>50.968499564489598</v>
      </c>
      <c r="D3728" s="1" t="s">
        <v>3049</v>
      </c>
    </row>
    <row r="3729" spans="1:4" x14ac:dyDescent="0.25">
      <c r="A3729" s="1" t="s">
        <v>4468</v>
      </c>
      <c r="B3729" s="1">
        <v>39031.945564439993</v>
      </c>
      <c r="C3729" s="5">
        <f t="shared" si="58"/>
        <v>17704.578252465464</v>
      </c>
      <c r="D3729" s="1" t="s">
        <v>3049</v>
      </c>
    </row>
    <row r="3730" spans="1:4" x14ac:dyDescent="0.25">
      <c r="A3730" s="1" t="s">
        <v>4469</v>
      </c>
      <c r="B3730" s="1">
        <v>27354.334604439991</v>
      </c>
      <c r="C3730" s="5">
        <f t="shared" si="58"/>
        <v>12407.707341897145</v>
      </c>
      <c r="D3730" s="1" t="s">
        <v>3049</v>
      </c>
    </row>
    <row r="3731" spans="1:4" x14ac:dyDescent="0.25">
      <c r="A3731" s="1" t="s">
        <v>4470</v>
      </c>
      <c r="B3731" s="1">
        <v>11318.111361439996</v>
      </c>
      <c r="C3731" s="5">
        <f t="shared" si="58"/>
        <v>5133.8047686582904</v>
      </c>
      <c r="D3731" s="1" t="s">
        <v>3049</v>
      </c>
    </row>
    <row r="3732" spans="1:4" x14ac:dyDescent="0.25">
      <c r="A3732" s="1" t="s">
        <v>4471</v>
      </c>
      <c r="B3732" s="1">
        <v>50966.908752130003</v>
      </c>
      <c r="C3732" s="5">
        <f t="shared" si="58"/>
        <v>23118.182074696153</v>
      </c>
      <c r="D3732" s="1" t="s">
        <v>3049</v>
      </c>
    </row>
    <row r="3733" spans="1:4" x14ac:dyDescent="0.25">
      <c r="A3733" s="1" t="s">
        <v>4472</v>
      </c>
      <c r="B3733" s="1">
        <v>823.82831369999997</v>
      </c>
      <c r="C3733" s="5">
        <f t="shared" si="58"/>
        <v>373.68193246781038</v>
      </c>
      <c r="D3733" s="1" t="s">
        <v>3049</v>
      </c>
    </row>
    <row r="3734" spans="1:4" x14ac:dyDescent="0.25">
      <c r="A3734" s="1" t="s">
        <v>4473</v>
      </c>
      <c r="B3734" s="1">
        <v>3422.7190000000001</v>
      </c>
      <c r="C3734" s="5">
        <f t="shared" si="58"/>
        <v>1552.5179566480001</v>
      </c>
      <c r="D3734" s="1" t="s">
        <v>3049</v>
      </c>
    </row>
    <row r="3735" spans="1:4" x14ac:dyDescent="0.25">
      <c r="A3735" s="1" t="s">
        <v>4474</v>
      </c>
      <c r="B3735" s="1">
        <v>11298.962730900001</v>
      </c>
      <c r="C3735" s="5">
        <f t="shared" si="58"/>
        <v>5125.1191030343934</v>
      </c>
      <c r="D3735" s="1" t="s">
        <v>3049</v>
      </c>
    </row>
    <row r="3736" spans="1:4" x14ac:dyDescent="0.25">
      <c r="A3736" s="1" t="s">
        <v>4475</v>
      </c>
      <c r="B3736" s="1">
        <v>10992.536265020004</v>
      </c>
      <c r="C3736" s="5">
        <f t="shared" si="58"/>
        <v>4986.1265095229537</v>
      </c>
      <c r="D3736" s="1" t="s">
        <v>3049</v>
      </c>
    </row>
    <row r="3737" spans="1:4" x14ac:dyDescent="0.25">
      <c r="A3737" s="1" t="s">
        <v>4476</v>
      </c>
      <c r="B3737" s="1">
        <v>2220.3865132000005</v>
      </c>
      <c r="C3737" s="5">
        <f t="shared" si="58"/>
        <v>1007.1495592954146</v>
      </c>
      <c r="D3737" s="1" t="s">
        <v>3049</v>
      </c>
    </row>
    <row r="3738" spans="1:4" x14ac:dyDescent="0.25">
      <c r="A3738" s="1" t="s">
        <v>4477</v>
      </c>
      <c r="B3738" s="1">
        <v>2598.7567074999997</v>
      </c>
      <c r="C3738" s="5">
        <f t="shared" si="58"/>
        <v>1178.7752524683399</v>
      </c>
      <c r="D3738" s="1" t="s">
        <v>3049</v>
      </c>
    </row>
    <row r="3739" spans="1:4" x14ac:dyDescent="0.25">
      <c r="A3739" s="1" t="s">
        <v>4478</v>
      </c>
      <c r="B3739" s="1">
        <v>13.5545025</v>
      </c>
      <c r="C3739" s="5">
        <f t="shared" si="58"/>
        <v>6.1482138979799998</v>
      </c>
      <c r="D3739" s="1" t="s">
        <v>3049</v>
      </c>
    </row>
    <row r="3740" spans="1:4" x14ac:dyDescent="0.25">
      <c r="A3740" s="1" t="s">
        <v>4479</v>
      </c>
      <c r="B3740" s="1">
        <v>95.249407999999988</v>
      </c>
      <c r="C3740" s="5">
        <f t="shared" si="58"/>
        <v>43.204369473535998</v>
      </c>
      <c r="D3740" s="1" t="s">
        <v>3049</v>
      </c>
    </row>
    <row r="3741" spans="1:4" x14ac:dyDescent="0.25">
      <c r="A3741" s="1" t="s">
        <v>4480</v>
      </c>
      <c r="B3741" s="1">
        <v>159.31374879999998</v>
      </c>
      <c r="C3741" s="5">
        <f t="shared" si="58"/>
        <v>72.263441945689593</v>
      </c>
      <c r="D3741" s="1" t="s">
        <v>3049</v>
      </c>
    </row>
    <row r="3742" spans="1:4" x14ac:dyDescent="0.25">
      <c r="A3742" s="1" t="s">
        <v>4481</v>
      </c>
      <c r="B3742" s="1">
        <v>12.2825922</v>
      </c>
      <c r="C3742" s="5">
        <f t="shared" si="58"/>
        <v>5.5712855611823997</v>
      </c>
      <c r="D3742" s="1" t="s">
        <v>3049</v>
      </c>
    </row>
    <row r="3743" spans="1:4" x14ac:dyDescent="0.25">
      <c r="A3743" s="1" t="s">
        <v>4482</v>
      </c>
      <c r="B3743" s="1">
        <v>188.54157810000001</v>
      </c>
      <c r="C3743" s="5">
        <f t="shared" si="58"/>
        <v>85.520951493535208</v>
      </c>
      <c r="D3743" s="1" t="s">
        <v>3049</v>
      </c>
    </row>
    <row r="3744" spans="1:4" x14ac:dyDescent="0.25">
      <c r="A3744" s="1" t="s">
        <v>4483</v>
      </c>
      <c r="B3744" s="1">
        <v>33.051969999999997</v>
      </c>
      <c r="C3744" s="5">
        <f t="shared" si="58"/>
        <v>14.992109176239998</v>
      </c>
      <c r="D3744" s="1" t="s">
        <v>3049</v>
      </c>
    </row>
    <row r="3745" spans="1:4" x14ac:dyDescent="0.25">
      <c r="A3745" s="1" t="s">
        <v>4484</v>
      </c>
      <c r="B3745" s="1">
        <v>147.29743719999999</v>
      </c>
      <c r="C3745" s="5">
        <f t="shared" si="58"/>
        <v>66.812939134422393</v>
      </c>
      <c r="D3745" s="1" t="s">
        <v>3049</v>
      </c>
    </row>
    <row r="3746" spans="1:4" x14ac:dyDescent="0.25">
      <c r="A3746" s="1" t="s">
        <v>4485</v>
      </c>
      <c r="B3746" s="1">
        <v>461.62034580000005</v>
      </c>
      <c r="C3746" s="5">
        <f t="shared" si="58"/>
        <v>209.38729589211363</v>
      </c>
      <c r="D3746" s="1" t="s">
        <v>3049</v>
      </c>
    </row>
    <row r="3747" spans="1:4" x14ac:dyDescent="0.25">
      <c r="A3747" s="1" t="s">
        <v>4486</v>
      </c>
      <c r="B3747" s="1">
        <v>6087.4590211700033</v>
      </c>
      <c r="C3747" s="5">
        <f t="shared" si="58"/>
        <v>2761.2227123305443</v>
      </c>
      <c r="D3747" s="1" t="s">
        <v>3049</v>
      </c>
    </row>
    <row r="3748" spans="1:4" x14ac:dyDescent="0.25">
      <c r="A3748" s="1" t="s">
        <v>4487</v>
      </c>
      <c r="B3748" s="1">
        <v>66939.184094359982</v>
      </c>
      <c r="C3748" s="5">
        <f t="shared" si="58"/>
        <v>30363.078391728934</v>
      </c>
      <c r="D3748" s="1" t="s">
        <v>3049</v>
      </c>
    </row>
    <row r="3749" spans="1:4" x14ac:dyDescent="0.25">
      <c r="A3749" s="1" t="s">
        <v>4488</v>
      </c>
      <c r="B3749" s="1">
        <v>2810.4466540550006</v>
      </c>
      <c r="C3749" s="5">
        <f t="shared" si="58"/>
        <v>1274.7961187061157</v>
      </c>
      <c r="D3749" s="1" t="s">
        <v>3049</v>
      </c>
    </row>
    <row r="3750" spans="1:4" x14ac:dyDescent="0.25">
      <c r="A3750" s="1" t="s">
        <v>4489</v>
      </c>
      <c r="B3750" s="1">
        <v>46852.852951500034</v>
      </c>
      <c r="C3750" s="5">
        <f t="shared" si="58"/>
        <v>21252.079275976805</v>
      </c>
      <c r="D3750" s="1" t="s">
        <v>3049</v>
      </c>
    </row>
    <row r="3751" spans="1:4" x14ac:dyDescent="0.25">
      <c r="A3751" s="1" t="s">
        <v>4490</v>
      </c>
      <c r="B3751" s="1">
        <v>41641.064678599971</v>
      </c>
      <c r="C3751" s="5">
        <f t="shared" si="58"/>
        <v>18888.053809695517</v>
      </c>
      <c r="D3751" s="1" t="s">
        <v>3049</v>
      </c>
    </row>
    <row r="3752" spans="1:4" x14ac:dyDescent="0.25">
      <c r="A3752" s="1" t="s">
        <v>4491</v>
      </c>
      <c r="B3752" s="1">
        <v>38627.438133500007</v>
      </c>
      <c r="C3752" s="5">
        <f t="shared" si="58"/>
        <v>17521.096917850537</v>
      </c>
      <c r="D3752" s="1" t="s">
        <v>3049</v>
      </c>
    </row>
    <row r="3753" spans="1:4" x14ac:dyDescent="0.25">
      <c r="A3753" s="1" t="s">
        <v>4492</v>
      </c>
      <c r="B3753" s="1">
        <v>48579.934913309982</v>
      </c>
      <c r="C3753" s="5">
        <f t="shared" si="58"/>
        <v>22035.469837198099</v>
      </c>
      <c r="D3753" s="1" t="s">
        <v>3049</v>
      </c>
    </row>
    <row r="3754" spans="1:4" x14ac:dyDescent="0.25">
      <c r="A3754" s="1" t="s">
        <v>4493</v>
      </c>
      <c r="B3754" s="1">
        <v>29379.767592510001</v>
      </c>
      <c r="C3754" s="5">
        <f t="shared" si="58"/>
        <v>13326.427541821797</v>
      </c>
      <c r="D3754" s="1" t="s">
        <v>3049</v>
      </c>
    </row>
    <row r="3755" spans="1:4" x14ac:dyDescent="0.25">
      <c r="A3755" s="1" t="s">
        <v>4494</v>
      </c>
      <c r="B3755" s="1">
        <v>44538.322015419988</v>
      </c>
      <c r="C3755" s="5">
        <f t="shared" si="58"/>
        <v>20202.226559618382</v>
      </c>
      <c r="D3755" s="1" t="s">
        <v>3049</v>
      </c>
    </row>
    <row r="3756" spans="1:4" x14ac:dyDescent="0.25">
      <c r="A3756" s="1" t="s">
        <v>4495</v>
      </c>
      <c r="B3756" s="1">
        <v>6467.2938716800054</v>
      </c>
      <c r="C3756" s="5">
        <f t="shared" si="58"/>
        <v>2933.512761843077</v>
      </c>
      <c r="D3756" s="1" t="s">
        <v>3049</v>
      </c>
    </row>
    <row r="3757" spans="1:4" x14ac:dyDescent="0.25">
      <c r="A3757" s="1" t="s">
        <v>4496</v>
      </c>
      <c r="B3757" s="1">
        <v>15972.1702018</v>
      </c>
      <c r="C3757" s="5">
        <f t="shared" si="58"/>
        <v>7244.8486261748658</v>
      </c>
      <c r="D3757" s="1" t="s">
        <v>3049</v>
      </c>
    </row>
    <row r="3758" spans="1:4" x14ac:dyDescent="0.25">
      <c r="A3758" s="1" t="s">
        <v>4497</v>
      </c>
      <c r="B3758" s="1">
        <v>4110.7215763200011</v>
      </c>
      <c r="C3758" s="5">
        <f t="shared" si="58"/>
        <v>1864.5904212461419</v>
      </c>
      <c r="D3758" s="1" t="s">
        <v>3049</v>
      </c>
    </row>
    <row r="3759" spans="1:4" x14ac:dyDescent="0.25">
      <c r="A3759" s="1" t="s">
        <v>4498</v>
      </c>
      <c r="B3759" s="1">
        <v>56741.627152719979</v>
      </c>
      <c r="C3759" s="5">
        <f t="shared" si="58"/>
        <v>25737.548143456559</v>
      </c>
      <c r="D3759" s="1" t="s">
        <v>3049</v>
      </c>
    </row>
    <row r="3760" spans="1:4" x14ac:dyDescent="0.25">
      <c r="A3760" s="1" t="s">
        <v>4499</v>
      </c>
      <c r="B3760" s="1">
        <v>12927.914657600002</v>
      </c>
      <c r="C3760" s="5">
        <f t="shared" si="58"/>
        <v>5863.9986653700998</v>
      </c>
      <c r="D3760" s="1" t="s">
        <v>3049</v>
      </c>
    </row>
    <row r="3761" spans="1:4" x14ac:dyDescent="0.25">
      <c r="A3761" s="1" t="s">
        <v>4500</v>
      </c>
      <c r="B3761" s="1">
        <v>10706.814162979996</v>
      </c>
      <c r="C3761" s="5">
        <f t="shared" si="58"/>
        <v>4856.5252498144218</v>
      </c>
      <c r="D3761" s="1" t="s">
        <v>3049</v>
      </c>
    </row>
    <row r="3762" spans="1:4" x14ac:dyDescent="0.25">
      <c r="A3762" s="1" t="s">
        <v>4501</v>
      </c>
      <c r="B3762" s="1">
        <v>1710.2741182400009</v>
      </c>
      <c r="C3762" s="5">
        <f t="shared" si="58"/>
        <v>775.76665784071849</v>
      </c>
      <c r="D3762" s="1" t="s">
        <v>3049</v>
      </c>
    </row>
    <row r="3763" spans="1:4" x14ac:dyDescent="0.25">
      <c r="A3763" s="1" t="s">
        <v>4502</v>
      </c>
      <c r="B3763" s="1">
        <v>50524.818772390012</v>
      </c>
      <c r="C3763" s="5">
        <f t="shared" si="58"/>
        <v>22917.653596605931</v>
      </c>
      <c r="D3763" s="1" t="s">
        <v>3049</v>
      </c>
    </row>
    <row r="3764" spans="1:4" x14ac:dyDescent="0.25">
      <c r="A3764" s="1" t="s">
        <v>4503</v>
      </c>
      <c r="B3764" s="1">
        <v>47997.94187848</v>
      </c>
      <c r="C3764" s="5">
        <f t="shared" si="58"/>
        <v>21771.4824525435</v>
      </c>
      <c r="D3764" s="1" t="s">
        <v>3049</v>
      </c>
    </row>
    <row r="3765" spans="1:4" x14ac:dyDescent="0.25">
      <c r="A3765" s="1" t="s">
        <v>4504</v>
      </c>
      <c r="B3765" s="1">
        <v>38093.28872288001</v>
      </c>
      <c r="C3765" s="5">
        <f t="shared" si="58"/>
        <v>17278.811018388591</v>
      </c>
      <c r="D3765" s="1" t="s">
        <v>3049</v>
      </c>
    </row>
    <row r="3766" spans="1:4" x14ac:dyDescent="0.25">
      <c r="A3766" s="1" t="s">
        <v>4505</v>
      </c>
      <c r="B3766" s="1">
        <v>12901.716325999994</v>
      </c>
      <c r="C3766" s="5">
        <f t="shared" si="58"/>
        <v>5852.1153117429894</v>
      </c>
      <c r="D3766" s="1" t="s">
        <v>3049</v>
      </c>
    </row>
    <row r="3767" spans="1:4" x14ac:dyDescent="0.25">
      <c r="A3767" s="1" t="s">
        <v>4506</v>
      </c>
      <c r="B3767" s="1">
        <v>17253.349984280005</v>
      </c>
      <c r="C3767" s="5">
        <f t="shared" si="58"/>
        <v>7825.9815260695359</v>
      </c>
      <c r="D3767" s="1" t="s">
        <v>3049</v>
      </c>
    </row>
    <row r="3768" spans="1:4" x14ac:dyDescent="0.25">
      <c r="A3768" s="1" t="s">
        <v>4507</v>
      </c>
      <c r="B3768" s="1">
        <v>9389.8733001000019</v>
      </c>
      <c r="C3768" s="5">
        <f t="shared" si="58"/>
        <v>4259.1714099389601</v>
      </c>
      <c r="D3768" s="1" t="s">
        <v>3049</v>
      </c>
    </row>
    <row r="3769" spans="1:4" x14ac:dyDescent="0.25">
      <c r="A3769" s="1" t="s">
        <v>4508</v>
      </c>
      <c r="B3769" s="1">
        <v>7223.4311527499995</v>
      </c>
      <c r="C3769" s="5">
        <f t="shared" si="58"/>
        <v>3276.4905834381775</v>
      </c>
      <c r="D3769" s="1" t="s">
        <v>3049</v>
      </c>
    </row>
    <row r="3770" spans="1:4" x14ac:dyDescent="0.25">
      <c r="A3770" s="1" t="s">
        <v>4509</v>
      </c>
      <c r="B3770" s="1">
        <v>8136.3122919999996</v>
      </c>
      <c r="C3770" s="5">
        <f t="shared" si="58"/>
        <v>3690.566165152864</v>
      </c>
      <c r="D3770" s="1" t="s">
        <v>3049</v>
      </c>
    </row>
    <row r="3771" spans="1:4" x14ac:dyDescent="0.25">
      <c r="A3771" s="1" t="s">
        <v>4510</v>
      </c>
      <c r="B3771" s="1">
        <v>10062.883627699997</v>
      </c>
      <c r="C3771" s="5">
        <f t="shared" si="58"/>
        <v>4564.4435104556969</v>
      </c>
      <c r="D3771" s="1" t="s">
        <v>3049</v>
      </c>
    </row>
    <row r="3772" spans="1:4" x14ac:dyDescent="0.25">
      <c r="A3772" s="1" t="s">
        <v>4511</v>
      </c>
      <c r="B3772" s="1">
        <v>10133.1093244</v>
      </c>
      <c r="C3772" s="5">
        <f t="shared" si="58"/>
        <v>4596.2973246732445</v>
      </c>
      <c r="D3772" s="1" t="s">
        <v>3049</v>
      </c>
    </row>
    <row r="3773" spans="1:4" x14ac:dyDescent="0.25">
      <c r="A3773" s="1" t="s">
        <v>4512</v>
      </c>
      <c r="B3773" s="1">
        <v>5858.6707682200013</v>
      </c>
      <c r="C3773" s="5">
        <f t="shared" si="58"/>
        <v>2657.4461910984469</v>
      </c>
      <c r="D3773" s="1" t="s">
        <v>3049</v>
      </c>
    </row>
    <row r="3774" spans="1:4" x14ac:dyDescent="0.25">
      <c r="A3774" s="1" t="s">
        <v>4513</v>
      </c>
      <c r="B3774" s="1">
        <v>13760.540063450002</v>
      </c>
      <c r="C3774" s="5">
        <f t="shared" si="58"/>
        <v>6241.6708884604132</v>
      </c>
      <c r="D3774" s="1" t="s">
        <v>3049</v>
      </c>
    </row>
    <row r="3775" spans="1:4" x14ac:dyDescent="0.25">
      <c r="A3775" s="1" t="s">
        <v>4514</v>
      </c>
      <c r="B3775" s="1">
        <v>20793.381517000013</v>
      </c>
      <c r="C3775" s="5">
        <f t="shared" si="58"/>
        <v>9431.7115090590687</v>
      </c>
      <c r="D3775" s="1" t="s">
        <v>3049</v>
      </c>
    </row>
    <row r="3776" spans="1:4" x14ac:dyDescent="0.25">
      <c r="A3776" s="1" t="s">
        <v>4515</v>
      </c>
      <c r="B3776" s="1">
        <v>5123.5209183200004</v>
      </c>
      <c r="C3776" s="5">
        <f t="shared" si="58"/>
        <v>2323.9881003826058</v>
      </c>
      <c r="D3776" s="1" t="s">
        <v>3049</v>
      </c>
    </row>
    <row r="3777" spans="1:4" x14ac:dyDescent="0.25">
      <c r="A3777" s="1" t="s">
        <v>4516</v>
      </c>
      <c r="B3777" s="1">
        <v>14900.650084980003</v>
      </c>
      <c r="C3777" s="5">
        <f t="shared" si="58"/>
        <v>6758.8156733462492</v>
      </c>
      <c r="D3777" s="1" t="s">
        <v>3049</v>
      </c>
    </row>
    <row r="3778" spans="1:4" x14ac:dyDescent="0.25">
      <c r="A3778" s="1" t="s">
        <v>4517</v>
      </c>
      <c r="B3778" s="1">
        <v>32574.068751000006</v>
      </c>
      <c r="C3778" s="5">
        <f t="shared" si="58"/>
        <v>14775.336992903594</v>
      </c>
      <c r="D3778" s="1" t="s">
        <v>3049</v>
      </c>
    </row>
    <row r="3779" spans="1:4" x14ac:dyDescent="0.25">
      <c r="A3779" s="1" t="s">
        <v>4518</v>
      </c>
      <c r="B3779" s="1">
        <v>4851.7975921000016</v>
      </c>
      <c r="C3779" s="5">
        <f t="shared" ref="C3779:C3842" si="59">0.453592*B3779</f>
        <v>2200.7365733958241</v>
      </c>
      <c r="D3779" s="1" t="s">
        <v>3049</v>
      </c>
    </row>
    <row r="3780" spans="1:4" x14ac:dyDescent="0.25">
      <c r="A3780" s="1" t="s">
        <v>4519</v>
      </c>
      <c r="B3780" s="1">
        <v>8028.2117456999986</v>
      </c>
      <c r="C3780" s="5">
        <f t="shared" si="59"/>
        <v>3641.5326221555538</v>
      </c>
      <c r="D3780" s="1" t="s">
        <v>3049</v>
      </c>
    </row>
    <row r="3781" spans="1:4" x14ac:dyDescent="0.25">
      <c r="A3781" s="1" t="s">
        <v>4520</v>
      </c>
      <c r="B3781" s="1">
        <v>38996.760919700006</v>
      </c>
      <c r="C3781" s="5">
        <f t="shared" si="59"/>
        <v>17688.618779088563</v>
      </c>
      <c r="D3781" s="1" t="s">
        <v>3049</v>
      </c>
    </row>
    <row r="3782" spans="1:4" x14ac:dyDescent="0.25">
      <c r="A3782" s="1" t="s">
        <v>4521</v>
      </c>
      <c r="B3782" s="1">
        <v>28699.135387299997</v>
      </c>
      <c r="C3782" s="5">
        <f t="shared" si="59"/>
        <v>13017.698218596181</v>
      </c>
      <c r="D3782" s="1" t="s">
        <v>3049</v>
      </c>
    </row>
    <row r="3783" spans="1:4" x14ac:dyDescent="0.25">
      <c r="A3783" s="1" t="s">
        <v>427</v>
      </c>
      <c r="B3783" s="1">
        <v>28556.578193780028</v>
      </c>
      <c r="C3783" s="5">
        <f t="shared" si="59"/>
        <v>12953.035416073069</v>
      </c>
      <c r="D3783" s="1" t="s">
        <v>3049</v>
      </c>
    </row>
    <row r="3784" spans="1:4" x14ac:dyDescent="0.25">
      <c r="A3784" s="1" t="s">
        <v>468</v>
      </c>
      <c r="B3784" s="1">
        <v>42902.694002619988</v>
      </c>
      <c r="C3784" s="5">
        <f t="shared" si="59"/>
        <v>19460.318778036406</v>
      </c>
      <c r="D3784" s="1" t="s">
        <v>3049</v>
      </c>
    </row>
    <row r="3785" spans="1:4" x14ac:dyDescent="0.25">
      <c r="A3785" s="1" t="s">
        <v>4522</v>
      </c>
      <c r="B3785" s="1">
        <v>52927.152693399999</v>
      </c>
      <c r="C3785" s="5">
        <f t="shared" si="59"/>
        <v>24007.333044504692</v>
      </c>
      <c r="D3785" s="1" t="s">
        <v>3049</v>
      </c>
    </row>
    <row r="3786" spans="1:4" x14ac:dyDescent="0.25">
      <c r="A3786" s="1" t="s">
        <v>4523</v>
      </c>
      <c r="B3786" s="1">
        <v>29186.280906260003</v>
      </c>
      <c r="C3786" s="5">
        <f t="shared" si="59"/>
        <v>13238.663528832287</v>
      </c>
      <c r="D3786" s="1" t="s">
        <v>3049</v>
      </c>
    </row>
    <row r="3787" spans="1:4" x14ac:dyDescent="0.25">
      <c r="A3787" s="1" t="s">
        <v>4524</v>
      </c>
      <c r="B3787" s="1">
        <v>25848.33695882</v>
      </c>
      <c r="C3787" s="5">
        <f t="shared" si="59"/>
        <v>11724.598857825082</v>
      </c>
      <c r="D3787" s="1" t="s">
        <v>3049</v>
      </c>
    </row>
    <row r="3788" spans="1:4" x14ac:dyDescent="0.25">
      <c r="A3788" s="1" t="s">
        <v>4525</v>
      </c>
      <c r="B3788" s="1">
        <v>6200.4944379999997</v>
      </c>
      <c r="C3788" s="5">
        <f t="shared" si="59"/>
        <v>2812.4946731212958</v>
      </c>
      <c r="D3788" s="1" t="s">
        <v>3049</v>
      </c>
    </row>
    <row r="3789" spans="1:4" x14ac:dyDescent="0.25">
      <c r="A3789" s="1" t="s">
        <v>4526</v>
      </c>
      <c r="B3789" s="1">
        <v>11310.443620599999</v>
      </c>
      <c r="C3789" s="5">
        <f t="shared" si="59"/>
        <v>5130.3267427551946</v>
      </c>
      <c r="D3789" s="1" t="s">
        <v>3049</v>
      </c>
    </row>
    <row r="3790" spans="1:4" x14ac:dyDescent="0.25">
      <c r="A3790" s="1" t="s">
        <v>4527</v>
      </c>
      <c r="B3790" s="1">
        <v>70320.65171820001</v>
      </c>
      <c r="C3790" s="5">
        <f t="shared" si="59"/>
        <v>31896.885054161779</v>
      </c>
      <c r="D3790" s="1" t="s">
        <v>3049</v>
      </c>
    </row>
    <row r="3791" spans="1:4" x14ac:dyDescent="0.25">
      <c r="A3791" s="1" t="s">
        <v>4528</v>
      </c>
      <c r="B3791" s="1">
        <v>50119.093976500008</v>
      </c>
      <c r="C3791" s="5">
        <f t="shared" si="59"/>
        <v>22733.62007498859</v>
      </c>
      <c r="D3791" s="1" t="s">
        <v>3049</v>
      </c>
    </row>
    <row r="3792" spans="1:4" x14ac:dyDescent="0.25">
      <c r="A3792" s="1" t="s">
        <v>4529</v>
      </c>
      <c r="B3792" s="1">
        <v>4855.129269019998</v>
      </c>
      <c r="C3792" s="5">
        <f t="shared" si="59"/>
        <v>2202.2477953933189</v>
      </c>
      <c r="D3792" s="1" t="s">
        <v>3049</v>
      </c>
    </row>
    <row r="3793" spans="1:4" x14ac:dyDescent="0.25">
      <c r="A3793" s="1" t="s">
        <v>443</v>
      </c>
      <c r="B3793" s="1">
        <v>3955.8336433200011</v>
      </c>
      <c r="C3793" s="5">
        <f t="shared" si="59"/>
        <v>1794.3344939408059</v>
      </c>
      <c r="D3793" s="1" t="s">
        <v>3049</v>
      </c>
    </row>
    <row r="3794" spans="1:4" x14ac:dyDescent="0.25">
      <c r="A3794" s="1" t="s">
        <v>439</v>
      </c>
      <c r="B3794" s="1">
        <v>9606.5030657200004</v>
      </c>
      <c r="C3794" s="5">
        <f t="shared" si="59"/>
        <v>4357.4329385860665</v>
      </c>
      <c r="D3794" s="1" t="s">
        <v>3049</v>
      </c>
    </row>
    <row r="3795" spans="1:4" x14ac:dyDescent="0.25">
      <c r="A3795" s="1" t="s">
        <v>4530</v>
      </c>
      <c r="B3795" s="1">
        <v>28546.452989680005</v>
      </c>
      <c r="C3795" s="5">
        <f t="shared" si="59"/>
        <v>12948.442704494933</v>
      </c>
      <c r="D3795" s="1" t="s">
        <v>3049</v>
      </c>
    </row>
    <row r="3796" spans="1:4" x14ac:dyDescent="0.25">
      <c r="A3796" s="1" t="s">
        <v>4531</v>
      </c>
      <c r="B3796" s="1">
        <v>4468.2674094000013</v>
      </c>
      <c r="C3796" s="5">
        <f t="shared" si="59"/>
        <v>2026.7703507645654</v>
      </c>
      <c r="D3796" s="1" t="s">
        <v>3049</v>
      </c>
    </row>
    <row r="3797" spans="1:4" x14ac:dyDescent="0.25">
      <c r="A3797" s="1" t="s">
        <v>4532</v>
      </c>
      <c r="B3797" s="1">
        <v>19520.860492040003</v>
      </c>
      <c r="C3797" s="5">
        <f t="shared" si="59"/>
        <v>8854.5061523054082</v>
      </c>
      <c r="D3797" s="1" t="s">
        <v>3049</v>
      </c>
    </row>
    <row r="3798" spans="1:4" x14ac:dyDescent="0.25">
      <c r="A3798" s="1" t="s">
        <v>4533</v>
      </c>
      <c r="B3798" s="1">
        <v>12070.73539300001</v>
      </c>
      <c r="C3798" s="5">
        <f t="shared" si="59"/>
        <v>5475.1890083816606</v>
      </c>
      <c r="D3798" s="1" t="s">
        <v>3049</v>
      </c>
    </row>
    <row r="3799" spans="1:4" x14ac:dyDescent="0.25">
      <c r="A3799" s="1" t="s">
        <v>4534</v>
      </c>
      <c r="B3799" s="1">
        <v>34485.040914109995</v>
      </c>
      <c r="C3799" s="5">
        <f t="shared" si="59"/>
        <v>15642.13867831298</v>
      </c>
      <c r="D3799" s="1" t="s">
        <v>3049</v>
      </c>
    </row>
    <row r="3800" spans="1:4" x14ac:dyDescent="0.25">
      <c r="A3800" s="1" t="s">
        <v>4535</v>
      </c>
      <c r="B3800" s="1">
        <v>18086.133780759999</v>
      </c>
      <c r="C3800" s="5">
        <f t="shared" si="59"/>
        <v>8203.7255938824892</v>
      </c>
      <c r="D3800" s="1" t="s">
        <v>3049</v>
      </c>
    </row>
    <row r="3801" spans="1:4" x14ac:dyDescent="0.25">
      <c r="A3801" s="1" t="s">
        <v>4536</v>
      </c>
      <c r="B3801" s="1">
        <v>14398.103772159997</v>
      </c>
      <c r="C3801" s="5">
        <f t="shared" si="59"/>
        <v>6530.8646862215974</v>
      </c>
      <c r="D3801" s="1" t="s">
        <v>3049</v>
      </c>
    </row>
    <row r="3802" spans="1:4" x14ac:dyDescent="0.25">
      <c r="A3802" s="1" t="s">
        <v>4537</v>
      </c>
      <c r="B3802" s="1">
        <v>21928.674178000001</v>
      </c>
      <c r="C3802" s="5">
        <f t="shared" si="59"/>
        <v>9946.6711777473756</v>
      </c>
      <c r="D3802" s="1" t="s">
        <v>3049</v>
      </c>
    </row>
    <row r="3803" spans="1:4" x14ac:dyDescent="0.25">
      <c r="A3803" s="1" t="s">
        <v>4538</v>
      </c>
      <c r="B3803" s="1">
        <v>7355.1393747900001</v>
      </c>
      <c r="C3803" s="5">
        <f t="shared" si="59"/>
        <v>3336.2323792897455</v>
      </c>
      <c r="D3803" s="1" t="s">
        <v>3049</v>
      </c>
    </row>
    <row r="3804" spans="1:4" x14ac:dyDescent="0.25">
      <c r="A3804" s="1" t="s">
        <v>4539</v>
      </c>
      <c r="B3804" s="1">
        <v>53375.870062840011</v>
      </c>
      <c r="C3804" s="5">
        <f t="shared" si="59"/>
        <v>24210.867653543726</v>
      </c>
      <c r="D3804" s="1" t="s">
        <v>3049</v>
      </c>
    </row>
    <row r="3805" spans="1:4" x14ac:dyDescent="0.25">
      <c r="A3805" s="1" t="s">
        <v>4540</v>
      </c>
      <c r="B3805" s="1">
        <v>24657.382886450006</v>
      </c>
      <c r="C3805" s="5">
        <f t="shared" si="59"/>
        <v>11184.391618230631</v>
      </c>
      <c r="D3805" s="1" t="s">
        <v>3049</v>
      </c>
    </row>
    <row r="3806" spans="1:4" x14ac:dyDescent="0.25">
      <c r="A3806" s="1" t="s">
        <v>4541</v>
      </c>
      <c r="B3806" s="1">
        <v>10832.651925470002</v>
      </c>
      <c r="C3806" s="5">
        <f t="shared" si="59"/>
        <v>4913.604252177789</v>
      </c>
      <c r="D3806" s="1" t="s">
        <v>3049</v>
      </c>
    </row>
    <row r="3807" spans="1:4" x14ac:dyDescent="0.25">
      <c r="A3807" s="1" t="s">
        <v>4542</v>
      </c>
      <c r="B3807" s="1">
        <v>12843.389793999999</v>
      </c>
      <c r="C3807" s="5">
        <f t="shared" si="59"/>
        <v>5825.6588634400478</v>
      </c>
      <c r="D3807" s="1" t="s">
        <v>3049</v>
      </c>
    </row>
    <row r="3808" spans="1:4" x14ac:dyDescent="0.25">
      <c r="A3808" s="1" t="s">
        <v>4543</v>
      </c>
      <c r="B3808" s="1">
        <v>19137.736177849984</v>
      </c>
      <c r="C3808" s="5">
        <f t="shared" si="59"/>
        <v>8680.7240283833289</v>
      </c>
      <c r="D3808" s="1" t="s">
        <v>3049</v>
      </c>
    </row>
    <row r="3809" spans="1:4" x14ac:dyDescent="0.25">
      <c r="A3809" s="1" t="s">
        <v>4544</v>
      </c>
      <c r="B3809" s="1">
        <v>39901.065274</v>
      </c>
      <c r="C3809" s="5">
        <f t="shared" si="59"/>
        <v>18098.803999764208</v>
      </c>
      <c r="D3809" s="1" t="s">
        <v>3049</v>
      </c>
    </row>
    <row r="3810" spans="1:4" x14ac:dyDescent="0.25">
      <c r="A3810" s="1" t="s">
        <v>4545</v>
      </c>
      <c r="B3810" s="1">
        <v>6837.9175213599974</v>
      </c>
      <c r="C3810" s="5">
        <f t="shared" si="59"/>
        <v>3101.6246843487238</v>
      </c>
      <c r="D3810" s="1" t="s">
        <v>3049</v>
      </c>
    </row>
    <row r="3811" spans="1:4" x14ac:dyDescent="0.25">
      <c r="A3811" s="1" t="s">
        <v>4546</v>
      </c>
      <c r="B3811" s="1">
        <v>31312.710319629994</v>
      </c>
      <c r="C3811" s="5">
        <f t="shared" si="59"/>
        <v>14203.194899301609</v>
      </c>
      <c r="D3811" s="1" t="s">
        <v>3049</v>
      </c>
    </row>
    <row r="3812" spans="1:4" x14ac:dyDescent="0.25">
      <c r="A3812" s="1" t="s">
        <v>4547</v>
      </c>
      <c r="B3812" s="1">
        <v>9664.8109086200056</v>
      </c>
      <c r="C3812" s="5">
        <f t="shared" si="59"/>
        <v>4383.8809096627656</v>
      </c>
      <c r="D3812" s="1" t="s">
        <v>3049</v>
      </c>
    </row>
    <row r="3813" spans="1:4" x14ac:dyDescent="0.25">
      <c r="A3813" s="1" t="s">
        <v>4548</v>
      </c>
      <c r="B3813" s="1">
        <v>18713.623663080001</v>
      </c>
      <c r="C3813" s="5">
        <f t="shared" si="59"/>
        <v>8488.3499845837832</v>
      </c>
      <c r="D3813" s="1" t="s">
        <v>3049</v>
      </c>
    </row>
    <row r="3814" spans="1:4" x14ac:dyDescent="0.25">
      <c r="A3814" s="1" t="s">
        <v>4549</v>
      </c>
      <c r="B3814" s="1">
        <v>12971.413113340004</v>
      </c>
      <c r="C3814" s="5">
        <f t="shared" si="59"/>
        <v>5883.7292169061193</v>
      </c>
      <c r="D3814" s="1" t="s">
        <v>3049</v>
      </c>
    </row>
    <row r="3815" spans="1:4" x14ac:dyDescent="0.25">
      <c r="A3815" s="1" t="s">
        <v>4550</v>
      </c>
      <c r="B3815" s="1">
        <v>10410.75926388</v>
      </c>
      <c r="C3815" s="5">
        <f t="shared" si="59"/>
        <v>4722.2371160218572</v>
      </c>
      <c r="D3815" s="1" t="s">
        <v>3049</v>
      </c>
    </row>
    <row r="3816" spans="1:4" x14ac:dyDescent="0.25">
      <c r="A3816" s="1" t="s">
        <v>4551</v>
      </c>
      <c r="B3816" s="1">
        <v>16001.034669450002</v>
      </c>
      <c r="C3816" s="5">
        <f t="shared" si="59"/>
        <v>7257.9413177851657</v>
      </c>
      <c r="D3816" s="1" t="s">
        <v>3049</v>
      </c>
    </row>
    <row r="3817" spans="1:4" x14ac:dyDescent="0.25">
      <c r="A3817" s="1" t="s">
        <v>4552</v>
      </c>
      <c r="B3817" s="1">
        <v>17415.464398840009</v>
      </c>
      <c r="C3817" s="5">
        <f t="shared" si="59"/>
        <v>7899.5153275986377</v>
      </c>
      <c r="D3817" s="1" t="s">
        <v>3049</v>
      </c>
    </row>
    <row r="3818" spans="1:4" x14ac:dyDescent="0.25">
      <c r="A3818" s="1" t="s">
        <v>4553</v>
      </c>
      <c r="B3818" s="1">
        <v>17526.595106080007</v>
      </c>
      <c r="C3818" s="5">
        <f t="shared" si="59"/>
        <v>7949.9233273570426</v>
      </c>
      <c r="D3818" s="1" t="s">
        <v>3049</v>
      </c>
    </row>
    <row r="3819" spans="1:4" x14ac:dyDescent="0.25">
      <c r="A3819" s="1" t="s">
        <v>4554</v>
      </c>
      <c r="B3819" s="1">
        <v>9710.0278366199964</v>
      </c>
      <c r="C3819" s="5">
        <f t="shared" si="59"/>
        <v>4404.3909464681374</v>
      </c>
      <c r="D3819" s="1" t="s">
        <v>3049</v>
      </c>
    </row>
    <row r="3820" spans="1:4" x14ac:dyDescent="0.25">
      <c r="A3820" s="1" t="s">
        <v>4555</v>
      </c>
      <c r="B3820" s="1">
        <v>7402.0629029000011</v>
      </c>
      <c r="C3820" s="5">
        <f t="shared" si="59"/>
        <v>3357.5165162522171</v>
      </c>
      <c r="D3820" s="1" t="s">
        <v>3049</v>
      </c>
    </row>
    <row r="3821" spans="1:4" x14ac:dyDescent="0.25">
      <c r="A3821" s="1" t="s">
        <v>4556</v>
      </c>
      <c r="B3821" s="1">
        <v>3210.3588074000013</v>
      </c>
      <c r="C3821" s="5">
        <f t="shared" si="59"/>
        <v>1456.1930721661813</v>
      </c>
      <c r="D3821" s="1" t="s">
        <v>3049</v>
      </c>
    </row>
    <row r="3822" spans="1:4" x14ac:dyDescent="0.25">
      <c r="A3822" s="1" t="s">
        <v>4557</v>
      </c>
      <c r="B3822" s="1">
        <v>16033.645053080007</v>
      </c>
      <c r="C3822" s="5">
        <f t="shared" si="59"/>
        <v>7272.7331269166662</v>
      </c>
      <c r="D3822" s="1" t="s">
        <v>3049</v>
      </c>
    </row>
    <row r="3823" spans="1:4" x14ac:dyDescent="0.25">
      <c r="A3823" s="1" t="s">
        <v>4558</v>
      </c>
      <c r="B3823" s="1">
        <v>11351.017002680006</v>
      </c>
      <c r="C3823" s="5">
        <f t="shared" si="59"/>
        <v>5148.7305042796288</v>
      </c>
      <c r="D3823" s="1" t="s">
        <v>3049</v>
      </c>
    </row>
    <row r="3824" spans="1:4" x14ac:dyDescent="0.25">
      <c r="A3824" s="1" t="s">
        <v>4559</v>
      </c>
      <c r="B3824" s="1">
        <v>18414.374645779993</v>
      </c>
      <c r="C3824" s="5">
        <f t="shared" si="59"/>
        <v>8352.6130243286389</v>
      </c>
      <c r="D3824" s="1" t="s">
        <v>3049</v>
      </c>
    </row>
    <row r="3825" spans="1:4" x14ac:dyDescent="0.25">
      <c r="A3825" s="1" t="s">
        <v>4560</v>
      </c>
      <c r="B3825" s="1">
        <v>11908.747688200001</v>
      </c>
      <c r="C3825" s="5">
        <f t="shared" si="59"/>
        <v>5401.712681386015</v>
      </c>
      <c r="D3825" s="1" t="s">
        <v>3049</v>
      </c>
    </row>
    <row r="3826" spans="1:4" x14ac:dyDescent="0.25">
      <c r="A3826" s="1" t="s">
        <v>4561</v>
      </c>
      <c r="B3826" s="1">
        <v>6179.3471214600004</v>
      </c>
      <c r="C3826" s="5">
        <f t="shared" si="59"/>
        <v>2802.9024195172847</v>
      </c>
      <c r="D3826" s="1" t="s">
        <v>3049</v>
      </c>
    </row>
    <row r="3827" spans="1:4" x14ac:dyDescent="0.25">
      <c r="A3827" s="1" t="s">
        <v>4562</v>
      </c>
      <c r="B3827" s="1">
        <v>20280.757277219989</v>
      </c>
      <c r="C3827" s="5">
        <f t="shared" si="59"/>
        <v>9199.1892548887699</v>
      </c>
      <c r="D3827" s="1" t="s">
        <v>3049</v>
      </c>
    </row>
    <row r="3828" spans="1:4" x14ac:dyDescent="0.25">
      <c r="A3828" s="1" t="s">
        <v>4563</v>
      </c>
      <c r="B3828" s="1">
        <v>15219.564809929998</v>
      </c>
      <c r="C3828" s="5">
        <f t="shared" si="59"/>
        <v>6903.4728412657678</v>
      </c>
      <c r="D3828" s="1" t="s">
        <v>3049</v>
      </c>
    </row>
    <row r="3829" spans="1:4" x14ac:dyDescent="0.25">
      <c r="A3829" s="1" t="s">
        <v>4564</v>
      </c>
      <c r="B3829" s="1">
        <v>17311.245536300004</v>
      </c>
      <c r="C3829" s="5">
        <f t="shared" si="59"/>
        <v>7852.2424853013918</v>
      </c>
      <c r="D3829" s="1" t="s">
        <v>3049</v>
      </c>
    </row>
    <row r="3830" spans="1:4" x14ac:dyDescent="0.25">
      <c r="A3830" s="1" t="s">
        <v>4565</v>
      </c>
      <c r="B3830" s="1">
        <v>22516.437956929985</v>
      </c>
      <c r="C3830" s="5">
        <f t="shared" si="59"/>
        <v>10213.276125759785</v>
      </c>
      <c r="D3830" s="1" t="s">
        <v>3049</v>
      </c>
    </row>
    <row r="3831" spans="1:4" x14ac:dyDescent="0.25">
      <c r="A3831" s="1" t="s">
        <v>4566</v>
      </c>
      <c r="B3831" s="1">
        <v>18116.809548959998</v>
      </c>
      <c r="C3831" s="5">
        <f t="shared" si="59"/>
        <v>8217.6398769318639</v>
      </c>
      <c r="D3831" s="1" t="s">
        <v>3049</v>
      </c>
    </row>
    <row r="3832" spans="1:4" x14ac:dyDescent="0.25">
      <c r="A3832" s="1" t="s">
        <v>4567</v>
      </c>
      <c r="B3832" s="1">
        <v>83379.034651689974</v>
      </c>
      <c r="C3832" s="5">
        <f t="shared" si="59"/>
        <v>37820.063085729358</v>
      </c>
      <c r="D3832" s="1" t="s">
        <v>3049</v>
      </c>
    </row>
    <row r="3833" spans="1:4" x14ac:dyDescent="0.25">
      <c r="A3833" s="1" t="s">
        <v>4568</v>
      </c>
      <c r="B3833" s="1">
        <v>67439.412062460018</v>
      </c>
      <c r="C3833" s="5">
        <f t="shared" si="59"/>
        <v>30589.977796235366</v>
      </c>
      <c r="D3833" s="1" t="s">
        <v>3049</v>
      </c>
    </row>
    <row r="3834" spans="1:4" x14ac:dyDescent="0.25">
      <c r="A3834" s="1" t="s">
        <v>4569</v>
      </c>
      <c r="B3834" s="1">
        <v>66517.566100460012</v>
      </c>
      <c r="C3834" s="5">
        <f t="shared" si="59"/>
        <v>30171.835842639859</v>
      </c>
      <c r="D3834" s="1" t="s">
        <v>3049</v>
      </c>
    </row>
    <row r="3835" spans="1:4" x14ac:dyDescent="0.25">
      <c r="A3835" s="1" t="s">
        <v>4570</v>
      </c>
      <c r="B3835" s="1">
        <v>55406.610945519984</v>
      </c>
      <c r="C3835" s="5">
        <f t="shared" si="59"/>
        <v>25131.995472000301</v>
      </c>
      <c r="D3835" s="1" t="s">
        <v>3049</v>
      </c>
    </row>
    <row r="3836" spans="1:4" x14ac:dyDescent="0.25">
      <c r="A3836" s="1" t="s">
        <v>4571</v>
      </c>
      <c r="B3836" s="1">
        <v>12211.585656319996</v>
      </c>
      <c r="C3836" s="5">
        <f t="shared" si="59"/>
        <v>5539.0775610214996</v>
      </c>
      <c r="D3836" s="1" t="s">
        <v>3049</v>
      </c>
    </row>
    <row r="3837" spans="1:4" x14ac:dyDescent="0.25">
      <c r="A3837" s="1" t="s">
        <v>4572</v>
      </c>
      <c r="B3837" s="1">
        <v>29291.121647659998</v>
      </c>
      <c r="C3837" s="5">
        <f t="shared" si="59"/>
        <v>13286.218450405393</v>
      </c>
      <c r="D3837" s="1" t="s">
        <v>3049</v>
      </c>
    </row>
    <row r="3838" spans="1:4" x14ac:dyDescent="0.25">
      <c r="A3838" s="1" t="s">
        <v>4573</v>
      </c>
      <c r="B3838" s="1">
        <v>13747.502858400003</v>
      </c>
      <c r="C3838" s="5">
        <f t="shared" si="59"/>
        <v>6235.7573165473741</v>
      </c>
      <c r="D3838" s="1" t="s">
        <v>3049</v>
      </c>
    </row>
    <row r="3839" spans="1:4" x14ac:dyDescent="0.25">
      <c r="A3839" s="1" t="s">
        <v>4574</v>
      </c>
      <c r="B3839" s="1">
        <v>25553.526313210001</v>
      </c>
      <c r="C3839" s="5">
        <f t="shared" si="59"/>
        <v>11590.87510746155</v>
      </c>
      <c r="D3839" s="1" t="s">
        <v>3049</v>
      </c>
    </row>
    <row r="3840" spans="1:4" x14ac:dyDescent="0.25">
      <c r="A3840" s="1" t="s">
        <v>4575</v>
      </c>
      <c r="B3840" s="1">
        <v>30369.35890372999</v>
      </c>
      <c r="C3840" s="5">
        <f t="shared" si="59"/>
        <v>13775.298243860694</v>
      </c>
      <c r="D3840" s="1" t="s">
        <v>3049</v>
      </c>
    </row>
    <row r="3841" spans="1:4" x14ac:dyDescent="0.25">
      <c r="A3841" s="1" t="s">
        <v>4576</v>
      </c>
      <c r="B3841" s="1">
        <v>26669.973923650014</v>
      </c>
      <c r="C3841" s="5">
        <f t="shared" si="59"/>
        <v>12097.286811976257</v>
      </c>
      <c r="D3841" s="1" t="s">
        <v>3049</v>
      </c>
    </row>
    <row r="3842" spans="1:4" x14ac:dyDescent="0.25">
      <c r="A3842" s="1" t="s">
        <v>4577</v>
      </c>
      <c r="B3842" s="1">
        <v>53404.277314850005</v>
      </c>
      <c r="C3842" s="5">
        <f t="shared" si="59"/>
        <v>24223.752955797445</v>
      </c>
      <c r="D3842" s="1" t="s">
        <v>3049</v>
      </c>
    </row>
    <row r="3843" spans="1:4" x14ac:dyDescent="0.25">
      <c r="A3843" s="1" t="s">
        <v>4578</v>
      </c>
      <c r="B3843" s="1">
        <v>28974.159043939999</v>
      </c>
      <c r="C3843" s="5">
        <f t="shared" ref="C3843:C3906" si="60">0.453592*B3843</f>
        <v>13142.446749058832</v>
      </c>
      <c r="D3843" s="1" t="s">
        <v>3049</v>
      </c>
    </row>
    <row r="3844" spans="1:4" x14ac:dyDescent="0.25">
      <c r="A3844" s="1" t="s">
        <v>4579</v>
      </c>
      <c r="B3844" s="1">
        <v>2452.882332000001</v>
      </c>
      <c r="C3844" s="5">
        <f t="shared" si="60"/>
        <v>1112.6078027365445</v>
      </c>
      <c r="D3844" s="1" t="s">
        <v>3049</v>
      </c>
    </row>
    <row r="3845" spans="1:4" x14ac:dyDescent="0.25">
      <c r="A3845" s="1" t="s">
        <v>4580</v>
      </c>
      <c r="B3845" s="1">
        <v>6594.8292865600006</v>
      </c>
      <c r="C3845" s="5">
        <f t="shared" si="60"/>
        <v>2991.3618057493236</v>
      </c>
      <c r="D3845" s="1" t="s">
        <v>3049</v>
      </c>
    </row>
    <row r="3846" spans="1:4" x14ac:dyDescent="0.25">
      <c r="A3846" s="1" t="s">
        <v>4581</v>
      </c>
      <c r="B3846" s="1">
        <v>8062.491026679998</v>
      </c>
      <c r="C3846" s="5">
        <f t="shared" si="60"/>
        <v>3657.0814297738334</v>
      </c>
      <c r="D3846" s="1" t="s">
        <v>3049</v>
      </c>
    </row>
    <row r="3847" spans="1:4" x14ac:dyDescent="0.25">
      <c r="A3847" s="1" t="s">
        <v>4582</v>
      </c>
      <c r="B3847" s="1">
        <v>24951.624907059999</v>
      </c>
      <c r="C3847" s="5">
        <f t="shared" si="60"/>
        <v>11317.857444843159</v>
      </c>
      <c r="D3847" s="1" t="s">
        <v>3049</v>
      </c>
    </row>
    <row r="3848" spans="1:4" x14ac:dyDescent="0.25">
      <c r="A3848" s="1" t="s">
        <v>4583</v>
      </c>
      <c r="B3848" s="1">
        <v>10497.579388850001</v>
      </c>
      <c r="C3848" s="5">
        <f t="shared" si="60"/>
        <v>4761.6180301472496</v>
      </c>
      <c r="D3848" s="1" t="s">
        <v>3049</v>
      </c>
    </row>
    <row r="3849" spans="1:4" x14ac:dyDescent="0.25">
      <c r="A3849" s="1" t="s">
        <v>4584</v>
      </c>
      <c r="B3849" s="1">
        <v>6721.1349924999995</v>
      </c>
      <c r="C3849" s="5">
        <f t="shared" si="60"/>
        <v>3048.6530635180598</v>
      </c>
      <c r="D3849" s="1" t="s">
        <v>3049</v>
      </c>
    </row>
    <row r="3850" spans="1:4" x14ac:dyDescent="0.25">
      <c r="A3850" s="1" t="s">
        <v>4585</v>
      </c>
      <c r="B3850" s="1">
        <v>8733.2933718200002</v>
      </c>
      <c r="C3850" s="5">
        <f t="shared" si="60"/>
        <v>3961.3520071105777</v>
      </c>
      <c r="D3850" s="1" t="s">
        <v>3049</v>
      </c>
    </row>
    <row r="3851" spans="1:4" x14ac:dyDescent="0.25">
      <c r="A3851" s="1" t="s">
        <v>4586</v>
      </c>
      <c r="B3851" s="1">
        <v>9101.9026798599934</v>
      </c>
      <c r="C3851" s="5">
        <f t="shared" si="60"/>
        <v>4128.5502403630544</v>
      </c>
      <c r="D3851" s="1" t="s">
        <v>3049</v>
      </c>
    </row>
    <row r="3852" spans="1:4" x14ac:dyDescent="0.25">
      <c r="A3852" s="1" t="s">
        <v>4587</v>
      </c>
      <c r="B3852" s="1">
        <v>188.39897999999997</v>
      </c>
      <c r="C3852" s="5">
        <f t="shared" si="60"/>
        <v>85.456270136159986</v>
      </c>
      <c r="D3852" s="1" t="s">
        <v>3049</v>
      </c>
    </row>
    <row r="3853" spans="1:4" x14ac:dyDescent="0.25">
      <c r="A3853" s="1" t="s">
        <v>4588</v>
      </c>
      <c r="B3853" s="1">
        <v>25916.620705359976</v>
      </c>
      <c r="C3853" s="5">
        <f t="shared" si="60"/>
        <v>11755.571818985642</v>
      </c>
      <c r="D3853" s="1" t="s">
        <v>3049</v>
      </c>
    </row>
    <row r="3854" spans="1:4" x14ac:dyDescent="0.25">
      <c r="A3854" s="1" t="s">
        <v>4589</v>
      </c>
      <c r="B3854" s="1">
        <v>489.44761947999996</v>
      </c>
      <c r="C3854" s="5">
        <f t="shared" si="60"/>
        <v>222.00952461517213</v>
      </c>
      <c r="D3854" s="1" t="s">
        <v>3049</v>
      </c>
    </row>
    <row r="3855" spans="1:4" x14ac:dyDescent="0.25">
      <c r="A3855" s="1" t="s">
        <v>4590</v>
      </c>
      <c r="B3855" s="1">
        <v>22878.809189200001</v>
      </c>
      <c r="C3855" s="5">
        <f t="shared" si="60"/>
        <v>10377.644817747607</v>
      </c>
      <c r="D3855" s="1" t="s">
        <v>3049</v>
      </c>
    </row>
    <row r="3856" spans="1:4" x14ac:dyDescent="0.25">
      <c r="A3856" s="1" t="s">
        <v>4591</v>
      </c>
      <c r="B3856" s="1">
        <v>1188.6360142100002</v>
      </c>
      <c r="C3856" s="5">
        <f t="shared" si="60"/>
        <v>539.15578695754243</v>
      </c>
      <c r="D3856" s="1" t="s">
        <v>3049</v>
      </c>
    </row>
    <row r="3857" spans="1:4" x14ac:dyDescent="0.25">
      <c r="A3857" s="1" t="s">
        <v>4592</v>
      </c>
      <c r="B3857" s="1">
        <v>2340.9993916000003</v>
      </c>
      <c r="C3857" s="5">
        <f t="shared" si="60"/>
        <v>1061.8585960346272</v>
      </c>
      <c r="D3857" s="1" t="s">
        <v>3049</v>
      </c>
    </row>
    <row r="3858" spans="1:4" x14ac:dyDescent="0.25">
      <c r="A3858" s="1" t="s">
        <v>4593</v>
      </c>
      <c r="B3858" s="1">
        <v>18265.87954494001</v>
      </c>
      <c r="C3858" s="5">
        <f t="shared" si="60"/>
        <v>8285.2568345484287</v>
      </c>
      <c r="D3858" s="1" t="s">
        <v>3049</v>
      </c>
    </row>
    <row r="3859" spans="1:4" x14ac:dyDescent="0.25">
      <c r="A3859" s="1" t="s">
        <v>4594</v>
      </c>
      <c r="B3859" s="1">
        <v>19469.324741570003</v>
      </c>
      <c r="C3859" s="5">
        <f t="shared" si="60"/>
        <v>8831.1299481782207</v>
      </c>
      <c r="D3859" s="1" t="s">
        <v>3049</v>
      </c>
    </row>
    <row r="3860" spans="1:4" x14ac:dyDescent="0.25">
      <c r="A3860" s="1" t="s">
        <v>4595</v>
      </c>
      <c r="B3860" s="1">
        <v>19195.088147069997</v>
      </c>
      <c r="C3860" s="5">
        <f t="shared" si="60"/>
        <v>8706.7384228057745</v>
      </c>
      <c r="D3860" s="1" t="s">
        <v>3049</v>
      </c>
    </row>
    <row r="3861" spans="1:4" x14ac:dyDescent="0.25">
      <c r="A3861" s="1" t="s">
        <v>4596</v>
      </c>
      <c r="B3861" s="1">
        <v>45453.643005159967</v>
      </c>
      <c r="C3861" s="5">
        <f t="shared" si="60"/>
        <v>20617.408837996521</v>
      </c>
      <c r="D3861" s="1" t="s">
        <v>3049</v>
      </c>
    </row>
    <row r="3862" spans="1:4" x14ac:dyDescent="0.25">
      <c r="A3862" s="1" t="s">
        <v>4597</v>
      </c>
      <c r="B3862" s="1">
        <v>69460.798385099944</v>
      </c>
      <c r="C3862" s="5">
        <f t="shared" si="60"/>
        <v>31506.862461094253</v>
      </c>
      <c r="D3862" s="1" t="s">
        <v>3049</v>
      </c>
    </row>
    <row r="3863" spans="1:4" x14ac:dyDescent="0.25">
      <c r="A3863" s="1" t="s">
        <v>4598</v>
      </c>
      <c r="B3863" s="1">
        <v>44925.862124239989</v>
      </c>
      <c r="C3863" s="5">
        <f t="shared" si="60"/>
        <v>20378.011652658264</v>
      </c>
      <c r="D3863" s="1" t="s">
        <v>3049</v>
      </c>
    </row>
    <row r="3864" spans="1:4" x14ac:dyDescent="0.25">
      <c r="A3864" s="1" t="s">
        <v>4599</v>
      </c>
      <c r="B3864" s="1">
        <v>97621.800184720007</v>
      </c>
      <c r="C3864" s="5">
        <f t="shared" si="60"/>
        <v>44280.467589387517</v>
      </c>
      <c r="D3864" s="1" t="s">
        <v>3049</v>
      </c>
    </row>
    <row r="3865" spans="1:4" x14ac:dyDescent="0.25">
      <c r="A3865" s="1" t="s">
        <v>4600</v>
      </c>
      <c r="B3865" s="1">
        <v>3805.2838191600008</v>
      </c>
      <c r="C3865" s="5">
        <f t="shared" si="60"/>
        <v>1726.046298100423</v>
      </c>
      <c r="D3865" s="1" t="s">
        <v>3049</v>
      </c>
    </row>
    <row r="3866" spans="1:4" x14ac:dyDescent="0.25">
      <c r="A3866" s="1" t="s">
        <v>4601</v>
      </c>
      <c r="B3866" s="1">
        <v>46057.82780388002</v>
      </c>
      <c r="C3866" s="5">
        <f t="shared" si="60"/>
        <v>20891.462229217545</v>
      </c>
      <c r="D3866" s="1" t="s">
        <v>3049</v>
      </c>
    </row>
    <row r="3867" spans="1:4" x14ac:dyDescent="0.25">
      <c r="A3867" s="1" t="s">
        <v>4602</v>
      </c>
      <c r="B3867" s="1">
        <v>298.10232149999996</v>
      </c>
      <c r="C3867" s="5">
        <f t="shared" si="60"/>
        <v>135.21682821382797</v>
      </c>
      <c r="D3867" s="1" t="s">
        <v>3049</v>
      </c>
    </row>
    <row r="3868" spans="1:4" x14ac:dyDescent="0.25">
      <c r="A3868" s="1" t="s">
        <v>4603</v>
      </c>
      <c r="B3868" s="1">
        <v>20474.217607399998</v>
      </c>
      <c r="C3868" s="5">
        <f t="shared" si="60"/>
        <v>9286.9413129757795</v>
      </c>
      <c r="D3868" s="1" t="s">
        <v>3049</v>
      </c>
    </row>
    <row r="3869" spans="1:4" x14ac:dyDescent="0.25">
      <c r="A3869" s="1" t="s">
        <v>4604</v>
      </c>
      <c r="B3869" s="1">
        <v>11987.898944519999</v>
      </c>
      <c r="C3869" s="5">
        <f t="shared" si="60"/>
        <v>5437.6150580427147</v>
      </c>
      <c r="D3869" s="1" t="s">
        <v>3049</v>
      </c>
    </row>
    <row r="3870" spans="1:4" x14ac:dyDescent="0.25">
      <c r="A3870" s="1" t="s">
        <v>4605</v>
      </c>
      <c r="B3870" s="1">
        <v>11595.320180119998</v>
      </c>
      <c r="C3870" s="5">
        <f t="shared" si="60"/>
        <v>5259.54447114099</v>
      </c>
      <c r="D3870" s="1" t="s">
        <v>3049</v>
      </c>
    </row>
    <row r="3871" spans="1:4" x14ac:dyDescent="0.25">
      <c r="A3871" s="1" t="s">
        <v>4606</v>
      </c>
      <c r="B3871" s="1">
        <v>176.30661094000004</v>
      </c>
      <c r="C3871" s="5">
        <f t="shared" si="60"/>
        <v>79.971268269496491</v>
      </c>
      <c r="D3871" s="1" t="s">
        <v>3049</v>
      </c>
    </row>
    <row r="3872" spans="1:4" x14ac:dyDescent="0.25">
      <c r="A3872" s="1" t="s">
        <v>4607</v>
      </c>
      <c r="B3872" s="1">
        <v>74.56705190000001</v>
      </c>
      <c r="C3872" s="5">
        <f t="shared" si="60"/>
        <v>33.823018205424802</v>
      </c>
      <c r="D3872" s="1" t="s">
        <v>3049</v>
      </c>
    </row>
    <row r="3873" spans="1:4" x14ac:dyDescent="0.25">
      <c r="A3873" s="1" t="s">
        <v>4608</v>
      </c>
      <c r="B3873" s="1">
        <v>7375.5068701</v>
      </c>
      <c r="C3873" s="5">
        <f t="shared" si="60"/>
        <v>3345.470912222399</v>
      </c>
      <c r="D3873" s="1" t="s">
        <v>3049</v>
      </c>
    </row>
    <row r="3874" spans="1:4" x14ac:dyDescent="0.25">
      <c r="A3874" s="1" t="s">
        <v>4609</v>
      </c>
      <c r="B3874" s="1">
        <v>11177.257028600003</v>
      </c>
      <c r="C3874" s="5">
        <f t="shared" si="60"/>
        <v>5069.9143701167322</v>
      </c>
      <c r="D3874" s="1" t="s">
        <v>3049</v>
      </c>
    </row>
    <row r="3875" spans="1:4" x14ac:dyDescent="0.25">
      <c r="A3875" s="1" t="s">
        <v>4610</v>
      </c>
      <c r="B3875" s="1">
        <v>31019.071882839999</v>
      </c>
      <c r="C3875" s="5">
        <f t="shared" si="60"/>
        <v>14070.002853481161</v>
      </c>
      <c r="D3875" s="1" t="s">
        <v>3049</v>
      </c>
    </row>
    <row r="3876" spans="1:4" x14ac:dyDescent="0.25">
      <c r="A3876" s="1" t="s">
        <v>4611</v>
      </c>
      <c r="B3876" s="1">
        <v>16276.825122159999</v>
      </c>
      <c r="C3876" s="5">
        <f t="shared" si="60"/>
        <v>7383.0376608107981</v>
      </c>
      <c r="D3876" s="1" t="s">
        <v>3049</v>
      </c>
    </row>
    <row r="3877" spans="1:4" x14ac:dyDescent="0.25">
      <c r="A3877" s="1" t="s">
        <v>4612</v>
      </c>
      <c r="B3877" s="1">
        <v>31983.318150540006</v>
      </c>
      <c r="C3877" s="5">
        <f t="shared" si="60"/>
        <v>14507.377246539741</v>
      </c>
      <c r="D3877" s="1" t="s">
        <v>3049</v>
      </c>
    </row>
    <row r="3878" spans="1:4" x14ac:dyDescent="0.25">
      <c r="A3878" s="1" t="s">
        <v>4613</v>
      </c>
      <c r="B3878" s="1">
        <v>13288.020367220006</v>
      </c>
      <c r="C3878" s="5">
        <f t="shared" si="60"/>
        <v>6027.3397344080568</v>
      </c>
      <c r="D3878" s="1" t="s">
        <v>3049</v>
      </c>
    </row>
    <row r="3879" spans="1:4" x14ac:dyDescent="0.25">
      <c r="A3879" s="1" t="s">
        <v>4614</v>
      </c>
      <c r="B3879" s="1">
        <v>1249.2561873000002</v>
      </c>
      <c r="C3879" s="5">
        <f t="shared" si="60"/>
        <v>566.65261250978165</v>
      </c>
      <c r="D3879" s="1" t="s">
        <v>3049</v>
      </c>
    </row>
    <row r="3880" spans="1:4" x14ac:dyDescent="0.25">
      <c r="A3880" s="1" t="s">
        <v>4615</v>
      </c>
      <c r="B3880" s="1">
        <v>4987.0122616999997</v>
      </c>
      <c r="C3880" s="5">
        <f t="shared" si="60"/>
        <v>2262.0688658090262</v>
      </c>
      <c r="D3880" s="1" t="s">
        <v>3049</v>
      </c>
    </row>
    <row r="3881" spans="1:4" x14ac:dyDescent="0.25">
      <c r="A3881" s="1" t="s">
        <v>4616</v>
      </c>
      <c r="B3881" s="1">
        <v>4503.1815454400012</v>
      </c>
      <c r="C3881" s="5">
        <f t="shared" si="60"/>
        <v>2042.607123559221</v>
      </c>
      <c r="D3881" s="1" t="s">
        <v>3049</v>
      </c>
    </row>
    <row r="3882" spans="1:4" x14ac:dyDescent="0.25">
      <c r="A3882" s="1" t="s">
        <v>4617</v>
      </c>
      <c r="B3882" s="1">
        <v>774.06319459999997</v>
      </c>
      <c r="C3882" s="5">
        <f t="shared" si="60"/>
        <v>351.1088725650032</v>
      </c>
      <c r="D3882" s="1" t="s">
        <v>3049</v>
      </c>
    </row>
    <row r="3883" spans="1:4" x14ac:dyDescent="0.25">
      <c r="A3883" s="1" t="s">
        <v>4618</v>
      </c>
      <c r="B3883" s="1">
        <v>2312.1655329</v>
      </c>
      <c r="C3883" s="5">
        <f t="shared" si="60"/>
        <v>1048.7797883991768</v>
      </c>
      <c r="D3883" s="1" t="s">
        <v>3049</v>
      </c>
    </row>
    <row r="3884" spans="1:4" x14ac:dyDescent="0.25">
      <c r="A3884" s="1" t="s">
        <v>4619</v>
      </c>
      <c r="B3884" s="1">
        <v>4099.0699992199989</v>
      </c>
      <c r="C3884" s="5">
        <f t="shared" si="60"/>
        <v>1859.3053590861978</v>
      </c>
      <c r="D3884" s="1" t="s">
        <v>3049</v>
      </c>
    </row>
    <row r="3885" spans="1:4" x14ac:dyDescent="0.25">
      <c r="A3885" s="1" t="s">
        <v>4620</v>
      </c>
      <c r="B3885" s="1">
        <v>14038.226320539998</v>
      </c>
      <c r="C3885" s="5">
        <f t="shared" si="60"/>
        <v>6367.6271531863786</v>
      </c>
      <c r="D3885" s="1" t="s">
        <v>3049</v>
      </c>
    </row>
    <row r="3886" spans="1:4" x14ac:dyDescent="0.25">
      <c r="A3886" s="1" t="s">
        <v>4621</v>
      </c>
      <c r="B3886" s="1">
        <v>23531.003654180004</v>
      </c>
      <c r="C3886" s="5">
        <f t="shared" si="60"/>
        <v>10673.475009506816</v>
      </c>
      <c r="D3886" s="1" t="s">
        <v>3049</v>
      </c>
    </row>
    <row r="3887" spans="1:4" x14ac:dyDescent="0.25">
      <c r="A3887" s="1" t="s">
        <v>4622</v>
      </c>
      <c r="B3887" s="1">
        <v>17001.248499900001</v>
      </c>
      <c r="C3887" s="5">
        <f t="shared" si="60"/>
        <v>7711.6303095666408</v>
      </c>
      <c r="D3887" s="1" t="s">
        <v>3049</v>
      </c>
    </row>
    <row r="3888" spans="1:4" x14ac:dyDescent="0.25">
      <c r="A3888" s="1" t="s">
        <v>4623</v>
      </c>
      <c r="B3888" s="1">
        <v>14295.953122200002</v>
      </c>
      <c r="C3888" s="5">
        <f t="shared" si="60"/>
        <v>6484.529968604943</v>
      </c>
      <c r="D3888" s="1" t="s">
        <v>3049</v>
      </c>
    </row>
    <row r="3889" spans="1:4" x14ac:dyDescent="0.25">
      <c r="A3889" s="1" t="s">
        <v>4624</v>
      </c>
      <c r="B3889" s="1">
        <v>7128.7809093000005</v>
      </c>
      <c r="C3889" s="5">
        <f t="shared" si="60"/>
        <v>3233.5579902112058</v>
      </c>
      <c r="D3889" s="1" t="s">
        <v>3049</v>
      </c>
    </row>
    <row r="3890" spans="1:4" x14ac:dyDescent="0.25">
      <c r="A3890" s="1" t="s">
        <v>4625</v>
      </c>
      <c r="B3890" s="1">
        <v>7510.5273010999981</v>
      </c>
      <c r="C3890" s="5">
        <f t="shared" si="60"/>
        <v>3406.7150995605502</v>
      </c>
      <c r="D3890" s="1" t="s">
        <v>3049</v>
      </c>
    </row>
    <row r="3891" spans="1:4" x14ac:dyDescent="0.25">
      <c r="A3891" s="1" t="s">
        <v>4626</v>
      </c>
      <c r="B3891" s="1">
        <v>2366.3022047000004</v>
      </c>
      <c r="C3891" s="5">
        <f t="shared" si="60"/>
        <v>1073.3357496342826</v>
      </c>
      <c r="D3891" s="1" t="s">
        <v>3049</v>
      </c>
    </row>
    <row r="3892" spans="1:4" x14ac:dyDescent="0.25">
      <c r="A3892" s="1" t="s">
        <v>4627</v>
      </c>
      <c r="B3892" s="1">
        <v>13949.741019000003</v>
      </c>
      <c r="C3892" s="5">
        <f t="shared" si="60"/>
        <v>6327.490928290249</v>
      </c>
      <c r="D3892" s="1" t="s">
        <v>3049</v>
      </c>
    </row>
    <row r="3893" spans="1:4" x14ac:dyDescent="0.25">
      <c r="A3893" s="1" t="s">
        <v>4628</v>
      </c>
      <c r="B3893" s="1">
        <v>2152.2291447800003</v>
      </c>
      <c r="C3893" s="5">
        <f t="shared" si="60"/>
        <v>976.23392223904989</v>
      </c>
      <c r="D3893" s="1" t="s">
        <v>3049</v>
      </c>
    </row>
    <row r="3894" spans="1:4" x14ac:dyDescent="0.25">
      <c r="A3894" s="1" t="s">
        <v>4629</v>
      </c>
      <c r="B3894" s="1">
        <v>3951.1440119000004</v>
      </c>
      <c r="C3894" s="5">
        <f t="shared" si="60"/>
        <v>1792.2073146457449</v>
      </c>
      <c r="D3894" s="1" t="s">
        <v>3049</v>
      </c>
    </row>
    <row r="3895" spans="1:4" x14ac:dyDescent="0.25">
      <c r="A3895" s="1" t="s">
        <v>4630</v>
      </c>
      <c r="B3895" s="1">
        <v>5137.892751450001</v>
      </c>
      <c r="C3895" s="5">
        <f t="shared" si="60"/>
        <v>2330.5070489157088</v>
      </c>
      <c r="D3895" s="1" t="s">
        <v>3049</v>
      </c>
    </row>
    <row r="3896" spans="1:4" x14ac:dyDescent="0.25">
      <c r="A3896" s="1" t="s">
        <v>4631</v>
      </c>
      <c r="B3896" s="1">
        <v>6922.7111231200006</v>
      </c>
      <c r="C3896" s="5">
        <f t="shared" si="60"/>
        <v>3140.0863837582474</v>
      </c>
      <c r="D3896" s="1" t="s">
        <v>3049</v>
      </c>
    </row>
    <row r="3897" spans="1:4" x14ac:dyDescent="0.25">
      <c r="A3897" s="1" t="s">
        <v>4632</v>
      </c>
      <c r="B3897" s="1">
        <v>7367.1432697399978</v>
      </c>
      <c r="C3897" s="5">
        <f t="shared" si="60"/>
        <v>3341.6772500079051</v>
      </c>
      <c r="D3897" s="1" t="s">
        <v>3049</v>
      </c>
    </row>
    <row r="3898" spans="1:4" x14ac:dyDescent="0.25">
      <c r="A3898" s="1" t="s">
        <v>4633</v>
      </c>
      <c r="B3898" s="1">
        <v>33710.565605510019</v>
      </c>
      <c r="C3898" s="5">
        <f t="shared" si="60"/>
        <v>15290.8428741345</v>
      </c>
      <c r="D3898" s="1" t="s">
        <v>3049</v>
      </c>
    </row>
    <row r="3899" spans="1:4" x14ac:dyDescent="0.25">
      <c r="A3899" s="1" t="s">
        <v>4634</v>
      </c>
      <c r="B3899" s="1">
        <v>63626.682499379996</v>
      </c>
      <c r="C3899" s="5">
        <f t="shared" si="60"/>
        <v>28860.554168258772</v>
      </c>
      <c r="D3899" s="1" t="s">
        <v>3049</v>
      </c>
    </row>
    <row r="3900" spans="1:4" x14ac:dyDescent="0.25">
      <c r="A3900" s="1" t="s">
        <v>4635</v>
      </c>
      <c r="B3900" s="1">
        <v>17470.434846100005</v>
      </c>
      <c r="C3900" s="5">
        <f t="shared" si="60"/>
        <v>7924.4494827121935</v>
      </c>
      <c r="D3900" s="1" t="s">
        <v>3049</v>
      </c>
    </row>
    <row r="3901" spans="1:4" x14ac:dyDescent="0.25">
      <c r="A3901" s="1" t="s">
        <v>4636</v>
      </c>
      <c r="B3901" s="1">
        <v>28828.430146000017</v>
      </c>
      <c r="C3901" s="5">
        <f t="shared" si="60"/>
        <v>13076.345286784439</v>
      </c>
      <c r="D3901" s="1" t="s">
        <v>3049</v>
      </c>
    </row>
    <row r="3902" spans="1:4" x14ac:dyDescent="0.25">
      <c r="A3902" s="1" t="s">
        <v>4637</v>
      </c>
      <c r="B3902" s="1">
        <v>15442.186716999991</v>
      </c>
      <c r="C3902" s="5">
        <f t="shared" si="60"/>
        <v>7004.4523573374599</v>
      </c>
      <c r="D3902" s="1" t="s">
        <v>3049</v>
      </c>
    </row>
    <row r="3903" spans="1:4" x14ac:dyDescent="0.25">
      <c r="A3903" s="1" t="s">
        <v>4638</v>
      </c>
      <c r="B3903" s="1">
        <v>3081.7594748000006</v>
      </c>
      <c r="C3903" s="5">
        <f t="shared" si="60"/>
        <v>1397.8614436934818</v>
      </c>
      <c r="D3903" s="1" t="s">
        <v>3049</v>
      </c>
    </row>
    <row r="3904" spans="1:4" x14ac:dyDescent="0.25">
      <c r="A3904" s="1" t="s">
        <v>4639</v>
      </c>
      <c r="B3904" s="1">
        <v>53.139049299999996</v>
      </c>
      <c r="C3904" s="5">
        <f t="shared" si="60"/>
        <v>24.103447650085599</v>
      </c>
      <c r="D3904" s="1" t="s">
        <v>3049</v>
      </c>
    </row>
    <row r="3905" spans="1:4" x14ac:dyDescent="0.25">
      <c r="A3905" s="1" t="s">
        <v>4640</v>
      </c>
      <c r="B3905" s="1">
        <v>10002.838164050001</v>
      </c>
      <c r="C3905" s="5">
        <f t="shared" si="60"/>
        <v>4537.2073685077685</v>
      </c>
      <c r="D3905" s="1" t="s">
        <v>3049</v>
      </c>
    </row>
    <row r="3906" spans="1:4" x14ac:dyDescent="0.25">
      <c r="A3906" s="1" t="s">
        <v>4641</v>
      </c>
      <c r="B3906" s="1">
        <v>3178.0884982499997</v>
      </c>
      <c r="C3906" s="5">
        <f t="shared" si="60"/>
        <v>1441.555518098214</v>
      </c>
      <c r="D3906" s="1" t="s">
        <v>3049</v>
      </c>
    </row>
    <row r="3907" spans="1:4" x14ac:dyDescent="0.25">
      <c r="A3907" s="1" t="s">
        <v>4642</v>
      </c>
      <c r="B3907" s="1">
        <v>17605.497860119998</v>
      </c>
      <c r="C3907" s="5">
        <f t="shared" ref="C3907:C3970" si="61">0.453592*B3907</f>
        <v>7985.7129853675506</v>
      </c>
      <c r="D3907" s="1" t="s">
        <v>3049</v>
      </c>
    </row>
    <row r="3908" spans="1:4" x14ac:dyDescent="0.25">
      <c r="A3908" s="1" t="s">
        <v>4643</v>
      </c>
      <c r="B3908" s="1">
        <v>22259.278683849996</v>
      </c>
      <c r="C3908" s="5">
        <f t="shared" si="61"/>
        <v>10096.630736764888</v>
      </c>
      <c r="D3908" s="1" t="s">
        <v>3049</v>
      </c>
    </row>
    <row r="3909" spans="1:4" x14ac:dyDescent="0.25">
      <c r="A3909" s="1" t="s">
        <v>4644</v>
      </c>
      <c r="B3909" s="1">
        <v>9197.4938769899982</v>
      </c>
      <c r="C3909" s="5">
        <f t="shared" si="61"/>
        <v>4171.9096426516471</v>
      </c>
      <c r="D3909" s="1" t="s">
        <v>4645</v>
      </c>
    </row>
    <row r="3910" spans="1:4" x14ac:dyDescent="0.25">
      <c r="A3910" s="1" t="s">
        <v>4646</v>
      </c>
      <c r="B3910" s="1">
        <v>5954.0293875299994</v>
      </c>
      <c r="C3910" s="5">
        <f t="shared" si="61"/>
        <v>2700.7000979485074</v>
      </c>
      <c r="D3910" s="1" t="s">
        <v>4645</v>
      </c>
    </row>
    <row r="3911" spans="1:4" x14ac:dyDescent="0.25">
      <c r="A3911" s="1" t="s">
        <v>4647</v>
      </c>
      <c r="B3911" s="1">
        <v>1165.5512451500001</v>
      </c>
      <c r="C3911" s="5">
        <f t="shared" si="61"/>
        <v>528.68472039007884</v>
      </c>
      <c r="D3911" s="1" t="s">
        <v>4645</v>
      </c>
    </row>
    <row r="3912" spans="1:4" x14ac:dyDescent="0.25">
      <c r="A3912" s="1" t="s">
        <v>354</v>
      </c>
      <c r="B3912" s="1">
        <v>660.31546110000011</v>
      </c>
      <c r="C3912" s="5">
        <f t="shared" si="61"/>
        <v>299.51381063127127</v>
      </c>
      <c r="D3912" s="1" t="s">
        <v>4645</v>
      </c>
    </row>
    <row r="3913" spans="1:4" x14ac:dyDescent="0.25">
      <c r="A3913" s="1" t="s">
        <v>353</v>
      </c>
      <c r="B3913" s="1">
        <v>2045.66203812</v>
      </c>
      <c r="C3913" s="5">
        <f t="shared" si="61"/>
        <v>927.89593519492701</v>
      </c>
      <c r="D3913" s="1" t="s">
        <v>4645</v>
      </c>
    </row>
    <row r="3914" spans="1:4" x14ac:dyDescent="0.25">
      <c r="A3914" s="1" t="s">
        <v>352</v>
      </c>
      <c r="B3914" s="1">
        <v>10274.705330949999</v>
      </c>
      <c r="C3914" s="5">
        <f t="shared" si="61"/>
        <v>4660.5241404762719</v>
      </c>
      <c r="D3914" s="1" t="s">
        <v>4645</v>
      </c>
    </row>
    <row r="3915" spans="1:4" x14ac:dyDescent="0.25">
      <c r="A3915" s="1" t="s">
        <v>351</v>
      </c>
      <c r="B3915" s="1">
        <v>419.86406849999997</v>
      </c>
      <c r="C3915" s="5">
        <f t="shared" si="61"/>
        <v>190.44698255905197</v>
      </c>
      <c r="D3915" s="1" t="s">
        <v>4645</v>
      </c>
    </row>
    <row r="3916" spans="1:4" x14ac:dyDescent="0.25">
      <c r="A3916" s="1" t="s">
        <v>4648</v>
      </c>
      <c r="B3916" s="1">
        <v>74.283819080000001</v>
      </c>
      <c r="C3916" s="5">
        <f t="shared" si="61"/>
        <v>33.694546064135359</v>
      </c>
      <c r="D3916" s="1" t="s">
        <v>4645</v>
      </c>
    </row>
    <row r="3917" spans="1:4" x14ac:dyDescent="0.25">
      <c r="A3917" s="1" t="s">
        <v>4649</v>
      </c>
      <c r="B3917" s="1">
        <v>12394.361759130004</v>
      </c>
      <c r="C3917" s="5">
        <f t="shared" si="61"/>
        <v>5621.9833390472968</v>
      </c>
      <c r="D3917" s="1" t="s">
        <v>4645</v>
      </c>
    </row>
    <row r="3918" spans="1:4" x14ac:dyDescent="0.25">
      <c r="A3918" s="1" t="s">
        <v>4650</v>
      </c>
      <c r="B3918" s="1">
        <v>7407.9260475800047</v>
      </c>
      <c r="C3918" s="5">
        <f t="shared" si="61"/>
        <v>3360.1759917739096</v>
      </c>
      <c r="D3918" s="1" t="s">
        <v>4645</v>
      </c>
    </row>
    <row r="3919" spans="1:4" x14ac:dyDescent="0.25">
      <c r="A3919" s="1" t="s">
        <v>4651</v>
      </c>
      <c r="B3919" s="1">
        <v>4139.4419171700029</v>
      </c>
      <c r="C3919" s="5">
        <f t="shared" si="61"/>
        <v>1877.617738092976</v>
      </c>
      <c r="D3919" s="1" t="s">
        <v>4645</v>
      </c>
    </row>
    <row r="3920" spans="1:4" x14ac:dyDescent="0.25">
      <c r="A3920" s="1" t="s">
        <v>4652</v>
      </c>
      <c r="B3920" s="1">
        <v>6484.9769946299957</v>
      </c>
      <c r="C3920" s="5">
        <f t="shared" si="61"/>
        <v>2941.5336849482092</v>
      </c>
      <c r="D3920" s="1" t="s">
        <v>4645</v>
      </c>
    </row>
    <row r="3921" spans="1:4" x14ac:dyDescent="0.25">
      <c r="A3921" s="1" t="s">
        <v>4653</v>
      </c>
      <c r="B3921" s="1">
        <v>3839.8193515299995</v>
      </c>
      <c r="C3921" s="5">
        <f t="shared" si="61"/>
        <v>1741.7113392991955</v>
      </c>
      <c r="D3921" s="1" t="s">
        <v>4645</v>
      </c>
    </row>
    <row r="3922" spans="1:4" x14ac:dyDescent="0.25">
      <c r="A3922" s="1" t="s">
        <v>4654</v>
      </c>
      <c r="B3922" s="1">
        <v>1668.2551845300004</v>
      </c>
      <c r="C3922" s="5">
        <f t="shared" si="61"/>
        <v>756.70720566133195</v>
      </c>
      <c r="D3922" s="1" t="s">
        <v>4645</v>
      </c>
    </row>
    <row r="3923" spans="1:4" x14ac:dyDescent="0.25">
      <c r="A3923" s="1" t="s">
        <v>4655</v>
      </c>
      <c r="B3923" s="1">
        <v>8516.1975037899974</v>
      </c>
      <c r="C3923" s="5">
        <f t="shared" si="61"/>
        <v>3862.8790581391127</v>
      </c>
      <c r="D3923" s="1" t="s">
        <v>4645</v>
      </c>
    </row>
    <row r="3924" spans="1:4" x14ac:dyDescent="0.25">
      <c r="A3924" s="1" t="s">
        <v>4656</v>
      </c>
      <c r="B3924" s="1">
        <v>9311.5098950399952</v>
      </c>
      <c r="C3924" s="5">
        <f t="shared" si="61"/>
        <v>4223.6263963109814</v>
      </c>
      <c r="D3924" s="1" t="s">
        <v>4645</v>
      </c>
    </row>
    <row r="3925" spans="1:4" x14ac:dyDescent="0.25">
      <c r="A3925" s="1" t="s">
        <v>4657</v>
      </c>
      <c r="B3925" s="1">
        <v>14115.702859079982</v>
      </c>
      <c r="C3925" s="5">
        <f t="shared" si="61"/>
        <v>6402.7698912558071</v>
      </c>
      <c r="D3925" s="1" t="s">
        <v>4645</v>
      </c>
    </row>
    <row r="3926" spans="1:4" x14ac:dyDescent="0.25">
      <c r="A3926" s="1" t="s">
        <v>4658</v>
      </c>
      <c r="B3926" s="1">
        <v>6732.7980655999991</v>
      </c>
      <c r="C3926" s="5">
        <f t="shared" si="61"/>
        <v>3053.9433401716346</v>
      </c>
      <c r="D3926" s="1" t="s">
        <v>4645</v>
      </c>
    </row>
    <row r="3927" spans="1:4" x14ac:dyDescent="0.25">
      <c r="A3927" s="1" t="s">
        <v>4659</v>
      </c>
      <c r="B3927" s="1">
        <v>5553.1869873999967</v>
      </c>
      <c r="C3927" s="5">
        <f t="shared" si="61"/>
        <v>2518.8811919887394</v>
      </c>
      <c r="D3927" s="1" t="s">
        <v>4645</v>
      </c>
    </row>
    <row r="3928" spans="1:4" x14ac:dyDescent="0.25">
      <c r="A3928" s="1" t="s">
        <v>4660</v>
      </c>
      <c r="B3928" s="1">
        <v>22313.912208250007</v>
      </c>
      <c r="C3928" s="5">
        <f t="shared" si="61"/>
        <v>10121.412066364537</v>
      </c>
      <c r="D3928" s="1" t="s">
        <v>4645</v>
      </c>
    </row>
    <row r="3929" spans="1:4" x14ac:dyDescent="0.25">
      <c r="A3929" s="1" t="s">
        <v>4661</v>
      </c>
      <c r="B3929" s="1">
        <v>16454.258523280008</v>
      </c>
      <c r="C3929" s="5">
        <f t="shared" si="61"/>
        <v>7463.5200320916256</v>
      </c>
      <c r="D3929" s="1" t="s">
        <v>4645</v>
      </c>
    </row>
    <row r="3930" spans="1:4" x14ac:dyDescent="0.25">
      <c r="A3930" s="1" t="s">
        <v>4662</v>
      </c>
      <c r="B3930" s="1">
        <v>16526.100124149991</v>
      </c>
      <c r="C3930" s="5">
        <f t="shared" si="61"/>
        <v>7496.1068075134426</v>
      </c>
      <c r="D3930" s="1" t="s">
        <v>4645</v>
      </c>
    </row>
    <row r="3931" spans="1:4" x14ac:dyDescent="0.25">
      <c r="A3931" s="1" t="s">
        <v>4663</v>
      </c>
      <c r="B3931" s="1">
        <v>10835.43561031</v>
      </c>
      <c r="C3931" s="5">
        <f t="shared" si="61"/>
        <v>4914.8669093517337</v>
      </c>
      <c r="D3931" s="1" t="s">
        <v>4645</v>
      </c>
    </row>
    <row r="3932" spans="1:4" x14ac:dyDescent="0.25">
      <c r="A3932" s="1" t="s">
        <v>4664</v>
      </c>
      <c r="B3932" s="1">
        <v>5727.7080353300025</v>
      </c>
      <c r="C3932" s="5">
        <f t="shared" si="61"/>
        <v>2598.0425431614067</v>
      </c>
      <c r="D3932" s="1" t="s">
        <v>4645</v>
      </c>
    </row>
    <row r="3933" spans="1:4" x14ac:dyDescent="0.25">
      <c r="A3933" s="1" t="s">
        <v>4665</v>
      </c>
      <c r="B3933" s="1">
        <v>13911.841242060002</v>
      </c>
      <c r="C3933" s="5">
        <f t="shared" si="61"/>
        <v>6310.2998926684804</v>
      </c>
      <c r="D3933" s="1" t="s">
        <v>4645</v>
      </c>
    </row>
    <row r="3934" spans="1:4" x14ac:dyDescent="0.25">
      <c r="A3934" s="1" t="s">
        <v>4666</v>
      </c>
      <c r="B3934" s="1">
        <v>14754.721053329993</v>
      </c>
      <c r="C3934" s="5">
        <f t="shared" si="61"/>
        <v>6692.6234320220583</v>
      </c>
      <c r="D3934" s="1" t="s">
        <v>4645</v>
      </c>
    </row>
    <row r="3935" spans="1:4" x14ac:dyDescent="0.25">
      <c r="A3935" s="1" t="s">
        <v>4667</v>
      </c>
      <c r="B3935" s="1">
        <v>10629.108488899999</v>
      </c>
      <c r="C3935" s="5">
        <f t="shared" si="61"/>
        <v>4821.2785776971286</v>
      </c>
      <c r="D3935" s="1" t="s">
        <v>4645</v>
      </c>
    </row>
    <row r="3936" spans="1:4" x14ac:dyDescent="0.25">
      <c r="A3936" s="1" t="s">
        <v>4668</v>
      </c>
      <c r="B3936" s="1">
        <v>20720.339221060003</v>
      </c>
      <c r="C3936" s="5">
        <f t="shared" si="61"/>
        <v>9398.5801079590492</v>
      </c>
      <c r="D3936" s="1" t="s">
        <v>4645</v>
      </c>
    </row>
    <row r="3937" spans="1:4" x14ac:dyDescent="0.25">
      <c r="A3937" s="1" t="s">
        <v>4669</v>
      </c>
      <c r="B3937" s="1">
        <v>1747.3652045600002</v>
      </c>
      <c r="C3937" s="5">
        <f t="shared" si="61"/>
        <v>792.59087786677958</v>
      </c>
      <c r="D3937" s="1" t="s">
        <v>4645</v>
      </c>
    </row>
    <row r="3938" spans="1:4" x14ac:dyDescent="0.25">
      <c r="A3938" s="1" t="s">
        <v>4670</v>
      </c>
      <c r="B3938" s="1">
        <v>3026.6684313400006</v>
      </c>
      <c r="C3938" s="5">
        <f t="shared" si="61"/>
        <v>1372.8725871083734</v>
      </c>
      <c r="D3938" s="1" t="s">
        <v>4645</v>
      </c>
    </row>
    <row r="3939" spans="1:4" x14ac:dyDescent="0.25">
      <c r="A3939" s="1" t="s">
        <v>4671</v>
      </c>
      <c r="B3939" s="1">
        <v>8625.3100485000014</v>
      </c>
      <c r="C3939" s="5">
        <f t="shared" si="61"/>
        <v>3912.3716355192128</v>
      </c>
      <c r="D3939" s="1" t="s">
        <v>4645</v>
      </c>
    </row>
    <row r="3940" spans="1:4" x14ac:dyDescent="0.25">
      <c r="A3940" s="1" t="s">
        <v>4672</v>
      </c>
      <c r="B3940" s="1">
        <v>18423.675784510007</v>
      </c>
      <c r="C3940" s="5">
        <f t="shared" si="61"/>
        <v>8356.8319464474625</v>
      </c>
      <c r="D3940" s="1" t="s">
        <v>4645</v>
      </c>
    </row>
    <row r="3941" spans="1:4" x14ac:dyDescent="0.25">
      <c r="A3941" s="1" t="s">
        <v>4673</v>
      </c>
      <c r="B3941" s="1">
        <v>4840.025358060002</v>
      </c>
      <c r="C3941" s="5">
        <f t="shared" si="61"/>
        <v>2195.3967822131522</v>
      </c>
      <c r="D3941" s="1" t="s">
        <v>4645</v>
      </c>
    </row>
    <row r="3942" spans="1:4" x14ac:dyDescent="0.25">
      <c r="A3942" s="1" t="s">
        <v>4674</v>
      </c>
      <c r="B3942" s="1">
        <v>17167.973217630002</v>
      </c>
      <c r="C3942" s="5">
        <f t="shared" si="61"/>
        <v>7787.2553077312277</v>
      </c>
      <c r="D3942" s="1" t="s">
        <v>4645</v>
      </c>
    </row>
    <row r="3943" spans="1:4" x14ac:dyDescent="0.25">
      <c r="A3943" s="1" t="s">
        <v>4675</v>
      </c>
      <c r="B3943" s="1">
        <v>6967.9159642000013</v>
      </c>
      <c r="C3943" s="5">
        <f t="shared" si="61"/>
        <v>3160.5909380334069</v>
      </c>
      <c r="D3943" s="1" t="s">
        <v>4645</v>
      </c>
    </row>
    <row r="3944" spans="1:4" x14ac:dyDescent="0.25">
      <c r="A3944" s="1" t="s">
        <v>4676</v>
      </c>
      <c r="B3944" s="1">
        <v>2726.050214320001</v>
      </c>
      <c r="C3944" s="5">
        <f t="shared" si="61"/>
        <v>1236.514568813838</v>
      </c>
      <c r="D3944" s="1" t="s">
        <v>4645</v>
      </c>
    </row>
    <row r="3945" spans="1:4" x14ac:dyDescent="0.25">
      <c r="A3945" s="1" t="s">
        <v>4677</v>
      </c>
      <c r="B3945" s="1">
        <v>7674.3547155500009</v>
      </c>
      <c r="C3945" s="5">
        <f t="shared" si="61"/>
        <v>3481.0259041357558</v>
      </c>
      <c r="D3945" s="1" t="s">
        <v>4645</v>
      </c>
    </row>
    <row r="3946" spans="1:4" x14ac:dyDescent="0.25">
      <c r="A3946" s="1" t="s">
        <v>4678</v>
      </c>
      <c r="B3946" s="1">
        <v>9221.3715886599985</v>
      </c>
      <c r="C3946" s="5">
        <f t="shared" si="61"/>
        <v>4182.7403816434662</v>
      </c>
      <c r="D3946" s="1" t="s">
        <v>4645</v>
      </c>
    </row>
    <row r="3947" spans="1:4" x14ac:dyDescent="0.25">
      <c r="A3947" s="1" t="s">
        <v>4679</v>
      </c>
      <c r="B3947" s="1">
        <v>32066.473638569987</v>
      </c>
      <c r="C3947" s="5">
        <f t="shared" si="61"/>
        <v>14545.095910666238</v>
      </c>
      <c r="D3947" s="1" t="s">
        <v>4645</v>
      </c>
    </row>
    <row r="3948" spans="1:4" x14ac:dyDescent="0.25">
      <c r="A3948" s="1" t="s">
        <v>4680</v>
      </c>
      <c r="B3948" s="1">
        <v>15881.770075779994</v>
      </c>
      <c r="C3948" s="5">
        <f t="shared" si="61"/>
        <v>7203.8438522131992</v>
      </c>
      <c r="D3948" s="1" t="s">
        <v>4645</v>
      </c>
    </row>
    <row r="3949" spans="1:4" x14ac:dyDescent="0.25">
      <c r="A3949" s="1" t="s">
        <v>4681</v>
      </c>
      <c r="B3949" s="1">
        <v>7093.9909935900005</v>
      </c>
      <c r="C3949" s="5">
        <f t="shared" si="61"/>
        <v>3217.7775627644755</v>
      </c>
      <c r="D3949" s="1" t="s">
        <v>4645</v>
      </c>
    </row>
    <row r="3950" spans="1:4" x14ac:dyDescent="0.25">
      <c r="A3950" s="1" t="s">
        <v>4682</v>
      </c>
      <c r="B3950" s="1">
        <v>41416.338310210012</v>
      </c>
      <c r="C3950" s="5">
        <f t="shared" si="61"/>
        <v>18786.11972680478</v>
      </c>
      <c r="D3950" s="1" t="s">
        <v>4645</v>
      </c>
    </row>
    <row r="3951" spans="1:4" x14ac:dyDescent="0.25">
      <c r="A3951" s="1" t="s">
        <v>4683</v>
      </c>
      <c r="B3951" s="1">
        <v>7465.9205890900002</v>
      </c>
      <c r="C3951" s="5">
        <f t="shared" si="61"/>
        <v>3386.4818518465113</v>
      </c>
      <c r="D3951" s="1" t="s">
        <v>4645</v>
      </c>
    </row>
    <row r="3952" spans="1:4" x14ac:dyDescent="0.25">
      <c r="A3952" s="1" t="s">
        <v>4684</v>
      </c>
      <c r="B3952" s="1">
        <v>26256.029089929991</v>
      </c>
      <c r="C3952" s="5">
        <f t="shared" si="61"/>
        <v>11909.524746959523</v>
      </c>
      <c r="D3952" s="1" t="s">
        <v>4645</v>
      </c>
    </row>
    <row r="3953" spans="1:4" x14ac:dyDescent="0.25">
      <c r="A3953" s="1" t="s">
        <v>4685</v>
      </c>
      <c r="B3953" s="1">
        <v>345.12899865000003</v>
      </c>
      <c r="C3953" s="5">
        <f t="shared" si="61"/>
        <v>156.54775275565081</v>
      </c>
      <c r="D3953" s="1" t="s">
        <v>4645</v>
      </c>
    </row>
    <row r="3954" spans="1:4" x14ac:dyDescent="0.25">
      <c r="A3954" s="1" t="s">
        <v>4686</v>
      </c>
      <c r="B3954" s="1">
        <v>2997.6748938200008</v>
      </c>
      <c r="C3954" s="5">
        <f t="shared" si="61"/>
        <v>1359.7213504376018</v>
      </c>
      <c r="D3954" s="1" t="s">
        <v>4645</v>
      </c>
    </row>
    <row r="3955" spans="1:4" x14ac:dyDescent="0.25">
      <c r="A3955" s="1" t="s">
        <v>4687</v>
      </c>
      <c r="B3955" s="1">
        <v>3835.1176392999996</v>
      </c>
      <c r="C3955" s="5">
        <f t="shared" si="61"/>
        <v>1739.5786802453654</v>
      </c>
      <c r="D3955" s="1" t="s">
        <v>4645</v>
      </c>
    </row>
    <row r="3956" spans="1:4" x14ac:dyDescent="0.25">
      <c r="A3956" s="1" t="s">
        <v>4688</v>
      </c>
      <c r="B3956" s="1">
        <v>10501.0154889</v>
      </c>
      <c r="C3956" s="5">
        <f t="shared" si="61"/>
        <v>4763.1766176411293</v>
      </c>
      <c r="D3956" s="1" t="s">
        <v>4645</v>
      </c>
    </row>
    <row r="3957" spans="1:4" x14ac:dyDescent="0.25">
      <c r="A3957" s="1" t="s">
        <v>4689</v>
      </c>
      <c r="B3957" s="1">
        <v>9968.5733050199979</v>
      </c>
      <c r="C3957" s="5">
        <f t="shared" si="61"/>
        <v>4521.6651025706306</v>
      </c>
      <c r="D3957" s="1" t="s">
        <v>4645</v>
      </c>
    </row>
    <row r="3958" spans="1:4" x14ac:dyDescent="0.25">
      <c r="A3958" s="1" t="s">
        <v>4690</v>
      </c>
      <c r="B3958" s="1">
        <v>4481.0265923200013</v>
      </c>
      <c r="C3958" s="5">
        <f t="shared" si="61"/>
        <v>2032.5578140636139</v>
      </c>
      <c r="D3958" s="1" t="s">
        <v>4645</v>
      </c>
    </row>
    <row r="3959" spans="1:4" x14ac:dyDescent="0.25">
      <c r="A3959" s="1" t="s">
        <v>4691</v>
      </c>
      <c r="B3959" s="1">
        <v>1150.6296549799999</v>
      </c>
      <c r="C3959" s="5">
        <f t="shared" si="61"/>
        <v>521.9164064616881</v>
      </c>
      <c r="D3959" s="1" t="s">
        <v>4645</v>
      </c>
    </row>
    <row r="3960" spans="1:4" x14ac:dyDescent="0.25">
      <c r="A3960" s="1" t="s">
        <v>4692</v>
      </c>
      <c r="B3960" s="1">
        <v>2857.5910825000005</v>
      </c>
      <c r="C3960" s="5">
        <f t="shared" si="61"/>
        <v>1296.1804542933403</v>
      </c>
      <c r="D3960" s="1" t="s">
        <v>4645</v>
      </c>
    </row>
    <row r="3961" spans="1:4" x14ac:dyDescent="0.25">
      <c r="A3961" s="1" t="s">
        <v>4693</v>
      </c>
      <c r="B3961" s="1">
        <v>3606.3615993399999</v>
      </c>
      <c r="C3961" s="5">
        <f t="shared" si="61"/>
        <v>1635.8167705678293</v>
      </c>
      <c r="D3961" s="1" t="s">
        <v>4645</v>
      </c>
    </row>
    <row r="3962" spans="1:4" x14ac:dyDescent="0.25">
      <c r="A3962" s="1" t="s">
        <v>4694</v>
      </c>
      <c r="B3962" s="1">
        <v>46843.751689720004</v>
      </c>
      <c r="C3962" s="5">
        <f t="shared" si="61"/>
        <v>21247.951016443476</v>
      </c>
      <c r="D3962" s="1" t="s">
        <v>4645</v>
      </c>
    </row>
    <row r="3963" spans="1:4" x14ac:dyDescent="0.25">
      <c r="A3963" s="1" t="s">
        <v>4695</v>
      </c>
      <c r="B3963" s="1">
        <v>3452.7715081499987</v>
      </c>
      <c r="C3963" s="5">
        <f t="shared" si="61"/>
        <v>1566.1495339247742</v>
      </c>
      <c r="D3963" s="1" t="s">
        <v>4645</v>
      </c>
    </row>
    <row r="3964" spans="1:4" x14ac:dyDescent="0.25">
      <c r="A3964" s="1" t="s">
        <v>4696</v>
      </c>
      <c r="B3964" s="1">
        <v>1083.8311576399999</v>
      </c>
      <c r="C3964" s="5">
        <f t="shared" si="61"/>
        <v>491.61714245624285</v>
      </c>
      <c r="D3964" s="1" t="s">
        <v>4645</v>
      </c>
    </row>
    <row r="3965" spans="1:4" x14ac:dyDescent="0.25">
      <c r="A3965" s="1" t="s">
        <v>4697</v>
      </c>
      <c r="B3965" s="1">
        <v>1767.99307746</v>
      </c>
      <c r="C3965" s="5">
        <f t="shared" si="61"/>
        <v>801.94751599123629</v>
      </c>
      <c r="D3965" s="1" t="s">
        <v>4645</v>
      </c>
    </row>
    <row r="3966" spans="1:4" x14ac:dyDescent="0.25">
      <c r="A3966" s="1" t="s">
        <v>4698</v>
      </c>
      <c r="B3966" s="1">
        <v>8603.9455989100006</v>
      </c>
      <c r="C3966" s="5">
        <f t="shared" si="61"/>
        <v>3902.6808921007851</v>
      </c>
      <c r="D3966" s="1" t="s">
        <v>4645</v>
      </c>
    </row>
    <row r="3967" spans="1:4" x14ac:dyDescent="0.25">
      <c r="A3967" s="1" t="s">
        <v>4699</v>
      </c>
      <c r="B3967" s="1">
        <v>5171.9965446799997</v>
      </c>
      <c r="C3967" s="5">
        <f t="shared" si="61"/>
        <v>2345.9762566944905</v>
      </c>
      <c r="D3967" s="1" t="s">
        <v>4645</v>
      </c>
    </row>
    <row r="3968" spans="1:4" x14ac:dyDescent="0.25">
      <c r="A3968" s="1" t="s">
        <v>4700</v>
      </c>
      <c r="B3968" s="1">
        <v>2570.1737319099993</v>
      </c>
      <c r="C3968" s="5">
        <f t="shared" si="61"/>
        <v>1165.8102434045204</v>
      </c>
      <c r="D3968" s="1" t="s">
        <v>4645</v>
      </c>
    </row>
    <row r="3969" spans="1:4" x14ac:dyDescent="0.25">
      <c r="A3969" s="1" t="s">
        <v>4701</v>
      </c>
      <c r="B3969" s="1">
        <v>1317.3285673999999</v>
      </c>
      <c r="C3969" s="5">
        <f t="shared" si="61"/>
        <v>597.52969954410071</v>
      </c>
      <c r="D3969" s="1" t="s">
        <v>4645</v>
      </c>
    </row>
    <row r="3970" spans="1:4" x14ac:dyDescent="0.25">
      <c r="A3970" s="1" t="s">
        <v>4702</v>
      </c>
      <c r="B3970" s="1">
        <v>3362.3982579499993</v>
      </c>
      <c r="C3970" s="5">
        <f t="shared" si="61"/>
        <v>1525.156950620056</v>
      </c>
      <c r="D3970" s="1" t="s">
        <v>4645</v>
      </c>
    </row>
    <row r="3971" spans="1:4" x14ac:dyDescent="0.25">
      <c r="A3971" s="1" t="s">
        <v>4703</v>
      </c>
      <c r="B3971" s="1">
        <v>993.25171060000002</v>
      </c>
      <c r="C3971" s="5">
        <f t="shared" ref="C3971:C4034" si="62">0.453592*B3971</f>
        <v>450.5310299144752</v>
      </c>
      <c r="D3971" s="1" t="s">
        <v>4645</v>
      </c>
    </row>
    <row r="3972" spans="1:4" x14ac:dyDescent="0.25">
      <c r="A3972" s="1" t="s">
        <v>4704</v>
      </c>
      <c r="B3972" s="1">
        <v>1638.5170280000004</v>
      </c>
      <c r="C3972" s="5">
        <f t="shared" si="62"/>
        <v>743.21821576457614</v>
      </c>
      <c r="D3972" s="1" t="s">
        <v>4645</v>
      </c>
    </row>
    <row r="3973" spans="1:4" x14ac:dyDescent="0.25">
      <c r="A3973" s="1" t="s">
        <v>4705</v>
      </c>
      <c r="B3973" s="1">
        <v>1.38617269</v>
      </c>
      <c r="C3973" s="5">
        <f t="shared" si="62"/>
        <v>0.62875684280248001</v>
      </c>
      <c r="D3973" s="1" t="s">
        <v>4645</v>
      </c>
    </row>
    <row r="3974" spans="1:4" x14ac:dyDescent="0.25">
      <c r="A3974" s="1" t="s">
        <v>4706</v>
      </c>
      <c r="B3974" s="1">
        <v>1893.9974076399999</v>
      </c>
      <c r="C3974" s="5">
        <f t="shared" si="62"/>
        <v>859.10207212624277</v>
      </c>
      <c r="D3974" s="1" t="s">
        <v>4645</v>
      </c>
    </row>
    <row r="3975" spans="1:4" x14ac:dyDescent="0.25">
      <c r="A3975" s="1" t="s">
        <v>4707</v>
      </c>
      <c r="B3975" s="1">
        <v>618.82089449</v>
      </c>
      <c r="C3975" s="5">
        <f t="shared" si="62"/>
        <v>280.69220717350805</v>
      </c>
      <c r="D3975" s="1" t="s">
        <v>4645</v>
      </c>
    </row>
    <row r="3976" spans="1:4" x14ac:dyDescent="0.25">
      <c r="A3976" s="1" t="s">
        <v>4708</v>
      </c>
      <c r="B3976" s="1">
        <v>3072.4514019299995</v>
      </c>
      <c r="C3976" s="5">
        <f t="shared" si="62"/>
        <v>1393.6393763042324</v>
      </c>
      <c r="D3976" s="1" t="s">
        <v>4645</v>
      </c>
    </row>
    <row r="3977" spans="1:4" x14ac:dyDescent="0.25">
      <c r="A3977" s="1" t="s">
        <v>4709</v>
      </c>
      <c r="B3977" s="1">
        <v>7438.1662212600004</v>
      </c>
      <c r="C3977" s="5">
        <f t="shared" si="62"/>
        <v>3373.8926926337663</v>
      </c>
      <c r="D3977" s="1" t="s">
        <v>4645</v>
      </c>
    </row>
    <row r="3978" spans="1:4" x14ac:dyDescent="0.25">
      <c r="A3978" s="1" t="s">
        <v>4710</v>
      </c>
      <c r="B3978" s="1">
        <v>2288.4433922999997</v>
      </c>
      <c r="C3978" s="5">
        <f t="shared" si="62"/>
        <v>1038.0196152001415</v>
      </c>
      <c r="D3978" s="1" t="s">
        <v>4645</v>
      </c>
    </row>
    <row r="3979" spans="1:4" x14ac:dyDescent="0.25">
      <c r="A3979" s="1" t="s">
        <v>4711</v>
      </c>
      <c r="B3979" s="1">
        <v>6019.7195008299996</v>
      </c>
      <c r="C3979" s="5">
        <f t="shared" si="62"/>
        <v>2730.4966078204811</v>
      </c>
      <c r="D3979" s="1" t="s">
        <v>4645</v>
      </c>
    </row>
    <row r="3980" spans="1:4" x14ac:dyDescent="0.25">
      <c r="A3980" s="1" t="s">
        <v>4712</v>
      </c>
      <c r="B3980" s="1">
        <v>1823.3208830600001</v>
      </c>
      <c r="C3980" s="5">
        <f t="shared" si="62"/>
        <v>827.04376598895158</v>
      </c>
      <c r="D3980" s="1" t="s">
        <v>4645</v>
      </c>
    </row>
    <row r="3981" spans="1:4" x14ac:dyDescent="0.25">
      <c r="A3981" s="1" t="s">
        <v>4713</v>
      </c>
      <c r="B3981" s="1">
        <v>2093.1563862600001</v>
      </c>
      <c r="C3981" s="5">
        <f t="shared" si="62"/>
        <v>949.4389915564459</v>
      </c>
      <c r="D3981" s="1" t="s">
        <v>4645</v>
      </c>
    </row>
    <row r="3982" spans="1:4" x14ac:dyDescent="0.25">
      <c r="A3982" s="1" t="s">
        <v>4714</v>
      </c>
      <c r="B3982" s="1">
        <v>2651.5709349599997</v>
      </c>
      <c r="C3982" s="5">
        <f t="shared" si="62"/>
        <v>1202.7313635303763</v>
      </c>
      <c r="D3982" s="1" t="s">
        <v>4645</v>
      </c>
    </row>
    <row r="3983" spans="1:4" x14ac:dyDescent="0.25">
      <c r="A3983" s="1" t="s">
        <v>4715</v>
      </c>
      <c r="B3983" s="1">
        <v>2866.7680272500002</v>
      </c>
      <c r="C3983" s="5">
        <f t="shared" si="62"/>
        <v>1300.3430430163821</v>
      </c>
      <c r="D3983" s="1" t="s">
        <v>4645</v>
      </c>
    </row>
    <row r="3984" spans="1:4" x14ac:dyDescent="0.25">
      <c r="A3984" s="1" t="s">
        <v>4716</v>
      </c>
      <c r="B3984" s="1">
        <v>151.91998041000002</v>
      </c>
      <c r="C3984" s="5">
        <f t="shared" si="62"/>
        <v>68.909687754132733</v>
      </c>
      <c r="D3984" s="1" t="s">
        <v>4645</v>
      </c>
    </row>
    <row r="3985" spans="1:4" x14ac:dyDescent="0.25">
      <c r="A3985" s="1" t="s">
        <v>4717</v>
      </c>
      <c r="B3985" s="1">
        <v>2300.5373642999998</v>
      </c>
      <c r="C3985" s="5">
        <f t="shared" si="62"/>
        <v>1043.5053441475654</v>
      </c>
      <c r="D3985" s="1" t="s">
        <v>4645</v>
      </c>
    </row>
    <row r="3986" spans="1:4" x14ac:dyDescent="0.25">
      <c r="A3986" s="1" t="s">
        <v>4718</v>
      </c>
      <c r="B3986" s="1">
        <v>1044.3270972999999</v>
      </c>
      <c r="C3986" s="5">
        <f t="shared" si="62"/>
        <v>473.69841671850156</v>
      </c>
      <c r="D3986" s="1" t="s">
        <v>4645</v>
      </c>
    </row>
    <row r="3987" spans="1:4" x14ac:dyDescent="0.25">
      <c r="A3987" s="1" t="s">
        <v>4719</v>
      </c>
      <c r="B3987" s="1">
        <v>834.08473719999995</v>
      </c>
      <c r="C3987" s="5">
        <f t="shared" si="62"/>
        <v>378.33416411602235</v>
      </c>
      <c r="D3987" s="1" t="s">
        <v>4645</v>
      </c>
    </row>
    <row r="3988" spans="1:4" x14ac:dyDescent="0.25">
      <c r="A3988" s="1" t="s">
        <v>4720</v>
      </c>
      <c r="B3988" s="1">
        <v>1626.9768937899998</v>
      </c>
      <c r="C3988" s="5">
        <f t="shared" si="62"/>
        <v>737.98370320799359</v>
      </c>
      <c r="D3988" s="1" t="s">
        <v>4645</v>
      </c>
    </row>
    <row r="3989" spans="1:4" x14ac:dyDescent="0.25">
      <c r="A3989" s="1" t="s">
        <v>4721</v>
      </c>
      <c r="B3989" s="1">
        <v>2176.4008139000002</v>
      </c>
      <c r="C3989" s="5">
        <f t="shared" si="62"/>
        <v>987.19799797852886</v>
      </c>
      <c r="D3989" s="1" t="s">
        <v>4645</v>
      </c>
    </row>
    <row r="3990" spans="1:4" x14ac:dyDescent="0.25">
      <c r="A3990" s="1" t="s">
        <v>4722</v>
      </c>
      <c r="B3990" s="1">
        <v>4121.0902699600001</v>
      </c>
      <c r="C3990" s="5">
        <f t="shared" si="62"/>
        <v>1869.2935777316964</v>
      </c>
      <c r="D3990" s="1" t="s">
        <v>4645</v>
      </c>
    </row>
    <row r="3991" spans="1:4" x14ac:dyDescent="0.25">
      <c r="A3991" s="1" t="s">
        <v>4723</v>
      </c>
      <c r="B3991" s="1">
        <v>2402.7903912499983</v>
      </c>
      <c r="C3991" s="5">
        <f t="shared" si="62"/>
        <v>1089.8864991478692</v>
      </c>
      <c r="D3991" s="1" t="s">
        <v>4645</v>
      </c>
    </row>
    <row r="3992" spans="1:4" x14ac:dyDescent="0.25">
      <c r="A3992" s="1" t="s">
        <v>4724</v>
      </c>
      <c r="B3992" s="1">
        <v>2694.6914862100002</v>
      </c>
      <c r="C3992" s="5">
        <f t="shared" si="62"/>
        <v>1222.2905006129663</v>
      </c>
      <c r="D3992" s="1" t="s">
        <v>4645</v>
      </c>
    </row>
    <row r="3993" spans="1:4" x14ac:dyDescent="0.25">
      <c r="A3993" s="1" t="s">
        <v>4725</v>
      </c>
      <c r="B3993" s="1">
        <v>23095.704790880001</v>
      </c>
      <c r="C3993" s="5">
        <f t="shared" si="62"/>
        <v>10476.026927504841</v>
      </c>
      <c r="D3993" s="1" t="s">
        <v>4645</v>
      </c>
    </row>
    <row r="3994" spans="1:4" x14ac:dyDescent="0.25">
      <c r="A3994" s="1" t="s">
        <v>4726</v>
      </c>
      <c r="B3994" s="1">
        <v>17944.140925760006</v>
      </c>
      <c r="C3994" s="5">
        <f t="shared" si="62"/>
        <v>8139.3187707973329</v>
      </c>
      <c r="D3994" s="1" t="s">
        <v>4645</v>
      </c>
    </row>
    <row r="3995" spans="1:4" x14ac:dyDescent="0.25">
      <c r="A3995" s="1" t="s">
        <v>4727</v>
      </c>
      <c r="B3995" s="1">
        <v>9107.0129238999998</v>
      </c>
      <c r="C3995" s="5">
        <f t="shared" si="62"/>
        <v>4130.868206177649</v>
      </c>
      <c r="D3995" s="1" t="s">
        <v>4645</v>
      </c>
    </row>
    <row r="3996" spans="1:4" x14ac:dyDescent="0.25">
      <c r="A3996" s="1" t="s">
        <v>4728</v>
      </c>
      <c r="B3996" s="1">
        <v>1001.5651481000002</v>
      </c>
      <c r="C3996" s="5">
        <f t="shared" si="62"/>
        <v>454.30193865697527</v>
      </c>
      <c r="D3996" s="1" t="s">
        <v>4645</v>
      </c>
    </row>
    <row r="3997" spans="1:4" x14ac:dyDescent="0.25">
      <c r="A3997" s="1" t="s">
        <v>4729</v>
      </c>
      <c r="B3997" s="1">
        <v>4550.1525013000019</v>
      </c>
      <c r="C3997" s="5">
        <f t="shared" si="62"/>
        <v>2063.9127733696705</v>
      </c>
      <c r="D3997" s="1" t="s">
        <v>4645</v>
      </c>
    </row>
    <row r="3998" spans="1:4" x14ac:dyDescent="0.25">
      <c r="A3998" s="1" t="s">
        <v>4730</v>
      </c>
      <c r="B3998" s="1">
        <v>1520.6757724399999</v>
      </c>
      <c r="C3998" s="5">
        <f t="shared" si="62"/>
        <v>689.76636497260449</v>
      </c>
      <c r="D3998" s="1" t="s">
        <v>4645</v>
      </c>
    </row>
    <row r="3999" spans="1:4" x14ac:dyDescent="0.25">
      <c r="A3999" s="1" t="s">
        <v>4731</v>
      </c>
      <c r="B3999" s="1">
        <v>16601.674494360006</v>
      </c>
      <c r="C3999" s="5">
        <f t="shared" si="62"/>
        <v>7530.3867372457435</v>
      </c>
      <c r="D3999" s="1" t="s">
        <v>4645</v>
      </c>
    </row>
    <row r="4000" spans="1:4" x14ac:dyDescent="0.25">
      <c r="A4000" s="1" t="s">
        <v>4732</v>
      </c>
      <c r="B4000" s="1">
        <v>6450.0177924800028</v>
      </c>
      <c r="C4000" s="5">
        <f t="shared" si="62"/>
        <v>2925.6764705265896</v>
      </c>
      <c r="D4000" s="1" t="s">
        <v>4645</v>
      </c>
    </row>
    <row r="4001" spans="1:4" x14ac:dyDescent="0.25">
      <c r="A4001" s="1" t="s">
        <v>4733</v>
      </c>
      <c r="B4001" s="1">
        <v>3571.3529137800001</v>
      </c>
      <c r="C4001" s="5">
        <f t="shared" si="62"/>
        <v>1619.9371108672979</v>
      </c>
      <c r="D4001" s="1" t="s">
        <v>4645</v>
      </c>
    </row>
    <row r="4002" spans="1:4" x14ac:dyDescent="0.25">
      <c r="A4002" s="1" t="s">
        <v>4734</v>
      </c>
      <c r="B4002" s="1">
        <v>1421.5776504600005</v>
      </c>
      <c r="C4002" s="5">
        <f t="shared" si="62"/>
        <v>644.81624962745252</v>
      </c>
      <c r="D4002" s="1" t="s">
        <v>4645</v>
      </c>
    </row>
    <row r="4003" spans="1:4" x14ac:dyDescent="0.25">
      <c r="A4003" s="1" t="s">
        <v>4735</v>
      </c>
      <c r="B4003" s="1">
        <v>6526.8017907400008</v>
      </c>
      <c r="C4003" s="5">
        <f t="shared" si="62"/>
        <v>2960.5050778653385</v>
      </c>
      <c r="D4003" s="1" t="s">
        <v>4645</v>
      </c>
    </row>
    <row r="4004" spans="1:4" x14ac:dyDescent="0.25">
      <c r="A4004" s="1" t="s">
        <v>4736</v>
      </c>
      <c r="B4004" s="1">
        <v>7737.7754390400023</v>
      </c>
      <c r="C4004" s="5">
        <f t="shared" si="62"/>
        <v>3509.7930369450328</v>
      </c>
      <c r="D4004" s="1" t="s">
        <v>4645</v>
      </c>
    </row>
    <row r="4005" spans="1:4" x14ac:dyDescent="0.25">
      <c r="A4005" s="1" t="s">
        <v>4737</v>
      </c>
      <c r="B4005" s="1">
        <v>8360.5058325300033</v>
      </c>
      <c r="C4005" s="5">
        <f t="shared" si="62"/>
        <v>3792.2585615889493</v>
      </c>
      <c r="D4005" s="1" t="s">
        <v>4645</v>
      </c>
    </row>
    <row r="4006" spans="1:4" x14ac:dyDescent="0.25">
      <c r="A4006" s="1" t="s">
        <v>4738</v>
      </c>
      <c r="B4006" s="1">
        <v>3087.465671059997</v>
      </c>
      <c r="C4006" s="5">
        <f t="shared" si="62"/>
        <v>1400.4497286674462</v>
      </c>
      <c r="D4006" s="1" t="s">
        <v>4645</v>
      </c>
    </row>
    <row r="4007" spans="1:4" x14ac:dyDescent="0.25">
      <c r="A4007" s="1" t="s">
        <v>4739</v>
      </c>
      <c r="B4007" s="1">
        <v>4524.8532749200021</v>
      </c>
      <c r="C4007" s="5">
        <f t="shared" si="62"/>
        <v>2052.4372466775135</v>
      </c>
      <c r="D4007" s="1" t="s">
        <v>4645</v>
      </c>
    </row>
    <row r="4008" spans="1:4" x14ac:dyDescent="0.25">
      <c r="A4008" s="1" t="s">
        <v>4740</v>
      </c>
      <c r="B4008" s="1">
        <v>2688.692128390001</v>
      </c>
      <c r="C4008" s="5">
        <f t="shared" si="62"/>
        <v>1219.5692399006773</v>
      </c>
      <c r="D4008" s="1" t="s">
        <v>4645</v>
      </c>
    </row>
    <row r="4009" spans="1:4" x14ac:dyDescent="0.25">
      <c r="A4009" s="1" t="s">
        <v>4741</v>
      </c>
      <c r="B4009" s="1">
        <v>11999.103017869998</v>
      </c>
      <c r="C4009" s="5">
        <f t="shared" si="62"/>
        <v>5442.6971360816879</v>
      </c>
      <c r="D4009" s="1" t="s">
        <v>4645</v>
      </c>
    </row>
    <row r="4010" spans="1:4" x14ac:dyDescent="0.25">
      <c r="A4010" s="1" t="s">
        <v>4742</v>
      </c>
      <c r="B4010" s="1">
        <v>11958.93677072</v>
      </c>
      <c r="C4010" s="5">
        <f t="shared" si="62"/>
        <v>5424.478047704426</v>
      </c>
      <c r="D4010" s="1" t="s">
        <v>4645</v>
      </c>
    </row>
    <row r="4011" spans="1:4" x14ac:dyDescent="0.25">
      <c r="A4011" s="1" t="s">
        <v>4743</v>
      </c>
      <c r="B4011" s="1">
        <v>7298.445600930002</v>
      </c>
      <c r="C4011" s="5">
        <f t="shared" si="62"/>
        <v>3310.5165370170416</v>
      </c>
      <c r="D4011" s="1" t="s">
        <v>4645</v>
      </c>
    </row>
    <row r="4012" spans="1:4" x14ac:dyDescent="0.25">
      <c r="A4012" s="1" t="s">
        <v>4744</v>
      </c>
      <c r="B4012" s="1">
        <v>16987.68271554001</v>
      </c>
      <c r="C4012" s="5">
        <f t="shared" si="62"/>
        <v>7705.4769783072243</v>
      </c>
      <c r="D4012" s="1" t="s">
        <v>4645</v>
      </c>
    </row>
    <row r="4013" spans="1:4" x14ac:dyDescent="0.25">
      <c r="A4013" s="1" t="s">
        <v>4745</v>
      </c>
      <c r="B4013" s="1">
        <v>40901.600854549979</v>
      </c>
      <c r="C4013" s="5">
        <f t="shared" si="62"/>
        <v>18552.638934817034</v>
      </c>
      <c r="D4013" s="1" t="s">
        <v>4645</v>
      </c>
    </row>
    <row r="4014" spans="1:4" x14ac:dyDescent="0.25">
      <c r="A4014" s="1" t="s">
        <v>4746</v>
      </c>
      <c r="B4014" s="1">
        <v>996.07276525000009</v>
      </c>
      <c r="C4014" s="5">
        <f t="shared" si="62"/>
        <v>451.81063773527802</v>
      </c>
      <c r="D4014" s="1" t="s">
        <v>4645</v>
      </c>
    </row>
    <row r="4015" spans="1:4" x14ac:dyDescent="0.25">
      <c r="A4015" s="1" t="s">
        <v>4747</v>
      </c>
      <c r="B4015" s="1">
        <v>2741.4221838700014</v>
      </c>
      <c r="C4015" s="5">
        <f t="shared" si="62"/>
        <v>1243.4871712259617</v>
      </c>
      <c r="D4015" s="1" t="s">
        <v>4645</v>
      </c>
    </row>
    <row r="4016" spans="1:4" x14ac:dyDescent="0.25">
      <c r="A4016" s="1" t="s">
        <v>4748</v>
      </c>
      <c r="B4016" s="1">
        <v>6840.3233930899996</v>
      </c>
      <c r="C4016" s="5">
        <f t="shared" si="62"/>
        <v>3102.7159685184793</v>
      </c>
      <c r="D4016" s="1" t="s">
        <v>4645</v>
      </c>
    </row>
    <row r="4017" spans="1:4" x14ac:dyDescent="0.25">
      <c r="A4017" s="1" t="s">
        <v>4749</v>
      </c>
      <c r="B4017" s="1">
        <v>1010.5222180399999</v>
      </c>
      <c r="C4017" s="5">
        <f t="shared" si="62"/>
        <v>458.36479392519959</v>
      </c>
      <c r="D4017" s="1" t="s">
        <v>4645</v>
      </c>
    </row>
    <row r="4018" spans="1:4" x14ac:dyDescent="0.25">
      <c r="A4018" s="1" t="s">
        <v>4750</v>
      </c>
      <c r="B4018" s="1">
        <v>5916.6719366199995</v>
      </c>
      <c r="C4018" s="5">
        <f t="shared" si="62"/>
        <v>2683.7550570753388</v>
      </c>
      <c r="D4018" s="1" t="s">
        <v>4645</v>
      </c>
    </row>
    <row r="4019" spans="1:4" x14ac:dyDescent="0.25">
      <c r="A4019" s="1" t="s">
        <v>4751</v>
      </c>
      <c r="B4019" s="1">
        <v>2423.0573524799997</v>
      </c>
      <c r="C4019" s="5">
        <f t="shared" si="62"/>
        <v>1099.079430626108</v>
      </c>
      <c r="D4019" s="1" t="s">
        <v>4645</v>
      </c>
    </row>
    <row r="4020" spans="1:4" x14ac:dyDescent="0.25">
      <c r="A4020" s="1" t="s">
        <v>4752</v>
      </c>
      <c r="B4020" s="1">
        <v>4060.4264861999995</v>
      </c>
      <c r="C4020" s="5">
        <f t="shared" si="62"/>
        <v>1841.7769707284301</v>
      </c>
      <c r="D4020" s="1" t="s">
        <v>4645</v>
      </c>
    </row>
    <row r="4021" spans="1:4" x14ac:dyDescent="0.25">
      <c r="A4021" s="1" t="s">
        <v>4753</v>
      </c>
      <c r="B4021" s="1">
        <v>2934.6496183799991</v>
      </c>
      <c r="C4021" s="5">
        <f t="shared" si="62"/>
        <v>1331.1335897002205</v>
      </c>
      <c r="D4021" s="1" t="s">
        <v>4645</v>
      </c>
    </row>
    <row r="4022" spans="1:4" x14ac:dyDescent="0.25">
      <c r="A4022" s="1" t="s">
        <v>4754</v>
      </c>
      <c r="B4022" s="1">
        <v>2389.4128199299998</v>
      </c>
      <c r="C4022" s="5">
        <f t="shared" si="62"/>
        <v>1083.8185398176886</v>
      </c>
      <c r="D4022" s="1" t="s">
        <v>4645</v>
      </c>
    </row>
    <row r="4023" spans="1:4" x14ac:dyDescent="0.25">
      <c r="A4023" s="1" t="s">
        <v>4755</v>
      </c>
      <c r="B4023" s="1">
        <v>5541.6114580500016</v>
      </c>
      <c r="C4023" s="5">
        <f t="shared" si="62"/>
        <v>2513.6306244798161</v>
      </c>
      <c r="D4023" s="1" t="s">
        <v>4645</v>
      </c>
    </row>
    <row r="4024" spans="1:4" x14ac:dyDescent="0.25">
      <c r="A4024" s="1" t="s">
        <v>4756</v>
      </c>
      <c r="B4024" s="1">
        <v>1033.1235701599996</v>
      </c>
      <c r="C4024" s="5">
        <f t="shared" si="62"/>
        <v>468.61658643601453</v>
      </c>
      <c r="D4024" s="1" t="s">
        <v>4645</v>
      </c>
    </row>
    <row r="4025" spans="1:4" x14ac:dyDescent="0.25">
      <c r="A4025" s="1" t="s">
        <v>4757</v>
      </c>
      <c r="B4025" s="1">
        <v>6884.8513528600015</v>
      </c>
      <c r="C4025" s="5">
        <f t="shared" si="62"/>
        <v>3122.9134948464739</v>
      </c>
      <c r="D4025" s="1" t="s">
        <v>4645</v>
      </c>
    </row>
    <row r="4026" spans="1:4" x14ac:dyDescent="0.25">
      <c r="A4026" s="1" t="s">
        <v>4758</v>
      </c>
      <c r="B4026" s="1">
        <v>7076.7846643600024</v>
      </c>
      <c r="C4026" s="5">
        <f t="shared" si="62"/>
        <v>3209.972909476382</v>
      </c>
      <c r="D4026" s="1" t="s">
        <v>4645</v>
      </c>
    </row>
    <row r="4027" spans="1:4" x14ac:dyDescent="0.25">
      <c r="A4027" s="1" t="s">
        <v>4759</v>
      </c>
      <c r="B4027" s="1">
        <v>7447.3105812399981</v>
      </c>
      <c r="C4027" s="5">
        <f t="shared" si="62"/>
        <v>3378.0405011658131</v>
      </c>
      <c r="D4027" s="1" t="s">
        <v>4645</v>
      </c>
    </row>
    <row r="4028" spans="1:4" x14ac:dyDescent="0.25">
      <c r="A4028" s="1" t="s">
        <v>4760</v>
      </c>
      <c r="B4028" s="1">
        <v>2666.4756960999994</v>
      </c>
      <c r="C4028" s="5">
        <f t="shared" si="62"/>
        <v>1209.4920439453908</v>
      </c>
      <c r="D4028" s="1" t="s">
        <v>4645</v>
      </c>
    </row>
    <row r="4029" spans="1:4" x14ac:dyDescent="0.25">
      <c r="A4029" s="1" t="s">
        <v>4761</v>
      </c>
      <c r="B4029" s="1">
        <v>11995.407979650001</v>
      </c>
      <c r="C4029" s="5">
        <f t="shared" si="62"/>
        <v>5441.0210963054033</v>
      </c>
      <c r="D4029" s="1" t="s">
        <v>4645</v>
      </c>
    </row>
    <row r="4030" spans="1:4" x14ac:dyDescent="0.25">
      <c r="A4030" s="1" t="s">
        <v>4762</v>
      </c>
      <c r="B4030" s="1">
        <v>5228.5513109399963</v>
      </c>
      <c r="C4030" s="5">
        <f t="shared" si="62"/>
        <v>2371.6290462318948</v>
      </c>
      <c r="D4030" s="1" t="s">
        <v>4645</v>
      </c>
    </row>
    <row r="4031" spans="1:4" x14ac:dyDescent="0.25">
      <c r="A4031" s="1" t="s">
        <v>4763</v>
      </c>
      <c r="B4031" s="1">
        <v>2208.3742607699992</v>
      </c>
      <c r="C4031" s="5">
        <f t="shared" si="62"/>
        <v>1001.7008976911854</v>
      </c>
      <c r="D4031" s="1" t="s">
        <v>4645</v>
      </c>
    </row>
    <row r="4032" spans="1:4" x14ac:dyDescent="0.25">
      <c r="A4032" s="1" t="s">
        <v>4764</v>
      </c>
      <c r="B4032" s="1">
        <v>1736.1173470900003</v>
      </c>
      <c r="C4032" s="5">
        <f t="shared" si="62"/>
        <v>787.48893970124743</v>
      </c>
      <c r="D4032" s="1" t="s">
        <v>4645</v>
      </c>
    </row>
    <row r="4033" spans="1:4" x14ac:dyDescent="0.25">
      <c r="A4033" s="1" t="s">
        <v>4765</v>
      </c>
      <c r="B4033" s="1">
        <v>1157.1744713599994</v>
      </c>
      <c r="C4033" s="5">
        <f t="shared" si="62"/>
        <v>524.88508281312488</v>
      </c>
      <c r="D4033" s="1" t="s">
        <v>4645</v>
      </c>
    </row>
    <row r="4034" spans="1:4" x14ac:dyDescent="0.25">
      <c r="A4034" s="1" t="s">
        <v>4766</v>
      </c>
      <c r="B4034" s="1">
        <v>470.34535025000002</v>
      </c>
      <c r="C4034" s="5">
        <f t="shared" si="62"/>
        <v>213.34488811059802</v>
      </c>
      <c r="D4034" s="1" t="s">
        <v>4645</v>
      </c>
    </row>
    <row r="4035" spans="1:4" x14ac:dyDescent="0.25">
      <c r="A4035" s="1" t="s">
        <v>4767</v>
      </c>
      <c r="B4035" s="1">
        <v>4698.0777846100036</v>
      </c>
      <c r="C4035" s="5">
        <f t="shared" ref="C4035:C4098" si="63">0.453592*B4035</f>
        <v>2131.0104984768209</v>
      </c>
      <c r="D4035" s="1" t="s">
        <v>4645</v>
      </c>
    </row>
    <row r="4036" spans="1:4" x14ac:dyDescent="0.25">
      <c r="A4036" s="1" t="s">
        <v>4768</v>
      </c>
      <c r="B4036" s="1">
        <v>13787.61266430001</v>
      </c>
      <c r="C4036" s="5">
        <f t="shared" si="63"/>
        <v>6253.95080362517</v>
      </c>
      <c r="D4036" s="1" t="s">
        <v>4645</v>
      </c>
    </row>
    <row r="4037" spans="1:4" x14ac:dyDescent="0.25">
      <c r="A4037" s="1" t="s">
        <v>4769</v>
      </c>
      <c r="B4037" s="1">
        <v>1601.9964603900005</v>
      </c>
      <c r="C4037" s="5">
        <f t="shared" si="63"/>
        <v>726.65277846122115</v>
      </c>
      <c r="D4037" s="1" t="s">
        <v>4645</v>
      </c>
    </row>
    <row r="4038" spans="1:4" x14ac:dyDescent="0.25">
      <c r="A4038" s="1" t="s">
        <v>4770</v>
      </c>
      <c r="B4038" s="1">
        <v>1332.0186092000001</v>
      </c>
      <c r="C4038" s="5">
        <f t="shared" si="63"/>
        <v>604.19298498424644</v>
      </c>
      <c r="D4038" s="1" t="s">
        <v>4645</v>
      </c>
    </row>
    <row r="4039" spans="1:4" x14ac:dyDescent="0.25">
      <c r="A4039" s="1" t="s">
        <v>4771</v>
      </c>
      <c r="B4039" s="1">
        <v>2774.2566170700015</v>
      </c>
      <c r="C4039" s="5">
        <f t="shared" si="63"/>
        <v>1258.3806074500162</v>
      </c>
      <c r="D4039" s="1" t="s">
        <v>4645</v>
      </c>
    </row>
    <row r="4040" spans="1:4" x14ac:dyDescent="0.25">
      <c r="A4040" s="1" t="s">
        <v>4772</v>
      </c>
      <c r="B4040" s="1">
        <v>2075.4074252699993</v>
      </c>
      <c r="C4040" s="5">
        <f t="shared" si="63"/>
        <v>941.3882048430695</v>
      </c>
      <c r="D4040" s="1" t="s">
        <v>4645</v>
      </c>
    </row>
    <row r="4041" spans="1:4" x14ac:dyDescent="0.25">
      <c r="A4041" s="1" t="s">
        <v>4773</v>
      </c>
      <c r="B4041" s="1">
        <v>4893.3035150500018</v>
      </c>
      <c r="C4041" s="5">
        <f t="shared" si="63"/>
        <v>2219.5633279985605</v>
      </c>
      <c r="D4041" s="1" t="s">
        <v>4645</v>
      </c>
    </row>
    <row r="4042" spans="1:4" x14ac:dyDescent="0.25">
      <c r="A4042" s="1" t="s">
        <v>4774</v>
      </c>
      <c r="B4042" s="1">
        <v>6103.4494264900022</v>
      </c>
      <c r="C4042" s="5">
        <f t="shared" si="63"/>
        <v>2768.475832260453</v>
      </c>
      <c r="D4042" s="1" t="s">
        <v>4645</v>
      </c>
    </row>
    <row r="4043" spans="1:4" x14ac:dyDescent="0.25">
      <c r="A4043" s="1" t="s">
        <v>4775</v>
      </c>
      <c r="B4043" s="1">
        <v>5732.7554432200013</v>
      </c>
      <c r="C4043" s="5">
        <f t="shared" si="63"/>
        <v>2600.3320070010468</v>
      </c>
      <c r="D4043" s="1" t="s">
        <v>4645</v>
      </c>
    </row>
    <row r="4044" spans="1:4" x14ac:dyDescent="0.25">
      <c r="A4044" s="1" t="s">
        <v>4776</v>
      </c>
      <c r="B4044" s="1">
        <v>1471.92603874</v>
      </c>
      <c r="C4044" s="5">
        <f t="shared" si="63"/>
        <v>667.65387576415401</v>
      </c>
      <c r="D4044" s="1" t="s">
        <v>4645</v>
      </c>
    </row>
    <row r="4045" spans="1:4" x14ac:dyDescent="0.25">
      <c r="A4045" s="1" t="s">
        <v>4777</v>
      </c>
      <c r="B4045" s="1">
        <v>1033.7860108500001</v>
      </c>
      <c r="C4045" s="5">
        <f t="shared" si="63"/>
        <v>468.91706423347324</v>
      </c>
      <c r="D4045" s="1" t="s">
        <v>4645</v>
      </c>
    </row>
    <row r="4046" spans="1:4" x14ac:dyDescent="0.25">
      <c r="A4046" s="1" t="s">
        <v>4778</v>
      </c>
      <c r="B4046" s="1">
        <v>3143.11585496</v>
      </c>
      <c r="C4046" s="5">
        <f t="shared" si="63"/>
        <v>1425.6922068830163</v>
      </c>
      <c r="D4046" s="1" t="s">
        <v>4645</v>
      </c>
    </row>
    <row r="4047" spans="1:4" x14ac:dyDescent="0.25">
      <c r="A4047" s="1" t="s">
        <v>4779</v>
      </c>
      <c r="B4047" s="1">
        <v>80.790312880000002</v>
      </c>
      <c r="C4047" s="5">
        <f t="shared" si="63"/>
        <v>36.645839599864964</v>
      </c>
      <c r="D4047" s="1" t="s">
        <v>4645</v>
      </c>
    </row>
    <row r="4048" spans="1:4" x14ac:dyDescent="0.25">
      <c r="A4048" s="1" t="s">
        <v>348</v>
      </c>
      <c r="B4048" s="1">
        <v>187.49824376999999</v>
      </c>
      <c r="C4048" s="5">
        <f t="shared" si="63"/>
        <v>85.047703388121832</v>
      </c>
      <c r="D4048" s="1" t="s">
        <v>4645</v>
      </c>
    </row>
    <row r="4049" spans="1:4" x14ac:dyDescent="0.25">
      <c r="A4049" s="1" t="s">
        <v>347</v>
      </c>
      <c r="B4049" s="1">
        <v>662.33473145999994</v>
      </c>
      <c r="C4049" s="5">
        <f t="shared" si="63"/>
        <v>300.42973551240431</v>
      </c>
      <c r="D4049" s="1" t="s">
        <v>4645</v>
      </c>
    </row>
    <row r="4050" spans="1:4" x14ac:dyDescent="0.25">
      <c r="A4050" s="1" t="s">
        <v>346</v>
      </c>
      <c r="B4050" s="1">
        <v>2042.4760382800007</v>
      </c>
      <c r="C4050" s="5">
        <f t="shared" si="63"/>
        <v>926.45079115550209</v>
      </c>
      <c r="D4050" s="1" t="s">
        <v>4645</v>
      </c>
    </row>
    <row r="4051" spans="1:4" x14ac:dyDescent="0.25">
      <c r="A4051" s="1" t="s">
        <v>4780</v>
      </c>
      <c r="B4051" s="1">
        <v>1881.5449640699997</v>
      </c>
      <c r="C4051" s="5">
        <f t="shared" si="63"/>
        <v>853.45374334243922</v>
      </c>
      <c r="D4051" s="1" t="s">
        <v>4645</v>
      </c>
    </row>
    <row r="4052" spans="1:4" x14ac:dyDescent="0.25">
      <c r="A4052" s="1" t="s">
        <v>4781</v>
      </c>
      <c r="B4052" s="1">
        <v>2064.5711069600002</v>
      </c>
      <c r="C4052" s="5">
        <f t="shared" si="63"/>
        <v>936.47293754820043</v>
      </c>
      <c r="D4052" s="1" t="s">
        <v>4645</v>
      </c>
    </row>
    <row r="4053" spans="1:4" x14ac:dyDescent="0.25">
      <c r="A4053" s="1" t="s">
        <v>341</v>
      </c>
      <c r="B4053" s="1">
        <v>3134.9827036599986</v>
      </c>
      <c r="C4053" s="5">
        <f t="shared" si="63"/>
        <v>1422.0030745185461</v>
      </c>
      <c r="D4053" s="1" t="s">
        <v>4645</v>
      </c>
    </row>
    <row r="4054" spans="1:4" x14ac:dyDescent="0.25">
      <c r="A4054" s="1" t="s">
        <v>342</v>
      </c>
      <c r="B4054" s="1">
        <v>805.55586031999997</v>
      </c>
      <c r="C4054" s="5">
        <f t="shared" si="63"/>
        <v>365.39369379426944</v>
      </c>
      <c r="D4054" s="1" t="s">
        <v>4645</v>
      </c>
    </row>
    <row r="4055" spans="1:4" x14ac:dyDescent="0.25">
      <c r="A4055" s="1" t="s">
        <v>343</v>
      </c>
      <c r="B4055" s="1">
        <v>522.8793326</v>
      </c>
      <c r="C4055" s="5">
        <f t="shared" si="63"/>
        <v>237.17388223269919</v>
      </c>
      <c r="D4055" s="1" t="s">
        <v>4645</v>
      </c>
    </row>
    <row r="4056" spans="1:4" x14ac:dyDescent="0.25">
      <c r="A4056" s="1" t="s">
        <v>4782</v>
      </c>
      <c r="B4056" s="1">
        <v>605.61615045999997</v>
      </c>
      <c r="C4056" s="5">
        <f t="shared" si="63"/>
        <v>274.70264091945228</v>
      </c>
      <c r="D4056" s="1" t="s">
        <v>4645</v>
      </c>
    </row>
    <row r="4057" spans="1:4" x14ac:dyDescent="0.25">
      <c r="A4057" s="1" t="s">
        <v>4783</v>
      </c>
      <c r="B4057" s="1">
        <v>7607.8199322039918</v>
      </c>
      <c r="C4057" s="5">
        <f t="shared" si="63"/>
        <v>3450.8462586882729</v>
      </c>
      <c r="D4057" s="1" t="s">
        <v>4645</v>
      </c>
    </row>
    <row r="4058" spans="1:4" x14ac:dyDescent="0.25">
      <c r="A4058" s="1" t="s">
        <v>4784</v>
      </c>
      <c r="B4058" s="1">
        <v>19570.833532520002</v>
      </c>
      <c r="C4058" s="5">
        <f t="shared" si="63"/>
        <v>8877.1735236828135</v>
      </c>
      <c r="D4058" s="1" t="s">
        <v>4645</v>
      </c>
    </row>
    <row r="4059" spans="1:4" x14ac:dyDescent="0.25">
      <c r="A4059" s="1" t="s">
        <v>4785</v>
      </c>
      <c r="B4059" s="1">
        <v>553.22788852000008</v>
      </c>
      <c r="C4059" s="5">
        <f t="shared" si="63"/>
        <v>250.93974440956387</v>
      </c>
      <c r="D4059" s="1" t="s">
        <v>4645</v>
      </c>
    </row>
    <row r="4060" spans="1:4" x14ac:dyDescent="0.25">
      <c r="A4060" s="1" t="s">
        <v>4786</v>
      </c>
      <c r="B4060" s="1">
        <v>4636.8359445899996</v>
      </c>
      <c r="C4060" s="5">
        <f t="shared" si="63"/>
        <v>2103.2316897784672</v>
      </c>
      <c r="D4060" s="1" t="s">
        <v>4645</v>
      </c>
    </row>
    <row r="4061" spans="1:4" x14ac:dyDescent="0.25">
      <c r="A4061" s="1" t="s">
        <v>4787</v>
      </c>
      <c r="B4061" s="1">
        <v>36338.198261829995</v>
      </c>
      <c r="C4061" s="5">
        <f t="shared" si="63"/>
        <v>16482.716025979989</v>
      </c>
      <c r="D4061" s="1" t="s">
        <v>4645</v>
      </c>
    </row>
    <row r="4062" spans="1:4" x14ac:dyDescent="0.25">
      <c r="A4062" s="1" t="s">
        <v>4788</v>
      </c>
      <c r="B4062" s="1">
        <v>8112.3839727099985</v>
      </c>
      <c r="C4062" s="5">
        <f t="shared" si="63"/>
        <v>3679.7124709494738</v>
      </c>
      <c r="D4062" s="1" t="s">
        <v>4645</v>
      </c>
    </row>
    <row r="4063" spans="1:4" x14ac:dyDescent="0.25">
      <c r="A4063" s="1" t="s">
        <v>4789</v>
      </c>
      <c r="B4063" s="1">
        <v>4854.911303769999</v>
      </c>
      <c r="C4063" s="5">
        <f t="shared" si="63"/>
        <v>2202.1489280996416</v>
      </c>
      <c r="D4063" s="1" t="s">
        <v>4645</v>
      </c>
    </row>
    <row r="4064" spans="1:4" x14ac:dyDescent="0.25">
      <c r="A4064" s="1" t="s">
        <v>4790</v>
      </c>
      <c r="B4064" s="1">
        <v>711.72934584999996</v>
      </c>
      <c r="C4064" s="5">
        <f t="shared" si="63"/>
        <v>322.8347374427932</v>
      </c>
      <c r="D4064" s="1" t="s">
        <v>4645</v>
      </c>
    </row>
    <row r="4065" spans="1:4" x14ac:dyDescent="0.25">
      <c r="A4065" s="1" t="s">
        <v>4791</v>
      </c>
      <c r="B4065" s="1">
        <v>7583.7601363199983</v>
      </c>
      <c r="C4065" s="5">
        <f t="shared" si="63"/>
        <v>3439.9329277536608</v>
      </c>
      <c r="D4065" s="1" t="s">
        <v>4645</v>
      </c>
    </row>
    <row r="4066" spans="1:4" x14ac:dyDescent="0.25">
      <c r="A4066" s="1" t="s">
        <v>4792</v>
      </c>
      <c r="B4066" s="1">
        <v>3115.1533106500015</v>
      </c>
      <c r="C4066" s="5">
        <f t="shared" si="63"/>
        <v>1413.0086204843553</v>
      </c>
      <c r="D4066" s="1" t="s">
        <v>4645</v>
      </c>
    </row>
    <row r="4067" spans="1:4" x14ac:dyDescent="0.25">
      <c r="A4067" s="1" t="s">
        <v>4793</v>
      </c>
      <c r="B4067" s="1">
        <v>1291.5209193399996</v>
      </c>
      <c r="C4067" s="5">
        <f t="shared" si="63"/>
        <v>585.82355684526908</v>
      </c>
      <c r="D4067" s="1" t="s">
        <v>4645</v>
      </c>
    </row>
    <row r="4068" spans="1:4" x14ac:dyDescent="0.25">
      <c r="A4068" s="1" t="s">
        <v>4794</v>
      </c>
      <c r="B4068" s="1">
        <v>1720.5009448000001</v>
      </c>
      <c r="C4068" s="5">
        <f t="shared" si="63"/>
        <v>780.40546455372157</v>
      </c>
      <c r="D4068" s="1" t="s">
        <v>4645</v>
      </c>
    </row>
    <row r="4069" spans="1:4" x14ac:dyDescent="0.25">
      <c r="A4069" s="1" t="s">
        <v>4795</v>
      </c>
      <c r="B4069" s="1">
        <v>11022.705994189999</v>
      </c>
      <c r="C4069" s="5">
        <f t="shared" si="63"/>
        <v>4999.81125731663</v>
      </c>
      <c r="D4069" s="1" t="s">
        <v>4645</v>
      </c>
    </row>
    <row r="4070" spans="1:4" x14ac:dyDescent="0.25">
      <c r="A4070" s="1" t="s">
        <v>4796</v>
      </c>
      <c r="B4070" s="1">
        <v>2006.5685263700002</v>
      </c>
      <c r="C4070" s="5">
        <f t="shared" si="63"/>
        <v>910.16343101322116</v>
      </c>
      <c r="D4070" s="1" t="s">
        <v>4645</v>
      </c>
    </row>
    <row r="4071" spans="1:4" x14ac:dyDescent="0.25">
      <c r="A4071" s="1" t="s">
        <v>4797</v>
      </c>
      <c r="B4071" s="1">
        <v>3271.2992883000002</v>
      </c>
      <c r="C4071" s="5">
        <f t="shared" si="63"/>
        <v>1483.8351867785736</v>
      </c>
      <c r="D4071" s="1" t="s">
        <v>4645</v>
      </c>
    </row>
    <row r="4072" spans="1:4" x14ac:dyDescent="0.25">
      <c r="A4072" s="1" t="s">
        <v>4798</v>
      </c>
      <c r="B4072" s="1">
        <v>6799.5947525900001</v>
      </c>
      <c r="C4072" s="5">
        <f t="shared" si="63"/>
        <v>3084.2417830168033</v>
      </c>
      <c r="D4072" s="1" t="s">
        <v>4645</v>
      </c>
    </row>
    <row r="4073" spans="1:4" x14ac:dyDescent="0.25">
      <c r="A4073" s="1" t="s">
        <v>4799</v>
      </c>
      <c r="B4073" s="1">
        <v>5360.1942942400019</v>
      </c>
      <c r="C4073" s="5">
        <f t="shared" si="63"/>
        <v>2431.3412503129111</v>
      </c>
      <c r="D4073" s="1" t="s">
        <v>4645</v>
      </c>
    </row>
    <row r="4074" spans="1:4" x14ac:dyDescent="0.25">
      <c r="A4074" s="1" t="s">
        <v>4800</v>
      </c>
      <c r="B4074" s="1">
        <v>393.23979517999993</v>
      </c>
      <c r="C4074" s="5">
        <f t="shared" si="63"/>
        <v>178.37042517528653</v>
      </c>
      <c r="D4074" s="1" t="s">
        <v>4645</v>
      </c>
    </row>
    <row r="4075" spans="1:4" x14ac:dyDescent="0.25">
      <c r="A4075" s="1" t="s">
        <v>4801</v>
      </c>
      <c r="B4075" s="1">
        <v>1332.9642823500001</v>
      </c>
      <c r="C4075" s="5">
        <f t="shared" si="63"/>
        <v>604.62193475970128</v>
      </c>
      <c r="D4075" s="1" t="s">
        <v>4645</v>
      </c>
    </row>
    <row r="4076" spans="1:4" x14ac:dyDescent="0.25">
      <c r="A4076" s="1" t="s">
        <v>4802</v>
      </c>
      <c r="B4076" s="1">
        <v>829.75459420000004</v>
      </c>
      <c r="C4076" s="5">
        <f t="shared" si="63"/>
        <v>376.37004589236642</v>
      </c>
      <c r="D4076" s="1" t="s">
        <v>4645</v>
      </c>
    </row>
    <row r="4077" spans="1:4" x14ac:dyDescent="0.25">
      <c r="A4077" s="1" t="s">
        <v>4803</v>
      </c>
      <c r="B4077" s="1">
        <v>2591.1318466399989</v>
      </c>
      <c r="C4077" s="5">
        <f t="shared" si="63"/>
        <v>1175.3166765811304</v>
      </c>
      <c r="D4077" s="1" t="s">
        <v>4645</v>
      </c>
    </row>
    <row r="4078" spans="1:4" x14ac:dyDescent="0.25">
      <c r="A4078" s="1" t="s">
        <v>4804</v>
      </c>
      <c r="B4078" s="1">
        <v>3282.0265890799997</v>
      </c>
      <c r="C4078" s="5">
        <f t="shared" si="63"/>
        <v>1488.7010045939751</v>
      </c>
      <c r="D4078" s="1" t="s">
        <v>4645</v>
      </c>
    </row>
    <row r="4079" spans="1:4" x14ac:dyDescent="0.25">
      <c r="A4079" s="1" t="s">
        <v>4805</v>
      </c>
      <c r="B4079" s="1">
        <v>704.35165848999986</v>
      </c>
      <c r="C4079" s="5">
        <f t="shared" si="63"/>
        <v>319.48827747779603</v>
      </c>
      <c r="D4079" s="1" t="s">
        <v>4645</v>
      </c>
    </row>
    <row r="4080" spans="1:4" x14ac:dyDescent="0.25">
      <c r="A4080" s="1" t="s">
        <v>4806</v>
      </c>
      <c r="B4080" s="1">
        <v>1775.0645875399996</v>
      </c>
      <c r="C4080" s="5">
        <f t="shared" si="63"/>
        <v>805.15509639144352</v>
      </c>
      <c r="D4080" s="1" t="s">
        <v>4645</v>
      </c>
    </row>
    <row r="4081" spans="1:4" x14ac:dyDescent="0.25">
      <c r="A4081" s="1" t="s">
        <v>4807</v>
      </c>
      <c r="B4081" s="1">
        <v>14007.276520240008</v>
      </c>
      <c r="C4081" s="5">
        <f t="shared" si="63"/>
        <v>6353.5885713687057</v>
      </c>
      <c r="D4081" s="1" t="s">
        <v>4645</v>
      </c>
    </row>
    <row r="4082" spans="1:4" x14ac:dyDescent="0.25">
      <c r="A4082" s="1" t="s">
        <v>4808</v>
      </c>
      <c r="B4082" s="1">
        <v>2213.5659221999999</v>
      </c>
      <c r="C4082" s="5">
        <f t="shared" si="63"/>
        <v>1004.0557937825423</v>
      </c>
      <c r="D4082" s="1" t="s">
        <v>4645</v>
      </c>
    </row>
    <row r="4083" spans="1:4" x14ac:dyDescent="0.25">
      <c r="A4083" s="1" t="s">
        <v>4809</v>
      </c>
      <c r="B4083" s="1">
        <v>4014.804323939999</v>
      </c>
      <c r="C4083" s="5">
        <f t="shared" si="63"/>
        <v>1821.0831229045921</v>
      </c>
      <c r="D4083" s="1" t="s">
        <v>4645</v>
      </c>
    </row>
    <row r="4084" spans="1:4" x14ac:dyDescent="0.25">
      <c r="A4084" s="1" t="s">
        <v>4810</v>
      </c>
      <c r="B4084" s="1">
        <v>1980.7485377400001</v>
      </c>
      <c r="C4084" s="5">
        <f t="shared" si="63"/>
        <v>898.45169073056206</v>
      </c>
      <c r="D4084" s="1" t="s">
        <v>4645</v>
      </c>
    </row>
    <row r="4085" spans="1:4" x14ac:dyDescent="0.25">
      <c r="A4085" s="1" t="s">
        <v>4811</v>
      </c>
      <c r="B4085" s="1">
        <v>1928.2345937100001</v>
      </c>
      <c r="C4085" s="5">
        <f t="shared" si="63"/>
        <v>874.63178583010642</v>
      </c>
      <c r="D4085" s="1" t="s">
        <v>4645</v>
      </c>
    </row>
    <row r="4086" spans="1:4" x14ac:dyDescent="0.25">
      <c r="A4086" s="1" t="s">
        <v>345</v>
      </c>
      <c r="B4086" s="1">
        <v>304.11884240000001</v>
      </c>
      <c r="C4086" s="5">
        <f t="shared" si="63"/>
        <v>137.94587396190079</v>
      </c>
      <c r="D4086" s="1" t="s">
        <v>4645</v>
      </c>
    </row>
    <row r="4087" spans="1:4" x14ac:dyDescent="0.25">
      <c r="A4087" s="1" t="s">
        <v>4812</v>
      </c>
      <c r="B4087" s="1">
        <v>59.097047200000006</v>
      </c>
      <c r="C4087" s="5">
        <f t="shared" si="63"/>
        <v>26.805947833542401</v>
      </c>
      <c r="D4087" s="1" t="s">
        <v>4645</v>
      </c>
    </row>
    <row r="4088" spans="1:4" x14ac:dyDescent="0.25">
      <c r="A4088" s="1" t="s">
        <v>4813</v>
      </c>
      <c r="B4088" s="1">
        <v>3785.5070226999997</v>
      </c>
      <c r="C4088" s="5">
        <f t="shared" si="63"/>
        <v>1717.0757014405383</v>
      </c>
      <c r="D4088" s="1" t="s">
        <v>4645</v>
      </c>
    </row>
    <row r="4089" spans="1:4" x14ac:dyDescent="0.25">
      <c r="A4089" s="1" t="s">
        <v>4814</v>
      </c>
      <c r="B4089" s="1">
        <v>810.77641694999977</v>
      </c>
      <c r="C4089" s="5">
        <f t="shared" si="63"/>
        <v>367.7616965171843</v>
      </c>
      <c r="D4089" s="1" t="s">
        <v>4645</v>
      </c>
    </row>
    <row r="4090" spans="1:4" x14ac:dyDescent="0.25">
      <c r="A4090" s="1" t="s">
        <v>4815</v>
      </c>
      <c r="B4090" s="1">
        <v>717.92196359000002</v>
      </c>
      <c r="C4090" s="5">
        <f t="shared" si="63"/>
        <v>325.64365930871526</v>
      </c>
      <c r="D4090" s="1" t="s">
        <v>4645</v>
      </c>
    </row>
    <row r="4091" spans="1:4" x14ac:dyDescent="0.25">
      <c r="A4091" s="1" t="s">
        <v>4816</v>
      </c>
      <c r="B4091" s="1">
        <v>2937.0466634499994</v>
      </c>
      <c r="C4091" s="5">
        <f t="shared" si="63"/>
        <v>1332.220870167612</v>
      </c>
      <c r="D4091" s="1" t="s">
        <v>4645</v>
      </c>
    </row>
    <row r="4092" spans="1:4" x14ac:dyDescent="0.25">
      <c r="A4092" s="1" t="s">
        <v>4817</v>
      </c>
      <c r="B4092" s="1">
        <v>1646.3644201900004</v>
      </c>
      <c r="C4092" s="5">
        <f t="shared" si="63"/>
        <v>746.77773008282259</v>
      </c>
      <c r="D4092" s="1" t="s">
        <v>4645</v>
      </c>
    </row>
    <row r="4093" spans="1:4" x14ac:dyDescent="0.25">
      <c r="A4093" s="1" t="s">
        <v>4818</v>
      </c>
      <c r="B4093" s="1">
        <v>28425.524300469995</v>
      </c>
      <c r="C4093" s="5">
        <f t="shared" si="63"/>
        <v>12893.590418498787</v>
      </c>
      <c r="D4093" s="1" t="s">
        <v>4645</v>
      </c>
    </row>
    <row r="4094" spans="1:4" x14ac:dyDescent="0.25">
      <c r="A4094" s="1" t="s">
        <v>4819</v>
      </c>
      <c r="B4094" s="1">
        <v>3698.1630413000003</v>
      </c>
      <c r="C4094" s="5">
        <f t="shared" si="63"/>
        <v>1677.4571702293497</v>
      </c>
      <c r="D4094" s="1" t="s">
        <v>4645</v>
      </c>
    </row>
    <row r="4095" spans="1:4" x14ac:dyDescent="0.25">
      <c r="A4095" s="1" t="s">
        <v>4820</v>
      </c>
      <c r="B4095" s="1">
        <v>932.45512954000003</v>
      </c>
      <c r="C4095" s="5">
        <f t="shared" si="63"/>
        <v>422.95418711830769</v>
      </c>
      <c r="D4095" s="1" t="s">
        <v>4645</v>
      </c>
    </row>
    <row r="4096" spans="1:4" x14ac:dyDescent="0.25">
      <c r="A4096" s="1" t="s">
        <v>4821</v>
      </c>
      <c r="B4096" s="1">
        <v>10704.684892100002</v>
      </c>
      <c r="C4096" s="5">
        <f t="shared" si="63"/>
        <v>4855.5594295774245</v>
      </c>
      <c r="D4096" s="1" t="s">
        <v>4645</v>
      </c>
    </row>
    <row r="4097" spans="1:4" x14ac:dyDescent="0.25">
      <c r="A4097" s="1" t="s">
        <v>4822</v>
      </c>
      <c r="B4097" s="1">
        <v>42630.202189339987</v>
      </c>
      <c r="C4097" s="5">
        <f t="shared" si="63"/>
        <v>19336.718671467104</v>
      </c>
      <c r="D4097" s="1" t="s">
        <v>4645</v>
      </c>
    </row>
    <row r="4098" spans="1:4" x14ac:dyDescent="0.25">
      <c r="A4098" s="1" t="s">
        <v>4823</v>
      </c>
      <c r="B4098" s="1">
        <v>9572.1173652999987</v>
      </c>
      <c r="C4098" s="5">
        <f t="shared" si="63"/>
        <v>4341.8358599611565</v>
      </c>
      <c r="D4098" s="1" t="s">
        <v>4645</v>
      </c>
    </row>
    <row r="4099" spans="1:4" x14ac:dyDescent="0.25">
      <c r="A4099" s="1" t="s">
        <v>4824</v>
      </c>
      <c r="B4099" s="1">
        <v>17580.24794832</v>
      </c>
      <c r="C4099" s="5">
        <f t="shared" ref="C4099:C4162" si="64">0.453592*B4099</f>
        <v>7974.2598273743652</v>
      </c>
      <c r="D4099" s="1" t="s">
        <v>4645</v>
      </c>
    </row>
    <row r="4100" spans="1:4" x14ac:dyDescent="0.25">
      <c r="A4100" s="1" t="s">
        <v>4825</v>
      </c>
      <c r="B4100" s="1">
        <v>12137.414617540002</v>
      </c>
      <c r="C4100" s="5">
        <f t="shared" si="64"/>
        <v>5505.4341711992047</v>
      </c>
      <c r="D4100" s="1" t="s">
        <v>4645</v>
      </c>
    </row>
    <row r="4101" spans="1:4" x14ac:dyDescent="0.25">
      <c r="A4101" s="1" t="s">
        <v>4826</v>
      </c>
      <c r="B4101" s="1">
        <v>1723.8383103299996</v>
      </c>
      <c r="C4101" s="5">
        <f t="shared" si="64"/>
        <v>781.91926685920509</v>
      </c>
      <c r="D4101" s="1" t="s">
        <v>4645</v>
      </c>
    </row>
    <row r="4102" spans="1:4" x14ac:dyDescent="0.25">
      <c r="A4102" s="1" t="s">
        <v>4827</v>
      </c>
      <c r="B4102" s="1">
        <v>1417.2101961199996</v>
      </c>
      <c r="C4102" s="5">
        <f t="shared" si="64"/>
        <v>642.83520727846292</v>
      </c>
      <c r="D4102" s="1" t="s">
        <v>4645</v>
      </c>
    </row>
    <row r="4103" spans="1:4" x14ac:dyDescent="0.25">
      <c r="A4103" s="1" t="s">
        <v>350</v>
      </c>
      <c r="B4103" s="1">
        <v>4862.1002350599992</v>
      </c>
      <c r="C4103" s="5">
        <f t="shared" si="64"/>
        <v>2205.409769821335</v>
      </c>
      <c r="D4103" s="1" t="s">
        <v>4645</v>
      </c>
    </row>
    <row r="4104" spans="1:4" x14ac:dyDescent="0.25">
      <c r="A4104" s="1" t="s">
        <v>4828</v>
      </c>
      <c r="B4104" s="1">
        <v>1598.1704656500001</v>
      </c>
      <c r="C4104" s="5">
        <f t="shared" si="64"/>
        <v>724.91733785511485</v>
      </c>
      <c r="D4104" s="1" t="s">
        <v>4645</v>
      </c>
    </row>
    <row r="4105" spans="1:4" x14ac:dyDescent="0.25">
      <c r="A4105" s="1" t="s">
        <v>4829</v>
      </c>
      <c r="B4105" s="1">
        <v>8798.2507848400001</v>
      </c>
      <c r="C4105" s="5">
        <f t="shared" si="64"/>
        <v>3990.8161699971452</v>
      </c>
      <c r="D4105" s="1" t="s">
        <v>4645</v>
      </c>
    </row>
    <row r="4106" spans="1:4" x14ac:dyDescent="0.25">
      <c r="A4106" s="1" t="s">
        <v>4830</v>
      </c>
      <c r="B4106" s="1">
        <v>1265.3330526700004</v>
      </c>
      <c r="C4106" s="5">
        <f t="shared" si="64"/>
        <v>573.94495002669078</v>
      </c>
      <c r="D4106" s="1" t="s">
        <v>4645</v>
      </c>
    </row>
    <row r="4107" spans="1:4" x14ac:dyDescent="0.25">
      <c r="A4107" s="1" t="s">
        <v>4831</v>
      </c>
      <c r="B4107" s="1">
        <v>1407.2482207000005</v>
      </c>
      <c r="C4107" s="5">
        <f t="shared" si="64"/>
        <v>638.3165349237546</v>
      </c>
      <c r="D4107" s="1" t="s">
        <v>4645</v>
      </c>
    </row>
    <row r="4108" spans="1:4" x14ac:dyDescent="0.25">
      <c r="A4108" s="1" t="s">
        <v>4832</v>
      </c>
      <c r="B4108" s="1">
        <v>2377.1323574599996</v>
      </c>
      <c r="C4108" s="5">
        <f t="shared" si="64"/>
        <v>1078.2482202849963</v>
      </c>
      <c r="D4108" s="1" t="s">
        <v>4645</v>
      </c>
    </row>
    <row r="4109" spans="1:4" x14ac:dyDescent="0.25">
      <c r="A4109" s="1" t="s">
        <v>4833</v>
      </c>
      <c r="B4109" s="1">
        <v>3721.7705126499995</v>
      </c>
      <c r="C4109" s="5">
        <f t="shared" si="64"/>
        <v>1688.1653303739386</v>
      </c>
      <c r="D4109" s="1" t="s">
        <v>4645</v>
      </c>
    </row>
    <row r="4110" spans="1:4" x14ac:dyDescent="0.25">
      <c r="A4110" s="1" t="s">
        <v>4834</v>
      </c>
      <c r="B4110" s="1">
        <v>21070.242084679998</v>
      </c>
      <c r="C4110" s="5">
        <f t="shared" si="64"/>
        <v>9557.2932476741698</v>
      </c>
      <c r="D4110" s="1" t="s">
        <v>4645</v>
      </c>
    </row>
    <row r="4111" spans="1:4" x14ac:dyDescent="0.25">
      <c r="A4111" s="1" t="s">
        <v>4835</v>
      </c>
      <c r="B4111" s="1">
        <v>1620.8182742999991</v>
      </c>
      <c r="C4111" s="5">
        <f t="shared" si="64"/>
        <v>735.19020267628514</v>
      </c>
      <c r="D4111" s="1" t="s">
        <v>4645</v>
      </c>
    </row>
    <row r="4112" spans="1:4" x14ac:dyDescent="0.25">
      <c r="A4112" s="1" t="s">
        <v>4836</v>
      </c>
      <c r="B4112" s="1">
        <v>14820.269479850002</v>
      </c>
      <c r="C4112" s="5">
        <f t="shared" si="64"/>
        <v>6722.3556739041214</v>
      </c>
      <c r="D4112" s="1" t="s">
        <v>4645</v>
      </c>
    </row>
    <row r="4113" spans="1:4" x14ac:dyDescent="0.25">
      <c r="A4113" s="1" t="s">
        <v>4837</v>
      </c>
      <c r="B4113" s="1">
        <v>12041.749150880001</v>
      </c>
      <c r="C4113" s="5">
        <f t="shared" si="64"/>
        <v>5462.0410808459619</v>
      </c>
      <c r="D4113" s="1" t="s">
        <v>4645</v>
      </c>
    </row>
    <row r="4114" spans="1:4" x14ac:dyDescent="0.25">
      <c r="A4114" s="1" t="s">
        <v>4838</v>
      </c>
      <c r="B4114" s="1">
        <v>4422.7732096400014</v>
      </c>
      <c r="C4114" s="5">
        <f t="shared" si="64"/>
        <v>2006.1345457070274</v>
      </c>
      <c r="D4114" s="1" t="s">
        <v>4645</v>
      </c>
    </row>
    <row r="4115" spans="1:4" x14ac:dyDescent="0.25">
      <c r="A4115" s="1" t="s">
        <v>4839</v>
      </c>
      <c r="B4115" s="1">
        <v>7230.8276917000012</v>
      </c>
      <c r="C4115" s="5">
        <f t="shared" si="64"/>
        <v>3279.8455943335871</v>
      </c>
      <c r="D4115" s="1" t="s">
        <v>4645</v>
      </c>
    </row>
    <row r="4116" spans="1:4" x14ac:dyDescent="0.25">
      <c r="A4116" s="1" t="s">
        <v>4840</v>
      </c>
      <c r="B4116" s="1">
        <v>682.05197580000004</v>
      </c>
      <c r="C4116" s="5">
        <f t="shared" si="64"/>
        <v>309.37331980707359</v>
      </c>
      <c r="D4116" s="1" t="s">
        <v>4645</v>
      </c>
    </row>
    <row r="4117" spans="1:4" x14ac:dyDescent="0.25">
      <c r="A4117" s="1" t="s">
        <v>4841</v>
      </c>
      <c r="B4117" s="1">
        <v>16060.5611549</v>
      </c>
      <c r="C4117" s="5">
        <f t="shared" si="64"/>
        <v>7284.9420553734008</v>
      </c>
      <c r="D4117" s="1" t="s">
        <v>4645</v>
      </c>
    </row>
    <row r="4118" spans="1:4" x14ac:dyDescent="0.25">
      <c r="A4118" s="1" t="s">
        <v>4842</v>
      </c>
      <c r="B4118" s="1">
        <v>2003.9007038599998</v>
      </c>
      <c r="C4118" s="5">
        <f t="shared" si="64"/>
        <v>908.95332806526505</v>
      </c>
      <c r="D4118" s="1" t="s">
        <v>4645</v>
      </c>
    </row>
    <row r="4119" spans="1:4" x14ac:dyDescent="0.25">
      <c r="A4119" s="1" t="s">
        <v>4843</v>
      </c>
      <c r="B4119" s="1">
        <v>1817.2496008000001</v>
      </c>
      <c r="C4119" s="5">
        <f t="shared" si="64"/>
        <v>824.28988092607358</v>
      </c>
      <c r="D4119" s="1" t="s">
        <v>4645</v>
      </c>
    </row>
    <row r="4120" spans="1:4" x14ac:dyDescent="0.25">
      <c r="A4120" s="1" t="s">
        <v>330</v>
      </c>
      <c r="B4120" s="1">
        <v>2762.7097009000004</v>
      </c>
      <c r="C4120" s="5">
        <f t="shared" si="64"/>
        <v>1253.1430186506329</v>
      </c>
      <c r="D4120" s="1" t="s">
        <v>4645</v>
      </c>
    </row>
    <row r="4121" spans="1:4" x14ac:dyDescent="0.25">
      <c r="A4121" s="1" t="s">
        <v>332</v>
      </c>
      <c r="B4121" s="1">
        <v>1020.3474007999998</v>
      </c>
      <c r="C4121" s="5">
        <f t="shared" si="64"/>
        <v>462.8214182236735</v>
      </c>
      <c r="D4121" s="1" t="s">
        <v>4645</v>
      </c>
    </row>
    <row r="4122" spans="1:4" x14ac:dyDescent="0.25">
      <c r="A4122" s="1" t="s">
        <v>331</v>
      </c>
      <c r="B4122" s="1">
        <v>9033.3475993499997</v>
      </c>
      <c r="C4122" s="5">
        <f t="shared" si="64"/>
        <v>4097.454204284365</v>
      </c>
      <c r="D4122" s="1" t="s">
        <v>4645</v>
      </c>
    </row>
    <row r="4123" spans="1:4" x14ac:dyDescent="0.25">
      <c r="A4123" s="1" t="s">
        <v>4844</v>
      </c>
      <c r="B4123" s="1">
        <v>9990.7625370800015</v>
      </c>
      <c r="C4123" s="5">
        <f t="shared" si="64"/>
        <v>4531.7299607191917</v>
      </c>
      <c r="D4123" s="1" t="s">
        <v>4645</v>
      </c>
    </row>
    <row r="4124" spans="1:4" x14ac:dyDescent="0.25">
      <c r="A4124" s="1" t="s">
        <v>326</v>
      </c>
      <c r="B4124" s="1">
        <v>26212.944761619998</v>
      </c>
      <c r="C4124" s="5">
        <f t="shared" si="64"/>
        <v>11889.982040312738</v>
      </c>
      <c r="D4124" s="1" t="s">
        <v>4645</v>
      </c>
    </row>
    <row r="4125" spans="1:4" x14ac:dyDescent="0.25">
      <c r="A4125" s="1" t="s">
        <v>328</v>
      </c>
      <c r="B4125" s="1">
        <v>1051.5638631100001</v>
      </c>
      <c r="C4125" s="5">
        <f t="shared" si="64"/>
        <v>476.98095579579115</v>
      </c>
      <c r="D4125" s="1" t="s">
        <v>4645</v>
      </c>
    </row>
    <row r="4126" spans="1:4" x14ac:dyDescent="0.25">
      <c r="A4126" s="1" t="s">
        <v>323</v>
      </c>
      <c r="B4126" s="1">
        <v>263.72023637999996</v>
      </c>
      <c r="C4126" s="5">
        <f t="shared" si="64"/>
        <v>119.62138946007694</v>
      </c>
      <c r="D4126" s="1" t="s">
        <v>4645</v>
      </c>
    </row>
    <row r="4127" spans="1:4" x14ac:dyDescent="0.25">
      <c r="A4127" s="1" t="s">
        <v>319</v>
      </c>
      <c r="B4127" s="1">
        <v>2016.84508529</v>
      </c>
      <c r="C4127" s="5">
        <f t="shared" si="64"/>
        <v>914.82479592686173</v>
      </c>
      <c r="D4127" s="1" t="s">
        <v>4645</v>
      </c>
    </row>
    <row r="4128" spans="1:4" x14ac:dyDescent="0.25">
      <c r="A4128" s="1" t="s">
        <v>318</v>
      </c>
      <c r="B4128" s="1">
        <v>757.4216874</v>
      </c>
      <c r="C4128" s="5">
        <f t="shared" si="64"/>
        <v>343.56041803114078</v>
      </c>
      <c r="D4128" s="1" t="s">
        <v>4645</v>
      </c>
    </row>
    <row r="4129" spans="1:4" x14ac:dyDescent="0.25">
      <c r="A4129" s="1" t="s">
        <v>317</v>
      </c>
      <c r="B4129" s="1">
        <v>2112.3021251400005</v>
      </c>
      <c r="C4129" s="5">
        <f t="shared" si="64"/>
        <v>958.12334554650306</v>
      </c>
      <c r="D4129" s="1" t="s">
        <v>4645</v>
      </c>
    </row>
    <row r="4130" spans="1:4" x14ac:dyDescent="0.25">
      <c r="A4130" s="1" t="s">
        <v>320</v>
      </c>
      <c r="B4130" s="1">
        <v>9305.2459808399999</v>
      </c>
      <c r="C4130" s="5">
        <f t="shared" si="64"/>
        <v>4220.7851349411776</v>
      </c>
      <c r="D4130" s="1" t="s">
        <v>4645</v>
      </c>
    </row>
    <row r="4131" spans="1:4" x14ac:dyDescent="0.25">
      <c r="A4131" s="1" t="s">
        <v>321</v>
      </c>
      <c r="B4131" s="1">
        <v>6227.2189315999995</v>
      </c>
      <c r="C4131" s="5">
        <f t="shared" si="64"/>
        <v>2824.6166896223067</v>
      </c>
      <c r="D4131" s="1" t="s">
        <v>4645</v>
      </c>
    </row>
    <row r="4132" spans="1:4" x14ac:dyDescent="0.25">
      <c r="A4132" s="1" t="s">
        <v>4845</v>
      </c>
      <c r="B4132" s="1">
        <v>21361.827612619996</v>
      </c>
      <c r="C4132" s="5">
        <f t="shared" si="64"/>
        <v>9689.5541104635286</v>
      </c>
      <c r="D4132" s="1" t="s">
        <v>4645</v>
      </c>
    </row>
    <row r="4133" spans="1:4" x14ac:dyDescent="0.25">
      <c r="A4133" s="1" t="s">
        <v>4846</v>
      </c>
      <c r="B4133" s="1">
        <v>30110.857314420002</v>
      </c>
      <c r="C4133" s="5">
        <f t="shared" si="64"/>
        <v>13658.043990962396</v>
      </c>
      <c r="D4133" s="1" t="s">
        <v>4645</v>
      </c>
    </row>
    <row r="4134" spans="1:4" x14ac:dyDescent="0.25">
      <c r="A4134" s="1" t="s">
        <v>4847</v>
      </c>
      <c r="B4134" s="1">
        <v>326.51234787000004</v>
      </c>
      <c r="C4134" s="5">
        <f t="shared" si="64"/>
        <v>148.10338889504905</v>
      </c>
      <c r="D4134" s="1" t="s">
        <v>4645</v>
      </c>
    </row>
    <row r="4135" spans="1:4" x14ac:dyDescent="0.25">
      <c r="A4135" s="1" t="s">
        <v>4848</v>
      </c>
      <c r="B4135" s="1">
        <v>17132.945173199998</v>
      </c>
      <c r="C4135" s="5">
        <f t="shared" si="64"/>
        <v>7771.3668670021334</v>
      </c>
      <c r="D4135" s="1" t="s">
        <v>4645</v>
      </c>
    </row>
    <row r="4136" spans="1:4" x14ac:dyDescent="0.25">
      <c r="A4136" s="1" t="s">
        <v>4849</v>
      </c>
      <c r="B4136" s="1">
        <v>6042.993829840002</v>
      </c>
      <c r="C4136" s="5">
        <f t="shared" si="64"/>
        <v>2741.0536572647861</v>
      </c>
      <c r="D4136" s="1" t="s">
        <v>4645</v>
      </c>
    </row>
    <row r="4137" spans="1:4" x14ac:dyDescent="0.25">
      <c r="A4137" s="1" t="s">
        <v>4850</v>
      </c>
      <c r="B4137" s="1">
        <v>45.600246800000001</v>
      </c>
      <c r="C4137" s="5">
        <f t="shared" si="64"/>
        <v>20.6839071465056</v>
      </c>
      <c r="D4137" s="1" t="s">
        <v>4645</v>
      </c>
    </row>
    <row r="4138" spans="1:4" x14ac:dyDescent="0.25">
      <c r="A4138" s="1" t="s">
        <v>4851</v>
      </c>
      <c r="B4138" s="1">
        <v>506.23511960000002</v>
      </c>
      <c r="C4138" s="5">
        <f t="shared" si="64"/>
        <v>229.62420036960322</v>
      </c>
      <c r="D4138" s="1" t="s">
        <v>4645</v>
      </c>
    </row>
    <row r="4139" spans="1:4" x14ac:dyDescent="0.25">
      <c r="A4139" s="1" t="s">
        <v>4852</v>
      </c>
      <c r="B4139" s="1">
        <v>2694.1922662800007</v>
      </c>
      <c r="C4139" s="5">
        <f t="shared" si="64"/>
        <v>1222.0640584464782</v>
      </c>
      <c r="D4139" s="1" t="s">
        <v>4645</v>
      </c>
    </row>
    <row r="4140" spans="1:4" x14ac:dyDescent="0.25">
      <c r="A4140" s="1" t="s">
        <v>4853</v>
      </c>
      <c r="B4140" s="1">
        <v>9241.1738158100015</v>
      </c>
      <c r="C4140" s="5">
        <f t="shared" si="64"/>
        <v>4191.7225134608898</v>
      </c>
      <c r="D4140" s="1" t="s">
        <v>4645</v>
      </c>
    </row>
    <row r="4141" spans="1:4" x14ac:dyDescent="0.25">
      <c r="A4141" s="1" t="s">
        <v>4854</v>
      </c>
      <c r="B4141" s="1">
        <v>8615.8534687200008</v>
      </c>
      <c r="C4141" s="5">
        <f t="shared" si="64"/>
        <v>3908.0822065836423</v>
      </c>
      <c r="D4141" s="1" t="s">
        <v>4645</v>
      </c>
    </row>
    <row r="4142" spans="1:4" x14ac:dyDescent="0.25">
      <c r="A4142" s="1" t="s">
        <v>4855</v>
      </c>
      <c r="B4142" s="1">
        <v>543.06658468000023</v>
      </c>
      <c r="C4142" s="5">
        <f t="shared" si="64"/>
        <v>246.33065827817066</v>
      </c>
      <c r="D4142" s="1" t="s">
        <v>4645</v>
      </c>
    </row>
    <row r="4143" spans="1:4" x14ac:dyDescent="0.25">
      <c r="A4143" s="1" t="s">
        <v>4856</v>
      </c>
      <c r="B4143" s="1">
        <v>2718.2556657499999</v>
      </c>
      <c r="C4143" s="5">
        <f t="shared" si="64"/>
        <v>1232.979023938874</v>
      </c>
      <c r="D4143" s="1" t="s">
        <v>4645</v>
      </c>
    </row>
    <row r="4144" spans="1:4" x14ac:dyDescent="0.25">
      <c r="A4144" s="1" t="s">
        <v>4857</v>
      </c>
      <c r="B4144" s="1">
        <v>1114.4121498499985</v>
      </c>
      <c r="C4144" s="5">
        <f t="shared" si="64"/>
        <v>505.48843587476051</v>
      </c>
      <c r="D4144" s="1" t="s">
        <v>4645</v>
      </c>
    </row>
    <row r="4145" spans="1:4" x14ac:dyDescent="0.25">
      <c r="A4145" s="1" t="s">
        <v>4858</v>
      </c>
      <c r="B4145" s="1">
        <v>1292.3485680500005</v>
      </c>
      <c r="C4145" s="5">
        <f t="shared" si="64"/>
        <v>586.19897167893578</v>
      </c>
      <c r="D4145" s="1" t="s">
        <v>4645</v>
      </c>
    </row>
    <row r="4146" spans="1:4" x14ac:dyDescent="0.25">
      <c r="A4146" s="1" t="s">
        <v>4859</v>
      </c>
      <c r="B4146" s="1">
        <v>30744.631639430008</v>
      </c>
      <c r="C4146" s="5">
        <f t="shared" si="64"/>
        <v>13945.518954592337</v>
      </c>
      <c r="D4146" s="1" t="s">
        <v>4645</v>
      </c>
    </row>
    <row r="4147" spans="1:4" x14ac:dyDescent="0.25">
      <c r="A4147" s="1" t="s">
        <v>4860</v>
      </c>
      <c r="B4147" s="1">
        <v>3423.5531633899996</v>
      </c>
      <c r="C4147" s="5">
        <f t="shared" si="64"/>
        <v>1552.8963264883967</v>
      </c>
      <c r="D4147" s="1" t="s">
        <v>4645</v>
      </c>
    </row>
    <row r="4148" spans="1:4" x14ac:dyDescent="0.25">
      <c r="A4148" s="1" t="s">
        <v>4861</v>
      </c>
      <c r="B4148" s="1">
        <v>14.733367400000001</v>
      </c>
      <c r="C4148" s="5">
        <f t="shared" si="64"/>
        <v>6.6829375857007998</v>
      </c>
      <c r="D4148" s="1" t="s">
        <v>4645</v>
      </c>
    </row>
    <row r="4149" spans="1:4" x14ac:dyDescent="0.25">
      <c r="A4149" s="1" t="s">
        <v>4862</v>
      </c>
      <c r="B4149" s="1">
        <v>939.06410158000017</v>
      </c>
      <c r="C4149" s="5">
        <f t="shared" si="64"/>
        <v>425.95196396387541</v>
      </c>
      <c r="D4149" s="1" t="s">
        <v>4645</v>
      </c>
    </row>
    <row r="4150" spans="1:4" x14ac:dyDescent="0.25">
      <c r="A4150" s="1" t="s">
        <v>4863</v>
      </c>
      <c r="B4150" s="1">
        <v>9310.9279857000001</v>
      </c>
      <c r="C4150" s="5">
        <f t="shared" si="64"/>
        <v>4223.3624468896342</v>
      </c>
      <c r="D4150" s="1" t="s">
        <v>4645</v>
      </c>
    </row>
    <row r="4151" spans="1:4" x14ac:dyDescent="0.25">
      <c r="A4151" s="1" t="s">
        <v>4864</v>
      </c>
      <c r="B4151" s="1">
        <v>389.42332262000008</v>
      </c>
      <c r="C4151" s="5">
        <f t="shared" si="64"/>
        <v>176.63930375385107</v>
      </c>
      <c r="D4151" s="1" t="s">
        <v>4645</v>
      </c>
    </row>
    <row r="4152" spans="1:4" x14ac:dyDescent="0.25">
      <c r="A4152" s="1" t="s">
        <v>4865</v>
      </c>
      <c r="B4152" s="1">
        <v>195.97175199000003</v>
      </c>
      <c r="C4152" s="5">
        <f t="shared" si="64"/>
        <v>88.891218928648087</v>
      </c>
      <c r="D4152" s="1" t="s">
        <v>4645</v>
      </c>
    </row>
    <row r="4153" spans="1:4" x14ac:dyDescent="0.25">
      <c r="A4153" s="1" t="s">
        <v>4866</v>
      </c>
      <c r="B4153" s="1">
        <v>0.72849350000000002</v>
      </c>
      <c r="C4153" s="5">
        <f t="shared" si="64"/>
        <v>0.330438823652</v>
      </c>
      <c r="D4153" s="1" t="s">
        <v>4645</v>
      </c>
    </row>
    <row r="4154" spans="1:4" x14ac:dyDescent="0.25">
      <c r="A4154" s="1" t="s">
        <v>4867</v>
      </c>
      <c r="B4154" s="1">
        <v>5672.1487881000003</v>
      </c>
      <c r="C4154" s="5">
        <f t="shared" si="64"/>
        <v>2572.8413130918552</v>
      </c>
      <c r="D4154" s="1" t="s">
        <v>4645</v>
      </c>
    </row>
    <row r="4155" spans="1:4" x14ac:dyDescent="0.25">
      <c r="A4155" s="1" t="s">
        <v>4868</v>
      </c>
      <c r="B4155" s="1">
        <v>4381.8592171</v>
      </c>
      <c r="C4155" s="5">
        <f t="shared" si="64"/>
        <v>1987.5762860028233</v>
      </c>
      <c r="D4155" s="1" t="s">
        <v>4645</v>
      </c>
    </row>
    <row r="4156" spans="1:4" x14ac:dyDescent="0.25">
      <c r="A4156" s="1" t="s">
        <v>4869</v>
      </c>
      <c r="B4156" s="1">
        <v>3726.2025358799997</v>
      </c>
      <c r="C4156" s="5">
        <f t="shared" si="64"/>
        <v>1690.1756606548809</v>
      </c>
      <c r="D4156" s="1" t="s">
        <v>4645</v>
      </c>
    </row>
    <row r="4157" spans="1:4" x14ac:dyDescent="0.25">
      <c r="A4157" s="1" t="s">
        <v>4870</v>
      </c>
      <c r="B4157" s="1">
        <v>638.78821189999996</v>
      </c>
      <c r="C4157" s="5">
        <f t="shared" si="64"/>
        <v>289.74922261214476</v>
      </c>
      <c r="D4157" s="1" t="s">
        <v>4645</v>
      </c>
    </row>
    <row r="4158" spans="1:4" x14ac:dyDescent="0.25">
      <c r="A4158" s="1" t="s">
        <v>4871</v>
      </c>
      <c r="B4158" s="1">
        <v>14.066092340000001</v>
      </c>
      <c r="C4158" s="5">
        <f t="shared" si="64"/>
        <v>6.3802669566852801</v>
      </c>
      <c r="D4158" s="1" t="s">
        <v>4645</v>
      </c>
    </row>
    <row r="4159" spans="1:4" x14ac:dyDescent="0.25">
      <c r="A4159" s="1" t="s">
        <v>4872</v>
      </c>
      <c r="B4159" s="1">
        <v>1890.5564425199996</v>
      </c>
      <c r="C4159" s="5">
        <f t="shared" si="64"/>
        <v>857.54127787553159</v>
      </c>
      <c r="D4159" s="1" t="s">
        <v>4645</v>
      </c>
    </row>
    <row r="4160" spans="1:4" x14ac:dyDescent="0.25">
      <c r="A4160" s="1" t="s">
        <v>339</v>
      </c>
      <c r="B4160" s="1">
        <v>378.85469306999988</v>
      </c>
      <c r="C4160" s="5">
        <f t="shared" si="64"/>
        <v>171.84545793900739</v>
      </c>
      <c r="D4160" s="1" t="s">
        <v>4645</v>
      </c>
    </row>
    <row r="4161" spans="1:4" x14ac:dyDescent="0.25">
      <c r="A4161" s="1" t="s">
        <v>4873</v>
      </c>
      <c r="B4161" s="1">
        <v>8.7652852800000005</v>
      </c>
      <c r="C4161" s="5">
        <f t="shared" si="64"/>
        <v>3.9758632807257603</v>
      </c>
      <c r="D4161" s="1" t="s">
        <v>4645</v>
      </c>
    </row>
    <row r="4162" spans="1:4" x14ac:dyDescent="0.25">
      <c r="A4162" s="1" t="s">
        <v>338</v>
      </c>
      <c r="B4162" s="1">
        <v>247.98421750000003</v>
      </c>
      <c r="C4162" s="5">
        <f t="shared" si="64"/>
        <v>112.48365718426001</v>
      </c>
      <c r="D4162" s="1" t="s">
        <v>4645</v>
      </c>
    </row>
    <row r="4163" spans="1:4" x14ac:dyDescent="0.25">
      <c r="A4163" s="1" t="s">
        <v>337</v>
      </c>
      <c r="B4163" s="1">
        <v>10372.034931600001</v>
      </c>
      <c r="C4163" s="5">
        <f t="shared" ref="C4163:C4226" si="65">0.453592*B4163</f>
        <v>4704.6720686943072</v>
      </c>
      <c r="D4163" s="1" t="s">
        <v>4645</v>
      </c>
    </row>
    <row r="4164" spans="1:4" x14ac:dyDescent="0.25">
      <c r="A4164" s="1" t="s">
        <v>336</v>
      </c>
      <c r="B4164" s="1">
        <v>14831.506029460001</v>
      </c>
      <c r="C4164" s="5">
        <f t="shared" si="65"/>
        <v>6727.4524829148204</v>
      </c>
      <c r="D4164" s="1" t="s">
        <v>4645</v>
      </c>
    </row>
    <row r="4165" spans="1:4" x14ac:dyDescent="0.25">
      <c r="A4165" s="1" t="s">
        <v>4874</v>
      </c>
      <c r="B4165" s="1">
        <v>16480.988130090002</v>
      </c>
      <c r="C4165" s="5">
        <f t="shared" si="65"/>
        <v>7475.6443679037839</v>
      </c>
      <c r="D4165" s="1" t="s">
        <v>4645</v>
      </c>
    </row>
    <row r="4166" spans="1:4" x14ac:dyDescent="0.25">
      <c r="A4166" s="1" t="s">
        <v>4875</v>
      </c>
      <c r="B4166" s="1">
        <v>3565.126643860001</v>
      </c>
      <c r="C4166" s="5">
        <f t="shared" si="65"/>
        <v>1617.1129246417456</v>
      </c>
      <c r="D4166" s="1" t="s">
        <v>4645</v>
      </c>
    </row>
    <row r="4167" spans="1:4" x14ac:dyDescent="0.25">
      <c r="A4167" s="1" t="s">
        <v>4876</v>
      </c>
      <c r="B4167" s="1">
        <v>2740.1164047600005</v>
      </c>
      <c r="C4167" s="5">
        <f t="shared" si="65"/>
        <v>1242.8948802678981</v>
      </c>
      <c r="D4167" s="1" t="s">
        <v>4645</v>
      </c>
    </row>
    <row r="4168" spans="1:4" x14ac:dyDescent="0.25">
      <c r="A4168" s="1" t="s">
        <v>4877</v>
      </c>
      <c r="B4168" s="1">
        <v>1523.2744015599999</v>
      </c>
      <c r="C4168" s="5">
        <f t="shared" si="65"/>
        <v>690.94508235240346</v>
      </c>
      <c r="D4168" s="1" t="s">
        <v>4645</v>
      </c>
    </row>
    <row r="4169" spans="1:4" x14ac:dyDescent="0.25">
      <c r="A4169" s="1" t="s">
        <v>4878</v>
      </c>
      <c r="B4169" s="1">
        <v>3111.7824612099998</v>
      </c>
      <c r="C4169" s="5">
        <f t="shared" si="65"/>
        <v>1411.4796301451663</v>
      </c>
      <c r="D4169" s="1" t="s">
        <v>4645</v>
      </c>
    </row>
    <row r="4170" spans="1:4" x14ac:dyDescent="0.25">
      <c r="A4170" s="1" t="s">
        <v>4879</v>
      </c>
      <c r="B4170" s="1">
        <v>6014.7150993200003</v>
      </c>
      <c r="C4170" s="5">
        <f t="shared" si="65"/>
        <v>2728.2266513307577</v>
      </c>
      <c r="D4170" s="1" t="s">
        <v>4645</v>
      </c>
    </row>
    <row r="4171" spans="1:4" x14ac:dyDescent="0.25">
      <c r="A4171" s="1" t="s">
        <v>335</v>
      </c>
      <c r="B4171" s="1">
        <v>2402.0350287699998</v>
      </c>
      <c r="C4171" s="5">
        <f t="shared" si="65"/>
        <v>1089.5438727698418</v>
      </c>
      <c r="D4171" s="1" t="s">
        <v>4645</v>
      </c>
    </row>
    <row r="4172" spans="1:4" x14ac:dyDescent="0.25">
      <c r="A4172" s="1" t="s">
        <v>4880</v>
      </c>
      <c r="B4172" s="1">
        <v>2003.6779907499997</v>
      </c>
      <c r="C4172" s="5">
        <f t="shared" si="65"/>
        <v>908.8523071802739</v>
      </c>
      <c r="D4172" s="1" t="s">
        <v>4645</v>
      </c>
    </row>
    <row r="4173" spans="1:4" x14ac:dyDescent="0.25">
      <c r="A4173" s="1" t="s">
        <v>4881</v>
      </c>
      <c r="B4173" s="1">
        <v>2699.5468761199995</v>
      </c>
      <c r="C4173" s="5">
        <f t="shared" si="65"/>
        <v>1224.4928666330229</v>
      </c>
      <c r="D4173" s="1" t="s">
        <v>4645</v>
      </c>
    </row>
    <row r="4174" spans="1:4" x14ac:dyDescent="0.25">
      <c r="A4174" s="1" t="s">
        <v>4882</v>
      </c>
      <c r="B4174" s="1">
        <v>2188.2424636300002</v>
      </c>
      <c r="C4174" s="5">
        <f t="shared" si="65"/>
        <v>992.56927556285905</v>
      </c>
      <c r="D4174" s="1" t="s">
        <v>4645</v>
      </c>
    </row>
    <row r="4175" spans="1:4" x14ac:dyDescent="0.25">
      <c r="A4175" s="1" t="s">
        <v>4883</v>
      </c>
      <c r="B4175" s="1">
        <v>2648.6682818799995</v>
      </c>
      <c r="C4175" s="5">
        <f t="shared" si="65"/>
        <v>1201.4147433145126</v>
      </c>
      <c r="D4175" s="1" t="s">
        <v>4645</v>
      </c>
    </row>
    <row r="4176" spans="1:4" x14ac:dyDescent="0.25">
      <c r="A4176" s="1" t="s">
        <v>4884</v>
      </c>
      <c r="B4176" s="1">
        <v>11232.89072555999</v>
      </c>
      <c r="C4176" s="5">
        <f t="shared" si="65"/>
        <v>5095.1493699882067</v>
      </c>
      <c r="D4176" s="1" t="s">
        <v>4645</v>
      </c>
    </row>
    <row r="4177" spans="1:4" x14ac:dyDescent="0.25">
      <c r="A4177" s="1" t="s">
        <v>4885</v>
      </c>
      <c r="B4177" s="1">
        <v>7138.1357426200029</v>
      </c>
      <c r="C4177" s="5">
        <f t="shared" si="65"/>
        <v>3237.8012677664924</v>
      </c>
      <c r="D4177" s="1" t="s">
        <v>4645</v>
      </c>
    </row>
    <row r="4178" spans="1:4" x14ac:dyDescent="0.25">
      <c r="A4178" s="1" t="s">
        <v>4886</v>
      </c>
      <c r="B4178" s="1">
        <v>1521.2684563399994</v>
      </c>
      <c r="C4178" s="5">
        <f t="shared" si="65"/>
        <v>690.03520164817303</v>
      </c>
      <c r="D4178" s="1" t="s">
        <v>4645</v>
      </c>
    </row>
    <row r="4179" spans="1:4" x14ac:dyDescent="0.25">
      <c r="A4179" s="1" t="s">
        <v>4887</v>
      </c>
      <c r="B4179" s="1">
        <v>10761.159521060001</v>
      </c>
      <c r="C4179" s="5">
        <f t="shared" si="65"/>
        <v>4881.1758694766477</v>
      </c>
      <c r="D4179" s="1" t="s">
        <v>4645</v>
      </c>
    </row>
    <row r="4180" spans="1:4" x14ac:dyDescent="0.25">
      <c r="A4180" s="1" t="s">
        <v>4888</v>
      </c>
      <c r="B4180" s="1">
        <v>1107.4159287999996</v>
      </c>
      <c r="C4180" s="5">
        <f t="shared" si="65"/>
        <v>502.31500597624944</v>
      </c>
      <c r="D4180" s="1" t="s">
        <v>4645</v>
      </c>
    </row>
    <row r="4181" spans="1:4" x14ac:dyDescent="0.25">
      <c r="A4181" s="1" t="s">
        <v>4889</v>
      </c>
      <c r="B4181" s="1">
        <v>3817.6499049999984</v>
      </c>
      <c r="C4181" s="5">
        <f t="shared" si="65"/>
        <v>1731.6554557087593</v>
      </c>
      <c r="D4181" s="1" t="s">
        <v>4645</v>
      </c>
    </row>
    <row r="4182" spans="1:4" x14ac:dyDescent="0.25">
      <c r="A4182" s="1" t="s">
        <v>4890</v>
      </c>
      <c r="B4182" s="1">
        <v>2642.3445732699997</v>
      </c>
      <c r="C4182" s="5">
        <f t="shared" si="65"/>
        <v>1198.5463596786858</v>
      </c>
      <c r="D4182" s="1" t="s">
        <v>4645</v>
      </c>
    </row>
    <row r="4183" spans="1:4" x14ac:dyDescent="0.25">
      <c r="A4183" s="1" t="s">
        <v>4891</v>
      </c>
      <c r="B4183" s="1">
        <v>5138.4136019399994</v>
      </c>
      <c r="C4183" s="5">
        <f t="shared" si="65"/>
        <v>2330.743302531168</v>
      </c>
      <c r="D4183" s="1" t="s">
        <v>4645</v>
      </c>
    </row>
    <row r="4184" spans="1:4" x14ac:dyDescent="0.25">
      <c r="A4184" s="1" t="s">
        <v>4892</v>
      </c>
      <c r="B4184" s="1">
        <v>12260.474735260006</v>
      </c>
      <c r="C4184" s="5">
        <f t="shared" si="65"/>
        <v>5561.2532561160569</v>
      </c>
      <c r="D4184" s="1" t="s">
        <v>4645</v>
      </c>
    </row>
    <row r="4185" spans="1:4" x14ac:dyDescent="0.25">
      <c r="A4185" s="1" t="s">
        <v>4893</v>
      </c>
      <c r="B4185" s="1">
        <v>13523.58736429999</v>
      </c>
      <c r="C4185" s="5">
        <f t="shared" si="65"/>
        <v>6134.1910397475613</v>
      </c>
      <c r="D4185" s="1" t="s">
        <v>4645</v>
      </c>
    </row>
    <row r="4186" spans="1:4" x14ac:dyDescent="0.25">
      <c r="A4186" s="1" t="s">
        <v>4894</v>
      </c>
      <c r="B4186" s="1">
        <v>21004.874311540003</v>
      </c>
      <c r="C4186" s="5">
        <f t="shared" si="65"/>
        <v>9527.642948720053</v>
      </c>
      <c r="D4186" s="1" t="s">
        <v>4645</v>
      </c>
    </row>
    <row r="4187" spans="1:4" x14ac:dyDescent="0.25">
      <c r="A4187" s="1" t="s">
        <v>4895</v>
      </c>
      <c r="B4187" s="1">
        <v>1239.11289087</v>
      </c>
      <c r="C4187" s="5">
        <f t="shared" si="65"/>
        <v>562.05169439550502</v>
      </c>
      <c r="D4187" s="1" t="s">
        <v>4645</v>
      </c>
    </row>
    <row r="4188" spans="1:4" x14ac:dyDescent="0.25">
      <c r="A4188" s="1" t="s">
        <v>4896</v>
      </c>
      <c r="B4188" s="1">
        <v>126.97323132000001</v>
      </c>
      <c r="C4188" s="5">
        <f t="shared" si="65"/>
        <v>57.594041940901441</v>
      </c>
      <c r="D4188" s="1" t="s">
        <v>4645</v>
      </c>
    </row>
    <row r="4189" spans="1:4" x14ac:dyDescent="0.25">
      <c r="A4189" s="1" t="s">
        <v>4897</v>
      </c>
      <c r="B4189" s="1">
        <v>7486.1830619499988</v>
      </c>
      <c r="C4189" s="5">
        <f t="shared" si="65"/>
        <v>3395.6727474360237</v>
      </c>
      <c r="D4189" s="1" t="s">
        <v>4645</v>
      </c>
    </row>
    <row r="4190" spans="1:4" x14ac:dyDescent="0.25">
      <c r="A4190" s="1" t="s">
        <v>4898</v>
      </c>
      <c r="B4190" s="1">
        <v>2066.6991398499999</v>
      </c>
      <c r="C4190" s="5">
        <f t="shared" si="65"/>
        <v>937.43819624284117</v>
      </c>
      <c r="D4190" s="1" t="s">
        <v>4645</v>
      </c>
    </row>
    <row r="4191" spans="1:4" x14ac:dyDescent="0.25">
      <c r="A4191" s="1" t="s">
        <v>4899</v>
      </c>
      <c r="B4191" s="1">
        <v>1742.8821994699999</v>
      </c>
      <c r="C4191" s="5">
        <f t="shared" si="65"/>
        <v>790.55742262199624</v>
      </c>
      <c r="D4191" s="1" t="s">
        <v>4645</v>
      </c>
    </row>
    <row r="4192" spans="1:4" x14ac:dyDescent="0.25">
      <c r="A4192" s="1" t="s">
        <v>4900</v>
      </c>
      <c r="B4192" s="1">
        <v>1499.0106235799997</v>
      </c>
      <c r="C4192" s="5">
        <f t="shared" si="65"/>
        <v>679.93922677089915</v>
      </c>
      <c r="D4192" s="1" t="s">
        <v>4645</v>
      </c>
    </row>
    <row r="4193" spans="1:4" x14ac:dyDescent="0.25">
      <c r="A4193" s="1" t="s">
        <v>4901</v>
      </c>
      <c r="B4193" s="1">
        <v>3981.7800048200002</v>
      </c>
      <c r="C4193" s="5">
        <f t="shared" si="65"/>
        <v>1806.1035559463135</v>
      </c>
      <c r="D4193" s="1" t="s">
        <v>4645</v>
      </c>
    </row>
    <row r="4194" spans="1:4" x14ac:dyDescent="0.25">
      <c r="A4194" s="1" t="s">
        <v>4902</v>
      </c>
      <c r="B4194" s="1">
        <v>3297.1464144900001</v>
      </c>
      <c r="C4194" s="5">
        <f t="shared" si="65"/>
        <v>1495.559236441348</v>
      </c>
      <c r="D4194" s="1" t="s">
        <v>4645</v>
      </c>
    </row>
    <row r="4195" spans="1:4" x14ac:dyDescent="0.25">
      <c r="A4195" s="1" t="s">
        <v>4903</v>
      </c>
      <c r="B4195" s="1">
        <v>1604.9141854600005</v>
      </c>
      <c r="C4195" s="5">
        <f t="shared" si="65"/>
        <v>727.97623521117248</v>
      </c>
      <c r="D4195" s="1" t="s">
        <v>4645</v>
      </c>
    </row>
    <row r="4196" spans="1:4" x14ac:dyDescent="0.25">
      <c r="A4196" s="1" t="s">
        <v>4904</v>
      </c>
      <c r="B4196" s="1">
        <v>813.72117887999991</v>
      </c>
      <c r="C4196" s="5">
        <f t="shared" si="65"/>
        <v>369.09741697053693</v>
      </c>
      <c r="D4196" s="1" t="s">
        <v>4645</v>
      </c>
    </row>
    <row r="4197" spans="1:4" x14ac:dyDescent="0.25">
      <c r="A4197" s="1" t="s">
        <v>4905</v>
      </c>
      <c r="B4197" s="1">
        <v>1230.6025268399997</v>
      </c>
      <c r="C4197" s="5">
        <f t="shared" si="65"/>
        <v>558.19146135440917</v>
      </c>
      <c r="D4197" s="1" t="s">
        <v>4645</v>
      </c>
    </row>
    <row r="4198" spans="1:4" x14ac:dyDescent="0.25">
      <c r="A4198" s="1" t="s">
        <v>340</v>
      </c>
      <c r="B4198" s="1">
        <v>5198.1711883400003</v>
      </c>
      <c r="C4198" s="5">
        <f t="shared" si="65"/>
        <v>2357.8488656615173</v>
      </c>
      <c r="D4198" s="1" t="s">
        <v>4645</v>
      </c>
    </row>
    <row r="4199" spans="1:4" x14ac:dyDescent="0.25">
      <c r="A4199" s="1" t="s">
        <v>334</v>
      </c>
      <c r="B4199" s="1">
        <v>6176.3266953200009</v>
      </c>
      <c r="C4199" s="5">
        <f t="shared" si="65"/>
        <v>2801.5323783835897</v>
      </c>
      <c r="D4199" s="1" t="s">
        <v>4645</v>
      </c>
    </row>
    <row r="4200" spans="1:4" x14ac:dyDescent="0.25">
      <c r="A4200" s="1" t="s">
        <v>4906</v>
      </c>
      <c r="B4200" s="1">
        <v>921.03285300000005</v>
      </c>
      <c r="C4200" s="5">
        <f t="shared" si="65"/>
        <v>417.77313385797601</v>
      </c>
      <c r="D4200" s="1" t="s">
        <v>4645</v>
      </c>
    </row>
    <row r="4201" spans="1:4" x14ac:dyDescent="0.25">
      <c r="A4201" s="1" t="s">
        <v>4907</v>
      </c>
      <c r="B4201" s="1">
        <v>1685.5082811500006</v>
      </c>
      <c r="C4201" s="5">
        <f t="shared" si="65"/>
        <v>764.53307226339109</v>
      </c>
      <c r="D4201" s="1" t="s">
        <v>4645</v>
      </c>
    </row>
    <row r="4202" spans="1:4" x14ac:dyDescent="0.25">
      <c r="A4202" s="1" t="s">
        <v>4908</v>
      </c>
      <c r="B4202" s="1">
        <v>3222.5054408499996</v>
      </c>
      <c r="C4202" s="5">
        <f t="shared" si="65"/>
        <v>1461.7026879260329</v>
      </c>
      <c r="D4202" s="1" t="s">
        <v>4645</v>
      </c>
    </row>
    <row r="4203" spans="1:4" x14ac:dyDescent="0.25">
      <c r="A4203" s="1" t="s">
        <v>4909</v>
      </c>
      <c r="B4203" s="1">
        <v>9058.4101947199943</v>
      </c>
      <c r="C4203" s="5">
        <f t="shared" si="65"/>
        <v>4108.8223970434319</v>
      </c>
      <c r="D4203" s="1" t="s">
        <v>4645</v>
      </c>
    </row>
    <row r="4204" spans="1:4" x14ac:dyDescent="0.25">
      <c r="A4204" s="1" t="s">
        <v>4910</v>
      </c>
      <c r="B4204" s="1">
        <v>2122.7972605300001</v>
      </c>
      <c r="C4204" s="5">
        <f t="shared" si="65"/>
        <v>962.88385499832384</v>
      </c>
      <c r="D4204" s="1" t="s">
        <v>4645</v>
      </c>
    </row>
    <row r="4205" spans="1:4" x14ac:dyDescent="0.25">
      <c r="A4205" s="1" t="s">
        <v>4911</v>
      </c>
      <c r="B4205" s="1">
        <v>456.8785370600001</v>
      </c>
      <c r="C4205" s="5">
        <f t="shared" si="65"/>
        <v>207.23644938211956</v>
      </c>
      <c r="D4205" s="1" t="s">
        <v>4645</v>
      </c>
    </row>
    <row r="4206" spans="1:4" x14ac:dyDescent="0.25">
      <c r="A4206" s="1" t="s">
        <v>4912</v>
      </c>
      <c r="B4206" s="1">
        <v>4091.5541446499992</v>
      </c>
      <c r="C4206" s="5">
        <f t="shared" si="65"/>
        <v>1855.8962275800825</v>
      </c>
      <c r="D4206" s="1" t="s">
        <v>4645</v>
      </c>
    </row>
    <row r="4207" spans="1:4" x14ac:dyDescent="0.25">
      <c r="A4207" s="1" t="s">
        <v>4913</v>
      </c>
      <c r="B4207" s="1">
        <v>5601.2314462700024</v>
      </c>
      <c r="C4207" s="5">
        <f t="shared" si="65"/>
        <v>2540.6737741765028</v>
      </c>
      <c r="D4207" s="1" t="s">
        <v>4645</v>
      </c>
    </row>
    <row r="4208" spans="1:4" x14ac:dyDescent="0.25">
      <c r="A4208" s="1" t="s">
        <v>4914</v>
      </c>
      <c r="B4208" s="1">
        <v>2319.204198339999</v>
      </c>
      <c r="C4208" s="5">
        <f t="shared" si="65"/>
        <v>1051.9724707334369</v>
      </c>
      <c r="D4208" s="1" t="s">
        <v>4645</v>
      </c>
    </row>
    <row r="4209" spans="1:4" x14ac:dyDescent="0.25">
      <c r="A4209" s="1" t="s">
        <v>4915</v>
      </c>
      <c r="B4209" s="1">
        <v>1592.0126265100002</v>
      </c>
      <c r="C4209" s="5">
        <f t="shared" si="65"/>
        <v>722.12419128392401</v>
      </c>
      <c r="D4209" s="1" t="s">
        <v>4645</v>
      </c>
    </row>
    <row r="4210" spans="1:4" x14ac:dyDescent="0.25">
      <c r="A4210" s="1" t="s">
        <v>4916</v>
      </c>
      <c r="B4210" s="1">
        <v>2531.5781869500001</v>
      </c>
      <c r="C4210" s="5">
        <f t="shared" si="65"/>
        <v>1148.3036129750244</v>
      </c>
      <c r="D4210" s="1" t="s">
        <v>4645</v>
      </c>
    </row>
    <row r="4211" spans="1:4" x14ac:dyDescent="0.25">
      <c r="A4211" s="1" t="s">
        <v>4917</v>
      </c>
      <c r="B4211" s="1">
        <v>368.60407355000007</v>
      </c>
      <c r="C4211" s="5">
        <f t="shared" si="65"/>
        <v>167.19585892969164</v>
      </c>
      <c r="D4211" s="1" t="s">
        <v>4645</v>
      </c>
    </row>
    <row r="4212" spans="1:4" x14ac:dyDescent="0.25">
      <c r="A4212" s="1" t="s">
        <v>4918</v>
      </c>
      <c r="B4212" s="1">
        <v>1671.07869598</v>
      </c>
      <c r="C4212" s="5">
        <f t="shared" si="65"/>
        <v>757.98792786696015</v>
      </c>
      <c r="D4212" s="1" t="s">
        <v>4645</v>
      </c>
    </row>
    <row r="4213" spans="1:4" x14ac:dyDescent="0.25">
      <c r="A4213" s="1" t="s">
        <v>4919</v>
      </c>
      <c r="B4213" s="1">
        <v>3869.7706398600003</v>
      </c>
      <c r="C4213" s="5">
        <f t="shared" si="65"/>
        <v>1755.2970040753773</v>
      </c>
      <c r="D4213" s="1" t="s">
        <v>4645</v>
      </c>
    </row>
    <row r="4214" spans="1:4" x14ac:dyDescent="0.25">
      <c r="A4214" s="1" t="s">
        <v>4920</v>
      </c>
      <c r="B4214" s="1">
        <v>5760.6674936699983</v>
      </c>
      <c r="C4214" s="5">
        <f t="shared" si="65"/>
        <v>2612.9926897887617</v>
      </c>
      <c r="D4214" s="1" t="s">
        <v>4645</v>
      </c>
    </row>
    <row r="4215" spans="1:4" x14ac:dyDescent="0.25">
      <c r="A4215" s="1" t="s">
        <v>4921</v>
      </c>
      <c r="B4215" s="1">
        <v>2477.8023828599985</v>
      </c>
      <c r="C4215" s="5">
        <f t="shared" si="65"/>
        <v>1123.9113384462323</v>
      </c>
      <c r="D4215" s="1" t="s">
        <v>4645</v>
      </c>
    </row>
    <row r="4216" spans="1:4" x14ac:dyDescent="0.25">
      <c r="A4216" s="1" t="s">
        <v>4922</v>
      </c>
      <c r="B4216" s="1">
        <v>981.05867152000008</v>
      </c>
      <c r="C4216" s="5">
        <f t="shared" si="65"/>
        <v>445.00036493209984</v>
      </c>
      <c r="D4216" s="1" t="s">
        <v>4645</v>
      </c>
    </row>
    <row r="4217" spans="1:4" x14ac:dyDescent="0.25">
      <c r="A4217" s="1" t="s">
        <v>4923</v>
      </c>
      <c r="B4217" s="1">
        <v>600.84607198000003</v>
      </c>
      <c r="C4217" s="5">
        <f t="shared" si="65"/>
        <v>272.53897148155215</v>
      </c>
      <c r="D4217" s="1" t="s">
        <v>4645</v>
      </c>
    </row>
    <row r="4218" spans="1:4" x14ac:dyDescent="0.25">
      <c r="A4218" s="1" t="s">
        <v>4924</v>
      </c>
      <c r="B4218" s="1">
        <v>1139.0070981000001</v>
      </c>
      <c r="C4218" s="5">
        <f t="shared" si="65"/>
        <v>516.6445076413753</v>
      </c>
      <c r="D4218" s="1" t="s">
        <v>4645</v>
      </c>
    </row>
    <row r="4219" spans="1:4" x14ac:dyDescent="0.25">
      <c r="A4219" s="1" t="s">
        <v>4925</v>
      </c>
      <c r="B4219" s="1">
        <v>1372.4994699400004</v>
      </c>
      <c r="C4219" s="5">
        <f t="shared" si="65"/>
        <v>622.55477956902462</v>
      </c>
      <c r="D4219" s="1" t="s">
        <v>4645</v>
      </c>
    </row>
    <row r="4220" spans="1:4" x14ac:dyDescent="0.25">
      <c r="A4220" s="1" t="s">
        <v>4926</v>
      </c>
      <c r="B4220" s="1">
        <v>2074.0398579100001</v>
      </c>
      <c r="C4220" s="5">
        <f t="shared" si="65"/>
        <v>940.76788722911272</v>
      </c>
      <c r="D4220" s="1" t="s">
        <v>4645</v>
      </c>
    </row>
    <row r="4221" spans="1:4" x14ac:dyDescent="0.25">
      <c r="A4221" s="1" t="s">
        <v>4927</v>
      </c>
      <c r="B4221" s="1">
        <v>1611.2802303799992</v>
      </c>
      <c r="C4221" s="5">
        <f t="shared" si="65"/>
        <v>730.86382225852458</v>
      </c>
      <c r="D4221" s="1" t="s">
        <v>4645</v>
      </c>
    </row>
    <row r="4222" spans="1:4" x14ac:dyDescent="0.25">
      <c r="A4222" s="1" t="s">
        <v>4928</v>
      </c>
      <c r="B4222" s="1">
        <v>3442.4675786199982</v>
      </c>
      <c r="C4222" s="5">
        <f t="shared" si="65"/>
        <v>1561.4757539214022</v>
      </c>
      <c r="D4222" s="1" t="s">
        <v>4645</v>
      </c>
    </row>
    <row r="4223" spans="1:4" x14ac:dyDescent="0.25">
      <c r="A4223" s="1" t="s">
        <v>4929</v>
      </c>
      <c r="B4223" s="1">
        <v>1422.2746933900003</v>
      </c>
      <c r="C4223" s="5">
        <f t="shared" si="65"/>
        <v>645.13242272415698</v>
      </c>
      <c r="D4223" s="1" t="s">
        <v>4645</v>
      </c>
    </row>
    <row r="4224" spans="1:4" x14ac:dyDescent="0.25">
      <c r="A4224" s="1" t="s">
        <v>4930</v>
      </c>
      <c r="B4224" s="1">
        <v>265.60356379000007</v>
      </c>
      <c r="C4224" s="5">
        <f t="shared" si="65"/>
        <v>120.47565170663371</v>
      </c>
      <c r="D4224" s="1" t="s">
        <v>4645</v>
      </c>
    </row>
    <row r="4225" spans="1:4" x14ac:dyDescent="0.25">
      <c r="A4225" s="1" t="s">
        <v>4931</v>
      </c>
      <c r="B4225" s="1">
        <v>1464.6726829699999</v>
      </c>
      <c r="C4225" s="5">
        <f t="shared" si="65"/>
        <v>664.36381161372822</v>
      </c>
      <c r="D4225" s="1" t="s">
        <v>4645</v>
      </c>
    </row>
    <row r="4226" spans="1:4" x14ac:dyDescent="0.25">
      <c r="A4226" s="1" t="s">
        <v>4932</v>
      </c>
      <c r="B4226" s="1">
        <v>2169.0226707700003</v>
      </c>
      <c r="C4226" s="5">
        <f t="shared" si="65"/>
        <v>983.85133127990593</v>
      </c>
      <c r="D4226" s="1" t="s">
        <v>4645</v>
      </c>
    </row>
    <row r="4227" spans="1:4" x14ac:dyDescent="0.25">
      <c r="A4227" s="1" t="s">
        <v>4933</v>
      </c>
      <c r="B4227" s="1">
        <v>466.64259377000002</v>
      </c>
      <c r="C4227" s="5">
        <f t="shared" ref="C4227:C4290" si="66">0.453592*B4227</f>
        <v>211.66534739332184</v>
      </c>
      <c r="D4227" s="1" t="s">
        <v>4645</v>
      </c>
    </row>
    <row r="4228" spans="1:4" x14ac:dyDescent="0.25">
      <c r="A4228" s="1" t="s">
        <v>4934</v>
      </c>
      <c r="B4228" s="1">
        <v>559.18846499000017</v>
      </c>
      <c r="C4228" s="5">
        <f t="shared" si="66"/>
        <v>253.64341421174416</v>
      </c>
      <c r="D4228" s="1" t="s">
        <v>4645</v>
      </c>
    </row>
    <row r="4229" spans="1:4" x14ac:dyDescent="0.25">
      <c r="A4229" s="1" t="s">
        <v>4935</v>
      </c>
      <c r="B4229" s="1">
        <v>2054.4439056799997</v>
      </c>
      <c r="C4229" s="5">
        <f t="shared" si="66"/>
        <v>931.87932006520248</v>
      </c>
      <c r="D4229" s="1" t="s">
        <v>4645</v>
      </c>
    </row>
    <row r="4230" spans="1:4" x14ac:dyDescent="0.25">
      <c r="A4230" s="1" t="s">
        <v>4936</v>
      </c>
      <c r="B4230" s="1">
        <v>4597.1644566699997</v>
      </c>
      <c r="C4230" s="5">
        <f t="shared" si="66"/>
        <v>2085.2370202298584</v>
      </c>
      <c r="D4230" s="1" t="s">
        <v>4645</v>
      </c>
    </row>
    <row r="4231" spans="1:4" x14ac:dyDescent="0.25">
      <c r="A4231" s="1" t="s">
        <v>4937</v>
      </c>
      <c r="B4231" s="1">
        <v>1428.03193777</v>
      </c>
      <c r="C4231" s="5">
        <f t="shared" si="66"/>
        <v>647.74386271696983</v>
      </c>
      <c r="D4231" s="1" t="s">
        <v>4645</v>
      </c>
    </row>
    <row r="4232" spans="1:4" x14ac:dyDescent="0.25">
      <c r="A4232" s="1" t="s">
        <v>4938</v>
      </c>
      <c r="B4232" s="1">
        <v>1294.5521940900001</v>
      </c>
      <c r="C4232" s="5">
        <f t="shared" si="66"/>
        <v>587.19851882167131</v>
      </c>
      <c r="D4232" s="1" t="s">
        <v>4645</v>
      </c>
    </row>
    <row r="4233" spans="1:4" x14ac:dyDescent="0.25">
      <c r="A4233" s="1" t="s">
        <v>4939</v>
      </c>
      <c r="B4233" s="1">
        <v>857.33899092999991</v>
      </c>
      <c r="C4233" s="5">
        <f t="shared" si="66"/>
        <v>388.88210757392051</v>
      </c>
      <c r="D4233" s="1" t="s">
        <v>4645</v>
      </c>
    </row>
    <row r="4234" spans="1:4" x14ac:dyDescent="0.25">
      <c r="A4234" s="1" t="s">
        <v>4940</v>
      </c>
      <c r="B4234" s="1">
        <v>1412.9734289</v>
      </c>
      <c r="C4234" s="5">
        <f t="shared" si="66"/>
        <v>640.9134435616088</v>
      </c>
      <c r="D4234" s="1" t="s">
        <v>4645</v>
      </c>
    </row>
    <row r="4235" spans="1:4" x14ac:dyDescent="0.25">
      <c r="A4235" s="1" t="s">
        <v>4941</v>
      </c>
      <c r="B4235" s="1">
        <v>8301.8790444300012</v>
      </c>
      <c r="C4235" s="5">
        <f t="shared" si="66"/>
        <v>3765.6659195210932</v>
      </c>
      <c r="D4235" s="1" t="s">
        <v>4645</v>
      </c>
    </row>
    <row r="4236" spans="1:4" x14ac:dyDescent="0.25">
      <c r="A4236" s="1" t="s">
        <v>4942</v>
      </c>
      <c r="B4236" s="1">
        <v>2764.5881774000009</v>
      </c>
      <c r="C4236" s="5">
        <f t="shared" si="66"/>
        <v>1253.9950805632211</v>
      </c>
      <c r="D4236" s="1" t="s">
        <v>4645</v>
      </c>
    </row>
    <row r="4237" spans="1:4" x14ac:dyDescent="0.25">
      <c r="A4237" s="1" t="s">
        <v>4943</v>
      </c>
      <c r="B4237" s="1">
        <v>1713.4744351699994</v>
      </c>
      <c r="C4237" s="5">
        <f t="shared" si="66"/>
        <v>777.21829599763032</v>
      </c>
      <c r="D4237" s="1" t="s">
        <v>4645</v>
      </c>
    </row>
    <row r="4238" spans="1:4" x14ac:dyDescent="0.25">
      <c r="A4238" s="1" t="s">
        <v>4944</v>
      </c>
      <c r="B4238" s="1">
        <v>29006.403877020017</v>
      </c>
      <c r="C4238" s="5">
        <f t="shared" si="66"/>
        <v>13157.072747385264</v>
      </c>
      <c r="D4238" s="1" t="s">
        <v>4645</v>
      </c>
    </row>
    <row r="4239" spans="1:4" x14ac:dyDescent="0.25">
      <c r="A4239" s="1" t="s">
        <v>4945</v>
      </c>
      <c r="B4239" s="1">
        <v>38936.922732399988</v>
      </c>
      <c r="C4239" s="5">
        <f t="shared" si="66"/>
        <v>17661.476656034774</v>
      </c>
      <c r="D4239" s="1" t="s">
        <v>4645</v>
      </c>
    </row>
    <row r="4240" spans="1:4" x14ac:dyDescent="0.25">
      <c r="A4240" s="1" t="s">
        <v>4946</v>
      </c>
      <c r="B4240" s="1">
        <v>14816.791423279999</v>
      </c>
      <c r="C4240" s="5">
        <f t="shared" si="66"/>
        <v>6720.7780552684217</v>
      </c>
      <c r="D4240" s="1" t="s">
        <v>4645</v>
      </c>
    </row>
    <row r="4241" spans="1:4" x14ac:dyDescent="0.25">
      <c r="A4241" s="1" t="s">
        <v>4947</v>
      </c>
      <c r="B4241" s="1">
        <v>36191.159922320017</v>
      </c>
      <c r="C4241" s="5">
        <f t="shared" si="66"/>
        <v>16416.020611484983</v>
      </c>
      <c r="D4241" s="1" t="s">
        <v>4645</v>
      </c>
    </row>
    <row r="4242" spans="1:4" x14ac:dyDescent="0.25">
      <c r="A4242" s="1" t="s">
        <v>4948</v>
      </c>
      <c r="B4242" s="1">
        <v>2705.4977543000005</v>
      </c>
      <c r="C4242" s="5">
        <f t="shared" si="66"/>
        <v>1227.1921373684459</v>
      </c>
      <c r="D4242" s="1" t="s">
        <v>4645</v>
      </c>
    </row>
    <row r="4243" spans="1:4" x14ac:dyDescent="0.25">
      <c r="A4243" s="1" t="s">
        <v>4949</v>
      </c>
      <c r="B4243" s="1">
        <v>404.92099999999999</v>
      </c>
      <c r="C4243" s="5">
        <f t="shared" si="66"/>
        <v>183.66892623199999</v>
      </c>
      <c r="D4243" s="1" t="s">
        <v>4645</v>
      </c>
    </row>
    <row r="4244" spans="1:4" x14ac:dyDescent="0.25">
      <c r="A4244" s="1" t="s">
        <v>4950</v>
      </c>
      <c r="B4244" s="1">
        <v>73.138802799999993</v>
      </c>
      <c r="C4244" s="5">
        <f t="shared" si="66"/>
        <v>33.175175839657598</v>
      </c>
      <c r="D4244" s="1" t="s">
        <v>4645</v>
      </c>
    </row>
    <row r="4245" spans="1:4" x14ac:dyDescent="0.25">
      <c r="A4245" s="1" t="s">
        <v>4951</v>
      </c>
      <c r="B4245" s="1">
        <v>15106.709743600006</v>
      </c>
      <c r="C4245" s="5">
        <f t="shared" si="66"/>
        <v>6852.2826860190135</v>
      </c>
      <c r="D4245" s="1" t="s">
        <v>4645</v>
      </c>
    </row>
    <row r="4246" spans="1:4" x14ac:dyDescent="0.25">
      <c r="A4246" s="1" t="s">
        <v>4952</v>
      </c>
      <c r="B4246" s="1">
        <v>5819.4550771699987</v>
      </c>
      <c r="C4246" s="5">
        <f t="shared" si="66"/>
        <v>2639.658267363694</v>
      </c>
      <c r="D4246" s="1" t="s">
        <v>4645</v>
      </c>
    </row>
    <row r="4247" spans="1:4" x14ac:dyDescent="0.25">
      <c r="A4247" s="1" t="s">
        <v>4953</v>
      </c>
      <c r="B4247" s="1">
        <v>18388.312634769991</v>
      </c>
      <c r="C4247" s="5">
        <f t="shared" si="66"/>
        <v>8340.7915046305898</v>
      </c>
      <c r="D4247" s="1" t="s">
        <v>4645</v>
      </c>
    </row>
    <row r="4248" spans="1:4" x14ac:dyDescent="0.25">
      <c r="A4248" s="1" t="s">
        <v>4954</v>
      </c>
      <c r="B4248" s="1">
        <v>27046.383575759995</v>
      </c>
      <c r="C4248" s="5">
        <f t="shared" si="66"/>
        <v>12268.023218896127</v>
      </c>
      <c r="D4248" s="1" t="s">
        <v>4645</v>
      </c>
    </row>
    <row r="4249" spans="1:4" x14ac:dyDescent="0.25">
      <c r="A4249" s="1" t="s">
        <v>4955</v>
      </c>
      <c r="B4249" s="1">
        <v>41013.573690199992</v>
      </c>
      <c r="C4249" s="5">
        <f t="shared" si="66"/>
        <v>18603.428917285193</v>
      </c>
      <c r="D4249" s="1" t="s">
        <v>4645</v>
      </c>
    </row>
    <row r="4250" spans="1:4" x14ac:dyDescent="0.25">
      <c r="A4250" s="1" t="s">
        <v>4956</v>
      </c>
      <c r="B4250" s="1">
        <v>6410.9634013200002</v>
      </c>
      <c r="C4250" s="5">
        <f t="shared" si="66"/>
        <v>2907.9617111315415</v>
      </c>
      <c r="D4250" s="1" t="s">
        <v>4645</v>
      </c>
    </row>
    <row r="4251" spans="1:4" x14ac:dyDescent="0.25">
      <c r="A4251" s="1" t="s">
        <v>4957</v>
      </c>
      <c r="B4251" s="1">
        <v>15056.700601390003</v>
      </c>
      <c r="C4251" s="5">
        <f t="shared" si="66"/>
        <v>6829.5989391856938</v>
      </c>
      <c r="D4251" s="1" t="s">
        <v>4645</v>
      </c>
    </row>
    <row r="4252" spans="1:4" x14ac:dyDescent="0.25">
      <c r="A4252" s="1" t="s">
        <v>4958</v>
      </c>
      <c r="B4252" s="1">
        <v>4.4968198099999999</v>
      </c>
      <c r="C4252" s="5">
        <f t="shared" si="66"/>
        <v>2.0397214912575201</v>
      </c>
      <c r="D4252" s="1" t="s">
        <v>4645</v>
      </c>
    </row>
    <row r="4253" spans="1:4" x14ac:dyDescent="0.25">
      <c r="A4253" s="1" t="s">
        <v>4959</v>
      </c>
      <c r="B4253" s="1">
        <v>219.1784577</v>
      </c>
      <c r="C4253" s="5">
        <f t="shared" si="66"/>
        <v>99.4175949850584</v>
      </c>
      <c r="D4253" s="1" t="s">
        <v>4645</v>
      </c>
    </row>
    <row r="4254" spans="1:4" x14ac:dyDescent="0.25">
      <c r="A4254" s="1" t="s">
        <v>4960</v>
      </c>
      <c r="B4254" s="1">
        <v>23634.13508</v>
      </c>
      <c r="C4254" s="5">
        <f t="shared" si="66"/>
        <v>10720.254599207359</v>
      </c>
      <c r="D4254" s="1" t="s">
        <v>4645</v>
      </c>
    </row>
    <row r="4255" spans="1:4" x14ac:dyDescent="0.25">
      <c r="A4255" s="1" t="s">
        <v>4961</v>
      </c>
      <c r="B4255" s="1">
        <v>3205.9478889999996</v>
      </c>
      <c r="C4255" s="5">
        <f t="shared" si="66"/>
        <v>1454.1923148672879</v>
      </c>
      <c r="D4255" s="1" t="s">
        <v>4645</v>
      </c>
    </row>
    <row r="4256" spans="1:4" x14ac:dyDescent="0.25">
      <c r="A4256" s="1" t="s">
        <v>4962</v>
      </c>
      <c r="B4256" s="1">
        <v>19981.162302800003</v>
      </c>
      <c r="C4256" s="5">
        <f t="shared" si="66"/>
        <v>9063.2953712516592</v>
      </c>
      <c r="D4256" s="1" t="s">
        <v>4645</v>
      </c>
    </row>
    <row r="4257" spans="1:4" x14ac:dyDescent="0.25">
      <c r="A4257" s="1" t="s">
        <v>4963</v>
      </c>
      <c r="B4257" s="1">
        <v>2102.7868649999996</v>
      </c>
      <c r="C4257" s="5">
        <f t="shared" si="66"/>
        <v>953.80729966907984</v>
      </c>
      <c r="D4257" s="1" t="s">
        <v>4645</v>
      </c>
    </row>
    <row r="4258" spans="1:4" x14ac:dyDescent="0.25">
      <c r="A4258" s="1" t="s">
        <v>4964</v>
      </c>
      <c r="B4258" s="1">
        <v>19.566618399999999</v>
      </c>
      <c r="C4258" s="5">
        <f t="shared" si="66"/>
        <v>8.8752615732928</v>
      </c>
      <c r="D4258" s="1" t="s">
        <v>4645</v>
      </c>
    </row>
    <row r="4259" spans="1:4" x14ac:dyDescent="0.25">
      <c r="A4259" s="1" t="s">
        <v>4965</v>
      </c>
      <c r="B4259" s="1">
        <v>3954.8597414000005</v>
      </c>
      <c r="C4259" s="5">
        <f t="shared" si="66"/>
        <v>1793.892739821109</v>
      </c>
      <c r="D4259" s="1" t="s">
        <v>4645</v>
      </c>
    </row>
    <row r="4260" spans="1:4" x14ac:dyDescent="0.25">
      <c r="A4260" s="1" t="s">
        <v>4966</v>
      </c>
      <c r="B4260" s="1">
        <v>31115.147740439985</v>
      </c>
      <c r="C4260" s="5">
        <f t="shared" si="66"/>
        <v>14113.582093881654</v>
      </c>
      <c r="D4260" s="1" t="s">
        <v>4645</v>
      </c>
    </row>
    <row r="4261" spans="1:4" x14ac:dyDescent="0.25">
      <c r="A4261" s="1" t="s">
        <v>4967</v>
      </c>
      <c r="B4261" s="1">
        <v>2268.8647664599998</v>
      </c>
      <c r="C4261" s="5">
        <f t="shared" si="66"/>
        <v>1029.1389071481242</v>
      </c>
      <c r="D4261" s="1" t="s">
        <v>4645</v>
      </c>
    </row>
    <row r="4262" spans="1:4" x14ac:dyDescent="0.25">
      <c r="A4262" s="1" t="s">
        <v>4968</v>
      </c>
      <c r="B4262" s="1">
        <v>140.875631</v>
      </c>
      <c r="C4262" s="5">
        <f t="shared" si="66"/>
        <v>63.900059216552002</v>
      </c>
      <c r="D4262" s="1" t="s">
        <v>4645</v>
      </c>
    </row>
    <row r="4263" spans="1:4" x14ac:dyDescent="0.25">
      <c r="A4263" s="1" t="s">
        <v>4969</v>
      </c>
      <c r="B4263" s="1">
        <v>285.50175629999995</v>
      </c>
      <c r="C4263" s="5">
        <f t="shared" si="66"/>
        <v>129.50131264362957</v>
      </c>
      <c r="D4263" s="1" t="s">
        <v>4645</v>
      </c>
    </row>
    <row r="4264" spans="1:4" x14ac:dyDescent="0.25">
      <c r="A4264" s="1" t="s">
        <v>4970</v>
      </c>
      <c r="B4264" s="1">
        <v>4271.6291601999992</v>
      </c>
      <c r="C4264" s="5">
        <f t="shared" si="66"/>
        <v>1937.576814033438</v>
      </c>
      <c r="D4264" s="1" t="s">
        <v>4645</v>
      </c>
    </row>
    <row r="4265" spans="1:4" x14ac:dyDescent="0.25">
      <c r="A4265" s="1" t="s">
        <v>4971</v>
      </c>
      <c r="B4265" s="1">
        <v>387.11482910000001</v>
      </c>
      <c r="C4265" s="5">
        <f t="shared" si="66"/>
        <v>175.59218956112721</v>
      </c>
      <c r="D4265" s="1" t="s">
        <v>4645</v>
      </c>
    </row>
    <row r="4266" spans="1:4" x14ac:dyDescent="0.25">
      <c r="A4266" s="1" t="s">
        <v>4972</v>
      </c>
      <c r="B4266" s="1">
        <v>798.13338167999984</v>
      </c>
      <c r="C4266" s="5">
        <f t="shared" si="66"/>
        <v>362.02691686299448</v>
      </c>
      <c r="D4266" s="1" t="s">
        <v>4645</v>
      </c>
    </row>
    <row r="4267" spans="1:4" x14ac:dyDescent="0.25">
      <c r="A4267" s="1" t="s">
        <v>4973</v>
      </c>
      <c r="B4267" s="1">
        <v>940.84008100999995</v>
      </c>
      <c r="C4267" s="5">
        <f t="shared" si="66"/>
        <v>426.75753402548787</v>
      </c>
      <c r="D4267" s="1" t="s">
        <v>4645</v>
      </c>
    </row>
    <row r="4268" spans="1:4" x14ac:dyDescent="0.25">
      <c r="A4268" s="1" t="s">
        <v>4974</v>
      </c>
      <c r="B4268" s="1">
        <v>1.135</v>
      </c>
      <c r="C4268" s="5">
        <f t="shared" si="66"/>
        <v>0.51482691999999997</v>
      </c>
      <c r="D4268" s="1" t="s">
        <v>4645</v>
      </c>
    </row>
    <row r="4269" spans="1:4" x14ac:dyDescent="0.25">
      <c r="A4269" s="1" t="s">
        <v>4975</v>
      </c>
      <c r="B4269" s="1">
        <v>18927.397051870001</v>
      </c>
      <c r="C4269" s="5">
        <f t="shared" si="66"/>
        <v>8585.315883551817</v>
      </c>
      <c r="D4269" s="1" t="s">
        <v>4645</v>
      </c>
    </row>
    <row r="4270" spans="1:4" x14ac:dyDescent="0.25">
      <c r="A4270" s="1" t="s">
        <v>4976</v>
      </c>
      <c r="B4270" s="1">
        <v>897.44488775000013</v>
      </c>
      <c r="C4270" s="5">
        <f t="shared" si="66"/>
        <v>407.07382152429807</v>
      </c>
      <c r="D4270" s="1" t="s">
        <v>4645</v>
      </c>
    </row>
    <row r="4271" spans="1:4" x14ac:dyDescent="0.25">
      <c r="A4271" s="1" t="s">
        <v>315</v>
      </c>
      <c r="B4271" s="1">
        <v>17.972294450000003</v>
      </c>
      <c r="C4271" s="5">
        <f t="shared" si="66"/>
        <v>8.1520889841644006</v>
      </c>
      <c r="D4271" s="1" t="s">
        <v>4645</v>
      </c>
    </row>
    <row r="4272" spans="1:4" x14ac:dyDescent="0.25">
      <c r="A4272" s="1" t="s">
        <v>316</v>
      </c>
      <c r="B4272" s="1">
        <v>201.48296933</v>
      </c>
      <c r="C4272" s="5">
        <f t="shared" si="66"/>
        <v>91.391063024333363</v>
      </c>
      <c r="D4272" s="1" t="s">
        <v>4645</v>
      </c>
    </row>
    <row r="4273" spans="1:4" x14ac:dyDescent="0.25">
      <c r="A4273" s="1" t="s">
        <v>4977</v>
      </c>
      <c r="B4273" s="1">
        <v>529.2337771</v>
      </c>
      <c r="C4273" s="5">
        <f t="shared" si="66"/>
        <v>240.05620742234319</v>
      </c>
      <c r="D4273" s="1" t="s">
        <v>4645</v>
      </c>
    </row>
    <row r="4274" spans="1:4" x14ac:dyDescent="0.25">
      <c r="A4274" s="1" t="s">
        <v>4978</v>
      </c>
      <c r="B4274" s="1">
        <v>23.06060312</v>
      </c>
      <c r="C4274" s="5">
        <f t="shared" si="66"/>
        <v>10.460105090407041</v>
      </c>
      <c r="D4274" s="1" t="s">
        <v>4645</v>
      </c>
    </row>
    <row r="4275" spans="1:4" x14ac:dyDescent="0.25">
      <c r="A4275" s="1" t="s">
        <v>4979</v>
      </c>
      <c r="B4275" s="1">
        <v>1306.2659728800004</v>
      </c>
      <c r="C4275" s="5">
        <f t="shared" si="66"/>
        <v>592.51179517058517</v>
      </c>
      <c r="D4275" s="1" t="s">
        <v>4645</v>
      </c>
    </row>
    <row r="4276" spans="1:4" x14ac:dyDescent="0.25">
      <c r="A4276" s="1" t="s">
        <v>4980</v>
      </c>
      <c r="B4276" s="1">
        <v>1802.8221088900002</v>
      </c>
      <c r="C4276" s="5">
        <f t="shared" si="66"/>
        <v>817.74568601563294</v>
      </c>
      <c r="D4276" s="1" t="s">
        <v>4645</v>
      </c>
    </row>
    <row r="4277" spans="1:4" x14ac:dyDescent="0.25">
      <c r="A4277" s="1" t="s">
        <v>4981</v>
      </c>
      <c r="B4277" s="1">
        <v>664.00402917999986</v>
      </c>
      <c r="C4277" s="5">
        <f t="shared" si="66"/>
        <v>301.1869156038145</v>
      </c>
      <c r="D4277" s="1" t="s">
        <v>4645</v>
      </c>
    </row>
    <row r="4278" spans="1:4" x14ac:dyDescent="0.25">
      <c r="A4278" s="1" t="s">
        <v>314</v>
      </c>
      <c r="B4278" s="1">
        <v>1469.6290176500002</v>
      </c>
      <c r="C4278" s="5">
        <f t="shared" si="66"/>
        <v>666.6119653738989</v>
      </c>
      <c r="D4278" s="1" t="s">
        <v>4645</v>
      </c>
    </row>
    <row r="4279" spans="1:4" x14ac:dyDescent="0.25">
      <c r="A4279" s="1" t="s">
        <v>313</v>
      </c>
      <c r="B4279" s="1">
        <v>5.3802083999999999</v>
      </c>
      <c r="C4279" s="5">
        <f t="shared" si="66"/>
        <v>2.4404194885727999</v>
      </c>
      <c r="D4279" s="1" t="s">
        <v>4645</v>
      </c>
    </row>
    <row r="4280" spans="1:4" x14ac:dyDescent="0.25">
      <c r="A4280" s="1" t="s">
        <v>312</v>
      </c>
      <c r="B4280" s="1">
        <v>19321.655791250003</v>
      </c>
      <c r="C4280" s="5">
        <f t="shared" si="66"/>
        <v>8764.1484936646721</v>
      </c>
      <c r="D4280" s="1" t="s">
        <v>4645</v>
      </c>
    </row>
    <row r="4281" spans="1:4" x14ac:dyDescent="0.25">
      <c r="A4281" s="1" t="s">
        <v>309</v>
      </c>
      <c r="B4281" s="1">
        <v>8057.0564856199981</v>
      </c>
      <c r="C4281" s="5">
        <f t="shared" si="66"/>
        <v>3654.616365425346</v>
      </c>
      <c r="D4281" s="1" t="s">
        <v>4645</v>
      </c>
    </row>
    <row r="4282" spans="1:4" x14ac:dyDescent="0.25">
      <c r="A4282" s="1" t="s">
        <v>310</v>
      </c>
      <c r="B4282" s="1">
        <v>481.40483889999996</v>
      </c>
      <c r="C4282" s="5">
        <f t="shared" si="66"/>
        <v>218.36138368632879</v>
      </c>
      <c r="D4282" s="1" t="s">
        <v>4645</v>
      </c>
    </row>
    <row r="4283" spans="1:4" x14ac:dyDescent="0.25">
      <c r="A4283" s="1" t="s">
        <v>311</v>
      </c>
      <c r="B4283" s="1">
        <v>2080.4498716800003</v>
      </c>
      <c r="C4283" s="5">
        <f t="shared" si="66"/>
        <v>943.67541819507471</v>
      </c>
      <c r="D4283" s="1" t="s">
        <v>4645</v>
      </c>
    </row>
    <row r="4284" spans="1:4" x14ac:dyDescent="0.25">
      <c r="A4284" s="1" t="s">
        <v>4982</v>
      </c>
      <c r="B4284" s="1">
        <v>1408.8040736500002</v>
      </c>
      <c r="C4284" s="5">
        <f t="shared" si="66"/>
        <v>639.02225737505091</v>
      </c>
      <c r="D4284" s="1" t="s">
        <v>4645</v>
      </c>
    </row>
    <row r="4285" spans="1:4" x14ac:dyDescent="0.25">
      <c r="A4285" s="1" t="s">
        <v>4983</v>
      </c>
      <c r="B4285" s="1">
        <v>433.5105493100001</v>
      </c>
      <c r="C4285" s="5">
        <f t="shared" si="66"/>
        <v>196.63691708262155</v>
      </c>
      <c r="D4285" s="1" t="s">
        <v>4645</v>
      </c>
    </row>
    <row r="4286" spans="1:4" x14ac:dyDescent="0.25">
      <c r="A4286" s="1" t="s">
        <v>4984</v>
      </c>
      <c r="B4286" s="1">
        <v>3332.8676520500007</v>
      </c>
      <c r="C4286" s="5">
        <f t="shared" si="66"/>
        <v>1511.762104028664</v>
      </c>
      <c r="D4286" s="1" t="s">
        <v>4645</v>
      </c>
    </row>
    <row r="4287" spans="1:4" x14ac:dyDescent="0.25">
      <c r="A4287" s="1" t="s">
        <v>4985</v>
      </c>
      <c r="B4287" s="1">
        <v>28776.804709740005</v>
      </c>
      <c r="C4287" s="5">
        <f t="shared" si="66"/>
        <v>13052.928401900388</v>
      </c>
      <c r="D4287" s="1" t="s">
        <v>4645</v>
      </c>
    </row>
    <row r="4288" spans="1:4" x14ac:dyDescent="0.25">
      <c r="A4288" s="1" t="s">
        <v>4986</v>
      </c>
      <c r="B4288" s="1">
        <v>2514.2873507999993</v>
      </c>
      <c r="C4288" s="5">
        <f t="shared" si="66"/>
        <v>1140.4606280240732</v>
      </c>
      <c r="D4288" s="1" t="s">
        <v>4645</v>
      </c>
    </row>
    <row r="4289" spans="1:4" x14ac:dyDescent="0.25">
      <c r="A4289" s="1" t="s">
        <v>4987</v>
      </c>
      <c r="B4289" s="1">
        <v>612.14665179999997</v>
      </c>
      <c r="C4289" s="5">
        <f t="shared" si="66"/>
        <v>277.66482408326556</v>
      </c>
      <c r="D4289" s="1" t="s">
        <v>4645</v>
      </c>
    </row>
    <row r="4290" spans="1:4" x14ac:dyDescent="0.25">
      <c r="A4290" s="1" t="s">
        <v>4988</v>
      </c>
      <c r="B4290" s="1">
        <v>821.81597370000009</v>
      </c>
      <c r="C4290" s="5">
        <f t="shared" si="66"/>
        <v>372.76915114253046</v>
      </c>
      <c r="D4290" s="1" t="s">
        <v>4645</v>
      </c>
    </row>
    <row r="4291" spans="1:4" x14ac:dyDescent="0.25">
      <c r="A4291" s="1" t="s">
        <v>4989</v>
      </c>
      <c r="B4291" s="1">
        <v>1585.5026398300001</v>
      </c>
      <c r="C4291" s="5">
        <f t="shared" ref="C4291:C4354" si="67">0.453592*B4291</f>
        <v>719.17131340576941</v>
      </c>
      <c r="D4291" s="1" t="s">
        <v>4645</v>
      </c>
    </row>
    <row r="4292" spans="1:4" x14ac:dyDescent="0.25">
      <c r="A4292" s="1" t="s">
        <v>4990</v>
      </c>
      <c r="B4292" s="1">
        <v>3051.03291743</v>
      </c>
      <c r="C4292" s="5">
        <f t="shared" si="67"/>
        <v>1383.9241230829086</v>
      </c>
      <c r="D4292" s="1" t="s">
        <v>4645</v>
      </c>
    </row>
    <row r="4293" spans="1:4" x14ac:dyDescent="0.25">
      <c r="A4293" s="1" t="s">
        <v>4991</v>
      </c>
      <c r="B4293" s="1">
        <v>177.92701742</v>
      </c>
      <c r="C4293" s="5">
        <f t="shared" si="67"/>
        <v>80.706271685572645</v>
      </c>
      <c r="D4293" s="1" t="s">
        <v>4645</v>
      </c>
    </row>
    <row r="4294" spans="1:4" x14ac:dyDescent="0.25">
      <c r="A4294" s="1" t="s">
        <v>4992</v>
      </c>
      <c r="B4294" s="1">
        <v>79.301847699999996</v>
      </c>
      <c r="C4294" s="5">
        <f t="shared" si="67"/>
        <v>35.970683701938398</v>
      </c>
      <c r="D4294" s="1" t="s">
        <v>4645</v>
      </c>
    </row>
    <row r="4295" spans="1:4" x14ac:dyDescent="0.25">
      <c r="A4295" s="1" t="s">
        <v>4993</v>
      </c>
      <c r="B4295" s="1">
        <v>462.17602803</v>
      </c>
      <c r="C4295" s="5">
        <f t="shared" si="67"/>
        <v>209.63934890618376</v>
      </c>
      <c r="D4295" s="1" t="s">
        <v>4645</v>
      </c>
    </row>
    <row r="4296" spans="1:4" x14ac:dyDescent="0.25">
      <c r="A4296" s="1" t="s">
        <v>4994</v>
      </c>
      <c r="B4296" s="1">
        <v>430.47571619999997</v>
      </c>
      <c r="C4296" s="5">
        <f t="shared" si="67"/>
        <v>195.26034106259038</v>
      </c>
      <c r="D4296" s="1" t="s">
        <v>4645</v>
      </c>
    </row>
    <row r="4297" spans="1:4" x14ac:dyDescent="0.25">
      <c r="A4297" s="1" t="s">
        <v>4995</v>
      </c>
      <c r="B4297" s="1">
        <v>963.1030839</v>
      </c>
      <c r="C4297" s="5">
        <f t="shared" si="67"/>
        <v>436.85585403236877</v>
      </c>
      <c r="D4297" s="1" t="s">
        <v>4645</v>
      </c>
    </row>
    <row r="4298" spans="1:4" x14ac:dyDescent="0.25">
      <c r="A4298" s="1" t="s">
        <v>4996</v>
      </c>
      <c r="B4298" s="1">
        <v>27515.843548219997</v>
      </c>
      <c r="C4298" s="5">
        <f t="shared" si="67"/>
        <v>12480.966506724204</v>
      </c>
      <c r="D4298" s="1" t="s">
        <v>4645</v>
      </c>
    </row>
    <row r="4299" spans="1:4" x14ac:dyDescent="0.25">
      <c r="A4299" s="1" t="s">
        <v>4997</v>
      </c>
      <c r="B4299" s="1">
        <v>867.56291181000006</v>
      </c>
      <c r="C4299" s="5">
        <f t="shared" si="67"/>
        <v>393.51959629372152</v>
      </c>
      <c r="D4299" s="1" t="s">
        <v>4645</v>
      </c>
    </row>
    <row r="4300" spans="1:4" x14ac:dyDescent="0.25">
      <c r="A4300" s="1" t="s">
        <v>4998</v>
      </c>
      <c r="B4300" s="1">
        <v>5618.7038554599994</v>
      </c>
      <c r="C4300" s="5">
        <f t="shared" si="67"/>
        <v>2548.5991192058123</v>
      </c>
      <c r="D4300" s="1" t="s">
        <v>4645</v>
      </c>
    </row>
    <row r="4301" spans="1:4" x14ac:dyDescent="0.25">
      <c r="A4301" s="1" t="s">
        <v>4999</v>
      </c>
      <c r="B4301" s="1">
        <v>373.53051519999997</v>
      </c>
      <c r="C4301" s="5">
        <f t="shared" si="67"/>
        <v>169.43045345059838</v>
      </c>
      <c r="D4301" s="1" t="s">
        <v>4645</v>
      </c>
    </row>
    <row r="4302" spans="1:4" x14ac:dyDescent="0.25">
      <c r="A4302" s="1" t="s">
        <v>5000</v>
      </c>
      <c r="B4302" s="1">
        <v>198.74053623</v>
      </c>
      <c r="C4302" s="5">
        <f t="shared" si="67"/>
        <v>90.147117309638162</v>
      </c>
      <c r="D4302" s="1" t="s">
        <v>4645</v>
      </c>
    </row>
    <row r="4303" spans="1:4" x14ac:dyDescent="0.25">
      <c r="A4303" s="1" t="s">
        <v>5001</v>
      </c>
      <c r="B4303" s="1">
        <v>517.05876976000002</v>
      </c>
      <c r="C4303" s="5">
        <f t="shared" si="67"/>
        <v>234.53372149297792</v>
      </c>
      <c r="D4303" s="1" t="s">
        <v>4645</v>
      </c>
    </row>
    <row r="4304" spans="1:4" x14ac:dyDescent="0.25">
      <c r="A4304" s="1" t="s">
        <v>5002</v>
      </c>
      <c r="B4304" s="1">
        <v>140.03393048000001</v>
      </c>
      <c r="C4304" s="5">
        <f t="shared" si="67"/>
        <v>63.518270594284161</v>
      </c>
      <c r="D4304" s="1" t="s">
        <v>4645</v>
      </c>
    </row>
    <row r="4305" spans="1:4" x14ac:dyDescent="0.25">
      <c r="A4305" s="1" t="s">
        <v>5003</v>
      </c>
      <c r="B4305" s="1">
        <v>1330.8021820000001</v>
      </c>
      <c r="C4305" s="5">
        <f t="shared" si="67"/>
        <v>603.64122333774401</v>
      </c>
      <c r="D4305" s="1" t="s">
        <v>4645</v>
      </c>
    </row>
    <row r="4306" spans="1:4" x14ac:dyDescent="0.25">
      <c r="A4306" s="1" t="s">
        <v>5004</v>
      </c>
      <c r="B4306" s="1">
        <v>1330.8021820000001</v>
      </c>
      <c r="C4306" s="5">
        <f t="shared" si="67"/>
        <v>603.64122333774401</v>
      </c>
      <c r="D4306" s="1" t="s">
        <v>4645</v>
      </c>
    </row>
    <row r="4307" spans="1:4" x14ac:dyDescent="0.25">
      <c r="A4307" s="1" t="s">
        <v>5005</v>
      </c>
      <c r="B4307" s="1">
        <v>95.418379860000002</v>
      </c>
      <c r="C4307" s="5">
        <f t="shared" si="67"/>
        <v>43.281013757457117</v>
      </c>
      <c r="D4307" s="1" t="s">
        <v>4645</v>
      </c>
    </row>
    <row r="4308" spans="1:4" x14ac:dyDescent="0.25">
      <c r="A4308" s="1" t="s">
        <v>5006</v>
      </c>
      <c r="B4308" s="1">
        <v>4.6850202000000003</v>
      </c>
      <c r="C4308" s="5">
        <f t="shared" si="67"/>
        <v>2.1250876825584002</v>
      </c>
      <c r="D4308" s="1" t="s">
        <v>4645</v>
      </c>
    </row>
    <row r="4309" spans="1:4" x14ac:dyDescent="0.25">
      <c r="A4309" s="1" t="s">
        <v>5007</v>
      </c>
      <c r="B4309" s="1">
        <v>288.12775900000008</v>
      </c>
      <c r="C4309" s="5">
        <f t="shared" si="67"/>
        <v>130.69244646032803</v>
      </c>
      <c r="D4309" s="1" t="s">
        <v>4645</v>
      </c>
    </row>
    <row r="4310" spans="1:4" x14ac:dyDescent="0.25">
      <c r="A4310" s="1" t="s">
        <v>5008</v>
      </c>
      <c r="B4310" s="1">
        <v>627.99699395000005</v>
      </c>
      <c r="C4310" s="5">
        <f t="shared" si="67"/>
        <v>284.85441247976843</v>
      </c>
      <c r="D4310" s="1" t="s">
        <v>4645</v>
      </c>
    </row>
    <row r="4311" spans="1:4" x14ac:dyDescent="0.25">
      <c r="A4311" s="1" t="s">
        <v>5009</v>
      </c>
      <c r="B4311" s="1">
        <v>637.84576760999983</v>
      </c>
      <c r="C4311" s="5">
        <f t="shared" si="67"/>
        <v>289.32173742175502</v>
      </c>
      <c r="D4311" s="1" t="s">
        <v>4645</v>
      </c>
    </row>
    <row r="4312" spans="1:4" x14ac:dyDescent="0.25">
      <c r="A4312" s="1" t="s">
        <v>5010</v>
      </c>
      <c r="B4312" s="1">
        <v>748.45628355000008</v>
      </c>
      <c r="C4312" s="5">
        <f t="shared" si="67"/>
        <v>339.49378256801162</v>
      </c>
      <c r="D4312" s="1" t="s">
        <v>4645</v>
      </c>
    </row>
    <row r="4313" spans="1:4" x14ac:dyDescent="0.25">
      <c r="A4313" s="1" t="s">
        <v>5011</v>
      </c>
      <c r="B4313" s="1">
        <v>2931.8790609500002</v>
      </c>
      <c r="C4313" s="5">
        <f t="shared" si="67"/>
        <v>1329.8768870144324</v>
      </c>
      <c r="D4313" s="1" t="s">
        <v>4645</v>
      </c>
    </row>
    <row r="4314" spans="1:4" x14ac:dyDescent="0.25">
      <c r="A4314" s="1" t="s">
        <v>5012</v>
      </c>
      <c r="B4314" s="1">
        <v>499.05080799999996</v>
      </c>
      <c r="C4314" s="5">
        <f t="shared" si="67"/>
        <v>226.36545410233597</v>
      </c>
      <c r="D4314" s="1" t="s">
        <v>4645</v>
      </c>
    </row>
    <row r="4315" spans="1:4" x14ac:dyDescent="0.25">
      <c r="A4315" s="1" t="s">
        <v>5013</v>
      </c>
      <c r="B4315" s="1">
        <v>764.20402899999999</v>
      </c>
      <c r="C4315" s="5">
        <f t="shared" si="67"/>
        <v>346.63683392216797</v>
      </c>
      <c r="D4315" s="1" t="s">
        <v>4645</v>
      </c>
    </row>
    <row r="4316" spans="1:4" x14ac:dyDescent="0.25">
      <c r="A4316" s="1" t="s">
        <v>5014</v>
      </c>
      <c r="B4316" s="1">
        <v>474.88414616</v>
      </c>
      <c r="C4316" s="5">
        <f t="shared" si="67"/>
        <v>215.40364962500672</v>
      </c>
      <c r="D4316" s="1" t="s">
        <v>4645</v>
      </c>
    </row>
    <row r="4317" spans="1:4" x14ac:dyDescent="0.25">
      <c r="A4317" s="1" t="s">
        <v>5015</v>
      </c>
      <c r="B4317" s="1">
        <v>1534.5874126500003</v>
      </c>
      <c r="C4317" s="5">
        <f t="shared" si="67"/>
        <v>696.0765736787389</v>
      </c>
      <c r="D4317" s="1" t="s">
        <v>4645</v>
      </c>
    </row>
    <row r="4318" spans="1:4" x14ac:dyDescent="0.25">
      <c r="A4318" s="1" t="s">
        <v>5016</v>
      </c>
      <c r="B4318" s="1">
        <v>2615.61178634</v>
      </c>
      <c r="C4318" s="5">
        <f t="shared" si="67"/>
        <v>1186.4205813895333</v>
      </c>
      <c r="D4318" s="1" t="s">
        <v>4645</v>
      </c>
    </row>
    <row r="4319" spans="1:4" x14ac:dyDescent="0.25">
      <c r="A4319" s="1" t="s">
        <v>5017</v>
      </c>
      <c r="B4319" s="1">
        <v>1504.1896368</v>
      </c>
      <c r="C4319" s="5">
        <f t="shared" si="67"/>
        <v>682.28838573538565</v>
      </c>
      <c r="D4319" s="1" t="s">
        <v>4645</v>
      </c>
    </row>
    <row r="4320" spans="1:4" x14ac:dyDescent="0.25">
      <c r="A4320" s="1" t="s">
        <v>5018</v>
      </c>
      <c r="B4320" s="1">
        <v>362.14958017999999</v>
      </c>
      <c r="C4320" s="5">
        <f t="shared" si="67"/>
        <v>164.26815237300656</v>
      </c>
      <c r="D4320" s="1" t="s">
        <v>4645</v>
      </c>
    </row>
    <row r="4321" spans="1:4" x14ac:dyDescent="0.25">
      <c r="A4321" s="1" t="s">
        <v>5019</v>
      </c>
      <c r="B4321" s="1">
        <v>740.32869201999983</v>
      </c>
      <c r="C4321" s="5">
        <f t="shared" si="67"/>
        <v>335.80717207073576</v>
      </c>
      <c r="D4321" s="1" t="s">
        <v>4645</v>
      </c>
    </row>
    <row r="4322" spans="1:4" x14ac:dyDescent="0.25">
      <c r="A4322" s="1" t="s">
        <v>5020</v>
      </c>
      <c r="B4322" s="1">
        <v>114.2845224</v>
      </c>
      <c r="C4322" s="5">
        <f t="shared" si="67"/>
        <v>51.838545084460797</v>
      </c>
      <c r="D4322" s="1" t="s">
        <v>4645</v>
      </c>
    </row>
    <row r="4323" spans="1:4" x14ac:dyDescent="0.25">
      <c r="A4323" s="1" t="s">
        <v>5021</v>
      </c>
      <c r="B4323" s="1">
        <v>3281.6038982</v>
      </c>
      <c r="C4323" s="5">
        <f t="shared" si="67"/>
        <v>1488.5092753923343</v>
      </c>
      <c r="D4323" s="1" t="s">
        <v>4645</v>
      </c>
    </row>
    <row r="4324" spans="1:4" x14ac:dyDescent="0.25">
      <c r="A4324" s="1" t="s">
        <v>5022</v>
      </c>
      <c r="B4324" s="1">
        <v>346.59649949999999</v>
      </c>
      <c r="C4324" s="5">
        <f t="shared" si="67"/>
        <v>157.21339940120399</v>
      </c>
      <c r="D4324" s="1" t="s">
        <v>4645</v>
      </c>
    </row>
    <row r="4325" spans="1:4" x14ac:dyDescent="0.25">
      <c r="A4325" s="1" t="s">
        <v>5023</v>
      </c>
      <c r="B4325" s="1">
        <v>696.04839079999999</v>
      </c>
      <c r="C4325" s="5">
        <f t="shared" si="67"/>
        <v>315.72198167975358</v>
      </c>
      <c r="D4325" s="1" t="s">
        <v>4645</v>
      </c>
    </row>
    <row r="4326" spans="1:4" x14ac:dyDescent="0.25">
      <c r="A4326" s="1" t="s">
        <v>5024</v>
      </c>
      <c r="B4326" s="1">
        <v>419.16008490000002</v>
      </c>
      <c r="C4326" s="5">
        <f t="shared" si="67"/>
        <v>190.12766122996081</v>
      </c>
      <c r="D4326" s="1" t="s">
        <v>4645</v>
      </c>
    </row>
    <row r="4327" spans="1:4" x14ac:dyDescent="0.25">
      <c r="A4327" s="1" t="s">
        <v>5025</v>
      </c>
      <c r="B4327" s="1">
        <v>154.33913659999999</v>
      </c>
      <c r="C4327" s="5">
        <f t="shared" si="67"/>
        <v>70.006997648667195</v>
      </c>
      <c r="D4327" s="1" t="s">
        <v>4645</v>
      </c>
    </row>
    <row r="4328" spans="1:4" x14ac:dyDescent="0.25">
      <c r="A4328" s="1" t="s">
        <v>5026</v>
      </c>
      <c r="B4328" s="1">
        <v>860.57795380000005</v>
      </c>
      <c r="C4328" s="5">
        <f t="shared" si="67"/>
        <v>390.35127522004962</v>
      </c>
      <c r="D4328" s="1" t="s">
        <v>4645</v>
      </c>
    </row>
    <row r="4329" spans="1:4" x14ac:dyDescent="0.25">
      <c r="A4329" s="1" t="s">
        <v>5027</v>
      </c>
      <c r="B4329" s="1">
        <v>3112.0442709999998</v>
      </c>
      <c r="C4329" s="5">
        <f t="shared" si="67"/>
        <v>1411.5983849714319</v>
      </c>
      <c r="D4329" s="1" t="s">
        <v>4645</v>
      </c>
    </row>
    <row r="4330" spans="1:4" x14ac:dyDescent="0.25">
      <c r="A4330" s="1" t="s">
        <v>5028</v>
      </c>
      <c r="B4330" s="1">
        <v>995.61126505000004</v>
      </c>
      <c r="C4330" s="5">
        <f t="shared" si="67"/>
        <v>451.60130493655959</v>
      </c>
      <c r="D4330" s="1" t="s">
        <v>4645</v>
      </c>
    </row>
    <row r="4331" spans="1:4" x14ac:dyDescent="0.25">
      <c r="A4331" s="1" t="s">
        <v>5029</v>
      </c>
      <c r="B4331" s="1">
        <v>1693.2704982000002</v>
      </c>
      <c r="C4331" s="5">
        <f t="shared" si="67"/>
        <v>768.05395181953452</v>
      </c>
      <c r="D4331" s="1" t="s">
        <v>4645</v>
      </c>
    </row>
    <row r="4332" spans="1:4" x14ac:dyDescent="0.25">
      <c r="A4332" s="1" t="s">
        <v>5030</v>
      </c>
      <c r="B4332" s="1">
        <v>958.50937785000008</v>
      </c>
      <c r="C4332" s="5">
        <f t="shared" si="67"/>
        <v>434.77218571773722</v>
      </c>
      <c r="D4332" s="1" t="s">
        <v>4645</v>
      </c>
    </row>
    <row r="4333" spans="1:4" x14ac:dyDescent="0.25">
      <c r="A4333" s="1" t="s">
        <v>5031</v>
      </c>
      <c r="B4333" s="1">
        <v>1028.79154475</v>
      </c>
      <c r="C4333" s="5">
        <f t="shared" si="67"/>
        <v>466.65161436624197</v>
      </c>
      <c r="D4333" s="1" t="s">
        <v>4645</v>
      </c>
    </row>
    <row r="4334" spans="1:4" x14ac:dyDescent="0.25">
      <c r="A4334" s="1" t="s">
        <v>5032</v>
      </c>
      <c r="B4334" s="1">
        <v>5540.8833266100009</v>
      </c>
      <c r="C4334" s="5">
        <f t="shared" si="67"/>
        <v>2513.3003498836833</v>
      </c>
      <c r="D4334" s="1" t="s">
        <v>4645</v>
      </c>
    </row>
    <row r="4335" spans="1:4" x14ac:dyDescent="0.25">
      <c r="A4335" s="1" t="s">
        <v>5033</v>
      </c>
      <c r="B4335" s="1">
        <v>3156.7812308399994</v>
      </c>
      <c r="C4335" s="5">
        <f t="shared" si="67"/>
        <v>1431.8907120591771</v>
      </c>
      <c r="D4335" s="1" t="s">
        <v>4645</v>
      </c>
    </row>
    <row r="4336" spans="1:4" x14ac:dyDescent="0.25">
      <c r="A4336" s="1" t="s">
        <v>5034</v>
      </c>
      <c r="B4336" s="1">
        <v>1077.5745971699998</v>
      </c>
      <c r="C4336" s="5">
        <f t="shared" si="67"/>
        <v>488.77921667953456</v>
      </c>
      <c r="D4336" s="1" t="s">
        <v>4645</v>
      </c>
    </row>
    <row r="4337" spans="1:4" x14ac:dyDescent="0.25">
      <c r="A4337" s="1" t="s">
        <v>5035</v>
      </c>
      <c r="B4337" s="1">
        <v>498.23402369000001</v>
      </c>
      <c r="C4337" s="5">
        <f t="shared" si="67"/>
        <v>225.99496727359448</v>
      </c>
      <c r="D4337" s="1" t="s">
        <v>4645</v>
      </c>
    </row>
    <row r="4338" spans="1:4" x14ac:dyDescent="0.25">
      <c r="A4338" s="1" t="s">
        <v>5036</v>
      </c>
      <c r="B4338" s="1">
        <v>961.03704583000012</v>
      </c>
      <c r="C4338" s="5">
        <f t="shared" si="67"/>
        <v>435.9187156921214</v>
      </c>
      <c r="D4338" s="1" t="s">
        <v>4645</v>
      </c>
    </row>
    <row r="4339" spans="1:4" x14ac:dyDescent="0.25">
      <c r="A4339" s="1" t="s">
        <v>5037</v>
      </c>
      <c r="B4339" s="1">
        <v>1880.4688656999997</v>
      </c>
      <c r="C4339" s="5">
        <f t="shared" si="67"/>
        <v>852.96563373059428</v>
      </c>
      <c r="D4339" s="1" t="s">
        <v>4645</v>
      </c>
    </row>
    <row r="4340" spans="1:4" x14ac:dyDescent="0.25">
      <c r="A4340" s="1" t="s">
        <v>5038</v>
      </c>
      <c r="B4340" s="1">
        <v>1229.5906768600003</v>
      </c>
      <c r="C4340" s="5">
        <f t="shared" si="67"/>
        <v>557.73249429828127</v>
      </c>
      <c r="D4340" s="1" t="s">
        <v>4645</v>
      </c>
    </row>
    <row r="4341" spans="1:4" x14ac:dyDescent="0.25">
      <c r="A4341" s="1" t="s">
        <v>5039</v>
      </c>
      <c r="B4341" s="1">
        <v>841.87472487000002</v>
      </c>
      <c r="C4341" s="5">
        <f t="shared" si="67"/>
        <v>381.86764020323307</v>
      </c>
      <c r="D4341" s="1" t="s">
        <v>4645</v>
      </c>
    </row>
    <row r="4342" spans="1:4" x14ac:dyDescent="0.25">
      <c r="A4342" s="1" t="s">
        <v>5040</v>
      </c>
      <c r="B4342" s="1">
        <v>332.91702290000001</v>
      </c>
      <c r="C4342" s="5">
        <f t="shared" si="67"/>
        <v>151.00849825125681</v>
      </c>
      <c r="D4342" s="1" t="s">
        <v>4645</v>
      </c>
    </row>
    <row r="4343" spans="1:4" x14ac:dyDescent="0.25">
      <c r="A4343" s="1" t="s">
        <v>5041</v>
      </c>
      <c r="B4343" s="1">
        <v>711.09566614999994</v>
      </c>
      <c r="C4343" s="5">
        <f t="shared" si="67"/>
        <v>322.54730540031079</v>
      </c>
      <c r="D4343" s="1" t="s">
        <v>4645</v>
      </c>
    </row>
    <row r="4344" spans="1:4" x14ac:dyDescent="0.25">
      <c r="A4344" s="1" t="s">
        <v>5042</v>
      </c>
      <c r="B4344" s="1">
        <v>1811.4606288600003</v>
      </c>
      <c r="C4344" s="5">
        <f t="shared" si="67"/>
        <v>821.66404956586518</v>
      </c>
      <c r="D4344" s="1" t="s">
        <v>4645</v>
      </c>
    </row>
    <row r="4345" spans="1:4" x14ac:dyDescent="0.25">
      <c r="A4345" s="1" t="s">
        <v>5043</v>
      </c>
      <c r="B4345" s="1">
        <v>1338.8123064899996</v>
      </c>
      <c r="C4345" s="5">
        <f t="shared" si="67"/>
        <v>607.27455172541192</v>
      </c>
      <c r="D4345" s="1" t="s">
        <v>4645</v>
      </c>
    </row>
    <row r="4346" spans="1:4" x14ac:dyDescent="0.25">
      <c r="A4346" s="1" t="s">
        <v>5044</v>
      </c>
      <c r="B4346" s="1">
        <v>6.3214481999999999</v>
      </c>
      <c r="C4346" s="5">
        <f t="shared" si="67"/>
        <v>2.8673583319343998</v>
      </c>
      <c r="D4346" s="1" t="s">
        <v>4645</v>
      </c>
    </row>
    <row r="4347" spans="1:4" x14ac:dyDescent="0.25">
      <c r="A4347" s="1" t="s">
        <v>5045</v>
      </c>
      <c r="B4347" s="1">
        <v>831.31204772000001</v>
      </c>
      <c r="C4347" s="5">
        <f t="shared" si="67"/>
        <v>377.07649434941027</v>
      </c>
      <c r="D4347" s="1" t="s">
        <v>4645</v>
      </c>
    </row>
    <row r="4348" spans="1:4" x14ac:dyDescent="0.25">
      <c r="A4348" s="1" t="s">
        <v>5046</v>
      </c>
      <c r="B4348" s="1">
        <v>986.76640837000002</v>
      </c>
      <c r="C4348" s="5">
        <f t="shared" si="67"/>
        <v>447.58934870536507</v>
      </c>
      <c r="D4348" s="1" t="s">
        <v>4645</v>
      </c>
    </row>
    <row r="4349" spans="1:4" x14ac:dyDescent="0.25">
      <c r="A4349" s="1" t="s">
        <v>5047</v>
      </c>
      <c r="B4349" s="1">
        <v>448.37748464999993</v>
      </c>
      <c r="C4349" s="5">
        <f t="shared" si="67"/>
        <v>203.38044001736276</v>
      </c>
      <c r="D4349" s="1" t="s">
        <v>4645</v>
      </c>
    </row>
    <row r="4350" spans="1:4" x14ac:dyDescent="0.25">
      <c r="A4350" s="1" t="s">
        <v>5048</v>
      </c>
      <c r="B4350" s="1">
        <v>2142.1773599499998</v>
      </c>
      <c r="C4350" s="5">
        <f t="shared" si="67"/>
        <v>971.67451305444024</v>
      </c>
      <c r="D4350" s="1" t="s">
        <v>4645</v>
      </c>
    </row>
    <row r="4351" spans="1:4" x14ac:dyDescent="0.25">
      <c r="A4351" s="1" t="s">
        <v>5049</v>
      </c>
      <c r="B4351" s="1">
        <v>2946.726023799999</v>
      </c>
      <c r="C4351" s="5">
        <f t="shared" si="67"/>
        <v>1336.6113505874891</v>
      </c>
      <c r="D4351" s="1" t="s">
        <v>4645</v>
      </c>
    </row>
    <row r="4352" spans="1:4" x14ac:dyDescent="0.25">
      <c r="A4352" s="1" t="s">
        <v>5050</v>
      </c>
      <c r="B4352" s="1">
        <v>877.32142947</v>
      </c>
      <c r="C4352" s="5">
        <f t="shared" si="67"/>
        <v>397.94598183615625</v>
      </c>
      <c r="D4352" s="1" t="s">
        <v>4645</v>
      </c>
    </row>
    <row r="4353" spans="1:4" x14ac:dyDescent="0.25">
      <c r="A4353" s="1" t="s">
        <v>5051</v>
      </c>
      <c r="B4353" s="1">
        <v>1321.8756113700001</v>
      </c>
      <c r="C4353" s="5">
        <f t="shared" si="67"/>
        <v>599.59220231254108</v>
      </c>
      <c r="D4353" s="1" t="s">
        <v>4645</v>
      </c>
    </row>
    <row r="4354" spans="1:4" x14ac:dyDescent="0.25">
      <c r="A4354" s="1" t="s">
        <v>5052</v>
      </c>
      <c r="B4354" s="1">
        <v>324.36843414999998</v>
      </c>
      <c r="C4354" s="5">
        <f t="shared" si="67"/>
        <v>147.13092678296678</v>
      </c>
      <c r="D4354" s="1" t="s">
        <v>4645</v>
      </c>
    </row>
    <row r="4355" spans="1:4" x14ac:dyDescent="0.25">
      <c r="A4355" s="1" t="s">
        <v>5053</v>
      </c>
      <c r="B4355" s="1">
        <v>1160.7245908099999</v>
      </c>
      <c r="C4355" s="5">
        <f t="shared" ref="C4355:C4418" si="68">0.453592*B4355</f>
        <v>526.49538859468942</v>
      </c>
      <c r="D4355" s="1" t="s">
        <v>4645</v>
      </c>
    </row>
    <row r="4356" spans="1:4" x14ac:dyDescent="0.25">
      <c r="A4356" s="1" t="s">
        <v>5054</v>
      </c>
      <c r="B4356" s="1">
        <v>407.25646096999998</v>
      </c>
      <c r="C4356" s="5">
        <f t="shared" si="68"/>
        <v>184.72827264430424</v>
      </c>
      <c r="D4356" s="1" t="s">
        <v>4645</v>
      </c>
    </row>
    <row r="4357" spans="1:4" x14ac:dyDescent="0.25">
      <c r="A4357" s="1" t="s">
        <v>5055</v>
      </c>
      <c r="B4357" s="1">
        <v>3272.7260382300014</v>
      </c>
      <c r="C4357" s="5">
        <f t="shared" si="68"/>
        <v>1484.4823491328227</v>
      </c>
      <c r="D4357" s="1" t="s">
        <v>4645</v>
      </c>
    </row>
    <row r="4358" spans="1:4" x14ac:dyDescent="0.25">
      <c r="A4358" s="1" t="s">
        <v>5056</v>
      </c>
      <c r="B4358" s="1">
        <v>4039.4518497000008</v>
      </c>
      <c r="C4358" s="5">
        <f t="shared" si="68"/>
        <v>1832.2630434091227</v>
      </c>
      <c r="D4358" s="1" t="s">
        <v>4645</v>
      </c>
    </row>
    <row r="4359" spans="1:4" x14ac:dyDescent="0.25">
      <c r="A4359" s="1" t="s">
        <v>5057</v>
      </c>
      <c r="B4359" s="1">
        <v>2544.9322284</v>
      </c>
      <c r="C4359" s="5">
        <f t="shared" si="68"/>
        <v>1154.3608993444127</v>
      </c>
      <c r="D4359" s="1" t="s">
        <v>4645</v>
      </c>
    </row>
    <row r="4360" spans="1:4" x14ac:dyDescent="0.25">
      <c r="A4360" s="1" t="s">
        <v>5058</v>
      </c>
      <c r="B4360" s="1">
        <v>4948.1516923999998</v>
      </c>
      <c r="C4360" s="5">
        <f t="shared" si="68"/>
        <v>2244.4420224591008</v>
      </c>
      <c r="D4360" s="1" t="s">
        <v>4645</v>
      </c>
    </row>
    <row r="4361" spans="1:4" x14ac:dyDescent="0.25">
      <c r="A4361" s="1" t="s">
        <v>5059</v>
      </c>
      <c r="B4361" s="1">
        <v>2700.0173682000004</v>
      </c>
      <c r="C4361" s="5">
        <f t="shared" si="68"/>
        <v>1224.7062780765746</v>
      </c>
      <c r="D4361" s="1" t="s">
        <v>4645</v>
      </c>
    </row>
    <row r="4362" spans="1:4" x14ac:dyDescent="0.25">
      <c r="A4362" s="1" t="s">
        <v>5060</v>
      </c>
      <c r="B4362" s="1">
        <v>869.44049581000002</v>
      </c>
      <c r="C4362" s="5">
        <f t="shared" si="68"/>
        <v>394.3712533754495</v>
      </c>
      <c r="D4362" s="1" t="s">
        <v>4645</v>
      </c>
    </row>
    <row r="4363" spans="1:4" x14ac:dyDescent="0.25">
      <c r="A4363" s="1" t="s">
        <v>5061</v>
      </c>
      <c r="B4363" s="1">
        <v>6900.4393755000001</v>
      </c>
      <c r="C4363" s="5">
        <f t="shared" si="68"/>
        <v>3129.9840972117959</v>
      </c>
      <c r="D4363" s="1" t="s">
        <v>4645</v>
      </c>
    </row>
    <row r="4364" spans="1:4" x14ac:dyDescent="0.25">
      <c r="A4364" s="1" t="s">
        <v>5062</v>
      </c>
      <c r="B4364" s="1">
        <v>14.879986370000001</v>
      </c>
      <c r="C4364" s="5">
        <f t="shared" si="68"/>
        <v>6.7494427775410406</v>
      </c>
      <c r="D4364" s="1" t="s">
        <v>4645</v>
      </c>
    </row>
    <row r="4365" spans="1:4" x14ac:dyDescent="0.25">
      <c r="A4365" s="1" t="s">
        <v>5063</v>
      </c>
      <c r="B4365" s="1">
        <v>29891.078694470012</v>
      </c>
      <c r="C4365" s="5">
        <f t="shared" si="68"/>
        <v>13558.354167182042</v>
      </c>
      <c r="D4365" s="1" t="s">
        <v>4645</v>
      </c>
    </row>
    <row r="4366" spans="1:4" x14ac:dyDescent="0.25">
      <c r="A4366" s="1" t="s">
        <v>5064</v>
      </c>
      <c r="B4366" s="1">
        <v>2821.7789549100003</v>
      </c>
      <c r="C4366" s="5">
        <f t="shared" si="68"/>
        <v>1279.9363597155368</v>
      </c>
      <c r="D4366" s="1" t="s">
        <v>4645</v>
      </c>
    </row>
    <row r="4367" spans="1:4" x14ac:dyDescent="0.25">
      <c r="A4367" s="1" t="s">
        <v>5065</v>
      </c>
      <c r="B4367" s="1">
        <v>136.66022079999999</v>
      </c>
      <c r="C4367" s="5">
        <f t="shared" si="68"/>
        <v>61.987982873113594</v>
      </c>
      <c r="D4367" s="1" t="s">
        <v>4645</v>
      </c>
    </row>
    <row r="4368" spans="1:4" x14ac:dyDescent="0.25">
      <c r="A4368" s="1" t="s">
        <v>5066</v>
      </c>
      <c r="B4368" s="1">
        <v>93.525902000000002</v>
      </c>
      <c r="C4368" s="5">
        <f t="shared" si="68"/>
        <v>42.422600939984001</v>
      </c>
      <c r="D4368" s="1" t="s">
        <v>4645</v>
      </c>
    </row>
    <row r="4369" spans="1:4" x14ac:dyDescent="0.25">
      <c r="A4369" s="1" t="s">
        <v>5067</v>
      </c>
      <c r="B4369" s="1">
        <v>6633.8659518599989</v>
      </c>
      <c r="C4369" s="5">
        <f t="shared" si="68"/>
        <v>3009.0685248360805</v>
      </c>
      <c r="D4369" s="1" t="s">
        <v>4645</v>
      </c>
    </row>
    <row r="4370" spans="1:4" x14ac:dyDescent="0.25">
      <c r="A4370" s="1" t="s">
        <v>5068</v>
      </c>
      <c r="B4370" s="1">
        <v>40041.464047000016</v>
      </c>
      <c r="C4370" s="5">
        <f t="shared" si="68"/>
        <v>18162.487760006832</v>
      </c>
      <c r="D4370" s="1" t="s">
        <v>4645</v>
      </c>
    </row>
    <row r="4371" spans="1:4" x14ac:dyDescent="0.25">
      <c r="A4371" s="1" t="s">
        <v>5069</v>
      </c>
      <c r="B4371" s="1">
        <v>31511.473870900001</v>
      </c>
      <c r="C4371" s="5">
        <f t="shared" si="68"/>
        <v>14293.352456049273</v>
      </c>
      <c r="D4371" s="1" t="s">
        <v>4645</v>
      </c>
    </row>
    <row r="4372" spans="1:4" x14ac:dyDescent="0.25">
      <c r="A4372" s="1" t="s">
        <v>5070</v>
      </c>
      <c r="B4372" s="1">
        <v>3956.3843555700005</v>
      </c>
      <c r="C4372" s="5">
        <f t="shared" si="68"/>
        <v>1794.5842926117077</v>
      </c>
      <c r="D4372" s="1" t="s">
        <v>4645</v>
      </c>
    </row>
    <row r="4373" spans="1:4" x14ac:dyDescent="0.25">
      <c r="A4373" s="1" t="s">
        <v>5071</v>
      </c>
      <c r="B4373" s="1">
        <v>30259.988947260004</v>
      </c>
      <c r="C4373" s="5">
        <f t="shared" si="68"/>
        <v>13725.68890656556</v>
      </c>
      <c r="D4373" s="1" t="s">
        <v>4645</v>
      </c>
    </row>
    <row r="4374" spans="1:4" x14ac:dyDescent="0.25">
      <c r="A4374" s="1" t="s">
        <v>5072</v>
      </c>
      <c r="B4374" s="1">
        <v>34461.842757200007</v>
      </c>
      <c r="C4374" s="5">
        <f t="shared" si="68"/>
        <v>15631.616179923865</v>
      </c>
      <c r="D4374" s="1" t="s">
        <v>4645</v>
      </c>
    </row>
    <row r="4375" spans="1:4" x14ac:dyDescent="0.25">
      <c r="A4375" s="1" t="s">
        <v>5073</v>
      </c>
      <c r="B4375" s="1">
        <v>6845.4878563000002</v>
      </c>
      <c r="C4375" s="5">
        <f t="shared" si="68"/>
        <v>3105.0585277148298</v>
      </c>
      <c r="D4375" s="1" t="s">
        <v>4645</v>
      </c>
    </row>
    <row r="4376" spans="1:4" x14ac:dyDescent="0.25">
      <c r="A4376" s="1" t="s">
        <v>5074</v>
      </c>
      <c r="B4376" s="1">
        <v>2870.0742754500006</v>
      </c>
      <c r="C4376" s="5">
        <f t="shared" si="68"/>
        <v>1301.8427307499167</v>
      </c>
      <c r="D4376" s="1" t="s">
        <v>4645</v>
      </c>
    </row>
    <row r="4377" spans="1:4" x14ac:dyDescent="0.25">
      <c r="A4377" s="1" t="s">
        <v>5075</v>
      </c>
      <c r="B4377" s="1">
        <v>7750.3786493499983</v>
      </c>
      <c r="C4377" s="5">
        <f t="shared" si="68"/>
        <v>3515.5097523159643</v>
      </c>
      <c r="D4377" s="1" t="s">
        <v>4645</v>
      </c>
    </row>
    <row r="4378" spans="1:4" x14ac:dyDescent="0.25">
      <c r="A4378" s="1" t="s">
        <v>5076</v>
      </c>
      <c r="B4378" s="1">
        <v>1113.3150900000001</v>
      </c>
      <c r="C4378" s="5">
        <f t="shared" si="68"/>
        <v>504.99081830328004</v>
      </c>
      <c r="D4378" s="1" t="s">
        <v>4645</v>
      </c>
    </row>
    <row r="4379" spans="1:4" x14ac:dyDescent="0.25">
      <c r="A4379" s="1" t="s">
        <v>5077</v>
      </c>
      <c r="B4379" s="1">
        <v>7793.209296</v>
      </c>
      <c r="C4379" s="5">
        <f t="shared" si="68"/>
        <v>3534.937390991232</v>
      </c>
      <c r="D4379" s="1" t="s">
        <v>4645</v>
      </c>
    </row>
    <row r="4380" spans="1:4" x14ac:dyDescent="0.25">
      <c r="A4380" s="1" t="s">
        <v>5078</v>
      </c>
      <c r="B4380" s="1">
        <v>71178.814739790003</v>
      </c>
      <c r="C4380" s="5">
        <f t="shared" si="68"/>
        <v>32286.140935450825</v>
      </c>
      <c r="D4380" s="1" t="s">
        <v>4645</v>
      </c>
    </row>
    <row r="4381" spans="1:4" x14ac:dyDescent="0.25">
      <c r="A4381" s="1" t="s">
        <v>5079</v>
      </c>
      <c r="B4381" s="1">
        <v>5469.32168723</v>
      </c>
      <c r="C4381" s="5">
        <f t="shared" si="68"/>
        <v>2480.8405627540301</v>
      </c>
      <c r="D4381" s="1" t="s">
        <v>4645</v>
      </c>
    </row>
    <row r="4382" spans="1:4" x14ac:dyDescent="0.25">
      <c r="A4382" s="1" t="s">
        <v>5080</v>
      </c>
      <c r="B4382" s="1">
        <v>7954.1697715900018</v>
      </c>
      <c r="C4382" s="5">
        <f t="shared" si="68"/>
        <v>3607.947775035052</v>
      </c>
      <c r="D4382" s="1" t="s">
        <v>4645</v>
      </c>
    </row>
    <row r="4383" spans="1:4" x14ac:dyDescent="0.25">
      <c r="A4383" s="1" t="s">
        <v>5081</v>
      </c>
      <c r="B4383" s="1">
        <v>3528.9864713000002</v>
      </c>
      <c r="C4383" s="5">
        <f t="shared" si="68"/>
        <v>1600.7200314899096</v>
      </c>
      <c r="D4383" s="1" t="s">
        <v>4645</v>
      </c>
    </row>
    <row r="4384" spans="1:4" x14ac:dyDescent="0.25">
      <c r="A4384" s="1" t="s">
        <v>5082</v>
      </c>
      <c r="B4384" s="1">
        <v>14283.907253959998</v>
      </c>
      <c r="C4384" s="5">
        <f t="shared" si="68"/>
        <v>6479.0660591382239</v>
      </c>
      <c r="D4384" s="1" t="s">
        <v>4645</v>
      </c>
    </row>
    <row r="4385" spans="1:4" x14ac:dyDescent="0.25">
      <c r="A4385" s="1" t="s">
        <v>5083</v>
      </c>
      <c r="B4385" s="1">
        <v>1732.1829731</v>
      </c>
      <c r="C4385" s="5">
        <f t="shared" si="68"/>
        <v>785.70433913437523</v>
      </c>
      <c r="D4385" s="1" t="s">
        <v>4645</v>
      </c>
    </row>
    <row r="4386" spans="1:4" x14ac:dyDescent="0.25">
      <c r="A4386" s="1" t="s">
        <v>5084</v>
      </c>
      <c r="B4386" s="1">
        <v>21881.4617813</v>
      </c>
      <c r="C4386" s="5">
        <f t="shared" si="68"/>
        <v>9925.2560123034291</v>
      </c>
      <c r="D4386" s="1" t="s">
        <v>4645</v>
      </c>
    </row>
    <row r="4387" spans="1:4" x14ac:dyDescent="0.25">
      <c r="A4387" s="1" t="s">
        <v>5085</v>
      </c>
      <c r="B4387" s="1">
        <v>10303.586635759999</v>
      </c>
      <c r="C4387" s="5">
        <f t="shared" si="68"/>
        <v>4673.6244692876489</v>
      </c>
      <c r="D4387" s="1" t="s">
        <v>4645</v>
      </c>
    </row>
    <row r="4388" spans="1:4" x14ac:dyDescent="0.25">
      <c r="A4388" s="1" t="s">
        <v>5086</v>
      </c>
      <c r="B4388" s="1">
        <v>2188.2460705000003</v>
      </c>
      <c r="C4388" s="5">
        <f t="shared" si="68"/>
        <v>992.57091161023618</v>
      </c>
      <c r="D4388" s="1" t="s">
        <v>4645</v>
      </c>
    </row>
    <row r="4389" spans="1:4" x14ac:dyDescent="0.25">
      <c r="A4389" s="1" t="s">
        <v>5087</v>
      </c>
      <c r="B4389" s="1">
        <v>67739.764003880002</v>
      </c>
      <c r="C4389" s="5">
        <f t="shared" si="68"/>
        <v>30726.215034047938</v>
      </c>
      <c r="D4389" s="1" t="s">
        <v>4645</v>
      </c>
    </row>
    <row r="4390" spans="1:4" x14ac:dyDescent="0.25">
      <c r="A4390" s="1" t="s">
        <v>5088</v>
      </c>
      <c r="B4390" s="1">
        <v>39094.164055900001</v>
      </c>
      <c r="C4390" s="5">
        <f t="shared" si="68"/>
        <v>17732.800062443792</v>
      </c>
      <c r="D4390" s="1" t="s">
        <v>4645</v>
      </c>
    </row>
    <row r="4391" spans="1:4" x14ac:dyDescent="0.25">
      <c r="A4391" s="1" t="s">
        <v>5089</v>
      </c>
      <c r="B4391" s="1">
        <v>3601.9477716999991</v>
      </c>
      <c r="C4391" s="5">
        <f t="shared" si="68"/>
        <v>1633.814693660946</v>
      </c>
      <c r="D4391" s="1" t="s">
        <v>4645</v>
      </c>
    </row>
    <row r="4392" spans="1:4" x14ac:dyDescent="0.25">
      <c r="A4392" s="1" t="s">
        <v>5090</v>
      </c>
      <c r="B4392" s="1">
        <v>1600.8013066000001</v>
      </c>
      <c r="C4392" s="5">
        <f t="shared" si="68"/>
        <v>726.11066626330728</v>
      </c>
      <c r="D4392" s="1" t="s">
        <v>4645</v>
      </c>
    </row>
    <row r="4393" spans="1:4" x14ac:dyDescent="0.25">
      <c r="A4393" s="1" t="s">
        <v>5091</v>
      </c>
      <c r="B4393" s="1">
        <v>51223.965521900012</v>
      </c>
      <c r="C4393" s="5">
        <f t="shared" si="68"/>
        <v>23234.780969009669</v>
      </c>
      <c r="D4393" s="1" t="s">
        <v>4645</v>
      </c>
    </row>
    <row r="4394" spans="1:4" x14ac:dyDescent="0.25">
      <c r="A4394" s="1" t="s">
        <v>5092</v>
      </c>
      <c r="B4394" s="1">
        <v>8227.3829580599995</v>
      </c>
      <c r="C4394" s="5">
        <f t="shared" si="68"/>
        <v>3731.8750907123513</v>
      </c>
      <c r="D4394" s="1" t="s">
        <v>4645</v>
      </c>
    </row>
    <row r="4395" spans="1:4" x14ac:dyDescent="0.25">
      <c r="A4395" s="1" t="s">
        <v>5093</v>
      </c>
      <c r="B4395" s="1">
        <v>33963.921414469965</v>
      </c>
      <c r="C4395" s="5">
        <f t="shared" si="68"/>
        <v>15405.76304223226</v>
      </c>
      <c r="D4395" s="1" t="s">
        <v>4645</v>
      </c>
    </row>
    <row r="4396" spans="1:4" x14ac:dyDescent="0.25">
      <c r="A4396" s="1" t="s">
        <v>5094</v>
      </c>
      <c r="B4396" s="1">
        <v>1651.2194352900001</v>
      </c>
      <c r="C4396" s="5">
        <f t="shared" si="68"/>
        <v>748.97992609206176</v>
      </c>
      <c r="D4396" s="1" t="s">
        <v>4645</v>
      </c>
    </row>
    <row r="4397" spans="1:4" x14ac:dyDescent="0.25">
      <c r="A4397" s="1" t="s">
        <v>5095</v>
      </c>
      <c r="B4397" s="1">
        <v>832.30836006000004</v>
      </c>
      <c r="C4397" s="5">
        <f t="shared" si="68"/>
        <v>377.52841365633554</v>
      </c>
      <c r="D4397" s="1" t="s">
        <v>4645</v>
      </c>
    </row>
    <row r="4398" spans="1:4" x14ac:dyDescent="0.25">
      <c r="A4398" s="1" t="s">
        <v>5096</v>
      </c>
      <c r="B4398" s="1">
        <v>18792.516820460005</v>
      </c>
      <c r="C4398" s="5">
        <f t="shared" si="68"/>
        <v>8524.1352896260942</v>
      </c>
      <c r="D4398" s="1" t="s">
        <v>4645</v>
      </c>
    </row>
    <row r="4399" spans="1:4" x14ac:dyDescent="0.25">
      <c r="A4399" s="1" t="s">
        <v>5097</v>
      </c>
      <c r="B4399" s="1">
        <v>42530.965884039986</v>
      </c>
      <c r="C4399" s="5">
        <f t="shared" si="68"/>
        <v>19291.705877273464</v>
      </c>
      <c r="D4399" s="1" t="s">
        <v>4645</v>
      </c>
    </row>
    <row r="4400" spans="1:4" x14ac:dyDescent="0.25">
      <c r="A4400" s="1" t="s">
        <v>5098</v>
      </c>
      <c r="B4400" s="1">
        <v>68794.221302230013</v>
      </c>
      <c r="C4400" s="5">
        <f t="shared" si="68"/>
        <v>31204.508428921115</v>
      </c>
      <c r="D4400" s="1" t="s">
        <v>4645</v>
      </c>
    </row>
    <row r="4401" spans="1:4" x14ac:dyDescent="0.25">
      <c r="A4401" s="1" t="s">
        <v>5099</v>
      </c>
      <c r="B4401" s="1">
        <v>168.58804843999999</v>
      </c>
      <c r="C4401" s="5">
        <f t="shared" si="68"/>
        <v>76.470190067996484</v>
      </c>
      <c r="D4401" s="1" t="s">
        <v>4645</v>
      </c>
    </row>
    <row r="4402" spans="1:4" x14ac:dyDescent="0.25">
      <c r="A4402" s="1" t="s">
        <v>5100</v>
      </c>
      <c r="B4402" s="1">
        <v>3797.4245708600001</v>
      </c>
      <c r="C4402" s="5">
        <f t="shared" si="68"/>
        <v>1722.4814059455291</v>
      </c>
      <c r="D4402" s="1" t="s">
        <v>4645</v>
      </c>
    </row>
    <row r="4403" spans="1:4" x14ac:dyDescent="0.25">
      <c r="A4403" s="1" t="s">
        <v>5101</v>
      </c>
      <c r="B4403" s="1">
        <v>714.09657864000008</v>
      </c>
      <c r="C4403" s="5">
        <f t="shared" si="68"/>
        <v>323.90849529847492</v>
      </c>
      <c r="D4403" s="1" t="s">
        <v>4645</v>
      </c>
    </row>
    <row r="4404" spans="1:4" x14ac:dyDescent="0.25">
      <c r="A4404" s="1" t="s">
        <v>5102</v>
      </c>
      <c r="B4404" s="1">
        <v>30388.247638419998</v>
      </c>
      <c r="C4404" s="5">
        <f t="shared" si="68"/>
        <v>13783.866022806204</v>
      </c>
      <c r="D4404" s="1" t="s">
        <v>4645</v>
      </c>
    </row>
    <row r="4405" spans="1:4" x14ac:dyDescent="0.25">
      <c r="A4405" s="1" t="s">
        <v>5103</v>
      </c>
      <c r="B4405" s="1">
        <v>6363.7304635999999</v>
      </c>
      <c r="C4405" s="5">
        <f t="shared" si="68"/>
        <v>2886.537228445251</v>
      </c>
      <c r="D4405" s="1" t="s">
        <v>4645</v>
      </c>
    </row>
    <row r="4406" spans="1:4" x14ac:dyDescent="0.25">
      <c r="A4406" s="1" t="s">
        <v>5104</v>
      </c>
      <c r="B4406" s="1">
        <v>65.724439399999994</v>
      </c>
      <c r="C4406" s="5">
        <f t="shared" si="68"/>
        <v>29.812079916324798</v>
      </c>
      <c r="D4406" s="1" t="s">
        <v>4645</v>
      </c>
    </row>
    <row r="4407" spans="1:4" x14ac:dyDescent="0.25">
      <c r="A4407" s="1" t="s">
        <v>5105</v>
      </c>
      <c r="B4407" s="1">
        <v>70486.723748510005</v>
      </c>
      <c r="C4407" s="5">
        <f t="shared" si="68"/>
        <v>31972.213998534149</v>
      </c>
      <c r="D4407" s="1" t="s">
        <v>4645</v>
      </c>
    </row>
    <row r="4408" spans="1:4" x14ac:dyDescent="0.25">
      <c r="A4408" s="1" t="s">
        <v>5106</v>
      </c>
      <c r="B4408" s="1">
        <v>23564.339213800002</v>
      </c>
      <c r="C4408" s="5">
        <f t="shared" si="68"/>
        <v>10688.595752665969</v>
      </c>
      <c r="D4408" s="1" t="s">
        <v>4645</v>
      </c>
    </row>
    <row r="4409" spans="1:4" x14ac:dyDescent="0.25">
      <c r="A4409" s="1" t="s">
        <v>5107</v>
      </c>
      <c r="B4409" s="1">
        <v>3822.3367165999998</v>
      </c>
      <c r="C4409" s="5">
        <f t="shared" si="68"/>
        <v>1733.781355956027</v>
      </c>
      <c r="D4409" s="1" t="s">
        <v>4645</v>
      </c>
    </row>
    <row r="4410" spans="1:4" x14ac:dyDescent="0.25">
      <c r="A4410" s="1" t="s">
        <v>5108</v>
      </c>
      <c r="B4410" s="1">
        <v>5572.1448495999994</v>
      </c>
      <c r="C4410" s="5">
        <f t="shared" si="68"/>
        <v>2527.4803266197628</v>
      </c>
      <c r="D4410" s="1" t="s">
        <v>4645</v>
      </c>
    </row>
    <row r="4411" spans="1:4" x14ac:dyDescent="0.25">
      <c r="A4411" s="1" t="s">
        <v>5109</v>
      </c>
      <c r="B4411" s="1">
        <v>4392.4277742000004</v>
      </c>
      <c r="C4411" s="5">
        <f t="shared" si="68"/>
        <v>1992.3700989549266</v>
      </c>
      <c r="D4411" s="1" t="s">
        <v>4645</v>
      </c>
    </row>
    <row r="4412" spans="1:4" x14ac:dyDescent="0.25">
      <c r="A4412" s="1" t="s">
        <v>5110</v>
      </c>
      <c r="B4412" s="1">
        <v>8590.8820090399968</v>
      </c>
      <c r="C4412" s="5">
        <f t="shared" si="68"/>
        <v>3896.75535224447</v>
      </c>
      <c r="D4412" s="1" t="s">
        <v>4645</v>
      </c>
    </row>
    <row r="4413" spans="1:4" x14ac:dyDescent="0.25">
      <c r="A4413" s="1" t="s">
        <v>5111</v>
      </c>
      <c r="B4413" s="1">
        <v>2355.6684684900001</v>
      </c>
      <c r="C4413" s="5">
        <f t="shared" si="68"/>
        <v>1068.5123719593162</v>
      </c>
      <c r="D4413" s="1" t="s">
        <v>4645</v>
      </c>
    </row>
    <row r="4414" spans="1:4" x14ac:dyDescent="0.25">
      <c r="A4414" s="1" t="s">
        <v>5112</v>
      </c>
      <c r="B4414" s="1">
        <v>166.01614789000001</v>
      </c>
      <c r="C4414" s="5">
        <f t="shared" si="68"/>
        <v>75.30359655372088</v>
      </c>
      <c r="D4414" s="1" t="s">
        <v>4645</v>
      </c>
    </row>
    <row r="4415" spans="1:4" x14ac:dyDescent="0.25">
      <c r="A4415" s="1" t="s">
        <v>5113</v>
      </c>
      <c r="B4415" s="1">
        <v>2967.8649246700002</v>
      </c>
      <c r="C4415" s="5">
        <f t="shared" si="68"/>
        <v>1346.1997869109148</v>
      </c>
      <c r="D4415" s="1" t="s">
        <v>4645</v>
      </c>
    </row>
    <row r="4416" spans="1:4" x14ac:dyDescent="0.25">
      <c r="A4416" s="1" t="s">
        <v>5114</v>
      </c>
      <c r="B4416" s="1">
        <v>65.190561990000006</v>
      </c>
      <c r="C4416" s="5">
        <f t="shared" si="68"/>
        <v>29.569917394168083</v>
      </c>
      <c r="D4416" s="1" t="s">
        <v>4645</v>
      </c>
    </row>
    <row r="4417" spans="1:4" x14ac:dyDescent="0.25">
      <c r="A4417" s="1" t="s">
        <v>5115</v>
      </c>
      <c r="B4417" s="1">
        <v>4688.5763632999988</v>
      </c>
      <c r="C4417" s="5">
        <f t="shared" si="68"/>
        <v>2126.7007297819732</v>
      </c>
      <c r="D4417" s="1" t="s">
        <v>4645</v>
      </c>
    </row>
    <row r="4418" spans="1:4" x14ac:dyDescent="0.25">
      <c r="A4418" s="1" t="s">
        <v>5116</v>
      </c>
      <c r="B4418" s="1">
        <v>3440.1226819999988</v>
      </c>
      <c r="C4418" s="5">
        <f t="shared" si="68"/>
        <v>1560.4121275737434</v>
      </c>
      <c r="D4418" s="1" t="s">
        <v>4645</v>
      </c>
    </row>
    <row r="4419" spans="1:4" x14ac:dyDescent="0.25">
      <c r="A4419" s="1" t="s">
        <v>5117</v>
      </c>
      <c r="B4419" s="1">
        <v>5059.6175604000009</v>
      </c>
      <c r="C4419" s="5">
        <f t="shared" ref="C4419:C4482" si="69">0.453592*B4419</f>
        <v>2295.0020484569573</v>
      </c>
      <c r="D4419" s="1" t="s">
        <v>4645</v>
      </c>
    </row>
    <row r="4420" spans="1:4" x14ac:dyDescent="0.25">
      <c r="A4420" s="1" t="s">
        <v>5118</v>
      </c>
      <c r="B4420" s="1">
        <v>3646.8223882999996</v>
      </c>
      <c r="C4420" s="5">
        <f t="shared" si="69"/>
        <v>1654.1694607537734</v>
      </c>
      <c r="D4420" s="1" t="s">
        <v>4645</v>
      </c>
    </row>
    <row r="4421" spans="1:4" x14ac:dyDescent="0.25">
      <c r="A4421" s="1" t="s">
        <v>5119</v>
      </c>
      <c r="B4421" s="1">
        <v>5975.987431800002</v>
      </c>
      <c r="C4421" s="5">
        <f t="shared" si="69"/>
        <v>2710.6600911650266</v>
      </c>
      <c r="D4421" s="1" t="s">
        <v>4645</v>
      </c>
    </row>
    <row r="4422" spans="1:4" x14ac:dyDescent="0.25">
      <c r="A4422" s="1" t="s">
        <v>5120</v>
      </c>
      <c r="B4422" s="1">
        <v>5771.0427340000006</v>
      </c>
      <c r="C4422" s="5">
        <f t="shared" si="69"/>
        <v>2617.6988158005283</v>
      </c>
      <c r="D4422" s="1" t="s">
        <v>4645</v>
      </c>
    </row>
    <row r="4423" spans="1:4" x14ac:dyDescent="0.25">
      <c r="A4423" s="1" t="s">
        <v>5121</v>
      </c>
      <c r="B4423" s="1">
        <v>3428.7666749999994</v>
      </c>
      <c r="C4423" s="5">
        <f t="shared" si="69"/>
        <v>1555.2611336465998</v>
      </c>
      <c r="D4423" s="1" t="s">
        <v>4645</v>
      </c>
    </row>
    <row r="4424" spans="1:4" x14ac:dyDescent="0.25">
      <c r="A4424" s="1" t="s">
        <v>5122</v>
      </c>
      <c r="B4424" s="1">
        <v>3349.1921814999996</v>
      </c>
      <c r="C4424" s="5">
        <f t="shared" si="69"/>
        <v>1519.1667799909478</v>
      </c>
      <c r="D4424" s="1" t="s">
        <v>4645</v>
      </c>
    </row>
    <row r="4425" spans="1:4" x14ac:dyDescent="0.25">
      <c r="A4425" s="1" t="s">
        <v>5123</v>
      </c>
      <c r="B4425" s="1">
        <v>644.26052799999991</v>
      </c>
      <c r="C4425" s="5">
        <f t="shared" si="69"/>
        <v>292.23142141657598</v>
      </c>
      <c r="D4425" s="1" t="s">
        <v>4645</v>
      </c>
    </row>
    <row r="4426" spans="1:4" x14ac:dyDescent="0.25">
      <c r="A4426" s="1" t="s">
        <v>5124</v>
      </c>
      <c r="B4426" s="1">
        <v>668.91305110000008</v>
      </c>
      <c r="C4426" s="5">
        <f t="shared" si="69"/>
        <v>303.41360867455126</v>
      </c>
      <c r="D4426" s="1" t="s">
        <v>4645</v>
      </c>
    </row>
    <row r="4427" spans="1:4" x14ac:dyDescent="0.25">
      <c r="A4427" s="1" t="s">
        <v>5125</v>
      </c>
      <c r="B4427" s="1">
        <v>739.04802389999998</v>
      </c>
      <c r="C4427" s="5">
        <f t="shared" si="69"/>
        <v>335.2262712568488</v>
      </c>
      <c r="D4427" s="1" t="s">
        <v>4645</v>
      </c>
    </row>
    <row r="4428" spans="1:4" x14ac:dyDescent="0.25">
      <c r="A4428" s="1" t="s">
        <v>5126</v>
      </c>
      <c r="B4428" s="1">
        <v>746.3489568</v>
      </c>
      <c r="C4428" s="5">
        <f t="shared" si="69"/>
        <v>338.53791601282558</v>
      </c>
      <c r="D4428" s="1" t="s">
        <v>4645</v>
      </c>
    </row>
    <row r="4429" spans="1:4" x14ac:dyDescent="0.25">
      <c r="A4429" s="1" t="s">
        <v>5127</v>
      </c>
      <c r="B4429" s="1">
        <v>7578.5434233000015</v>
      </c>
      <c r="C4429" s="5">
        <f t="shared" si="69"/>
        <v>3437.5666684614944</v>
      </c>
      <c r="D4429" s="1" t="s">
        <v>4645</v>
      </c>
    </row>
    <row r="4430" spans="1:4" x14ac:dyDescent="0.25">
      <c r="A4430" s="1" t="s">
        <v>5128</v>
      </c>
      <c r="B4430" s="1">
        <v>5588.5441146000003</v>
      </c>
      <c r="C4430" s="5">
        <f t="shared" si="69"/>
        <v>2534.9189020296435</v>
      </c>
      <c r="D4430" s="1" t="s">
        <v>4645</v>
      </c>
    </row>
    <row r="4431" spans="1:4" x14ac:dyDescent="0.25">
      <c r="A4431" s="1" t="s">
        <v>5129</v>
      </c>
      <c r="B4431" s="1">
        <v>8857.1759607000022</v>
      </c>
      <c r="C4431" s="5">
        <f t="shared" si="69"/>
        <v>4017.5441583658353</v>
      </c>
      <c r="D4431" s="1" t="s">
        <v>4645</v>
      </c>
    </row>
    <row r="4432" spans="1:4" x14ac:dyDescent="0.25">
      <c r="A4432" s="1" t="s">
        <v>5130</v>
      </c>
      <c r="B4432" s="1">
        <v>7714.3477449999991</v>
      </c>
      <c r="C4432" s="5">
        <f t="shared" si="69"/>
        <v>3499.1664223500397</v>
      </c>
      <c r="D4432" s="1" t="s">
        <v>4645</v>
      </c>
    </row>
    <row r="4433" spans="1:4" x14ac:dyDescent="0.25">
      <c r="A4433" s="1" t="s">
        <v>5131</v>
      </c>
      <c r="B4433" s="1">
        <v>3817.8652775999999</v>
      </c>
      <c r="C4433" s="5">
        <f t="shared" si="69"/>
        <v>1731.7531469971391</v>
      </c>
      <c r="D4433" s="1" t="s">
        <v>4645</v>
      </c>
    </row>
    <row r="4434" spans="1:4" x14ac:dyDescent="0.25">
      <c r="A4434" s="1" t="s">
        <v>5132</v>
      </c>
      <c r="B4434" s="1">
        <v>5180.9246110999993</v>
      </c>
      <c r="C4434" s="5">
        <f t="shared" si="69"/>
        <v>2350.0259561980711</v>
      </c>
      <c r="D4434" s="1" t="s">
        <v>4645</v>
      </c>
    </row>
    <row r="4435" spans="1:4" x14ac:dyDescent="0.25">
      <c r="A4435" s="1" t="s">
        <v>5133</v>
      </c>
      <c r="B4435" s="1">
        <v>6225.2601377999999</v>
      </c>
      <c r="C4435" s="5">
        <f t="shared" si="69"/>
        <v>2823.7281964249773</v>
      </c>
      <c r="D4435" s="1" t="s">
        <v>4645</v>
      </c>
    </row>
    <row r="4436" spans="1:4" x14ac:dyDescent="0.25">
      <c r="A4436" s="1" t="s">
        <v>5134</v>
      </c>
      <c r="B4436" s="1">
        <v>4861.8090794</v>
      </c>
      <c r="C4436" s="5">
        <f t="shared" si="69"/>
        <v>2205.2777039432049</v>
      </c>
      <c r="D4436" s="1" t="s">
        <v>4645</v>
      </c>
    </row>
    <row r="4437" spans="1:4" x14ac:dyDescent="0.25">
      <c r="A4437" s="1" t="s">
        <v>5135</v>
      </c>
      <c r="B4437" s="1">
        <v>728.41456640000001</v>
      </c>
      <c r="C4437" s="5">
        <f t="shared" si="69"/>
        <v>330.40302000250881</v>
      </c>
      <c r="D4437" s="1" t="s">
        <v>4645</v>
      </c>
    </row>
    <row r="4438" spans="1:4" x14ac:dyDescent="0.25">
      <c r="A4438" s="1" t="s">
        <v>5136</v>
      </c>
      <c r="B4438" s="1">
        <v>727.79732049999996</v>
      </c>
      <c r="C4438" s="5">
        <f t="shared" si="69"/>
        <v>330.123042200236</v>
      </c>
      <c r="D4438" s="1" t="s">
        <v>4645</v>
      </c>
    </row>
    <row r="4439" spans="1:4" x14ac:dyDescent="0.25">
      <c r="A4439" s="1" t="s">
        <v>5137</v>
      </c>
      <c r="B4439" s="1">
        <v>772.56090080000001</v>
      </c>
      <c r="C4439" s="5">
        <f t="shared" si="69"/>
        <v>350.42744411567361</v>
      </c>
      <c r="D4439" s="1" t="s">
        <v>4645</v>
      </c>
    </row>
    <row r="4440" spans="1:4" x14ac:dyDescent="0.25">
      <c r="A4440" s="1" t="s">
        <v>5138</v>
      </c>
      <c r="B4440" s="1">
        <v>667.71332000000007</v>
      </c>
      <c r="C4440" s="5">
        <f t="shared" si="69"/>
        <v>302.86942024544004</v>
      </c>
      <c r="D4440" s="1" t="s">
        <v>4645</v>
      </c>
    </row>
    <row r="4441" spans="1:4" x14ac:dyDescent="0.25">
      <c r="A4441" s="1" t="s">
        <v>5139</v>
      </c>
      <c r="B4441" s="1">
        <v>2971.0211006999998</v>
      </c>
      <c r="C4441" s="5">
        <f t="shared" si="69"/>
        <v>1347.6314031087143</v>
      </c>
      <c r="D4441" s="1" t="s">
        <v>4645</v>
      </c>
    </row>
    <row r="4442" spans="1:4" x14ac:dyDescent="0.25">
      <c r="A4442" s="1" t="s">
        <v>5140</v>
      </c>
      <c r="B4442" s="1">
        <v>2952.1323118999994</v>
      </c>
      <c r="C4442" s="5">
        <f t="shared" si="69"/>
        <v>1339.0635996193446</v>
      </c>
      <c r="D4442" s="1" t="s">
        <v>4645</v>
      </c>
    </row>
    <row r="4443" spans="1:4" x14ac:dyDescent="0.25">
      <c r="A4443" s="1" t="s">
        <v>5141</v>
      </c>
      <c r="B4443" s="1">
        <v>3663.8668719000007</v>
      </c>
      <c r="C4443" s="5">
        <f t="shared" si="69"/>
        <v>1661.900702158865</v>
      </c>
      <c r="D4443" s="1" t="s">
        <v>4645</v>
      </c>
    </row>
    <row r="4444" spans="1:4" x14ac:dyDescent="0.25">
      <c r="A4444" s="1" t="s">
        <v>5142</v>
      </c>
      <c r="B4444" s="1">
        <v>3150.7537015000003</v>
      </c>
      <c r="C4444" s="5">
        <f t="shared" si="69"/>
        <v>1429.1566729707881</v>
      </c>
      <c r="D4444" s="1" t="s">
        <v>4645</v>
      </c>
    </row>
    <row r="4445" spans="1:4" x14ac:dyDescent="0.25">
      <c r="A4445" s="1" t="s">
        <v>5143</v>
      </c>
      <c r="B4445" s="1">
        <v>91.953128149999998</v>
      </c>
      <c r="C4445" s="5">
        <f t="shared" si="69"/>
        <v>41.709203303814796</v>
      </c>
      <c r="D4445" s="1" t="s">
        <v>4645</v>
      </c>
    </row>
    <row r="4446" spans="1:4" x14ac:dyDescent="0.25">
      <c r="A4446" s="1" t="s">
        <v>5144</v>
      </c>
      <c r="B4446" s="1">
        <v>6.3954104199999993</v>
      </c>
      <c r="C4446" s="5">
        <f t="shared" si="69"/>
        <v>2.9009070032286397</v>
      </c>
      <c r="D4446" s="1" t="s">
        <v>4645</v>
      </c>
    </row>
    <row r="4447" spans="1:4" x14ac:dyDescent="0.25">
      <c r="A4447" s="1" t="s">
        <v>5145</v>
      </c>
      <c r="B4447" s="1">
        <v>1369.7151136</v>
      </c>
      <c r="C4447" s="5">
        <f t="shared" si="69"/>
        <v>621.29181780805118</v>
      </c>
      <c r="D4447" s="1" t="s">
        <v>4645</v>
      </c>
    </row>
    <row r="4448" spans="1:4" x14ac:dyDescent="0.25">
      <c r="A4448" s="1" t="s">
        <v>5146</v>
      </c>
      <c r="B4448" s="1">
        <v>6313.362749400002</v>
      </c>
      <c r="C4448" s="5">
        <f t="shared" si="69"/>
        <v>2863.6908362258455</v>
      </c>
      <c r="D4448" s="1" t="s">
        <v>4645</v>
      </c>
    </row>
    <row r="4449" spans="1:4" x14ac:dyDescent="0.25">
      <c r="A4449" s="1" t="s">
        <v>5147</v>
      </c>
      <c r="B4449" s="1">
        <v>8036.8696886999996</v>
      </c>
      <c r="C4449" s="5">
        <f t="shared" si="69"/>
        <v>3645.4597958368104</v>
      </c>
      <c r="D4449" s="1" t="s">
        <v>4645</v>
      </c>
    </row>
    <row r="4450" spans="1:4" x14ac:dyDescent="0.25">
      <c r="A4450" s="1" t="s">
        <v>5148</v>
      </c>
      <c r="B4450" s="1">
        <v>6501.3868466800013</v>
      </c>
      <c r="C4450" s="5">
        <f t="shared" si="69"/>
        <v>2948.9770625592751</v>
      </c>
      <c r="D4450" s="1" t="s">
        <v>4645</v>
      </c>
    </row>
    <row r="4451" spans="1:4" x14ac:dyDescent="0.25">
      <c r="A4451" s="1" t="s">
        <v>5149</v>
      </c>
      <c r="B4451" s="1">
        <v>3693.1008978300015</v>
      </c>
      <c r="C4451" s="5">
        <f t="shared" si="69"/>
        <v>1675.1610224485059</v>
      </c>
      <c r="D4451" s="1" t="s">
        <v>4645</v>
      </c>
    </row>
    <row r="4452" spans="1:4" x14ac:dyDescent="0.25">
      <c r="A4452" s="1" t="s">
        <v>5150</v>
      </c>
      <c r="B4452" s="1">
        <v>7990.5321014800011</v>
      </c>
      <c r="C4452" s="5">
        <f t="shared" si="69"/>
        <v>3624.4414369745168</v>
      </c>
      <c r="D4452" s="1" t="s">
        <v>4645</v>
      </c>
    </row>
    <row r="4453" spans="1:4" x14ac:dyDescent="0.25">
      <c r="A4453" s="1" t="s">
        <v>5151</v>
      </c>
      <c r="B4453" s="1">
        <v>4525.1021491899992</v>
      </c>
      <c r="C4453" s="5">
        <f t="shared" si="69"/>
        <v>2052.5501340553901</v>
      </c>
      <c r="D4453" s="1" t="s">
        <v>4645</v>
      </c>
    </row>
    <row r="4454" spans="1:4" x14ac:dyDescent="0.25">
      <c r="A4454" s="1" t="s">
        <v>5152</v>
      </c>
      <c r="B4454" s="1">
        <v>5288.748773209998</v>
      </c>
      <c r="C4454" s="5">
        <f t="shared" si="69"/>
        <v>2398.9341335378695</v>
      </c>
      <c r="D4454" s="1" t="s">
        <v>4645</v>
      </c>
    </row>
    <row r="4455" spans="1:4" x14ac:dyDescent="0.25">
      <c r="A4455" s="1" t="s">
        <v>5153</v>
      </c>
      <c r="B4455" s="1">
        <v>5608.522151600002</v>
      </c>
      <c r="C4455" s="5">
        <f t="shared" si="69"/>
        <v>2543.9807797885483</v>
      </c>
      <c r="D4455" s="1" t="s">
        <v>4645</v>
      </c>
    </row>
    <row r="4456" spans="1:4" x14ac:dyDescent="0.25">
      <c r="A4456" s="1" t="s">
        <v>5154</v>
      </c>
      <c r="B4456" s="1">
        <v>741.28448734000006</v>
      </c>
      <c r="C4456" s="5">
        <f t="shared" si="69"/>
        <v>336.24071318152528</v>
      </c>
      <c r="D4456" s="1" t="s">
        <v>4645</v>
      </c>
    </row>
    <row r="4457" spans="1:4" x14ac:dyDescent="0.25">
      <c r="A4457" s="1" t="s">
        <v>5155</v>
      </c>
      <c r="B4457" s="1">
        <v>2167.4269590199997</v>
      </c>
      <c r="C4457" s="5">
        <f t="shared" si="69"/>
        <v>983.12752919579964</v>
      </c>
      <c r="D4457" s="1" t="s">
        <v>4645</v>
      </c>
    </row>
    <row r="4458" spans="1:4" x14ac:dyDescent="0.25">
      <c r="A4458" s="1" t="s">
        <v>5156</v>
      </c>
      <c r="B4458" s="1">
        <v>8265.2898406800014</v>
      </c>
      <c r="C4458" s="5">
        <f t="shared" si="69"/>
        <v>3749.0693494137231</v>
      </c>
      <c r="D4458" s="1" t="s">
        <v>4645</v>
      </c>
    </row>
    <row r="4459" spans="1:4" x14ac:dyDescent="0.25">
      <c r="A4459" s="1" t="s">
        <v>5157</v>
      </c>
      <c r="B4459" s="1">
        <v>5603.0590317000015</v>
      </c>
      <c r="C4459" s="5">
        <f t="shared" si="69"/>
        <v>2541.502752306867</v>
      </c>
      <c r="D4459" s="1" t="s">
        <v>4645</v>
      </c>
    </row>
    <row r="4460" spans="1:4" x14ac:dyDescent="0.25">
      <c r="A4460" s="1" t="s">
        <v>5158</v>
      </c>
      <c r="B4460" s="1">
        <v>9082.6325949000038</v>
      </c>
      <c r="C4460" s="5">
        <f t="shared" si="69"/>
        <v>4119.8094839858823</v>
      </c>
      <c r="D4460" s="1" t="s">
        <v>4645</v>
      </c>
    </row>
    <row r="4461" spans="1:4" x14ac:dyDescent="0.25">
      <c r="A4461" s="1" t="s">
        <v>5159</v>
      </c>
      <c r="B4461" s="1">
        <v>7944.5086296000027</v>
      </c>
      <c r="C4461" s="5">
        <f t="shared" si="69"/>
        <v>3603.5655583175244</v>
      </c>
      <c r="D4461" s="1" t="s">
        <v>4645</v>
      </c>
    </row>
    <row r="4462" spans="1:4" x14ac:dyDescent="0.25">
      <c r="A4462" s="1" t="s">
        <v>5160</v>
      </c>
      <c r="B4462" s="1">
        <v>3460.8768547</v>
      </c>
      <c r="C4462" s="5">
        <f t="shared" si="69"/>
        <v>1569.8260542770824</v>
      </c>
      <c r="D4462" s="1" t="s">
        <v>4645</v>
      </c>
    </row>
    <row r="4463" spans="1:4" x14ac:dyDescent="0.25">
      <c r="A4463" s="1" t="s">
        <v>5161</v>
      </c>
      <c r="B4463" s="1">
        <v>8143.3709223199994</v>
      </c>
      <c r="C4463" s="5">
        <f t="shared" si="69"/>
        <v>3693.767903396973</v>
      </c>
      <c r="D4463" s="1" t="s">
        <v>4645</v>
      </c>
    </row>
    <row r="4464" spans="1:4" x14ac:dyDescent="0.25">
      <c r="A4464" s="1" t="s">
        <v>5162</v>
      </c>
      <c r="B4464" s="1">
        <v>7125.7016447599999</v>
      </c>
      <c r="C4464" s="5">
        <f t="shared" si="69"/>
        <v>3232.1612604499778</v>
      </c>
      <c r="D4464" s="1" t="s">
        <v>4645</v>
      </c>
    </row>
    <row r="4465" spans="1:4" x14ac:dyDescent="0.25">
      <c r="A4465" s="1" t="s">
        <v>5163</v>
      </c>
      <c r="B4465" s="1">
        <v>3103.0553739000002</v>
      </c>
      <c r="C4465" s="5">
        <f t="shared" si="69"/>
        <v>1407.5210931580489</v>
      </c>
      <c r="D4465" s="1" t="s">
        <v>4645</v>
      </c>
    </row>
    <row r="4466" spans="1:4" x14ac:dyDescent="0.25">
      <c r="A4466" s="1" t="s">
        <v>5164</v>
      </c>
      <c r="B4466" s="1">
        <v>3241.4670422000004</v>
      </c>
      <c r="C4466" s="5">
        <f t="shared" si="69"/>
        <v>1470.3035186055827</v>
      </c>
      <c r="D4466" s="1" t="s">
        <v>4645</v>
      </c>
    </row>
    <row r="4467" spans="1:4" x14ac:dyDescent="0.25">
      <c r="A4467" s="1" t="s">
        <v>5165</v>
      </c>
      <c r="B4467" s="1">
        <v>5463.0465684799992</v>
      </c>
      <c r="C4467" s="5">
        <f t="shared" si="69"/>
        <v>2477.9942190899797</v>
      </c>
      <c r="D4467" s="1" t="s">
        <v>4645</v>
      </c>
    </row>
    <row r="4468" spans="1:4" x14ac:dyDescent="0.25">
      <c r="A4468" s="1" t="s">
        <v>5166</v>
      </c>
      <c r="B4468" s="1">
        <v>2887.8814764900008</v>
      </c>
      <c r="C4468" s="5">
        <f t="shared" si="69"/>
        <v>1309.9199346840524</v>
      </c>
      <c r="D4468" s="1" t="s">
        <v>4645</v>
      </c>
    </row>
    <row r="4469" spans="1:4" x14ac:dyDescent="0.25">
      <c r="A4469" s="1" t="s">
        <v>5167</v>
      </c>
      <c r="B4469" s="1">
        <v>8145.8048494000031</v>
      </c>
      <c r="C4469" s="5">
        <f t="shared" si="69"/>
        <v>3694.871913249046</v>
      </c>
      <c r="D4469" s="1" t="s">
        <v>4645</v>
      </c>
    </row>
    <row r="4470" spans="1:4" x14ac:dyDescent="0.25">
      <c r="A4470" s="1" t="s">
        <v>5168</v>
      </c>
      <c r="B4470" s="1">
        <v>9082.2444769000012</v>
      </c>
      <c r="C4470" s="5">
        <f t="shared" si="69"/>
        <v>4119.6334367660256</v>
      </c>
      <c r="D4470" s="1" t="s">
        <v>4645</v>
      </c>
    </row>
    <row r="4471" spans="1:4" x14ac:dyDescent="0.25">
      <c r="A4471" s="1" t="s">
        <v>5169</v>
      </c>
      <c r="B4471" s="1">
        <v>6537.4766814999994</v>
      </c>
      <c r="C4471" s="5">
        <f t="shared" si="69"/>
        <v>2965.3471229149477</v>
      </c>
      <c r="D4471" s="1" t="s">
        <v>4645</v>
      </c>
    </row>
    <row r="4472" spans="1:4" x14ac:dyDescent="0.25">
      <c r="A4472" s="1" t="s">
        <v>5170</v>
      </c>
      <c r="B4472" s="1">
        <v>6879.2918446999993</v>
      </c>
      <c r="C4472" s="5">
        <f t="shared" si="69"/>
        <v>3120.3917464211622</v>
      </c>
      <c r="D4472" s="1" t="s">
        <v>4645</v>
      </c>
    </row>
    <row r="4473" spans="1:4" x14ac:dyDescent="0.25">
      <c r="A4473" s="1" t="s">
        <v>5171</v>
      </c>
      <c r="B4473" s="1">
        <v>9078.7628632000033</v>
      </c>
      <c r="C4473" s="5">
        <f t="shared" si="69"/>
        <v>4118.0542046446162</v>
      </c>
      <c r="D4473" s="1" t="s">
        <v>4645</v>
      </c>
    </row>
    <row r="4474" spans="1:4" x14ac:dyDescent="0.25">
      <c r="A4474" s="1" t="s">
        <v>5172</v>
      </c>
      <c r="B4474" s="1">
        <v>6145.0684040200003</v>
      </c>
      <c r="C4474" s="5">
        <f t="shared" si="69"/>
        <v>2787.3538675162399</v>
      </c>
      <c r="D4474" s="1" t="s">
        <v>4645</v>
      </c>
    </row>
    <row r="4475" spans="1:4" x14ac:dyDescent="0.25">
      <c r="A4475" s="1" t="s">
        <v>5173</v>
      </c>
      <c r="B4475" s="1">
        <v>2500.0693517999994</v>
      </c>
      <c r="C4475" s="5">
        <f t="shared" si="69"/>
        <v>1134.0114574216652</v>
      </c>
      <c r="D4475" s="1" t="s">
        <v>4645</v>
      </c>
    </row>
    <row r="4476" spans="1:4" x14ac:dyDescent="0.25">
      <c r="A4476" s="1" t="s">
        <v>5174</v>
      </c>
      <c r="B4476" s="1">
        <v>7050.5473788399986</v>
      </c>
      <c r="C4476" s="5">
        <f t="shared" si="69"/>
        <v>3198.0718866627926</v>
      </c>
      <c r="D4476" s="1" t="s">
        <v>4645</v>
      </c>
    </row>
    <row r="4477" spans="1:4" x14ac:dyDescent="0.25">
      <c r="A4477" s="1" t="s">
        <v>5175</v>
      </c>
      <c r="B4477" s="1">
        <v>4874.8418099999999</v>
      </c>
      <c r="C4477" s="5">
        <f t="shared" si="69"/>
        <v>2211.1892462815199</v>
      </c>
      <c r="D4477" s="1" t="s">
        <v>4645</v>
      </c>
    </row>
    <row r="4478" spans="1:4" x14ac:dyDescent="0.25">
      <c r="A4478" s="1" t="s">
        <v>5176</v>
      </c>
      <c r="B4478" s="1">
        <v>7724.4286468000009</v>
      </c>
      <c r="C4478" s="5">
        <f t="shared" si="69"/>
        <v>3503.7390387593059</v>
      </c>
      <c r="D4478" s="1" t="s">
        <v>4645</v>
      </c>
    </row>
    <row r="4479" spans="1:4" x14ac:dyDescent="0.25">
      <c r="A4479" s="1" t="s">
        <v>5177</v>
      </c>
      <c r="B4479" s="1">
        <v>3435.8266074000003</v>
      </c>
      <c r="C4479" s="5">
        <f t="shared" si="69"/>
        <v>1558.4634625037809</v>
      </c>
      <c r="D4479" s="1" t="s">
        <v>4645</v>
      </c>
    </row>
    <row r="4480" spans="1:4" x14ac:dyDescent="0.25">
      <c r="A4480" s="1" t="s">
        <v>5178</v>
      </c>
      <c r="B4480" s="1">
        <v>162.11853879999998</v>
      </c>
      <c r="C4480" s="5">
        <f t="shared" si="69"/>
        <v>73.53567225136959</v>
      </c>
      <c r="D4480" s="1" t="s">
        <v>4645</v>
      </c>
    </row>
    <row r="4481" spans="1:4" x14ac:dyDescent="0.25">
      <c r="A4481" s="1" t="s">
        <v>5179</v>
      </c>
      <c r="B4481" s="1">
        <v>502.35723451000001</v>
      </c>
      <c r="C4481" s="5">
        <f t="shared" si="69"/>
        <v>227.86522271585991</v>
      </c>
      <c r="D4481" s="1" t="s">
        <v>4645</v>
      </c>
    </row>
    <row r="4482" spans="1:4" x14ac:dyDescent="0.25">
      <c r="A4482" s="1" t="s">
        <v>5180</v>
      </c>
      <c r="B4482" s="1">
        <v>251.11969259999992</v>
      </c>
      <c r="C4482" s="5">
        <f t="shared" si="69"/>
        <v>113.90588360581917</v>
      </c>
      <c r="D4482" s="1" t="s">
        <v>4645</v>
      </c>
    </row>
    <row r="4483" spans="1:4" x14ac:dyDescent="0.25">
      <c r="A4483" s="1" t="s">
        <v>5181</v>
      </c>
      <c r="B4483" s="1">
        <v>9240.6124181100022</v>
      </c>
      <c r="C4483" s="5">
        <f t="shared" ref="C4483:C4546" si="70">0.453592*B4483</f>
        <v>4191.4678679553517</v>
      </c>
      <c r="D4483" s="1" t="s">
        <v>4645</v>
      </c>
    </row>
    <row r="4484" spans="1:4" x14ac:dyDescent="0.25">
      <c r="A4484" s="1" t="s">
        <v>5182</v>
      </c>
      <c r="B4484" s="1">
        <v>8353.0062961000003</v>
      </c>
      <c r="C4484" s="5">
        <f t="shared" si="70"/>
        <v>3788.8568318605912</v>
      </c>
      <c r="D4484" s="1" t="s">
        <v>4645</v>
      </c>
    </row>
    <row r="4485" spans="1:4" x14ac:dyDescent="0.25">
      <c r="A4485" s="1" t="s">
        <v>5183</v>
      </c>
      <c r="B4485" s="1">
        <v>3651.0503965000007</v>
      </c>
      <c r="C4485" s="5">
        <f t="shared" si="70"/>
        <v>1656.0872514492282</v>
      </c>
      <c r="D4485" s="1" t="s">
        <v>4645</v>
      </c>
    </row>
    <row r="4486" spans="1:4" x14ac:dyDescent="0.25">
      <c r="A4486" s="1" t="s">
        <v>5184</v>
      </c>
      <c r="B4486" s="1">
        <v>6051.2068774699983</v>
      </c>
      <c r="C4486" s="5">
        <f t="shared" si="70"/>
        <v>2744.7790299653716</v>
      </c>
      <c r="D4486" s="1" t="s">
        <v>4645</v>
      </c>
    </row>
    <row r="4487" spans="1:4" x14ac:dyDescent="0.25">
      <c r="A4487" s="1" t="s">
        <v>5185</v>
      </c>
      <c r="B4487" s="1">
        <v>6737.3248296799984</v>
      </c>
      <c r="C4487" s="5">
        <f t="shared" si="70"/>
        <v>3055.9966441442098</v>
      </c>
      <c r="D4487" s="1" t="s">
        <v>4645</v>
      </c>
    </row>
    <row r="4488" spans="1:4" x14ac:dyDescent="0.25">
      <c r="A4488" s="1" t="s">
        <v>5186</v>
      </c>
      <c r="B4488" s="1">
        <v>8891.0130133300008</v>
      </c>
      <c r="C4488" s="5">
        <f t="shared" si="70"/>
        <v>4032.8923747423819</v>
      </c>
      <c r="D4488" s="1" t="s">
        <v>4645</v>
      </c>
    </row>
    <row r="4489" spans="1:4" x14ac:dyDescent="0.25">
      <c r="A4489" s="1" t="s">
        <v>5187</v>
      </c>
      <c r="B4489" s="1">
        <v>110.4782932</v>
      </c>
      <c r="C4489" s="5">
        <f t="shared" si="70"/>
        <v>50.112069969174399</v>
      </c>
      <c r="D4489" s="1" t="s">
        <v>4645</v>
      </c>
    </row>
    <row r="4490" spans="1:4" x14ac:dyDescent="0.25">
      <c r="A4490" s="1" t="s">
        <v>5188</v>
      </c>
      <c r="B4490" s="1">
        <v>1044.1280123019997</v>
      </c>
      <c r="C4490" s="5">
        <f t="shared" si="70"/>
        <v>473.60811335608861</v>
      </c>
      <c r="D4490" s="1" t="s">
        <v>4645</v>
      </c>
    </row>
    <row r="4491" spans="1:4" x14ac:dyDescent="0.25">
      <c r="A4491" s="1" t="s">
        <v>5189</v>
      </c>
      <c r="B4491" s="1">
        <v>4654.4414493699996</v>
      </c>
      <c r="C4491" s="5">
        <f t="shared" si="70"/>
        <v>2111.217405902637</v>
      </c>
      <c r="D4491" s="1" t="s">
        <v>4645</v>
      </c>
    </row>
    <row r="4492" spans="1:4" x14ac:dyDescent="0.25">
      <c r="A4492" s="1" t="s">
        <v>5190</v>
      </c>
      <c r="B4492" s="1">
        <v>7474.2071524680005</v>
      </c>
      <c r="C4492" s="5">
        <f t="shared" si="70"/>
        <v>3390.2405707022654</v>
      </c>
      <c r="D4492" s="1" t="s">
        <v>4645</v>
      </c>
    </row>
    <row r="4493" spans="1:4" x14ac:dyDescent="0.25">
      <c r="A4493" s="1" t="s">
        <v>5191</v>
      </c>
      <c r="B4493" s="1">
        <v>55.118105700000001</v>
      </c>
      <c r="C4493" s="5">
        <f t="shared" si="70"/>
        <v>25.001131800674401</v>
      </c>
      <c r="D4493" s="1" t="s">
        <v>4645</v>
      </c>
    </row>
    <row r="4494" spans="1:4" x14ac:dyDescent="0.25">
      <c r="A4494" s="1" t="s">
        <v>5192</v>
      </c>
      <c r="B4494" s="1">
        <v>1140.8418256959999</v>
      </c>
      <c r="C4494" s="5">
        <f t="shared" si="70"/>
        <v>517.4767254011</v>
      </c>
      <c r="D4494" s="1" t="s">
        <v>4645</v>
      </c>
    </row>
    <row r="4495" spans="1:4" x14ac:dyDescent="0.25">
      <c r="A4495" s="1" t="s">
        <v>5193</v>
      </c>
      <c r="B4495" s="1">
        <v>4867.9456526999984</v>
      </c>
      <c r="C4495" s="5">
        <f t="shared" si="70"/>
        <v>2208.0612044994978</v>
      </c>
      <c r="D4495" s="1" t="s">
        <v>4645</v>
      </c>
    </row>
    <row r="4496" spans="1:4" x14ac:dyDescent="0.25">
      <c r="A4496" s="1" t="s">
        <v>5194</v>
      </c>
      <c r="B4496" s="1">
        <v>3557.8224348100002</v>
      </c>
      <c r="C4496" s="5">
        <f t="shared" si="70"/>
        <v>1613.7997938503377</v>
      </c>
      <c r="D4496" s="1" t="s">
        <v>4645</v>
      </c>
    </row>
    <row r="4497" spans="1:4" x14ac:dyDescent="0.25">
      <c r="A4497" s="1" t="s">
        <v>5195</v>
      </c>
      <c r="B4497" s="1">
        <v>6233.8009012799985</v>
      </c>
      <c r="C4497" s="5">
        <f t="shared" si="70"/>
        <v>2827.6022184133972</v>
      </c>
      <c r="D4497" s="1" t="s">
        <v>4645</v>
      </c>
    </row>
    <row r="4498" spans="1:4" x14ac:dyDescent="0.25">
      <c r="A4498" s="1" t="s">
        <v>5196</v>
      </c>
      <c r="B4498" s="1">
        <v>6739.9936162900003</v>
      </c>
      <c r="C4498" s="5">
        <f t="shared" si="70"/>
        <v>3057.2071844002139</v>
      </c>
      <c r="D4498" s="1" t="s">
        <v>4645</v>
      </c>
    </row>
    <row r="4499" spans="1:4" x14ac:dyDescent="0.25">
      <c r="A4499" s="1" t="s">
        <v>5197</v>
      </c>
      <c r="B4499" s="1">
        <v>6233.8508683840028</v>
      </c>
      <c r="C4499" s="5">
        <f t="shared" si="70"/>
        <v>2827.6248830920367</v>
      </c>
      <c r="D4499" s="1" t="s">
        <v>4645</v>
      </c>
    </row>
    <row r="4500" spans="1:4" x14ac:dyDescent="0.25">
      <c r="A4500" s="1" t="s">
        <v>5198</v>
      </c>
      <c r="B4500" s="1">
        <v>1789.0196273000004</v>
      </c>
      <c r="C4500" s="5">
        <f t="shared" si="70"/>
        <v>811.48499078626173</v>
      </c>
      <c r="D4500" s="1" t="s">
        <v>4645</v>
      </c>
    </row>
    <row r="4501" spans="1:4" x14ac:dyDescent="0.25">
      <c r="A4501" s="1" t="s">
        <v>5199</v>
      </c>
      <c r="B4501" s="1">
        <v>2990.2544668000005</v>
      </c>
      <c r="C4501" s="5">
        <f t="shared" si="70"/>
        <v>1356.3555041047457</v>
      </c>
      <c r="D4501" s="1" t="s">
        <v>4645</v>
      </c>
    </row>
    <row r="4502" spans="1:4" x14ac:dyDescent="0.25">
      <c r="A4502" s="1" t="s">
        <v>5200</v>
      </c>
      <c r="B4502" s="1">
        <v>777.12515389999999</v>
      </c>
      <c r="C4502" s="5">
        <f t="shared" si="70"/>
        <v>352.49775280780881</v>
      </c>
      <c r="D4502" s="1" t="s">
        <v>4645</v>
      </c>
    </row>
    <row r="4503" spans="1:4" x14ac:dyDescent="0.25">
      <c r="A4503" s="1" t="s">
        <v>5201</v>
      </c>
      <c r="B4503" s="1">
        <v>52.427516100000005</v>
      </c>
      <c r="C4503" s="5">
        <f t="shared" si="70"/>
        <v>23.780701882831202</v>
      </c>
      <c r="D4503" s="1" t="s">
        <v>4645</v>
      </c>
    </row>
    <row r="4504" spans="1:4" x14ac:dyDescent="0.25">
      <c r="A4504" s="1" t="s">
        <v>5202</v>
      </c>
      <c r="B4504" s="1">
        <v>1281.7805007500001</v>
      </c>
      <c r="C4504" s="5">
        <f t="shared" si="70"/>
        <v>581.40538089619406</v>
      </c>
      <c r="D4504" s="1" t="s">
        <v>4645</v>
      </c>
    </row>
    <row r="4505" spans="1:4" x14ac:dyDescent="0.25">
      <c r="A4505" s="1" t="s">
        <v>5203</v>
      </c>
      <c r="B4505" s="1">
        <v>3398.5521905000005</v>
      </c>
      <c r="C4505" s="5">
        <f t="shared" si="70"/>
        <v>1541.5560851932762</v>
      </c>
      <c r="D4505" s="1" t="s">
        <v>4645</v>
      </c>
    </row>
    <row r="4506" spans="1:4" x14ac:dyDescent="0.25">
      <c r="A4506" s="1" t="s">
        <v>5204</v>
      </c>
      <c r="B4506" s="1">
        <v>3420.7436771999996</v>
      </c>
      <c r="C4506" s="5">
        <f t="shared" si="70"/>
        <v>1551.6219660285021</v>
      </c>
      <c r="D4506" s="1" t="s">
        <v>4645</v>
      </c>
    </row>
    <row r="4507" spans="1:4" x14ac:dyDescent="0.25">
      <c r="A4507" s="1" t="s">
        <v>5205</v>
      </c>
      <c r="B4507" s="1">
        <v>5740.7717541000002</v>
      </c>
      <c r="C4507" s="5">
        <f t="shared" si="70"/>
        <v>2603.9681414857273</v>
      </c>
      <c r="D4507" s="1" t="s">
        <v>4645</v>
      </c>
    </row>
    <row r="4508" spans="1:4" x14ac:dyDescent="0.25">
      <c r="A4508" s="1" t="s">
        <v>5206</v>
      </c>
      <c r="B4508" s="1">
        <v>11996.254546400001</v>
      </c>
      <c r="C4508" s="5">
        <f t="shared" si="70"/>
        <v>5441.405092210669</v>
      </c>
      <c r="D4508" s="1" t="s">
        <v>4645</v>
      </c>
    </row>
    <row r="4509" spans="1:4" x14ac:dyDescent="0.25">
      <c r="A4509" s="1" t="s">
        <v>5207</v>
      </c>
      <c r="B4509" s="1">
        <v>1534.1640514000001</v>
      </c>
      <c r="C4509" s="5">
        <f t="shared" si="70"/>
        <v>695.88454040262877</v>
      </c>
      <c r="D4509" s="1" t="s">
        <v>4645</v>
      </c>
    </row>
    <row r="4510" spans="1:4" x14ac:dyDescent="0.25">
      <c r="A4510" s="1" t="s">
        <v>5208</v>
      </c>
      <c r="B4510" s="1">
        <v>3168.5457972999998</v>
      </c>
      <c r="C4510" s="5">
        <f t="shared" si="70"/>
        <v>1437.2270252889016</v>
      </c>
      <c r="D4510" s="1" t="s">
        <v>4645</v>
      </c>
    </row>
    <row r="4511" spans="1:4" x14ac:dyDescent="0.25">
      <c r="A4511" s="1" t="s">
        <v>5209</v>
      </c>
      <c r="B4511" s="1">
        <v>1225.1071422999999</v>
      </c>
      <c r="C4511" s="5">
        <f t="shared" si="70"/>
        <v>555.69879889014157</v>
      </c>
      <c r="D4511" s="1" t="s">
        <v>4645</v>
      </c>
    </row>
    <row r="4512" spans="1:4" x14ac:dyDescent="0.25">
      <c r="A4512" s="1" t="s">
        <v>5210</v>
      </c>
      <c r="B4512" s="1">
        <v>2799.8532912999999</v>
      </c>
      <c r="C4512" s="5">
        <f t="shared" si="70"/>
        <v>1269.9910541073496</v>
      </c>
      <c r="D4512" s="1" t="s">
        <v>4645</v>
      </c>
    </row>
    <row r="4513" spans="1:4" x14ac:dyDescent="0.25">
      <c r="A4513" s="1" t="s">
        <v>5211</v>
      </c>
      <c r="B4513" s="1">
        <v>3.2454880400000001</v>
      </c>
      <c r="C4513" s="5">
        <f t="shared" si="70"/>
        <v>1.47212741103968</v>
      </c>
      <c r="D4513" s="1" t="s">
        <v>4645</v>
      </c>
    </row>
    <row r="4514" spans="1:4" x14ac:dyDescent="0.25">
      <c r="A4514" s="1" t="s">
        <v>5212</v>
      </c>
      <c r="B4514" s="1">
        <v>111.23059078</v>
      </c>
      <c r="C4514" s="5">
        <f t="shared" si="70"/>
        <v>50.45330613308176</v>
      </c>
      <c r="D4514" s="1" t="s">
        <v>4645</v>
      </c>
    </row>
    <row r="4515" spans="1:4" x14ac:dyDescent="0.25">
      <c r="A4515" s="1" t="s">
        <v>5213</v>
      </c>
      <c r="B4515" s="1">
        <v>14.91785552</v>
      </c>
      <c r="C4515" s="5">
        <f t="shared" si="70"/>
        <v>6.7666199210278402</v>
      </c>
      <c r="D4515" s="1" t="s">
        <v>4645</v>
      </c>
    </row>
    <row r="4516" spans="1:4" x14ac:dyDescent="0.25">
      <c r="A4516" s="1" t="s">
        <v>5214</v>
      </c>
      <c r="B4516" s="1">
        <v>8.5407580000000003</v>
      </c>
      <c r="C4516" s="5">
        <f t="shared" si="70"/>
        <v>3.874019502736</v>
      </c>
      <c r="D4516" s="1" t="s">
        <v>4645</v>
      </c>
    </row>
    <row r="4517" spans="1:4" x14ac:dyDescent="0.25">
      <c r="A4517" s="1" t="s">
        <v>5215</v>
      </c>
      <c r="B4517" s="1">
        <v>24.768196859999996</v>
      </c>
      <c r="C4517" s="5">
        <f t="shared" si="70"/>
        <v>11.234655950121118</v>
      </c>
      <c r="D4517" s="1" t="s">
        <v>4645</v>
      </c>
    </row>
    <row r="4518" spans="1:4" x14ac:dyDescent="0.25">
      <c r="A4518" s="1" t="s">
        <v>5216</v>
      </c>
      <c r="B4518" s="1">
        <v>15322.6662005</v>
      </c>
      <c r="C4518" s="5">
        <f t="shared" si="70"/>
        <v>6950.2388072171962</v>
      </c>
      <c r="D4518" s="1" t="s">
        <v>4645</v>
      </c>
    </row>
    <row r="4519" spans="1:4" x14ac:dyDescent="0.25">
      <c r="A4519" s="1" t="s">
        <v>5217</v>
      </c>
      <c r="B4519" s="1">
        <v>6132.4541122999981</v>
      </c>
      <c r="C4519" s="5">
        <f t="shared" si="70"/>
        <v>2781.6321257063805</v>
      </c>
      <c r="D4519" s="1" t="s">
        <v>4645</v>
      </c>
    </row>
    <row r="4520" spans="1:4" x14ac:dyDescent="0.25">
      <c r="A4520" s="1" t="s">
        <v>5218</v>
      </c>
      <c r="B4520" s="1">
        <v>2529.7897632000004</v>
      </c>
      <c r="C4520" s="5">
        <f t="shared" si="70"/>
        <v>1147.4923982694145</v>
      </c>
      <c r="D4520" s="1" t="s">
        <v>4645</v>
      </c>
    </row>
    <row r="4521" spans="1:4" x14ac:dyDescent="0.25">
      <c r="A4521" s="1" t="s">
        <v>5219</v>
      </c>
      <c r="B4521" s="1">
        <v>14527.690492220014</v>
      </c>
      <c r="C4521" s="5">
        <f t="shared" si="70"/>
        <v>6589.64418574706</v>
      </c>
      <c r="D4521" s="1" t="s">
        <v>4645</v>
      </c>
    </row>
    <row r="4522" spans="1:4" x14ac:dyDescent="0.25">
      <c r="A4522" s="1" t="s">
        <v>5220</v>
      </c>
      <c r="B4522" s="1">
        <v>2648.8625341999996</v>
      </c>
      <c r="C4522" s="5">
        <f t="shared" si="70"/>
        <v>1201.5028546128462</v>
      </c>
      <c r="D4522" s="1" t="s">
        <v>4645</v>
      </c>
    </row>
    <row r="4523" spans="1:4" x14ac:dyDescent="0.25">
      <c r="A4523" s="1" t="s">
        <v>5221</v>
      </c>
      <c r="B4523" s="1">
        <v>25980.355463649998</v>
      </c>
      <c r="C4523" s="5">
        <f t="shared" si="70"/>
        <v>11784.48139546793</v>
      </c>
      <c r="D4523" s="1" t="s">
        <v>4645</v>
      </c>
    </row>
    <row r="4524" spans="1:4" x14ac:dyDescent="0.25">
      <c r="A4524" s="1" t="s">
        <v>5222</v>
      </c>
      <c r="B4524" s="1">
        <v>44467.240408599988</v>
      </c>
      <c r="C4524" s="5">
        <f t="shared" si="70"/>
        <v>20169.984511417686</v>
      </c>
      <c r="D4524" s="1" t="s">
        <v>4645</v>
      </c>
    </row>
    <row r="4525" spans="1:4" x14ac:dyDescent="0.25">
      <c r="A4525" s="1" t="s">
        <v>5223</v>
      </c>
      <c r="B4525" s="1">
        <v>7048.0129499999994</v>
      </c>
      <c r="C4525" s="5">
        <f t="shared" si="70"/>
        <v>3196.9222900163995</v>
      </c>
      <c r="D4525" s="1" t="s">
        <v>4645</v>
      </c>
    </row>
    <row r="4526" spans="1:4" x14ac:dyDescent="0.25">
      <c r="A4526" s="1" t="s">
        <v>5224</v>
      </c>
      <c r="B4526" s="1">
        <v>23205.729087000011</v>
      </c>
      <c r="C4526" s="5">
        <f t="shared" si="70"/>
        <v>10525.933068030508</v>
      </c>
      <c r="D4526" s="1" t="s">
        <v>4645</v>
      </c>
    </row>
    <row r="4527" spans="1:4" x14ac:dyDescent="0.25">
      <c r="A4527" s="1" t="s">
        <v>5225</v>
      </c>
      <c r="B4527" s="1">
        <v>11220.740035800003</v>
      </c>
      <c r="C4527" s="5">
        <f t="shared" si="70"/>
        <v>5089.637914318595</v>
      </c>
      <c r="D4527" s="1" t="s">
        <v>4645</v>
      </c>
    </row>
    <row r="4528" spans="1:4" x14ac:dyDescent="0.25">
      <c r="A4528" s="1" t="s">
        <v>5226</v>
      </c>
      <c r="B4528" s="1">
        <v>3992.6997018199995</v>
      </c>
      <c r="C4528" s="5">
        <f t="shared" si="70"/>
        <v>1811.0566431479372</v>
      </c>
      <c r="D4528" s="1" t="s">
        <v>4645</v>
      </c>
    </row>
    <row r="4529" spans="1:4" x14ac:dyDescent="0.25">
      <c r="A4529" s="1" t="s">
        <v>5227</v>
      </c>
      <c r="B4529" s="1">
        <v>2245.2311783999994</v>
      </c>
      <c r="C4529" s="5">
        <f t="shared" si="70"/>
        <v>1018.4189006728125</v>
      </c>
      <c r="D4529" s="1" t="s">
        <v>4645</v>
      </c>
    </row>
    <row r="4530" spans="1:4" x14ac:dyDescent="0.25">
      <c r="A4530" s="1" t="s">
        <v>5228</v>
      </c>
      <c r="B4530" s="1">
        <v>6988.8433380800006</v>
      </c>
      <c r="C4530" s="5">
        <f t="shared" si="70"/>
        <v>3170.0834274063836</v>
      </c>
      <c r="D4530" s="1" t="s">
        <v>4645</v>
      </c>
    </row>
    <row r="4531" spans="1:4" x14ac:dyDescent="0.25">
      <c r="A4531" s="1" t="s">
        <v>5229</v>
      </c>
      <c r="B4531" s="1">
        <v>19595.364216720001</v>
      </c>
      <c r="C4531" s="5">
        <f t="shared" si="70"/>
        <v>8888.300445790459</v>
      </c>
      <c r="D4531" s="1" t="s">
        <v>4645</v>
      </c>
    </row>
    <row r="4532" spans="1:4" x14ac:dyDescent="0.25">
      <c r="A4532" s="1" t="s">
        <v>5230</v>
      </c>
      <c r="B4532" s="1">
        <v>10990.6134685</v>
      </c>
      <c r="C4532" s="5">
        <f t="shared" si="70"/>
        <v>4985.254344403852</v>
      </c>
      <c r="D4532" s="1" t="s">
        <v>4645</v>
      </c>
    </row>
    <row r="4533" spans="1:4" x14ac:dyDescent="0.25">
      <c r="A4533" s="1" t="s">
        <v>5231</v>
      </c>
      <c r="B4533" s="1">
        <v>1985.8939176399999</v>
      </c>
      <c r="C4533" s="5">
        <f t="shared" si="70"/>
        <v>900.78559389016289</v>
      </c>
      <c r="D4533" s="1" t="s">
        <v>4645</v>
      </c>
    </row>
    <row r="4534" spans="1:4" x14ac:dyDescent="0.25">
      <c r="A4534" s="1" t="s">
        <v>5232</v>
      </c>
      <c r="B4534" s="1">
        <v>14472.559750199996</v>
      </c>
      <c r="C4534" s="5">
        <f t="shared" si="70"/>
        <v>6564.6373222127168</v>
      </c>
      <c r="D4534" s="1" t="s">
        <v>4645</v>
      </c>
    </row>
    <row r="4535" spans="1:4" x14ac:dyDescent="0.25">
      <c r="A4535" s="1" t="s">
        <v>5233</v>
      </c>
      <c r="B4535" s="1">
        <v>650.90616227999976</v>
      </c>
      <c r="C4535" s="5">
        <f t="shared" si="70"/>
        <v>295.24582796090965</v>
      </c>
      <c r="D4535" s="1" t="s">
        <v>4645</v>
      </c>
    </row>
    <row r="4536" spans="1:4" x14ac:dyDescent="0.25">
      <c r="A4536" s="1" t="s">
        <v>5234</v>
      </c>
      <c r="B4536" s="1">
        <v>2941.5280331000004</v>
      </c>
      <c r="C4536" s="5">
        <f t="shared" si="70"/>
        <v>1334.2535835898952</v>
      </c>
      <c r="D4536" s="1" t="s">
        <v>4645</v>
      </c>
    </row>
    <row r="4537" spans="1:4" x14ac:dyDescent="0.25">
      <c r="A4537" s="1" t="s">
        <v>5235</v>
      </c>
      <c r="B4537" s="1">
        <v>3110.7677699999999</v>
      </c>
      <c r="C4537" s="5">
        <f t="shared" si="70"/>
        <v>1411.01937432984</v>
      </c>
      <c r="D4537" s="1" t="s">
        <v>4645</v>
      </c>
    </row>
    <row r="4538" spans="1:4" x14ac:dyDescent="0.25">
      <c r="A4538" s="1" t="s">
        <v>5236</v>
      </c>
      <c r="B4538" s="1">
        <v>2194.3026542000002</v>
      </c>
      <c r="C4538" s="5">
        <f t="shared" si="70"/>
        <v>995.31812952388645</v>
      </c>
      <c r="D4538" s="1" t="s">
        <v>4645</v>
      </c>
    </row>
    <row r="4539" spans="1:4" x14ac:dyDescent="0.25">
      <c r="A4539" s="1" t="s">
        <v>5237</v>
      </c>
      <c r="B4539" s="1">
        <v>1501.3679750999997</v>
      </c>
      <c r="C4539" s="5">
        <f t="shared" si="70"/>
        <v>681.00850256155911</v>
      </c>
      <c r="D4539" s="1" t="s">
        <v>4645</v>
      </c>
    </row>
    <row r="4540" spans="1:4" x14ac:dyDescent="0.25">
      <c r="A4540" s="1" t="s">
        <v>5238</v>
      </c>
      <c r="B4540" s="1">
        <v>325.16662730000002</v>
      </c>
      <c r="C4540" s="5">
        <f t="shared" si="70"/>
        <v>147.4929808102616</v>
      </c>
      <c r="D4540" s="1" t="s">
        <v>4645</v>
      </c>
    </row>
    <row r="4541" spans="1:4" x14ac:dyDescent="0.25">
      <c r="A4541" s="1" t="s">
        <v>5239</v>
      </c>
      <c r="B4541" s="1">
        <v>329.45721450000002</v>
      </c>
      <c r="C4541" s="5">
        <f t="shared" si="70"/>
        <v>149.43915683948401</v>
      </c>
      <c r="D4541" s="1" t="s">
        <v>4645</v>
      </c>
    </row>
    <row r="4542" spans="1:4" x14ac:dyDescent="0.25">
      <c r="A4542" s="1" t="s">
        <v>5240</v>
      </c>
      <c r="B4542" s="1">
        <v>777.08520249999992</v>
      </c>
      <c r="C4542" s="5">
        <f t="shared" si="70"/>
        <v>352.47963117237998</v>
      </c>
      <c r="D4542" s="1" t="s">
        <v>4645</v>
      </c>
    </row>
    <row r="4543" spans="1:4" x14ac:dyDescent="0.25">
      <c r="A4543" s="1" t="s">
        <v>5241</v>
      </c>
      <c r="B4543" s="1">
        <v>703.38179459999992</v>
      </c>
      <c r="C4543" s="5">
        <f t="shared" si="70"/>
        <v>319.04835497620314</v>
      </c>
      <c r="D4543" s="1" t="s">
        <v>4645</v>
      </c>
    </row>
    <row r="4544" spans="1:4" x14ac:dyDescent="0.25">
      <c r="A4544" s="1" t="s">
        <v>5242</v>
      </c>
      <c r="B4544" s="1">
        <v>7874.0395739200003</v>
      </c>
      <c r="C4544" s="5">
        <f t="shared" si="70"/>
        <v>3571.6013584135208</v>
      </c>
      <c r="D4544" s="1" t="s">
        <v>4645</v>
      </c>
    </row>
    <row r="4545" spans="1:4" x14ac:dyDescent="0.25">
      <c r="A4545" s="1" t="s">
        <v>5243</v>
      </c>
      <c r="B4545" s="1">
        <v>7944.5522367999993</v>
      </c>
      <c r="C4545" s="5">
        <f t="shared" si="70"/>
        <v>3603.5853381945853</v>
      </c>
      <c r="D4545" s="1" t="s">
        <v>4645</v>
      </c>
    </row>
    <row r="4546" spans="1:4" x14ac:dyDescent="0.25">
      <c r="A4546" s="1" t="s">
        <v>5244</v>
      </c>
      <c r="B4546" s="1">
        <v>8182.5710519399972</v>
      </c>
      <c r="C4546" s="5">
        <f t="shared" si="70"/>
        <v>3711.5487685915673</v>
      </c>
      <c r="D4546" s="1" t="s">
        <v>4645</v>
      </c>
    </row>
    <row r="4547" spans="1:4" x14ac:dyDescent="0.25">
      <c r="A4547" s="1" t="s">
        <v>5245</v>
      </c>
      <c r="B4547" s="1">
        <v>7269.8574744999996</v>
      </c>
      <c r="C4547" s="5">
        <f t="shared" ref="C4547:C4610" si="71">0.453592*B4547</f>
        <v>3297.5491915734037</v>
      </c>
      <c r="D4547" s="1" t="s">
        <v>4645</v>
      </c>
    </row>
    <row r="4548" spans="1:4" x14ac:dyDescent="0.25">
      <c r="A4548" s="1" t="s">
        <v>5246</v>
      </c>
      <c r="B4548" s="1">
        <v>6581.8057924300001</v>
      </c>
      <c r="C4548" s="5">
        <f t="shared" si="71"/>
        <v>2985.4544529999084</v>
      </c>
      <c r="D4548" s="1" t="s">
        <v>4645</v>
      </c>
    </row>
    <row r="4549" spans="1:4" x14ac:dyDescent="0.25">
      <c r="A4549" s="1" t="s">
        <v>5247</v>
      </c>
      <c r="B4549" s="1">
        <v>6525.254314060001</v>
      </c>
      <c r="C4549" s="5">
        <f t="shared" si="71"/>
        <v>2959.8031548231038</v>
      </c>
      <c r="D4549" s="1" t="s">
        <v>4645</v>
      </c>
    </row>
    <row r="4550" spans="1:4" x14ac:dyDescent="0.25">
      <c r="A4550" s="1" t="s">
        <v>5248</v>
      </c>
      <c r="B4550" s="1">
        <v>5048.538745060001</v>
      </c>
      <c r="C4550" s="5">
        <f t="shared" si="71"/>
        <v>2289.976786449256</v>
      </c>
      <c r="D4550" s="1" t="s">
        <v>4645</v>
      </c>
    </row>
    <row r="4551" spans="1:4" x14ac:dyDescent="0.25">
      <c r="A4551" s="1" t="s">
        <v>5249</v>
      </c>
      <c r="B4551" s="1">
        <v>5126.6624007</v>
      </c>
      <c r="C4551" s="5">
        <f t="shared" si="71"/>
        <v>2325.4130516583145</v>
      </c>
      <c r="D4551" s="1" t="s">
        <v>4645</v>
      </c>
    </row>
    <row r="4552" spans="1:4" x14ac:dyDescent="0.25">
      <c r="A4552" s="1" t="s">
        <v>5250</v>
      </c>
      <c r="B4552" s="1">
        <v>734.44095010000001</v>
      </c>
      <c r="C4552" s="5">
        <f t="shared" si="71"/>
        <v>333.13653943775921</v>
      </c>
      <c r="D4552" s="1" t="s">
        <v>4645</v>
      </c>
    </row>
    <row r="4553" spans="1:4" x14ac:dyDescent="0.25">
      <c r="A4553" s="1" t="s">
        <v>5251</v>
      </c>
      <c r="B4553" s="1">
        <v>769.30659500000002</v>
      </c>
      <c r="C4553" s="5">
        <f t="shared" si="71"/>
        <v>348.95131703924</v>
      </c>
      <c r="D4553" s="1" t="s">
        <v>4645</v>
      </c>
    </row>
    <row r="4554" spans="1:4" x14ac:dyDescent="0.25">
      <c r="A4554" s="1" t="s">
        <v>5252</v>
      </c>
      <c r="B4554" s="1">
        <v>756.3974912000001</v>
      </c>
      <c r="C4554" s="5">
        <f t="shared" si="71"/>
        <v>343.09585082839044</v>
      </c>
      <c r="D4554" s="1" t="s">
        <v>4645</v>
      </c>
    </row>
    <row r="4555" spans="1:4" x14ac:dyDescent="0.25">
      <c r="A4555" s="1" t="s">
        <v>5253</v>
      </c>
      <c r="B4555" s="1">
        <v>758.99032790000001</v>
      </c>
      <c r="C4555" s="5">
        <f t="shared" si="71"/>
        <v>344.27194081281681</v>
      </c>
      <c r="D4555" s="1" t="s">
        <v>4645</v>
      </c>
    </row>
    <row r="4556" spans="1:4" x14ac:dyDescent="0.25">
      <c r="A4556" s="1" t="s">
        <v>5254</v>
      </c>
      <c r="B4556" s="1">
        <v>35357.780625599989</v>
      </c>
      <c r="C4556" s="5">
        <f t="shared" si="71"/>
        <v>16038.00642952715</v>
      </c>
      <c r="D4556" s="1" t="s">
        <v>4645</v>
      </c>
    </row>
    <row r="4557" spans="1:4" x14ac:dyDescent="0.25">
      <c r="A4557" s="1" t="s">
        <v>5255</v>
      </c>
      <c r="B4557" s="1">
        <v>2269.976217200001</v>
      </c>
      <c r="C4557" s="5">
        <f t="shared" si="71"/>
        <v>1029.6430523121828</v>
      </c>
      <c r="D4557" s="1" t="s">
        <v>4645</v>
      </c>
    </row>
    <row r="4558" spans="1:4" x14ac:dyDescent="0.25">
      <c r="A4558" s="1" t="s">
        <v>5256</v>
      </c>
      <c r="B4558" s="1">
        <v>1314.2978755999998</v>
      </c>
      <c r="C4558" s="5">
        <f t="shared" si="71"/>
        <v>596.15500198915504</v>
      </c>
      <c r="D4558" s="1" t="s">
        <v>4645</v>
      </c>
    </row>
    <row r="4559" spans="1:4" x14ac:dyDescent="0.25">
      <c r="A4559" s="1" t="s">
        <v>5257</v>
      </c>
      <c r="B4559" s="1">
        <v>2653.6171855000011</v>
      </c>
      <c r="C4559" s="5">
        <f t="shared" si="71"/>
        <v>1203.6595264053165</v>
      </c>
      <c r="D4559" s="1" t="s">
        <v>4645</v>
      </c>
    </row>
    <row r="4560" spans="1:4" x14ac:dyDescent="0.25">
      <c r="A4560" s="1" t="s">
        <v>5258</v>
      </c>
      <c r="B4560" s="1">
        <v>23386.175992739991</v>
      </c>
      <c r="C4560" s="5">
        <f t="shared" si="71"/>
        <v>10607.782340898917</v>
      </c>
      <c r="D4560" s="1" t="s">
        <v>4645</v>
      </c>
    </row>
    <row r="4561" spans="1:4" x14ac:dyDescent="0.25">
      <c r="A4561" s="1" t="s">
        <v>5259</v>
      </c>
      <c r="B4561" s="1">
        <v>5395.1909864400013</v>
      </c>
      <c r="C4561" s="5">
        <f t="shared" si="71"/>
        <v>2447.2154699212929</v>
      </c>
      <c r="D4561" s="1" t="s">
        <v>4645</v>
      </c>
    </row>
    <row r="4562" spans="1:4" x14ac:dyDescent="0.25">
      <c r="A4562" s="1" t="s">
        <v>5260</v>
      </c>
      <c r="B4562" s="1">
        <v>20125.536046680001</v>
      </c>
      <c r="C4562" s="5">
        <f t="shared" si="71"/>
        <v>9128.7821464856752</v>
      </c>
      <c r="D4562" s="1" t="s">
        <v>4645</v>
      </c>
    </row>
    <row r="4563" spans="1:4" x14ac:dyDescent="0.25">
      <c r="A4563" s="1" t="s">
        <v>5261</v>
      </c>
      <c r="B4563" s="1">
        <v>26467.72411336</v>
      </c>
      <c r="C4563" s="5">
        <f t="shared" si="71"/>
        <v>12005.54791602719</v>
      </c>
      <c r="D4563" s="1" t="s">
        <v>4645</v>
      </c>
    </row>
    <row r="4564" spans="1:4" x14ac:dyDescent="0.25">
      <c r="A4564" s="1" t="s">
        <v>5262</v>
      </c>
      <c r="B4564" s="1">
        <v>771.89943169999992</v>
      </c>
      <c r="C4564" s="5">
        <f t="shared" si="71"/>
        <v>350.12740702366636</v>
      </c>
      <c r="D4564" s="1" t="s">
        <v>4645</v>
      </c>
    </row>
    <row r="4565" spans="1:4" x14ac:dyDescent="0.25">
      <c r="A4565" s="1" t="s">
        <v>5263</v>
      </c>
      <c r="B4565" s="1">
        <v>368.51689340000001</v>
      </c>
      <c r="C4565" s="5">
        <f t="shared" si="71"/>
        <v>167.15631471109282</v>
      </c>
      <c r="D4565" s="1" t="s">
        <v>4645</v>
      </c>
    </row>
    <row r="4566" spans="1:4" x14ac:dyDescent="0.25">
      <c r="A4566" s="1" t="s">
        <v>5264</v>
      </c>
      <c r="B4566" s="1">
        <v>24777.154318180001</v>
      </c>
      <c r="C4566" s="5">
        <f t="shared" si="71"/>
        <v>11238.718981491902</v>
      </c>
      <c r="D4566" s="1" t="s">
        <v>4645</v>
      </c>
    </row>
    <row r="4567" spans="1:4" x14ac:dyDescent="0.25">
      <c r="A4567" s="1" t="s">
        <v>5265</v>
      </c>
      <c r="B4567" s="1">
        <v>4202.8804680900002</v>
      </c>
      <c r="C4567" s="5">
        <f t="shared" si="71"/>
        <v>1906.3929572818793</v>
      </c>
      <c r="D4567" s="1" t="s">
        <v>4645</v>
      </c>
    </row>
    <row r="4568" spans="1:4" x14ac:dyDescent="0.25">
      <c r="A4568" s="1" t="s">
        <v>5266</v>
      </c>
      <c r="B4568" s="1">
        <v>493.06777199999999</v>
      </c>
      <c r="C4568" s="5">
        <f t="shared" si="71"/>
        <v>223.65159683702399</v>
      </c>
      <c r="D4568" s="1" t="s">
        <v>4645</v>
      </c>
    </row>
    <row r="4569" spans="1:4" x14ac:dyDescent="0.25">
      <c r="A4569" s="1" t="s">
        <v>5267</v>
      </c>
      <c r="B4569" s="1">
        <v>502.88869799999998</v>
      </c>
      <c r="C4569" s="5">
        <f t="shared" si="71"/>
        <v>228.10629030321599</v>
      </c>
      <c r="D4569" s="1" t="s">
        <v>4645</v>
      </c>
    </row>
    <row r="4570" spans="1:4" x14ac:dyDescent="0.25">
      <c r="A4570" s="1" t="s">
        <v>5268</v>
      </c>
      <c r="B4570" s="1">
        <v>3541.7409766000005</v>
      </c>
      <c r="C4570" s="5">
        <f t="shared" si="71"/>
        <v>1606.5053730579475</v>
      </c>
      <c r="D4570" s="1" t="s">
        <v>4645</v>
      </c>
    </row>
    <row r="4571" spans="1:4" x14ac:dyDescent="0.25">
      <c r="A4571" s="1" t="s">
        <v>5269</v>
      </c>
      <c r="B4571" s="1">
        <v>3567.669069</v>
      </c>
      <c r="C4571" s="5">
        <f t="shared" si="71"/>
        <v>1618.266148345848</v>
      </c>
      <c r="D4571" s="1" t="s">
        <v>4645</v>
      </c>
    </row>
    <row r="4572" spans="1:4" x14ac:dyDescent="0.25">
      <c r="A4572" s="1" t="s">
        <v>5270</v>
      </c>
      <c r="B4572" s="1">
        <v>2695.2609597000001</v>
      </c>
      <c r="C4572" s="5">
        <f t="shared" si="71"/>
        <v>1222.5488092322423</v>
      </c>
      <c r="D4572" s="1" t="s">
        <v>4645</v>
      </c>
    </row>
    <row r="4573" spans="1:4" x14ac:dyDescent="0.25">
      <c r="A4573" s="1" t="s">
        <v>5271</v>
      </c>
      <c r="B4573" s="1">
        <v>3798.9263464000001</v>
      </c>
      <c r="C4573" s="5">
        <f t="shared" si="71"/>
        <v>1723.1625993162688</v>
      </c>
      <c r="D4573" s="1" t="s">
        <v>4645</v>
      </c>
    </row>
    <row r="4574" spans="1:4" x14ac:dyDescent="0.25">
      <c r="A4574" s="1" t="s">
        <v>5272</v>
      </c>
      <c r="B4574" s="1">
        <v>3927.0887864000001</v>
      </c>
      <c r="C4574" s="5">
        <f t="shared" si="71"/>
        <v>1781.2960568007488</v>
      </c>
      <c r="D4574" s="1" t="s">
        <v>4645</v>
      </c>
    </row>
    <row r="4575" spans="1:4" x14ac:dyDescent="0.25">
      <c r="A4575" s="1" t="s">
        <v>5273</v>
      </c>
      <c r="B4575" s="1">
        <v>4374.8346224999996</v>
      </c>
      <c r="C4575" s="5">
        <f t="shared" si="71"/>
        <v>1984.3899860890199</v>
      </c>
      <c r="D4575" s="1" t="s">
        <v>4645</v>
      </c>
    </row>
    <row r="4576" spans="1:4" x14ac:dyDescent="0.25">
      <c r="A4576" s="1" t="s">
        <v>5274</v>
      </c>
      <c r="B4576" s="1">
        <v>5412.1626619000017</v>
      </c>
      <c r="C4576" s="5">
        <f t="shared" si="71"/>
        <v>2454.9136861365455</v>
      </c>
      <c r="D4576" s="1" t="s">
        <v>4645</v>
      </c>
    </row>
    <row r="4577" spans="1:4" x14ac:dyDescent="0.25">
      <c r="A4577" s="1" t="s">
        <v>5275</v>
      </c>
      <c r="B4577" s="1">
        <v>4436.4699780000001</v>
      </c>
      <c r="C4577" s="5">
        <f t="shared" si="71"/>
        <v>2012.347290260976</v>
      </c>
      <c r="D4577" s="1" t="s">
        <v>4645</v>
      </c>
    </row>
    <row r="4578" spans="1:4" x14ac:dyDescent="0.25">
      <c r="A4578" s="1" t="s">
        <v>5276</v>
      </c>
      <c r="B4578" s="1">
        <v>4212.8860884000014</v>
      </c>
      <c r="C4578" s="5">
        <f t="shared" si="71"/>
        <v>1910.9314266095334</v>
      </c>
      <c r="D4578" s="1" t="s">
        <v>4645</v>
      </c>
    </row>
    <row r="4579" spans="1:4" x14ac:dyDescent="0.25">
      <c r="A4579" s="1" t="s">
        <v>5277</v>
      </c>
      <c r="B4579" s="1">
        <v>34385.182940130006</v>
      </c>
      <c r="C4579" s="5">
        <f t="shared" si="71"/>
        <v>15596.843900179449</v>
      </c>
      <c r="D4579" s="1" t="s">
        <v>4645</v>
      </c>
    </row>
    <row r="4580" spans="1:4" x14ac:dyDescent="0.25">
      <c r="A4580" s="1" t="s">
        <v>5278</v>
      </c>
      <c r="B4580" s="1">
        <v>40121.428995280025</v>
      </c>
      <c r="C4580" s="5">
        <f t="shared" si="71"/>
        <v>18198.759220827058</v>
      </c>
      <c r="D4580" s="1" t="s">
        <v>4645</v>
      </c>
    </row>
    <row r="4581" spans="1:4" x14ac:dyDescent="0.25">
      <c r="A4581" s="1" t="s">
        <v>5279</v>
      </c>
      <c r="B4581" s="1">
        <v>39964.69442426</v>
      </c>
      <c r="C4581" s="5">
        <f t="shared" si="71"/>
        <v>18127.665673288942</v>
      </c>
      <c r="D4581" s="1" t="s">
        <v>4645</v>
      </c>
    </row>
    <row r="4582" spans="1:4" x14ac:dyDescent="0.25">
      <c r="A4582" s="1" t="s">
        <v>5280</v>
      </c>
      <c r="B4582" s="1">
        <v>41034.950283579987</v>
      </c>
      <c r="C4582" s="5">
        <f t="shared" si="71"/>
        <v>18613.125169029612</v>
      </c>
      <c r="D4582" s="1" t="s">
        <v>4645</v>
      </c>
    </row>
    <row r="4583" spans="1:4" x14ac:dyDescent="0.25">
      <c r="A4583" s="1" t="s">
        <v>5281</v>
      </c>
      <c r="B4583" s="1">
        <v>41422.077195659993</v>
      </c>
      <c r="C4583" s="5">
        <f t="shared" si="71"/>
        <v>18788.722839333808</v>
      </c>
      <c r="D4583" s="1" t="s">
        <v>4645</v>
      </c>
    </row>
    <row r="4584" spans="1:4" x14ac:dyDescent="0.25">
      <c r="A4584" s="1" t="s">
        <v>5282</v>
      </c>
      <c r="B4584" s="1">
        <v>34065.701732319998</v>
      </c>
      <c r="C4584" s="5">
        <f t="shared" si="71"/>
        <v>15451.929780166492</v>
      </c>
      <c r="D4584" s="1" t="s">
        <v>4645</v>
      </c>
    </row>
    <row r="4585" spans="1:4" x14ac:dyDescent="0.25">
      <c r="A4585" s="1" t="s">
        <v>5283</v>
      </c>
      <c r="B4585" s="1">
        <v>6517.9720228799979</v>
      </c>
      <c r="C4585" s="5">
        <f t="shared" si="71"/>
        <v>2956.4999658021839</v>
      </c>
      <c r="D4585" s="1" t="s">
        <v>4645</v>
      </c>
    </row>
    <row r="4586" spans="1:4" x14ac:dyDescent="0.25">
      <c r="A4586" s="1" t="s">
        <v>5284</v>
      </c>
      <c r="B4586" s="1">
        <v>5770.2340766000016</v>
      </c>
      <c r="C4586" s="5">
        <f t="shared" si="71"/>
        <v>2617.332015273148</v>
      </c>
      <c r="D4586" s="1" t="s">
        <v>4645</v>
      </c>
    </row>
    <row r="4587" spans="1:4" x14ac:dyDescent="0.25">
      <c r="A4587" s="1" t="s">
        <v>5285</v>
      </c>
      <c r="B4587" s="1">
        <v>4597.2646248999999</v>
      </c>
      <c r="C4587" s="5">
        <f t="shared" si="71"/>
        <v>2085.2824557376407</v>
      </c>
      <c r="D4587" s="1" t="s">
        <v>4645</v>
      </c>
    </row>
    <row r="4588" spans="1:4" x14ac:dyDescent="0.25">
      <c r="A4588" s="1" t="s">
        <v>5286</v>
      </c>
      <c r="B4588" s="1">
        <v>4022.3546382000004</v>
      </c>
      <c r="C4588" s="5">
        <f t="shared" si="71"/>
        <v>1824.5078850504146</v>
      </c>
      <c r="D4588" s="1" t="s">
        <v>4645</v>
      </c>
    </row>
    <row r="4589" spans="1:4" x14ac:dyDescent="0.25">
      <c r="A4589" s="1" t="s">
        <v>5287</v>
      </c>
      <c r="B4589" s="1">
        <v>3103.0553739000002</v>
      </c>
      <c r="C4589" s="5">
        <f t="shared" si="71"/>
        <v>1407.5210931580489</v>
      </c>
      <c r="D4589" s="1" t="s">
        <v>4645</v>
      </c>
    </row>
    <row r="4590" spans="1:4" x14ac:dyDescent="0.25">
      <c r="A4590" s="1" t="s">
        <v>5288</v>
      </c>
      <c r="B4590" s="1">
        <v>5417.3999980199978</v>
      </c>
      <c r="C4590" s="5">
        <f t="shared" si="71"/>
        <v>2457.2892999018868</v>
      </c>
      <c r="D4590" s="1" t="s">
        <v>4645</v>
      </c>
    </row>
    <row r="4591" spans="1:4" x14ac:dyDescent="0.25">
      <c r="A4591" s="1" t="s">
        <v>5289</v>
      </c>
      <c r="B4591" s="1">
        <v>36925.827558459998</v>
      </c>
      <c r="C4591" s="5">
        <f t="shared" si="71"/>
        <v>16749.259973896988</v>
      </c>
      <c r="D4591" s="1" t="s">
        <v>4645</v>
      </c>
    </row>
    <row r="4592" spans="1:4" x14ac:dyDescent="0.25">
      <c r="A4592" s="1" t="s">
        <v>5290</v>
      </c>
      <c r="B4592" s="1">
        <v>41692.251661149989</v>
      </c>
      <c r="C4592" s="5">
        <f t="shared" si="71"/>
        <v>18911.271815484346</v>
      </c>
      <c r="D4592" s="1" t="s">
        <v>4645</v>
      </c>
    </row>
    <row r="4593" spans="1:4" x14ac:dyDescent="0.25">
      <c r="A4593" s="1" t="s">
        <v>5291</v>
      </c>
      <c r="B4593" s="1">
        <v>41648.447581099994</v>
      </c>
      <c r="C4593" s="5">
        <f t="shared" si="71"/>
        <v>18891.402635206308</v>
      </c>
      <c r="D4593" s="1" t="s">
        <v>4645</v>
      </c>
    </row>
    <row r="4594" spans="1:4" x14ac:dyDescent="0.25">
      <c r="A4594" s="1" t="s">
        <v>5292</v>
      </c>
      <c r="B4594" s="1">
        <v>3611.4787990000004</v>
      </c>
      <c r="C4594" s="5">
        <f t="shared" si="71"/>
        <v>1638.1378913960082</v>
      </c>
      <c r="D4594" s="1" t="s">
        <v>4645</v>
      </c>
    </row>
    <row r="4595" spans="1:4" x14ac:dyDescent="0.25">
      <c r="A4595" s="1" t="s">
        <v>5293</v>
      </c>
      <c r="B4595" s="1">
        <v>3325.5951574000001</v>
      </c>
      <c r="C4595" s="5">
        <f t="shared" si="71"/>
        <v>1508.4633586353807</v>
      </c>
      <c r="D4595" s="1" t="s">
        <v>4645</v>
      </c>
    </row>
    <row r="4596" spans="1:4" x14ac:dyDescent="0.25">
      <c r="A4596" s="1" t="s">
        <v>5294</v>
      </c>
      <c r="B4596" s="1">
        <v>3010.9484784000001</v>
      </c>
      <c r="C4596" s="5">
        <f t="shared" si="71"/>
        <v>1365.7421422144128</v>
      </c>
      <c r="D4596" s="1" t="s">
        <v>4645</v>
      </c>
    </row>
    <row r="4597" spans="1:4" x14ac:dyDescent="0.25">
      <c r="A4597" s="1" t="s">
        <v>5295</v>
      </c>
      <c r="B4597" s="1">
        <v>6652.3323702999969</v>
      </c>
      <c r="C4597" s="5">
        <f t="shared" si="71"/>
        <v>3017.4447445091164</v>
      </c>
      <c r="D4597" s="1" t="s">
        <v>4645</v>
      </c>
    </row>
    <row r="4598" spans="1:4" x14ac:dyDescent="0.25">
      <c r="A4598" s="1" t="s">
        <v>5296</v>
      </c>
      <c r="B4598" s="1">
        <v>24538.287968500001</v>
      </c>
      <c r="C4598" s="5">
        <f t="shared" si="71"/>
        <v>11130.371116207853</v>
      </c>
      <c r="D4598" s="1" t="s">
        <v>4645</v>
      </c>
    </row>
    <row r="4599" spans="1:4" x14ac:dyDescent="0.25">
      <c r="A4599" s="1" t="s">
        <v>5297</v>
      </c>
      <c r="B4599" s="1">
        <v>28024.104170969993</v>
      </c>
      <c r="C4599" s="5">
        <f t="shared" si="71"/>
        <v>12711.509459118621</v>
      </c>
      <c r="D4599" s="1" t="s">
        <v>4645</v>
      </c>
    </row>
    <row r="4600" spans="1:4" x14ac:dyDescent="0.25">
      <c r="A4600" s="1" t="s">
        <v>5298</v>
      </c>
      <c r="B4600" s="1">
        <v>5480.1198369399981</v>
      </c>
      <c r="C4600" s="5">
        <f t="shared" si="71"/>
        <v>2485.7385170772877</v>
      </c>
      <c r="D4600" s="1" t="s">
        <v>4645</v>
      </c>
    </row>
    <row r="4601" spans="1:4" x14ac:dyDescent="0.25">
      <c r="A4601" s="1" t="s">
        <v>5299</v>
      </c>
      <c r="B4601" s="1">
        <v>5759.2730058000006</v>
      </c>
      <c r="C4601" s="5">
        <f t="shared" si="71"/>
        <v>2612.3601612468337</v>
      </c>
      <c r="D4601" s="1" t="s">
        <v>4645</v>
      </c>
    </row>
    <row r="4602" spans="1:4" x14ac:dyDescent="0.25">
      <c r="A4602" s="1" t="s">
        <v>5300</v>
      </c>
      <c r="B4602" s="1">
        <v>4034.0972283799997</v>
      </c>
      <c r="C4602" s="5">
        <f t="shared" si="71"/>
        <v>1829.8342300153408</v>
      </c>
      <c r="D4602" s="1" t="s">
        <v>4645</v>
      </c>
    </row>
    <row r="4603" spans="1:4" x14ac:dyDescent="0.25">
      <c r="A4603" s="1" t="s">
        <v>5301</v>
      </c>
      <c r="B4603" s="1">
        <v>22096.984746989998</v>
      </c>
      <c r="C4603" s="5">
        <f t="shared" si="71"/>
        <v>10023.015505356687</v>
      </c>
      <c r="D4603" s="1" t="s">
        <v>4645</v>
      </c>
    </row>
    <row r="4604" spans="1:4" x14ac:dyDescent="0.25">
      <c r="A4604" s="1" t="s">
        <v>5302</v>
      </c>
      <c r="B4604" s="1">
        <v>35836.077181360008</v>
      </c>
      <c r="C4604" s="5">
        <f t="shared" si="71"/>
        <v>16254.957920847448</v>
      </c>
      <c r="D4604" s="1" t="s">
        <v>4645</v>
      </c>
    </row>
    <row r="4605" spans="1:4" x14ac:dyDescent="0.25">
      <c r="A4605" s="1" t="s">
        <v>5303</v>
      </c>
      <c r="B4605" s="1">
        <v>44386.681541969992</v>
      </c>
      <c r="C4605" s="5">
        <f t="shared" si="71"/>
        <v>20133.443653985254</v>
      </c>
      <c r="D4605" s="1" t="s">
        <v>4645</v>
      </c>
    </row>
    <row r="4606" spans="1:4" x14ac:dyDescent="0.25">
      <c r="A4606" s="1" t="s">
        <v>5304</v>
      </c>
      <c r="B4606" s="1">
        <v>1235.3841796299998</v>
      </c>
      <c r="C4606" s="5">
        <f t="shared" si="71"/>
        <v>560.36038080673086</v>
      </c>
      <c r="D4606" s="1" t="s">
        <v>4645</v>
      </c>
    </row>
    <row r="4607" spans="1:4" x14ac:dyDescent="0.25">
      <c r="A4607" s="1" t="s">
        <v>5305</v>
      </c>
      <c r="B4607" s="1">
        <v>3355.7565554399998</v>
      </c>
      <c r="C4607" s="5">
        <f t="shared" si="71"/>
        <v>1522.1443274951405</v>
      </c>
      <c r="D4607" s="1" t="s">
        <v>4645</v>
      </c>
    </row>
    <row r="4608" spans="1:4" x14ac:dyDescent="0.25">
      <c r="A4608" s="1" t="s">
        <v>5306</v>
      </c>
      <c r="B4608" s="1">
        <v>3366.846572599999</v>
      </c>
      <c r="C4608" s="5">
        <f t="shared" si="71"/>
        <v>1527.1746705587786</v>
      </c>
      <c r="D4608" s="1" t="s">
        <v>4645</v>
      </c>
    </row>
    <row r="4609" spans="1:4" x14ac:dyDescent="0.25">
      <c r="A4609" s="1" t="s">
        <v>5307</v>
      </c>
      <c r="B4609" s="1">
        <v>3412.4965661000001</v>
      </c>
      <c r="C4609" s="5">
        <f t="shared" si="71"/>
        <v>1547.8811424104313</v>
      </c>
      <c r="D4609" s="1" t="s">
        <v>4645</v>
      </c>
    </row>
    <row r="4610" spans="1:4" x14ac:dyDescent="0.25">
      <c r="A4610" s="1" t="s">
        <v>5308</v>
      </c>
      <c r="B4610" s="1">
        <v>4349.4233215000004</v>
      </c>
      <c r="C4610" s="5">
        <f t="shared" si="71"/>
        <v>1972.8636232458282</v>
      </c>
      <c r="D4610" s="1" t="s">
        <v>4645</v>
      </c>
    </row>
    <row r="4611" spans="1:4" x14ac:dyDescent="0.25">
      <c r="A4611" s="1" t="s">
        <v>5309</v>
      </c>
      <c r="B4611" s="1">
        <v>8713.8375370000031</v>
      </c>
      <c r="C4611" s="5">
        <f t="shared" ref="C4611:C4674" si="72">0.453592*B4611</f>
        <v>3952.5269960829055</v>
      </c>
      <c r="D4611" s="1" t="s">
        <v>4645</v>
      </c>
    </row>
    <row r="4612" spans="1:4" x14ac:dyDescent="0.25">
      <c r="A4612" s="1" t="s">
        <v>5310</v>
      </c>
      <c r="B4612" s="1">
        <v>4922.7793544200003</v>
      </c>
      <c r="C4612" s="5">
        <f t="shared" si="72"/>
        <v>2232.9333329300766</v>
      </c>
      <c r="D4612" s="1" t="s">
        <v>4645</v>
      </c>
    </row>
    <row r="4613" spans="1:4" x14ac:dyDescent="0.25">
      <c r="A4613" s="1" t="s">
        <v>5311</v>
      </c>
      <c r="B4613" s="1">
        <v>5139.9620648999989</v>
      </c>
      <c r="C4613" s="5">
        <f t="shared" si="72"/>
        <v>2331.4456729421204</v>
      </c>
      <c r="D4613" s="1" t="s">
        <v>4645</v>
      </c>
    </row>
    <row r="4614" spans="1:4" x14ac:dyDescent="0.25">
      <c r="A4614" s="1" t="s">
        <v>5312</v>
      </c>
      <c r="B4614" s="1">
        <v>7373.8824672199999</v>
      </c>
      <c r="C4614" s="5">
        <f t="shared" si="72"/>
        <v>3344.734096071254</v>
      </c>
      <c r="D4614" s="1" t="s">
        <v>4645</v>
      </c>
    </row>
    <row r="4615" spans="1:4" x14ac:dyDescent="0.25">
      <c r="A4615" s="1" t="s">
        <v>5313</v>
      </c>
      <c r="B4615" s="1">
        <v>3756.6764009699991</v>
      </c>
      <c r="C4615" s="5">
        <f t="shared" si="72"/>
        <v>1703.9983620687838</v>
      </c>
      <c r="D4615" s="1" t="s">
        <v>4645</v>
      </c>
    </row>
    <row r="4616" spans="1:4" x14ac:dyDescent="0.25">
      <c r="A4616" s="1" t="s">
        <v>5314</v>
      </c>
      <c r="B4616" s="1">
        <v>771.41686025000001</v>
      </c>
      <c r="C4616" s="5">
        <f t="shared" si="72"/>
        <v>349.90851647451802</v>
      </c>
      <c r="D4616" s="1" t="s">
        <v>4645</v>
      </c>
    </row>
    <row r="4617" spans="1:4" x14ac:dyDescent="0.25">
      <c r="A4617" s="1" t="s">
        <v>5315</v>
      </c>
      <c r="B4617" s="1">
        <v>5229.9323478200022</v>
      </c>
      <c r="C4617" s="5">
        <f t="shared" si="72"/>
        <v>2372.2554735123704</v>
      </c>
      <c r="D4617" s="1" t="s">
        <v>4645</v>
      </c>
    </row>
    <row r="4618" spans="1:4" x14ac:dyDescent="0.25">
      <c r="A4618" s="1" t="s">
        <v>5316</v>
      </c>
      <c r="B4618" s="1">
        <v>2226.2244939999996</v>
      </c>
      <c r="C4618" s="5">
        <f t="shared" si="72"/>
        <v>1009.7976206824478</v>
      </c>
      <c r="D4618" s="1" t="s">
        <v>4645</v>
      </c>
    </row>
    <row r="4619" spans="1:4" x14ac:dyDescent="0.25">
      <c r="A4619" s="1" t="s">
        <v>5317</v>
      </c>
      <c r="B4619" s="1">
        <v>4448.0807862399997</v>
      </c>
      <c r="C4619" s="5">
        <f t="shared" si="72"/>
        <v>2017.613859992174</v>
      </c>
      <c r="D4619" s="1" t="s">
        <v>4645</v>
      </c>
    </row>
    <row r="4620" spans="1:4" x14ac:dyDescent="0.25">
      <c r="A4620" s="1" t="s">
        <v>5318</v>
      </c>
      <c r="B4620" s="1">
        <v>6260.7901238499999</v>
      </c>
      <c r="C4620" s="5">
        <f t="shared" si="72"/>
        <v>2839.8443138573689</v>
      </c>
      <c r="D4620" s="1" t="s">
        <v>4645</v>
      </c>
    </row>
    <row r="4621" spans="1:4" x14ac:dyDescent="0.25">
      <c r="A4621" s="1" t="s">
        <v>5319</v>
      </c>
      <c r="B4621" s="1">
        <v>10293.811586119999</v>
      </c>
      <c r="C4621" s="5">
        <f t="shared" si="72"/>
        <v>4669.1905849713421</v>
      </c>
      <c r="D4621" s="1" t="s">
        <v>4645</v>
      </c>
    </row>
    <row r="4622" spans="1:4" x14ac:dyDescent="0.25">
      <c r="A4622" s="1" t="s">
        <v>5320</v>
      </c>
      <c r="B4622" s="1">
        <v>6054.4061414000007</v>
      </c>
      <c r="C4622" s="5">
        <f t="shared" si="72"/>
        <v>2746.2301904899091</v>
      </c>
      <c r="D4622" s="1" t="s">
        <v>4645</v>
      </c>
    </row>
    <row r="4623" spans="1:4" x14ac:dyDescent="0.25">
      <c r="A4623" s="1" t="s">
        <v>5321</v>
      </c>
      <c r="B4623" s="1">
        <v>4658.5323293999991</v>
      </c>
      <c r="C4623" s="5">
        <f t="shared" si="72"/>
        <v>2113.0729963572044</v>
      </c>
      <c r="D4623" s="1" t="s">
        <v>4645</v>
      </c>
    </row>
    <row r="4624" spans="1:4" x14ac:dyDescent="0.25">
      <c r="A4624" s="1" t="s">
        <v>5322</v>
      </c>
      <c r="B4624" s="1">
        <v>6413.0860264000021</v>
      </c>
      <c r="C4624" s="5">
        <f t="shared" si="72"/>
        <v>2908.9245168868297</v>
      </c>
      <c r="D4624" s="1" t="s">
        <v>4645</v>
      </c>
    </row>
    <row r="4625" spans="1:4" x14ac:dyDescent="0.25">
      <c r="A4625" s="1" t="s">
        <v>5323</v>
      </c>
      <c r="B4625" s="1">
        <v>6795.0911724000025</v>
      </c>
      <c r="C4625" s="5">
        <f t="shared" si="72"/>
        <v>3082.1989950712618</v>
      </c>
      <c r="D4625" s="1" t="s">
        <v>4645</v>
      </c>
    </row>
    <row r="4626" spans="1:4" x14ac:dyDescent="0.25">
      <c r="A4626" s="1" t="s">
        <v>5324</v>
      </c>
      <c r="B4626" s="1">
        <v>1259.051273</v>
      </c>
      <c r="C4626" s="5">
        <f t="shared" si="72"/>
        <v>571.09558502261598</v>
      </c>
      <c r="D4626" s="1" t="s">
        <v>4645</v>
      </c>
    </row>
    <row r="4627" spans="1:4" x14ac:dyDescent="0.25">
      <c r="A4627" s="1" t="s">
        <v>5325</v>
      </c>
      <c r="B4627" s="1">
        <v>5009.0747002999997</v>
      </c>
      <c r="C4627" s="5">
        <f t="shared" si="72"/>
        <v>2272.0762114584772</v>
      </c>
      <c r="D4627" s="1" t="s">
        <v>4645</v>
      </c>
    </row>
    <row r="4628" spans="1:4" x14ac:dyDescent="0.25">
      <c r="A4628" s="1" t="s">
        <v>5326</v>
      </c>
      <c r="B4628" s="1">
        <v>3464.44832873</v>
      </c>
      <c r="C4628" s="5">
        <f t="shared" si="72"/>
        <v>1571.4460463252981</v>
      </c>
      <c r="D4628" s="1" t="s">
        <v>4645</v>
      </c>
    </row>
    <row r="4629" spans="1:4" x14ac:dyDescent="0.25">
      <c r="A4629" s="1" t="s">
        <v>5327</v>
      </c>
      <c r="B4629" s="1">
        <v>448.54667759</v>
      </c>
      <c r="C4629" s="5">
        <f t="shared" si="72"/>
        <v>203.45718458140328</v>
      </c>
      <c r="D4629" s="1" t="s">
        <v>4645</v>
      </c>
    </row>
    <row r="4630" spans="1:4" x14ac:dyDescent="0.25">
      <c r="A4630" s="1" t="s">
        <v>5328</v>
      </c>
      <c r="B4630" s="1">
        <v>6681.0525509199997</v>
      </c>
      <c r="C4630" s="5">
        <f t="shared" si="72"/>
        <v>3030.4719886769044</v>
      </c>
      <c r="D4630" s="1" t="s">
        <v>4645</v>
      </c>
    </row>
    <row r="4631" spans="1:4" x14ac:dyDescent="0.25">
      <c r="A4631" s="1" t="s">
        <v>5329</v>
      </c>
      <c r="B4631" s="1">
        <v>1090.1260665899999</v>
      </c>
      <c r="C4631" s="5">
        <f t="shared" si="72"/>
        <v>494.47246279669122</v>
      </c>
      <c r="D4631" s="1" t="s">
        <v>4645</v>
      </c>
    </row>
    <row r="4632" spans="1:4" x14ac:dyDescent="0.25">
      <c r="A4632" s="1" t="s">
        <v>5330</v>
      </c>
      <c r="B4632" s="1">
        <v>3675.7006561900002</v>
      </c>
      <c r="C4632" s="5">
        <f t="shared" si="72"/>
        <v>1667.2684120425345</v>
      </c>
      <c r="D4632" s="1" t="s">
        <v>4645</v>
      </c>
    </row>
    <row r="4633" spans="1:4" x14ac:dyDescent="0.25">
      <c r="A4633" s="1" t="s">
        <v>5331</v>
      </c>
      <c r="B4633" s="1">
        <v>7534.4841143999984</v>
      </c>
      <c r="C4633" s="5">
        <f t="shared" si="72"/>
        <v>3417.5817184189241</v>
      </c>
      <c r="D4633" s="1" t="s">
        <v>4645</v>
      </c>
    </row>
    <row r="4634" spans="1:4" x14ac:dyDescent="0.25">
      <c r="A4634" s="1" t="s">
        <v>5332</v>
      </c>
      <c r="B4634" s="1">
        <v>7249.2943849199992</v>
      </c>
      <c r="C4634" s="5">
        <f t="shared" si="72"/>
        <v>3288.2219386446322</v>
      </c>
      <c r="D4634" s="1" t="s">
        <v>4645</v>
      </c>
    </row>
    <row r="4635" spans="1:4" x14ac:dyDescent="0.25">
      <c r="A4635" s="1" t="s">
        <v>5333</v>
      </c>
      <c r="B4635" s="1">
        <v>7289.0560624</v>
      </c>
      <c r="C4635" s="5">
        <f t="shared" si="72"/>
        <v>3306.2575174561407</v>
      </c>
      <c r="D4635" s="1" t="s">
        <v>4645</v>
      </c>
    </row>
    <row r="4636" spans="1:4" x14ac:dyDescent="0.25">
      <c r="A4636" s="1" t="s">
        <v>5334</v>
      </c>
      <c r="B4636" s="1">
        <v>4715.5737942000005</v>
      </c>
      <c r="C4636" s="5">
        <f t="shared" si="72"/>
        <v>2138.9465484587668</v>
      </c>
      <c r="D4636" s="1" t="s">
        <v>4645</v>
      </c>
    </row>
    <row r="4637" spans="1:4" x14ac:dyDescent="0.25">
      <c r="A4637" s="1" t="s">
        <v>5335</v>
      </c>
      <c r="B4637" s="1">
        <v>8005.3481691800007</v>
      </c>
      <c r="C4637" s="5">
        <f t="shared" si="72"/>
        <v>3631.1618867546949</v>
      </c>
      <c r="D4637" s="1" t="s">
        <v>4645</v>
      </c>
    </row>
    <row r="4638" spans="1:4" x14ac:dyDescent="0.25">
      <c r="A4638" s="1" t="s">
        <v>5336</v>
      </c>
      <c r="B4638" s="1">
        <v>7007.1410609999994</v>
      </c>
      <c r="C4638" s="5">
        <f t="shared" si="72"/>
        <v>3178.3831281411117</v>
      </c>
      <c r="D4638" s="1" t="s">
        <v>4645</v>
      </c>
    </row>
    <row r="4639" spans="1:4" x14ac:dyDescent="0.25">
      <c r="A4639" s="1" t="s">
        <v>5337</v>
      </c>
      <c r="B4639" s="1">
        <v>3972.1778560099997</v>
      </c>
      <c r="C4639" s="5">
        <f t="shared" si="72"/>
        <v>1801.7480980632877</v>
      </c>
      <c r="D4639" s="1" t="s">
        <v>4645</v>
      </c>
    </row>
    <row r="4640" spans="1:4" x14ac:dyDescent="0.25">
      <c r="A4640" s="1" t="s">
        <v>5338</v>
      </c>
      <c r="B4640" s="1">
        <v>7351.6159875000012</v>
      </c>
      <c r="C4640" s="5">
        <f t="shared" si="72"/>
        <v>3334.6341990021006</v>
      </c>
      <c r="D4640" s="1" t="s">
        <v>4645</v>
      </c>
    </row>
    <row r="4641" spans="1:4" x14ac:dyDescent="0.25">
      <c r="A4641" s="1" t="s">
        <v>5339</v>
      </c>
      <c r="B4641" s="1">
        <v>4344.8207234599995</v>
      </c>
      <c r="C4641" s="5">
        <f t="shared" si="72"/>
        <v>1970.775921595668</v>
      </c>
      <c r="D4641" s="1" t="s">
        <v>4645</v>
      </c>
    </row>
    <row r="4642" spans="1:4" x14ac:dyDescent="0.25">
      <c r="A4642" s="1" t="s">
        <v>5340</v>
      </c>
      <c r="B4642" s="1">
        <v>599.30967706999991</v>
      </c>
      <c r="C4642" s="5">
        <f t="shared" si="72"/>
        <v>271.8420750415354</v>
      </c>
      <c r="D4642" s="1" t="s">
        <v>4645</v>
      </c>
    </row>
    <row r="4643" spans="1:4" x14ac:dyDescent="0.25">
      <c r="A4643" s="1" t="s">
        <v>5341</v>
      </c>
      <c r="B4643" s="1">
        <v>1.3186157599999999</v>
      </c>
      <c r="C4643" s="5">
        <f t="shared" si="72"/>
        <v>0.59811355980991998</v>
      </c>
      <c r="D4643" s="1" t="s">
        <v>4645</v>
      </c>
    </row>
    <row r="4644" spans="1:4" x14ac:dyDescent="0.25">
      <c r="A4644" s="1" t="s">
        <v>5342</v>
      </c>
      <c r="B4644" s="1">
        <v>17.423143639999999</v>
      </c>
      <c r="C4644" s="5">
        <f t="shared" si="72"/>
        <v>7.9029985699548799</v>
      </c>
      <c r="D4644" s="1" t="s">
        <v>4645</v>
      </c>
    </row>
    <row r="4645" spans="1:4" x14ac:dyDescent="0.25">
      <c r="A4645" s="1" t="s">
        <v>5343</v>
      </c>
      <c r="B4645" s="1">
        <v>8.5407580000000003</v>
      </c>
      <c r="C4645" s="5">
        <f t="shared" si="72"/>
        <v>3.874019502736</v>
      </c>
      <c r="D4645" s="1" t="s">
        <v>4645</v>
      </c>
    </row>
    <row r="4646" spans="1:4" x14ac:dyDescent="0.25">
      <c r="A4646" s="1" t="s">
        <v>5344</v>
      </c>
      <c r="B4646" s="1">
        <v>242.79684194000001</v>
      </c>
      <c r="C4646" s="5">
        <f t="shared" si="72"/>
        <v>110.13070512924848</v>
      </c>
      <c r="D4646" s="1" t="s">
        <v>4645</v>
      </c>
    </row>
    <row r="4647" spans="1:4" x14ac:dyDescent="0.25">
      <c r="A4647" s="1" t="s">
        <v>5345</v>
      </c>
      <c r="B4647" s="1">
        <v>10568.216481000001</v>
      </c>
      <c r="C4647" s="5">
        <f t="shared" si="72"/>
        <v>4793.6584500497529</v>
      </c>
      <c r="D4647" s="1" t="s">
        <v>4645</v>
      </c>
    </row>
    <row r="4648" spans="1:4" x14ac:dyDescent="0.25">
      <c r="A4648" s="1" t="s">
        <v>5346</v>
      </c>
      <c r="B4648" s="1">
        <v>2669.8197331400002</v>
      </c>
      <c r="C4648" s="5">
        <f t="shared" si="72"/>
        <v>1211.0088723944389</v>
      </c>
      <c r="D4648" s="1" t="s">
        <v>4645</v>
      </c>
    </row>
    <row r="4649" spans="1:4" x14ac:dyDescent="0.25">
      <c r="A4649" s="1" t="s">
        <v>5347</v>
      </c>
      <c r="B4649" s="1">
        <v>22426.451391319999</v>
      </c>
      <c r="C4649" s="5">
        <f t="shared" si="72"/>
        <v>10172.45893949162</v>
      </c>
      <c r="D4649" s="1" t="s">
        <v>4645</v>
      </c>
    </row>
    <row r="4650" spans="1:4" x14ac:dyDescent="0.25">
      <c r="A4650" s="1" t="s">
        <v>5348</v>
      </c>
      <c r="B4650" s="1">
        <v>6731.8419210800012</v>
      </c>
      <c r="C4650" s="5">
        <f t="shared" si="72"/>
        <v>3053.5096406665198</v>
      </c>
      <c r="D4650" s="1" t="s">
        <v>4645</v>
      </c>
    </row>
    <row r="4651" spans="1:4" x14ac:dyDescent="0.25">
      <c r="A4651" s="1" t="s">
        <v>5349</v>
      </c>
      <c r="B4651" s="1">
        <v>11898.1613435</v>
      </c>
      <c r="C4651" s="5">
        <f t="shared" si="72"/>
        <v>5396.9108001208515</v>
      </c>
      <c r="D4651" s="1" t="s">
        <v>4645</v>
      </c>
    </row>
    <row r="4652" spans="1:4" x14ac:dyDescent="0.25">
      <c r="A4652" s="1" t="s">
        <v>5350</v>
      </c>
      <c r="B4652" s="1">
        <v>41065.107172100019</v>
      </c>
      <c r="C4652" s="5">
        <f t="shared" si="72"/>
        <v>18626.80409240719</v>
      </c>
      <c r="D4652" s="1" t="s">
        <v>4645</v>
      </c>
    </row>
    <row r="4653" spans="1:4" x14ac:dyDescent="0.25">
      <c r="A4653" s="1" t="s">
        <v>5351</v>
      </c>
      <c r="B4653" s="1">
        <v>14900.467658669995</v>
      </c>
      <c r="C4653" s="5">
        <f t="shared" si="72"/>
        <v>6758.7329262314406</v>
      </c>
      <c r="D4653" s="1" t="s">
        <v>4645</v>
      </c>
    </row>
    <row r="4654" spans="1:4" x14ac:dyDescent="0.25">
      <c r="A4654" s="1" t="s">
        <v>5352</v>
      </c>
      <c r="B4654" s="1">
        <v>724.78713075000019</v>
      </c>
      <c r="C4654" s="5">
        <f t="shared" si="72"/>
        <v>328.75764421115406</v>
      </c>
      <c r="D4654" s="1" t="s">
        <v>4645</v>
      </c>
    </row>
    <row r="4655" spans="1:4" x14ac:dyDescent="0.25">
      <c r="A4655" s="1" t="s">
        <v>5353</v>
      </c>
      <c r="B4655" s="1">
        <v>10611.296640639999</v>
      </c>
      <c r="C4655" s="5">
        <f t="shared" si="72"/>
        <v>4813.1992658211784</v>
      </c>
      <c r="D4655" s="1" t="s">
        <v>4645</v>
      </c>
    </row>
    <row r="4656" spans="1:4" x14ac:dyDescent="0.25">
      <c r="A4656" s="1" t="s">
        <v>5354</v>
      </c>
      <c r="B4656" s="1">
        <v>40784.240995260036</v>
      </c>
      <c r="C4656" s="5">
        <f t="shared" si="72"/>
        <v>18499.405441521991</v>
      </c>
      <c r="D4656" s="1" t="s">
        <v>4645</v>
      </c>
    </row>
    <row r="4657" spans="1:4" x14ac:dyDescent="0.25">
      <c r="A4657" s="1" t="s">
        <v>5355</v>
      </c>
      <c r="B4657" s="1">
        <v>24846.900436940003</v>
      </c>
      <c r="C4657" s="5">
        <f t="shared" si="72"/>
        <v>11270.355262992489</v>
      </c>
      <c r="D4657" s="1" t="s">
        <v>4645</v>
      </c>
    </row>
    <row r="4658" spans="1:4" x14ac:dyDescent="0.25">
      <c r="A4658" s="1" t="s">
        <v>5356</v>
      </c>
      <c r="B4658" s="1">
        <v>20241.509042019989</v>
      </c>
      <c r="C4658" s="5">
        <f t="shared" si="72"/>
        <v>9181.3865693879306</v>
      </c>
      <c r="D4658" s="1" t="s">
        <v>4645</v>
      </c>
    </row>
    <row r="4659" spans="1:4" x14ac:dyDescent="0.25">
      <c r="A4659" s="1" t="s">
        <v>5357</v>
      </c>
      <c r="B4659" s="1">
        <v>14715.1078684</v>
      </c>
      <c r="C4659" s="5">
        <f t="shared" si="72"/>
        <v>6674.6552082432927</v>
      </c>
      <c r="D4659" s="1" t="s">
        <v>4645</v>
      </c>
    </row>
    <row r="4660" spans="1:4" x14ac:dyDescent="0.25">
      <c r="A4660" s="1" t="s">
        <v>5358</v>
      </c>
      <c r="B4660" s="1">
        <v>6460.2821647399996</v>
      </c>
      <c r="C4660" s="5">
        <f t="shared" si="72"/>
        <v>2930.3323076687457</v>
      </c>
      <c r="D4660" s="1" t="s">
        <v>4645</v>
      </c>
    </row>
    <row r="4661" spans="1:4" x14ac:dyDescent="0.25">
      <c r="A4661" s="1" t="s">
        <v>5359</v>
      </c>
      <c r="B4661" s="1">
        <v>17870.878864459999</v>
      </c>
      <c r="C4661" s="5">
        <f t="shared" si="72"/>
        <v>8106.0876858881402</v>
      </c>
      <c r="D4661" s="1" t="s">
        <v>4645</v>
      </c>
    </row>
    <row r="4662" spans="1:4" x14ac:dyDescent="0.25">
      <c r="A4662" s="1" t="s">
        <v>5360</v>
      </c>
      <c r="B4662" s="1">
        <v>20524.51047986</v>
      </c>
      <c r="C4662" s="5">
        <f t="shared" si="72"/>
        <v>9309.7537575806564</v>
      </c>
      <c r="D4662" s="1" t="s">
        <v>4645</v>
      </c>
    </row>
    <row r="4663" spans="1:4" x14ac:dyDescent="0.25">
      <c r="A4663" s="1" t="s">
        <v>5361</v>
      </c>
      <c r="B4663" s="1">
        <v>39283.894295900005</v>
      </c>
      <c r="C4663" s="5">
        <f t="shared" si="72"/>
        <v>17818.860181465876</v>
      </c>
      <c r="D4663" s="1" t="s">
        <v>4645</v>
      </c>
    </row>
    <row r="4664" spans="1:4" x14ac:dyDescent="0.25">
      <c r="A4664" s="1" t="s">
        <v>5362</v>
      </c>
      <c r="B4664" s="1">
        <v>43993.600179799992</v>
      </c>
      <c r="C4664" s="5">
        <f t="shared" si="72"/>
        <v>19955.145092755836</v>
      </c>
      <c r="D4664" s="1" t="s">
        <v>4645</v>
      </c>
    </row>
    <row r="4665" spans="1:4" x14ac:dyDescent="0.25">
      <c r="A4665" s="1" t="s">
        <v>5363</v>
      </c>
      <c r="B4665" s="1">
        <v>17816.299138259998</v>
      </c>
      <c r="C4665" s="5">
        <f t="shared" si="72"/>
        <v>8081.3307587216286</v>
      </c>
      <c r="D4665" s="1" t="s">
        <v>4645</v>
      </c>
    </row>
    <row r="4666" spans="1:4" x14ac:dyDescent="0.25">
      <c r="A4666" s="1" t="s">
        <v>5364</v>
      </c>
      <c r="B4666" s="1">
        <v>28461.757971300005</v>
      </c>
      <c r="C4666" s="5">
        <f t="shared" si="72"/>
        <v>12910.025721717911</v>
      </c>
      <c r="D4666" s="1" t="s">
        <v>4645</v>
      </c>
    </row>
    <row r="4667" spans="1:4" x14ac:dyDescent="0.25">
      <c r="A4667" s="1" t="s">
        <v>5365</v>
      </c>
      <c r="B4667" s="1">
        <v>20932.183325039998</v>
      </c>
      <c r="C4667" s="5">
        <f t="shared" si="72"/>
        <v>9494.6708987715429</v>
      </c>
      <c r="D4667" s="1" t="s">
        <v>4645</v>
      </c>
    </row>
    <row r="4668" spans="1:4" x14ac:dyDescent="0.25">
      <c r="A4668" s="1" t="s">
        <v>5366</v>
      </c>
      <c r="B4668" s="1">
        <v>5423.5710415999993</v>
      </c>
      <c r="C4668" s="5">
        <f t="shared" si="72"/>
        <v>2460.0884359014267</v>
      </c>
      <c r="D4668" s="1" t="s">
        <v>4645</v>
      </c>
    </row>
    <row r="4669" spans="1:4" x14ac:dyDescent="0.25">
      <c r="A4669" s="1" t="s">
        <v>5367</v>
      </c>
      <c r="B4669" s="1">
        <v>6339.9221921999988</v>
      </c>
      <c r="C4669" s="5">
        <f t="shared" si="72"/>
        <v>2875.7379870043819</v>
      </c>
      <c r="D4669" s="1" t="s">
        <v>4645</v>
      </c>
    </row>
    <row r="4670" spans="1:4" x14ac:dyDescent="0.25">
      <c r="A4670" s="1" t="s">
        <v>5368</v>
      </c>
      <c r="B4670" s="1">
        <v>6321.3425168000003</v>
      </c>
      <c r="C4670" s="5">
        <f t="shared" si="72"/>
        <v>2867.3103948803459</v>
      </c>
      <c r="D4670" s="1" t="s">
        <v>4645</v>
      </c>
    </row>
    <row r="4671" spans="1:4" x14ac:dyDescent="0.25">
      <c r="A4671" s="1" t="s">
        <v>5369</v>
      </c>
      <c r="B4671" s="1">
        <v>4012.7943725</v>
      </c>
      <c r="C4671" s="5">
        <f t="shared" si="72"/>
        <v>1820.1714250110199</v>
      </c>
      <c r="D4671" s="1" t="s">
        <v>4645</v>
      </c>
    </row>
    <row r="4672" spans="1:4" x14ac:dyDescent="0.25">
      <c r="A4672" s="1" t="s">
        <v>5370</v>
      </c>
      <c r="B4672" s="1">
        <v>4681.49965574</v>
      </c>
      <c r="C4672" s="5">
        <f t="shared" si="72"/>
        <v>2123.4907918464182</v>
      </c>
      <c r="D4672" s="1" t="s">
        <v>4645</v>
      </c>
    </row>
    <row r="4673" spans="1:4" x14ac:dyDescent="0.25">
      <c r="A4673" s="1" t="s">
        <v>5371</v>
      </c>
      <c r="B4673" s="1">
        <v>14.866616740000001</v>
      </c>
      <c r="C4673" s="5">
        <f t="shared" si="72"/>
        <v>6.7433784203300808</v>
      </c>
      <c r="D4673" s="1" t="s">
        <v>4645</v>
      </c>
    </row>
    <row r="4674" spans="1:4" x14ac:dyDescent="0.25">
      <c r="A4674" s="1" t="s">
        <v>5372</v>
      </c>
      <c r="B4674" s="1">
        <v>481.75600648</v>
      </c>
      <c r="C4674" s="5">
        <f t="shared" si="72"/>
        <v>218.52067049127615</v>
      </c>
      <c r="D4674" s="1" t="s">
        <v>4645</v>
      </c>
    </row>
    <row r="4675" spans="1:4" x14ac:dyDescent="0.25">
      <c r="A4675" s="1" t="s">
        <v>5373</v>
      </c>
      <c r="B4675" s="1">
        <v>16.493553500000001</v>
      </c>
      <c r="C4675" s="5">
        <f t="shared" ref="C4675:C4738" si="73">0.453592*B4675</f>
        <v>7.4813439191720006</v>
      </c>
      <c r="D4675" s="1" t="s">
        <v>4645</v>
      </c>
    </row>
    <row r="4676" spans="1:4" x14ac:dyDescent="0.25">
      <c r="A4676" s="1" t="s">
        <v>5374</v>
      </c>
      <c r="B4676" s="1">
        <v>369.74389923000001</v>
      </c>
      <c r="C4676" s="5">
        <f t="shared" si="73"/>
        <v>167.71287473953416</v>
      </c>
      <c r="D4676" s="1" t="s">
        <v>4645</v>
      </c>
    </row>
    <row r="4677" spans="1:4" x14ac:dyDescent="0.25">
      <c r="A4677" s="1" t="s">
        <v>5375</v>
      </c>
      <c r="B4677" s="1">
        <v>3449.7025623499994</v>
      </c>
      <c r="C4677" s="5">
        <f t="shared" si="73"/>
        <v>1564.7574846614609</v>
      </c>
      <c r="D4677" s="1" t="s">
        <v>4645</v>
      </c>
    </row>
    <row r="4678" spans="1:4" x14ac:dyDescent="0.25">
      <c r="A4678" s="1" t="s">
        <v>5376</v>
      </c>
      <c r="B4678" s="1">
        <v>30374.266849100008</v>
      </c>
      <c r="C4678" s="5">
        <f t="shared" si="73"/>
        <v>13777.52444861697</v>
      </c>
      <c r="D4678" s="1" t="s">
        <v>4645</v>
      </c>
    </row>
    <row r="4679" spans="1:4" x14ac:dyDescent="0.25">
      <c r="A4679" s="1" t="s">
        <v>5377</v>
      </c>
      <c r="B4679" s="1">
        <v>5313.9400967600004</v>
      </c>
      <c r="C4679" s="5">
        <f t="shared" si="73"/>
        <v>2410.3607163695619</v>
      </c>
      <c r="D4679" s="1" t="s">
        <v>4645</v>
      </c>
    </row>
    <row r="4680" spans="1:4" x14ac:dyDescent="0.25">
      <c r="A4680" s="1" t="s">
        <v>5378</v>
      </c>
      <c r="B4680" s="1">
        <v>459.27222527000004</v>
      </c>
      <c r="C4680" s="5">
        <f t="shared" si="73"/>
        <v>208.32220720466987</v>
      </c>
      <c r="D4680" s="1" t="s">
        <v>4645</v>
      </c>
    </row>
    <row r="4681" spans="1:4" x14ac:dyDescent="0.25">
      <c r="A4681" s="1" t="s">
        <v>5379</v>
      </c>
      <c r="B4681" s="1">
        <v>1356.4216127899999</v>
      </c>
      <c r="C4681" s="5">
        <f t="shared" si="73"/>
        <v>615.26199218864167</v>
      </c>
      <c r="D4681" s="1" t="s">
        <v>4645</v>
      </c>
    </row>
    <row r="4682" spans="1:4" x14ac:dyDescent="0.25">
      <c r="A4682" s="1" t="s">
        <v>5380</v>
      </c>
      <c r="B4682" s="1">
        <v>4916.3210055000009</v>
      </c>
      <c r="C4682" s="5">
        <f t="shared" si="73"/>
        <v>2230.0038775267562</v>
      </c>
      <c r="D4682" s="1" t="s">
        <v>4645</v>
      </c>
    </row>
    <row r="4683" spans="1:4" x14ac:dyDescent="0.25">
      <c r="A4683" s="1" t="s">
        <v>5381</v>
      </c>
      <c r="B4683" s="1">
        <v>5977.3296700999999</v>
      </c>
      <c r="C4683" s="5">
        <f t="shared" si="73"/>
        <v>2711.2689197199993</v>
      </c>
      <c r="D4683" s="1" t="s">
        <v>4645</v>
      </c>
    </row>
    <row r="4684" spans="1:4" x14ac:dyDescent="0.25">
      <c r="A4684" s="1" t="s">
        <v>5382</v>
      </c>
      <c r="B4684" s="1">
        <v>5410.9479182799996</v>
      </c>
      <c r="C4684" s="5">
        <f t="shared" si="73"/>
        <v>2454.3626881484615</v>
      </c>
      <c r="D4684" s="1" t="s">
        <v>4645</v>
      </c>
    </row>
    <row r="4685" spans="1:4" x14ac:dyDescent="0.25">
      <c r="A4685" s="1" t="s">
        <v>5383</v>
      </c>
      <c r="B4685" s="1">
        <v>4777.9564123199998</v>
      </c>
      <c r="C4685" s="5">
        <f t="shared" si="73"/>
        <v>2167.2428049770533</v>
      </c>
      <c r="D4685" s="1" t="s">
        <v>4645</v>
      </c>
    </row>
    <row r="4686" spans="1:4" x14ac:dyDescent="0.25">
      <c r="A4686" s="1" t="s">
        <v>5384</v>
      </c>
      <c r="B4686" s="1">
        <v>4312.1957412000002</v>
      </c>
      <c r="C4686" s="5">
        <f t="shared" si="73"/>
        <v>1955.9774906423904</v>
      </c>
      <c r="D4686" s="1" t="s">
        <v>4645</v>
      </c>
    </row>
    <row r="4687" spans="1:4" x14ac:dyDescent="0.25">
      <c r="A4687" s="1" t="s">
        <v>5385</v>
      </c>
      <c r="B4687" s="1">
        <v>37204.273328360003</v>
      </c>
      <c r="C4687" s="5">
        <f t="shared" si="73"/>
        <v>16875.560747557469</v>
      </c>
      <c r="D4687" s="1" t="s">
        <v>4645</v>
      </c>
    </row>
    <row r="4688" spans="1:4" x14ac:dyDescent="0.25">
      <c r="A4688" s="1" t="s">
        <v>5386</v>
      </c>
      <c r="B4688" s="1">
        <v>6945.3101706000025</v>
      </c>
      <c r="C4688" s="5">
        <f t="shared" si="73"/>
        <v>3150.3371309027962</v>
      </c>
      <c r="D4688" s="1" t="s">
        <v>4645</v>
      </c>
    </row>
    <row r="4689" spans="1:4" x14ac:dyDescent="0.25">
      <c r="A4689" s="1" t="s">
        <v>5387</v>
      </c>
      <c r="B4689" s="1">
        <v>19896.488054799996</v>
      </c>
      <c r="C4689" s="5">
        <f t="shared" si="73"/>
        <v>9024.8878097528395</v>
      </c>
      <c r="D4689" s="1" t="s">
        <v>4645</v>
      </c>
    </row>
    <row r="4690" spans="1:4" x14ac:dyDescent="0.25">
      <c r="A4690" s="1" t="s">
        <v>5388</v>
      </c>
      <c r="B4690" s="1">
        <v>38538.924401600001</v>
      </c>
      <c r="C4690" s="5">
        <f t="shared" si="73"/>
        <v>17480.947797170549</v>
      </c>
      <c r="D4690" s="1" t="s">
        <v>4645</v>
      </c>
    </row>
    <row r="4691" spans="1:4" x14ac:dyDescent="0.25">
      <c r="A4691" s="1" t="s">
        <v>5389</v>
      </c>
      <c r="B4691" s="1">
        <v>20121.158347000008</v>
      </c>
      <c r="C4691" s="5">
        <f t="shared" si="73"/>
        <v>9126.7964569324267</v>
      </c>
      <c r="D4691" s="1" t="s">
        <v>4645</v>
      </c>
    </row>
    <row r="4692" spans="1:4" x14ac:dyDescent="0.25">
      <c r="A4692" s="1" t="s">
        <v>5390</v>
      </c>
      <c r="B4692" s="1">
        <v>3561.5332455000002</v>
      </c>
      <c r="C4692" s="5">
        <f t="shared" si="73"/>
        <v>1615.482987892836</v>
      </c>
      <c r="D4692" s="1" t="s">
        <v>4645</v>
      </c>
    </row>
    <row r="4693" spans="1:4" x14ac:dyDescent="0.25">
      <c r="A4693" s="1" t="s">
        <v>5391</v>
      </c>
      <c r="B4693" s="1">
        <v>3771.1459417999999</v>
      </c>
      <c r="C4693" s="5">
        <f t="shared" si="73"/>
        <v>1710.5616300329455</v>
      </c>
      <c r="D4693" s="1" t="s">
        <v>4645</v>
      </c>
    </row>
    <row r="4694" spans="1:4" x14ac:dyDescent="0.25">
      <c r="A4694" s="1" t="s">
        <v>5392</v>
      </c>
      <c r="B4694" s="1">
        <v>16346.851589200001</v>
      </c>
      <c r="C4694" s="5">
        <f t="shared" si="73"/>
        <v>7414.8011060484068</v>
      </c>
      <c r="D4694" s="1" t="s">
        <v>4645</v>
      </c>
    </row>
    <row r="4695" spans="1:4" x14ac:dyDescent="0.25">
      <c r="A4695" s="1" t="s">
        <v>5393</v>
      </c>
      <c r="B4695" s="1">
        <v>16551.343411119997</v>
      </c>
      <c r="C4695" s="5">
        <f t="shared" si="73"/>
        <v>7507.5569605367418</v>
      </c>
      <c r="D4695" s="1" t="s">
        <v>4645</v>
      </c>
    </row>
    <row r="4696" spans="1:4" x14ac:dyDescent="0.25">
      <c r="A4696" s="1" t="s">
        <v>5394</v>
      </c>
      <c r="B4696" s="1">
        <v>18578.208670300002</v>
      </c>
      <c r="C4696" s="5">
        <f t="shared" si="73"/>
        <v>8426.9268271787187</v>
      </c>
      <c r="D4696" s="1" t="s">
        <v>4645</v>
      </c>
    </row>
    <row r="4697" spans="1:4" x14ac:dyDescent="0.25">
      <c r="A4697" s="1" t="s">
        <v>5395</v>
      </c>
      <c r="B4697" s="1">
        <v>21889.312105000005</v>
      </c>
      <c r="C4697" s="5">
        <f t="shared" si="73"/>
        <v>9928.8168563311629</v>
      </c>
      <c r="D4697" s="1" t="s">
        <v>4645</v>
      </c>
    </row>
    <row r="4698" spans="1:4" x14ac:dyDescent="0.25">
      <c r="A4698" s="1" t="s">
        <v>5396</v>
      </c>
      <c r="B4698" s="1">
        <v>20431.458538319999</v>
      </c>
      <c r="C4698" s="5">
        <f t="shared" si="73"/>
        <v>9267.5461413136454</v>
      </c>
      <c r="D4698" s="1" t="s">
        <v>4645</v>
      </c>
    </row>
    <row r="4699" spans="1:4" x14ac:dyDescent="0.25">
      <c r="A4699" s="1" t="s">
        <v>5397</v>
      </c>
      <c r="B4699" s="1">
        <v>6434.2850669800009</v>
      </c>
      <c r="C4699" s="5">
        <f t="shared" si="73"/>
        <v>2918.5402321015927</v>
      </c>
      <c r="D4699" s="1" t="s">
        <v>4645</v>
      </c>
    </row>
    <row r="4700" spans="1:4" x14ac:dyDescent="0.25">
      <c r="A4700" s="1" t="s">
        <v>5398</v>
      </c>
      <c r="B4700" s="1">
        <v>7040.3184922400005</v>
      </c>
      <c r="C4700" s="5">
        <f t="shared" si="73"/>
        <v>3193.4321455321265</v>
      </c>
      <c r="D4700" s="1" t="s">
        <v>4645</v>
      </c>
    </row>
    <row r="4701" spans="1:4" x14ac:dyDescent="0.25">
      <c r="A4701" s="1" t="s">
        <v>5399</v>
      </c>
      <c r="B4701" s="1">
        <v>6202.5098253000006</v>
      </c>
      <c r="C4701" s="5">
        <f t="shared" si="73"/>
        <v>2813.4088366774777</v>
      </c>
      <c r="D4701" s="1" t="s">
        <v>4645</v>
      </c>
    </row>
    <row r="4702" spans="1:4" x14ac:dyDescent="0.25">
      <c r="A4702" s="1" t="s">
        <v>5400</v>
      </c>
      <c r="B4702" s="1">
        <v>22244.193650699995</v>
      </c>
      <c r="C4702" s="5">
        <f t="shared" si="73"/>
        <v>10089.788286408313</v>
      </c>
      <c r="D4702" s="1" t="s">
        <v>4645</v>
      </c>
    </row>
    <row r="4703" spans="1:4" x14ac:dyDescent="0.25">
      <c r="A4703" s="1" t="s">
        <v>5401</v>
      </c>
      <c r="B4703" s="1">
        <v>21541.587964500002</v>
      </c>
      <c r="C4703" s="5">
        <f t="shared" si="73"/>
        <v>9771.091967993485</v>
      </c>
      <c r="D4703" s="1" t="s">
        <v>4645</v>
      </c>
    </row>
    <row r="4704" spans="1:4" x14ac:dyDescent="0.25">
      <c r="A4704" s="1" t="s">
        <v>5402</v>
      </c>
      <c r="B4704" s="1">
        <v>16666.382393719996</v>
      </c>
      <c r="C4704" s="5">
        <f t="shared" si="73"/>
        <v>7559.7377227322404</v>
      </c>
      <c r="D4704" s="1" t="s">
        <v>4645</v>
      </c>
    </row>
    <row r="4705" spans="1:4" x14ac:dyDescent="0.25">
      <c r="A4705" s="1" t="s">
        <v>5403</v>
      </c>
      <c r="B4705" s="1">
        <v>16950.098016879998</v>
      </c>
      <c r="C4705" s="5">
        <f t="shared" si="73"/>
        <v>7688.4288596726319</v>
      </c>
      <c r="D4705" s="1" t="s">
        <v>4645</v>
      </c>
    </row>
    <row r="4706" spans="1:4" x14ac:dyDescent="0.25">
      <c r="A4706" s="1" t="s">
        <v>5404</v>
      </c>
      <c r="B4706" s="1">
        <v>17.495395800000001</v>
      </c>
      <c r="C4706" s="5">
        <f t="shared" si="73"/>
        <v>7.9357715717135999</v>
      </c>
      <c r="D4706" s="1" t="s">
        <v>4645</v>
      </c>
    </row>
    <row r="4707" spans="1:4" x14ac:dyDescent="0.25">
      <c r="A4707" s="1" t="s">
        <v>5405</v>
      </c>
      <c r="B4707" s="1">
        <v>3607.8640073799997</v>
      </c>
      <c r="C4707" s="5">
        <f t="shared" si="73"/>
        <v>1636.4982508355088</v>
      </c>
      <c r="D4707" s="1" t="s">
        <v>4645</v>
      </c>
    </row>
    <row r="4708" spans="1:4" x14ac:dyDescent="0.25">
      <c r="A4708" s="1" t="s">
        <v>5406</v>
      </c>
      <c r="B4708" s="1">
        <v>5111.1200822599994</v>
      </c>
      <c r="C4708" s="5">
        <f t="shared" si="73"/>
        <v>2318.3631803524777</v>
      </c>
      <c r="D4708" s="1" t="s">
        <v>4645</v>
      </c>
    </row>
    <row r="4709" spans="1:4" x14ac:dyDescent="0.25">
      <c r="A4709" s="1" t="s">
        <v>5407</v>
      </c>
      <c r="B4709" s="1">
        <v>511.07359692</v>
      </c>
      <c r="C4709" s="5">
        <f t="shared" si="73"/>
        <v>231.81889497413664</v>
      </c>
      <c r="D4709" s="1" t="s">
        <v>4645</v>
      </c>
    </row>
    <row r="4710" spans="1:4" x14ac:dyDescent="0.25">
      <c r="A4710" s="1" t="s">
        <v>5408</v>
      </c>
      <c r="B4710" s="1">
        <v>15524.863135040001</v>
      </c>
      <c r="C4710" s="5">
        <f t="shared" si="73"/>
        <v>7041.9537191490645</v>
      </c>
      <c r="D4710" s="1" t="s">
        <v>4645</v>
      </c>
    </row>
    <row r="4711" spans="1:4" x14ac:dyDescent="0.25">
      <c r="A4711" s="1" t="s">
        <v>5409</v>
      </c>
      <c r="B4711" s="1">
        <v>1561.8483306000001</v>
      </c>
      <c r="C4711" s="5">
        <f t="shared" si="73"/>
        <v>708.44190797351519</v>
      </c>
      <c r="D4711" s="1" t="s">
        <v>4645</v>
      </c>
    </row>
    <row r="4712" spans="1:4" x14ac:dyDescent="0.25">
      <c r="A4712" s="1" t="s">
        <v>5410</v>
      </c>
      <c r="B4712" s="1">
        <v>17790.715751800002</v>
      </c>
      <c r="C4712" s="5">
        <f t="shared" si="73"/>
        <v>8069.7263392904661</v>
      </c>
      <c r="D4712" s="1" t="s">
        <v>4645</v>
      </c>
    </row>
    <row r="4713" spans="1:4" x14ac:dyDescent="0.25">
      <c r="A4713" s="1" t="s">
        <v>5411</v>
      </c>
      <c r="B4713" s="1">
        <v>9668.230887720003</v>
      </c>
      <c r="C4713" s="5">
        <f t="shared" si="73"/>
        <v>4385.4321848226919</v>
      </c>
      <c r="D4713" s="1" t="s">
        <v>4645</v>
      </c>
    </row>
    <row r="4714" spans="1:4" x14ac:dyDescent="0.25">
      <c r="A4714" s="1" t="s">
        <v>5412</v>
      </c>
      <c r="B4714" s="1">
        <v>4322.7080467599999</v>
      </c>
      <c r="C4714" s="5">
        <f t="shared" si="73"/>
        <v>1960.745788345962</v>
      </c>
      <c r="D4714" s="1" t="s">
        <v>4645</v>
      </c>
    </row>
    <row r="4715" spans="1:4" x14ac:dyDescent="0.25">
      <c r="A4715" s="1" t="s">
        <v>5413</v>
      </c>
      <c r="B4715" s="1">
        <v>16682.294000260001</v>
      </c>
      <c r="C4715" s="5">
        <f t="shared" si="73"/>
        <v>7566.9551001659338</v>
      </c>
      <c r="D4715" s="1" t="s">
        <v>4645</v>
      </c>
    </row>
    <row r="4716" spans="1:4" x14ac:dyDescent="0.25">
      <c r="A4716" s="1" t="s">
        <v>5414</v>
      </c>
      <c r="B4716" s="1">
        <v>15791.272031099998</v>
      </c>
      <c r="C4716" s="5">
        <f t="shared" si="73"/>
        <v>7162.7946631307104</v>
      </c>
      <c r="D4716" s="1" t="s">
        <v>4645</v>
      </c>
    </row>
    <row r="4717" spans="1:4" x14ac:dyDescent="0.25">
      <c r="A4717" s="1" t="s">
        <v>5415</v>
      </c>
      <c r="B4717" s="1">
        <v>692.03512479999995</v>
      </c>
      <c r="C4717" s="5">
        <f t="shared" si="73"/>
        <v>313.90159632828158</v>
      </c>
      <c r="D4717" s="1" t="s">
        <v>4645</v>
      </c>
    </row>
    <row r="4718" spans="1:4" x14ac:dyDescent="0.25">
      <c r="A4718" s="1" t="s">
        <v>5416</v>
      </c>
      <c r="B4718" s="1">
        <v>8701.3593877799976</v>
      </c>
      <c r="C4718" s="5">
        <f t="shared" si="73"/>
        <v>3946.8670074219044</v>
      </c>
      <c r="D4718" s="1" t="s">
        <v>4645</v>
      </c>
    </row>
    <row r="4719" spans="1:4" x14ac:dyDescent="0.25">
      <c r="A4719" s="1" t="s">
        <v>5417</v>
      </c>
      <c r="B4719" s="1">
        <v>23884.523989419999</v>
      </c>
      <c r="C4719" s="5">
        <f t="shared" si="73"/>
        <v>10833.829005408996</v>
      </c>
      <c r="D4719" s="1" t="s">
        <v>4645</v>
      </c>
    </row>
    <row r="4720" spans="1:4" x14ac:dyDescent="0.25">
      <c r="A4720" s="1" t="s">
        <v>5418</v>
      </c>
      <c r="B4720" s="1">
        <v>14860.76866066</v>
      </c>
      <c r="C4720" s="5">
        <f t="shared" si="73"/>
        <v>6740.7257783260902</v>
      </c>
      <c r="D4720" s="1" t="s">
        <v>4645</v>
      </c>
    </row>
    <row r="4721" spans="1:4" x14ac:dyDescent="0.25">
      <c r="A4721" s="1" t="s">
        <v>5419</v>
      </c>
      <c r="B4721" s="1">
        <v>3405.3124621999996</v>
      </c>
      <c r="C4721" s="5">
        <f t="shared" si="73"/>
        <v>1544.6224903542222</v>
      </c>
      <c r="D4721" s="1" t="s">
        <v>4645</v>
      </c>
    </row>
    <row r="4722" spans="1:4" x14ac:dyDescent="0.25">
      <c r="A4722" s="1" t="s">
        <v>5420</v>
      </c>
      <c r="B4722" s="1">
        <v>11116.924135239999</v>
      </c>
      <c r="C4722" s="5">
        <f t="shared" si="73"/>
        <v>5042.5478523517813</v>
      </c>
      <c r="D4722" s="1" t="s">
        <v>4645</v>
      </c>
    </row>
    <row r="4723" spans="1:4" x14ac:dyDescent="0.25">
      <c r="A4723" s="1" t="s">
        <v>5421</v>
      </c>
      <c r="B4723" s="1">
        <v>16002.831834699999</v>
      </c>
      <c r="C4723" s="5">
        <f t="shared" si="73"/>
        <v>7258.7564975652413</v>
      </c>
      <c r="D4723" s="1" t="s">
        <v>4645</v>
      </c>
    </row>
    <row r="4724" spans="1:4" x14ac:dyDescent="0.25">
      <c r="A4724" s="1" t="s">
        <v>5422</v>
      </c>
      <c r="B4724" s="1">
        <v>22152.114859120004</v>
      </c>
      <c r="C4724" s="5">
        <f t="shared" si="73"/>
        <v>10048.022083177961</v>
      </c>
      <c r="D4724" s="1" t="s">
        <v>4645</v>
      </c>
    </row>
    <row r="4725" spans="1:4" x14ac:dyDescent="0.25">
      <c r="A4725" s="1" t="s">
        <v>5423</v>
      </c>
      <c r="B4725" s="1">
        <v>16855.25693326</v>
      </c>
      <c r="C4725" s="5">
        <f t="shared" si="73"/>
        <v>7645.4097028712695</v>
      </c>
      <c r="D4725" s="1" t="s">
        <v>4645</v>
      </c>
    </row>
    <row r="4726" spans="1:4" x14ac:dyDescent="0.25">
      <c r="A4726" s="1" t="s">
        <v>5424</v>
      </c>
      <c r="B4726" s="1">
        <v>10530.561261720002</v>
      </c>
      <c r="C4726" s="5">
        <f t="shared" si="73"/>
        <v>4776.5783438260996</v>
      </c>
      <c r="D4726" s="1" t="s">
        <v>4645</v>
      </c>
    </row>
    <row r="4727" spans="1:4" x14ac:dyDescent="0.25">
      <c r="A4727" s="1" t="s">
        <v>5425</v>
      </c>
      <c r="B4727" s="1">
        <v>24975.509393179997</v>
      </c>
      <c r="C4727" s="5">
        <f t="shared" si="73"/>
        <v>11328.691256671302</v>
      </c>
      <c r="D4727" s="1" t="s">
        <v>4645</v>
      </c>
    </row>
    <row r="4728" spans="1:4" x14ac:dyDescent="0.25">
      <c r="A4728" s="1" t="s">
        <v>5426</v>
      </c>
      <c r="B4728" s="1">
        <v>32988.754674919997</v>
      </c>
      <c r="C4728" s="5">
        <f t="shared" si="73"/>
        <v>14963.435210506312</v>
      </c>
      <c r="D4728" s="1" t="s">
        <v>4645</v>
      </c>
    </row>
    <row r="4729" spans="1:4" x14ac:dyDescent="0.25">
      <c r="A4729" s="1" t="s">
        <v>5427</v>
      </c>
      <c r="B4729" s="1">
        <v>9617.0153228000036</v>
      </c>
      <c r="C4729" s="5">
        <f t="shared" si="73"/>
        <v>4362.201214299499</v>
      </c>
      <c r="D4729" s="1" t="s">
        <v>4645</v>
      </c>
    </row>
    <row r="4730" spans="1:4" x14ac:dyDescent="0.25">
      <c r="A4730" s="1" t="s">
        <v>5428</v>
      </c>
      <c r="B4730" s="1">
        <v>4818.6326878000018</v>
      </c>
      <c r="C4730" s="5">
        <f t="shared" si="73"/>
        <v>2185.6932381245783</v>
      </c>
      <c r="D4730" s="1" t="s">
        <v>4645</v>
      </c>
    </row>
    <row r="4731" spans="1:4" x14ac:dyDescent="0.25">
      <c r="A4731" s="1" t="s">
        <v>5429</v>
      </c>
      <c r="B4731" s="1">
        <v>33005.94713</v>
      </c>
      <c r="C4731" s="5">
        <f t="shared" si="73"/>
        <v>14971.233570590961</v>
      </c>
      <c r="D4731" s="1" t="s">
        <v>4645</v>
      </c>
    </row>
    <row r="4732" spans="1:4" x14ac:dyDescent="0.25">
      <c r="A4732" s="1" t="s">
        <v>5430</v>
      </c>
      <c r="B4732" s="1">
        <v>39178.983774099994</v>
      </c>
      <c r="C4732" s="5">
        <f t="shared" si="73"/>
        <v>17771.273608061565</v>
      </c>
      <c r="D4732" s="1" t="s">
        <v>4645</v>
      </c>
    </row>
    <row r="4733" spans="1:4" x14ac:dyDescent="0.25">
      <c r="A4733" s="1" t="s">
        <v>5431</v>
      </c>
      <c r="B4733" s="1">
        <v>30469.849498360003</v>
      </c>
      <c r="C4733" s="5">
        <f t="shared" si="73"/>
        <v>13820.87997366011</v>
      </c>
      <c r="D4733" s="1" t="s">
        <v>4645</v>
      </c>
    </row>
    <row r="4734" spans="1:4" x14ac:dyDescent="0.25">
      <c r="A4734" s="1" t="s">
        <v>5432</v>
      </c>
      <c r="B4734" s="1">
        <v>21813.799762459999</v>
      </c>
      <c r="C4734" s="5">
        <f t="shared" si="73"/>
        <v>9894.5650618537566</v>
      </c>
      <c r="D4734" s="1" t="s">
        <v>4645</v>
      </c>
    </row>
    <row r="4735" spans="1:4" x14ac:dyDescent="0.25">
      <c r="A4735" s="1" t="s">
        <v>5433</v>
      </c>
      <c r="B4735" s="1">
        <v>3995.5839630299997</v>
      </c>
      <c r="C4735" s="5">
        <f t="shared" si="73"/>
        <v>1812.3649209587036</v>
      </c>
      <c r="D4735" s="1" t="s">
        <v>4645</v>
      </c>
    </row>
    <row r="4736" spans="1:4" x14ac:dyDescent="0.25">
      <c r="A4736" s="1" t="s">
        <v>5434</v>
      </c>
      <c r="B4736" s="1">
        <v>3828.3768198399998</v>
      </c>
      <c r="C4736" s="5">
        <f t="shared" si="73"/>
        <v>1736.5210984648652</v>
      </c>
      <c r="D4736" s="1" t="s">
        <v>4645</v>
      </c>
    </row>
    <row r="4737" spans="1:4" x14ac:dyDescent="0.25">
      <c r="A4737" s="1" t="s">
        <v>5435</v>
      </c>
      <c r="B4737" s="1">
        <v>3368.28792604</v>
      </c>
      <c r="C4737" s="5">
        <f t="shared" si="73"/>
        <v>1527.8284569483358</v>
      </c>
      <c r="D4737" s="1" t="s">
        <v>4645</v>
      </c>
    </row>
    <row r="4738" spans="1:4" x14ac:dyDescent="0.25">
      <c r="A4738" s="1" t="s">
        <v>5436</v>
      </c>
      <c r="B4738" s="1">
        <v>427.62931350000002</v>
      </c>
      <c r="C4738" s="5">
        <f t="shared" si="73"/>
        <v>193.96923556909201</v>
      </c>
      <c r="D4738" s="1" t="s">
        <v>4645</v>
      </c>
    </row>
    <row r="4739" spans="1:4" x14ac:dyDescent="0.25">
      <c r="A4739" s="1" t="s">
        <v>5437</v>
      </c>
      <c r="B4739" s="1">
        <v>18.753360439999998</v>
      </c>
      <c r="C4739" s="5">
        <f t="shared" ref="C4739:C4802" si="74">0.453592*B4739</f>
        <v>8.5063742687004797</v>
      </c>
      <c r="D4739" s="1" t="s">
        <v>4645</v>
      </c>
    </row>
    <row r="4740" spans="1:4" x14ac:dyDescent="0.25">
      <c r="A4740" s="1" t="s">
        <v>5438</v>
      </c>
      <c r="B4740" s="1">
        <v>150.91650349999998</v>
      </c>
      <c r="C4740" s="5">
        <f t="shared" si="74"/>
        <v>68.454518655571988</v>
      </c>
      <c r="D4740" s="1" t="s">
        <v>4645</v>
      </c>
    </row>
    <row r="4741" spans="1:4" x14ac:dyDescent="0.25">
      <c r="A4741" s="1" t="s">
        <v>5439</v>
      </c>
      <c r="B4741" s="1">
        <v>281.84762180000001</v>
      </c>
      <c r="C4741" s="5">
        <f t="shared" si="74"/>
        <v>127.84382646750561</v>
      </c>
      <c r="D4741" s="1" t="s">
        <v>4645</v>
      </c>
    </row>
    <row r="4742" spans="1:4" x14ac:dyDescent="0.25">
      <c r="A4742" s="1" t="s">
        <v>5440</v>
      </c>
      <c r="B4742" s="1">
        <v>1632.0509259</v>
      </c>
      <c r="C4742" s="5">
        <f t="shared" si="74"/>
        <v>740.2852435808328</v>
      </c>
      <c r="D4742" s="1" t="s">
        <v>4645</v>
      </c>
    </row>
    <row r="4743" spans="1:4" x14ac:dyDescent="0.25">
      <c r="A4743" s="1" t="s">
        <v>5441</v>
      </c>
      <c r="B4743" s="1">
        <v>443.79381180000001</v>
      </c>
      <c r="C4743" s="5">
        <f t="shared" si="74"/>
        <v>201.3013226819856</v>
      </c>
      <c r="D4743" s="1" t="s">
        <v>4645</v>
      </c>
    </row>
    <row r="4744" spans="1:4" x14ac:dyDescent="0.25">
      <c r="A4744" s="1" t="s">
        <v>5442</v>
      </c>
      <c r="B4744" s="1">
        <v>1069.1218773000001</v>
      </c>
      <c r="C4744" s="5">
        <f t="shared" si="74"/>
        <v>484.94513056826162</v>
      </c>
      <c r="D4744" s="1" t="s">
        <v>4645</v>
      </c>
    </row>
    <row r="4745" spans="1:4" x14ac:dyDescent="0.25">
      <c r="A4745" s="1" t="s">
        <v>5443</v>
      </c>
      <c r="B4745" s="1">
        <v>617.94721230000005</v>
      </c>
      <c r="C4745" s="5">
        <f t="shared" si="74"/>
        <v>280.29591192158159</v>
      </c>
      <c r="D4745" s="1" t="s">
        <v>4645</v>
      </c>
    </row>
    <row r="4746" spans="1:4" x14ac:dyDescent="0.25">
      <c r="A4746" s="1" t="s">
        <v>5444</v>
      </c>
      <c r="B4746" s="1">
        <v>498.42197859999999</v>
      </c>
      <c r="C4746" s="5">
        <f t="shared" si="74"/>
        <v>226.0802221171312</v>
      </c>
      <c r="D4746" s="1" t="s">
        <v>4645</v>
      </c>
    </row>
    <row r="4747" spans="1:4" x14ac:dyDescent="0.25">
      <c r="A4747" s="1" t="s">
        <v>5445</v>
      </c>
      <c r="B4747" s="1">
        <v>1350.7100747</v>
      </c>
      <c r="C4747" s="5">
        <f t="shared" si="74"/>
        <v>612.67128420332233</v>
      </c>
      <c r="D4747" s="1" t="s">
        <v>4645</v>
      </c>
    </row>
    <row r="4748" spans="1:4" x14ac:dyDescent="0.25">
      <c r="A4748" s="1" t="s">
        <v>5446</v>
      </c>
      <c r="B4748" s="1">
        <v>1788.8624488999999</v>
      </c>
      <c r="C4748" s="5">
        <f t="shared" si="74"/>
        <v>811.41369592144872</v>
      </c>
      <c r="D4748" s="1" t="s">
        <v>4645</v>
      </c>
    </row>
    <row r="4749" spans="1:4" x14ac:dyDescent="0.25">
      <c r="A4749" s="1" t="s">
        <v>5447</v>
      </c>
      <c r="B4749" s="1">
        <v>1535.3400595000001</v>
      </c>
      <c r="C4749" s="5">
        <f t="shared" si="74"/>
        <v>696.41796826872405</v>
      </c>
      <c r="D4749" s="1" t="s">
        <v>4645</v>
      </c>
    </row>
    <row r="4750" spans="1:4" x14ac:dyDescent="0.25">
      <c r="A4750" s="1" t="s">
        <v>5448</v>
      </c>
      <c r="B4750" s="1">
        <v>96.442251900000002</v>
      </c>
      <c r="C4750" s="5">
        <f t="shared" si="74"/>
        <v>43.745433923824798</v>
      </c>
      <c r="D4750" s="1" t="s">
        <v>4645</v>
      </c>
    </row>
    <row r="4751" spans="1:4" x14ac:dyDescent="0.25">
      <c r="A4751" s="1" t="s">
        <v>5449</v>
      </c>
      <c r="B4751" s="1">
        <v>4.8201944000000001</v>
      </c>
      <c r="C4751" s="5">
        <f t="shared" si="74"/>
        <v>2.1864016182847998</v>
      </c>
      <c r="D4751" s="1" t="s">
        <v>5450</v>
      </c>
    </row>
    <row r="4752" spans="1:4" x14ac:dyDescent="0.25">
      <c r="A4752" s="1" t="s">
        <v>5451</v>
      </c>
      <c r="B4752" s="1">
        <v>15.96641676</v>
      </c>
      <c r="C4752" s="5">
        <f t="shared" si="74"/>
        <v>7.2422389110019196</v>
      </c>
      <c r="D4752" s="1" t="s">
        <v>5450</v>
      </c>
    </row>
    <row r="4753" spans="1:4" x14ac:dyDescent="0.25">
      <c r="A4753" s="1" t="s">
        <v>5452</v>
      </c>
      <c r="B4753" s="1">
        <v>0.13619600000000001</v>
      </c>
      <c r="C4753" s="5">
        <f t="shared" si="74"/>
        <v>6.1777416032000002E-2</v>
      </c>
      <c r="D4753" s="1" t="s">
        <v>5450</v>
      </c>
    </row>
    <row r="4754" spans="1:4" x14ac:dyDescent="0.25">
      <c r="A4754" s="1" t="s">
        <v>5453</v>
      </c>
      <c r="B4754" s="1">
        <v>1.7835528</v>
      </c>
      <c r="C4754" s="5">
        <f t="shared" si="74"/>
        <v>0.80900528165759999</v>
      </c>
      <c r="D4754" s="1" t="s">
        <v>5450</v>
      </c>
    </row>
    <row r="4755" spans="1:4" x14ac:dyDescent="0.25">
      <c r="A4755" s="1" t="s">
        <v>5454</v>
      </c>
      <c r="B4755" s="1">
        <v>3.0125200000000001E-2</v>
      </c>
      <c r="C4755" s="5">
        <f t="shared" si="74"/>
        <v>1.3664549718400001E-2</v>
      </c>
      <c r="D4755" s="1" t="s">
        <v>5450</v>
      </c>
    </row>
    <row r="4756" spans="1:4" x14ac:dyDescent="0.25">
      <c r="A4756" s="1" t="s">
        <v>5455</v>
      </c>
      <c r="B4756" s="1">
        <v>0.57746930000000007</v>
      </c>
      <c r="C4756" s="5">
        <f t="shared" si="74"/>
        <v>0.26193545472560004</v>
      </c>
      <c r="D4756" s="1" t="s">
        <v>5450</v>
      </c>
    </row>
    <row r="4757" spans="1:4" x14ac:dyDescent="0.25">
      <c r="A4757" s="1" t="s">
        <v>5456</v>
      </c>
      <c r="B4757" s="1">
        <v>1.75E-3</v>
      </c>
      <c r="C4757" s="5">
        <f t="shared" si="74"/>
        <v>7.9378599999999999E-4</v>
      </c>
      <c r="D4757" s="1" t="s">
        <v>5450</v>
      </c>
    </row>
    <row r="4758" spans="1:4" x14ac:dyDescent="0.25">
      <c r="A4758" s="1" t="s">
        <v>5457</v>
      </c>
      <c r="B4758" s="1">
        <v>751.70550721000018</v>
      </c>
      <c r="C4758" s="5">
        <f t="shared" si="74"/>
        <v>340.9676044263984</v>
      </c>
      <c r="D4758" s="1" t="s">
        <v>5450</v>
      </c>
    </row>
    <row r="4759" spans="1:4" x14ac:dyDescent="0.25">
      <c r="A4759" s="1" t="s">
        <v>5458</v>
      </c>
      <c r="B4759" s="1">
        <v>2452.0551015000005</v>
      </c>
      <c r="C4759" s="5">
        <f t="shared" si="74"/>
        <v>1112.2325775995882</v>
      </c>
      <c r="D4759" s="1" t="s">
        <v>5450</v>
      </c>
    </row>
    <row r="4760" spans="1:4" x14ac:dyDescent="0.25">
      <c r="A4760" s="1" t="s">
        <v>5459</v>
      </c>
      <c r="B4760" s="1">
        <v>28.223292800000003</v>
      </c>
      <c r="C4760" s="5">
        <f t="shared" si="74"/>
        <v>12.801859827737601</v>
      </c>
      <c r="D4760" s="1" t="s">
        <v>5450</v>
      </c>
    </row>
    <row r="4761" spans="1:4" x14ac:dyDescent="0.25">
      <c r="A4761" s="1" t="s">
        <v>5460</v>
      </c>
      <c r="B4761" s="1">
        <v>12878.996690230002</v>
      </c>
      <c r="C4761" s="5">
        <f t="shared" si="74"/>
        <v>5841.809866714807</v>
      </c>
      <c r="D4761" s="1" t="s">
        <v>5450</v>
      </c>
    </row>
    <row r="4762" spans="1:4" x14ac:dyDescent="0.25">
      <c r="A4762" s="1" t="s">
        <v>5461</v>
      </c>
      <c r="B4762" s="1">
        <v>19102.824839669986</v>
      </c>
      <c r="C4762" s="5">
        <f t="shared" si="74"/>
        <v>8664.8885246755872</v>
      </c>
      <c r="D4762" s="1" t="s">
        <v>5450</v>
      </c>
    </row>
    <row r="4763" spans="1:4" x14ac:dyDescent="0.25">
      <c r="A4763" s="1" t="s">
        <v>5462</v>
      </c>
      <c r="B4763" s="1">
        <v>10169.655419820001</v>
      </c>
      <c r="C4763" s="5">
        <f t="shared" si="74"/>
        <v>4612.8743411869937</v>
      </c>
      <c r="D4763" s="1" t="s">
        <v>5450</v>
      </c>
    </row>
    <row r="4764" spans="1:4" x14ac:dyDescent="0.25">
      <c r="A4764" s="1" t="s">
        <v>5463</v>
      </c>
      <c r="B4764" s="1">
        <v>1153.0117984999997</v>
      </c>
      <c r="C4764" s="5">
        <f t="shared" si="74"/>
        <v>522.99692770521187</v>
      </c>
      <c r="D4764" s="1" t="s">
        <v>5450</v>
      </c>
    </row>
    <row r="4765" spans="1:4" x14ac:dyDescent="0.25">
      <c r="A4765" s="1" t="s">
        <v>5464</v>
      </c>
      <c r="B4765" s="1">
        <v>506.60212641999982</v>
      </c>
      <c r="C4765" s="5">
        <f t="shared" si="74"/>
        <v>229.79067172710054</v>
      </c>
      <c r="D4765" s="1" t="s">
        <v>5450</v>
      </c>
    </row>
    <row r="4766" spans="1:4" x14ac:dyDescent="0.25">
      <c r="A4766" s="1" t="s">
        <v>5465</v>
      </c>
      <c r="B4766" s="1">
        <v>1547.5714896700001</v>
      </c>
      <c r="C4766" s="5">
        <f t="shared" si="74"/>
        <v>701.9660471423947</v>
      </c>
      <c r="D4766" s="1" t="s">
        <v>5450</v>
      </c>
    </row>
    <row r="4767" spans="1:4" x14ac:dyDescent="0.25">
      <c r="A4767" s="1" t="s">
        <v>5466</v>
      </c>
      <c r="B4767" s="1">
        <v>15215.976154720003</v>
      </c>
      <c r="C4767" s="5">
        <f t="shared" si="74"/>
        <v>6901.8450559717558</v>
      </c>
      <c r="D4767" s="1" t="s">
        <v>5450</v>
      </c>
    </row>
    <row r="4768" spans="1:4" x14ac:dyDescent="0.25">
      <c r="A4768" s="1" t="s">
        <v>5467</v>
      </c>
      <c r="B4768" s="1">
        <v>2099.9804005100009</v>
      </c>
      <c r="C4768" s="5">
        <f t="shared" si="74"/>
        <v>952.53430982813234</v>
      </c>
      <c r="D4768" s="1" t="s">
        <v>5450</v>
      </c>
    </row>
    <row r="4769" spans="1:4" x14ac:dyDescent="0.25">
      <c r="A4769" s="1" t="s">
        <v>5468</v>
      </c>
      <c r="B4769" s="1">
        <v>1809.3543127999999</v>
      </c>
      <c r="C4769" s="5">
        <f t="shared" si="74"/>
        <v>820.70864145157759</v>
      </c>
      <c r="D4769" s="1" t="s">
        <v>5450</v>
      </c>
    </row>
    <row r="4770" spans="1:4" x14ac:dyDescent="0.25">
      <c r="A4770" s="1" t="s">
        <v>5469</v>
      </c>
      <c r="B4770" s="1">
        <v>12075.530075899997</v>
      </c>
      <c r="C4770" s="5">
        <f t="shared" si="74"/>
        <v>5477.3638381876308</v>
      </c>
      <c r="D4770" s="1" t="s">
        <v>5450</v>
      </c>
    </row>
    <row r="4771" spans="1:4" x14ac:dyDescent="0.25">
      <c r="A4771" s="1" t="s">
        <v>5470</v>
      </c>
      <c r="B4771" s="1">
        <v>6528.5740392299995</v>
      </c>
      <c r="C4771" s="5">
        <f t="shared" si="74"/>
        <v>2961.3089556024138</v>
      </c>
      <c r="D4771" s="1" t="s">
        <v>5450</v>
      </c>
    </row>
    <row r="4772" spans="1:4" x14ac:dyDescent="0.25">
      <c r="A4772" s="1" t="s">
        <v>5471</v>
      </c>
      <c r="B4772" s="1">
        <v>15397.996095740004</v>
      </c>
      <c r="C4772" s="5">
        <f t="shared" si="74"/>
        <v>6984.4078450588995</v>
      </c>
      <c r="D4772" s="1" t="s">
        <v>5450</v>
      </c>
    </row>
    <row r="4773" spans="1:4" x14ac:dyDescent="0.25">
      <c r="A4773" s="1" t="s">
        <v>5472</v>
      </c>
      <c r="B4773" s="1">
        <v>24960.927181069994</v>
      </c>
      <c r="C4773" s="5">
        <f t="shared" si="74"/>
        <v>11322.0768819159</v>
      </c>
      <c r="D4773" s="1" t="s">
        <v>5450</v>
      </c>
    </row>
    <row r="4774" spans="1:4" x14ac:dyDescent="0.25">
      <c r="A4774" s="1" t="s">
        <v>5473</v>
      </c>
      <c r="B4774" s="1">
        <v>3999.6953605399976</v>
      </c>
      <c r="C4774" s="5">
        <f t="shared" si="74"/>
        <v>1814.2298179780587</v>
      </c>
      <c r="D4774" s="1" t="s">
        <v>5450</v>
      </c>
    </row>
    <row r="4775" spans="1:4" x14ac:dyDescent="0.25">
      <c r="A4775" s="1" t="s">
        <v>5474</v>
      </c>
      <c r="B4775" s="1">
        <v>2298.5975299699999</v>
      </c>
      <c r="C4775" s="5">
        <f t="shared" si="74"/>
        <v>1042.6254508141521</v>
      </c>
      <c r="D4775" s="1" t="s">
        <v>5450</v>
      </c>
    </row>
    <row r="4776" spans="1:4" x14ac:dyDescent="0.25">
      <c r="A4776" s="1" t="s">
        <v>5475</v>
      </c>
      <c r="B4776" s="1">
        <v>7164.4107076600021</v>
      </c>
      <c r="C4776" s="5">
        <f t="shared" si="74"/>
        <v>3249.7193817089155</v>
      </c>
      <c r="D4776" s="1" t="s">
        <v>5450</v>
      </c>
    </row>
    <row r="4777" spans="1:4" x14ac:dyDescent="0.25">
      <c r="A4777" s="1" t="s">
        <v>5476</v>
      </c>
      <c r="B4777" s="1">
        <v>17781.681560330002</v>
      </c>
      <c r="C4777" s="5">
        <f t="shared" si="74"/>
        <v>8065.6285023132059</v>
      </c>
      <c r="D4777" s="1" t="s">
        <v>5450</v>
      </c>
    </row>
    <row r="4778" spans="1:4" x14ac:dyDescent="0.25">
      <c r="A4778" s="1" t="s">
        <v>5477</v>
      </c>
      <c r="B4778" s="1">
        <v>24802.779472459999</v>
      </c>
      <c r="C4778" s="5">
        <f t="shared" si="74"/>
        <v>11250.342346472076</v>
      </c>
      <c r="D4778" s="1" t="s">
        <v>5450</v>
      </c>
    </row>
    <row r="4779" spans="1:4" x14ac:dyDescent="0.25">
      <c r="A4779" s="1" t="s">
        <v>5478</v>
      </c>
      <c r="B4779" s="1">
        <v>25482.871147780003</v>
      </c>
      <c r="C4779" s="5">
        <f t="shared" si="74"/>
        <v>11558.826489663827</v>
      </c>
      <c r="D4779" s="1" t="s">
        <v>5450</v>
      </c>
    </row>
    <row r="4780" spans="1:4" x14ac:dyDescent="0.25">
      <c r="A4780" s="1" t="s">
        <v>5479</v>
      </c>
      <c r="B4780" s="1">
        <v>2940.1015302099995</v>
      </c>
      <c r="C4780" s="5">
        <f t="shared" si="74"/>
        <v>1333.6065332910141</v>
      </c>
      <c r="D4780" s="1" t="s">
        <v>5450</v>
      </c>
    </row>
    <row r="4781" spans="1:4" x14ac:dyDescent="0.25">
      <c r="A4781" s="1" t="s">
        <v>5480</v>
      </c>
      <c r="B4781" s="1">
        <v>18359.337117149993</v>
      </c>
      <c r="C4781" s="5">
        <f t="shared" si="74"/>
        <v>8327.6484416422991</v>
      </c>
      <c r="D4781" s="1" t="s">
        <v>5450</v>
      </c>
    </row>
    <row r="4782" spans="1:4" x14ac:dyDescent="0.25">
      <c r="A4782" s="1" t="s">
        <v>5481</v>
      </c>
      <c r="B4782" s="1">
        <v>25794.13599785</v>
      </c>
      <c r="C4782" s="5">
        <f t="shared" si="74"/>
        <v>11700.013735536777</v>
      </c>
      <c r="D4782" s="1" t="s">
        <v>5450</v>
      </c>
    </row>
    <row r="4783" spans="1:4" x14ac:dyDescent="0.25">
      <c r="A4783" s="1" t="s">
        <v>5482</v>
      </c>
      <c r="B4783" s="1">
        <v>4362.5890523400003</v>
      </c>
      <c r="C4783" s="5">
        <f t="shared" si="74"/>
        <v>1978.8354934290055</v>
      </c>
      <c r="D4783" s="1" t="s">
        <v>5450</v>
      </c>
    </row>
    <row r="4784" spans="1:4" x14ac:dyDescent="0.25">
      <c r="A4784" s="1" t="s">
        <v>5483</v>
      </c>
      <c r="B4784" s="1">
        <v>266.66935943999999</v>
      </c>
      <c r="C4784" s="5">
        <f t="shared" si="74"/>
        <v>120.95908808710847</v>
      </c>
      <c r="D4784" s="1" t="s">
        <v>5450</v>
      </c>
    </row>
    <row r="4785" spans="1:4" x14ac:dyDescent="0.25">
      <c r="A4785" s="1" t="s">
        <v>5484</v>
      </c>
      <c r="B4785" s="1">
        <v>221.25472737999996</v>
      </c>
      <c r="C4785" s="5">
        <f t="shared" si="74"/>
        <v>100.35937430174894</v>
      </c>
      <c r="D4785" s="1" t="s">
        <v>5450</v>
      </c>
    </row>
    <row r="4786" spans="1:4" x14ac:dyDescent="0.25">
      <c r="A4786" s="1" t="s">
        <v>5485</v>
      </c>
      <c r="B4786" s="1">
        <v>1351.8092243700003</v>
      </c>
      <c r="C4786" s="5">
        <f t="shared" si="74"/>
        <v>613.16984970043711</v>
      </c>
      <c r="D4786" s="1" t="s">
        <v>5450</v>
      </c>
    </row>
    <row r="4787" spans="1:4" x14ac:dyDescent="0.25">
      <c r="A4787" s="1" t="s">
        <v>5486</v>
      </c>
      <c r="B4787" s="1">
        <v>929.56769732000009</v>
      </c>
      <c r="C4787" s="5">
        <f t="shared" si="74"/>
        <v>421.64447096277348</v>
      </c>
      <c r="D4787" s="1" t="s">
        <v>5450</v>
      </c>
    </row>
    <row r="4788" spans="1:4" x14ac:dyDescent="0.25">
      <c r="A4788" s="1" t="s">
        <v>5487</v>
      </c>
      <c r="B4788" s="1">
        <v>32869.759951329994</v>
      </c>
      <c r="C4788" s="5">
        <f t="shared" si="74"/>
        <v>14909.460155843675</v>
      </c>
      <c r="D4788" s="1" t="s">
        <v>5450</v>
      </c>
    </row>
    <row r="4789" spans="1:4" x14ac:dyDescent="0.25">
      <c r="A4789" s="1" t="s">
        <v>5488</v>
      </c>
      <c r="B4789" s="1">
        <v>18753.732859080006</v>
      </c>
      <c r="C4789" s="5">
        <f t="shared" si="74"/>
        <v>8506.5431950158181</v>
      </c>
      <c r="D4789" s="1" t="s">
        <v>5450</v>
      </c>
    </row>
    <row r="4790" spans="1:4" x14ac:dyDescent="0.25">
      <c r="A4790" s="1" t="s">
        <v>5489</v>
      </c>
      <c r="B4790" s="1">
        <v>3812.3145442199984</v>
      </c>
      <c r="C4790" s="5">
        <f t="shared" si="74"/>
        <v>1729.2353787418374</v>
      </c>
      <c r="D4790" s="1" t="s">
        <v>5450</v>
      </c>
    </row>
    <row r="4791" spans="1:4" x14ac:dyDescent="0.25">
      <c r="A4791" s="1" t="s">
        <v>5490</v>
      </c>
      <c r="B4791" s="1">
        <v>5630.8445331200001</v>
      </c>
      <c r="C4791" s="5">
        <f t="shared" si="74"/>
        <v>2554.1060334669669</v>
      </c>
      <c r="D4791" s="1" t="s">
        <v>5450</v>
      </c>
    </row>
    <row r="4792" spans="1:4" x14ac:dyDescent="0.25">
      <c r="A4792" s="1" t="s">
        <v>5491</v>
      </c>
      <c r="B4792" s="1">
        <v>3465.6247419999995</v>
      </c>
      <c r="C4792" s="5">
        <f t="shared" si="74"/>
        <v>1571.9796579732638</v>
      </c>
      <c r="D4792" s="1" t="s">
        <v>5450</v>
      </c>
    </row>
    <row r="4793" spans="1:4" x14ac:dyDescent="0.25">
      <c r="A4793" s="1" t="s">
        <v>5492</v>
      </c>
      <c r="B4793" s="1">
        <v>6949.9396778800019</v>
      </c>
      <c r="C4793" s="5">
        <f t="shared" si="74"/>
        <v>3152.4370383689457</v>
      </c>
      <c r="D4793" s="1" t="s">
        <v>5450</v>
      </c>
    </row>
    <row r="4794" spans="1:4" x14ac:dyDescent="0.25">
      <c r="A4794" s="1" t="s">
        <v>5493</v>
      </c>
      <c r="B4794" s="1">
        <v>7093.9099573300009</v>
      </c>
      <c r="C4794" s="5">
        <f t="shared" si="74"/>
        <v>3217.7408053652298</v>
      </c>
      <c r="D4794" s="1" t="s">
        <v>5450</v>
      </c>
    </row>
    <row r="4795" spans="1:4" x14ac:dyDescent="0.25">
      <c r="A4795" s="1" t="s">
        <v>5494</v>
      </c>
      <c r="B4795" s="1">
        <v>11106.231798560008</v>
      </c>
      <c r="C4795" s="5">
        <f t="shared" si="74"/>
        <v>5037.6978939724313</v>
      </c>
      <c r="D4795" s="1" t="s">
        <v>5450</v>
      </c>
    </row>
    <row r="4796" spans="1:4" x14ac:dyDescent="0.25">
      <c r="A4796" s="1" t="s">
        <v>5495</v>
      </c>
      <c r="B4796" s="1">
        <v>1002.0701574999998</v>
      </c>
      <c r="C4796" s="5">
        <f t="shared" si="74"/>
        <v>454.53100688073994</v>
      </c>
      <c r="D4796" s="1" t="s">
        <v>5450</v>
      </c>
    </row>
    <row r="4797" spans="1:4" x14ac:dyDescent="0.25">
      <c r="A4797" s="1" t="s">
        <v>5496</v>
      </c>
      <c r="B4797" s="1">
        <v>1201.2588140999999</v>
      </c>
      <c r="C4797" s="5">
        <f t="shared" si="74"/>
        <v>544.88138800524712</v>
      </c>
      <c r="D4797" s="1" t="s">
        <v>5450</v>
      </c>
    </row>
    <row r="4798" spans="1:4" x14ac:dyDescent="0.25">
      <c r="A4798" s="1" t="s">
        <v>5497</v>
      </c>
      <c r="B4798" s="1">
        <v>3891.1581414999987</v>
      </c>
      <c r="C4798" s="5">
        <f t="shared" si="74"/>
        <v>1764.9982037192674</v>
      </c>
      <c r="D4798" s="1" t="s">
        <v>5450</v>
      </c>
    </row>
    <row r="4799" spans="1:4" x14ac:dyDescent="0.25">
      <c r="A4799" s="1" t="s">
        <v>5498</v>
      </c>
      <c r="B4799" s="1">
        <v>17657.32077342</v>
      </c>
      <c r="C4799" s="5">
        <f t="shared" si="74"/>
        <v>8009.2194442571245</v>
      </c>
      <c r="D4799" s="1" t="s">
        <v>5450</v>
      </c>
    </row>
    <row r="4800" spans="1:4" x14ac:dyDescent="0.25">
      <c r="A4800" s="1" t="s">
        <v>5499</v>
      </c>
      <c r="B4800" s="1">
        <v>19395.613111480005</v>
      </c>
      <c r="C4800" s="5">
        <f t="shared" si="74"/>
        <v>8797.6949424624381</v>
      </c>
      <c r="D4800" s="1" t="s">
        <v>5450</v>
      </c>
    </row>
    <row r="4801" spans="1:4" x14ac:dyDescent="0.25">
      <c r="A4801" s="1" t="s">
        <v>5500</v>
      </c>
      <c r="B4801" s="1">
        <v>0.86533389000000005</v>
      </c>
      <c r="C4801" s="5">
        <f t="shared" si="74"/>
        <v>0.39250852983288004</v>
      </c>
      <c r="D4801" s="1" t="s">
        <v>5450</v>
      </c>
    </row>
    <row r="4802" spans="1:4" x14ac:dyDescent="0.25">
      <c r="A4802" s="1" t="s">
        <v>5501</v>
      </c>
      <c r="B4802" s="1">
        <v>1013.3620681600001</v>
      </c>
      <c r="C4802" s="5">
        <f t="shared" si="74"/>
        <v>459.6529272208308</v>
      </c>
      <c r="D4802" s="1" t="s">
        <v>5450</v>
      </c>
    </row>
    <row r="4803" spans="1:4" x14ac:dyDescent="0.25">
      <c r="A4803" s="1" t="s">
        <v>5502</v>
      </c>
      <c r="B4803" s="1">
        <v>488.13070920000007</v>
      </c>
      <c r="C4803" s="5">
        <f t="shared" ref="C4803:C4866" si="75">0.453592*B4803</f>
        <v>221.41218464744642</v>
      </c>
      <c r="D4803" s="1" t="s">
        <v>5450</v>
      </c>
    </row>
    <row r="4804" spans="1:4" x14ac:dyDescent="0.25">
      <c r="A4804" s="1" t="s">
        <v>5503</v>
      </c>
      <c r="B4804" s="1">
        <v>717.98223562000021</v>
      </c>
      <c r="C4804" s="5">
        <f t="shared" si="75"/>
        <v>325.67099821934715</v>
      </c>
      <c r="D4804" s="1" t="s">
        <v>5450</v>
      </c>
    </row>
    <row r="4805" spans="1:4" x14ac:dyDescent="0.25">
      <c r="A4805" s="1" t="s">
        <v>5504</v>
      </c>
      <c r="B4805" s="1">
        <v>4778.1089038999989</v>
      </c>
      <c r="C4805" s="5">
        <f t="shared" si="75"/>
        <v>2167.3119739378085</v>
      </c>
      <c r="D4805" s="1" t="s">
        <v>5450</v>
      </c>
    </row>
    <row r="4806" spans="1:4" x14ac:dyDescent="0.25">
      <c r="A4806" s="1" t="s">
        <v>5505</v>
      </c>
      <c r="B4806" s="1">
        <v>11314.653226219996</v>
      </c>
      <c r="C4806" s="5">
        <f t="shared" si="75"/>
        <v>5132.2361861875806</v>
      </c>
      <c r="D4806" s="1" t="s">
        <v>5450</v>
      </c>
    </row>
    <row r="4807" spans="1:4" x14ac:dyDescent="0.25">
      <c r="A4807" s="1" t="s">
        <v>5506</v>
      </c>
      <c r="B4807" s="1">
        <v>18475.999496479995</v>
      </c>
      <c r="C4807" s="5">
        <f t="shared" si="75"/>
        <v>8380.5655636073534</v>
      </c>
      <c r="D4807" s="1" t="s">
        <v>5450</v>
      </c>
    </row>
    <row r="4808" spans="1:4" x14ac:dyDescent="0.25">
      <c r="A4808" s="1" t="s">
        <v>5507</v>
      </c>
      <c r="B4808" s="1">
        <v>485.46001430000001</v>
      </c>
      <c r="C4808" s="5">
        <f t="shared" si="75"/>
        <v>220.20077880636561</v>
      </c>
      <c r="D4808" s="1" t="s">
        <v>5450</v>
      </c>
    </row>
    <row r="4809" spans="1:4" x14ac:dyDescent="0.25">
      <c r="A4809" s="1" t="s">
        <v>5508</v>
      </c>
      <c r="B4809" s="1">
        <v>266.09016781999998</v>
      </c>
      <c r="C4809" s="5">
        <f t="shared" si="75"/>
        <v>120.69637140180943</v>
      </c>
      <c r="D4809" s="1" t="s">
        <v>5450</v>
      </c>
    </row>
    <row r="4810" spans="1:4" x14ac:dyDescent="0.25">
      <c r="A4810" s="1" t="s">
        <v>5509</v>
      </c>
      <c r="B4810" s="1">
        <v>1350.0446912099999</v>
      </c>
      <c r="C4810" s="5">
        <f t="shared" si="75"/>
        <v>612.36947157532632</v>
      </c>
      <c r="D4810" s="1" t="s">
        <v>5450</v>
      </c>
    </row>
    <row r="4811" spans="1:4" x14ac:dyDescent="0.25">
      <c r="A4811" s="1" t="s">
        <v>5510</v>
      </c>
      <c r="B4811" s="1">
        <v>991.99249919999988</v>
      </c>
      <c r="C4811" s="5">
        <f t="shared" si="75"/>
        <v>449.95986169712637</v>
      </c>
      <c r="D4811" s="1" t="s">
        <v>5450</v>
      </c>
    </row>
    <row r="4812" spans="1:4" x14ac:dyDescent="0.25">
      <c r="A4812" s="1" t="s">
        <v>5511</v>
      </c>
      <c r="B4812" s="1">
        <v>1728.7908191999998</v>
      </c>
      <c r="C4812" s="5">
        <f t="shared" si="75"/>
        <v>784.16568526256629</v>
      </c>
      <c r="D4812" s="1" t="s">
        <v>5450</v>
      </c>
    </row>
    <row r="4813" spans="1:4" x14ac:dyDescent="0.25">
      <c r="A4813" s="1" t="s">
        <v>5512</v>
      </c>
      <c r="B4813" s="1">
        <v>332.09511040000001</v>
      </c>
      <c r="C4813" s="5">
        <f t="shared" si="75"/>
        <v>150.63568531655682</v>
      </c>
      <c r="D4813" s="1" t="s">
        <v>5450</v>
      </c>
    </row>
    <row r="4814" spans="1:4" x14ac:dyDescent="0.25">
      <c r="A4814" s="1" t="s">
        <v>5513</v>
      </c>
      <c r="B4814" s="1">
        <v>560.46534280000003</v>
      </c>
      <c r="C4814" s="5">
        <f t="shared" si="75"/>
        <v>254.22259577133761</v>
      </c>
      <c r="D4814" s="1" t="s">
        <v>5450</v>
      </c>
    </row>
    <row r="4815" spans="1:4" x14ac:dyDescent="0.25">
      <c r="A4815" s="1" t="s">
        <v>5514</v>
      </c>
      <c r="B4815" s="1">
        <v>8367.3507600200028</v>
      </c>
      <c r="C4815" s="5">
        <f t="shared" si="75"/>
        <v>3795.363365938993</v>
      </c>
      <c r="D4815" s="1" t="s">
        <v>5450</v>
      </c>
    </row>
    <row r="4816" spans="1:4" x14ac:dyDescent="0.25">
      <c r="A4816" s="1" t="s">
        <v>5515</v>
      </c>
      <c r="B4816" s="1">
        <v>3098.7814663100007</v>
      </c>
      <c r="C4816" s="5">
        <f t="shared" si="75"/>
        <v>1405.5824828664859</v>
      </c>
      <c r="D4816" s="1" t="s">
        <v>5450</v>
      </c>
    </row>
    <row r="4817" spans="1:4" x14ac:dyDescent="0.25">
      <c r="A4817" s="1" t="s">
        <v>5516</v>
      </c>
      <c r="B4817" s="1">
        <v>46.825746600000002</v>
      </c>
      <c r="C4817" s="5">
        <f t="shared" si="75"/>
        <v>21.239784051787201</v>
      </c>
      <c r="D4817" s="1" t="s">
        <v>5450</v>
      </c>
    </row>
    <row r="4818" spans="1:4" x14ac:dyDescent="0.25">
      <c r="A4818" s="1" t="s">
        <v>5517</v>
      </c>
      <c r="B4818" s="1">
        <v>3980.8691863800013</v>
      </c>
      <c r="C4818" s="5">
        <f t="shared" si="75"/>
        <v>1805.6904159884775</v>
      </c>
      <c r="D4818" s="1" t="s">
        <v>5450</v>
      </c>
    </row>
    <row r="4819" spans="1:4" x14ac:dyDescent="0.25">
      <c r="A4819" s="1" t="s">
        <v>5518</v>
      </c>
      <c r="B4819" s="1">
        <v>1602.5643965199999</v>
      </c>
      <c r="C4819" s="5">
        <f t="shared" si="75"/>
        <v>726.91038974629976</v>
      </c>
      <c r="D4819" s="1" t="s">
        <v>5450</v>
      </c>
    </row>
    <row r="4820" spans="1:4" x14ac:dyDescent="0.25">
      <c r="A4820" s="1" t="s">
        <v>5519</v>
      </c>
      <c r="B4820" s="1">
        <v>1692.4595359999998</v>
      </c>
      <c r="C4820" s="5">
        <f t="shared" si="75"/>
        <v>767.68610585331191</v>
      </c>
      <c r="D4820" s="1" t="s">
        <v>5450</v>
      </c>
    </row>
    <row r="4821" spans="1:4" x14ac:dyDescent="0.25">
      <c r="A4821" s="1" t="s">
        <v>5520</v>
      </c>
      <c r="B4821" s="1">
        <v>1105.58749605</v>
      </c>
      <c r="C4821" s="5">
        <f t="shared" si="75"/>
        <v>501.48564350831163</v>
      </c>
      <c r="D4821" s="1" t="s">
        <v>5450</v>
      </c>
    </row>
    <row r="4822" spans="1:4" x14ac:dyDescent="0.25">
      <c r="A4822" s="1" t="s">
        <v>5521</v>
      </c>
      <c r="B4822" s="1">
        <v>1495.5116301</v>
      </c>
      <c r="C4822" s="5">
        <f t="shared" si="75"/>
        <v>678.35211132031918</v>
      </c>
      <c r="D4822" s="1" t="s">
        <v>5450</v>
      </c>
    </row>
    <row r="4823" spans="1:4" x14ac:dyDescent="0.25">
      <c r="A4823" s="1" t="s">
        <v>5522</v>
      </c>
      <c r="B4823" s="1">
        <v>3160.9440775000007</v>
      </c>
      <c r="C4823" s="5">
        <f t="shared" si="75"/>
        <v>1433.7789460013803</v>
      </c>
      <c r="D4823" s="1" t="s">
        <v>5450</v>
      </c>
    </row>
    <row r="4824" spans="1:4" x14ac:dyDescent="0.25">
      <c r="A4824" s="1" t="s">
        <v>5523</v>
      </c>
      <c r="B4824" s="1">
        <v>4331.6770022199998</v>
      </c>
      <c r="C4824" s="5">
        <f t="shared" si="75"/>
        <v>1964.8140347909741</v>
      </c>
      <c r="D4824" s="1" t="s">
        <v>5450</v>
      </c>
    </row>
    <row r="4825" spans="1:4" x14ac:dyDescent="0.25">
      <c r="A4825" s="1" t="s">
        <v>5524</v>
      </c>
      <c r="B4825" s="1">
        <v>3463.9167066000005</v>
      </c>
      <c r="C4825" s="5">
        <f t="shared" si="75"/>
        <v>1571.2049067801074</v>
      </c>
      <c r="D4825" s="1" t="s">
        <v>5450</v>
      </c>
    </row>
    <row r="4826" spans="1:4" x14ac:dyDescent="0.25">
      <c r="A4826" s="1" t="s">
        <v>5525</v>
      </c>
      <c r="B4826" s="1">
        <v>6350.0924929700004</v>
      </c>
      <c r="C4826" s="5">
        <f t="shared" si="75"/>
        <v>2880.3511540712484</v>
      </c>
      <c r="D4826" s="1" t="s">
        <v>5450</v>
      </c>
    </row>
    <row r="4827" spans="1:4" x14ac:dyDescent="0.25">
      <c r="A4827" s="1" t="s">
        <v>5526</v>
      </c>
      <c r="B4827" s="1">
        <v>3181.7212541000004</v>
      </c>
      <c r="C4827" s="5">
        <f t="shared" si="75"/>
        <v>1443.2033070897273</v>
      </c>
      <c r="D4827" s="1" t="s">
        <v>5450</v>
      </c>
    </row>
    <row r="4828" spans="1:4" x14ac:dyDescent="0.25">
      <c r="A4828" s="1" t="s">
        <v>5527</v>
      </c>
      <c r="B4828" s="1">
        <v>3119.9714785399997</v>
      </c>
      <c r="C4828" s="5">
        <f t="shared" si="75"/>
        <v>1415.1941028939154</v>
      </c>
      <c r="D4828" s="1" t="s">
        <v>5450</v>
      </c>
    </row>
    <row r="4829" spans="1:4" x14ac:dyDescent="0.25">
      <c r="A4829" s="1" t="s">
        <v>5528</v>
      </c>
      <c r="B4829" s="1">
        <v>992.27066265000008</v>
      </c>
      <c r="C4829" s="5">
        <f t="shared" si="75"/>
        <v>450.08603441273885</v>
      </c>
      <c r="D4829" s="1" t="s">
        <v>5450</v>
      </c>
    </row>
    <row r="4830" spans="1:4" x14ac:dyDescent="0.25">
      <c r="A4830" s="1" t="s">
        <v>5529</v>
      </c>
      <c r="B4830" s="1">
        <v>624.16676490000009</v>
      </c>
      <c r="C4830" s="5">
        <f t="shared" si="75"/>
        <v>283.11705122452082</v>
      </c>
      <c r="D4830" s="1" t="s">
        <v>5450</v>
      </c>
    </row>
    <row r="4831" spans="1:4" x14ac:dyDescent="0.25">
      <c r="A4831" s="1" t="s">
        <v>5530</v>
      </c>
      <c r="B4831" s="1">
        <v>1817.8580988199999</v>
      </c>
      <c r="C4831" s="5">
        <f t="shared" si="75"/>
        <v>824.56589075996135</v>
      </c>
      <c r="D4831" s="1" t="s">
        <v>5450</v>
      </c>
    </row>
    <row r="4832" spans="1:4" x14ac:dyDescent="0.25">
      <c r="A4832" s="1" t="s">
        <v>5531</v>
      </c>
      <c r="B4832" s="1">
        <v>8929.5087743599961</v>
      </c>
      <c r="C4832" s="5">
        <f t="shared" si="75"/>
        <v>4050.3537439794991</v>
      </c>
      <c r="D4832" s="1" t="s">
        <v>5450</v>
      </c>
    </row>
    <row r="4833" spans="1:4" x14ac:dyDescent="0.25">
      <c r="A4833" s="1" t="s">
        <v>5532</v>
      </c>
      <c r="B4833" s="1">
        <v>6953.248055439999</v>
      </c>
      <c r="C4833" s="5">
        <f t="shared" si="75"/>
        <v>3153.93769196314</v>
      </c>
      <c r="D4833" s="1" t="s">
        <v>5450</v>
      </c>
    </row>
    <row r="4834" spans="1:4" x14ac:dyDescent="0.25">
      <c r="A4834" s="1" t="s">
        <v>5533</v>
      </c>
      <c r="B4834" s="1">
        <v>1443.2765177999997</v>
      </c>
      <c r="C4834" s="5">
        <f t="shared" si="75"/>
        <v>654.65868226193743</v>
      </c>
      <c r="D4834" s="1" t="s">
        <v>5450</v>
      </c>
    </row>
    <row r="4835" spans="1:4" x14ac:dyDescent="0.25">
      <c r="A4835" s="1" t="s">
        <v>5534</v>
      </c>
      <c r="B4835" s="1">
        <v>213.88725046000002</v>
      </c>
      <c r="C4835" s="5">
        <f t="shared" si="75"/>
        <v>97.017545710652328</v>
      </c>
      <c r="D4835" s="1" t="s">
        <v>5450</v>
      </c>
    </row>
    <row r="4836" spans="1:4" x14ac:dyDescent="0.25">
      <c r="A4836" s="1" t="s">
        <v>5535</v>
      </c>
      <c r="B4836" s="1">
        <v>6484.5746986800004</v>
      </c>
      <c r="C4836" s="5">
        <f t="shared" si="75"/>
        <v>2941.3512067236588</v>
      </c>
      <c r="D4836" s="1" t="s">
        <v>5450</v>
      </c>
    </row>
    <row r="4837" spans="1:4" x14ac:dyDescent="0.25">
      <c r="A4837" s="1" t="s">
        <v>5536</v>
      </c>
      <c r="B4837" s="1">
        <v>1320.8046775099999</v>
      </c>
      <c r="C4837" s="5">
        <f t="shared" si="75"/>
        <v>599.10643528111586</v>
      </c>
      <c r="D4837" s="1" t="s">
        <v>5450</v>
      </c>
    </row>
    <row r="4838" spans="1:4" x14ac:dyDescent="0.25">
      <c r="A4838" s="1" t="s">
        <v>5537</v>
      </c>
      <c r="B4838" s="1">
        <v>22.540127680000001</v>
      </c>
      <c r="C4838" s="5">
        <f t="shared" si="75"/>
        <v>10.22402159462656</v>
      </c>
      <c r="D4838" s="1" t="s">
        <v>5450</v>
      </c>
    </row>
    <row r="4839" spans="1:4" x14ac:dyDescent="0.25">
      <c r="A4839" s="1" t="s">
        <v>5538</v>
      </c>
      <c r="B4839" s="1">
        <v>594.42135619999999</v>
      </c>
      <c r="C4839" s="5">
        <f t="shared" si="75"/>
        <v>269.62477180147039</v>
      </c>
      <c r="D4839" s="1" t="s">
        <v>5450</v>
      </c>
    </row>
    <row r="4840" spans="1:4" x14ac:dyDescent="0.25">
      <c r="A4840" s="1" t="s">
        <v>5539</v>
      </c>
      <c r="B4840" s="1">
        <v>716.65075385</v>
      </c>
      <c r="C4840" s="5">
        <f t="shared" si="75"/>
        <v>325.0670487403292</v>
      </c>
      <c r="D4840" s="1" t="s">
        <v>5450</v>
      </c>
    </row>
    <row r="4841" spans="1:4" x14ac:dyDescent="0.25">
      <c r="A4841" s="1" t="s">
        <v>5540</v>
      </c>
      <c r="B4841" s="1">
        <v>9000.2652340200038</v>
      </c>
      <c r="C4841" s="5">
        <f t="shared" si="75"/>
        <v>4082.4483080296013</v>
      </c>
      <c r="D4841" s="1" t="s">
        <v>5450</v>
      </c>
    </row>
    <row r="4842" spans="1:4" x14ac:dyDescent="0.25">
      <c r="A4842" s="1" t="s">
        <v>5541</v>
      </c>
      <c r="B4842" s="1">
        <v>472.99918178000001</v>
      </c>
      <c r="C4842" s="5">
        <f t="shared" si="75"/>
        <v>214.54864486195376</v>
      </c>
      <c r="D4842" s="1" t="s">
        <v>5450</v>
      </c>
    </row>
    <row r="4843" spans="1:4" x14ac:dyDescent="0.25">
      <c r="A4843" s="1" t="s">
        <v>5542</v>
      </c>
      <c r="B4843" s="1">
        <v>131.19311529999999</v>
      </c>
      <c r="C4843" s="5">
        <f t="shared" si="75"/>
        <v>59.508147555157592</v>
      </c>
      <c r="D4843" s="1" t="s">
        <v>5450</v>
      </c>
    </row>
    <row r="4844" spans="1:4" x14ac:dyDescent="0.25">
      <c r="A4844" s="1" t="s">
        <v>5543</v>
      </c>
      <c r="B4844" s="1">
        <v>6312.4548818000021</v>
      </c>
      <c r="C4844" s="5">
        <f t="shared" si="75"/>
        <v>2863.2790347454265</v>
      </c>
      <c r="D4844" s="1" t="s">
        <v>5450</v>
      </c>
    </row>
    <row r="4845" spans="1:4" x14ac:dyDescent="0.25">
      <c r="A4845" s="1" t="s">
        <v>5544</v>
      </c>
      <c r="B4845" s="1">
        <v>3339.3442118999997</v>
      </c>
      <c r="C4845" s="5">
        <f t="shared" si="75"/>
        <v>1514.6998197641446</v>
      </c>
      <c r="D4845" s="1" t="s">
        <v>5450</v>
      </c>
    </row>
    <row r="4846" spans="1:4" x14ac:dyDescent="0.25">
      <c r="A4846" s="1" t="s">
        <v>5545</v>
      </c>
      <c r="B4846" s="1">
        <v>3215.6432395400002</v>
      </c>
      <c r="C4846" s="5">
        <f t="shared" si="75"/>
        <v>1458.5900483094279</v>
      </c>
      <c r="D4846" s="1" t="s">
        <v>5450</v>
      </c>
    </row>
    <row r="4847" spans="1:4" x14ac:dyDescent="0.25">
      <c r="A4847" s="1" t="s">
        <v>5546</v>
      </c>
      <c r="B4847" s="1">
        <v>779.35929126000019</v>
      </c>
      <c r="C4847" s="5">
        <f t="shared" si="75"/>
        <v>353.511139641206</v>
      </c>
      <c r="D4847" s="1" t="s">
        <v>5450</v>
      </c>
    </row>
    <row r="4848" spans="1:4" x14ac:dyDescent="0.25">
      <c r="A4848" s="1" t="s">
        <v>5547</v>
      </c>
      <c r="B4848" s="1">
        <v>17193.736969019996</v>
      </c>
      <c r="C4848" s="5">
        <f t="shared" si="75"/>
        <v>7798.9415392517176</v>
      </c>
      <c r="D4848" s="1" t="s">
        <v>5450</v>
      </c>
    </row>
    <row r="4849" spans="1:4" x14ac:dyDescent="0.25">
      <c r="A4849" s="1" t="s">
        <v>5548</v>
      </c>
      <c r="B4849" s="1">
        <v>25950.728507590004</v>
      </c>
      <c r="C4849" s="5">
        <f t="shared" si="75"/>
        <v>11771.042845214764</v>
      </c>
      <c r="D4849" s="1" t="s">
        <v>5450</v>
      </c>
    </row>
    <row r="4850" spans="1:4" x14ac:dyDescent="0.25">
      <c r="A4850" s="1" t="s">
        <v>5549</v>
      </c>
      <c r="B4850" s="1">
        <v>8028.4040571800006</v>
      </c>
      <c r="C4850" s="5">
        <f t="shared" si="75"/>
        <v>3641.6198531043906</v>
      </c>
      <c r="D4850" s="1" t="s">
        <v>5450</v>
      </c>
    </row>
    <row r="4851" spans="1:4" x14ac:dyDescent="0.25">
      <c r="A4851" s="1" t="s">
        <v>5550</v>
      </c>
      <c r="B4851" s="1">
        <v>3863.3737349400003</v>
      </c>
      <c r="C4851" s="5">
        <f t="shared" si="75"/>
        <v>1752.3954191789046</v>
      </c>
      <c r="D4851" s="1" t="s">
        <v>5450</v>
      </c>
    </row>
    <row r="4852" spans="1:4" x14ac:dyDescent="0.25">
      <c r="A4852" s="1" t="s">
        <v>5551</v>
      </c>
      <c r="B4852" s="1">
        <v>1468.9647892200001</v>
      </c>
      <c r="C4852" s="5">
        <f t="shared" si="75"/>
        <v>666.31067667187824</v>
      </c>
      <c r="D4852" s="1" t="s">
        <v>5450</v>
      </c>
    </row>
    <row r="4853" spans="1:4" x14ac:dyDescent="0.25">
      <c r="A4853" s="1" t="s">
        <v>5552</v>
      </c>
      <c r="B4853" s="1">
        <v>19793.67986457999</v>
      </c>
      <c r="C4853" s="5">
        <f t="shared" si="75"/>
        <v>8978.2548371345674</v>
      </c>
      <c r="D4853" s="1" t="s">
        <v>5450</v>
      </c>
    </row>
    <row r="4854" spans="1:4" x14ac:dyDescent="0.25">
      <c r="A4854" s="1" t="s">
        <v>5553</v>
      </c>
      <c r="B4854" s="1">
        <v>66970.923545099999</v>
      </c>
      <c r="C4854" s="5">
        <f t="shared" si="75"/>
        <v>30377.475152668998</v>
      </c>
      <c r="D4854" s="1" t="s">
        <v>5450</v>
      </c>
    </row>
    <row r="4855" spans="1:4" x14ac:dyDescent="0.25">
      <c r="A4855" s="1" t="s">
        <v>5554</v>
      </c>
      <c r="B4855" s="1">
        <v>1614.7318890199999</v>
      </c>
      <c r="C4855" s="5">
        <f t="shared" si="75"/>
        <v>732.42946700435982</v>
      </c>
      <c r="D4855" s="1" t="s">
        <v>5450</v>
      </c>
    </row>
    <row r="4856" spans="1:4" x14ac:dyDescent="0.25">
      <c r="A4856" s="1" t="s">
        <v>5555</v>
      </c>
      <c r="B4856" s="1">
        <v>2395.8152768400009</v>
      </c>
      <c r="C4856" s="5">
        <f t="shared" si="75"/>
        <v>1086.7226430524097</v>
      </c>
      <c r="D4856" s="1" t="s">
        <v>5450</v>
      </c>
    </row>
    <row r="4857" spans="1:4" x14ac:dyDescent="0.25">
      <c r="A4857" s="1" t="s">
        <v>5556</v>
      </c>
      <c r="B4857" s="1">
        <v>7558.2078654999996</v>
      </c>
      <c r="C4857" s="5">
        <f t="shared" si="75"/>
        <v>3428.342622127876</v>
      </c>
      <c r="D4857" s="1" t="s">
        <v>5450</v>
      </c>
    </row>
    <row r="4858" spans="1:4" x14ac:dyDescent="0.25">
      <c r="A4858" s="1" t="s">
        <v>5557</v>
      </c>
      <c r="B4858" s="1">
        <v>1498.37004136</v>
      </c>
      <c r="C4858" s="5">
        <f t="shared" si="75"/>
        <v>679.64866380056515</v>
      </c>
      <c r="D4858" s="1" t="s">
        <v>5450</v>
      </c>
    </row>
    <row r="4859" spans="1:4" x14ac:dyDescent="0.25">
      <c r="A4859" s="1" t="s">
        <v>5558</v>
      </c>
      <c r="B4859" s="1">
        <v>18905.946281800014</v>
      </c>
      <c r="C4859" s="5">
        <f t="shared" si="75"/>
        <v>8575.5859858542317</v>
      </c>
      <c r="D4859" s="1" t="s">
        <v>5450</v>
      </c>
    </row>
    <row r="4860" spans="1:4" x14ac:dyDescent="0.25">
      <c r="A4860" s="1" t="s">
        <v>5559</v>
      </c>
      <c r="B4860" s="1">
        <v>10997.470617839996</v>
      </c>
      <c r="C4860" s="5">
        <f t="shared" si="75"/>
        <v>4988.3646924872792</v>
      </c>
      <c r="D4860" s="1" t="s">
        <v>5450</v>
      </c>
    </row>
    <row r="4861" spans="1:4" x14ac:dyDescent="0.25">
      <c r="A4861" s="1" t="s">
        <v>5560</v>
      </c>
      <c r="B4861" s="1">
        <v>23373.812309369998</v>
      </c>
      <c r="C4861" s="5">
        <f t="shared" si="75"/>
        <v>10602.174273031756</v>
      </c>
      <c r="D4861" s="1" t="s">
        <v>5450</v>
      </c>
    </row>
    <row r="4862" spans="1:4" x14ac:dyDescent="0.25">
      <c r="A4862" s="1" t="s">
        <v>5561</v>
      </c>
      <c r="B4862" s="1">
        <v>31365.175258599993</v>
      </c>
      <c r="C4862" s="5">
        <f t="shared" si="75"/>
        <v>14226.992575898888</v>
      </c>
      <c r="D4862" s="1" t="s">
        <v>5450</v>
      </c>
    </row>
    <row r="4863" spans="1:4" x14ac:dyDescent="0.25">
      <c r="A4863" s="1" t="s">
        <v>5562</v>
      </c>
      <c r="B4863" s="1">
        <v>3750.1102307899992</v>
      </c>
      <c r="C4863" s="5">
        <f t="shared" si="75"/>
        <v>1701.0199998044973</v>
      </c>
      <c r="D4863" s="1" t="s">
        <v>5450</v>
      </c>
    </row>
    <row r="4864" spans="1:4" x14ac:dyDescent="0.25">
      <c r="A4864" s="1" t="s">
        <v>5563</v>
      </c>
      <c r="B4864" s="1">
        <v>932.56552478000026</v>
      </c>
      <c r="C4864" s="5">
        <f t="shared" si="75"/>
        <v>423.00426151600988</v>
      </c>
      <c r="D4864" s="1" t="s">
        <v>5450</v>
      </c>
    </row>
    <row r="4865" spans="1:4" x14ac:dyDescent="0.25">
      <c r="A4865" s="1" t="s">
        <v>5564</v>
      </c>
      <c r="B4865" s="1">
        <v>999.57789418999994</v>
      </c>
      <c r="C4865" s="5">
        <f t="shared" si="75"/>
        <v>453.40053618143043</v>
      </c>
      <c r="D4865" s="1" t="s">
        <v>5450</v>
      </c>
    </row>
    <row r="4866" spans="1:4" x14ac:dyDescent="0.25">
      <c r="A4866" s="1" t="s">
        <v>5565</v>
      </c>
      <c r="B4866" s="1">
        <v>686.07165473999999</v>
      </c>
      <c r="C4866" s="5">
        <f t="shared" si="75"/>
        <v>311.19661401682606</v>
      </c>
      <c r="D4866" s="1" t="s">
        <v>5450</v>
      </c>
    </row>
    <row r="4867" spans="1:4" x14ac:dyDescent="0.25">
      <c r="A4867" s="1" t="s">
        <v>5566</v>
      </c>
      <c r="B4867" s="1">
        <v>19761.468094780001</v>
      </c>
      <c r="C4867" s="5">
        <f t="shared" ref="C4867:C4930" si="76">0.453592*B4867</f>
        <v>8963.6438360474494</v>
      </c>
      <c r="D4867" s="1" t="s">
        <v>5450</v>
      </c>
    </row>
    <row r="4868" spans="1:4" x14ac:dyDescent="0.25">
      <c r="A4868" s="1" t="s">
        <v>5567</v>
      </c>
      <c r="B4868" s="1">
        <v>14336.806764800001</v>
      </c>
      <c r="C4868" s="5">
        <f t="shared" si="76"/>
        <v>6503.060854059162</v>
      </c>
      <c r="D4868" s="1" t="s">
        <v>5450</v>
      </c>
    </row>
    <row r="4869" spans="1:4" x14ac:dyDescent="0.25">
      <c r="A4869" s="1" t="s">
        <v>5568</v>
      </c>
      <c r="B4869" s="1">
        <v>5475.5789044900039</v>
      </c>
      <c r="C4869" s="5">
        <f t="shared" si="76"/>
        <v>2483.67878644543</v>
      </c>
      <c r="D4869" s="1" t="s">
        <v>5450</v>
      </c>
    </row>
    <row r="4870" spans="1:4" x14ac:dyDescent="0.25">
      <c r="A4870" s="1" t="s">
        <v>5569</v>
      </c>
      <c r="B4870" s="1">
        <v>11436.397909430005</v>
      </c>
      <c r="C4870" s="5">
        <f t="shared" si="76"/>
        <v>5187.4586005341744</v>
      </c>
      <c r="D4870" s="1" t="s">
        <v>5450</v>
      </c>
    </row>
    <row r="4871" spans="1:4" x14ac:dyDescent="0.25">
      <c r="A4871" s="1" t="s">
        <v>5570</v>
      </c>
      <c r="B4871" s="1">
        <v>11974.134946010001</v>
      </c>
      <c r="C4871" s="5">
        <f t="shared" si="76"/>
        <v>5431.3718184305681</v>
      </c>
      <c r="D4871" s="1" t="s">
        <v>5450</v>
      </c>
    </row>
    <row r="4872" spans="1:4" x14ac:dyDescent="0.25">
      <c r="A4872" s="1" t="s">
        <v>5571</v>
      </c>
      <c r="B4872" s="1">
        <v>20193.306669560003</v>
      </c>
      <c r="C4872" s="5">
        <f t="shared" si="76"/>
        <v>9159.5223588590616</v>
      </c>
      <c r="D4872" s="1" t="s">
        <v>5450</v>
      </c>
    </row>
    <row r="4873" spans="1:4" x14ac:dyDescent="0.25">
      <c r="A4873" s="1" t="s">
        <v>5572</v>
      </c>
      <c r="B4873" s="1">
        <v>34808.368734869997</v>
      </c>
      <c r="C4873" s="5">
        <f t="shared" si="76"/>
        <v>15788.797591187151</v>
      </c>
      <c r="D4873" s="1" t="s">
        <v>5450</v>
      </c>
    </row>
    <row r="4874" spans="1:4" x14ac:dyDescent="0.25">
      <c r="A4874" s="1" t="s">
        <v>5573</v>
      </c>
      <c r="B4874" s="1">
        <v>44988.470039560008</v>
      </c>
      <c r="C4874" s="5">
        <f t="shared" si="76"/>
        <v>20406.410102184102</v>
      </c>
      <c r="D4874" s="1" t="s">
        <v>5450</v>
      </c>
    </row>
    <row r="4875" spans="1:4" x14ac:dyDescent="0.25">
      <c r="A4875" s="1" t="s">
        <v>5574</v>
      </c>
      <c r="B4875" s="1">
        <v>28007.72280594</v>
      </c>
      <c r="C4875" s="5">
        <f t="shared" si="76"/>
        <v>12704.079002991937</v>
      </c>
      <c r="D4875" s="1" t="s">
        <v>5450</v>
      </c>
    </row>
    <row r="4876" spans="1:4" x14ac:dyDescent="0.25">
      <c r="A4876" s="1" t="s">
        <v>5575</v>
      </c>
      <c r="B4876" s="1">
        <v>35627.901124099997</v>
      </c>
      <c r="C4876" s="5">
        <f t="shared" si="76"/>
        <v>16160.530926682766</v>
      </c>
      <c r="D4876" s="1" t="s">
        <v>5450</v>
      </c>
    </row>
    <row r="4877" spans="1:4" x14ac:dyDescent="0.25">
      <c r="A4877" s="1" t="s">
        <v>5576</v>
      </c>
      <c r="B4877" s="1">
        <v>2531.2250834099996</v>
      </c>
      <c r="C4877" s="5">
        <f t="shared" si="76"/>
        <v>1148.1434480341086</v>
      </c>
      <c r="D4877" s="1" t="s">
        <v>5450</v>
      </c>
    </row>
    <row r="4878" spans="1:4" x14ac:dyDescent="0.25">
      <c r="A4878" s="1" t="s">
        <v>5577</v>
      </c>
      <c r="B4878" s="1">
        <v>1362.1909033899999</v>
      </c>
      <c r="C4878" s="5">
        <f t="shared" si="76"/>
        <v>617.87889625047683</v>
      </c>
      <c r="D4878" s="1" t="s">
        <v>5450</v>
      </c>
    </row>
    <row r="4879" spans="1:4" x14ac:dyDescent="0.25">
      <c r="A4879" s="1" t="s">
        <v>5578</v>
      </c>
      <c r="B4879" s="1">
        <v>26845.257585319989</v>
      </c>
      <c r="C4879" s="5">
        <f t="shared" si="76"/>
        <v>12176.794078640463</v>
      </c>
      <c r="D4879" s="1" t="s">
        <v>5450</v>
      </c>
    </row>
    <row r="4880" spans="1:4" x14ac:dyDescent="0.25">
      <c r="A4880" s="1" t="s">
        <v>5579</v>
      </c>
      <c r="B4880" s="1">
        <v>20210.359204190001</v>
      </c>
      <c r="C4880" s="5">
        <f t="shared" si="76"/>
        <v>9167.2572521469501</v>
      </c>
      <c r="D4880" s="1" t="s">
        <v>5450</v>
      </c>
    </row>
    <row r="4881" spans="1:4" x14ac:dyDescent="0.25">
      <c r="A4881" s="1" t="s">
        <v>5580</v>
      </c>
      <c r="B4881" s="1">
        <v>13504.32793166</v>
      </c>
      <c r="C4881" s="5">
        <f t="shared" si="76"/>
        <v>6125.4551151775231</v>
      </c>
      <c r="D4881" s="1" t="s">
        <v>5450</v>
      </c>
    </row>
    <row r="4882" spans="1:4" x14ac:dyDescent="0.25">
      <c r="A4882" s="1" t="s">
        <v>5581</v>
      </c>
      <c r="B4882" s="1">
        <v>7622.4963133100027</v>
      </c>
      <c r="C4882" s="5">
        <f t="shared" si="76"/>
        <v>3457.5033477469105</v>
      </c>
      <c r="D4882" s="1" t="s">
        <v>5450</v>
      </c>
    </row>
    <row r="4883" spans="1:4" x14ac:dyDescent="0.25">
      <c r="A4883" s="1" t="s">
        <v>5582</v>
      </c>
      <c r="B4883" s="1">
        <v>1350.6266802</v>
      </c>
      <c r="C4883" s="5">
        <f t="shared" si="76"/>
        <v>612.63345712527837</v>
      </c>
      <c r="D4883" s="1" t="s">
        <v>5450</v>
      </c>
    </row>
    <row r="4884" spans="1:4" x14ac:dyDescent="0.25">
      <c r="A4884" s="1" t="s">
        <v>5583</v>
      </c>
      <c r="B4884" s="1">
        <v>4805.6744361400015</v>
      </c>
      <c r="C4884" s="5">
        <f t="shared" si="76"/>
        <v>2179.8154788376155</v>
      </c>
      <c r="D4884" s="1" t="s">
        <v>5450</v>
      </c>
    </row>
    <row r="4885" spans="1:4" x14ac:dyDescent="0.25">
      <c r="A4885" s="1" t="s">
        <v>5584</v>
      </c>
      <c r="B4885" s="1">
        <v>4856.9093262100005</v>
      </c>
      <c r="C4885" s="5">
        <f t="shared" si="76"/>
        <v>2203.0552150942467</v>
      </c>
      <c r="D4885" s="1" t="s">
        <v>5450</v>
      </c>
    </row>
    <row r="4886" spans="1:4" x14ac:dyDescent="0.25">
      <c r="A4886" s="1" t="s">
        <v>5585</v>
      </c>
      <c r="B4886" s="1">
        <v>8298.6947496000012</v>
      </c>
      <c r="C4886" s="5">
        <f t="shared" si="76"/>
        <v>3764.2215488605639</v>
      </c>
      <c r="D4886" s="1" t="s">
        <v>5450</v>
      </c>
    </row>
    <row r="4887" spans="1:4" x14ac:dyDescent="0.25">
      <c r="A4887" s="1" t="s">
        <v>5586</v>
      </c>
      <c r="B4887" s="1">
        <v>1.1056617</v>
      </c>
      <c r="C4887" s="5">
        <f t="shared" si="76"/>
        <v>0.50151930182640003</v>
      </c>
      <c r="D4887" s="1" t="s">
        <v>5450</v>
      </c>
    </row>
    <row r="4888" spans="1:4" x14ac:dyDescent="0.25">
      <c r="A4888" s="1" t="s">
        <v>5587</v>
      </c>
      <c r="B4888" s="1">
        <v>32775.810951819993</v>
      </c>
      <c r="C4888" s="5">
        <f t="shared" si="76"/>
        <v>14866.845641257934</v>
      </c>
      <c r="D4888" s="1" t="s">
        <v>5450</v>
      </c>
    </row>
    <row r="4889" spans="1:4" x14ac:dyDescent="0.25">
      <c r="A4889" s="1" t="s">
        <v>5588</v>
      </c>
      <c r="B4889" s="1">
        <v>7559.127447400002</v>
      </c>
      <c r="C4889" s="5">
        <f t="shared" si="76"/>
        <v>3428.7597371210618</v>
      </c>
      <c r="D4889" s="1" t="s">
        <v>5450</v>
      </c>
    </row>
    <row r="4890" spans="1:4" x14ac:dyDescent="0.25">
      <c r="A4890" s="1" t="s">
        <v>5589</v>
      </c>
      <c r="B4890" s="1">
        <v>9575.8874587400005</v>
      </c>
      <c r="C4890" s="5">
        <f t="shared" si="76"/>
        <v>4343.5459441847943</v>
      </c>
      <c r="D4890" s="1" t="s">
        <v>5450</v>
      </c>
    </row>
    <row r="4891" spans="1:4" x14ac:dyDescent="0.25">
      <c r="A4891" s="1" t="s">
        <v>5590</v>
      </c>
      <c r="B4891" s="1">
        <v>1671.9685854000002</v>
      </c>
      <c r="C4891" s="5">
        <f t="shared" si="76"/>
        <v>758.39157458875684</v>
      </c>
      <c r="D4891" s="1" t="s">
        <v>5450</v>
      </c>
    </row>
    <row r="4892" spans="1:4" x14ac:dyDescent="0.25">
      <c r="A4892" s="1" t="s">
        <v>5591</v>
      </c>
      <c r="B4892" s="1">
        <v>8411.1242991300023</v>
      </c>
      <c r="C4892" s="5">
        <f t="shared" si="76"/>
        <v>3815.2186930909761</v>
      </c>
      <c r="D4892" s="1" t="s">
        <v>5450</v>
      </c>
    </row>
    <row r="4893" spans="1:4" x14ac:dyDescent="0.25">
      <c r="A4893" s="1" t="s">
        <v>5592</v>
      </c>
      <c r="B4893" s="1">
        <v>30701.541859800025</v>
      </c>
      <c r="C4893" s="5">
        <f t="shared" si="76"/>
        <v>13925.973775270413</v>
      </c>
      <c r="D4893" s="1" t="s">
        <v>5450</v>
      </c>
    </row>
    <row r="4894" spans="1:4" x14ac:dyDescent="0.25">
      <c r="A4894" s="1" t="s">
        <v>5593</v>
      </c>
      <c r="B4894" s="1">
        <v>13649.327614310007</v>
      </c>
      <c r="C4894" s="5">
        <f t="shared" si="76"/>
        <v>6191.2258112301042</v>
      </c>
      <c r="D4894" s="1" t="s">
        <v>5450</v>
      </c>
    </row>
    <row r="4895" spans="1:4" x14ac:dyDescent="0.25">
      <c r="A4895" s="1" t="s">
        <v>5594</v>
      </c>
      <c r="B4895" s="1">
        <v>14124.715775760005</v>
      </c>
      <c r="C4895" s="5">
        <f t="shared" si="76"/>
        <v>6406.8580781585324</v>
      </c>
      <c r="D4895" s="1" t="s">
        <v>5450</v>
      </c>
    </row>
    <row r="4896" spans="1:4" x14ac:dyDescent="0.25">
      <c r="A4896" s="1" t="s">
        <v>5595</v>
      </c>
      <c r="B4896" s="1">
        <v>15001.332458059995</v>
      </c>
      <c r="C4896" s="5">
        <f t="shared" si="76"/>
        <v>6804.4843923163489</v>
      </c>
      <c r="D4896" s="1" t="s">
        <v>5450</v>
      </c>
    </row>
    <row r="4897" spans="1:4" x14ac:dyDescent="0.25">
      <c r="A4897" s="1" t="s">
        <v>5596</v>
      </c>
      <c r="B4897" s="1">
        <v>14469.620765509999</v>
      </c>
      <c r="C4897" s="5">
        <f t="shared" si="76"/>
        <v>6563.3042222692111</v>
      </c>
      <c r="D4897" s="1" t="s">
        <v>5450</v>
      </c>
    </row>
    <row r="4898" spans="1:4" x14ac:dyDescent="0.25">
      <c r="A4898" s="1" t="s">
        <v>5597</v>
      </c>
      <c r="B4898" s="1">
        <v>13220.019918100001</v>
      </c>
      <c r="C4898" s="5">
        <f t="shared" si="76"/>
        <v>5996.4952746908157</v>
      </c>
      <c r="D4898" s="1" t="s">
        <v>5450</v>
      </c>
    </row>
    <row r="4899" spans="1:4" x14ac:dyDescent="0.25">
      <c r="A4899" s="1" t="s">
        <v>5598</v>
      </c>
      <c r="B4899" s="1">
        <v>1032.0725398800002</v>
      </c>
      <c r="C4899" s="5">
        <f t="shared" si="76"/>
        <v>468.13984750924908</v>
      </c>
      <c r="D4899" s="1" t="s">
        <v>5450</v>
      </c>
    </row>
    <row r="4900" spans="1:4" x14ac:dyDescent="0.25">
      <c r="A4900" s="1" t="s">
        <v>5599</v>
      </c>
      <c r="B4900" s="1">
        <v>1059.3486606999998</v>
      </c>
      <c r="C4900" s="5">
        <f t="shared" si="76"/>
        <v>480.51207770423429</v>
      </c>
      <c r="D4900" s="1" t="s">
        <v>5450</v>
      </c>
    </row>
    <row r="4901" spans="1:4" x14ac:dyDescent="0.25">
      <c r="A4901" s="1" t="s">
        <v>5600</v>
      </c>
      <c r="B4901" s="1">
        <v>5490.5999876999995</v>
      </c>
      <c r="C4901" s="5">
        <f t="shared" si="76"/>
        <v>2490.4922296208183</v>
      </c>
      <c r="D4901" s="1" t="s">
        <v>5450</v>
      </c>
    </row>
    <row r="4902" spans="1:4" x14ac:dyDescent="0.25">
      <c r="A4902" s="1" t="s">
        <v>5601</v>
      </c>
      <c r="B4902" s="1">
        <v>702.83706421999989</v>
      </c>
      <c r="C4902" s="5">
        <f t="shared" si="76"/>
        <v>318.8012696336782</v>
      </c>
      <c r="D4902" s="1" t="s">
        <v>5450</v>
      </c>
    </row>
    <row r="4903" spans="1:4" x14ac:dyDescent="0.25">
      <c r="A4903" s="1" t="s">
        <v>5602</v>
      </c>
      <c r="B4903" s="1">
        <v>23808.100877459998</v>
      </c>
      <c r="C4903" s="5">
        <f t="shared" si="76"/>
        <v>10799.164093208836</v>
      </c>
      <c r="D4903" s="1" t="s">
        <v>5450</v>
      </c>
    </row>
    <row r="4904" spans="1:4" x14ac:dyDescent="0.25">
      <c r="A4904" s="1" t="s">
        <v>5603</v>
      </c>
      <c r="B4904" s="1">
        <v>9716.13343996</v>
      </c>
      <c r="C4904" s="5">
        <f t="shared" si="76"/>
        <v>4407.1603992983364</v>
      </c>
      <c r="D4904" s="1" t="s">
        <v>5450</v>
      </c>
    </row>
    <row r="4905" spans="1:4" x14ac:dyDescent="0.25">
      <c r="A4905" s="1" t="s">
        <v>5604</v>
      </c>
      <c r="B4905" s="1">
        <v>12170.210687930004</v>
      </c>
      <c r="C4905" s="5">
        <f t="shared" si="76"/>
        <v>5520.3102063595461</v>
      </c>
      <c r="D4905" s="1" t="s">
        <v>5450</v>
      </c>
    </row>
    <row r="4906" spans="1:4" x14ac:dyDescent="0.25">
      <c r="A4906" s="1" t="s">
        <v>5605</v>
      </c>
      <c r="B4906" s="1">
        <v>15706.720841409997</v>
      </c>
      <c r="C4906" s="5">
        <f t="shared" si="76"/>
        <v>7124.4429198968428</v>
      </c>
      <c r="D4906" s="1" t="s">
        <v>5450</v>
      </c>
    </row>
    <row r="4907" spans="1:4" x14ac:dyDescent="0.25">
      <c r="A4907" s="1" t="s">
        <v>5606</v>
      </c>
      <c r="B4907" s="1">
        <v>21039.052330930004</v>
      </c>
      <c r="C4907" s="5">
        <f t="shared" si="76"/>
        <v>9543.1458248912022</v>
      </c>
      <c r="D4907" s="1" t="s">
        <v>5450</v>
      </c>
    </row>
    <row r="4908" spans="1:4" x14ac:dyDescent="0.25">
      <c r="A4908" s="1" t="s">
        <v>5607</v>
      </c>
      <c r="B4908" s="1">
        <v>20464.6020957</v>
      </c>
      <c r="C4908" s="5">
        <f t="shared" si="76"/>
        <v>9282.5797937927546</v>
      </c>
      <c r="D4908" s="1" t="s">
        <v>5450</v>
      </c>
    </row>
    <row r="4909" spans="1:4" x14ac:dyDescent="0.25">
      <c r="A4909" s="1" t="s">
        <v>5608</v>
      </c>
      <c r="B4909" s="1">
        <v>13124.619011809993</v>
      </c>
      <c r="C4909" s="5">
        <f t="shared" si="76"/>
        <v>5953.2221868049182</v>
      </c>
      <c r="D4909" s="1" t="s">
        <v>5450</v>
      </c>
    </row>
    <row r="4910" spans="1:4" x14ac:dyDescent="0.25">
      <c r="A4910" s="1" t="s">
        <v>5609</v>
      </c>
      <c r="B4910" s="1">
        <v>5605.3058600200002</v>
      </c>
      <c r="C4910" s="5">
        <f t="shared" si="76"/>
        <v>2542.5218956581921</v>
      </c>
      <c r="D4910" s="1" t="s">
        <v>5450</v>
      </c>
    </row>
    <row r="4911" spans="1:4" x14ac:dyDescent="0.25">
      <c r="A4911" s="1" t="s">
        <v>5610</v>
      </c>
      <c r="B4911" s="1">
        <v>3194.1349375799996</v>
      </c>
      <c r="C4911" s="5">
        <f t="shared" si="76"/>
        <v>1448.834054606787</v>
      </c>
      <c r="D4911" s="1" t="s">
        <v>5450</v>
      </c>
    </row>
    <row r="4912" spans="1:4" x14ac:dyDescent="0.25">
      <c r="A4912" s="1" t="s">
        <v>5611</v>
      </c>
      <c r="B4912" s="1">
        <v>6578.9891993099973</v>
      </c>
      <c r="C4912" s="5">
        <f t="shared" si="76"/>
        <v>2984.1768688934203</v>
      </c>
      <c r="D4912" s="1" t="s">
        <v>5450</v>
      </c>
    </row>
    <row r="4913" spans="1:4" x14ac:dyDescent="0.25">
      <c r="A4913" s="1" t="s">
        <v>5612</v>
      </c>
      <c r="B4913" s="1">
        <v>938.3648126600001</v>
      </c>
      <c r="C4913" s="5">
        <f t="shared" si="76"/>
        <v>425.63477210407478</v>
      </c>
      <c r="D4913" s="1" t="s">
        <v>5450</v>
      </c>
    </row>
    <row r="4914" spans="1:4" x14ac:dyDescent="0.25">
      <c r="A4914" s="1" t="s">
        <v>5613</v>
      </c>
      <c r="B4914" s="1">
        <v>737.32268430000011</v>
      </c>
      <c r="C4914" s="5">
        <f t="shared" si="76"/>
        <v>334.44367101700567</v>
      </c>
      <c r="D4914" s="1" t="s">
        <v>5450</v>
      </c>
    </row>
    <row r="4915" spans="1:4" x14ac:dyDescent="0.25">
      <c r="A4915" s="1" t="s">
        <v>5614</v>
      </c>
      <c r="B4915" s="1">
        <v>5234.7640852600016</v>
      </c>
      <c r="C4915" s="5">
        <f t="shared" si="76"/>
        <v>2374.4471109612546</v>
      </c>
      <c r="D4915" s="1" t="s">
        <v>5450</v>
      </c>
    </row>
    <row r="4916" spans="1:4" x14ac:dyDescent="0.25">
      <c r="A4916" s="1" t="s">
        <v>5615</v>
      </c>
      <c r="B4916" s="1">
        <v>7465.870795249999</v>
      </c>
      <c r="C4916" s="5">
        <f t="shared" si="76"/>
        <v>3386.4592657590374</v>
      </c>
      <c r="D4916" s="1" t="s">
        <v>5450</v>
      </c>
    </row>
    <row r="4917" spans="1:4" x14ac:dyDescent="0.25">
      <c r="A4917" s="1" t="s">
        <v>5616</v>
      </c>
      <c r="B4917" s="1">
        <v>8023.931960640004</v>
      </c>
      <c r="C4917" s="5">
        <f t="shared" si="76"/>
        <v>3639.5913458906207</v>
      </c>
      <c r="D4917" s="1" t="s">
        <v>5450</v>
      </c>
    </row>
    <row r="4918" spans="1:4" x14ac:dyDescent="0.25">
      <c r="A4918" s="1" t="s">
        <v>5617</v>
      </c>
      <c r="B4918" s="1">
        <v>6798.6461613600013</v>
      </c>
      <c r="C4918" s="5">
        <f t="shared" si="76"/>
        <v>3083.8115096236056</v>
      </c>
      <c r="D4918" s="1" t="s">
        <v>5450</v>
      </c>
    </row>
    <row r="4919" spans="1:4" x14ac:dyDescent="0.25">
      <c r="A4919" s="1" t="s">
        <v>5618</v>
      </c>
      <c r="B4919" s="1">
        <v>1457.2070271299999</v>
      </c>
      <c r="C4919" s="5">
        <f t="shared" si="76"/>
        <v>660.97744984995086</v>
      </c>
      <c r="D4919" s="1" t="s">
        <v>5450</v>
      </c>
    </row>
    <row r="4920" spans="1:4" x14ac:dyDescent="0.25">
      <c r="A4920" s="1" t="s">
        <v>5619</v>
      </c>
      <c r="B4920" s="1">
        <v>2464.7188553999995</v>
      </c>
      <c r="C4920" s="5">
        <f t="shared" si="76"/>
        <v>1117.9767550585966</v>
      </c>
      <c r="D4920" s="1" t="s">
        <v>5450</v>
      </c>
    </row>
    <row r="4921" spans="1:4" x14ac:dyDescent="0.25">
      <c r="A4921" s="1" t="s">
        <v>5620</v>
      </c>
      <c r="B4921" s="1">
        <v>5141.2921867000005</v>
      </c>
      <c r="C4921" s="5">
        <f t="shared" si="76"/>
        <v>2332.0490055496266</v>
      </c>
      <c r="D4921" s="1" t="s">
        <v>5450</v>
      </c>
    </row>
    <row r="4922" spans="1:4" x14ac:dyDescent="0.25">
      <c r="A4922" s="1" t="s">
        <v>5621</v>
      </c>
      <c r="B4922" s="1">
        <v>7825.1106946100035</v>
      </c>
      <c r="C4922" s="5">
        <f t="shared" si="76"/>
        <v>3549.4076101895407</v>
      </c>
      <c r="D4922" s="1" t="s">
        <v>5450</v>
      </c>
    </row>
    <row r="4923" spans="1:4" x14ac:dyDescent="0.25">
      <c r="A4923" s="1" t="s">
        <v>5622</v>
      </c>
      <c r="B4923" s="1">
        <v>8499.6786503100011</v>
      </c>
      <c r="C4923" s="5">
        <f t="shared" si="76"/>
        <v>3855.3862383514138</v>
      </c>
      <c r="D4923" s="1" t="s">
        <v>5450</v>
      </c>
    </row>
    <row r="4924" spans="1:4" x14ac:dyDescent="0.25">
      <c r="A4924" s="1" t="s">
        <v>5623</v>
      </c>
      <c r="B4924" s="1">
        <v>4340.6629265500023</v>
      </c>
      <c r="C4924" s="5">
        <f t="shared" si="76"/>
        <v>1968.8899781796686</v>
      </c>
      <c r="D4924" s="1" t="s">
        <v>5450</v>
      </c>
    </row>
    <row r="4925" spans="1:4" x14ac:dyDescent="0.25">
      <c r="A4925" s="1" t="s">
        <v>5624</v>
      </c>
      <c r="B4925" s="1">
        <v>4231.7726957400018</v>
      </c>
      <c r="C4925" s="5">
        <f t="shared" si="76"/>
        <v>1919.498240606099</v>
      </c>
      <c r="D4925" s="1" t="s">
        <v>5450</v>
      </c>
    </row>
    <row r="4926" spans="1:4" x14ac:dyDescent="0.25">
      <c r="A4926" s="1" t="s">
        <v>5625</v>
      </c>
      <c r="B4926" s="1">
        <v>14293.335410540001</v>
      </c>
      <c r="C4926" s="5">
        <f t="shared" si="76"/>
        <v>6483.3425955376606</v>
      </c>
      <c r="D4926" s="1" t="s">
        <v>5450</v>
      </c>
    </row>
    <row r="4927" spans="1:4" x14ac:dyDescent="0.25">
      <c r="A4927" s="1" t="s">
        <v>5626</v>
      </c>
      <c r="B4927" s="1">
        <v>18769.625938040001</v>
      </c>
      <c r="C4927" s="5">
        <f t="shared" si="76"/>
        <v>8513.7521684874391</v>
      </c>
      <c r="D4927" s="1" t="s">
        <v>5450</v>
      </c>
    </row>
    <row r="4928" spans="1:4" x14ac:dyDescent="0.25">
      <c r="A4928" s="1" t="s">
        <v>5627</v>
      </c>
      <c r="B4928" s="1">
        <v>4791.3496677000012</v>
      </c>
      <c r="C4928" s="5">
        <f t="shared" si="76"/>
        <v>2173.3178784713791</v>
      </c>
      <c r="D4928" s="1" t="s">
        <v>5450</v>
      </c>
    </row>
    <row r="4929" spans="1:4" x14ac:dyDescent="0.25">
      <c r="A4929" s="1" t="s">
        <v>5628</v>
      </c>
      <c r="B4929" s="1">
        <v>3655.3292492099999</v>
      </c>
      <c r="C4929" s="5">
        <f t="shared" si="76"/>
        <v>1658.0281048076622</v>
      </c>
      <c r="D4929" s="1" t="s">
        <v>5450</v>
      </c>
    </row>
    <row r="4930" spans="1:4" x14ac:dyDescent="0.25">
      <c r="A4930" s="1" t="s">
        <v>5629</v>
      </c>
      <c r="B4930" s="1">
        <v>2224.65579174</v>
      </c>
      <c r="C4930" s="5">
        <f t="shared" si="76"/>
        <v>1009.0860698869301</v>
      </c>
      <c r="D4930" s="1" t="s">
        <v>5450</v>
      </c>
    </row>
    <row r="4931" spans="1:4" x14ac:dyDescent="0.25">
      <c r="A4931" s="1" t="s">
        <v>5630</v>
      </c>
      <c r="B4931" s="1">
        <v>1889.5937493399999</v>
      </c>
      <c r="C4931" s="5">
        <f t="shared" ref="C4931:C4994" si="77">0.453592*B4931</f>
        <v>857.1046079506292</v>
      </c>
      <c r="D4931" s="1" t="s">
        <v>5450</v>
      </c>
    </row>
    <row r="4932" spans="1:4" x14ac:dyDescent="0.25">
      <c r="A4932" s="1" t="s">
        <v>5631</v>
      </c>
      <c r="B4932" s="1">
        <v>1260.3198167700002</v>
      </c>
      <c r="C4932" s="5">
        <f t="shared" si="77"/>
        <v>571.6709863283379</v>
      </c>
      <c r="D4932" s="1" t="s">
        <v>5450</v>
      </c>
    </row>
    <row r="4933" spans="1:4" x14ac:dyDescent="0.25">
      <c r="A4933" s="1" t="s">
        <v>5632</v>
      </c>
      <c r="B4933" s="1">
        <v>6513.3448695100005</v>
      </c>
      <c r="C4933" s="5">
        <f t="shared" si="77"/>
        <v>2954.40112605078</v>
      </c>
      <c r="D4933" s="1" t="s">
        <v>5450</v>
      </c>
    </row>
    <row r="4934" spans="1:4" x14ac:dyDescent="0.25">
      <c r="A4934" s="1" t="s">
        <v>5633</v>
      </c>
      <c r="B4934" s="1">
        <v>4474.3088529500019</v>
      </c>
      <c r="C4934" s="5">
        <f t="shared" si="77"/>
        <v>2029.5107012272972</v>
      </c>
      <c r="D4934" s="1" t="s">
        <v>5450</v>
      </c>
    </row>
    <row r="4935" spans="1:4" x14ac:dyDescent="0.25">
      <c r="A4935" s="1" t="s">
        <v>5634</v>
      </c>
      <c r="B4935" s="1">
        <v>3445.0606358400005</v>
      </c>
      <c r="C4935" s="5">
        <f t="shared" si="77"/>
        <v>1562.6519439319375</v>
      </c>
      <c r="D4935" s="1" t="s">
        <v>5450</v>
      </c>
    </row>
    <row r="4936" spans="1:4" x14ac:dyDescent="0.25">
      <c r="A4936" s="1" t="s">
        <v>5635</v>
      </c>
      <c r="B4936" s="1">
        <v>9942.1245025999979</v>
      </c>
      <c r="C4936" s="5">
        <f t="shared" si="77"/>
        <v>4509.668137383338</v>
      </c>
      <c r="D4936" s="1" t="s">
        <v>5450</v>
      </c>
    </row>
    <row r="4937" spans="1:4" x14ac:dyDescent="0.25">
      <c r="A4937" s="1" t="s">
        <v>5636</v>
      </c>
      <c r="B4937" s="1">
        <v>20316.162869369979</v>
      </c>
      <c r="C4937" s="5">
        <f t="shared" si="77"/>
        <v>9215.2489482432666</v>
      </c>
      <c r="D4937" s="1" t="s">
        <v>5450</v>
      </c>
    </row>
    <row r="4938" spans="1:4" x14ac:dyDescent="0.25">
      <c r="A4938" s="1" t="s">
        <v>5637</v>
      </c>
      <c r="B4938" s="1">
        <v>26840.622303079992</v>
      </c>
      <c r="C4938" s="5">
        <f t="shared" si="77"/>
        <v>12174.691551698659</v>
      </c>
      <c r="D4938" s="1" t="s">
        <v>5450</v>
      </c>
    </row>
    <row r="4939" spans="1:4" x14ac:dyDescent="0.25">
      <c r="A4939" s="1" t="s">
        <v>5638</v>
      </c>
      <c r="B4939" s="1">
        <v>16087.304288279998</v>
      </c>
      <c r="C4939" s="5">
        <f t="shared" si="77"/>
        <v>7297.0725267295011</v>
      </c>
      <c r="D4939" s="1" t="s">
        <v>5450</v>
      </c>
    </row>
    <row r="4940" spans="1:4" x14ac:dyDescent="0.25">
      <c r="A4940" s="1" t="s">
        <v>5639</v>
      </c>
      <c r="B4940" s="1">
        <v>4999.3006576999987</v>
      </c>
      <c r="C4940" s="5">
        <f t="shared" si="77"/>
        <v>2267.6427839274579</v>
      </c>
      <c r="D4940" s="1" t="s">
        <v>5450</v>
      </c>
    </row>
    <row r="4941" spans="1:4" x14ac:dyDescent="0.25">
      <c r="A4941" s="1" t="s">
        <v>5640</v>
      </c>
      <c r="B4941" s="1">
        <v>11001.632688990003</v>
      </c>
      <c r="C4941" s="5">
        <f t="shared" si="77"/>
        <v>4990.2525746643532</v>
      </c>
      <c r="D4941" s="1" t="s">
        <v>5450</v>
      </c>
    </row>
    <row r="4942" spans="1:4" x14ac:dyDescent="0.25">
      <c r="A4942" s="1" t="s">
        <v>5641</v>
      </c>
      <c r="B4942" s="1">
        <v>15168.050476469978</v>
      </c>
      <c r="C4942" s="5">
        <f t="shared" si="77"/>
        <v>6880.1063517229704</v>
      </c>
      <c r="D4942" s="1" t="s">
        <v>5450</v>
      </c>
    </row>
    <row r="4943" spans="1:4" x14ac:dyDescent="0.25">
      <c r="A4943" s="1" t="s">
        <v>5642</v>
      </c>
      <c r="B4943" s="1">
        <v>24318.857372980005</v>
      </c>
      <c r="C4943" s="5">
        <f t="shared" si="77"/>
        <v>11030.839153524747</v>
      </c>
      <c r="D4943" s="1" t="s">
        <v>5450</v>
      </c>
    </row>
    <row r="4944" spans="1:4" x14ac:dyDescent="0.25">
      <c r="A4944" s="1" t="s">
        <v>5643</v>
      </c>
      <c r="B4944" s="1">
        <v>2991.2820918499997</v>
      </c>
      <c r="C4944" s="5">
        <f t="shared" si="77"/>
        <v>1356.8216266064251</v>
      </c>
      <c r="D4944" s="1" t="s">
        <v>5450</v>
      </c>
    </row>
    <row r="4945" spans="1:4" x14ac:dyDescent="0.25">
      <c r="A4945" s="1" t="s">
        <v>5644</v>
      </c>
      <c r="B4945" s="1">
        <v>4713.3351337300019</v>
      </c>
      <c r="C4945" s="5">
        <f t="shared" si="77"/>
        <v>2137.9311099788588</v>
      </c>
      <c r="D4945" s="1" t="s">
        <v>5450</v>
      </c>
    </row>
    <row r="4946" spans="1:4" x14ac:dyDescent="0.25">
      <c r="A4946" s="1" t="s">
        <v>5645</v>
      </c>
      <c r="B4946" s="1">
        <v>1787.8025382799999</v>
      </c>
      <c r="C4946" s="5">
        <f t="shared" si="77"/>
        <v>810.93292894350168</v>
      </c>
      <c r="D4946" s="1" t="s">
        <v>5450</v>
      </c>
    </row>
    <row r="4947" spans="1:4" x14ac:dyDescent="0.25">
      <c r="A4947" s="1" t="s">
        <v>5646</v>
      </c>
      <c r="B4947" s="1">
        <v>24856.313172539998</v>
      </c>
      <c r="C4947" s="5">
        <f t="shared" si="77"/>
        <v>11274.624804558764</v>
      </c>
      <c r="D4947" s="1" t="s">
        <v>5450</v>
      </c>
    </row>
    <row r="4948" spans="1:4" x14ac:dyDescent="0.25">
      <c r="A4948" s="1" t="s">
        <v>5647</v>
      </c>
      <c r="B4948" s="1">
        <v>8401.343805819999</v>
      </c>
      <c r="C4948" s="5">
        <f t="shared" si="77"/>
        <v>3810.782339569505</v>
      </c>
      <c r="D4948" s="1" t="s">
        <v>5450</v>
      </c>
    </row>
    <row r="4949" spans="1:4" x14ac:dyDescent="0.25">
      <c r="A4949" s="1" t="s">
        <v>5648</v>
      </c>
      <c r="B4949" s="1">
        <v>16047.20392419999</v>
      </c>
      <c r="C4949" s="5">
        <f t="shared" si="77"/>
        <v>7278.8833223857218</v>
      </c>
      <c r="D4949" s="1" t="s">
        <v>5450</v>
      </c>
    </row>
    <row r="4950" spans="1:4" x14ac:dyDescent="0.25">
      <c r="A4950" s="1" t="s">
        <v>5649</v>
      </c>
      <c r="B4950" s="1">
        <v>5620.8771779399967</v>
      </c>
      <c r="C4950" s="5">
        <f t="shared" si="77"/>
        <v>2549.584920896159</v>
      </c>
      <c r="D4950" s="1" t="s">
        <v>5450</v>
      </c>
    </row>
    <row r="4951" spans="1:4" x14ac:dyDescent="0.25">
      <c r="A4951" s="1" t="s">
        <v>5650</v>
      </c>
      <c r="B4951" s="1">
        <v>12946.863836840002</v>
      </c>
      <c r="C4951" s="5">
        <f t="shared" si="77"/>
        <v>5872.5938614799306</v>
      </c>
      <c r="D4951" s="1" t="s">
        <v>5450</v>
      </c>
    </row>
    <row r="4952" spans="1:4" x14ac:dyDescent="0.25">
      <c r="A4952" s="1" t="s">
        <v>5651</v>
      </c>
      <c r="B4952" s="1">
        <v>17873.883052539997</v>
      </c>
      <c r="C4952" s="5">
        <f t="shared" si="77"/>
        <v>8107.4503615677222</v>
      </c>
      <c r="D4952" s="1" t="s">
        <v>5450</v>
      </c>
    </row>
    <row r="4953" spans="1:4" x14ac:dyDescent="0.25">
      <c r="A4953" s="1" t="s">
        <v>5652</v>
      </c>
      <c r="B4953" s="1">
        <v>7928.9139208500001</v>
      </c>
      <c r="C4953" s="5">
        <f t="shared" si="77"/>
        <v>3596.4919231861932</v>
      </c>
      <c r="D4953" s="1" t="s">
        <v>5450</v>
      </c>
    </row>
    <row r="4954" spans="1:4" x14ac:dyDescent="0.25">
      <c r="A4954" s="1" t="s">
        <v>5653</v>
      </c>
      <c r="B4954" s="1">
        <v>12567.28623249</v>
      </c>
      <c r="C4954" s="5">
        <f t="shared" si="77"/>
        <v>5700.4204967676042</v>
      </c>
      <c r="D4954" s="1" t="s">
        <v>5450</v>
      </c>
    </row>
    <row r="4955" spans="1:4" x14ac:dyDescent="0.25">
      <c r="A4955" s="1" t="s">
        <v>5654</v>
      </c>
      <c r="B4955" s="1">
        <v>6038.0439684600033</v>
      </c>
      <c r="C4955" s="5">
        <f t="shared" si="77"/>
        <v>2738.8084397417097</v>
      </c>
      <c r="D4955" s="1" t="s">
        <v>5450</v>
      </c>
    </row>
    <row r="4956" spans="1:4" x14ac:dyDescent="0.25">
      <c r="A4956" s="1" t="s">
        <v>5655</v>
      </c>
      <c r="B4956" s="1">
        <v>17654.977241140001</v>
      </c>
      <c r="C4956" s="5">
        <f t="shared" si="77"/>
        <v>8008.1564367631754</v>
      </c>
      <c r="D4956" s="1" t="s">
        <v>5450</v>
      </c>
    </row>
    <row r="4957" spans="1:4" x14ac:dyDescent="0.25">
      <c r="A4957" s="1" t="s">
        <v>5656</v>
      </c>
      <c r="B4957" s="1">
        <v>13396.047579300001</v>
      </c>
      <c r="C4957" s="5">
        <f t="shared" si="77"/>
        <v>6076.3400135898455</v>
      </c>
      <c r="D4957" s="1" t="s">
        <v>5450</v>
      </c>
    </row>
    <row r="4958" spans="1:4" x14ac:dyDescent="0.25">
      <c r="A4958" s="1" t="s">
        <v>5657</v>
      </c>
      <c r="B4958" s="1">
        <v>1464.5915105999998</v>
      </c>
      <c r="C4958" s="5">
        <f t="shared" si="77"/>
        <v>664.32699247607513</v>
      </c>
      <c r="D4958" s="1" t="s">
        <v>5450</v>
      </c>
    </row>
    <row r="4959" spans="1:4" x14ac:dyDescent="0.25">
      <c r="A4959" s="1" t="s">
        <v>5658</v>
      </c>
      <c r="B4959" s="1">
        <v>3696.8758268899996</v>
      </c>
      <c r="C4959" s="5">
        <f t="shared" si="77"/>
        <v>1676.8733000706886</v>
      </c>
      <c r="D4959" s="1" t="s">
        <v>5450</v>
      </c>
    </row>
    <row r="4960" spans="1:4" x14ac:dyDescent="0.25">
      <c r="A4960" s="1" t="s">
        <v>5659</v>
      </c>
      <c r="B4960" s="1">
        <v>2527.20812406</v>
      </c>
      <c r="C4960" s="5">
        <f t="shared" si="77"/>
        <v>1146.3213874086234</v>
      </c>
      <c r="D4960" s="1" t="s">
        <v>5450</v>
      </c>
    </row>
    <row r="4961" spans="1:4" x14ac:dyDescent="0.25">
      <c r="A4961" s="1" t="s">
        <v>5660</v>
      </c>
      <c r="B4961" s="1">
        <v>6670.6562365799991</v>
      </c>
      <c r="C4961" s="5">
        <f t="shared" si="77"/>
        <v>3025.7563036627948</v>
      </c>
      <c r="D4961" s="1" t="s">
        <v>5450</v>
      </c>
    </row>
    <row r="4962" spans="1:4" x14ac:dyDescent="0.25">
      <c r="A4962" s="1" t="s">
        <v>5661</v>
      </c>
      <c r="B4962" s="1">
        <v>909.01894779999998</v>
      </c>
      <c r="C4962" s="5">
        <f t="shared" si="77"/>
        <v>412.32372257049758</v>
      </c>
      <c r="D4962" s="1" t="s">
        <v>5450</v>
      </c>
    </row>
    <row r="4963" spans="1:4" x14ac:dyDescent="0.25">
      <c r="A4963" s="1" t="s">
        <v>5662</v>
      </c>
      <c r="B4963" s="1">
        <v>10690.51916786</v>
      </c>
      <c r="C4963" s="5">
        <f t="shared" si="77"/>
        <v>4849.133970387953</v>
      </c>
      <c r="D4963" s="1" t="s">
        <v>5450</v>
      </c>
    </row>
    <row r="4964" spans="1:4" x14ac:dyDescent="0.25">
      <c r="A4964" s="1" t="s">
        <v>5663</v>
      </c>
      <c r="B4964" s="1">
        <v>25901.867676460002</v>
      </c>
      <c r="C4964" s="5">
        <f t="shared" si="77"/>
        <v>11748.879963100846</v>
      </c>
      <c r="D4964" s="1" t="s">
        <v>5450</v>
      </c>
    </row>
    <row r="4965" spans="1:4" x14ac:dyDescent="0.25">
      <c r="A4965" s="1" t="s">
        <v>5664</v>
      </c>
      <c r="B4965" s="1">
        <v>4000.3920197800003</v>
      </c>
      <c r="C4965" s="5">
        <f t="shared" si="77"/>
        <v>1814.5458170360498</v>
      </c>
      <c r="D4965" s="1" t="s">
        <v>5450</v>
      </c>
    </row>
    <row r="4966" spans="1:4" x14ac:dyDescent="0.25">
      <c r="A4966" s="1" t="s">
        <v>5665</v>
      </c>
      <c r="B4966" s="1">
        <v>961.81631826</v>
      </c>
      <c r="C4966" s="5">
        <f t="shared" si="77"/>
        <v>436.27218743218992</v>
      </c>
      <c r="D4966" s="1" t="s">
        <v>5450</v>
      </c>
    </row>
    <row r="4967" spans="1:4" x14ac:dyDescent="0.25">
      <c r="A4967" s="1" t="s">
        <v>5666</v>
      </c>
      <c r="B4967" s="1">
        <v>5062.6118680200007</v>
      </c>
      <c r="C4967" s="5">
        <f t="shared" si="77"/>
        <v>2296.3602424389283</v>
      </c>
      <c r="D4967" s="1" t="s">
        <v>5450</v>
      </c>
    </row>
    <row r="4968" spans="1:4" x14ac:dyDescent="0.25">
      <c r="A4968" s="1" t="s">
        <v>5667</v>
      </c>
      <c r="B4968" s="1">
        <v>4611.3671562400013</v>
      </c>
      <c r="C4968" s="5">
        <f t="shared" si="77"/>
        <v>2091.6792511332146</v>
      </c>
      <c r="D4968" s="1" t="s">
        <v>5450</v>
      </c>
    </row>
    <row r="4969" spans="1:4" x14ac:dyDescent="0.25">
      <c r="A4969" s="1" t="s">
        <v>5668</v>
      </c>
      <c r="B4969" s="1">
        <v>1123.8339230499998</v>
      </c>
      <c r="C4969" s="5">
        <f t="shared" si="77"/>
        <v>509.76207682409552</v>
      </c>
      <c r="D4969" s="1" t="s">
        <v>5450</v>
      </c>
    </row>
    <row r="4970" spans="1:4" x14ac:dyDescent="0.25">
      <c r="A4970" s="1" t="s">
        <v>5669</v>
      </c>
      <c r="B4970" s="1">
        <v>1932.8289976999999</v>
      </c>
      <c r="C4970" s="5">
        <f t="shared" si="77"/>
        <v>876.71577072473838</v>
      </c>
      <c r="D4970" s="1" t="s">
        <v>5450</v>
      </c>
    </row>
    <row r="4971" spans="1:4" x14ac:dyDescent="0.25">
      <c r="A4971" s="1" t="s">
        <v>5670</v>
      </c>
      <c r="B4971" s="1">
        <v>51368.744936050025</v>
      </c>
      <c r="C4971" s="5">
        <f t="shared" si="77"/>
        <v>23300.451753032801</v>
      </c>
      <c r="D4971" s="1" t="s">
        <v>5450</v>
      </c>
    </row>
    <row r="4972" spans="1:4" x14ac:dyDescent="0.25">
      <c r="A4972" s="1" t="s">
        <v>5671</v>
      </c>
      <c r="B4972" s="1">
        <v>65186.1412537</v>
      </c>
      <c r="C4972" s="5">
        <f t="shared" si="77"/>
        <v>29567.912183548291</v>
      </c>
      <c r="D4972" s="1" t="s">
        <v>5450</v>
      </c>
    </row>
    <row r="4973" spans="1:4" x14ac:dyDescent="0.25">
      <c r="A4973" s="1" t="s">
        <v>5672</v>
      </c>
      <c r="B4973" s="1">
        <v>24827.390184860004</v>
      </c>
      <c r="C4973" s="5">
        <f t="shared" si="77"/>
        <v>11261.505568731018</v>
      </c>
      <c r="D4973" s="1" t="s">
        <v>5450</v>
      </c>
    </row>
    <row r="4974" spans="1:4" x14ac:dyDescent="0.25">
      <c r="A4974" s="1" t="s">
        <v>5673</v>
      </c>
      <c r="B4974" s="1">
        <v>539.42925500000001</v>
      </c>
      <c r="C4974" s="5">
        <f t="shared" si="77"/>
        <v>244.68079463396001</v>
      </c>
      <c r="D4974" s="1" t="s">
        <v>5450</v>
      </c>
    </row>
    <row r="4975" spans="1:4" x14ac:dyDescent="0.25">
      <c r="A4975" s="1" t="s">
        <v>5674</v>
      </c>
      <c r="B4975" s="1">
        <v>969.39967683999998</v>
      </c>
      <c r="C4975" s="5">
        <f t="shared" si="77"/>
        <v>439.71193821720925</v>
      </c>
      <c r="D4975" s="1" t="s">
        <v>5450</v>
      </c>
    </row>
    <row r="4976" spans="1:4" x14ac:dyDescent="0.25">
      <c r="A4976" s="1" t="s">
        <v>5675</v>
      </c>
      <c r="B4976" s="1">
        <v>59390.605421889988</v>
      </c>
      <c r="C4976" s="5">
        <f t="shared" si="77"/>
        <v>26939.103494525923</v>
      </c>
      <c r="D4976" s="1" t="s">
        <v>5450</v>
      </c>
    </row>
    <row r="4977" spans="1:4" x14ac:dyDescent="0.25">
      <c r="A4977" s="1" t="s">
        <v>5676</v>
      </c>
      <c r="B4977" s="1">
        <v>3420.0499371500005</v>
      </c>
      <c r="C4977" s="5">
        <f t="shared" si="77"/>
        <v>1551.3072910917431</v>
      </c>
      <c r="D4977" s="1" t="s">
        <v>5450</v>
      </c>
    </row>
    <row r="4978" spans="1:4" x14ac:dyDescent="0.25">
      <c r="A4978" s="1" t="s">
        <v>5677</v>
      </c>
      <c r="B4978" s="1">
        <v>246.43581172000003</v>
      </c>
      <c r="C4978" s="5">
        <f t="shared" si="77"/>
        <v>111.78131270969826</v>
      </c>
      <c r="D4978" s="1" t="s">
        <v>5450</v>
      </c>
    </row>
    <row r="4979" spans="1:4" x14ac:dyDescent="0.25">
      <c r="A4979" s="1" t="s">
        <v>5678</v>
      </c>
      <c r="B4979" s="1">
        <v>3715.6767407800016</v>
      </c>
      <c r="C4979" s="5">
        <f t="shared" si="77"/>
        <v>1685.4012442038825</v>
      </c>
      <c r="D4979" s="1" t="s">
        <v>5450</v>
      </c>
    </row>
    <row r="4980" spans="1:4" x14ac:dyDescent="0.25">
      <c r="A4980" s="1" t="s">
        <v>5679</v>
      </c>
      <c r="B4980" s="1">
        <v>1177.0824439600003</v>
      </c>
      <c r="C4980" s="5">
        <f t="shared" si="77"/>
        <v>533.91517992070442</v>
      </c>
      <c r="D4980" s="1" t="s">
        <v>5450</v>
      </c>
    </row>
    <row r="4981" spans="1:4" x14ac:dyDescent="0.25">
      <c r="A4981" s="1" t="s">
        <v>5680</v>
      </c>
      <c r="B4981" s="1">
        <v>5987.5978407499988</v>
      </c>
      <c r="C4981" s="5">
        <f t="shared" si="77"/>
        <v>2715.9264797814735</v>
      </c>
      <c r="D4981" s="1" t="s">
        <v>5450</v>
      </c>
    </row>
    <row r="4982" spans="1:4" x14ac:dyDescent="0.25">
      <c r="A4982" s="1" t="s">
        <v>5681</v>
      </c>
      <c r="B4982" s="1">
        <v>1925.7871911199991</v>
      </c>
      <c r="C4982" s="5">
        <f t="shared" si="77"/>
        <v>873.52166359450257</v>
      </c>
      <c r="D4982" s="1" t="s">
        <v>5450</v>
      </c>
    </row>
    <row r="4983" spans="1:4" x14ac:dyDescent="0.25">
      <c r="A4983" s="1" t="s">
        <v>5682</v>
      </c>
      <c r="B4983" s="1">
        <v>24421.087366640011</v>
      </c>
      <c r="C4983" s="5">
        <f t="shared" si="77"/>
        <v>11077.209860808976</v>
      </c>
      <c r="D4983" s="1" t="s">
        <v>5450</v>
      </c>
    </row>
    <row r="4984" spans="1:4" x14ac:dyDescent="0.25">
      <c r="A4984" s="1" t="s">
        <v>5683</v>
      </c>
      <c r="B4984" s="1">
        <v>46909.108542519993</v>
      </c>
      <c r="C4984" s="5">
        <f t="shared" si="77"/>
        <v>21277.596362018729</v>
      </c>
      <c r="D4984" s="1" t="s">
        <v>5450</v>
      </c>
    </row>
    <row r="4985" spans="1:4" x14ac:dyDescent="0.25">
      <c r="A4985" s="1" t="s">
        <v>5684</v>
      </c>
      <c r="B4985" s="1">
        <v>1080.8307323000001</v>
      </c>
      <c r="C4985" s="5">
        <f t="shared" si="77"/>
        <v>490.25617352542167</v>
      </c>
      <c r="D4985" s="1" t="s">
        <v>5450</v>
      </c>
    </row>
    <row r="4986" spans="1:4" x14ac:dyDescent="0.25">
      <c r="A4986" s="1" t="s">
        <v>5685</v>
      </c>
      <c r="B4986" s="1">
        <v>10088.213434559993</v>
      </c>
      <c r="C4986" s="5">
        <f t="shared" si="77"/>
        <v>4575.9329082089362</v>
      </c>
      <c r="D4986" s="1" t="s">
        <v>5450</v>
      </c>
    </row>
    <row r="4987" spans="1:4" x14ac:dyDescent="0.25">
      <c r="A4987" s="1" t="s">
        <v>5686</v>
      </c>
      <c r="B4987" s="1">
        <v>6565.2101246399989</v>
      </c>
      <c r="C4987" s="5">
        <f t="shared" si="77"/>
        <v>2977.9267908557063</v>
      </c>
      <c r="D4987" s="1" t="s">
        <v>5450</v>
      </c>
    </row>
    <row r="4988" spans="1:4" x14ac:dyDescent="0.25">
      <c r="A4988" s="1" t="s">
        <v>5687</v>
      </c>
      <c r="B4988" s="1">
        <v>3853.3954544700005</v>
      </c>
      <c r="C4988" s="5">
        <f t="shared" si="77"/>
        <v>1747.8693509839563</v>
      </c>
      <c r="D4988" s="1" t="s">
        <v>5450</v>
      </c>
    </row>
    <row r="4989" spans="1:4" x14ac:dyDescent="0.25">
      <c r="A4989" s="1" t="s">
        <v>5688</v>
      </c>
      <c r="B4989" s="1">
        <v>15129.214481259985</v>
      </c>
      <c r="C4989" s="5">
        <f t="shared" si="77"/>
        <v>6862.4906549836796</v>
      </c>
      <c r="D4989" s="1" t="s">
        <v>5450</v>
      </c>
    </row>
    <row r="4990" spans="1:4" x14ac:dyDescent="0.25">
      <c r="A4990" s="1" t="s">
        <v>5689</v>
      </c>
      <c r="B4990" s="1">
        <v>738.14451877999988</v>
      </c>
      <c r="C4990" s="5">
        <f t="shared" si="77"/>
        <v>334.81644856245771</v>
      </c>
      <c r="D4990" s="1" t="s">
        <v>5450</v>
      </c>
    </row>
    <row r="4991" spans="1:4" x14ac:dyDescent="0.25">
      <c r="A4991" s="1" t="s">
        <v>5690</v>
      </c>
      <c r="B4991" s="1">
        <v>83.081313800000004</v>
      </c>
      <c r="C4991" s="5">
        <f t="shared" si="77"/>
        <v>37.685019289169603</v>
      </c>
      <c r="D4991" s="1" t="s">
        <v>5450</v>
      </c>
    </row>
    <row r="4992" spans="1:4" x14ac:dyDescent="0.25">
      <c r="A4992" s="1" t="s">
        <v>5691</v>
      </c>
      <c r="B4992" s="1">
        <v>1489.6162182999999</v>
      </c>
      <c r="C4992" s="5">
        <f t="shared" si="77"/>
        <v>675.67799969113355</v>
      </c>
      <c r="D4992" s="1" t="s">
        <v>5450</v>
      </c>
    </row>
    <row r="4993" spans="1:4" x14ac:dyDescent="0.25">
      <c r="A4993" s="1" t="s">
        <v>5692</v>
      </c>
      <c r="B4993" s="1">
        <v>9002.6543078499981</v>
      </c>
      <c r="C4993" s="5">
        <f t="shared" si="77"/>
        <v>4083.5319728062964</v>
      </c>
      <c r="D4993" s="1" t="s">
        <v>5450</v>
      </c>
    </row>
    <row r="4994" spans="1:4" x14ac:dyDescent="0.25">
      <c r="A4994" s="1" t="s">
        <v>5693</v>
      </c>
      <c r="B4994" s="1">
        <v>7540.9295477500054</v>
      </c>
      <c r="C4994" s="5">
        <f t="shared" si="77"/>
        <v>3420.5053154230204</v>
      </c>
      <c r="D4994" s="1" t="s">
        <v>5450</v>
      </c>
    </row>
    <row r="4995" spans="1:4" x14ac:dyDescent="0.25">
      <c r="A4995" s="1" t="s">
        <v>5694</v>
      </c>
      <c r="B4995" s="1">
        <v>8757.4436995900014</v>
      </c>
      <c r="C4995" s="5">
        <f t="shared" ref="C4995:C5058" si="78">0.453592*B4995</f>
        <v>3972.3064025844278</v>
      </c>
      <c r="D4995" s="1" t="s">
        <v>5450</v>
      </c>
    </row>
    <row r="4996" spans="1:4" x14ac:dyDescent="0.25">
      <c r="A4996" s="1" t="s">
        <v>5695</v>
      </c>
      <c r="B4996" s="1">
        <v>11517.813872960001</v>
      </c>
      <c r="C4996" s="5">
        <f t="shared" si="78"/>
        <v>5224.388230263673</v>
      </c>
      <c r="D4996" s="1" t="s">
        <v>5450</v>
      </c>
    </row>
    <row r="4997" spans="1:4" x14ac:dyDescent="0.25">
      <c r="A4997" s="1" t="s">
        <v>5696</v>
      </c>
      <c r="B4997" s="1">
        <v>178.11324460000003</v>
      </c>
      <c r="C4997" s="5">
        <f t="shared" si="78"/>
        <v>80.790742844603216</v>
      </c>
      <c r="D4997" s="1" t="s">
        <v>5450</v>
      </c>
    </row>
    <row r="4998" spans="1:4" x14ac:dyDescent="0.25">
      <c r="A4998" s="1" t="s">
        <v>5697</v>
      </c>
      <c r="B4998" s="1">
        <v>3027.745581239999</v>
      </c>
      <c r="C4998" s="5">
        <f t="shared" si="78"/>
        <v>1373.3611736858136</v>
      </c>
      <c r="D4998" s="1" t="s">
        <v>5450</v>
      </c>
    </row>
    <row r="4999" spans="1:4" x14ac:dyDescent="0.25">
      <c r="A4999" s="1" t="s">
        <v>5698</v>
      </c>
      <c r="B4999" s="1">
        <v>2529.2221896999995</v>
      </c>
      <c r="C4999" s="5">
        <f t="shared" si="78"/>
        <v>1147.2349514704022</v>
      </c>
      <c r="D4999" s="1" t="s">
        <v>5450</v>
      </c>
    </row>
    <row r="5000" spans="1:4" x14ac:dyDescent="0.25">
      <c r="A5000" s="1" t="s">
        <v>5699</v>
      </c>
      <c r="B5000" s="1">
        <v>1784.26756705</v>
      </c>
      <c r="C5000" s="5">
        <f t="shared" si="78"/>
        <v>809.32949427334358</v>
      </c>
      <c r="D5000" s="1" t="s">
        <v>5450</v>
      </c>
    </row>
    <row r="5001" spans="1:4" x14ac:dyDescent="0.25">
      <c r="A5001" s="1" t="s">
        <v>5700</v>
      </c>
      <c r="B5001" s="1">
        <v>2456.9154242499994</v>
      </c>
      <c r="C5001" s="5">
        <f t="shared" si="78"/>
        <v>1114.4371811164058</v>
      </c>
      <c r="D5001" s="1" t="s">
        <v>5450</v>
      </c>
    </row>
    <row r="5002" spans="1:4" x14ac:dyDescent="0.25">
      <c r="A5002" s="1" t="s">
        <v>5701</v>
      </c>
      <c r="B5002" s="1">
        <v>3926.459439839999</v>
      </c>
      <c r="C5002" s="5">
        <f t="shared" si="78"/>
        <v>1781.0105902359048</v>
      </c>
      <c r="D5002" s="1" t="s">
        <v>5450</v>
      </c>
    </row>
    <row r="5003" spans="1:4" x14ac:dyDescent="0.25">
      <c r="A5003" s="1" t="s">
        <v>5702</v>
      </c>
      <c r="B5003" s="1">
        <v>2132.3726476700008</v>
      </c>
      <c r="C5003" s="5">
        <f t="shared" si="78"/>
        <v>967.22717400193096</v>
      </c>
      <c r="D5003" s="1" t="s">
        <v>5450</v>
      </c>
    </row>
    <row r="5004" spans="1:4" x14ac:dyDescent="0.25">
      <c r="A5004" s="1" t="s">
        <v>5703</v>
      </c>
      <c r="B5004" s="1">
        <v>4483.7431048500011</v>
      </c>
      <c r="C5004" s="5">
        <f t="shared" si="78"/>
        <v>2033.7900024151218</v>
      </c>
      <c r="D5004" s="1" t="s">
        <v>5450</v>
      </c>
    </row>
    <row r="5005" spans="1:4" x14ac:dyDescent="0.25">
      <c r="A5005" s="1" t="s">
        <v>5704</v>
      </c>
      <c r="B5005" s="1">
        <v>0.1</v>
      </c>
      <c r="C5005" s="5">
        <f t="shared" si="78"/>
        <v>4.5359200000000002E-2</v>
      </c>
      <c r="D5005" s="1" t="s">
        <v>5450</v>
      </c>
    </row>
    <row r="5006" spans="1:4" x14ac:dyDescent="0.25">
      <c r="A5006" s="1" t="s">
        <v>5705</v>
      </c>
      <c r="B5006" s="1">
        <v>530.38722834000009</v>
      </c>
      <c r="C5006" s="5">
        <f t="shared" si="78"/>
        <v>240.57940367719732</v>
      </c>
      <c r="D5006" s="1" t="s">
        <v>5450</v>
      </c>
    </row>
    <row r="5007" spans="1:4" x14ac:dyDescent="0.25">
      <c r="A5007" s="1" t="s">
        <v>5706</v>
      </c>
      <c r="B5007" s="1">
        <v>1204.6104961799997</v>
      </c>
      <c r="C5007" s="5">
        <f t="shared" si="78"/>
        <v>546.40168418327846</v>
      </c>
      <c r="D5007" s="1" t="s">
        <v>5450</v>
      </c>
    </row>
    <row r="5008" spans="1:4" x14ac:dyDescent="0.25">
      <c r="A5008" s="1" t="s">
        <v>5707</v>
      </c>
      <c r="B5008" s="1">
        <v>1563.84466434</v>
      </c>
      <c r="C5008" s="5">
        <f t="shared" si="78"/>
        <v>709.34742898730929</v>
      </c>
      <c r="D5008" s="1" t="s">
        <v>5450</v>
      </c>
    </row>
    <row r="5009" spans="1:4" x14ac:dyDescent="0.25">
      <c r="A5009" s="1" t="s">
        <v>5708</v>
      </c>
      <c r="B5009" s="1">
        <v>1039.7109580599997</v>
      </c>
      <c r="C5009" s="5">
        <f t="shared" si="78"/>
        <v>471.60457288835136</v>
      </c>
      <c r="D5009" s="1" t="s">
        <v>5450</v>
      </c>
    </row>
    <row r="5010" spans="1:4" x14ac:dyDescent="0.25">
      <c r="A5010" s="1" t="s">
        <v>5709</v>
      </c>
      <c r="B5010" s="1">
        <v>3656.7671595700003</v>
      </c>
      <c r="C5010" s="5">
        <f t="shared" si="78"/>
        <v>1658.6803294436756</v>
      </c>
      <c r="D5010" s="1" t="s">
        <v>5450</v>
      </c>
    </row>
    <row r="5011" spans="1:4" x14ac:dyDescent="0.25">
      <c r="A5011" s="1" t="s">
        <v>5710</v>
      </c>
      <c r="B5011" s="1">
        <v>1009.3709065400002</v>
      </c>
      <c r="C5011" s="5">
        <f t="shared" si="78"/>
        <v>457.84256823929178</v>
      </c>
      <c r="D5011" s="1" t="s">
        <v>5450</v>
      </c>
    </row>
    <row r="5012" spans="1:4" x14ac:dyDescent="0.25">
      <c r="A5012" s="1" t="s">
        <v>5711</v>
      </c>
      <c r="B5012" s="1">
        <v>4785.6792684399989</v>
      </c>
      <c r="C5012" s="5">
        <f t="shared" si="78"/>
        <v>2170.7458307302359</v>
      </c>
      <c r="D5012" s="1" t="s">
        <v>5450</v>
      </c>
    </row>
    <row r="5013" spans="1:4" x14ac:dyDescent="0.25">
      <c r="A5013" s="1" t="s">
        <v>5712</v>
      </c>
      <c r="B5013" s="1">
        <v>1949.3648805</v>
      </c>
      <c r="C5013" s="5">
        <f t="shared" si="78"/>
        <v>884.21631487575598</v>
      </c>
      <c r="D5013" s="1" t="s">
        <v>5450</v>
      </c>
    </row>
    <row r="5014" spans="1:4" x14ac:dyDescent="0.25">
      <c r="A5014" s="1" t="s">
        <v>5713</v>
      </c>
      <c r="B5014" s="1">
        <v>4542.3728398000012</v>
      </c>
      <c r="C5014" s="5">
        <f t="shared" si="78"/>
        <v>2060.3839811505622</v>
      </c>
      <c r="D5014" s="1" t="s">
        <v>5450</v>
      </c>
    </row>
    <row r="5015" spans="1:4" x14ac:dyDescent="0.25">
      <c r="A5015" s="1" t="s">
        <v>5714</v>
      </c>
      <c r="B5015" s="1">
        <v>176.5405422</v>
      </c>
      <c r="C5015" s="5">
        <f t="shared" si="78"/>
        <v>80.0773776175824</v>
      </c>
      <c r="D5015" s="1" t="s">
        <v>5450</v>
      </c>
    </row>
    <row r="5016" spans="1:4" x14ac:dyDescent="0.25">
      <c r="A5016" s="1" t="s">
        <v>5715</v>
      </c>
      <c r="B5016" s="1">
        <v>1522.5815847399997</v>
      </c>
      <c r="C5016" s="5">
        <f t="shared" si="78"/>
        <v>690.6308261853859</v>
      </c>
      <c r="D5016" s="1" t="s">
        <v>5450</v>
      </c>
    </row>
    <row r="5017" spans="1:4" x14ac:dyDescent="0.25">
      <c r="A5017" s="1" t="s">
        <v>5716</v>
      </c>
      <c r="B5017" s="1">
        <v>763.52048760000002</v>
      </c>
      <c r="C5017" s="5">
        <f t="shared" si="78"/>
        <v>346.32678501145921</v>
      </c>
      <c r="D5017" s="1" t="s">
        <v>5450</v>
      </c>
    </row>
    <row r="5018" spans="1:4" x14ac:dyDescent="0.25">
      <c r="A5018" s="1" t="s">
        <v>5717</v>
      </c>
      <c r="B5018" s="1">
        <v>2188.5855731499996</v>
      </c>
      <c r="C5018" s="5">
        <f t="shared" si="78"/>
        <v>992.72490729625463</v>
      </c>
      <c r="D5018" s="1" t="s">
        <v>5450</v>
      </c>
    </row>
    <row r="5019" spans="1:4" x14ac:dyDescent="0.25">
      <c r="A5019" s="1" t="s">
        <v>5718</v>
      </c>
      <c r="B5019" s="1">
        <v>50.333039399999997</v>
      </c>
      <c r="C5019" s="5">
        <f t="shared" si="78"/>
        <v>22.830664007524799</v>
      </c>
      <c r="D5019" s="1" t="s">
        <v>5450</v>
      </c>
    </row>
    <row r="5020" spans="1:4" x14ac:dyDescent="0.25">
      <c r="A5020" s="1" t="s">
        <v>5719</v>
      </c>
      <c r="B5020" s="1">
        <v>737.58475420000002</v>
      </c>
      <c r="C5020" s="5">
        <f t="shared" si="78"/>
        <v>334.56254382708642</v>
      </c>
      <c r="D5020" s="1" t="s">
        <v>5450</v>
      </c>
    </row>
    <row r="5021" spans="1:4" x14ac:dyDescent="0.25">
      <c r="A5021" s="1" t="s">
        <v>5720</v>
      </c>
      <c r="B5021" s="1">
        <v>853.92046244999983</v>
      </c>
      <c r="C5021" s="5">
        <f t="shared" si="78"/>
        <v>387.33149040362031</v>
      </c>
      <c r="D5021" s="1" t="s">
        <v>5450</v>
      </c>
    </row>
    <row r="5022" spans="1:4" x14ac:dyDescent="0.25">
      <c r="A5022" s="1" t="s">
        <v>5721</v>
      </c>
      <c r="B5022" s="1">
        <v>23.903642799999997</v>
      </c>
      <c r="C5022" s="5">
        <f t="shared" si="78"/>
        <v>10.842501144937598</v>
      </c>
      <c r="D5022" s="1" t="s">
        <v>5450</v>
      </c>
    </row>
    <row r="5023" spans="1:4" x14ac:dyDescent="0.25">
      <c r="A5023" s="1" t="s">
        <v>5722</v>
      </c>
      <c r="B5023" s="1">
        <v>3777.5479721599995</v>
      </c>
      <c r="C5023" s="5">
        <f t="shared" si="78"/>
        <v>1713.4655397879985</v>
      </c>
      <c r="D5023" s="1" t="s">
        <v>5450</v>
      </c>
    </row>
    <row r="5024" spans="1:4" x14ac:dyDescent="0.25">
      <c r="A5024" s="1" t="s">
        <v>5723</v>
      </c>
      <c r="B5024" s="1">
        <v>11112.161511360002</v>
      </c>
      <c r="C5024" s="5">
        <f t="shared" si="78"/>
        <v>5040.3875642608064</v>
      </c>
      <c r="D5024" s="1" t="s">
        <v>5450</v>
      </c>
    </row>
    <row r="5025" spans="1:4" x14ac:dyDescent="0.25">
      <c r="A5025" s="1" t="s">
        <v>5724</v>
      </c>
      <c r="B5025" s="1">
        <v>632.17795057999979</v>
      </c>
      <c r="C5025" s="5">
        <f t="shared" si="78"/>
        <v>286.75086095948325</v>
      </c>
      <c r="D5025" s="1" t="s">
        <v>5450</v>
      </c>
    </row>
    <row r="5026" spans="1:4" x14ac:dyDescent="0.25">
      <c r="A5026" s="1" t="s">
        <v>5725</v>
      </c>
      <c r="B5026" s="1">
        <v>961.65491568000016</v>
      </c>
      <c r="C5026" s="5">
        <f t="shared" si="78"/>
        <v>436.1989765131226</v>
      </c>
      <c r="D5026" s="1" t="s">
        <v>5450</v>
      </c>
    </row>
    <row r="5027" spans="1:4" x14ac:dyDescent="0.25">
      <c r="A5027" s="1" t="s">
        <v>5726</v>
      </c>
      <c r="B5027" s="1">
        <v>677.95970399999999</v>
      </c>
      <c r="C5027" s="5">
        <f t="shared" si="78"/>
        <v>307.51709805676796</v>
      </c>
      <c r="D5027" s="1" t="s">
        <v>5450</v>
      </c>
    </row>
    <row r="5028" spans="1:4" x14ac:dyDescent="0.25">
      <c r="A5028" s="1" t="s">
        <v>5727</v>
      </c>
      <c r="B5028" s="1">
        <v>23985.310099359998</v>
      </c>
      <c r="C5028" s="5">
        <f t="shared" si="78"/>
        <v>10879.544778588901</v>
      </c>
      <c r="D5028" s="1" t="s">
        <v>5450</v>
      </c>
    </row>
    <row r="5029" spans="1:4" x14ac:dyDescent="0.25">
      <c r="A5029" s="1" t="s">
        <v>5728</v>
      </c>
      <c r="B5029" s="1">
        <v>15420.973615740002</v>
      </c>
      <c r="C5029" s="5">
        <f t="shared" si="78"/>
        <v>6994.830264310739</v>
      </c>
      <c r="D5029" s="1" t="s">
        <v>5450</v>
      </c>
    </row>
    <row r="5030" spans="1:4" x14ac:dyDescent="0.25">
      <c r="A5030" s="1" t="s">
        <v>5729</v>
      </c>
      <c r="B5030" s="1">
        <v>12585.504230259998</v>
      </c>
      <c r="C5030" s="5">
        <f t="shared" si="78"/>
        <v>5708.6840348120932</v>
      </c>
      <c r="D5030" s="1" t="s">
        <v>5450</v>
      </c>
    </row>
    <row r="5031" spans="1:4" x14ac:dyDescent="0.25">
      <c r="A5031" s="1" t="s">
        <v>5730</v>
      </c>
      <c r="B5031" s="1">
        <v>12160.216951859995</v>
      </c>
      <c r="C5031" s="5">
        <f t="shared" si="78"/>
        <v>5515.7771276280791</v>
      </c>
      <c r="D5031" s="1" t="s">
        <v>5450</v>
      </c>
    </row>
    <row r="5032" spans="1:4" x14ac:dyDescent="0.25">
      <c r="A5032" s="1" t="s">
        <v>5731</v>
      </c>
      <c r="B5032" s="1">
        <v>11564.946393590002</v>
      </c>
      <c r="C5032" s="5">
        <f t="shared" si="78"/>
        <v>5245.7671645612763</v>
      </c>
      <c r="D5032" s="1" t="s">
        <v>5450</v>
      </c>
    </row>
    <row r="5033" spans="1:4" x14ac:dyDescent="0.25">
      <c r="A5033" s="1" t="s">
        <v>5732</v>
      </c>
      <c r="B5033" s="1">
        <v>5150.9479546399998</v>
      </c>
      <c r="C5033" s="5">
        <f t="shared" si="78"/>
        <v>2336.4287846410666</v>
      </c>
      <c r="D5033" s="1" t="s">
        <v>5450</v>
      </c>
    </row>
    <row r="5034" spans="1:4" x14ac:dyDescent="0.25">
      <c r="A5034" s="1" t="s">
        <v>5733</v>
      </c>
      <c r="B5034" s="1">
        <v>11252.317106700004</v>
      </c>
      <c r="C5034" s="5">
        <f t="shared" si="78"/>
        <v>5103.9610210622677</v>
      </c>
      <c r="D5034" s="1" t="s">
        <v>5450</v>
      </c>
    </row>
    <row r="5035" spans="1:4" x14ac:dyDescent="0.25">
      <c r="A5035" s="1" t="s">
        <v>5734</v>
      </c>
      <c r="B5035" s="1">
        <v>10289.093763519999</v>
      </c>
      <c r="C5035" s="5">
        <f t="shared" si="78"/>
        <v>4667.0506183825637</v>
      </c>
      <c r="D5035" s="1" t="s">
        <v>5450</v>
      </c>
    </row>
    <row r="5036" spans="1:4" x14ac:dyDescent="0.25">
      <c r="A5036" s="1" t="s">
        <v>5735</v>
      </c>
      <c r="B5036" s="1">
        <v>8889.2099238200008</v>
      </c>
      <c r="C5036" s="5">
        <f t="shared" si="78"/>
        <v>4032.0745077653619</v>
      </c>
      <c r="D5036" s="1" t="s">
        <v>5450</v>
      </c>
    </row>
    <row r="5037" spans="1:4" x14ac:dyDescent="0.25">
      <c r="A5037" s="1" t="s">
        <v>5736</v>
      </c>
      <c r="B5037" s="1">
        <v>945.95784259999994</v>
      </c>
      <c r="C5037" s="5">
        <f t="shared" si="78"/>
        <v>429.07890974061917</v>
      </c>
      <c r="D5037" s="1" t="s">
        <v>5450</v>
      </c>
    </row>
    <row r="5038" spans="1:4" x14ac:dyDescent="0.25">
      <c r="A5038" s="1" t="s">
        <v>5737</v>
      </c>
      <c r="B5038" s="1">
        <v>14879.020640059998</v>
      </c>
      <c r="C5038" s="5">
        <f t="shared" si="78"/>
        <v>6749.0047301660943</v>
      </c>
      <c r="D5038" s="1" t="s">
        <v>5450</v>
      </c>
    </row>
    <row r="5039" spans="1:4" x14ac:dyDescent="0.25">
      <c r="A5039" s="1" t="s">
        <v>5738</v>
      </c>
      <c r="B5039" s="1">
        <v>3579.7387072800002</v>
      </c>
      <c r="C5039" s="5">
        <f t="shared" si="78"/>
        <v>1623.7408397125498</v>
      </c>
      <c r="D5039" s="1" t="s">
        <v>5450</v>
      </c>
    </row>
    <row r="5040" spans="1:4" x14ac:dyDescent="0.25">
      <c r="A5040" s="1" t="s">
        <v>5739</v>
      </c>
      <c r="B5040" s="1">
        <v>11937.169867300003</v>
      </c>
      <c r="C5040" s="5">
        <f t="shared" si="78"/>
        <v>5414.6047544483426</v>
      </c>
      <c r="D5040" s="1" t="s">
        <v>5450</v>
      </c>
    </row>
    <row r="5041" spans="1:4" x14ac:dyDescent="0.25">
      <c r="A5041" s="1" t="s">
        <v>5740</v>
      </c>
      <c r="B5041" s="1">
        <v>14653.117651959994</v>
      </c>
      <c r="C5041" s="5">
        <f t="shared" si="78"/>
        <v>6646.536941987838</v>
      </c>
      <c r="D5041" s="1" t="s">
        <v>5450</v>
      </c>
    </row>
    <row r="5042" spans="1:4" x14ac:dyDescent="0.25">
      <c r="A5042" s="1" t="s">
        <v>5741</v>
      </c>
      <c r="B5042" s="1">
        <v>7641.54681136</v>
      </c>
      <c r="C5042" s="5">
        <f t="shared" si="78"/>
        <v>3466.1445012584049</v>
      </c>
      <c r="D5042" s="1" t="s">
        <v>5450</v>
      </c>
    </row>
    <row r="5043" spans="1:4" x14ac:dyDescent="0.25">
      <c r="A5043" s="1" t="s">
        <v>5742</v>
      </c>
      <c r="B5043" s="1">
        <v>6665.5613901000006</v>
      </c>
      <c r="C5043" s="5">
        <f t="shared" si="78"/>
        <v>3023.4453220582395</v>
      </c>
      <c r="D5043" s="1" t="s">
        <v>5450</v>
      </c>
    </row>
    <row r="5044" spans="1:4" x14ac:dyDescent="0.25">
      <c r="A5044" s="1" t="s">
        <v>5743</v>
      </c>
      <c r="B5044" s="1">
        <v>5280.7789374000022</v>
      </c>
      <c r="C5044" s="5">
        <f t="shared" si="78"/>
        <v>2395.3190797731418</v>
      </c>
      <c r="D5044" s="1" t="s">
        <v>5450</v>
      </c>
    </row>
    <row r="5045" spans="1:4" x14ac:dyDescent="0.25">
      <c r="A5045" s="1" t="s">
        <v>5744</v>
      </c>
      <c r="B5045" s="1">
        <v>9272.8949897599996</v>
      </c>
      <c r="C5045" s="5">
        <f t="shared" si="78"/>
        <v>4206.1109841952175</v>
      </c>
      <c r="D5045" s="1" t="s">
        <v>5450</v>
      </c>
    </row>
    <row r="5046" spans="1:4" x14ac:dyDescent="0.25">
      <c r="A5046" s="1" t="s">
        <v>5745</v>
      </c>
      <c r="B5046" s="1">
        <v>7807.0971286400018</v>
      </c>
      <c r="C5046" s="5">
        <f t="shared" si="78"/>
        <v>3541.2368007740756</v>
      </c>
      <c r="D5046" s="1" t="s">
        <v>5450</v>
      </c>
    </row>
    <row r="5047" spans="1:4" x14ac:dyDescent="0.25">
      <c r="A5047" s="1" t="s">
        <v>5746</v>
      </c>
      <c r="B5047" s="1">
        <v>3229.8591959999999</v>
      </c>
      <c r="C5047" s="5">
        <f t="shared" si="78"/>
        <v>1465.038292432032</v>
      </c>
      <c r="D5047" s="1" t="s">
        <v>5450</v>
      </c>
    </row>
    <row r="5048" spans="1:4" x14ac:dyDescent="0.25">
      <c r="A5048" s="1" t="s">
        <v>5747</v>
      </c>
      <c r="B5048" s="1">
        <v>2318.2459182899997</v>
      </c>
      <c r="C5048" s="5">
        <f t="shared" si="78"/>
        <v>1051.5378025689974</v>
      </c>
      <c r="D5048" s="1" t="s">
        <v>5450</v>
      </c>
    </row>
    <row r="5049" spans="1:4" x14ac:dyDescent="0.25">
      <c r="A5049" s="1" t="s">
        <v>5748</v>
      </c>
      <c r="B5049" s="1">
        <v>17554.695860499993</v>
      </c>
      <c r="C5049" s="5">
        <f t="shared" si="78"/>
        <v>7962.6696047559126</v>
      </c>
      <c r="D5049" s="1" t="s">
        <v>5450</v>
      </c>
    </row>
    <row r="5050" spans="1:4" x14ac:dyDescent="0.25">
      <c r="A5050" s="1" t="s">
        <v>5749</v>
      </c>
      <c r="B5050" s="1">
        <v>2165.9661097499998</v>
      </c>
      <c r="C5050" s="5">
        <f t="shared" si="78"/>
        <v>982.46489965372189</v>
      </c>
      <c r="D5050" s="1" t="s">
        <v>5450</v>
      </c>
    </row>
    <row r="5051" spans="1:4" x14ac:dyDescent="0.25">
      <c r="A5051" s="1" t="s">
        <v>5750</v>
      </c>
      <c r="B5051" s="1">
        <v>930.24740020000002</v>
      </c>
      <c r="C5051" s="5">
        <f t="shared" si="78"/>
        <v>421.95277875151839</v>
      </c>
      <c r="D5051" s="1" t="s">
        <v>5450</v>
      </c>
    </row>
    <row r="5052" spans="1:4" x14ac:dyDescent="0.25">
      <c r="A5052" s="1" t="s">
        <v>5751</v>
      </c>
      <c r="B5052" s="1">
        <v>1360.3157375000001</v>
      </c>
      <c r="C5052" s="5">
        <f t="shared" si="78"/>
        <v>617.02833600409997</v>
      </c>
      <c r="D5052" s="1" t="s">
        <v>5450</v>
      </c>
    </row>
    <row r="5053" spans="1:4" x14ac:dyDescent="0.25">
      <c r="A5053" s="1" t="s">
        <v>5752</v>
      </c>
      <c r="B5053" s="1">
        <v>7288.1386049600014</v>
      </c>
      <c r="C5053" s="5">
        <f t="shared" si="78"/>
        <v>3305.8413661010168</v>
      </c>
      <c r="D5053" s="1" t="s">
        <v>5450</v>
      </c>
    </row>
    <row r="5054" spans="1:4" x14ac:dyDescent="0.25">
      <c r="A5054" s="1" t="s">
        <v>5753</v>
      </c>
      <c r="B5054" s="1">
        <v>13270.501497580004</v>
      </c>
      <c r="C5054" s="5">
        <f t="shared" si="78"/>
        <v>6019.3933152903091</v>
      </c>
      <c r="D5054" s="1" t="s">
        <v>5450</v>
      </c>
    </row>
    <row r="5055" spans="1:4" x14ac:dyDescent="0.25">
      <c r="A5055" s="1" t="s">
        <v>5754</v>
      </c>
      <c r="B5055" s="1">
        <v>933.03538179999998</v>
      </c>
      <c r="C5055" s="5">
        <f t="shared" si="78"/>
        <v>423.21738490142559</v>
      </c>
      <c r="D5055" s="1" t="s">
        <v>5450</v>
      </c>
    </row>
    <row r="5056" spans="1:4" x14ac:dyDescent="0.25">
      <c r="A5056" s="1" t="s">
        <v>5755</v>
      </c>
      <c r="B5056" s="1">
        <v>6949.9987170900004</v>
      </c>
      <c r="C5056" s="5">
        <f t="shared" si="78"/>
        <v>3152.4638180822876</v>
      </c>
      <c r="D5056" s="1" t="s">
        <v>5450</v>
      </c>
    </row>
    <row r="5057" spans="1:4" x14ac:dyDescent="0.25">
      <c r="A5057" s="1" t="s">
        <v>5756</v>
      </c>
      <c r="B5057" s="1">
        <v>1095.0462017999998</v>
      </c>
      <c r="C5057" s="5">
        <f t="shared" si="78"/>
        <v>496.70419676686549</v>
      </c>
      <c r="D5057" s="1" t="s">
        <v>5450</v>
      </c>
    </row>
    <row r="5058" spans="1:4" x14ac:dyDescent="0.25">
      <c r="A5058" s="1" t="s">
        <v>5757</v>
      </c>
      <c r="B5058" s="1">
        <v>971.74062190000006</v>
      </c>
      <c r="C5058" s="5">
        <f t="shared" si="78"/>
        <v>440.77377216886481</v>
      </c>
      <c r="D5058" s="1" t="s">
        <v>5450</v>
      </c>
    </row>
    <row r="5059" spans="1:4" x14ac:dyDescent="0.25">
      <c r="A5059" s="1" t="s">
        <v>5758</v>
      </c>
      <c r="B5059" s="1">
        <v>661.77658479999991</v>
      </c>
      <c r="C5059" s="5">
        <f t="shared" ref="C5059:C5122" si="79">0.453592*B5059</f>
        <v>300.17656465260154</v>
      </c>
      <c r="D5059" s="1" t="s">
        <v>5450</v>
      </c>
    </row>
    <row r="5060" spans="1:4" x14ac:dyDescent="0.25">
      <c r="A5060" s="1" t="s">
        <v>5759</v>
      </c>
      <c r="B5060" s="1">
        <v>2235.7936056799999</v>
      </c>
      <c r="C5060" s="5">
        <f t="shared" si="79"/>
        <v>1014.1380931876025</v>
      </c>
      <c r="D5060" s="1" t="s">
        <v>5450</v>
      </c>
    </row>
    <row r="5061" spans="1:4" x14ac:dyDescent="0.25">
      <c r="A5061" s="1" t="s">
        <v>5760</v>
      </c>
      <c r="B5061" s="1">
        <v>8947.09627163</v>
      </c>
      <c r="C5061" s="5">
        <f t="shared" si="79"/>
        <v>4058.331292041195</v>
      </c>
      <c r="D5061" s="1" t="s">
        <v>5450</v>
      </c>
    </row>
    <row r="5062" spans="1:4" x14ac:dyDescent="0.25">
      <c r="A5062" s="1" t="s">
        <v>5761</v>
      </c>
      <c r="B5062" s="1">
        <v>1013.5739183099995</v>
      </c>
      <c r="C5062" s="5">
        <f t="shared" si="79"/>
        <v>459.74902075406931</v>
      </c>
      <c r="D5062" s="1" t="s">
        <v>5450</v>
      </c>
    </row>
    <row r="5063" spans="1:4" x14ac:dyDescent="0.25">
      <c r="A5063" s="1" t="s">
        <v>5762</v>
      </c>
      <c r="B5063" s="1">
        <v>22739.479715620004</v>
      </c>
      <c r="C5063" s="5">
        <f t="shared" si="79"/>
        <v>10314.446083167508</v>
      </c>
      <c r="D5063" s="1" t="s">
        <v>5450</v>
      </c>
    </row>
    <row r="5064" spans="1:4" x14ac:dyDescent="0.25">
      <c r="A5064" s="1" t="s">
        <v>5763</v>
      </c>
      <c r="B5064" s="1">
        <v>14765.325154740005</v>
      </c>
      <c r="C5064" s="5">
        <f t="shared" si="79"/>
        <v>6697.4333675888283</v>
      </c>
      <c r="D5064" s="1" t="s">
        <v>5450</v>
      </c>
    </row>
    <row r="5065" spans="1:4" x14ac:dyDescent="0.25">
      <c r="A5065" s="1" t="s">
        <v>5764</v>
      </c>
      <c r="B5065" s="1">
        <v>10830.423105330001</v>
      </c>
      <c r="C5065" s="5">
        <f t="shared" si="79"/>
        <v>4912.5932771928456</v>
      </c>
      <c r="D5065" s="1" t="s">
        <v>5450</v>
      </c>
    </row>
    <row r="5066" spans="1:4" x14ac:dyDescent="0.25">
      <c r="A5066" s="1" t="s">
        <v>5765</v>
      </c>
      <c r="B5066" s="1">
        <v>478.31921349999993</v>
      </c>
      <c r="C5066" s="5">
        <f t="shared" si="79"/>
        <v>216.96176868989195</v>
      </c>
      <c r="D5066" s="1" t="s">
        <v>5450</v>
      </c>
    </row>
    <row r="5067" spans="1:4" x14ac:dyDescent="0.25">
      <c r="A5067" s="1" t="s">
        <v>5766</v>
      </c>
      <c r="B5067" s="1">
        <v>860.8360846999999</v>
      </c>
      <c r="C5067" s="5">
        <f t="shared" si="79"/>
        <v>390.46836133124236</v>
      </c>
      <c r="D5067" s="1" t="s">
        <v>5450</v>
      </c>
    </row>
    <row r="5068" spans="1:4" x14ac:dyDescent="0.25">
      <c r="A5068" s="1" t="s">
        <v>5767</v>
      </c>
      <c r="B5068" s="1">
        <v>8658.6273963699987</v>
      </c>
      <c r="C5068" s="5">
        <f t="shared" si="79"/>
        <v>3927.4841179742602</v>
      </c>
      <c r="D5068" s="1" t="s">
        <v>5450</v>
      </c>
    </row>
    <row r="5069" spans="1:4" x14ac:dyDescent="0.25">
      <c r="A5069" s="1" t="s">
        <v>5768</v>
      </c>
      <c r="B5069" s="1">
        <v>2000.3962122200003</v>
      </c>
      <c r="C5069" s="5">
        <f t="shared" si="79"/>
        <v>907.36371869329435</v>
      </c>
      <c r="D5069" s="1" t="s">
        <v>5450</v>
      </c>
    </row>
    <row r="5070" spans="1:4" x14ac:dyDescent="0.25">
      <c r="A5070" s="1" t="s">
        <v>5769</v>
      </c>
      <c r="B5070" s="1">
        <v>136.83524399999999</v>
      </c>
      <c r="C5070" s="5">
        <f t="shared" si="79"/>
        <v>62.067371996447996</v>
      </c>
      <c r="D5070" s="1" t="s">
        <v>5450</v>
      </c>
    </row>
    <row r="5071" spans="1:4" x14ac:dyDescent="0.25">
      <c r="A5071" s="1" t="s">
        <v>5770</v>
      </c>
      <c r="B5071" s="1">
        <v>331.30387769999999</v>
      </c>
      <c r="C5071" s="5">
        <f t="shared" si="79"/>
        <v>150.2767884936984</v>
      </c>
      <c r="D5071" s="1" t="s">
        <v>5450</v>
      </c>
    </row>
    <row r="5072" spans="1:4" x14ac:dyDescent="0.25">
      <c r="A5072" s="1" t="s">
        <v>5771</v>
      </c>
      <c r="B5072" s="1">
        <v>679.52781898000001</v>
      </c>
      <c r="C5072" s="5">
        <f t="shared" si="79"/>
        <v>308.22838246677617</v>
      </c>
      <c r="D5072" s="1" t="s">
        <v>5450</v>
      </c>
    </row>
    <row r="5073" spans="1:4" x14ac:dyDescent="0.25">
      <c r="A5073" s="1" t="s">
        <v>5772</v>
      </c>
      <c r="B5073" s="1">
        <v>801.49467449999997</v>
      </c>
      <c r="C5073" s="5">
        <f t="shared" si="79"/>
        <v>363.55157239580399</v>
      </c>
      <c r="D5073" s="1" t="s">
        <v>5450</v>
      </c>
    </row>
    <row r="5074" spans="1:4" x14ac:dyDescent="0.25">
      <c r="A5074" s="1" t="s">
        <v>5773</v>
      </c>
      <c r="B5074" s="1">
        <v>395.57868877999999</v>
      </c>
      <c r="C5074" s="5">
        <f t="shared" si="79"/>
        <v>179.43132860109776</v>
      </c>
      <c r="D5074" s="1" t="s">
        <v>5450</v>
      </c>
    </row>
    <row r="5075" spans="1:4" x14ac:dyDescent="0.25">
      <c r="A5075" s="1" t="s">
        <v>5774</v>
      </c>
      <c r="B5075" s="1">
        <v>1422.5515846600001</v>
      </c>
      <c r="C5075" s="5">
        <f t="shared" si="79"/>
        <v>645.25801838909877</v>
      </c>
      <c r="D5075" s="1" t="s">
        <v>5450</v>
      </c>
    </row>
    <row r="5076" spans="1:4" x14ac:dyDescent="0.25">
      <c r="A5076" s="1" t="s">
        <v>5775</v>
      </c>
      <c r="B5076" s="1">
        <v>835.75493799999992</v>
      </c>
      <c r="C5076" s="5">
        <f t="shared" si="79"/>
        <v>379.09175383729598</v>
      </c>
      <c r="D5076" s="1" t="s">
        <v>5450</v>
      </c>
    </row>
    <row r="5077" spans="1:4" x14ac:dyDescent="0.25">
      <c r="A5077" s="1" t="s">
        <v>5776</v>
      </c>
      <c r="B5077" s="1">
        <v>4070.9957875799992</v>
      </c>
      <c r="C5077" s="5">
        <f t="shared" si="79"/>
        <v>1846.571121279987</v>
      </c>
      <c r="D5077" s="1" t="s">
        <v>5450</v>
      </c>
    </row>
    <row r="5078" spans="1:4" x14ac:dyDescent="0.25">
      <c r="A5078" s="1" t="s">
        <v>5777</v>
      </c>
      <c r="B5078" s="1">
        <v>9548.1288305500002</v>
      </c>
      <c r="C5078" s="5">
        <f t="shared" si="79"/>
        <v>4330.9548525068358</v>
      </c>
      <c r="D5078" s="1" t="s">
        <v>5450</v>
      </c>
    </row>
    <row r="5079" spans="1:4" x14ac:dyDescent="0.25">
      <c r="A5079" s="1" t="s">
        <v>5778</v>
      </c>
      <c r="B5079" s="1">
        <v>4839.3651903800001</v>
      </c>
      <c r="C5079" s="5">
        <f t="shared" si="79"/>
        <v>2195.0973354348448</v>
      </c>
      <c r="D5079" s="1" t="s">
        <v>5450</v>
      </c>
    </row>
    <row r="5080" spans="1:4" x14ac:dyDescent="0.25">
      <c r="A5080" s="1" t="s">
        <v>5779</v>
      </c>
      <c r="B5080" s="1">
        <v>5299.7727436599971</v>
      </c>
      <c r="C5080" s="5">
        <f t="shared" si="79"/>
        <v>2403.9345183422256</v>
      </c>
      <c r="D5080" s="1" t="s">
        <v>5450</v>
      </c>
    </row>
    <row r="5081" spans="1:4" x14ac:dyDescent="0.25">
      <c r="A5081" s="1" t="s">
        <v>5780</v>
      </c>
      <c r="B5081" s="1">
        <v>4137.0217819699992</v>
      </c>
      <c r="C5081" s="5">
        <f t="shared" si="79"/>
        <v>1876.5199841273359</v>
      </c>
      <c r="D5081" s="1" t="s">
        <v>5450</v>
      </c>
    </row>
    <row r="5082" spans="1:4" x14ac:dyDescent="0.25">
      <c r="A5082" s="1" t="s">
        <v>5781</v>
      </c>
      <c r="B5082" s="1">
        <v>38343.82934941999</v>
      </c>
      <c r="C5082" s="5">
        <f t="shared" si="79"/>
        <v>17392.454242262113</v>
      </c>
      <c r="D5082" s="1" t="s">
        <v>5450</v>
      </c>
    </row>
    <row r="5083" spans="1:4" x14ac:dyDescent="0.25">
      <c r="A5083" s="1" t="s">
        <v>5782</v>
      </c>
      <c r="B5083" s="1">
        <v>895.99155932000019</v>
      </c>
      <c r="C5083" s="5">
        <f t="shared" si="79"/>
        <v>406.41460337507755</v>
      </c>
      <c r="D5083" s="1" t="s">
        <v>5450</v>
      </c>
    </row>
    <row r="5084" spans="1:4" x14ac:dyDescent="0.25">
      <c r="A5084" s="1" t="s">
        <v>5783</v>
      </c>
      <c r="B5084" s="1">
        <v>2170.9206930400001</v>
      </c>
      <c r="C5084" s="5">
        <f t="shared" si="79"/>
        <v>984.71225899739966</v>
      </c>
      <c r="D5084" s="1" t="s">
        <v>5450</v>
      </c>
    </row>
    <row r="5085" spans="1:4" x14ac:dyDescent="0.25">
      <c r="A5085" s="1" t="s">
        <v>5784</v>
      </c>
      <c r="B5085" s="1">
        <v>991.64980756999989</v>
      </c>
      <c r="C5085" s="5">
        <f t="shared" si="79"/>
        <v>449.80441951529139</v>
      </c>
      <c r="D5085" s="1" t="s">
        <v>5450</v>
      </c>
    </row>
    <row r="5086" spans="1:4" x14ac:dyDescent="0.25">
      <c r="A5086" s="1" t="s">
        <v>5785</v>
      </c>
      <c r="B5086" s="1">
        <v>2270.2524053100001</v>
      </c>
      <c r="C5086" s="5">
        <f t="shared" si="79"/>
        <v>1029.7683290293735</v>
      </c>
      <c r="D5086" s="1" t="s">
        <v>5450</v>
      </c>
    </row>
    <row r="5087" spans="1:4" x14ac:dyDescent="0.25">
      <c r="A5087" s="1" t="s">
        <v>5786</v>
      </c>
      <c r="B5087" s="1">
        <v>5140.5259426599996</v>
      </c>
      <c r="C5087" s="5">
        <f t="shared" si="79"/>
        <v>2331.7014433830345</v>
      </c>
      <c r="D5087" s="1" t="s">
        <v>5450</v>
      </c>
    </row>
    <row r="5088" spans="1:4" x14ac:dyDescent="0.25">
      <c r="A5088" s="1" t="s">
        <v>5787</v>
      </c>
      <c r="B5088" s="1">
        <v>7843.5689715500012</v>
      </c>
      <c r="C5088" s="5">
        <f t="shared" si="79"/>
        <v>3557.7801369433082</v>
      </c>
      <c r="D5088" s="1" t="s">
        <v>5450</v>
      </c>
    </row>
    <row r="5089" spans="1:4" x14ac:dyDescent="0.25">
      <c r="A5089" s="1" t="s">
        <v>5788</v>
      </c>
      <c r="B5089" s="1">
        <v>2325.2434954400001</v>
      </c>
      <c r="C5089" s="5">
        <f t="shared" si="79"/>
        <v>1054.7118475836205</v>
      </c>
      <c r="D5089" s="1" t="s">
        <v>5450</v>
      </c>
    </row>
    <row r="5090" spans="1:4" x14ac:dyDescent="0.25">
      <c r="A5090" s="1" t="s">
        <v>5789</v>
      </c>
      <c r="B5090" s="1">
        <v>986.17589332000011</v>
      </c>
      <c r="C5090" s="5">
        <f t="shared" si="79"/>
        <v>447.32149580280549</v>
      </c>
      <c r="D5090" s="1" t="s">
        <v>5450</v>
      </c>
    </row>
    <row r="5091" spans="1:4" x14ac:dyDescent="0.25">
      <c r="A5091" s="1" t="s">
        <v>5790</v>
      </c>
      <c r="B5091" s="1">
        <v>49673.072046660003</v>
      </c>
      <c r="C5091" s="5">
        <f t="shared" si="79"/>
        <v>22531.308095788605</v>
      </c>
      <c r="D5091" s="1" t="s">
        <v>5450</v>
      </c>
    </row>
    <row r="5092" spans="1:4" x14ac:dyDescent="0.25">
      <c r="A5092" s="1" t="s">
        <v>5791</v>
      </c>
      <c r="B5092" s="1">
        <v>63922.540751600027</v>
      </c>
      <c r="C5092" s="5">
        <f t="shared" si="79"/>
        <v>28994.75310459976</v>
      </c>
      <c r="D5092" s="1" t="s">
        <v>5450</v>
      </c>
    </row>
    <row r="5093" spans="1:4" x14ac:dyDescent="0.25">
      <c r="A5093" s="1" t="s">
        <v>5792</v>
      </c>
      <c r="B5093" s="1">
        <v>26371.992536819995</v>
      </c>
      <c r="C5093" s="5">
        <f t="shared" si="79"/>
        <v>11962.124838761254</v>
      </c>
      <c r="D5093" s="1" t="s">
        <v>5450</v>
      </c>
    </row>
    <row r="5094" spans="1:4" x14ac:dyDescent="0.25">
      <c r="A5094" s="1" t="s">
        <v>5793</v>
      </c>
      <c r="B5094" s="1">
        <v>115.27819514000001</v>
      </c>
      <c r="C5094" s="5">
        <f t="shared" si="79"/>
        <v>52.289267089942882</v>
      </c>
      <c r="D5094" s="1" t="s">
        <v>5450</v>
      </c>
    </row>
    <row r="5095" spans="1:4" x14ac:dyDescent="0.25">
      <c r="A5095" s="1" t="s">
        <v>5794</v>
      </c>
      <c r="B5095" s="1">
        <v>337.25310254999994</v>
      </c>
      <c r="C5095" s="5">
        <f t="shared" si="79"/>
        <v>152.97530929185956</v>
      </c>
      <c r="D5095" s="1" t="s">
        <v>5450</v>
      </c>
    </row>
    <row r="5096" spans="1:4" x14ac:dyDescent="0.25">
      <c r="A5096" s="1" t="s">
        <v>5795</v>
      </c>
      <c r="B5096" s="1">
        <v>6667.1531412400009</v>
      </c>
      <c r="C5096" s="5">
        <f t="shared" si="79"/>
        <v>3024.1673276413344</v>
      </c>
      <c r="D5096" s="1" t="s">
        <v>5450</v>
      </c>
    </row>
    <row r="5097" spans="1:4" x14ac:dyDescent="0.25">
      <c r="A5097" s="1" t="s">
        <v>5796</v>
      </c>
      <c r="B5097" s="1">
        <v>2794.5897269300008</v>
      </c>
      <c r="C5097" s="5">
        <f t="shared" si="79"/>
        <v>1267.6035434176329</v>
      </c>
      <c r="D5097" s="1" t="s">
        <v>5450</v>
      </c>
    </row>
    <row r="5098" spans="1:4" x14ac:dyDescent="0.25">
      <c r="A5098" s="1" t="s">
        <v>5797</v>
      </c>
      <c r="B5098" s="1">
        <v>13053.886393779996</v>
      </c>
      <c r="C5098" s="5">
        <f t="shared" si="79"/>
        <v>5921.1384371274562</v>
      </c>
      <c r="D5098" s="1" t="s">
        <v>5450</v>
      </c>
    </row>
    <row r="5099" spans="1:4" x14ac:dyDescent="0.25">
      <c r="A5099" s="1" t="s">
        <v>5798</v>
      </c>
      <c r="B5099" s="1">
        <v>7740.23623847</v>
      </c>
      <c r="C5099" s="5">
        <f t="shared" si="79"/>
        <v>3510.909235880084</v>
      </c>
      <c r="D5099" s="1" t="s">
        <v>5450</v>
      </c>
    </row>
    <row r="5100" spans="1:4" x14ac:dyDescent="0.25">
      <c r="A5100" s="1" t="s">
        <v>5799</v>
      </c>
      <c r="B5100" s="1">
        <v>11154.42784516</v>
      </c>
      <c r="C5100" s="5">
        <f t="shared" si="79"/>
        <v>5059.5592351418145</v>
      </c>
      <c r="D5100" s="1" t="s">
        <v>5450</v>
      </c>
    </row>
    <row r="5101" spans="1:4" x14ac:dyDescent="0.25">
      <c r="A5101" s="1" t="s">
        <v>5800</v>
      </c>
      <c r="B5101" s="1">
        <v>5756.9239259299984</v>
      </c>
      <c r="C5101" s="5">
        <f t="shared" si="79"/>
        <v>2611.2946374104399</v>
      </c>
      <c r="D5101" s="1" t="s">
        <v>5450</v>
      </c>
    </row>
    <row r="5102" spans="1:4" x14ac:dyDescent="0.25">
      <c r="A5102" s="1" t="s">
        <v>5801</v>
      </c>
      <c r="B5102" s="1">
        <v>7640.3910602999995</v>
      </c>
      <c r="C5102" s="5">
        <f t="shared" si="79"/>
        <v>3465.6202618235975</v>
      </c>
      <c r="D5102" s="1" t="s">
        <v>5450</v>
      </c>
    </row>
    <row r="5103" spans="1:4" x14ac:dyDescent="0.25">
      <c r="A5103" s="1" t="s">
        <v>5802</v>
      </c>
      <c r="B5103" s="1">
        <v>7137.9373711300032</v>
      </c>
      <c r="C5103" s="5">
        <f t="shared" si="79"/>
        <v>3237.7112880456002</v>
      </c>
      <c r="D5103" s="1" t="s">
        <v>5450</v>
      </c>
    </row>
    <row r="5104" spans="1:4" x14ac:dyDescent="0.25">
      <c r="A5104" s="1" t="s">
        <v>5803</v>
      </c>
      <c r="B5104" s="1">
        <v>15850.795638089996</v>
      </c>
      <c r="C5104" s="5">
        <f t="shared" si="79"/>
        <v>7189.7940950725169</v>
      </c>
      <c r="D5104" s="1" t="s">
        <v>5450</v>
      </c>
    </row>
    <row r="5105" spans="1:4" x14ac:dyDescent="0.25">
      <c r="A5105" s="1" t="s">
        <v>5804</v>
      </c>
      <c r="B5105" s="1">
        <v>3153.8425835100006</v>
      </c>
      <c r="C5105" s="5">
        <f t="shared" si="79"/>
        <v>1430.5577651394681</v>
      </c>
      <c r="D5105" s="1" t="s">
        <v>5450</v>
      </c>
    </row>
    <row r="5106" spans="1:4" x14ac:dyDescent="0.25">
      <c r="A5106" s="1" t="s">
        <v>5805</v>
      </c>
      <c r="B5106" s="1">
        <v>28356.643392110007</v>
      </c>
      <c r="C5106" s="5">
        <f t="shared" si="79"/>
        <v>12862.346589513962</v>
      </c>
      <c r="D5106" s="1" t="s">
        <v>5450</v>
      </c>
    </row>
    <row r="5107" spans="1:4" x14ac:dyDescent="0.25">
      <c r="A5107" s="1" t="s">
        <v>5806</v>
      </c>
      <c r="B5107" s="1">
        <v>16308.353816769995</v>
      </c>
      <c r="C5107" s="5">
        <f t="shared" si="79"/>
        <v>7397.3388244563357</v>
      </c>
      <c r="D5107" s="1" t="s">
        <v>5450</v>
      </c>
    </row>
    <row r="5108" spans="1:4" x14ac:dyDescent="0.25">
      <c r="A5108" s="1" t="s">
        <v>5807</v>
      </c>
      <c r="B5108" s="1">
        <v>16833.74708461</v>
      </c>
      <c r="C5108" s="5">
        <f t="shared" si="79"/>
        <v>7635.6530076024192</v>
      </c>
      <c r="D5108" s="1" t="s">
        <v>5450</v>
      </c>
    </row>
    <row r="5109" spans="1:4" x14ac:dyDescent="0.25">
      <c r="A5109" s="1" t="s">
        <v>5808</v>
      </c>
      <c r="B5109" s="1">
        <v>8839.045566300003</v>
      </c>
      <c r="C5109" s="5">
        <f t="shared" si="79"/>
        <v>4009.3203565091508</v>
      </c>
      <c r="D5109" s="1" t="s">
        <v>5450</v>
      </c>
    </row>
    <row r="5110" spans="1:4" x14ac:dyDescent="0.25">
      <c r="A5110" s="1" t="s">
        <v>5809</v>
      </c>
      <c r="B5110" s="1">
        <v>28494.527378920004</v>
      </c>
      <c r="C5110" s="5">
        <f t="shared" si="79"/>
        <v>12924.889662859083</v>
      </c>
      <c r="D5110" s="1" t="s">
        <v>5450</v>
      </c>
    </row>
    <row r="5111" spans="1:4" x14ac:dyDescent="0.25">
      <c r="A5111" s="1" t="s">
        <v>5810</v>
      </c>
      <c r="B5111" s="1">
        <v>26385.337159489991</v>
      </c>
      <c r="C5111" s="5">
        <f t="shared" si="79"/>
        <v>11968.177852847384</v>
      </c>
      <c r="D5111" s="1" t="s">
        <v>5450</v>
      </c>
    </row>
    <row r="5112" spans="1:4" x14ac:dyDescent="0.25">
      <c r="A5112" s="1" t="s">
        <v>5811</v>
      </c>
      <c r="B5112" s="1">
        <v>23725.254590019995</v>
      </c>
      <c r="C5112" s="5">
        <f t="shared" si="79"/>
        <v>10761.585679996349</v>
      </c>
      <c r="D5112" s="1" t="s">
        <v>5450</v>
      </c>
    </row>
    <row r="5113" spans="1:4" x14ac:dyDescent="0.25">
      <c r="A5113" s="1" t="s">
        <v>5812</v>
      </c>
      <c r="B5113" s="1">
        <v>7134.2451179499967</v>
      </c>
      <c r="C5113" s="5">
        <f t="shared" si="79"/>
        <v>3236.0365115411751</v>
      </c>
      <c r="D5113" s="1" t="s">
        <v>5450</v>
      </c>
    </row>
    <row r="5114" spans="1:4" x14ac:dyDescent="0.25">
      <c r="A5114" s="1" t="s">
        <v>5813</v>
      </c>
      <c r="B5114" s="1">
        <v>453.25985838000003</v>
      </c>
      <c r="C5114" s="5">
        <f t="shared" si="79"/>
        <v>205.59504568230096</v>
      </c>
      <c r="D5114" s="1" t="s">
        <v>5450</v>
      </c>
    </row>
    <row r="5115" spans="1:4" x14ac:dyDescent="0.25">
      <c r="A5115" s="1" t="s">
        <v>5814</v>
      </c>
      <c r="B5115" s="1">
        <v>15120.601252869999</v>
      </c>
      <c r="C5115" s="5">
        <f t="shared" si="79"/>
        <v>6858.5837634918089</v>
      </c>
      <c r="D5115" s="1" t="s">
        <v>5450</v>
      </c>
    </row>
    <row r="5116" spans="1:4" x14ac:dyDescent="0.25">
      <c r="A5116" s="1" t="s">
        <v>5815</v>
      </c>
      <c r="B5116" s="1">
        <v>989.61342515999991</v>
      </c>
      <c r="C5116" s="5">
        <f t="shared" si="79"/>
        <v>448.88073274517467</v>
      </c>
      <c r="D5116" s="1" t="s">
        <v>5450</v>
      </c>
    </row>
    <row r="5117" spans="1:4" x14ac:dyDescent="0.25">
      <c r="A5117" s="1" t="s">
        <v>5816</v>
      </c>
      <c r="B5117" s="1">
        <v>12199.037207160001</v>
      </c>
      <c r="C5117" s="5">
        <f t="shared" si="79"/>
        <v>5533.3856848701189</v>
      </c>
      <c r="D5117" s="1" t="s">
        <v>5450</v>
      </c>
    </row>
    <row r="5118" spans="1:4" x14ac:dyDescent="0.25">
      <c r="A5118" s="1" t="s">
        <v>5817</v>
      </c>
      <c r="B5118" s="1">
        <v>4095.5279292499995</v>
      </c>
      <c r="C5118" s="5">
        <f t="shared" si="79"/>
        <v>1857.6987044843656</v>
      </c>
      <c r="D5118" s="1" t="s">
        <v>5450</v>
      </c>
    </row>
    <row r="5119" spans="1:4" x14ac:dyDescent="0.25">
      <c r="A5119" s="1" t="s">
        <v>5818</v>
      </c>
      <c r="B5119" s="1">
        <v>94827.182486699981</v>
      </c>
      <c r="C5119" s="5">
        <f t="shared" si="79"/>
        <v>43012.851358507214</v>
      </c>
      <c r="D5119" s="1" t="s">
        <v>5450</v>
      </c>
    </row>
    <row r="5120" spans="1:4" x14ac:dyDescent="0.25">
      <c r="A5120" s="1" t="s">
        <v>5819</v>
      </c>
      <c r="B5120" s="1">
        <v>14209.009085429994</v>
      </c>
      <c r="C5120" s="5">
        <f t="shared" si="79"/>
        <v>6445.0928490783617</v>
      </c>
      <c r="D5120" s="1" t="s">
        <v>5450</v>
      </c>
    </row>
    <row r="5121" spans="1:4" x14ac:dyDescent="0.25">
      <c r="A5121" s="1" t="s">
        <v>5820</v>
      </c>
      <c r="B5121" s="1">
        <v>24191.40519500001</v>
      </c>
      <c r="C5121" s="5">
        <f t="shared" si="79"/>
        <v>10973.027865210444</v>
      </c>
      <c r="D5121" s="1" t="s">
        <v>5450</v>
      </c>
    </row>
    <row r="5122" spans="1:4" x14ac:dyDescent="0.25">
      <c r="A5122" s="1" t="s">
        <v>5821</v>
      </c>
      <c r="B5122" s="1">
        <v>10137.705469410001</v>
      </c>
      <c r="C5122" s="5">
        <f t="shared" si="79"/>
        <v>4598.3820992806213</v>
      </c>
      <c r="D5122" s="1" t="s">
        <v>5450</v>
      </c>
    </row>
    <row r="5123" spans="1:4" x14ac:dyDescent="0.25">
      <c r="A5123" s="1" t="s">
        <v>5822</v>
      </c>
      <c r="B5123" s="1">
        <v>27311.193379519973</v>
      </c>
      <c r="C5123" s="5">
        <f t="shared" ref="C5123:C5186" si="80">0.453592*B5123</f>
        <v>12388.138827403223</v>
      </c>
      <c r="D5123" s="1" t="s">
        <v>5450</v>
      </c>
    </row>
    <row r="5124" spans="1:4" x14ac:dyDescent="0.25">
      <c r="A5124" s="1" t="s">
        <v>5823</v>
      </c>
      <c r="B5124" s="1">
        <v>21675.330232979984</v>
      </c>
      <c r="C5124" s="5">
        <f t="shared" si="80"/>
        <v>9831.7563910378576</v>
      </c>
      <c r="D5124" s="1" t="s">
        <v>5450</v>
      </c>
    </row>
    <row r="5125" spans="1:4" x14ac:dyDescent="0.25">
      <c r="A5125" s="1" t="s">
        <v>5824</v>
      </c>
      <c r="B5125" s="1">
        <v>1103.7634149100002</v>
      </c>
      <c r="C5125" s="5">
        <f t="shared" si="80"/>
        <v>500.65825489585677</v>
      </c>
      <c r="D5125" s="1" t="s">
        <v>5450</v>
      </c>
    </row>
    <row r="5126" spans="1:4" x14ac:dyDescent="0.25">
      <c r="A5126" s="1" t="s">
        <v>5825</v>
      </c>
      <c r="B5126" s="1">
        <v>9288.5675895400018</v>
      </c>
      <c r="C5126" s="5">
        <f t="shared" si="80"/>
        <v>4213.2199500746283</v>
      </c>
      <c r="D5126" s="1" t="s">
        <v>5450</v>
      </c>
    </row>
    <row r="5127" spans="1:4" x14ac:dyDescent="0.25">
      <c r="A5127" s="1" t="s">
        <v>5826</v>
      </c>
      <c r="B5127" s="1">
        <v>35513.135050850004</v>
      </c>
      <c r="C5127" s="5">
        <f t="shared" si="80"/>
        <v>16108.473953985154</v>
      </c>
      <c r="D5127" s="1" t="s">
        <v>5450</v>
      </c>
    </row>
    <row r="5128" spans="1:4" x14ac:dyDescent="0.25">
      <c r="A5128" s="1" t="s">
        <v>5827</v>
      </c>
      <c r="B5128" s="1">
        <v>949.24433717999989</v>
      </c>
      <c r="C5128" s="5">
        <f t="shared" si="80"/>
        <v>430.56963739015049</v>
      </c>
      <c r="D5128" s="1" t="s">
        <v>5450</v>
      </c>
    </row>
    <row r="5129" spans="1:4" x14ac:dyDescent="0.25">
      <c r="A5129" s="1" t="s">
        <v>5828</v>
      </c>
      <c r="B5129" s="1">
        <v>8518.7830483699927</v>
      </c>
      <c r="C5129" s="5">
        <f t="shared" si="80"/>
        <v>3864.0518404762415</v>
      </c>
      <c r="D5129" s="1" t="s">
        <v>5450</v>
      </c>
    </row>
    <row r="5130" spans="1:4" x14ac:dyDescent="0.25">
      <c r="A5130" s="1" t="s">
        <v>5829</v>
      </c>
      <c r="B5130" s="1">
        <v>24694.321419080021</v>
      </c>
      <c r="C5130" s="5">
        <f t="shared" si="80"/>
        <v>11201.146641123345</v>
      </c>
      <c r="D5130" s="1" t="s">
        <v>5450</v>
      </c>
    </row>
    <row r="5131" spans="1:4" x14ac:dyDescent="0.25">
      <c r="A5131" s="1" t="s">
        <v>5830</v>
      </c>
      <c r="B5131" s="1">
        <v>31044.408665260009</v>
      </c>
      <c r="C5131" s="5">
        <f t="shared" si="80"/>
        <v>14081.495415292618</v>
      </c>
      <c r="D5131" s="1" t="s">
        <v>5450</v>
      </c>
    </row>
    <row r="5132" spans="1:4" x14ac:dyDescent="0.25">
      <c r="A5132" s="1" t="s">
        <v>5831</v>
      </c>
      <c r="B5132" s="1">
        <v>32958.035889980005</v>
      </c>
      <c r="C5132" s="5">
        <f t="shared" si="80"/>
        <v>14949.501415407811</v>
      </c>
      <c r="D5132" s="1" t="s">
        <v>5450</v>
      </c>
    </row>
    <row r="5133" spans="1:4" x14ac:dyDescent="0.25">
      <c r="A5133" s="1" t="s">
        <v>5832</v>
      </c>
      <c r="B5133" s="1">
        <v>1263.6279123100003</v>
      </c>
      <c r="C5133" s="5">
        <f t="shared" si="80"/>
        <v>573.17151200051762</v>
      </c>
      <c r="D5133" s="1" t="s">
        <v>5450</v>
      </c>
    </row>
    <row r="5134" spans="1:4" x14ac:dyDescent="0.25">
      <c r="A5134" s="1" t="s">
        <v>5833</v>
      </c>
      <c r="B5134" s="1">
        <v>3626.1658819600002</v>
      </c>
      <c r="C5134" s="5">
        <f t="shared" si="80"/>
        <v>1644.7998347300004</v>
      </c>
      <c r="D5134" s="1" t="s">
        <v>5450</v>
      </c>
    </row>
    <row r="5135" spans="1:4" x14ac:dyDescent="0.25">
      <c r="A5135" s="1" t="s">
        <v>5834</v>
      </c>
      <c r="B5135" s="1">
        <v>18258.840552299993</v>
      </c>
      <c r="C5135" s="5">
        <f t="shared" si="80"/>
        <v>8282.0640037988578</v>
      </c>
      <c r="D5135" s="1" t="s">
        <v>5450</v>
      </c>
    </row>
    <row r="5136" spans="1:4" x14ac:dyDescent="0.25">
      <c r="A5136" s="1" t="s">
        <v>5835</v>
      </c>
      <c r="B5136" s="1">
        <v>13963.293398559999</v>
      </c>
      <c r="C5136" s="5">
        <f t="shared" si="80"/>
        <v>6333.6381792396269</v>
      </c>
      <c r="D5136" s="1" t="s">
        <v>5450</v>
      </c>
    </row>
    <row r="5137" spans="1:4" x14ac:dyDescent="0.25">
      <c r="A5137" s="1" t="s">
        <v>5836</v>
      </c>
      <c r="B5137" s="1">
        <v>22734.697266579995</v>
      </c>
      <c r="C5137" s="5">
        <f t="shared" si="80"/>
        <v>10312.276802542552</v>
      </c>
      <c r="D5137" s="1" t="s">
        <v>5450</v>
      </c>
    </row>
    <row r="5138" spans="1:4" x14ac:dyDescent="0.25">
      <c r="A5138" s="1" t="s">
        <v>5837</v>
      </c>
      <c r="B5138" s="1">
        <v>2281.1170278999998</v>
      </c>
      <c r="C5138" s="5">
        <f t="shared" si="80"/>
        <v>1034.6964349192167</v>
      </c>
      <c r="D5138" s="1" t="s">
        <v>5450</v>
      </c>
    </row>
    <row r="5139" spans="1:4" x14ac:dyDescent="0.25">
      <c r="A5139" s="1" t="s">
        <v>5838</v>
      </c>
      <c r="B5139" s="1">
        <v>270.56999119999995</v>
      </c>
      <c r="C5139" s="5">
        <f t="shared" si="80"/>
        <v>122.72838344839037</v>
      </c>
      <c r="D5139" s="1" t="s">
        <v>5450</v>
      </c>
    </row>
    <row r="5140" spans="1:4" x14ac:dyDescent="0.25">
      <c r="A5140" s="1" t="s">
        <v>5839</v>
      </c>
      <c r="B5140" s="1">
        <v>4.8</v>
      </c>
      <c r="C5140" s="5">
        <f t="shared" si="80"/>
        <v>2.1772415999999999</v>
      </c>
      <c r="D5140" s="1" t="s">
        <v>5450</v>
      </c>
    </row>
    <row r="5141" spans="1:4" x14ac:dyDescent="0.25">
      <c r="A5141" s="1" t="s">
        <v>5840</v>
      </c>
      <c r="B5141" s="1">
        <v>3905.0579813200006</v>
      </c>
      <c r="C5141" s="5">
        <f t="shared" si="80"/>
        <v>1771.3030598629018</v>
      </c>
      <c r="D5141" s="1" t="s">
        <v>5450</v>
      </c>
    </row>
    <row r="5142" spans="1:4" x14ac:dyDescent="0.25">
      <c r="A5142" s="1" t="s">
        <v>5841</v>
      </c>
      <c r="B5142" s="1">
        <v>26959.170268600003</v>
      </c>
      <c r="C5142" s="5">
        <f t="shared" si="80"/>
        <v>12228.463960474812</v>
      </c>
      <c r="D5142" s="1" t="s">
        <v>5450</v>
      </c>
    </row>
    <row r="5143" spans="1:4" x14ac:dyDescent="0.25">
      <c r="A5143" s="1" t="s">
        <v>5842</v>
      </c>
      <c r="B5143" s="1">
        <v>22514.767305689995</v>
      </c>
      <c r="C5143" s="5">
        <f t="shared" si="80"/>
        <v>10212.518331722536</v>
      </c>
      <c r="D5143" s="1" t="s">
        <v>5450</v>
      </c>
    </row>
    <row r="5144" spans="1:4" x14ac:dyDescent="0.25">
      <c r="A5144" s="1" t="s">
        <v>5843</v>
      </c>
      <c r="B5144" s="1">
        <v>51933.690728500027</v>
      </c>
      <c r="C5144" s="5">
        <f t="shared" si="80"/>
        <v>23556.706644921785</v>
      </c>
      <c r="D5144" s="1" t="s">
        <v>5450</v>
      </c>
    </row>
    <row r="5145" spans="1:4" x14ac:dyDescent="0.25">
      <c r="A5145" s="1" t="s">
        <v>5844</v>
      </c>
      <c r="B5145" s="1">
        <v>21315.960431230007</v>
      </c>
      <c r="C5145" s="5">
        <f t="shared" si="80"/>
        <v>9668.7491239224819</v>
      </c>
      <c r="D5145" s="1" t="s">
        <v>5450</v>
      </c>
    </row>
    <row r="5146" spans="1:4" x14ac:dyDescent="0.25">
      <c r="A5146" s="1" t="s">
        <v>5845</v>
      </c>
      <c r="B5146" s="1">
        <v>48259.778310640002</v>
      </c>
      <c r="C5146" s="5">
        <f t="shared" si="80"/>
        <v>21890.249363479819</v>
      </c>
      <c r="D5146" s="1" t="s">
        <v>5450</v>
      </c>
    </row>
    <row r="5147" spans="1:4" x14ac:dyDescent="0.25">
      <c r="A5147" s="1" t="s">
        <v>5846</v>
      </c>
      <c r="B5147" s="1">
        <v>25257.205674190016</v>
      </c>
      <c r="C5147" s="5">
        <f t="shared" si="80"/>
        <v>11456.466436167198</v>
      </c>
      <c r="D5147" s="1" t="s">
        <v>5450</v>
      </c>
    </row>
    <row r="5148" spans="1:4" x14ac:dyDescent="0.25">
      <c r="A5148" s="1" t="s">
        <v>299</v>
      </c>
      <c r="B5148" s="1">
        <v>61.981803860000007</v>
      </c>
      <c r="C5148" s="5">
        <f t="shared" si="80"/>
        <v>28.114450376465122</v>
      </c>
      <c r="D5148" s="1" t="s">
        <v>5450</v>
      </c>
    </row>
    <row r="5149" spans="1:4" x14ac:dyDescent="0.25">
      <c r="A5149" s="1" t="s">
        <v>5847</v>
      </c>
      <c r="B5149" s="1">
        <v>4695.8263398400013</v>
      </c>
      <c r="C5149" s="5">
        <f t="shared" si="80"/>
        <v>2129.9892611407058</v>
      </c>
      <c r="D5149" s="1" t="s">
        <v>5450</v>
      </c>
    </row>
    <row r="5150" spans="1:4" x14ac:dyDescent="0.25">
      <c r="A5150" s="1" t="s">
        <v>5848</v>
      </c>
      <c r="B5150" s="1">
        <v>8197.7644284399958</v>
      </c>
      <c r="C5150" s="5">
        <f t="shared" si="80"/>
        <v>3718.4403626249546</v>
      </c>
      <c r="D5150" s="1" t="s">
        <v>5450</v>
      </c>
    </row>
    <row r="5151" spans="1:4" x14ac:dyDescent="0.25">
      <c r="A5151" s="1" t="s">
        <v>5849</v>
      </c>
      <c r="B5151" s="1">
        <v>50096.182170459986</v>
      </c>
      <c r="C5151" s="5">
        <f t="shared" si="80"/>
        <v>22723.227463063286</v>
      </c>
      <c r="D5151" s="1" t="s">
        <v>5450</v>
      </c>
    </row>
    <row r="5152" spans="1:4" x14ac:dyDescent="0.25">
      <c r="A5152" s="1" t="s">
        <v>5850</v>
      </c>
      <c r="B5152" s="1">
        <v>4927.28166874</v>
      </c>
      <c r="C5152" s="5">
        <f t="shared" si="80"/>
        <v>2234.9755466871143</v>
      </c>
      <c r="D5152" s="1" t="s">
        <v>5450</v>
      </c>
    </row>
    <row r="5153" spans="1:4" x14ac:dyDescent="0.25">
      <c r="A5153" s="1" t="s">
        <v>5851</v>
      </c>
      <c r="B5153" s="1">
        <v>31902.784305579997</v>
      </c>
      <c r="C5153" s="5">
        <f t="shared" si="80"/>
        <v>14470.847738736642</v>
      </c>
      <c r="D5153" s="1" t="s">
        <v>5450</v>
      </c>
    </row>
    <row r="5154" spans="1:4" x14ac:dyDescent="0.25">
      <c r="A5154" s="1" t="s">
        <v>5852</v>
      </c>
      <c r="B5154" s="1">
        <v>44063.64747896004</v>
      </c>
      <c r="C5154" s="5">
        <f t="shared" si="80"/>
        <v>19986.917987276443</v>
      </c>
      <c r="D5154" s="1" t="s">
        <v>5450</v>
      </c>
    </row>
    <row r="5155" spans="1:4" x14ac:dyDescent="0.25">
      <c r="A5155" s="1" t="s">
        <v>5853</v>
      </c>
      <c r="B5155" s="1">
        <v>18622.218174359994</v>
      </c>
      <c r="C5155" s="5">
        <f t="shared" si="80"/>
        <v>8446.8891861442989</v>
      </c>
      <c r="D5155" s="1" t="s">
        <v>5450</v>
      </c>
    </row>
    <row r="5156" spans="1:4" x14ac:dyDescent="0.25">
      <c r="A5156" s="1" t="s">
        <v>5854</v>
      </c>
      <c r="B5156" s="1">
        <v>1565.2813688399995</v>
      </c>
      <c r="C5156" s="5">
        <f t="shared" si="80"/>
        <v>709.999106654873</v>
      </c>
      <c r="D5156" s="1" t="s">
        <v>5450</v>
      </c>
    </row>
    <row r="5157" spans="1:4" x14ac:dyDescent="0.25">
      <c r="A5157" s="1" t="s">
        <v>5855</v>
      </c>
      <c r="B5157" s="1">
        <v>10937.368677610002</v>
      </c>
      <c r="C5157" s="5">
        <f t="shared" si="80"/>
        <v>4961.1029332144763</v>
      </c>
      <c r="D5157" s="1" t="s">
        <v>5450</v>
      </c>
    </row>
    <row r="5158" spans="1:4" x14ac:dyDescent="0.25">
      <c r="A5158" s="1" t="s">
        <v>300</v>
      </c>
      <c r="B5158" s="1">
        <v>6494.9254751400022</v>
      </c>
      <c r="C5158" s="5">
        <f t="shared" si="80"/>
        <v>2946.0462361197037</v>
      </c>
      <c r="D5158" s="1" t="s">
        <v>5450</v>
      </c>
    </row>
    <row r="5159" spans="1:4" x14ac:dyDescent="0.25">
      <c r="A5159" s="1" t="s">
        <v>5856</v>
      </c>
      <c r="B5159" s="1">
        <v>2663.9289078000006</v>
      </c>
      <c r="C5159" s="5">
        <f t="shared" si="80"/>
        <v>1208.336841146818</v>
      </c>
      <c r="D5159" s="1" t="s">
        <v>5450</v>
      </c>
    </row>
    <row r="5160" spans="1:4" x14ac:dyDescent="0.25">
      <c r="A5160" s="1" t="s">
        <v>5857</v>
      </c>
      <c r="B5160" s="1">
        <v>1886.9862772000004</v>
      </c>
      <c r="C5160" s="5">
        <f t="shared" si="80"/>
        <v>855.92187944770251</v>
      </c>
      <c r="D5160" s="1" t="s">
        <v>5450</v>
      </c>
    </row>
    <row r="5161" spans="1:4" x14ac:dyDescent="0.25">
      <c r="A5161" s="1" t="s">
        <v>5858</v>
      </c>
      <c r="B5161" s="1">
        <v>27491.759389440005</v>
      </c>
      <c r="C5161" s="5">
        <f t="shared" si="80"/>
        <v>12470.042124974871</v>
      </c>
      <c r="D5161" s="1" t="s">
        <v>5450</v>
      </c>
    </row>
    <row r="5162" spans="1:4" x14ac:dyDescent="0.25">
      <c r="A5162" s="1" t="s">
        <v>5859</v>
      </c>
      <c r="B5162" s="1">
        <v>4860.1376254000015</v>
      </c>
      <c r="C5162" s="5">
        <f t="shared" si="80"/>
        <v>2204.5195457804375</v>
      </c>
      <c r="D5162" s="1" t="s">
        <v>5450</v>
      </c>
    </row>
    <row r="5163" spans="1:4" x14ac:dyDescent="0.25">
      <c r="A5163" s="1" t="s">
        <v>5860</v>
      </c>
      <c r="B5163" s="1">
        <v>4979.3818598000007</v>
      </c>
      <c r="C5163" s="5">
        <f t="shared" si="80"/>
        <v>2258.6077765504019</v>
      </c>
      <c r="D5163" s="1" t="s">
        <v>5450</v>
      </c>
    </row>
    <row r="5164" spans="1:4" x14ac:dyDescent="0.25">
      <c r="A5164" s="1" t="s">
        <v>5861</v>
      </c>
      <c r="B5164" s="1">
        <v>8807.2636785000032</v>
      </c>
      <c r="C5164" s="5">
        <f t="shared" si="80"/>
        <v>3994.9043464581732</v>
      </c>
      <c r="D5164" s="1" t="s">
        <v>5450</v>
      </c>
    </row>
    <row r="5165" spans="1:4" x14ac:dyDescent="0.25">
      <c r="A5165" s="1" t="s">
        <v>5862</v>
      </c>
      <c r="B5165" s="1">
        <v>354.84039459999997</v>
      </c>
      <c r="C5165" s="5">
        <f t="shared" si="80"/>
        <v>160.95276426740318</v>
      </c>
      <c r="D5165" s="1" t="s">
        <v>5450</v>
      </c>
    </row>
    <row r="5166" spans="1:4" x14ac:dyDescent="0.25">
      <c r="A5166" s="1" t="s">
        <v>5863</v>
      </c>
      <c r="B5166" s="1">
        <v>2344.6651785199997</v>
      </c>
      <c r="C5166" s="5">
        <f t="shared" si="80"/>
        <v>1063.5213676552437</v>
      </c>
      <c r="D5166" s="1" t="s">
        <v>5450</v>
      </c>
    </row>
    <row r="5167" spans="1:4" x14ac:dyDescent="0.25">
      <c r="A5167" s="1" t="s">
        <v>5864</v>
      </c>
      <c r="B5167" s="1">
        <v>5661.4627512499992</v>
      </c>
      <c r="C5167" s="5">
        <f t="shared" si="80"/>
        <v>2567.9942122649895</v>
      </c>
      <c r="D5167" s="1" t="s">
        <v>5450</v>
      </c>
    </row>
    <row r="5168" spans="1:4" x14ac:dyDescent="0.25">
      <c r="A5168" s="1" t="s">
        <v>5865</v>
      </c>
      <c r="B5168" s="1">
        <v>1619.2911431999994</v>
      </c>
      <c r="C5168" s="5">
        <f t="shared" si="80"/>
        <v>734.49750822637407</v>
      </c>
      <c r="D5168" s="1" t="s">
        <v>5450</v>
      </c>
    </row>
    <row r="5169" spans="1:4" x14ac:dyDescent="0.25">
      <c r="A5169" s="1" t="s">
        <v>5866</v>
      </c>
      <c r="B5169" s="1">
        <v>3382.9737290000007</v>
      </c>
      <c r="C5169" s="5">
        <f t="shared" si="80"/>
        <v>1534.4898196845684</v>
      </c>
      <c r="D5169" s="1" t="s">
        <v>5450</v>
      </c>
    </row>
    <row r="5170" spans="1:4" x14ac:dyDescent="0.25">
      <c r="A5170" s="1" t="s">
        <v>5867</v>
      </c>
      <c r="B5170" s="1">
        <v>3292.3422036700013</v>
      </c>
      <c r="C5170" s="5">
        <f t="shared" si="80"/>
        <v>1493.3800848470833</v>
      </c>
      <c r="D5170" s="1" t="s">
        <v>5450</v>
      </c>
    </row>
    <row r="5171" spans="1:4" x14ac:dyDescent="0.25">
      <c r="A5171" s="1" t="s">
        <v>5868</v>
      </c>
      <c r="B5171" s="1">
        <v>1823.6203041500003</v>
      </c>
      <c r="C5171" s="5">
        <f t="shared" si="80"/>
        <v>827.17958100000692</v>
      </c>
      <c r="D5171" s="1" t="s">
        <v>5450</v>
      </c>
    </row>
    <row r="5172" spans="1:4" x14ac:dyDescent="0.25">
      <c r="A5172" s="1" t="s">
        <v>5869</v>
      </c>
      <c r="B5172" s="1">
        <v>10532.535085340001</v>
      </c>
      <c r="C5172" s="5">
        <f t="shared" si="80"/>
        <v>4777.473654429542</v>
      </c>
      <c r="D5172" s="1" t="s">
        <v>5450</v>
      </c>
    </row>
    <row r="5173" spans="1:4" x14ac:dyDescent="0.25">
      <c r="A5173" s="1" t="s">
        <v>5870</v>
      </c>
      <c r="B5173" s="1">
        <v>11737.332959506</v>
      </c>
      <c r="C5173" s="5">
        <f t="shared" si="80"/>
        <v>5323.9603317682459</v>
      </c>
      <c r="D5173" s="1" t="s">
        <v>5450</v>
      </c>
    </row>
    <row r="5174" spans="1:4" x14ac:dyDescent="0.25">
      <c r="A5174" s="1" t="s">
        <v>5871</v>
      </c>
      <c r="B5174" s="1">
        <v>370.30196328000011</v>
      </c>
      <c r="C5174" s="5">
        <f t="shared" si="80"/>
        <v>167.96600812810181</v>
      </c>
      <c r="D5174" s="1" t="s">
        <v>5450</v>
      </c>
    </row>
    <row r="5175" spans="1:4" x14ac:dyDescent="0.25">
      <c r="A5175" s="1" t="s">
        <v>296</v>
      </c>
      <c r="B5175" s="1">
        <v>3177.40335104</v>
      </c>
      <c r="C5175" s="5">
        <f t="shared" si="80"/>
        <v>1441.2447408049356</v>
      </c>
      <c r="D5175" s="1" t="s">
        <v>5450</v>
      </c>
    </row>
    <row r="5176" spans="1:4" x14ac:dyDescent="0.25">
      <c r="A5176" s="1" t="s">
        <v>304</v>
      </c>
      <c r="B5176" s="1">
        <v>4226.7724838799995</v>
      </c>
      <c r="C5176" s="5">
        <f t="shared" si="80"/>
        <v>1917.2301845080967</v>
      </c>
      <c r="D5176" s="1" t="s">
        <v>5450</v>
      </c>
    </row>
    <row r="5177" spans="1:4" x14ac:dyDescent="0.25">
      <c r="A5177" s="1" t="s">
        <v>5872</v>
      </c>
      <c r="B5177" s="1">
        <v>2876.0301709</v>
      </c>
      <c r="C5177" s="5">
        <f t="shared" si="80"/>
        <v>1304.5442772788729</v>
      </c>
      <c r="D5177" s="1" t="s">
        <v>5450</v>
      </c>
    </row>
    <row r="5178" spans="1:4" x14ac:dyDescent="0.25">
      <c r="A5178" s="1" t="s">
        <v>5873</v>
      </c>
      <c r="B5178" s="1">
        <v>5639.9521952400019</v>
      </c>
      <c r="C5178" s="5">
        <f t="shared" si="80"/>
        <v>2558.2371961433028</v>
      </c>
      <c r="D5178" s="1" t="s">
        <v>5450</v>
      </c>
    </row>
    <row r="5179" spans="1:4" x14ac:dyDescent="0.25">
      <c r="A5179" s="1" t="s">
        <v>5874</v>
      </c>
      <c r="B5179" s="1">
        <v>11341.203983820005</v>
      </c>
      <c r="C5179" s="5">
        <f t="shared" si="80"/>
        <v>5144.2793974288834</v>
      </c>
      <c r="D5179" s="1" t="s">
        <v>5450</v>
      </c>
    </row>
    <row r="5180" spans="1:4" x14ac:dyDescent="0.25">
      <c r="A5180" s="1" t="s">
        <v>5875</v>
      </c>
      <c r="B5180" s="1">
        <v>20634.715828979995</v>
      </c>
      <c r="C5180" s="5">
        <f t="shared" si="80"/>
        <v>9359.7420222986948</v>
      </c>
      <c r="D5180" s="1" t="s">
        <v>5450</v>
      </c>
    </row>
    <row r="5181" spans="1:4" x14ac:dyDescent="0.25">
      <c r="A5181" s="1" t="s">
        <v>5876</v>
      </c>
      <c r="B5181" s="1">
        <v>2528.5439820600004</v>
      </c>
      <c r="C5181" s="5">
        <f t="shared" si="80"/>
        <v>1146.9273219105596</v>
      </c>
      <c r="D5181" s="1" t="s">
        <v>5450</v>
      </c>
    </row>
    <row r="5182" spans="1:4" x14ac:dyDescent="0.25">
      <c r="A5182" s="1" t="s">
        <v>305</v>
      </c>
      <c r="B5182" s="1">
        <v>11491.904379240003</v>
      </c>
      <c r="C5182" s="5">
        <f t="shared" si="80"/>
        <v>5212.6358911882307</v>
      </c>
      <c r="D5182" s="1" t="s">
        <v>5450</v>
      </c>
    </row>
    <row r="5183" spans="1:4" x14ac:dyDescent="0.25">
      <c r="A5183" s="1" t="s">
        <v>293</v>
      </c>
      <c r="B5183" s="1">
        <v>9995.5173979399988</v>
      </c>
      <c r="C5183" s="5">
        <f t="shared" si="80"/>
        <v>4533.8867275663997</v>
      </c>
      <c r="D5183" s="1" t="s">
        <v>5450</v>
      </c>
    </row>
    <row r="5184" spans="1:4" x14ac:dyDescent="0.25">
      <c r="A5184" s="1" t="s">
        <v>287</v>
      </c>
      <c r="B5184" s="1">
        <v>769.23456413999997</v>
      </c>
      <c r="C5184" s="5">
        <f t="shared" si="80"/>
        <v>348.91864441739085</v>
      </c>
      <c r="D5184" s="1" t="s">
        <v>5450</v>
      </c>
    </row>
    <row r="5185" spans="1:4" x14ac:dyDescent="0.25">
      <c r="A5185" s="1" t="s">
        <v>301</v>
      </c>
      <c r="B5185" s="1">
        <v>0.73086689999999999</v>
      </c>
      <c r="C5185" s="5">
        <f t="shared" si="80"/>
        <v>0.33151537890479998</v>
      </c>
      <c r="D5185" s="1" t="s">
        <v>5450</v>
      </c>
    </row>
    <row r="5186" spans="1:4" x14ac:dyDescent="0.25">
      <c r="A5186" s="1" t="s">
        <v>297</v>
      </c>
      <c r="B5186" s="1">
        <v>18319.275082879987</v>
      </c>
      <c r="C5186" s="5">
        <f t="shared" si="80"/>
        <v>8309.4766233936989</v>
      </c>
      <c r="D5186" s="1" t="s">
        <v>5450</v>
      </c>
    </row>
    <row r="5187" spans="1:4" x14ac:dyDescent="0.25">
      <c r="A5187" s="1" t="s">
        <v>289</v>
      </c>
      <c r="B5187" s="1">
        <v>8195.1361603999994</v>
      </c>
      <c r="C5187" s="5">
        <f t="shared" ref="C5187:C5250" si="81">0.453592*B5187</f>
        <v>3717.2482012681567</v>
      </c>
      <c r="D5187" s="1" t="s">
        <v>5450</v>
      </c>
    </row>
    <row r="5188" spans="1:4" x14ac:dyDescent="0.25">
      <c r="A5188" s="1" t="s">
        <v>292</v>
      </c>
      <c r="B5188" s="1">
        <v>20187.731192219999</v>
      </c>
      <c r="C5188" s="5">
        <f t="shared" si="81"/>
        <v>9156.9933669414531</v>
      </c>
      <c r="D5188" s="1" t="s">
        <v>5450</v>
      </c>
    </row>
    <row r="5189" spans="1:4" x14ac:dyDescent="0.25">
      <c r="A5189" s="1" t="s">
        <v>308</v>
      </c>
      <c r="B5189" s="1">
        <v>8063.680351789998</v>
      </c>
      <c r="C5189" s="5">
        <f t="shared" si="81"/>
        <v>3657.6208981291288</v>
      </c>
      <c r="D5189" s="1" t="s">
        <v>5450</v>
      </c>
    </row>
    <row r="5190" spans="1:4" x14ac:dyDescent="0.25">
      <c r="A5190" s="1" t="s">
        <v>5877</v>
      </c>
      <c r="B5190" s="1">
        <v>9563.3125339599956</v>
      </c>
      <c r="C5190" s="5">
        <f t="shared" si="81"/>
        <v>4337.8420589039824</v>
      </c>
      <c r="D5190" s="1" t="s">
        <v>5450</v>
      </c>
    </row>
    <row r="5191" spans="1:4" x14ac:dyDescent="0.25">
      <c r="A5191" s="1" t="s">
        <v>5878</v>
      </c>
      <c r="B5191" s="1">
        <v>2317.8698115799989</v>
      </c>
      <c r="C5191" s="5">
        <f t="shared" si="81"/>
        <v>1051.3672035741949</v>
      </c>
      <c r="D5191" s="1" t="s">
        <v>5450</v>
      </c>
    </row>
    <row r="5192" spans="1:4" x14ac:dyDescent="0.25">
      <c r="A5192" s="1" t="s">
        <v>5879</v>
      </c>
      <c r="B5192" s="1">
        <v>616.36420030000011</v>
      </c>
      <c r="C5192" s="5">
        <f t="shared" si="81"/>
        <v>279.57787034247764</v>
      </c>
      <c r="D5192" s="1" t="s">
        <v>5450</v>
      </c>
    </row>
    <row r="5193" spans="1:4" x14ac:dyDescent="0.25">
      <c r="A5193" s="1" t="s">
        <v>5880</v>
      </c>
      <c r="B5193" s="1">
        <v>2641.9904682500005</v>
      </c>
      <c r="C5193" s="5">
        <f t="shared" si="81"/>
        <v>1198.3857404744542</v>
      </c>
      <c r="D5193" s="1" t="s">
        <v>5450</v>
      </c>
    </row>
    <row r="5194" spans="1:4" x14ac:dyDescent="0.25">
      <c r="A5194" s="1" t="s">
        <v>5881</v>
      </c>
      <c r="B5194" s="1">
        <v>0.76833359999999995</v>
      </c>
      <c r="C5194" s="5">
        <f t="shared" si="81"/>
        <v>0.34850997429119995</v>
      </c>
      <c r="D5194" s="1" t="s">
        <v>5450</v>
      </c>
    </row>
    <row r="5195" spans="1:4" x14ac:dyDescent="0.25">
      <c r="A5195" s="1" t="s">
        <v>5882</v>
      </c>
      <c r="B5195" s="1">
        <v>5.9683617</v>
      </c>
      <c r="C5195" s="5">
        <f t="shared" si="81"/>
        <v>2.7072011202263999</v>
      </c>
      <c r="D5195" s="1" t="s">
        <v>5450</v>
      </c>
    </row>
    <row r="5196" spans="1:4" x14ac:dyDescent="0.25">
      <c r="A5196" s="1" t="s">
        <v>5883</v>
      </c>
      <c r="B5196" s="1">
        <v>8373.0466489399987</v>
      </c>
      <c r="C5196" s="5">
        <f t="shared" si="81"/>
        <v>3797.9469755859918</v>
      </c>
      <c r="D5196" s="1" t="s">
        <v>5450</v>
      </c>
    </row>
    <row r="5197" spans="1:4" x14ac:dyDescent="0.25">
      <c r="A5197" s="1" t="s">
        <v>5884</v>
      </c>
      <c r="B5197" s="1">
        <v>1065.6339544000004</v>
      </c>
      <c r="C5197" s="5">
        <f t="shared" si="81"/>
        <v>483.36303664420501</v>
      </c>
      <c r="D5197" s="1" t="s">
        <v>5450</v>
      </c>
    </row>
    <row r="5198" spans="1:4" x14ac:dyDescent="0.25">
      <c r="A5198" s="1" t="s">
        <v>5885</v>
      </c>
      <c r="B5198" s="1">
        <v>28.697206200000004</v>
      </c>
      <c r="C5198" s="5">
        <f t="shared" si="81"/>
        <v>13.016823154670401</v>
      </c>
      <c r="D5198" s="1" t="s">
        <v>5450</v>
      </c>
    </row>
    <row r="5199" spans="1:4" x14ac:dyDescent="0.25">
      <c r="A5199" s="1" t="s">
        <v>5886</v>
      </c>
      <c r="B5199" s="1">
        <v>17253.611023500001</v>
      </c>
      <c r="C5199" s="5">
        <f t="shared" si="81"/>
        <v>7826.0999313714128</v>
      </c>
      <c r="D5199" s="1" t="s">
        <v>5450</v>
      </c>
    </row>
    <row r="5200" spans="1:4" x14ac:dyDescent="0.25">
      <c r="A5200" s="1" t="s">
        <v>5887</v>
      </c>
      <c r="B5200" s="1">
        <v>12820.610683749999</v>
      </c>
      <c r="C5200" s="5">
        <f t="shared" si="81"/>
        <v>5815.3264412635299</v>
      </c>
      <c r="D5200" s="1" t="s">
        <v>5450</v>
      </c>
    </row>
    <row r="5201" spans="1:4" x14ac:dyDescent="0.25">
      <c r="A5201" s="1" t="s">
        <v>5888</v>
      </c>
      <c r="B5201" s="1">
        <v>1397.7127948399998</v>
      </c>
      <c r="C5201" s="5">
        <f t="shared" si="81"/>
        <v>633.99134203706512</v>
      </c>
      <c r="D5201" s="1" t="s">
        <v>5450</v>
      </c>
    </row>
    <row r="5202" spans="1:4" x14ac:dyDescent="0.25">
      <c r="A5202" s="1" t="s">
        <v>5889</v>
      </c>
      <c r="B5202" s="1">
        <v>8024.2764487900022</v>
      </c>
      <c r="C5202" s="5">
        <f t="shared" si="81"/>
        <v>3639.7476029595546</v>
      </c>
      <c r="D5202" s="1" t="s">
        <v>5450</v>
      </c>
    </row>
    <row r="5203" spans="1:4" x14ac:dyDescent="0.25">
      <c r="A5203" s="1" t="s">
        <v>5890</v>
      </c>
      <c r="B5203" s="1">
        <v>7204.6031829199956</v>
      </c>
      <c r="C5203" s="5">
        <f t="shared" si="81"/>
        <v>3267.9503669470464</v>
      </c>
      <c r="D5203" s="1" t="s">
        <v>5450</v>
      </c>
    </row>
    <row r="5204" spans="1:4" x14ac:dyDescent="0.25">
      <c r="A5204" s="1" t="s">
        <v>5891</v>
      </c>
      <c r="B5204" s="1">
        <v>3720.4098957399992</v>
      </c>
      <c r="C5204" s="5">
        <f t="shared" si="81"/>
        <v>1687.5481654284977</v>
      </c>
      <c r="D5204" s="1" t="s">
        <v>5450</v>
      </c>
    </row>
    <row r="5205" spans="1:4" x14ac:dyDescent="0.25">
      <c r="A5205" s="1" t="s">
        <v>5892</v>
      </c>
      <c r="B5205" s="1">
        <v>2227.3614423800004</v>
      </c>
      <c r="C5205" s="5">
        <f t="shared" si="81"/>
        <v>1010.3133313720291</v>
      </c>
      <c r="D5205" s="1" t="s">
        <v>5450</v>
      </c>
    </row>
    <row r="5206" spans="1:4" x14ac:dyDescent="0.25">
      <c r="A5206" s="1" t="s">
        <v>5893</v>
      </c>
      <c r="B5206" s="1">
        <v>24336.858431469995</v>
      </c>
      <c r="C5206" s="5">
        <f t="shared" si="81"/>
        <v>11039.004289647337</v>
      </c>
      <c r="D5206" s="1" t="s">
        <v>5450</v>
      </c>
    </row>
    <row r="5207" spans="1:4" x14ac:dyDescent="0.25">
      <c r="A5207" s="1" t="s">
        <v>5894</v>
      </c>
      <c r="B5207" s="1">
        <v>5678.4827208199995</v>
      </c>
      <c r="C5207" s="5">
        <f t="shared" si="81"/>
        <v>2575.7143343021853</v>
      </c>
      <c r="D5207" s="1" t="s">
        <v>5450</v>
      </c>
    </row>
    <row r="5208" spans="1:4" x14ac:dyDescent="0.25">
      <c r="A5208" s="1" t="s">
        <v>5895</v>
      </c>
      <c r="B5208" s="1">
        <v>5921.1993499999935</v>
      </c>
      <c r="C5208" s="5">
        <f t="shared" si="81"/>
        <v>2685.8086555651971</v>
      </c>
      <c r="D5208" s="1" t="s">
        <v>5450</v>
      </c>
    </row>
    <row r="5209" spans="1:4" x14ac:dyDescent="0.25">
      <c r="A5209" s="1" t="s">
        <v>5896</v>
      </c>
      <c r="B5209" s="1">
        <v>1806.1074221799997</v>
      </c>
      <c r="C5209" s="5">
        <f t="shared" si="81"/>
        <v>819.23587784147048</v>
      </c>
      <c r="D5209" s="1" t="s">
        <v>5450</v>
      </c>
    </row>
    <row r="5210" spans="1:4" x14ac:dyDescent="0.25">
      <c r="A5210" s="1" t="s">
        <v>5897</v>
      </c>
      <c r="B5210" s="1">
        <v>746.02245879999998</v>
      </c>
      <c r="C5210" s="5">
        <f t="shared" si="81"/>
        <v>338.38981913200956</v>
      </c>
      <c r="D5210" s="1" t="s">
        <v>5450</v>
      </c>
    </row>
    <row r="5211" spans="1:4" x14ac:dyDescent="0.25">
      <c r="A5211" s="1" t="s">
        <v>5898</v>
      </c>
      <c r="B5211" s="1">
        <v>25357.703199099997</v>
      </c>
      <c r="C5211" s="5">
        <f t="shared" si="81"/>
        <v>11502.051309486165</v>
      </c>
      <c r="D5211" s="1" t="s">
        <v>5450</v>
      </c>
    </row>
    <row r="5212" spans="1:4" x14ac:dyDescent="0.25">
      <c r="A5212" s="1" t="s">
        <v>5899</v>
      </c>
      <c r="B5212" s="1">
        <v>12084.187461280004</v>
      </c>
      <c r="C5212" s="5">
        <f t="shared" si="81"/>
        <v>5481.2907589369197</v>
      </c>
      <c r="D5212" s="1" t="s">
        <v>5450</v>
      </c>
    </row>
    <row r="5213" spans="1:4" x14ac:dyDescent="0.25">
      <c r="A5213" s="1" t="s">
        <v>5900</v>
      </c>
      <c r="B5213" s="1">
        <v>12608.746184909996</v>
      </c>
      <c r="C5213" s="5">
        <f t="shared" si="81"/>
        <v>5719.2263995056946</v>
      </c>
      <c r="D5213" s="1" t="s">
        <v>5450</v>
      </c>
    </row>
    <row r="5214" spans="1:4" x14ac:dyDescent="0.25">
      <c r="A5214" s="1" t="s">
        <v>5901</v>
      </c>
      <c r="B5214" s="1">
        <v>764.62189740000008</v>
      </c>
      <c r="C5214" s="5">
        <f t="shared" si="81"/>
        <v>346.82637568546085</v>
      </c>
      <c r="D5214" s="1" t="s">
        <v>5450</v>
      </c>
    </row>
    <row r="5215" spans="1:4" x14ac:dyDescent="0.25">
      <c r="A5215" s="1" t="s">
        <v>5902</v>
      </c>
      <c r="B5215" s="1">
        <v>34.909552919999996</v>
      </c>
      <c r="C5215" s="5">
        <f t="shared" si="81"/>
        <v>15.834693928088639</v>
      </c>
      <c r="D5215" s="1" t="s">
        <v>5450</v>
      </c>
    </row>
    <row r="5216" spans="1:4" x14ac:dyDescent="0.25">
      <c r="A5216" s="1" t="s">
        <v>5903</v>
      </c>
      <c r="B5216" s="1">
        <v>12.93725959</v>
      </c>
      <c r="C5216" s="5">
        <f t="shared" si="81"/>
        <v>5.8682374519472802</v>
      </c>
      <c r="D5216" s="1" t="s">
        <v>5450</v>
      </c>
    </row>
    <row r="5217" spans="1:4" x14ac:dyDescent="0.25">
      <c r="A5217" s="1" t="s">
        <v>5904</v>
      </c>
      <c r="B5217" s="1">
        <v>6316.7227800999999</v>
      </c>
      <c r="C5217" s="5">
        <f t="shared" si="81"/>
        <v>2865.214919271119</v>
      </c>
      <c r="D5217" s="1" t="s">
        <v>5450</v>
      </c>
    </row>
    <row r="5218" spans="1:4" x14ac:dyDescent="0.25">
      <c r="A5218" s="1" t="s">
        <v>5905</v>
      </c>
      <c r="B5218" s="1">
        <v>27403.617533200006</v>
      </c>
      <c r="C5218" s="5">
        <f t="shared" si="81"/>
        <v>12430.061684119257</v>
      </c>
      <c r="D5218" s="1" t="s">
        <v>5450</v>
      </c>
    </row>
    <row r="5219" spans="1:4" x14ac:dyDescent="0.25">
      <c r="A5219" s="1" t="s">
        <v>5906</v>
      </c>
      <c r="B5219" s="1">
        <v>24403.5255086</v>
      </c>
      <c r="C5219" s="5">
        <f t="shared" si="81"/>
        <v>11069.243942496891</v>
      </c>
      <c r="D5219" s="1" t="s">
        <v>5450</v>
      </c>
    </row>
    <row r="5220" spans="1:4" x14ac:dyDescent="0.25">
      <c r="A5220" s="1" t="s">
        <v>5907</v>
      </c>
      <c r="B5220" s="1">
        <v>8973.2251546800035</v>
      </c>
      <c r="C5220" s="5">
        <f t="shared" si="81"/>
        <v>4070.183144361612</v>
      </c>
      <c r="D5220" s="1" t="s">
        <v>5450</v>
      </c>
    </row>
    <row r="5221" spans="1:4" x14ac:dyDescent="0.25">
      <c r="A5221" s="1" t="s">
        <v>5908</v>
      </c>
      <c r="B5221" s="1">
        <v>7775.8367980100002</v>
      </c>
      <c r="C5221" s="5">
        <f t="shared" si="81"/>
        <v>3527.0573648829518</v>
      </c>
      <c r="D5221" s="1" t="s">
        <v>5450</v>
      </c>
    </row>
    <row r="5222" spans="1:4" x14ac:dyDescent="0.25">
      <c r="A5222" s="1" t="s">
        <v>5909</v>
      </c>
      <c r="B5222" s="1">
        <v>2766.146787520001</v>
      </c>
      <c r="C5222" s="5">
        <f t="shared" si="81"/>
        <v>1254.7020536447724</v>
      </c>
      <c r="D5222" s="1" t="s">
        <v>5450</v>
      </c>
    </row>
    <row r="5223" spans="1:4" x14ac:dyDescent="0.25">
      <c r="A5223" s="1" t="s">
        <v>5910</v>
      </c>
      <c r="B5223" s="1">
        <v>1824.0740326599998</v>
      </c>
      <c r="C5223" s="5">
        <f t="shared" si="81"/>
        <v>827.38538862231462</v>
      </c>
      <c r="D5223" s="1" t="s">
        <v>5450</v>
      </c>
    </row>
    <row r="5224" spans="1:4" x14ac:dyDescent="0.25">
      <c r="A5224" s="1" t="s">
        <v>5911</v>
      </c>
      <c r="B5224" s="1">
        <v>13384.027264</v>
      </c>
      <c r="C5224" s="5">
        <f t="shared" si="81"/>
        <v>6070.8876947322879</v>
      </c>
      <c r="D5224" s="1" t="s">
        <v>5450</v>
      </c>
    </row>
    <row r="5225" spans="1:4" x14ac:dyDescent="0.25">
      <c r="A5225" s="1" t="s">
        <v>5912</v>
      </c>
      <c r="B5225" s="1">
        <v>751.86824956000009</v>
      </c>
      <c r="C5225" s="5">
        <f t="shared" si="81"/>
        <v>341.04142305441957</v>
      </c>
      <c r="D5225" s="1" t="s">
        <v>5450</v>
      </c>
    </row>
    <row r="5226" spans="1:4" x14ac:dyDescent="0.25">
      <c r="A5226" s="1" t="s">
        <v>5913</v>
      </c>
      <c r="B5226" s="1">
        <v>26297.456384510002</v>
      </c>
      <c r="C5226" s="5">
        <f t="shared" si="81"/>
        <v>11928.315836362661</v>
      </c>
      <c r="D5226" s="1" t="s">
        <v>5450</v>
      </c>
    </row>
    <row r="5227" spans="1:4" x14ac:dyDescent="0.25">
      <c r="A5227" s="1" t="s">
        <v>5914</v>
      </c>
      <c r="B5227" s="1">
        <v>8194.9803647099998</v>
      </c>
      <c r="C5227" s="5">
        <f t="shared" si="81"/>
        <v>3717.1775335895381</v>
      </c>
      <c r="D5227" s="1" t="s">
        <v>5450</v>
      </c>
    </row>
    <row r="5228" spans="1:4" x14ac:dyDescent="0.25">
      <c r="A5228" s="1" t="s">
        <v>5915</v>
      </c>
      <c r="B5228" s="1">
        <v>11804.064082899995</v>
      </c>
      <c r="C5228" s="5">
        <f t="shared" si="81"/>
        <v>5354.2290354907745</v>
      </c>
      <c r="D5228" s="1" t="s">
        <v>5450</v>
      </c>
    </row>
    <row r="5229" spans="1:4" x14ac:dyDescent="0.25">
      <c r="A5229" s="1" t="s">
        <v>5916</v>
      </c>
      <c r="B5229" s="1">
        <v>6119.5494107399991</v>
      </c>
      <c r="C5229" s="5">
        <f t="shared" si="81"/>
        <v>2775.7786563163777</v>
      </c>
      <c r="D5229" s="1" t="s">
        <v>5450</v>
      </c>
    </row>
    <row r="5230" spans="1:4" x14ac:dyDescent="0.25">
      <c r="A5230" s="1" t="s">
        <v>5917</v>
      </c>
      <c r="B5230" s="1">
        <v>11578.2503211</v>
      </c>
      <c r="C5230" s="5">
        <f t="shared" si="81"/>
        <v>5251.8017196483916</v>
      </c>
      <c r="D5230" s="1" t="s">
        <v>5450</v>
      </c>
    </row>
    <row r="5231" spans="1:4" x14ac:dyDescent="0.25">
      <c r="A5231" s="1" t="s">
        <v>5918</v>
      </c>
      <c r="B5231" s="1">
        <v>2041.2165255</v>
      </c>
      <c r="C5231" s="5">
        <f t="shared" si="81"/>
        <v>925.87948623459602</v>
      </c>
      <c r="D5231" s="1" t="s">
        <v>5450</v>
      </c>
    </row>
    <row r="5232" spans="1:4" x14ac:dyDescent="0.25">
      <c r="A5232" s="1" t="s">
        <v>5919</v>
      </c>
      <c r="B5232" s="1">
        <v>166.81176635</v>
      </c>
      <c r="C5232" s="5">
        <f t="shared" si="81"/>
        <v>75.664482722229195</v>
      </c>
      <c r="D5232" s="1" t="s">
        <v>5450</v>
      </c>
    </row>
    <row r="5233" spans="1:4" x14ac:dyDescent="0.25">
      <c r="A5233" s="1" t="s">
        <v>5920</v>
      </c>
      <c r="B5233" s="1">
        <v>308.82197363999995</v>
      </c>
      <c r="C5233" s="5">
        <f t="shared" si="81"/>
        <v>140.07917666731487</v>
      </c>
      <c r="D5233" s="1" t="s">
        <v>5450</v>
      </c>
    </row>
    <row r="5234" spans="1:4" x14ac:dyDescent="0.25">
      <c r="A5234" s="1" t="s">
        <v>290</v>
      </c>
      <c r="B5234" s="1">
        <v>391.46056339999996</v>
      </c>
      <c r="C5234" s="5">
        <f t="shared" si="81"/>
        <v>177.56337987373277</v>
      </c>
      <c r="D5234" s="1" t="s">
        <v>5450</v>
      </c>
    </row>
    <row r="5235" spans="1:4" x14ac:dyDescent="0.25">
      <c r="A5235" s="1" t="s">
        <v>307</v>
      </c>
      <c r="B5235" s="1">
        <v>3467.9780356500009</v>
      </c>
      <c r="C5235" s="5">
        <f t="shared" si="81"/>
        <v>1573.0470931465552</v>
      </c>
      <c r="D5235" s="1" t="s">
        <v>5450</v>
      </c>
    </row>
    <row r="5236" spans="1:4" x14ac:dyDescent="0.25">
      <c r="A5236" s="1" t="s">
        <v>5921</v>
      </c>
      <c r="B5236" s="1">
        <v>2526.7229216000005</v>
      </c>
      <c r="C5236" s="5">
        <f t="shared" si="81"/>
        <v>1146.1013034543873</v>
      </c>
      <c r="D5236" s="1" t="s">
        <v>5450</v>
      </c>
    </row>
    <row r="5237" spans="1:4" x14ac:dyDescent="0.25">
      <c r="A5237" s="1" t="s">
        <v>5922</v>
      </c>
      <c r="B5237" s="1">
        <v>12826.63356536</v>
      </c>
      <c r="C5237" s="5">
        <f t="shared" si="81"/>
        <v>5818.0583721787734</v>
      </c>
      <c r="D5237" s="1" t="s">
        <v>5450</v>
      </c>
    </row>
    <row r="5238" spans="1:4" x14ac:dyDescent="0.25">
      <c r="A5238" s="1" t="s">
        <v>5923</v>
      </c>
      <c r="B5238" s="1">
        <v>17458.155669540007</v>
      </c>
      <c r="C5238" s="5">
        <f t="shared" si="81"/>
        <v>7918.8797464579902</v>
      </c>
      <c r="D5238" s="1" t="s">
        <v>5450</v>
      </c>
    </row>
    <row r="5239" spans="1:4" x14ac:dyDescent="0.25">
      <c r="A5239" s="1" t="s">
        <v>5924</v>
      </c>
      <c r="B5239" s="1">
        <v>23324.06218538</v>
      </c>
      <c r="C5239" s="5">
        <f t="shared" si="81"/>
        <v>10579.608014790885</v>
      </c>
      <c r="D5239" s="1" t="s">
        <v>5450</v>
      </c>
    </row>
    <row r="5240" spans="1:4" x14ac:dyDescent="0.25">
      <c r="A5240" s="1" t="s">
        <v>5925</v>
      </c>
      <c r="B5240" s="1">
        <v>3083.0036176599997</v>
      </c>
      <c r="C5240" s="5">
        <f t="shared" si="81"/>
        <v>1398.4257769416345</v>
      </c>
      <c r="D5240" s="1" t="s">
        <v>5450</v>
      </c>
    </row>
    <row r="5241" spans="1:4" x14ac:dyDescent="0.25">
      <c r="A5241" s="1" t="s">
        <v>295</v>
      </c>
      <c r="B5241" s="1">
        <v>2395.1861140700016</v>
      </c>
      <c r="C5241" s="5">
        <f t="shared" si="81"/>
        <v>1086.4372598532402</v>
      </c>
      <c r="D5241" s="1" t="s">
        <v>5450</v>
      </c>
    </row>
    <row r="5242" spans="1:4" x14ac:dyDescent="0.25">
      <c r="A5242" s="1" t="s">
        <v>294</v>
      </c>
      <c r="B5242" s="1">
        <v>939.43373480000025</v>
      </c>
      <c r="C5242" s="5">
        <f t="shared" si="81"/>
        <v>426.11962663540169</v>
      </c>
      <c r="D5242" s="1" t="s">
        <v>5450</v>
      </c>
    </row>
    <row r="5243" spans="1:4" x14ac:dyDescent="0.25">
      <c r="A5243" s="1" t="s">
        <v>291</v>
      </c>
      <c r="B5243" s="1">
        <v>14589.347083029994</v>
      </c>
      <c r="C5243" s="5">
        <f t="shared" si="81"/>
        <v>6617.611122085741</v>
      </c>
      <c r="D5243" s="1" t="s">
        <v>5450</v>
      </c>
    </row>
    <row r="5244" spans="1:4" x14ac:dyDescent="0.25">
      <c r="A5244" s="1" t="s">
        <v>5926</v>
      </c>
      <c r="B5244" s="1">
        <v>21574.70266494</v>
      </c>
      <c r="C5244" s="5">
        <f t="shared" si="81"/>
        <v>9786.1125311954638</v>
      </c>
      <c r="D5244" s="1" t="s">
        <v>5450</v>
      </c>
    </row>
    <row r="5245" spans="1:4" x14ac:dyDescent="0.25">
      <c r="A5245" s="1" t="s">
        <v>5927</v>
      </c>
      <c r="B5245" s="1">
        <v>12279.14436052</v>
      </c>
      <c r="C5245" s="5">
        <f t="shared" si="81"/>
        <v>5569.7216487769874</v>
      </c>
      <c r="D5245" s="1" t="s">
        <v>5450</v>
      </c>
    </row>
    <row r="5246" spans="1:4" x14ac:dyDescent="0.25">
      <c r="A5246" s="1" t="s">
        <v>5928</v>
      </c>
      <c r="B5246" s="1">
        <v>824.7956065999997</v>
      </c>
      <c r="C5246" s="5">
        <f t="shared" si="81"/>
        <v>374.12068878890705</v>
      </c>
      <c r="D5246" s="1" t="s">
        <v>5450</v>
      </c>
    </row>
    <row r="5247" spans="1:4" x14ac:dyDescent="0.25">
      <c r="A5247" s="1" t="s">
        <v>5929</v>
      </c>
      <c r="B5247" s="1">
        <v>34206.426859300023</v>
      </c>
      <c r="C5247" s="5">
        <f t="shared" si="81"/>
        <v>15515.761571963616</v>
      </c>
      <c r="D5247" s="1" t="s">
        <v>5450</v>
      </c>
    </row>
    <row r="5248" spans="1:4" x14ac:dyDescent="0.25">
      <c r="A5248" s="1" t="s">
        <v>5930</v>
      </c>
      <c r="B5248" s="1">
        <v>70350.794668800008</v>
      </c>
      <c r="C5248" s="5">
        <f t="shared" si="81"/>
        <v>31910.557655410332</v>
      </c>
      <c r="D5248" s="1" t="s">
        <v>5450</v>
      </c>
    </row>
    <row r="5249" spans="1:4" x14ac:dyDescent="0.25">
      <c r="A5249" s="1" t="s">
        <v>5931</v>
      </c>
      <c r="B5249" s="1">
        <v>28475.435106050001</v>
      </c>
      <c r="C5249" s="5">
        <f t="shared" si="81"/>
        <v>12916.229560623431</v>
      </c>
      <c r="D5249" s="1" t="s">
        <v>5450</v>
      </c>
    </row>
    <row r="5250" spans="1:4" x14ac:dyDescent="0.25">
      <c r="A5250" s="1" t="s">
        <v>5932</v>
      </c>
      <c r="B5250" s="1">
        <v>72250.141638900008</v>
      </c>
      <c r="C5250" s="5">
        <f t="shared" si="81"/>
        <v>32772.086246271931</v>
      </c>
      <c r="D5250" s="1" t="s">
        <v>5450</v>
      </c>
    </row>
    <row r="5251" spans="1:4" x14ac:dyDescent="0.25">
      <c r="A5251" s="1" t="s">
        <v>5933</v>
      </c>
      <c r="B5251" s="1">
        <v>44754.917871000005</v>
      </c>
      <c r="C5251" s="5">
        <f t="shared" ref="C5251:C5314" si="82">0.453592*B5251</f>
        <v>20300.472706942634</v>
      </c>
      <c r="D5251" s="1" t="s">
        <v>5450</v>
      </c>
    </row>
    <row r="5252" spans="1:4" x14ac:dyDescent="0.25">
      <c r="A5252" s="1" t="s">
        <v>5934</v>
      </c>
      <c r="B5252" s="1">
        <v>596.54303790000006</v>
      </c>
      <c r="C5252" s="5">
        <f t="shared" si="82"/>
        <v>270.58714964713681</v>
      </c>
      <c r="D5252" s="1" t="s">
        <v>5450</v>
      </c>
    </row>
    <row r="5253" spans="1:4" x14ac:dyDescent="0.25">
      <c r="A5253" s="1" t="s">
        <v>5935</v>
      </c>
      <c r="B5253" s="1">
        <v>1321.7042645000004</v>
      </c>
      <c r="C5253" s="5">
        <f t="shared" si="82"/>
        <v>599.51448074308416</v>
      </c>
      <c r="D5253" s="1" t="s">
        <v>5450</v>
      </c>
    </row>
    <row r="5254" spans="1:4" x14ac:dyDescent="0.25">
      <c r="A5254" s="1" t="s">
        <v>5936</v>
      </c>
      <c r="B5254" s="1">
        <v>3543.3480604999995</v>
      </c>
      <c r="C5254" s="5">
        <f t="shared" si="82"/>
        <v>1607.2343334583159</v>
      </c>
      <c r="D5254" s="1" t="s">
        <v>5450</v>
      </c>
    </row>
    <row r="5255" spans="1:4" x14ac:dyDescent="0.25">
      <c r="A5255" s="1" t="s">
        <v>5937</v>
      </c>
      <c r="B5255" s="1">
        <v>27056.434956200002</v>
      </c>
      <c r="C5255" s="5">
        <f t="shared" si="82"/>
        <v>12272.582444652671</v>
      </c>
      <c r="D5255" s="1" t="s">
        <v>5450</v>
      </c>
    </row>
    <row r="5256" spans="1:4" x14ac:dyDescent="0.25">
      <c r="A5256" s="1" t="s">
        <v>5938</v>
      </c>
      <c r="B5256" s="1">
        <v>7110.140621399999</v>
      </c>
      <c r="C5256" s="5">
        <f t="shared" si="82"/>
        <v>3225.1029047420684</v>
      </c>
      <c r="D5256" s="1" t="s">
        <v>5450</v>
      </c>
    </row>
    <row r="5257" spans="1:4" x14ac:dyDescent="0.25">
      <c r="A5257" s="1" t="s">
        <v>5939</v>
      </c>
      <c r="B5257" s="1">
        <v>6774.3637621999997</v>
      </c>
      <c r="C5257" s="5">
        <f t="shared" si="82"/>
        <v>3072.797207623822</v>
      </c>
      <c r="D5257" s="1" t="s">
        <v>5450</v>
      </c>
    </row>
    <row r="5258" spans="1:4" x14ac:dyDescent="0.25">
      <c r="A5258" s="1" t="s">
        <v>5940</v>
      </c>
      <c r="B5258" s="1">
        <v>3480.8171845199986</v>
      </c>
      <c r="C5258" s="5">
        <f t="shared" si="82"/>
        <v>1578.8708283607953</v>
      </c>
      <c r="D5258" s="1" t="s">
        <v>5450</v>
      </c>
    </row>
    <row r="5259" spans="1:4" x14ac:dyDescent="0.25">
      <c r="A5259" s="1" t="s">
        <v>5941</v>
      </c>
      <c r="B5259" s="1">
        <v>505.16649799999999</v>
      </c>
      <c r="C5259" s="5">
        <f t="shared" si="82"/>
        <v>229.13948216081599</v>
      </c>
      <c r="D5259" s="1" t="s">
        <v>5450</v>
      </c>
    </row>
    <row r="5260" spans="1:4" x14ac:dyDescent="0.25">
      <c r="A5260" s="1" t="s">
        <v>5942</v>
      </c>
      <c r="B5260" s="1">
        <v>1820.7611632200001</v>
      </c>
      <c r="C5260" s="5">
        <f t="shared" si="82"/>
        <v>825.88269754728628</v>
      </c>
      <c r="D5260" s="1" t="s">
        <v>5450</v>
      </c>
    </row>
    <row r="5261" spans="1:4" x14ac:dyDescent="0.25">
      <c r="A5261" s="1" t="s">
        <v>5943</v>
      </c>
      <c r="B5261" s="1">
        <v>15033.66798677001</v>
      </c>
      <c r="C5261" s="5">
        <f t="shared" si="82"/>
        <v>6819.1515294549818</v>
      </c>
      <c r="D5261" s="1" t="s">
        <v>5450</v>
      </c>
    </row>
    <row r="5262" spans="1:4" x14ac:dyDescent="0.25">
      <c r="A5262" s="1" t="s">
        <v>5944</v>
      </c>
      <c r="B5262" s="1">
        <v>41131.90377914998</v>
      </c>
      <c r="C5262" s="5">
        <f t="shared" si="82"/>
        <v>18657.102498992197</v>
      </c>
      <c r="D5262" s="1" t="s">
        <v>5450</v>
      </c>
    </row>
    <row r="5263" spans="1:4" x14ac:dyDescent="0.25">
      <c r="A5263" s="1" t="s">
        <v>5945</v>
      </c>
      <c r="B5263" s="1">
        <v>42940.587110230001</v>
      </c>
      <c r="C5263" s="5">
        <f t="shared" si="82"/>
        <v>19477.506788503448</v>
      </c>
      <c r="D5263" s="1" t="s">
        <v>5450</v>
      </c>
    </row>
    <row r="5264" spans="1:4" x14ac:dyDescent="0.25">
      <c r="A5264" s="1" t="s">
        <v>5946</v>
      </c>
      <c r="B5264" s="1">
        <v>56926.571476370002</v>
      </c>
      <c r="C5264" s="5">
        <f t="shared" si="82"/>
        <v>25821.437409109622</v>
      </c>
      <c r="D5264" s="1" t="s">
        <v>5450</v>
      </c>
    </row>
    <row r="5265" spans="1:4" x14ac:dyDescent="0.25">
      <c r="A5265" s="1" t="s">
        <v>5947</v>
      </c>
      <c r="B5265" s="1">
        <v>37573.578528689992</v>
      </c>
      <c r="C5265" s="5">
        <f t="shared" si="82"/>
        <v>17043.07463198555</v>
      </c>
      <c r="D5265" s="1" t="s">
        <v>5450</v>
      </c>
    </row>
    <row r="5266" spans="1:4" x14ac:dyDescent="0.25">
      <c r="A5266" s="1" t="s">
        <v>5948</v>
      </c>
      <c r="B5266" s="1">
        <v>61611.005006170002</v>
      </c>
      <c r="C5266" s="5">
        <f t="shared" si="82"/>
        <v>27946.258982758663</v>
      </c>
      <c r="D5266" s="1" t="s">
        <v>5450</v>
      </c>
    </row>
    <row r="5267" spans="1:4" x14ac:dyDescent="0.25">
      <c r="A5267" s="1" t="s">
        <v>5949</v>
      </c>
      <c r="B5267" s="1">
        <v>48208.91515393</v>
      </c>
      <c r="C5267" s="5">
        <f t="shared" si="82"/>
        <v>21867.178242501417</v>
      </c>
      <c r="D5267" s="1" t="s">
        <v>5450</v>
      </c>
    </row>
    <row r="5268" spans="1:4" x14ac:dyDescent="0.25">
      <c r="A5268" s="1" t="s">
        <v>5950</v>
      </c>
      <c r="B5268" s="1">
        <v>39532.483335399993</v>
      </c>
      <c r="C5268" s="5">
        <f t="shared" si="82"/>
        <v>17931.618181070753</v>
      </c>
      <c r="D5268" s="1" t="s">
        <v>5450</v>
      </c>
    </row>
    <row r="5269" spans="1:4" x14ac:dyDescent="0.25">
      <c r="A5269" s="1" t="s">
        <v>5951</v>
      </c>
      <c r="B5269" s="1">
        <v>16047.290120560012</v>
      </c>
      <c r="C5269" s="5">
        <f t="shared" si="82"/>
        <v>7278.9224203650565</v>
      </c>
      <c r="D5269" s="1" t="s">
        <v>5450</v>
      </c>
    </row>
    <row r="5270" spans="1:4" x14ac:dyDescent="0.25">
      <c r="A5270" s="1" t="s">
        <v>5952</v>
      </c>
      <c r="B5270" s="1">
        <v>28783.769624600001</v>
      </c>
      <c r="C5270" s="5">
        <f t="shared" si="82"/>
        <v>13056.087631561564</v>
      </c>
      <c r="D5270" s="1" t="s">
        <v>5450</v>
      </c>
    </row>
    <row r="5271" spans="1:4" x14ac:dyDescent="0.25">
      <c r="A5271" s="1" t="s">
        <v>5953</v>
      </c>
      <c r="B5271" s="1">
        <v>21051.253100480004</v>
      </c>
      <c r="C5271" s="5">
        <f t="shared" si="82"/>
        <v>9548.6799963529265</v>
      </c>
      <c r="D5271" s="1" t="s">
        <v>5450</v>
      </c>
    </row>
    <row r="5272" spans="1:4" x14ac:dyDescent="0.25">
      <c r="A5272" s="1" t="s">
        <v>5954</v>
      </c>
      <c r="B5272" s="1">
        <v>50415.138078000011</v>
      </c>
      <c r="C5272" s="5">
        <f t="shared" si="82"/>
        <v>22867.903311076181</v>
      </c>
      <c r="D5272" s="1" t="s">
        <v>5450</v>
      </c>
    </row>
    <row r="5273" spans="1:4" x14ac:dyDescent="0.25">
      <c r="A5273" s="1" t="s">
        <v>5955</v>
      </c>
      <c r="B5273" s="1">
        <v>42863.484757980004</v>
      </c>
      <c r="C5273" s="5">
        <f t="shared" si="82"/>
        <v>19442.533778341665</v>
      </c>
      <c r="D5273" s="1" t="s">
        <v>5450</v>
      </c>
    </row>
    <row r="5274" spans="1:4" x14ac:dyDescent="0.25">
      <c r="A5274" s="1" t="s">
        <v>5956</v>
      </c>
      <c r="B5274" s="1">
        <v>20086.489690499995</v>
      </c>
      <c r="C5274" s="5">
        <f t="shared" si="82"/>
        <v>9111.0710316932746</v>
      </c>
      <c r="D5274" s="1" t="s">
        <v>5450</v>
      </c>
    </row>
    <row r="5275" spans="1:4" x14ac:dyDescent="0.25">
      <c r="A5275" s="1" t="s">
        <v>5957</v>
      </c>
      <c r="B5275" s="1">
        <v>14340.994976400003</v>
      </c>
      <c r="C5275" s="5">
        <f t="shared" si="82"/>
        <v>6504.9605933352304</v>
      </c>
      <c r="D5275" s="1" t="s">
        <v>5450</v>
      </c>
    </row>
    <row r="5276" spans="1:4" x14ac:dyDescent="0.25">
      <c r="A5276" s="1" t="s">
        <v>5958</v>
      </c>
      <c r="B5276" s="1">
        <v>26677.3849132</v>
      </c>
      <c r="C5276" s="5">
        <f t="shared" si="82"/>
        <v>12100.648377548214</v>
      </c>
      <c r="D5276" s="1" t="s">
        <v>5450</v>
      </c>
    </row>
    <row r="5277" spans="1:4" x14ac:dyDescent="0.25">
      <c r="A5277" s="1" t="s">
        <v>5959</v>
      </c>
      <c r="B5277" s="1">
        <v>46322.735012199999</v>
      </c>
      <c r="C5277" s="5">
        <f t="shared" si="82"/>
        <v>21011.622019653823</v>
      </c>
      <c r="D5277" s="1" t="s">
        <v>5450</v>
      </c>
    </row>
    <row r="5278" spans="1:4" x14ac:dyDescent="0.25">
      <c r="A5278" s="1" t="s">
        <v>5960</v>
      </c>
      <c r="B5278" s="1">
        <v>11821.103925920004</v>
      </c>
      <c r="C5278" s="5">
        <f t="shared" si="82"/>
        <v>5361.9581719659063</v>
      </c>
      <c r="D5278" s="1" t="s">
        <v>5450</v>
      </c>
    </row>
    <row r="5279" spans="1:4" x14ac:dyDescent="0.25">
      <c r="A5279" s="1" t="s">
        <v>5961</v>
      </c>
      <c r="B5279" s="1">
        <v>30421.485543119998</v>
      </c>
      <c r="C5279" s="5">
        <f t="shared" si="82"/>
        <v>13798.942470474885</v>
      </c>
      <c r="D5279" s="1" t="s">
        <v>5450</v>
      </c>
    </row>
    <row r="5280" spans="1:4" x14ac:dyDescent="0.25">
      <c r="A5280" s="1" t="s">
        <v>5962</v>
      </c>
      <c r="B5280" s="1">
        <v>53618.901284900014</v>
      </c>
      <c r="C5280" s="5">
        <f t="shared" si="82"/>
        <v>24321.104671620367</v>
      </c>
      <c r="D5280" s="1" t="s">
        <v>5450</v>
      </c>
    </row>
    <row r="5281" spans="1:4" x14ac:dyDescent="0.25">
      <c r="A5281" s="1" t="s">
        <v>5963</v>
      </c>
      <c r="B5281" s="1">
        <v>17280.610877350005</v>
      </c>
      <c r="C5281" s="5">
        <f t="shared" si="82"/>
        <v>7838.3468490789437</v>
      </c>
      <c r="D5281" s="1" t="s">
        <v>5450</v>
      </c>
    </row>
    <row r="5282" spans="1:4" x14ac:dyDescent="0.25">
      <c r="A5282" s="1" t="s">
        <v>5964</v>
      </c>
      <c r="B5282" s="1">
        <v>5568.3752574500004</v>
      </c>
      <c r="C5282" s="5">
        <f t="shared" si="82"/>
        <v>2525.7704697772606</v>
      </c>
      <c r="D5282" s="1" t="s">
        <v>5450</v>
      </c>
    </row>
    <row r="5283" spans="1:4" x14ac:dyDescent="0.25">
      <c r="A5283" s="1" t="s">
        <v>5965</v>
      </c>
      <c r="B5283" s="1">
        <v>61274.866190639943</v>
      </c>
      <c r="C5283" s="5">
        <f t="shared" si="82"/>
        <v>27793.789105144751</v>
      </c>
      <c r="D5283" s="1" t="s">
        <v>5450</v>
      </c>
    </row>
    <row r="5284" spans="1:4" x14ac:dyDescent="0.25">
      <c r="A5284" s="1" t="s">
        <v>5966</v>
      </c>
      <c r="B5284" s="1">
        <v>37315.109934000015</v>
      </c>
      <c r="C5284" s="5">
        <f t="shared" si="82"/>
        <v>16925.835345182935</v>
      </c>
      <c r="D5284" s="1" t="s">
        <v>5450</v>
      </c>
    </row>
    <row r="5285" spans="1:4" x14ac:dyDescent="0.25">
      <c r="A5285" s="1" t="s">
        <v>5967</v>
      </c>
      <c r="B5285" s="1">
        <v>8943.6497864499997</v>
      </c>
      <c r="C5285" s="5">
        <f t="shared" si="82"/>
        <v>4056.7679939354284</v>
      </c>
      <c r="D5285" s="1" t="s">
        <v>5450</v>
      </c>
    </row>
    <row r="5286" spans="1:4" x14ac:dyDescent="0.25">
      <c r="A5286" s="1" t="s">
        <v>5968</v>
      </c>
      <c r="B5286" s="1">
        <v>8574.2274505499972</v>
      </c>
      <c r="C5286" s="5">
        <f t="shared" si="82"/>
        <v>3889.2009777498743</v>
      </c>
      <c r="D5286" s="1" t="s">
        <v>5450</v>
      </c>
    </row>
    <row r="5287" spans="1:4" x14ac:dyDescent="0.25">
      <c r="A5287" s="1" t="s">
        <v>5969</v>
      </c>
      <c r="B5287" s="1">
        <v>12440.210933259998</v>
      </c>
      <c r="C5287" s="5">
        <f t="shared" si="82"/>
        <v>5642.7801576392685</v>
      </c>
      <c r="D5287" s="1" t="s">
        <v>5450</v>
      </c>
    </row>
    <row r="5288" spans="1:4" x14ac:dyDescent="0.25">
      <c r="A5288" s="1" t="s">
        <v>5970</v>
      </c>
      <c r="B5288" s="1">
        <v>19705.370328000005</v>
      </c>
      <c r="C5288" s="5">
        <f t="shared" si="82"/>
        <v>8938.1983378181776</v>
      </c>
      <c r="D5288" s="1" t="s">
        <v>5450</v>
      </c>
    </row>
    <row r="5289" spans="1:4" x14ac:dyDescent="0.25">
      <c r="A5289" s="1" t="s">
        <v>5971</v>
      </c>
      <c r="B5289" s="1">
        <v>19032.964923369997</v>
      </c>
      <c r="C5289" s="5">
        <f t="shared" si="82"/>
        <v>8633.2006255212436</v>
      </c>
      <c r="D5289" s="1" t="s">
        <v>5450</v>
      </c>
    </row>
    <row r="5290" spans="1:4" x14ac:dyDescent="0.25">
      <c r="A5290" s="1" t="s">
        <v>5972</v>
      </c>
      <c r="B5290" s="1">
        <v>58476.751390859994</v>
      </c>
      <c r="C5290" s="5">
        <f t="shared" si="82"/>
        <v>26524.586616882967</v>
      </c>
      <c r="D5290" s="1" t="s">
        <v>5450</v>
      </c>
    </row>
    <row r="5291" spans="1:4" x14ac:dyDescent="0.25">
      <c r="A5291" s="1" t="s">
        <v>5973</v>
      </c>
      <c r="B5291" s="1">
        <v>56329.086639619993</v>
      </c>
      <c r="C5291" s="5">
        <f t="shared" si="82"/>
        <v>25550.423067038511</v>
      </c>
      <c r="D5291" s="1" t="s">
        <v>5450</v>
      </c>
    </row>
    <row r="5292" spans="1:4" x14ac:dyDescent="0.25">
      <c r="A5292" s="1" t="s">
        <v>5974</v>
      </c>
      <c r="B5292" s="1">
        <v>7637.7202895000009</v>
      </c>
      <c r="C5292" s="5">
        <f t="shared" si="82"/>
        <v>3464.4088215548845</v>
      </c>
      <c r="D5292" s="1" t="s">
        <v>5450</v>
      </c>
    </row>
    <row r="5293" spans="1:4" x14ac:dyDescent="0.25">
      <c r="A5293" s="1" t="s">
        <v>5975</v>
      </c>
      <c r="B5293" s="1">
        <v>5132.7135699999981</v>
      </c>
      <c r="C5293" s="5">
        <f t="shared" si="82"/>
        <v>2328.1578136434391</v>
      </c>
      <c r="D5293" s="1" t="s">
        <v>5450</v>
      </c>
    </row>
    <row r="5294" spans="1:4" x14ac:dyDescent="0.25">
      <c r="A5294" s="1" t="s">
        <v>5976</v>
      </c>
      <c r="B5294" s="1">
        <v>16960.427625529996</v>
      </c>
      <c r="C5294" s="5">
        <f t="shared" si="82"/>
        <v>7693.1142875194018</v>
      </c>
      <c r="D5294" s="1" t="s">
        <v>5450</v>
      </c>
    </row>
    <row r="5295" spans="1:4" x14ac:dyDescent="0.25">
      <c r="A5295" s="1" t="s">
        <v>5977</v>
      </c>
      <c r="B5295" s="1">
        <v>53121.749241040015</v>
      </c>
      <c r="C5295" s="5">
        <f t="shared" si="82"/>
        <v>24095.600481741822</v>
      </c>
      <c r="D5295" s="1" t="s">
        <v>5450</v>
      </c>
    </row>
    <row r="5296" spans="1:4" x14ac:dyDescent="0.25">
      <c r="A5296" s="1" t="s">
        <v>5978</v>
      </c>
      <c r="B5296" s="1">
        <v>31064.450350579998</v>
      </c>
      <c r="C5296" s="5">
        <f t="shared" si="82"/>
        <v>14090.586163420283</v>
      </c>
      <c r="D5296" s="1" t="s">
        <v>5450</v>
      </c>
    </row>
    <row r="5297" spans="1:4" x14ac:dyDescent="0.25">
      <c r="A5297" s="1" t="s">
        <v>5979</v>
      </c>
      <c r="B5297" s="1">
        <v>38414.719550680005</v>
      </c>
      <c r="C5297" s="5">
        <f t="shared" si="82"/>
        <v>17424.609470432046</v>
      </c>
      <c r="D5297" s="1" t="s">
        <v>5450</v>
      </c>
    </row>
    <row r="5298" spans="1:4" x14ac:dyDescent="0.25">
      <c r="A5298" s="1" t="s">
        <v>288</v>
      </c>
      <c r="B5298" s="1">
        <v>20683.748081809998</v>
      </c>
      <c r="C5298" s="5">
        <f t="shared" si="82"/>
        <v>9381.9826599243606</v>
      </c>
      <c r="D5298" s="1" t="s">
        <v>5450</v>
      </c>
    </row>
    <row r="5299" spans="1:4" x14ac:dyDescent="0.25">
      <c r="A5299" s="1" t="s">
        <v>5980</v>
      </c>
      <c r="B5299" s="1">
        <v>22168.208310519989</v>
      </c>
      <c r="C5299" s="5">
        <f t="shared" si="82"/>
        <v>10055.321943985382</v>
      </c>
      <c r="D5299" s="1" t="s">
        <v>5450</v>
      </c>
    </row>
    <row r="5300" spans="1:4" x14ac:dyDescent="0.25">
      <c r="A5300" s="1" t="s">
        <v>5981</v>
      </c>
      <c r="B5300" s="1">
        <v>32059.174244030011</v>
      </c>
      <c r="C5300" s="5">
        <f t="shared" si="82"/>
        <v>14541.784963698061</v>
      </c>
      <c r="D5300" s="1" t="s">
        <v>5450</v>
      </c>
    </row>
    <row r="5301" spans="1:4" x14ac:dyDescent="0.25">
      <c r="A5301" s="1" t="s">
        <v>5982</v>
      </c>
      <c r="B5301" s="1">
        <v>35630.263264609988</v>
      </c>
      <c r="C5301" s="5">
        <f t="shared" si="82"/>
        <v>16161.602374720973</v>
      </c>
      <c r="D5301" s="1" t="s">
        <v>5450</v>
      </c>
    </row>
    <row r="5302" spans="1:4" x14ac:dyDescent="0.25">
      <c r="A5302" s="1" t="s">
        <v>5983</v>
      </c>
      <c r="B5302" s="1">
        <v>19148.716287399995</v>
      </c>
      <c r="C5302" s="5">
        <f t="shared" si="82"/>
        <v>8685.704518234339</v>
      </c>
      <c r="D5302" s="1" t="s">
        <v>5450</v>
      </c>
    </row>
    <row r="5303" spans="1:4" x14ac:dyDescent="0.25">
      <c r="A5303" s="1" t="s">
        <v>5984</v>
      </c>
      <c r="B5303" s="1">
        <v>26732.649909159987</v>
      </c>
      <c r="C5303" s="5">
        <f t="shared" si="82"/>
        <v>12125.716137595697</v>
      </c>
      <c r="D5303" s="1" t="s">
        <v>5450</v>
      </c>
    </row>
    <row r="5304" spans="1:4" x14ac:dyDescent="0.25">
      <c r="A5304" s="1" t="s">
        <v>5985</v>
      </c>
      <c r="B5304" s="1">
        <v>39630.124682219997</v>
      </c>
      <c r="C5304" s="5">
        <f t="shared" si="82"/>
        <v>17975.907514857532</v>
      </c>
      <c r="D5304" s="1" t="s">
        <v>5450</v>
      </c>
    </row>
    <row r="5305" spans="1:4" x14ac:dyDescent="0.25">
      <c r="A5305" s="1" t="s">
        <v>5986</v>
      </c>
      <c r="B5305" s="1">
        <v>21971.071623249994</v>
      </c>
      <c r="C5305" s="5">
        <f t="shared" si="82"/>
        <v>9965.9023197332117</v>
      </c>
      <c r="D5305" s="1" t="s">
        <v>5450</v>
      </c>
    </row>
    <row r="5306" spans="1:4" x14ac:dyDescent="0.25">
      <c r="A5306" s="1" t="s">
        <v>5987</v>
      </c>
      <c r="B5306" s="1">
        <v>31291.556222109997</v>
      </c>
      <c r="C5306" s="5">
        <f t="shared" si="82"/>
        <v>14193.599569899317</v>
      </c>
      <c r="D5306" s="1" t="s">
        <v>5450</v>
      </c>
    </row>
    <row r="5307" spans="1:4" x14ac:dyDescent="0.25">
      <c r="A5307" s="1" t="s">
        <v>5988</v>
      </c>
      <c r="B5307" s="1">
        <v>18314.797719100003</v>
      </c>
      <c r="C5307" s="5">
        <f t="shared" si="82"/>
        <v>8307.4457270020084</v>
      </c>
      <c r="D5307" s="1" t="s">
        <v>5450</v>
      </c>
    </row>
    <row r="5308" spans="1:4" x14ac:dyDescent="0.25">
      <c r="A5308" s="1" t="s">
        <v>5989</v>
      </c>
      <c r="B5308" s="1">
        <v>42892.308149789998</v>
      </c>
      <c r="C5308" s="5">
        <f t="shared" si="82"/>
        <v>19455.607838279546</v>
      </c>
      <c r="D5308" s="1" t="s">
        <v>5450</v>
      </c>
    </row>
    <row r="5309" spans="1:4" x14ac:dyDescent="0.25">
      <c r="A5309" s="1" t="s">
        <v>5990</v>
      </c>
      <c r="B5309" s="1">
        <v>25339.833152549993</v>
      </c>
      <c r="C5309" s="5">
        <f t="shared" si="82"/>
        <v>11493.945599331457</v>
      </c>
      <c r="D5309" s="1" t="s">
        <v>5450</v>
      </c>
    </row>
    <row r="5310" spans="1:4" x14ac:dyDescent="0.25">
      <c r="A5310" s="1" t="s">
        <v>5991</v>
      </c>
      <c r="B5310" s="1">
        <v>10233.070274140005</v>
      </c>
      <c r="C5310" s="5">
        <f t="shared" si="82"/>
        <v>4641.6388117877132</v>
      </c>
      <c r="D5310" s="1" t="s">
        <v>5450</v>
      </c>
    </row>
    <row r="5311" spans="1:4" x14ac:dyDescent="0.25">
      <c r="A5311" s="1" t="s">
        <v>5992</v>
      </c>
      <c r="B5311" s="1">
        <v>21454.140753789994</v>
      </c>
      <c r="C5311" s="5">
        <f t="shared" si="82"/>
        <v>9731.4266127931114</v>
      </c>
      <c r="D5311" s="1" t="s">
        <v>5450</v>
      </c>
    </row>
    <row r="5312" spans="1:4" x14ac:dyDescent="0.25">
      <c r="A5312" s="1" t="s">
        <v>5993</v>
      </c>
      <c r="B5312" s="1">
        <v>13586.392485580001</v>
      </c>
      <c r="C5312" s="5">
        <f t="shared" si="82"/>
        <v>6162.6789403192042</v>
      </c>
      <c r="D5312" s="1" t="s">
        <v>5450</v>
      </c>
    </row>
    <row r="5313" spans="1:4" x14ac:dyDescent="0.25">
      <c r="A5313" s="1" t="s">
        <v>5994</v>
      </c>
      <c r="B5313" s="1">
        <v>33944.483489919992</v>
      </c>
      <c r="C5313" s="5">
        <f t="shared" si="82"/>
        <v>15396.946155159789</v>
      </c>
      <c r="D5313" s="1" t="s">
        <v>5450</v>
      </c>
    </row>
    <row r="5314" spans="1:4" x14ac:dyDescent="0.25">
      <c r="A5314" s="1" t="s">
        <v>5995</v>
      </c>
      <c r="B5314" s="1">
        <v>109195.17568367005</v>
      </c>
      <c r="C5314" s="5">
        <f t="shared" si="82"/>
        <v>49530.058128707264</v>
      </c>
      <c r="D5314" s="1" t="s">
        <v>5450</v>
      </c>
    </row>
    <row r="5315" spans="1:4" x14ac:dyDescent="0.25">
      <c r="A5315" s="1" t="s">
        <v>5996</v>
      </c>
      <c r="B5315" s="1">
        <v>30458.335270100037</v>
      </c>
      <c r="C5315" s="5">
        <f t="shared" ref="C5315:C5378" si="83">0.453592*B5315</f>
        <v>13815.657211835216</v>
      </c>
      <c r="D5315" s="1" t="s">
        <v>5450</v>
      </c>
    </row>
    <row r="5316" spans="1:4" x14ac:dyDescent="0.25">
      <c r="A5316" s="1" t="s">
        <v>5997</v>
      </c>
      <c r="B5316" s="1">
        <v>27467.181570720011</v>
      </c>
      <c r="C5316" s="5">
        <f t="shared" si="83"/>
        <v>12458.893823026032</v>
      </c>
      <c r="D5316" s="1" t="s">
        <v>5450</v>
      </c>
    </row>
    <row r="5317" spans="1:4" x14ac:dyDescent="0.25">
      <c r="A5317" s="1" t="s">
        <v>5998</v>
      </c>
      <c r="B5317" s="1">
        <v>48047.192812120011</v>
      </c>
      <c r="C5317" s="5">
        <f t="shared" si="83"/>
        <v>21793.82228203514</v>
      </c>
      <c r="D5317" s="1" t="s">
        <v>5450</v>
      </c>
    </row>
    <row r="5318" spans="1:4" x14ac:dyDescent="0.25">
      <c r="A5318" s="1" t="s">
        <v>5999</v>
      </c>
      <c r="B5318" s="1">
        <v>39541.190366169976</v>
      </c>
      <c r="C5318" s="5">
        <f t="shared" si="83"/>
        <v>17935.567620571772</v>
      </c>
      <c r="D5318" s="1" t="s">
        <v>5450</v>
      </c>
    </row>
    <row r="5319" spans="1:4" x14ac:dyDescent="0.25">
      <c r="A5319" s="1" t="s">
        <v>6000</v>
      </c>
      <c r="B5319" s="1">
        <v>25328.154942510009</v>
      </c>
      <c r="C5319" s="5">
        <f t="shared" si="83"/>
        <v>11488.648456683</v>
      </c>
      <c r="D5319" s="1" t="s">
        <v>5450</v>
      </c>
    </row>
    <row r="5320" spans="1:4" x14ac:dyDescent="0.25">
      <c r="A5320" s="1" t="s">
        <v>6001</v>
      </c>
      <c r="B5320" s="1">
        <v>37974.458690850013</v>
      </c>
      <c r="C5320" s="5">
        <f t="shared" si="83"/>
        <v>17224.91066650004</v>
      </c>
      <c r="D5320" s="1" t="s">
        <v>5450</v>
      </c>
    </row>
    <row r="5321" spans="1:4" x14ac:dyDescent="0.25">
      <c r="A5321" s="1" t="s">
        <v>6002</v>
      </c>
      <c r="B5321" s="1">
        <v>46878.430628980001</v>
      </c>
      <c r="C5321" s="5">
        <f t="shared" si="83"/>
        <v>21263.681105860298</v>
      </c>
      <c r="D5321" s="1" t="s">
        <v>5450</v>
      </c>
    </row>
    <row r="5322" spans="1:4" x14ac:dyDescent="0.25">
      <c r="A5322" s="1" t="s">
        <v>6003</v>
      </c>
      <c r="B5322" s="1">
        <v>29505.100002326002</v>
      </c>
      <c r="C5322" s="5">
        <f t="shared" si="83"/>
        <v>13383.277320255056</v>
      </c>
      <c r="D5322" s="1" t="s">
        <v>5450</v>
      </c>
    </row>
    <row r="5323" spans="1:4" x14ac:dyDescent="0.25">
      <c r="A5323" s="1" t="s">
        <v>6004</v>
      </c>
      <c r="B5323" s="1">
        <v>10681.686432640003</v>
      </c>
      <c r="C5323" s="5">
        <f t="shared" si="83"/>
        <v>4845.1275123540445</v>
      </c>
      <c r="D5323" s="1" t="s">
        <v>5450</v>
      </c>
    </row>
    <row r="5324" spans="1:4" x14ac:dyDescent="0.25">
      <c r="A5324" s="1" t="s">
        <v>6005</v>
      </c>
      <c r="B5324" s="1">
        <v>26045.592402779992</v>
      </c>
      <c r="C5324" s="5">
        <f t="shared" si="83"/>
        <v>11814.072349161783</v>
      </c>
      <c r="D5324" s="1" t="s">
        <v>5450</v>
      </c>
    </row>
    <row r="5325" spans="1:4" x14ac:dyDescent="0.25">
      <c r="A5325" s="1" t="s">
        <v>6006</v>
      </c>
      <c r="B5325" s="1">
        <v>29570.274615960003</v>
      </c>
      <c r="C5325" s="5">
        <f t="shared" si="83"/>
        <v>13412.840003602529</v>
      </c>
      <c r="D5325" s="1" t="s">
        <v>5450</v>
      </c>
    </row>
    <row r="5326" spans="1:4" x14ac:dyDescent="0.25">
      <c r="A5326" s="1" t="s">
        <v>6007</v>
      </c>
      <c r="B5326" s="1">
        <v>21441.674304240001</v>
      </c>
      <c r="C5326" s="5">
        <f t="shared" si="83"/>
        <v>9725.7719310088305</v>
      </c>
      <c r="D5326" s="1" t="s">
        <v>5450</v>
      </c>
    </row>
    <row r="5327" spans="1:4" x14ac:dyDescent="0.25">
      <c r="A5327" s="1" t="s">
        <v>6008</v>
      </c>
      <c r="B5327" s="1">
        <v>1872.7663589000003</v>
      </c>
      <c r="C5327" s="5">
        <f t="shared" si="83"/>
        <v>849.4718382661689</v>
      </c>
      <c r="D5327" s="1" t="s">
        <v>5450</v>
      </c>
    </row>
    <row r="5328" spans="1:4" x14ac:dyDescent="0.25">
      <c r="A5328" s="1" t="s">
        <v>6009</v>
      </c>
      <c r="B5328" s="1">
        <v>11988.50609753</v>
      </c>
      <c r="C5328" s="5">
        <f t="shared" si="83"/>
        <v>5437.8904577908279</v>
      </c>
      <c r="D5328" s="1" t="s">
        <v>5450</v>
      </c>
    </row>
    <row r="5329" spans="1:4" x14ac:dyDescent="0.25">
      <c r="A5329" s="1" t="s">
        <v>6010</v>
      </c>
      <c r="B5329" s="1">
        <v>61149.793236450059</v>
      </c>
      <c r="C5329" s="5">
        <f t="shared" si="83"/>
        <v>27737.057013707854</v>
      </c>
      <c r="D5329" s="1" t="s">
        <v>5450</v>
      </c>
    </row>
    <row r="5330" spans="1:4" x14ac:dyDescent="0.25">
      <c r="A5330" s="1" t="s">
        <v>6011</v>
      </c>
      <c r="B5330" s="1">
        <v>23488.27889483</v>
      </c>
      <c r="C5330" s="5">
        <f t="shared" si="83"/>
        <v>10654.09540046373</v>
      </c>
      <c r="D5330" s="1" t="s">
        <v>5450</v>
      </c>
    </row>
    <row r="5331" spans="1:4" x14ac:dyDescent="0.25">
      <c r="A5331" s="1" t="s">
        <v>6012</v>
      </c>
      <c r="B5331" s="1">
        <v>16755.806643539992</v>
      </c>
      <c r="C5331" s="5">
        <f t="shared" si="83"/>
        <v>7600.2998470565917</v>
      </c>
      <c r="D5331" s="1" t="s">
        <v>5450</v>
      </c>
    </row>
    <row r="5332" spans="1:4" x14ac:dyDescent="0.25">
      <c r="A5332" s="1" t="s">
        <v>6013</v>
      </c>
      <c r="B5332" s="1">
        <v>32487.30499743799</v>
      </c>
      <c r="C5332" s="5">
        <f t="shared" si="83"/>
        <v>14735.981648397892</v>
      </c>
      <c r="D5332" s="1" t="s">
        <v>5450</v>
      </c>
    </row>
    <row r="5333" spans="1:4" x14ac:dyDescent="0.25">
      <c r="A5333" s="1" t="s">
        <v>6014</v>
      </c>
      <c r="B5333" s="1">
        <v>53349.675383300055</v>
      </c>
      <c r="C5333" s="5">
        <f t="shared" si="83"/>
        <v>24198.985956461838</v>
      </c>
      <c r="D5333" s="1" t="s">
        <v>5450</v>
      </c>
    </row>
    <row r="5334" spans="1:4" x14ac:dyDescent="0.25">
      <c r="A5334" s="1" t="s">
        <v>6015</v>
      </c>
      <c r="B5334" s="1">
        <v>4758.7219223299971</v>
      </c>
      <c r="C5334" s="5">
        <f t="shared" si="83"/>
        <v>2158.518194193508</v>
      </c>
      <c r="D5334" s="1" t="s">
        <v>5450</v>
      </c>
    </row>
    <row r="5335" spans="1:4" x14ac:dyDescent="0.25">
      <c r="A5335" s="1" t="s">
        <v>6016</v>
      </c>
      <c r="B5335" s="1">
        <v>14021.663975340005</v>
      </c>
      <c r="C5335" s="5">
        <f t="shared" si="83"/>
        <v>6360.1146059024231</v>
      </c>
      <c r="D5335" s="1" t="s">
        <v>5450</v>
      </c>
    </row>
    <row r="5336" spans="1:4" x14ac:dyDescent="0.25">
      <c r="A5336" s="1" t="s">
        <v>6017</v>
      </c>
      <c r="B5336" s="1">
        <v>10613.98120066</v>
      </c>
      <c r="C5336" s="5">
        <f t="shared" si="83"/>
        <v>4814.4169607697713</v>
      </c>
      <c r="D5336" s="1" t="s">
        <v>5450</v>
      </c>
    </row>
    <row r="5337" spans="1:4" x14ac:dyDescent="0.25">
      <c r="A5337" s="1" t="s">
        <v>6018</v>
      </c>
      <c r="B5337" s="1">
        <v>26953.454390139999</v>
      </c>
      <c r="C5337" s="5">
        <f t="shared" si="83"/>
        <v>12225.871283732382</v>
      </c>
      <c r="D5337" s="1" t="s">
        <v>5450</v>
      </c>
    </row>
    <row r="5338" spans="1:4" x14ac:dyDescent="0.25">
      <c r="A5338" s="1" t="s">
        <v>303</v>
      </c>
      <c r="B5338" s="1">
        <v>15339.464753544993</v>
      </c>
      <c r="C5338" s="5">
        <f t="shared" si="83"/>
        <v>6957.8584964899801</v>
      </c>
      <c r="D5338" s="1" t="s">
        <v>5450</v>
      </c>
    </row>
    <row r="5339" spans="1:4" x14ac:dyDescent="0.25">
      <c r="A5339" s="1" t="s">
        <v>306</v>
      </c>
      <c r="B5339" s="1">
        <v>29135.935019079996</v>
      </c>
      <c r="C5339" s="5">
        <f t="shared" si="83"/>
        <v>13215.827037174533</v>
      </c>
      <c r="D5339" s="1" t="s">
        <v>5450</v>
      </c>
    </row>
    <row r="5340" spans="1:4" x14ac:dyDescent="0.25">
      <c r="A5340" s="1" t="s">
        <v>6019</v>
      </c>
      <c r="B5340" s="1">
        <v>30425.13985851999</v>
      </c>
      <c r="C5340" s="5">
        <f t="shared" si="83"/>
        <v>13800.600038705799</v>
      </c>
      <c r="D5340" s="1" t="s">
        <v>5450</v>
      </c>
    </row>
    <row r="5341" spans="1:4" x14ac:dyDescent="0.25">
      <c r="A5341" s="1" t="s">
        <v>6020</v>
      </c>
      <c r="B5341" s="1">
        <v>17602.20428898</v>
      </c>
      <c r="C5341" s="5">
        <f t="shared" si="83"/>
        <v>7984.2190478470156</v>
      </c>
      <c r="D5341" s="1" t="s">
        <v>5450</v>
      </c>
    </row>
    <row r="5342" spans="1:4" x14ac:dyDescent="0.25">
      <c r="A5342" s="1" t="s">
        <v>6021</v>
      </c>
      <c r="B5342" s="1">
        <v>30080.033081530019</v>
      </c>
      <c r="C5342" s="5">
        <f t="shared" si="83"/>
        <v>13644.062365517364</v>
      </c>
      <c r="D5342" s="1" t="s">
        <v>5450</v>
      </c>
    </row>
    <row r="5343" spans="1:4" x14ac:dyDescent="0.25">
      <c r="A5343" s="1" t="s">
        <v>6022</v>
      </c>
      <c r="B5343" s="1">
        <v>10595.298415560006</v>
      </c>
      <c r="C5343" s="5">
        <f t="shared" si="83"/>
        <v>4805.942598910694</v>
      </c>
      <c r="D5343" s="1" t="s">
        <v>5450</v>
      </c>
    </row>
    <row r="5344" spans="1:4" x14ac:dyDescent="0.25">
      <c r="A5344" s="1" t="s">
        <v>6023</v>
      </c>
      <c r="B5344" s="1">
        <v>13543.153659349999</v>
      </c>
      <c r="C5344" s="5">
        <f t="shared" si="83"/>
        <v>6143.0661546518841</v>
      </c>
      <c r="D5344" s="1" t="s">
        <v>5450</v>
      </c>
    </row>
    <row r="5345" spans="1:4" x14ac:dyDescent="0.25">
      <c r="A5345" s="1" t="s">
        <v>6024</v>
      </c>
      <c r="B5345" s="1">
        <v>11894.370457519997</v>
      </c>
      <c r="C5345" s="5">
        <f t="shared" si="83"/>
        <v>5395.1912845674105</v>
      </c>
      <c r="D5345" s="1" t="s">
        <v>5450</v>
      </c>
    </row>
    <row r="5346" spans="1:4" x14ac:dyDescent="0.25">
      <c r="A5346" s="1" t="s">
        <v>6025</v>
      </c>
      <c r="B5346" s="1">
        <v>21546.354571880001</v>
      </c>
      <c r="C5346" s="5">
        <f t="shared" si="83"/>
        <v>9773.2540629681935</v>
      </c>
      <c r="D5346" s="1" t="s">
        <v>5450</v>
      </c>
    </row>
    <row r="5347" spans="1:4" x14ac:dyDescent="0.25">
      <c r="A5347" s="1" t="s">
        <v>6026</v>
      </c>
      <c r="B5347" s="1">
        <v>17000.188353799997</v>
      </c>
      <c r="C5347" s="5">
        <f t="shared" si="83"/>
        <v>7711.1494357768479</v>
      </c>
      <c r="D5347" s="1" t="s">
        <v>5450</v>
      </c>
    </row>
    <row r="5348" spans="1:4" x14ac:dyDescent="0.25">
      <c r="A5348" s="1" t="s">
        <v>6027</v>
      </c>
      <c r="B5348" s="1">
        <v>13717.211611589997</v>
      </c>
      <c r="C5348" s="5">
        <f t="shared" si="83"/>
        <v>6222.0174493243303</v>
      </c>
      <c r="D5348" s="1" t="s">
        <v>5450</v>
      </c>
    </row>
    <row r="5349" spans="1:4" x14ac:dyDescent="0.25">
      <c r="A5349" s="1" t="s">
        <v>6028</v>
      </c>
      <c r="B5349" s="1">
        <v>20465.521861270008</v>
      </c>
      <c r="C5349" s="5">
        <f t="shared" si="83"/>
        <v>9282.9969920971853</v>
      </c>
      <c r="D5349" s="1" t="s">
        <v>5450</v>
      </c>
    </row>
    <row r="5350" spans="1:4" x14ac:dyDescent="0.25">
      <c r="A5350" s="1" t="s">
        <v>6029</v>
      </c>
      <c r="B5350" s="1">
        <v>29457.821660579993</v>
      </c>
      <c r="C5350" s="5">
        <f t="shared" si="83"/>
        <v>13361.8322426658</v>
      </c>
      <c r="D5350" s="1" t="s">
        <v>5450</v>
      </c>
    </row>
    <row r="5351" spans="1:4" x14ac:dyDescent="0.25">
      <c r="A5351" s="1" t="s">
        <v>6030</v>
      </c>
      <c r="B5351" s="1">
        <v>36072.432456499999</v>
      </c>
      <c r="C5351" s="5">
        <f t="shared" si="83"/>
        <v>16362.166782808747</v>
      </c>
      <c r="D5351" s="1" t="s">
        <v>5450</v>
      </c>
    </row>
    <row r="5352" spans="1:4" x14ac:dyDescent="0.25">
      <c r="A5352" s="1" t="s">
        <v>6031</v>
      </c>
      <c r="B5352" s="1">
        <v>14075.352280540003</v>
      </c>
      <c r="C5352" s="5">
        <f t="shared" si="83"/>
        <v>6384.4671916347006</v>
      </c>
      <c r="D5352" s="1" t="s">
        <v>5450</v>
      </c>
    </row>
    <row r="5353" spans="1:4" x14ac:dyDescent="0.25">
      <c r="A5353" s="1" t="s">
        <v>6032</v>
      </c>
      <c r="B5353" s="1">
        <v>36608.545500119988</v>
      </c>
      <c r="C5353" s="5">
        <f t="shared" si="83"/>
        <v>16605.343370490424</v>
      </c>
      <c r="D5353" s="1" t="s">
        <v>5450</v>
      </c>
    </row>
    <row r="5354" spans="1:4" x14ac:dyDescent="0.25">
      <c r="A5354" s="1" t="s">
        <v>6033</v>
      </c>
      <c r="B5354" s="1">
        <v>16864.921293549989</v>
      </c>
      <c r="C5354" s="5">
        <f t="shared" si="83"/>
        <v>7649.7933793839265</v>
      </c>
      <c r="D5354" s="1" t="s">
        <v>5450</v>
      </c>
    </row>
    <row r="5355" spans="1:4" x14ac:dyDescent="0.25">
      <c r="A5355" s="1" t="s">
        <v>6034</v>
      </c>
      <c r="B5355" s="1">
        <v>54622.198203020089</v>
      </c>
      <c r="C5355" s="5">
        <f t="shared" si="83"/>
        <v>24776.192127304286</v>
      </c>
      <c r="D5355" s="1" t="s">
        <v>5450</v>
      </c>
    </row>
    <row r="5356" spans="1:4" x14ac:dyDescent="0.25">
      <c r="A5356" s="1" t="s">
        <v>6035</v>
      </c>
      <c r="B5356" s="1">
        <v>25173.657896410001</v>
      </c>
      <c r="C5356" s="5">
        <f t="shared" si="83"/>
        <v>11418.569832548405</v>
      </c>
      <c r="D5356" s="1" t="s">
        <v>5450</v>
      </c>
    </row>
    <row r="5357" spans="1:4" x14ac:dyDescent="0.25">
      <c r="A5357" s="1" t="s">
        <v>6036</v>
      </c>
      <c r="B5357" s="1">
        <v>6463.1209108600015</v>
      </c>
      <c r="C5357" s="5">
        <f t="shared" si="83"/>
        <v>2931.6199401988097</v>
      </c>
      <c r="D5357" s="1" t="s">
        <v>5450</v>
      </c>
    </row>
    <row r="5358" spans="1:4" x14ac:dyDescent="0.25">
      <c r="A5358" s="1" t="s">
        <v>6037</v>
      </c>
      <c r="B5358" s="1">
        <v>8775.3602356400024</v>
      </c>
      <c r="C5358" s="5">
        <f t="shared" si="83"/>
        <v>3980.4332000044201</v>
      </c>
      <c r="D5358" s="1" t="s">
        <v>5450</v>
      </c>
    </row>
    <row r="5359" spans="1:4" x14ac:dyDescent="0.25">
      <c r="A5359" s="1" t="s">
        <v>6038</v>
      </c>
      <c r="B5359" s="1">
        <v>30075.649413689996</v>
      </c>
      <c r="C5359" s="5">
        <f t="shared" si="83"/>
        <v>13642.073968854473</v>
      </c>
      <c r="D5359" s="1" t="s">
        <v>5450</v>
      </c>
    </row>
    <row r="5360" spans="1:4" x14ac:dyDescent="0.25">
      <c r="A5360" s="1" t="s">
        <v>6039</v>
      </c>
      <c r="B5360" s="1">
        <v>74315.514843955985</v>
      </c>
      <c r="C5360" s="5">
        <f t="shared" si="83"/>
        <v>33708.923009099686</v>
      </c>
      <c r="D5360" s="1" t="s">
        <v>5450</v>
      </c>
    </row>
    <row r="5361" spans="1:4" x14ac:dyDescent="0.25">
      <c r="A5361" s="1" t="s">
        <v>6040</v>
      </c>
      <c r="B5361" s="1">
        <v>29971.544097269994</v>
      </c>
      <c r="C5361" s="5">
        <f t="shared" si="83"/>
        <v>13594.852630168891</v>
      </c>
      <c r="D5361" s="1" t="s">
        <v>5450</v>
      </c>
    </row>
    <row r="5362" spans="1:4" x14ac:dyDescent="0.25">
      <c r="A5362" s="1" t="s">
        <v>6041</v>
      </c>
      <c r="B5362" s="1">
        <v>28258.02628893001</v>
      </c>
      <c r="C5362" s="5">
        <f t="shared" si="83"/>
        <v>12817.61466044834</v>
      </c>
      <c r="D5362" s="1" t="s">
        <v>5450</v>
      </c>
    </row>
    <row r="5363" spans="1:4" x14ac:dyDescent="0.25">
      <c r="A5363" s="1" t="s">
        <v>6042</v>
      </c>
      <c r="B5363" s="1">
        <v>35813.212905407985</v>
      </c>
      <c r="C5363" s="5">
        <f t="shared" si="83"/>
        <v>16244.586868189819</v>
      </c>
      <c r="D5363" s="1" t="s">
        <v>5450</v>
      </c>
    </row>
    <row r="5364" spans="1:4" x14ac:dyDescent="0.25">
      <c r="A5364" s="1" t="s">
        <v>6043</v>
      </c>
      <c r="B5364" s="1">
        <v>36257.934248129983</v>
      </c>
      <c r="C5364" s="5">
        <f t="shared" si="83"/>
        <v>16446.308911477776</v>
      </c>
      <c r="D5364" s="1" t="s">
        <v>5450</v>
      </c>
    </row>
    <row r="5365" spans="1:4" x14ac:dyDescent="0.25">
      <c r="A5365" s="1" t="s">
        <v>6044</v>
      </c>
      <c r="B5365" s="1">
        <v>97232.901523158042</v>
      </c>
      <c r="C5365" s="5">
        <f t="shared" si="83"/>
        <v>44104.066267692302</v>
      </c>
      <c r="D5365" s="1" t="s">
        <v>5450</v>
      </c>
    </row>
    <row r="5366" spans="1:4" x14ac:dyDescent="0.25">
      <c r="A5366" s="1" t="s">
        <v>6045</v>
      </c>
      <c r="B5366" s="1">
        <v>20582.02199297</v>
      </c>
      <c r="C5366" s="5">
        <f t="shared" si="83"/>
        <v>9335.8405198352484</v>
      </c>
      <c r="D5366" s="1" t="s">
        <v>5450</v>
      </c>
    </row>
    <row r="5367" spans="1:4" x14ac:dyDescent="0.25">
      <c r="A5367" s="1" t="s">
        <v>6046</v>
      </c>
      <c r="B5367" s="1">
        <v>13191.687580450001</v>
      </c>
      <c r="C5367" s="5">
        <f t="shared" si="83"/>
        <v>5983.6439529914769</v>
      </c>
      <c r="D5367" s="1" t="s">
        <v>5450</v>
      </c>
    </row>
    <row r="5368" spans="1:4" x14ac:dyDescent="0.25">
      <c r="A5368" s="1" t="s">
        <v>6047</v>
      </c>
      <c r="B5368" s="1">
        <v>18815.093055209993</v>
      </c>
      <c r="C5368" s="5">
        <f t="shared" si="83"/>
        <v>8534.3756890988116</v>
      </c>
      <c r="D5368" s="1" t="s">
        <v>5450</v>
      </c>
    </row>
    <row r="5369" spans="1:4" x14ac:dyDescent="0.25">
      <c r="A5369" s="1" t="s">
        <v>6048</v>
      </c>
      <c r="B5369" s="1">
        <v>36860.173528019972</v>
      </c>
      <c r="C5369" s="5">
        <f t="shared" si="83"/>
        <v>16719.479830921635</v>
      </c>
      <c r="D5369" s="1" t="s">
        <v>5450</v>
      </c>
    </row>
    <row r="5370" spans="1:4" x14ac:dyDescent="0.25">
      <c r="A5370" s="1" t="s">
        <v>6049</v>
      </c>
      <c r="B5370" s="1">
        <v>5710.1482590899996</v>
      </c>
      <c r="C5370" s="5">
        <f t="shared" si="83"/>
        <v>2590.0775691371509</v>
      </c>
      <c r="D5370" s="1" t="s">
        <v>5450</v>
      </c>
    </row>
    <row r="5371" spans="1:4" x14ac:dyDescent="0.25">
      <c r="A5371" s="1" t="s">
        <v>6050</v>
      </c>
      <c r="B5371" s="1">
        <v>5136.4488400099999</v>
      </c>
      <c r="C5371" s="5">
        <f t="shared" si="83"/>
        <v>2329.8521022378159</v>
      </c>
      <c r="D5371" s="1" t="s">
        <v>5450</v>
      </c>
    </row>
    <row r="5372" spans="1:4" x14ac:dyDescent="0.25">
      <c r="A5372" s="1" t="s">
        <v>6051</v>
      </c>
      <c r="B5372" s="1">
        <v>1223.4757483000001</v>
      </c>
      <c r="C5372" s="5">
        <f t="shared" si="83"/>
        <v>554.95881162289368</v>
      </c>
      <c r="D5372" s="1" t="s">
        <v>5450</v>
      </c>
    </row>
    <row r="5373" spans="1:4" x14ac:dyDescent="0.25">
      <c r="A5373" s="1" t="s">
        <v>6052</v>
      </c>
      <c r="B5373" s="1">
        <v>3042.52555742</v>
      </c>
      <c r="C5373" s="5">
        <f t="shared" si="83"/>
        <v>1380.0652526412528</v>
      </c>
      <c r="D5373" s="1" t="s">
        <v>5450</v>
      </c>
    </row>
    <row r="5374" spans="1:4" x14ac:dyDescent="0.25">
      <c r="A5374" s="1" t="s">
        <v>6053</v>
      </c>
      <c r="B5374" s="1">
        <v>7256.5015229299979</v>
      </c>
      <c r="C5374" s="5">
        <f t="shared" si="83"/>
        <v>3291.4910387888635</v>
      </c>
      <c r="D5374" s="1" t="s">
        <v>5450</v>
      </c>
    </row>
    <row r="5375" spans="1:4" x14ac:dyDescent="0.25">
      <c r="A5375" s="1" t="s">
        <v>6054</v>
      </c>
      <c r="B5375" s="1">
        <v>534.92722454</v>
      </c>
      <c r="C5375" s="5">
        <f t="shared" si="83"/>
        <v>242.63870963354768</v>
      </c>
      <c r="D5375" s="1" t="s">
        <v>5450</v>
      </c>
    </row>
    <row r="5376" spans="1:4" x14ac:dyDescent="0.25">
      <c r="A5376" s="1" t="s">
        <v>6055</v>
      </c>
      <c r="B5376" s="1">
        <v>3675.3646733099995</v>
      </c>
      <c r="C5376" s="5">
        <f t="shared" si="83"/>
        <v>1667.1160128960294</v>
      </c>
      <c r="D5376" s="1" t="s">
        <v>5450</v>
      </c>
    </row>
    <row r="5377" spans="1:4" x14ac:dyDescent="0.25">
      <c r="A5377" s="1" t="s">
        <v>6056</v>
      </c>
      <c r="B5377" s="1">
        <v>4726.3657533700016</v>
      </c>
      <c r="C5377" s="5">
        <f t="shared" si="83"/>
        <v>2143.8416948026056</v>
      </c>
      <c r="D5377" s="1" t="s">
        <v>5450</v>
      </c>
    </row>
    <row r="5378" spans="1:4" x14ac:dyDescent="0.25">
      <c r="A5378" s="1" t="s">
        <v>6057</v>
      </c>
      <c r="B5378" s="1">
        <v>2226.63335474</v>
      </c>
      <c r="C5378" s="5">
        <f t="shared" si="83"/>
        <v>1009.983076643226</v>
      </c>
      <c r="D5378" s="1" t="s">
        <v>5450</v>
      </c>
    </row>
    <row r="5379" spans="1:4" x14ac:dyDescent="0.25">
      <c r="A5379" s="1" t="s">
        <v>6058</v>
      </c>
      <c r="B5379" s="1">
        <v>15114.635974679999</v>
      </c>
      <c r="C5379" s="5">
        <f t="shared" ref="C5379:C5442" si="84">0.453592*B5379</f>
        <v>6855.8779610270503</v>
      </c>
      <c r="D5379" s="1" t="s">
        <v>5450</v>
      </c>
    </row>
    <row r="5380" spans="1:4" x14ac:dyDescent="0.25">
      <c r="A5380" s="1" t="s">
        <v>6059</v>
      </c>
      <c r="B5380" s="1">
        <v>10532.816703290002</v>
      </c>
      <c r="C5380" s="5">
        <f t="shared" si="84"/>
        <v>4777.6013940787188</v>
      </c>
      <c r="D5380" s="1" t="s">
        <v>5450</v>
      </c>
    </row>
    <row r="5381" spans="1:4" x14ac:dyDescent="0.25">
      <c r="A5381" s="1" t="s">
        <v>6060</v>
      </c>
      <c r="B5381" s="1">
        <v>7873.9338636899984</v>
      </c>
      <c r="C5381" s="5">
        <f t="shared" si="84"/>
        <v>3571.5534090988735</v>
      </c>
      <c r="D5381" s="1" t="s">
        <v>5450</v>
      </c>
    </row>
    <row r="5382" spans="1:4" x14ac:dyDescent="0.25">
      <c r="A5382" s="1" t="s">
        <v>6061</v>
      </c>
      <c r="B5382" s="1">
        <v>12414.588565410002</v>
      </c>
      <c r="C5382" s="5">
        <f t="shared" si="84"/>
        <v>5631.158056561454</v>
      </c>
      <c r="D5382" s="1" t="s">
        <v>5450</v>
      </c>
    </row>
    <row r="5383" spans="1:4" x14ac:dyDescent="0.25">
      <c r="A5383" s="1" t="s">
        <v>6062</v>
      </c>
      <c r="B5383" s="1">
        <v>12336.397033800002</v>
      </c>
      <c r="C5383" s="5">
        <f t="shared" si="84"/>
        <v>5595.6910033554104</v>
      </c>
      <c r="D5383" s="1" t="s">
        <v>5450</v>
      </c>
    </row>
    <row r="5384" spans="1:4" x14ac:dyDescent="0.25">
      <c r="A5384" s="1" t="s">
        <v>6063</v>
      </c>
      <c r="B5384" s="1">
        <v>15350.82310535</v>
      </c>
      <c r="C5384" s="5">
        <f t="shared" si="84"/>
        <v>6963.0105540019176</v>
      </c>
      <c r="D5384" s="1" t="s">
        <v>5450</v>
      </c>
    </row>
    <row r="5385" spans="1:4" x14ac:dyDescent="0.25">
      <c r="A5385" s="1" t="s">
        <v>6064</v>
      </c>
      <c r="B5385" s="1">
        <v>4364.2902496999986</v>
      </c>
      <c r="C5385" s="5">
        <f t="shared" si="84"/>
        <v>1979.6071429419217</v>
      </c>
      <c r="D5385" s="1" t="s">
        <v>5450</v>
      </c>
    </row>
    <row r="5386" spans="1:4" x14ac:dyDescent="0.25">
      <c r="A5386" s="1" t="s">
        <v>6065</v>
      </c>
      <c r="B5386" s="1">
        <v>8190.4944483799973</v>
      </c>
      <c r="C5386" s="5">
        <f t="shared" si="84"/>
        <v>3715.1427578295798</v>
      </c>
      <c r="D5386" s="1" t="s">
        <v>5450</v>
      </c>
    </row>
    <row r="5387" spans="1:4" x14ac:dyDescent="0.25">
      <c r="A5387" s="1" t="s">
        <v>6066</v>
      </c>
      <c r="B5387" s="1">
        <v>3838.5869804099975</v>
      </c>
      <c r="C5387" s="5">
        <f t="shared" si="84"/>
        <v>1741.1523456181317</v>
      </c>
      <c r="D5387" s="1" t="s">
        <v>5450</v>
      </c>
    </row>
    <row r="5388" spans="1:4" x14ac:dyDescent="0.25">
      <c r="A5388" s="1" t="s">
        <v>6067</v>
      </c>
      <c r="B5388" s="1">
        <v>6494.2678994199987</v>
      </c>
      <c r="C5388" s="5">
        <f t="shared" si="84"/>
        <v>2945.7479650337159</v>
      </c>
      <c r="D5388" s="1" t="s">
        <v>5450</v>
      </c>
    </row>
    <row r="5389" spans="1:4" x14ac:dyDescent="0.25">
      <c r="A5389" s="1" t="s">
        <v>6068</v>
      </c>
      <c r="B5389" s="1">
        <v>12568.402696819996</v>
      </c>
      <c r="C5389" s="5">
        <f t="shared" si="84"/>
        <v>5700.9269160559752</v>
      </c>
      <c r="D5389" s="1" t="s">
        <v>5450</v>
      </c>
    </row>
    <row r="5390" spans="1:4" x14ac:dyDescent="0.25">
      <c r="A5390" s="1" t="s">
        <v>6069</v>
      </c>
      <c r="B5390" s="1">
        <v>5819.9253505800025</v>
      </c>
      <c r="C5390" s="5">
        <f t="shared" si="84"/>
        <v>2639.8715796202846</v>
      </c>
      <c r="D5390" s="1" t="s">
        <v>5450</v>
      </c>
    </row>
    <row r="5391" spans="1:4" x14ac:dyDescent="0.25">
      <c r="A5391" s="1" t="s">
        <v>6070</v>
      </c>
      <c r="B5391" s="1">
        <v>6110.6900730899988</v>
      </c>
      <c r="C5391" s="5">
        <f t="shared" si="84"/>
        <v>2771.7601316330388</v>
      </c>
      <c r="D5391" s="1" t="s">
        <v>5450</v>
      </c>
    </row>
    <row r="5392" spans="1:4" x14ac:dyDescent="0.25">
      <c r="A5392" s="1" t="s">
        <v>6071</v>
      </c>
      <c r="B5392" s="1">
        <v>4086.3804911000029</v>
      </c>
      <c r="C5392" s="5">
        <f t="shared" si="84"/>
        <v>1853.5494997190326</v>
      </c>
      <c r="D5392" s="1" t="s">
        <v>5450</v>
      </c>
    </row>
    <row r="5393" spans="1:4" x14ac:dyDescent="0.25">
      <c r="A5393" s="1" t="s">
        <v>6072</v>
      </c>
      <c r="B5393" s="1">
        <v>6849.6107859200001</v>
      </c>
      <c r="C5393" s="5">
        <f t="shared" si="84"/>
        <v>3106.9286556070247</v>
      </c>
      <c r="D5393" s="1" t="s">
        <v>5450</v>
      </c>
    </row>
    <row r="5394" spans="1:4" x14ac:dyDescent="0.25">
      <c r="A5394" s="1" t="s">
        <v>6073</v>
      </c>
      <c r="B5394" s="1">
        <v>122.720078</v>
      </c>
      <c r="C5394" s="5">
        <f t="shared" si="84"/>
        <v>55.664845620176003</v>
      </c>
      <c r="D5394" s="1" t="s">
        <v>5450</v>
      </c>
    </row>
    <row r="5395" spans="1:4" x14ac:dyDescent="0.25">
      <c r="A5395" s="1" t="s">
        <v>6074</v>
      </c>
      <c r="B5395" s="1">
        <v>12204.30885248</v>
      </c>
      <c r="C5395" s="5">
        <f t="shared" si="84"/>
        <v>5535.7768610141084</v>
      </c>
      <c r="D5395" s="1" t="s">
        <v>5450</v>
      </c>
    </row>
    <row r="5396" spans="1:4" x14ac:dyDescent="0.25">
      <c r="A5396" s="1" t="s">
        <v>6075</v>
      </c>
      <c r="B5396" s="1">
        <v>5629.8003445699978</v>
      </c>
      <c r="C5396" s="5">
        <f t="shared" si="84"/>
        <v>2553.6323978941946</v>
      </c>
      <c r="D5396" s="1" t="s">
        <v>5450</v>
      </c>
    </row>
    <row r="5397" spans="1:4" x14ac:dyDescent="0.25">
      <c r="A5397" s="1" t="s">
        <v>6076</v>
      </c>
      <c r="B5397" s="1">
        <v>7992.6621785500001</v>
      </c>
      <c r="C5397" s="5">
        <f t="shared" si="84"/>
        <v>3625.4076228928516</v>
      </c>
      <c r="D5397" s="1" t="s">
        <v>5450</v>
      </c>
    </row>
    <row r="5398" spans="1:4" x14ac:dyDescent="0.25">
      <c r="A5398" s="1" t="s">
        <v>6077</v>
      </c>
      <c r="B5398" s="1">
        <v>26403.388665290007</v>
      </c>
      <c r="C5398" s="5">
        <f t="shared" si="84"/>
        <v>11976.365871466225</v>
      </c>
      <c r="D5398" s="1" t="s">
        <v>5450</v>
      </c>
    </row>
    <row r="5399" spans="1:4" x14ac:dyDescent="0.25">
      <c r="A5399" s="1" t="s">
        <v>6078</v>
      </c>
      <c r="B5399" s="1">
        <v>15133.992547299998</v>
      </c>
      <c r="C5399" s="5">
        <f t="shared" si="84"/>
        <v>6864.657947514901</v>
      </c>
      <c r="D5399" s="1" t="s">
        <v>5450</v>
      </c>
    </row>
    <row r="5400" spans="1:4" x14ac:dyDescent="0.25">
      <c r="A5400" s="1" t="s">
        <v>6079</v>
      </c>
      <c r="B5400" s="1">
        <v>20878.469801539995</v>
      </c>
      <c r="C5400" s="5">
        <f t="shared" si="84"/>
        <v>9470.3068742201303</v>
      </c>
      <c r="D5400" s="1" t="s">
        <v>5450</v>
      </c>
    </row>
    <row r="5401" spans="1:4" x14ac:dyDescent="0.25">
      <c r="A5401" s="1" t="s">
        <v>6080</v>
      </c>
      <c r="B5401" s="1">
        <v>3087.8926991699987</v>
      </c>
      <c r="C5401" s="5">
        <f t="shared" si="84"/>
        <v>1400.643425201918</v>
      </c>
      <c r="D5401" s="1" t="s">
        <v>5450</v>
      </c>
    </row>
    <row r="5402" spans="1:4" x14ac:dyDescent="0.25">
      <c r="A5402" s="1" t="s">
        <v>6081</v>
      </c>
      <c r="B5402" s="1">
        <v>237.27874496000004</v>
      </c>
      <c r="C5402" s="5">
        <f t="shared" si="84"/>
        <v>107.62774048389633</v>
      </c>
      <c r="D5402" s="1" t="s">
        <v>5450</v>
      </c>
    </row>
    <row r="5403" spans="1:4" x14ac:dyDescent="0.25">
      <c r="A5403" s="1" t="s">
        <v>6082</v>
      </c>
      <c r="B5403" s="1">
        <v>362.81496149999998</v>
      </c>
      <c r="C5403" s="5">
        <f t="shared" si="84"/>
        <v>164.56996401670798</v>
      </c>
      <c r="D5403" s="1" t="s">
        <v>5450</v>
      </c>
    </row>
    <row r="5404" spans="1:4" x14ac:dyDescent="0.25">
      <c r="A5404" s="1" t="s">
        <v>6083</v>
      </c>
      <c r="B5404" s="1">
        <v>5323.3399039700016</v>
      </c>
      <c r="C5404" s="5">
        <f t="shared" si="84"/>
        <v>2414.6243937215609</v>
      </c>
      <c r="D5404" s="1" t="s">
        <v>5450</v>
      </c>
    </row>
    <row r="5405" spans="1:4" x14ac:dyDescent="0.25">
      <c r="A5405" s="1" t="s">
        <v>6084</v>
      </c>
      <c r="B5405" s="1">
        <v>14662.170224729995</v>
      </c>
      <c r="C5405" s="5">
        <f t="shared" si="84"/>
        <v>6650.6431165757276</v>
      </c>
      <c r="D5405" s="1" t="s">
        <v>5450</v>
      </c>
    </row>
    <row r="5406" spans="1:4" x14ac:dyDescent="0.25">
      <c r="A5406" s="1" t="s">
        <v>6085</v>
      </c>
      <c r="B5406" s="1">
        <v>14640.108092730005</v>
      </c>
      <c r="C5406" s="5">
        <f t="shared" si="84"/>
        <v>6640.635909997588</v>
      </c>
      <c r="D5406" s="1" t="s">
        <v>5450</v>
      </c>
    </row>
    <row r="5407" spans="1:4" x14ac:dyDescent="0.25">
      <c r="A5407" s="1" t="s">
        <v>6086</v>
      </c>
      <c r="B5407" s="1">
        <v>12283.663956629998</v>
      </c>
      <c r="C5407" s="5">
        <f t="shared" si="84"/>
        <v>5571.7717014157142</v>
      </c>
      <c r="D5407" s="1" t="s">
        <v>5450</v>
      </c>
    </row>
    <row r="5408" spans="1:4" x14ac:dyDescent="0.25">
      <c r="A5408" s="1" t="s">
        <v>6087</v>
      </c>
      <c r="B5408" s="1">
        <v>2.63895926</v>
      </c>
      <c r="C5408" s="5">
        <f t="shared" si="84"/>
        <v>1.19701080866192</v>
      </c>
      <c r="D5408" s="1" t="s">
        <v>5450</v>
      </c>
    </row>
    <row r="5409" spans="1:4" x14ac:dyDescent="0.25">
      <c r="A5409" s="1" t="s">
        <v>6088</v>
      </c>
      <c r="B5409" s="1">
        <v>4897.0699695200028</v>
      </c>
      <c r="C5409" s="5">
        <f t="shared" si="84"/>
        <v>2221.2717616145169</v>
      </c>
      <c r="D5409" s="1" t="s">
        <v>5450</v>
      </c>
    </row>
    <row r="5410" spans="1:4" x14ac:dyDescent="0.25">
      <c r="A5410" s="1" t="s">
        <v>6089</v>
      </c>
      <c r="B5410" s="1">
        <v>862.58494630000007</v>
      </c>
      <c r="C5410" s="5">
        <f t="shared" si="84"/>
        <v>391.26163096210962</v>
      </c>
      <c r="D5410" s="1" t="s">
        <v>5450</v>
      </c>
    </row>
    <row r="5411" spans="1:4" x14ac:dyDescent="0.25">
      <c r="A5411" s="1" t="s">
        <v>6090</v>
      </c>
      <c r="B5411" s="1">
        <v>10234.888587959998</v>
      </c>
      <c r="C5411" s="5">
        <f t="shared" si="84"/>
        <v>4642.4635843899514</v>
      </c>
      <c r="D5411" s="1" t="s">
        <v>5450</v>
      </c>
    </row>
    <row r="5412" spans="1:4" x14ac:dyDescent="0.25">
      <c r="A5412" s="1" t="s">
        <v>6091</v>
      </c>
      <c r="B5412" s="1">
        <v>29548.014282490007</v>
      </c>
      <c r="C5412" s="5">
        <f t="shared" si="84"/>
        <v>13402.742894423207</v>
      </c>
      <c r="D5412" s="1" t="s">
        <v>5450</v>
      </c>
    </row>
    <row r="5413" spans="1:4" x14ac:dyDescent="0.25">
      <c r="A5413" s="1" t="s">
        <v>6092</v>
      </c>
      <c r="B5413" s="1">
        <v>10476.921474299997</v>
      </c>
      <c r="C5413" s="5">
        <f t="shared" si="84"/>
        <v>4752.2477653706846</v>
      </c>
      <c r="D5413" s="1" t="s">
        <v>5450</v>
      </c>
    </row>
    <row r="5414" spans="1:4" x14ac:dyDescent="0.25">
      <c r="A5414" s="1" t="s">
        <v>6093</v>
      </c>
      <c r="B5414" s="1">
        <v>1396.5763443799999</v>
      </c>
      <c r="C5414" s="5">
        <f t="shared" si="84"/>
        <v>633.47585720001291</v>
      </c>
      <c r="D5414" s="1" t="s">
        <v>5450</v>
      </c>
    </row>
    <row r="5415" spans="1:4" x14ac:dyDescent="0.25">
      <c r="A5415" s="1" t="s">
        <v>6094</v>
      </c>
      <c r="B5415" s="1">
        <v>98.046437400000002</v>
      </c>
      <c r="C5415" s="5">
        <f t="shared" si="84"/>
        <v>44.473079633140799</v>
      </c>
      <c r="D5415" s="1" t="s">
        <v>5450</v>
      </c>
    </row>
    <row r="5416" spans="1:4" x14ac:dyDescent="0.25">
      <c r="A5416" s="1" t="s">
        <v>6095</v>
      </c>
      <c r="B5416" s="1">
        <v>23399.951592550009</v>
      </c>
      <c r="C5416" s="5">
        <f t="shared" si="84"/>
        <v>10614.030842767943</v>
      </c>
      <c r="D5416" s="1" t="s">
        <v>5450</v>
      </c>
    </row>
    <row r="5417" spans="1:4" x14ac:dyDescent="0.25">
      <c r="A5417" s="1" t="s">
        <v>6096</v>
      </c>
      <c r="B5417" s="1">
        <v>89689.312394769964</v>
      </c>
      <c r="C5417" s="5">
        <f t="shared" si="84"/>
        <v>40682.354587768496</v>
      </c>
      <c r="D5417" s="1" t="s">
        <v>5450</v>
      </c>
    </row>
    <row r="5418" spans="1:4" x14ac:dyDescent="0.25">
      <c r="A5418" s="1" t="s">
        <v>6097</v>
      </c>
      <c r="B5418" s="1">
        <v>20124.680910599993</v>
      </c>
      <c r="C5418" s="5">
        <f t="shared" si="84"/>
        <v>9128.3942636008724</v>
      </c>
      <c r="D5418" s="1" t="s">
        <v>5450</v>
      </c>
    </row>
    <row r="5419" spans="1:4" x14ac:dyDescent="0.25">
      <c r="A5419" s="1" t="s">
        <v>6098</v>
      </c>
      <c r="B5419" s="1">
        <v>9788.7123079999983</v>
      </c>
      <c r="C5419" s="5">
        <f t="shared" si="84"/>
        <v>4440.0815932103351</v>
      </c>
      <c r="D5419" s="1" t="s">
        <v>5450</v>
      </c>
    </row>
    <row r="5420" spans="1:4" x14ac:dyDescent="0.25">
      <c r="A5420" s="1" t="s">
        <v>6099</v>
      </c>
      <c r="B5420" s="1">
        <v>15971.709449919999</v>
      </c>
      <c r="C5420" s="5">
        <f t="shared" si="84"/>
        <v>7244.6396328081119</v>
      </c>
      <c r="D5420" s="1" t="s">
        <v>5450</v>
      </c>
    </row>
    <row r="5421" spans="1:4" x14ac:dyDescent="0.25">
      <c r="A5421" s="1" t="s">
        <v>6100</v>
      </c>
      <c r="B5421" s="1">
        <v>43179.767162920012</v>
      </c>
      <c r="C5421" s="5">
        <f t="shared" si="84"/>
        <v>19585.996946963212</v>
      </c>
      <c r="D5421" s="1" t="s">
        <v>5450</v>
      </c>
    </row>
    <row r="5422" spans="1:4" x14ac:dyDescent="0.25">
      <c r="A5422" s="1" t="s">
        <v>6101</v>
      </c>
      <c r="B5422" s="1">
        <v>24350.599310870002</v>
      </c>
      <c r="C5422" s="5">
        <f t="shared" si="84"/>
        <v>11045.237042616145</v>
      </c>
      <c r="D5422" s="1" t="s">
        <v>5450</v>
      </c>
    </row>
    <row r="5423" spans="1:4" x14ac:dyDescent="0.25">
      <c r="A5423" s="1" t="s">
        <v>6102</v>
      </c>
      <c r="B5423" s="1">
        <v>15747.227567880002</v>
      </c>
      <c r="C5423" s="5">
        <f t="shared" si="84"/>
        <v>7142.8164469698258</v>
      </c>
      <c r="D5423" s="1" t="s">
        <v>5450</v>
      </c>
    </row>
    <row r="5424" spans="1:4" x14ac:dyDescent="0.25">
      <c r="A5424" s="1" t="s">
        <v>6103</v>
      </c>
      <c r="B5424" s="1">
        <v>38897.303705259983</v>
      </c>
      <c r="C5424" s="5">
        <f t="shared" si="84"/>
        <v>17643.505782276286</v>
      </c>
      <c r="D5424" s="1" t="s">
        <v>5450</v>
      </c>
    </row>
    <row r="5425" spans="1:4" x14ac:dyDescent="0.25">
      <c r="A5425" s="1" t="s">
        <v>6104</v>
      </c>
      <c r="B5425" s="1">
        <v>17747.822634019998</v>
      </c>
      <c r="C5425" s="5">
        <f t="shared" si="84"/>
        <v>8050.2703642103988</v>
      </c>
      <c r="D5425" s="1" t="s">
        <v>5450</v>
      </c>
    </row>
    <row r="5426" spans="1:4" x14ac:dyDescent="0.25">
      <c r="A5426" s="1" t="s">
        <v>6105</v>
      </c>
      <c r="B5426" s="1">
        <v>31208.944779540005</v>
      </c>
      <c r="C5426" s="5">
        <f t="shared" si="84"/>
        <v>14156.12768044111</v>
      </c>
      <c r="D5426" s="1" t="s">
        <v>5450</v>
      </c>
    </row>
    <row r="5427" spans="1:4" x14ac:dyDescent="0.25">
      <c r="A5427" s="1" t="s">
        <v>6106</v>
      </c>
      <c r="B5427" s="1">
        <v>18919.467840360001</v>
      </c>
      <c r="C5427" s="5">
        <f t="shared" si="84"/>
        <v>8581.7192566445738</v>
      </c>
      <c r="D5427" s="1" t="s">
        <v>5450</v>
      </c>
    </row>
    <row r="5428" spans="1:4" x14ac:dyDescent="0.25">
      <c r="A5428" s="1" t="s">
        <v>6107</v>
      </c>
      <c r="B5428" s="1">
        <v>6354.2162359999984</v>
      </c>
      <c r="C5428" s="5">
        <f t="shared" si="84"/>
        <v>2882.2216509197115</v>
      </c>
      <c r="D5428" s="1" t="s">
        <v>5450</v>
      </c>
    </row>
    <row r="5429" spans="1:4" x14ac:dyDescent="0.25">
      <c r="A5429" s="1" t="s">
        <v>6108</v>
      </c>
      <c r="B5429" s="1">
        <v>3562.6423413000002</v>
      </c>
      <c r="C5429" s="5">
        <f t="shared" si="84"/>
        <v>1615.9860648749498</v>
      </c>
      <c r="D5429" s="1" t="s">
        <v>5450</v>
      </c>
    </row>
    <row r="5430" spans="1:4" x14ac:dyDescent="0.25">
      <c r="A5430" s="1" t="s">
        <v>6109</v>
      </c>
      <c r="B5430" s="1">
        <v>1784.2543712000002</v>
      </c>
      <c r="C5430" s="5">
        <f t="shared" si="84"/>
        <v>809.32350874135045</v>
      </c>
      <c r="D5430" s="1" t="s">
        <v>5450</v>
      </c>
    </row>
    <row r="5431" spans="1:4" x14ac:dyDescent="0.25">
      <c r="A5431" s="1" t="s">
        <v>6110</v>
      </c>
      <c r="B5431" s="1">
        <v>35086.37386354</v>
      </c>
      <c r="C5431" s="5">
        <f t="shared" si="84"/>
        <v>15914.898493510836</v>
      </c>
      <c r="D5431" s="1" t="s">
        <v>5450</v>
      </c>
    </row>
    <row r="5432" spans="1:4" x14ac:dyDescent="0.25">
      <c r="A5432" s="1" t="s">
        <v>6111</v>
      </c>
      <c r="B5432" s="1">
        <v>34594.357772920019</v>
      </c>
      <c r="C5432" s="5">
        <f t="shared" si="84"/>
        <v>15691.723930934337</v>
      </c>
      <c r="D5432" s="1" t="s">
        <v>5450</v>
      </c>
    </row>
    <row r="5433" spans="1:4" x14ac:dyDescent="0.25">
      <c r="A5433" s="1" t="s">
        <v>6112</v>
      </c>
      <c r="B5433" s="1">
        <v>7511.1992145199993</v>
      </c>
      <c r="C5433" s="5">
        <f t="shared" si="84"/>
        <v>3407.0198741125555</v>
      </c>
      <c r="D5433" s="1" t="s">
        <v>5450</v>
      </c>
    </row>
    <row r="5434" spans="1:4" x14ac:dyDescent="0.25">
      <c r="A5434" s="1" t="s">
        <v>6113</v>
      </c>
      <c r="B5434" s="1">
        <v>7538.1119446400007</v>
      </c>
      <c r="C5434" s="5">
        <f t="shared" si="84"/>
        <v>3419.2272731931471</v>
      </c>
      <c r="D5434" s="1" t="s">
        <v>5450</v>
      </c>
    </row>
    <row r="5435" spans="1:4" x14ac:dyDescent="0.25">
      <c r="A5435" s="1" t="s">
        <v>6114</v>
      </c>
      <c r="B5435" s="1">
        <v>32955.703881080008</v>
      </c>
      <c r="C5435" s="5">
        <f t="shared" si="84"/>
        <v>14948.443634826843</v>
      </c>
      <c r="D5435" s="1" t="s">
        <v>5450</v>
      </c>
    </row>
    <row r="5436" spans="1:4" x14ac:dyDescent="0.25">
      <c r="A5436" s="1" t="s">
        <v>6115</v>
      </c>
      <c r="B5436" s="1">
        <v>12298.965614910003</v>
      </c>
      <c r="C5436" s="5">
        <f t="shared" si="84"/>
        <v>5578.7124111982575</v>
      </c>
      <c r="D5436" s="1" t="s">
        <v>5450</v>
      </c>
    </row>
    <row r="5437" spans="1:4" x14ac:dyDescent="0.25">
      <c r="A5437" s="1" t="s">
        <v>6116</v>
      </c>
      <c r="B5437" s="1">
        <v>46825.499956679974</v>
      </c>
      <c r="C5437" s="5">
        <f t="shared" si="84"/>
        <v>21239.672176350381</v>
      </c>
      <c r="D5437" s="1" t="s">
        <v>5450</v>
      </c>
    </row>
    <row r="5438" spans="1:4" x14ac:dyDescent="0.25">
      <c r="A5438" s="1" t="s">
        <v>6117</v>
      </c>
      <c r="B5438" s="1">
        <v>5041.2697934600001</v>
      </c>
      <c r="C5438" s="5">
        <f t="shared" si="84"/>
        <v>2286.6796481551082</v>
      </c>
      <c r="D5438" s="1" t="s">
        <v>5450</v>
      </c>
    </row>
    <row r="5439" spans="1:4" x14ac:dyDescent="0.25">
      <c r="A5439" s="1" t="s">
        <v>6118</v>
      </c>
      <c r="B5439" s="1">
        <v>53886.477531880002</v>
      </c>
      <c r="C5439" s="5">
        <f t="shared" si="84"/>
        <v>24442.475116640515</v>
      </c>
      <c r="D5439" s="1" t="s">
        <v>5450</v>
      </c>
    </row>
    <row r="5440" spans="1:4" x14ac:dyDescent="0.25">
      <c r="A5440" s="1" t="s">
        <v>6119</v>
      </c>
      <c r="B5440" s="1">
        <v>31897.276500979991</v>
      </c>
      <c r="C5440" s="5">
        <f t="shared" si="84"/>
        <v>14468.349442632516</v>
      </c>
      <c r="D5440" s="1" t="s">
        <v>5450</v>
      </c>
    </row>
    <row r="5441" spans="1:4" x14ac:dyDescent="0.25">
      <c r="A5441" s="1" t="s">
        <v>6120</v>
      </c>
      <c r="B5441" s="1">
        <v>28864.632828979982</v>
      </c>
      <c r="C5441" s="5">
        <f t="shared" si="84"/>
        <v>13092.766534162687</v>
      </c>
      <c r="D5441" s="1" t="s">
        <v>5450</v>
      </c>
    </row>
    <row r="5442" spans="1:4" x14ac:dyDescent="0.25">
      <c r="A5442" s="1" t="s">
        <v>6121</v>
      </c>
      <c r="B5442" s="1">
        <v>23240.796582260013</v>
      </c>
      <c r="C5442" s="5">
        <f t="shared" si="84"/>
        <v>10541.839403340484</v>
      </c>
      <c r="D5442" s="1" t="s">
        <v>5450</v>
      </c>
    </row>
    <row r="5443" spans="1:4" x14ac:dyDescent="0.25">
      <c r="A5443" s="1" t="s">
        <v>6122</v>
      </c>
      <c r="B5443" s="1">
        <v>89387.540951959949</v>
      </c>
      <c r="C5443" s="5">
        <f t="shared" ref="C5443:C5506" si="85">0.453592*B5443</f>
        <v>40545.47347548142</v>
      </c>
      <c r="D5443" s="1" t="s">
        <v>5450</v>
      </c>
    </row>
    <row r="5444" spans="1:4" x14ac:dyDescent="0.25">
      <c r="A5444" s="1" t="s">
        <v>6123</v>
      </c>
      <c r="B5444" s="1">
        <v>87325.575190749951</v>
      </c>
      <c r="C5444" s="5">
        <f t="shared" si="85"/>
        <v>39610.18230192265</v>
      </c>
      <c r="D5444" s="1" t="s">
        <v>5450</v>
      </c>
    </row>
    <row r="5445" spans="1:4" x14ac:dyDescent="0.25">
      <c r="A5445" s="1" t="s">
        <v>6124</v>
      </c>
      <c r="B5445" s="1">
        <v>5798.6879474999996</v>
      </c>
      <c r="C5445" s="5">
        <f t="shared" si="85"/>
        <v>2630.2384634824198</v>
      </c>
      <c r="D5445" s="1" t="s">
        <v>5450</v>
      </c>
    </row>
    <row r="5446" spans="1:4" x14ac:dyDescent="0.25">
      <c r="A5446" s="1" t="s">
        <v>6125</v>
      </c>
      <c r="B5446" s="1">
        <v>10351.090701320001</v>
      </c>
      <c r="C5446" s="5">
        <f t="shared" si="85"/>
        <v>4695.1719333931424</v>
      </c>
      <c r="D5446" s="1" t="s">
        <v>5450</v>
      </c>
    </row>
    <row r="5447" spans="1:4" x14ac:dyDescent="0.25">
      <c r="A5447" s="1" t="s">
        <v>6126</v>
      </c>
      <c r="B5447" s="1">
        <v>27107.387889640002</v>
      </c>
      <c r="C5447" s="5">
        <f t="shared" si="85"/>
        <v>12295.694287637587</v>
      </c>
      <c r="D5447" s="1" t="s">
        <v>5450</v>
      </c>
    </row>
    <row r="5448" spans="1:4" x14ac:dyDescent="0.25">
      <c r="A5448" s="1" t="s">
        <v>6127</v>
      </c>
      <c r="B5448" s="1">
        <v>10973.209588870001</v>
      </c>
      <c r="C5448" s="5">
        <f t="shared" si="85"/>
        <v>4977.3600838347211</v>
      </c>
      <c r="D5448" s="1" t="s">
        <v>5450</v>
      </c>
    </row>
    <row r="5449" spans="1:4" x14ac:dyDescent="0.25">
      <c r="A5449" s="1" t="s">
        <v>6128</v>
      </c>
      <c r="B5449" s="1">
        <v>26185.995261459993</v>
      </c>
      <c r="C5449" s="5">
        <f t="shared" si="85"/>
        <v>11877.75796263616</v>
      </c>
      <c r="D5449" s="1" t="s">
        <v>5450</v>
      </c>
    </row>
    <row r="5450" spans="1:4" x14ac:dyDescent="0.25">
      <c r="A5450" s="1" t="s">
        <v>6129</v>
      </c>
      <c r="B5450" s="1">
        <v>26416.597404170003</v>
      </c>
      <c r="C5450" s="5">
        <f t="shared" si="85"/>
        <v>11982.35724975228</v>
      </c>
      <c r="D5450" s="1" t="s">
        <v>5450</v>
      </c>
    </row>
    <row r="5451" spans="1:4" x14ac:dyDescent="0.25">
      <c r="A5451" s="1" t="s">
        <v>6130</v>
      </c>
      <c r="B5451" s="1">
        <v>2833.84912274</v>
      </c>
      <c r="C5451" s="5">
        <f t="shared" si="85"/>
        <v>1285.4112912818821</v>
      </c>
      <c r="D5451" s="1" t="s">
        <v>5450</v>
      </c>
    </row>
    <row r="5452" spans="1:4" x14ac:dyDescent="0.25">
      <c r="A5452" s="1" t="s">
        <v>6131</v>
      </c>
      <c r="B5452" s="1">
        <v>16258.592970580001</v>
      </c>
      <c r="C5452" s="5">
        <f t="shared" si="85"/>
        <v>7374.7677027113241</v>
      </c>
      <c r="D5452" s="1" t="s">
        <v>5450</v>
      </c>
    </row>
    <row r="5453" spans="1:4" x14ac:dyDescent="0.25">
      <c r="A5453" s="1" t="s">
        <v>6132</v>
      </c>
      <c r="B5453" s="1">
        <v>19179.611016999999</v>
      </c>
      <c r="C5453" s="5">
        <f t="shared" si="85"/>
        <v>8699.7181204230637</v>
      </c>
      <c r="D5453" s="1" t="s">
        <v>5450</v>
      </c>
    </row>
    <row r="5454" spans="1:4" x14ac:dyDescent="0.25">
      <c r="A5454" s="1" t="s">
        <v>6133</v>
      </c>
      <c r="B5454" s="1">
        <v>31764.668570659982</v>
      </c>
      <c r="C5454" s="5">
        <f t="shared" si="85"/>
        <v>14408.199546302802</v>
      </c>
      <c r="D5454" s="1" t="s">
        <v>5450</v>
      </c>
    </row>
    <row r="5455" spans="1:4" x14ac:dyDescent="0.25">
      <c r="A5455" s="1" t="s">
        <v>6134</v>
      </c>
      <c r="B5455" s="1">
        <v>4103.6863219300021</v>
      </c>
      <c r="C5455" s="5">
        <f t="shared" si="85"/>
        <v>1861.3992861368736</v>
      </c>
      <c r="D5455" s="1" t="s">
        <v>5450</v>
      </c>
    </row>
    <row r="5456" spans="1:4" x14ac:dyDescent="0.25">
      <c r="A5456" s="1" t="s">
        <v>6135</v>
      </c>
      <c r="B5456" s="1">
        <v>10508.820796790002</v>
      </c>
      <c r="C5456" s="5">
        <f t="shared" si="85"/>
        <v>4766.71704285757</v>
      </c>
      <c r="D5456" s="1" t="s">
        <v>5450</v>
      </c>
    </row>
    <row r="5457" spans="1:4" x14ac:dyDescent="0.25">
      <c r="A5457" s="1" t="s">
        <v>6136</v>
      </c>
      <c r="B5457" s="1">
        <v>14211.637328680003</v>
      </c>
      <c r="C5457" s="5">
        <f t="shared" si="85"/>
        <v>6446.2849991906196</v>
      </c>
      <c r="D5457" s="1" t="s">
        <v>5450</v>
      </c>
    </row>
    <row r="5458" spans="1:4" x14ac:dyDescent="0.25">
      <c r="A5458" s="1" t="s">
        <v>6137</v>
      </c>
      <c r="B5458" s="1">
        <v>36825.434810500003</v>
      </c>
      <c r="C5458" s="5">
        <f t="shared" si="85"/>
        <v>16703.722626564318</v>
      </c>
      <c r="D5458" s="1" t="s">
        <v>5450</v>
      </c>
    </row>
    <row r="5459" spans="1:4" x14ac:dyDescent="0.25">
      <c r="A5459" s="1" t="s">
        <v>6138</v>
      </c>
      <c r="B5459" s="1">
        <v>2261.5793094999999</v>
      </c>
      <c r="C5459" s="5">
        <f t="shared" si="85"/>
        <v>1025.834282154724</v>
      </c>
      <c r="D5459" s="1" t="s">
        <v>5450</v>
      </c>
    </row>
    <row r="5460" spans="1:4" x14ac:dyDescent="0.25">
      <c r="A5460" s="1" t="s">
        <v>6139</v>
      </c>
      <c r="B5460" s="1">
        <v>298.87820830000004</v>
      </c>
      <c r="C5460" s="5">
        <f t="shared" si="85"/>
        <v>135.56876425921362</v>
      </c>
      <c r="D5460" s="1" t="s">
        <v>5450</v>
      </c>
    </row>
    <row r="5461" spans="1:4" x14ac:dyDescent="0.25">
      <c r="A5461" s="1" t="s">
        <v>6140</v>
      </c>
      <c r="B5461" s="1">
        <v>21750.999430419997</v>
      </c>
      <c r="C5461" s="5">
        <f t="shared" si="85"/>
        <v>9866.079333643067</v>
      </c>
      <c r="D5461" s="1" t="s">
        <v>5450</v>
      </c>
    </row>
    <row r="5462" spans="1:4" x14ac:dyDescent="0.25">
      <c r="A5462" s="1" t="s">
        <v>6141</v>
      </c>
      <c r="B5462" s="1">
        <v>280.98712709999995</v>
      </c>
      <c r="C5462" s="5">
        <f t="shared" si="85"/>
        <v>127.45351295554318</v>
      </c>
      <c r="D5462" s="1" t="s">
        <v>5450</v>
      </c>
    </row>
    <row r="5463" spans="1:4" x14ac:dyDescent="0.25">
      <c r="A5463" s="1" t="s">
        <v>6142</v>
      </c>
      <c r="B5463" s="1">
        <v>12.4629873</v>
      </c>
      <c r="C5463" s="5">
        <f t="shared" si="85"/>
        <v>5.6531113353815998</v>
      </c>
      <c r="D5463" s="1" t="s">
        <v>5450</v>
      </c>
    </row>
    <row r="5464" spans="1:4" x14ac:dyDescent="0.25">
      <c r="A5464" s="1" t="s">
        <v>6143</v>
      </c>
      <c r="B5464" s="1">
        <v>20044.367021130009</v>
      </c>
      <c r="C5464" s="5">
        <f t="shared" si="85"/>
        <v>9091.9645258484034</v>
      </c>
      <c r="D5464" s="1" t="s">
        <v>5450</v>
      </c>
    </row>
    <row r="5465" spans="1:4" x14ac:dyDescent="0.25">
      <c r="A5465" s="1" t="s">
        <v>6144</v>
      </c>
      <c r="B5465" s="1">
        <v>29023.080254719978</v>
      </c>
      <c r="C5465" s="5">
        <f t="shared" si="85"/>
        <v>13164.637018898944</v>
      </c>
      <c r="D5465" s="1" t="s">
        <v>5450</v>
      </c>
    </row>
    <row r="5466" spans="1:4" x14ac:dyDescent="0.25">
      <c r="A5466" s="1" t="s">
        <v>6145</v>
      </c>
      <c r="B5466" s="1">
        <v>25196.960270660002</v>
      </c>
      <c r="C5466" s="5">
        <f t="shared" si="85"/>
        <v>11429.139603089212</v>
      </c>
      <c r="D5466" s="1" t="s">
        <v>5450</v>
      </c>
    </row>
    <row r="5467" spans="1:4" x14ac:dyDescent="0.25">
      <c r="A5467" s="1" t="s">
        <v>6146</v>
      </c>
      <c r="B5467" s="1">
        <v>34997.05363859998</v>
      </c>
      <c r="C5467" s="5">
        <f t="shared" si="85"/>
        <v>15874.383554039841</v>
      </c>
      <c r="D5467" s="1" t="s">
        <v>5450</v>
      </c>
    </row>
    <row r="5468" spans="1:4" x14ac:dyDescent="0.25">
      <c r="A5468" s="1" t="s">
        <v>6147</v>
      </c>
      <c r="B5468" s="1">
        <v>53128.20427180003</v>
      </c>
      <c r="C5468" s="5">
        <f t="shared" si="85"/>
        <v>24098.528432054318</v>
      </c>
      <c r="D5468" s="1" t="s">
        <v>5450</v>
      </c>
    </row>
    <row r="5469" spans="1:4" x14ac:dyDescent="0.25">
      <c r="A5469" s="1" t="s">
        <v>6148</v>
      </c>
      <c r="B5469" s="1">
        <v>54344.734455599995</v>
      </c>
      <c r="C5469" s="5">
        <f t="shared" si="85"/>
        <v>24650.336791184513</v>
      </c>
      <c r="D5469" s="1" t="s">
        <v>5450</v>
      </c>
    </row>
    <row r="5470" spans="1:4" x14ac:dyDescent="0.25">
      <c r="A5470" s="1" t="s">
        <v>6149</v>
      </c>
      <c r="B5470" s="1">
        <v>40422.964332880001</v>
      </c>
      <c r="C5470" s="5">
        <f t="shared" si="85"/>
        <v>18335.533237679705</v>
      </c>
      <c r="D5470" s="1" t="s">
        <v>5450</v>
      </c>
    </row>
    <row r="5471" spans="1:4" x14ac:dyDescent="0.25">
      <c r="A5471" s="1" t="s">
        <v>6150</v>
      </c>
      <c r="B5471" s="1">
        <v>26927.574611419994</v>
      </c>
      <c r="C5471" s="5">
        <f t="shared" si="85"/>
        <v>12214.132423143217</v>
      </c>
      <c r="D5471" s="1" t="s">
        <v>5450</v>
      </c>
    </row>
    <row r="5472" spans="1:4" x14ac:dyDescent="0.25">
      <c r="A5472" s="1" t="s">
        <v>6151</v>
      </c>
      <c r="B5472" s="1">
        <v>21917.765808039992</v>
      </c>
      <c r="C5472" s="5">
        <f t="shared" si="85"/>
        <v>9941.7232284004767</v>
      </c>
      <c r="D5472" s="1" t="s">
        <v>5450</v>
      </c>
    </row>
    <row r="5473" spans="1:4" x14ac:dyDescent="0.25">
      <c r="A5473" s="1" t="s">
        <v>6152</v>
      </c>
      <c r="B5473" s="1">
        <v>13995.803209139998</v>
      </c>
      <c r="C5473" s="5">
        <f t="shared" si="85"/>
        <v>6348.3843692402297</v>
      </c>
      <c r="D5473" s="1" t="s">
        <v>5450</v>
      </c>
    </row>
    <row r="5474" spans="1:4" x14ac:dyDescent="0.25">
      <c r="A5474" s="1" t="s">
        <v>6153</v>
      </c>
      <c r="B5474" s="1">
        <v>18681.258436139993</v>
      </c>
      <c r="C5474" s="5">
        <f t="shared" si="85"/>
        <v>8473.6693765656109</v>
      </c>
      <c r="D5474" s="1" t="s">
        <v>5450</v>
      </c>
    </row>
    <row r="5475" spans="1:4" x14ac:dyDescent="0.25">
      <c r="A5475" s="1" t="s">
        <v>6154</v>
      </c>
      <c r="B5475" s="1">
        <v>5924.1651537000007</v>
      </c>
      <c r="C5475" s="5">
        <f t="shared" si="85"/>
        <v>2687.1539203970906</v>
      </c>
      <c r="D5475" s="1" t="s">
        <v>5450</v>
      </c>
    </row>
    <row r="5476" spans="1:4" x14ac:dyDescent="0.25">
      <c r="A5476" s="1" t="s">
        <v>6155</v>
      </c>
      <c r="B5476" s="1">
        <v>10902.850148460006</v>
      </c>
      <c r="C5476" s="5">
        <f t="shared" si="85"/>
        <v>4945.4456045402712</v>
      </c>
      <c r="D5476" s="1" t="s">
        <v>5450</v>
      </c>
    </row>
    <row r="5477" spans="1:4" x14ac:dyDescent="0.25">
      <c r="A5477" s="1" t="s">
        <v>6156</v>
      </c>
      <c r="B5477" s="1">
        <v>958.57123427999989</v>
      </c>
      <c r="C5477" s="5">
        <f t="shared" si="85"/>
        <v>434.80024329953369</v>
      </c>
      <c r="D5477" s="1" t="s">
        <v>5450</v>
      </c>
    </row>
    <row r="5478" spans="1:4" x14ac:dyDescent="0.25">
      <c r="A5478" s="1" t="s">
        <v>6157</v>
      </c>
      <c r="B5478" s="1">
        <v>9075.2923637799995</v>
      </c>
      <c r="C5478" s="5">
        <f t="shared" si="85"/>
        <v>4116.4800138716973</v>
      </c>
      <c r="D5478" s="1" t="s">
        <v>5450</v>
      </c>
    </row>
    <row r="5479" spans="1:4" x14ac:dyDescent="0.25">
      <c r="A5479" s="1" t="s">
        <v>6158</v>
      </c>
      <c r="B5479" s="1">
        <v>9997.2803132799982</v>
      </c>
      <c r="C5479" s="5">
        <f t="shared" si="85"/>
        <v>4534.6863718613013</v>
      </c>
      <c r="D5479" s="1" t="s">
        <v>5450</v>
      </c>
    </row>
    <row r="5480" spans="1:4" x14ac:dyDescent="0.25">
      <c r="A5480" s="1" t="s">
        <v>6159</v>
      </c>
      <c r="B5480" s="1">
        <v>29389.481993500016</v>
      </c>
      <c r="C5480" s="5">
        <f t="shared" si="85"/>
        <v>13330.833916395659</v>
      </c>
      <c r="D5480" s="1" t="s">
        <v>5450</v>
      </c>
    </row>
    <row r="5481" spans="1:4" x14ac:dyDescent="0.25">
      <c r="A5481" s="1" t="s">
        <v>6160</v>
      </c>
      <c r="B5481" s="1">
        <v>17261.033624530006</v>
      </c>
      <c r="C5481" s="5">
        <f t="shared" si="85"/>
        <v>7829.4667638178144</v>
      </c>
      <c r="D5481" s="1" t="s">
        <v>5450</v>
      </c>
    </row>
    <row r="5482" spans="1:4" x14ac:dyDescent="0.25">
      <c r="A5482" s="1" t="s">
        <v>6161</v>
      </c>
      <c r="B5482" s="1">
        <v>3273.9532210800003</v>
      </c>
      <c r="C5482" s="5">
        <f t="shared" si="85"/>
        <v>1485.0389894561195</v>
      </c>
      <c r="D5482" s="1" t="s">
        <v>5450</v>
      </c>
    </row>
    <row r="5483" spans="1:4" x14ac:dyDescent="0.25">
      <c r="A5483" s="1" t="s">
        <v>6162</v>
      </c>
      <c r="B5483" s="1">
        <v>10538.508904400005</v>
      </c>
      <c r="C5483" s="5">
        <f t="shared" si="85"/>
        <v>4780.1833309646072</v>
      </c>
      <c r="D5483" s="1" t="s">
        <v>5450</v>
      </c>
    </row>
    <row r="5484" spans="1:4" x14ac:dyDescent="0.25">
      <c r="A5484" s="1" t="s">
        <v>6163</v>
      </c>
      <c r="B5484" s="1">
        <v>3333.5319862699994</v>
      </c>
      <c r="C5484" s="5">
        <f t="shared" si="85"/>
        <v>1512.0634407161815</v>
      </c>
      <c r="D5484" s="1" t="s">
        <v>6164</v>
      </c>
    </row>
    <row r="5485" spans="1:4" x14ac:dyDescent="0.25">
      <c r="A5485" s="1" t="s">
        <v>6165</v>
      </c>
      <c r="B5485" s="1">
        <v>2578.1412199999995</v>
      </c>
      <c r="C5485" s="5">
        <f t="shared" si="85"/>
        <v>1169.4242322622397</v>
      </c>
      <c r="D5485" s="1" t="s">
        <v>6164</v>
      </c>
    </row>
    <row r="5486" spans="1:4" x14ac:dyDescent="0.25">
      <c r="A5486" s="1" t="s">
        <v>6166</v>
      </c>
      <c r="B5486" s="1">
        <v>9214.845842640003</v>
      </c>
      <c r="C5486" s="5">
        <f t="shared" si="85"/>
        <v>4179.7803554547645</v>
      </c>
      <c r="D5486" s="1" t="s">
        <v>6164</v>
      </c>
    </row>
    <row r="5487" spans="1:4" x14ac:dyDescent="0.25">
      <c r="A5487" s="1" t="s">
        <v>6167</v>
      </c>
      <c r="B5487" s="1">
        <v>3831.3937120999999</v>
      </c>
      <c r="C5487" s="5">
        <f t="shared" si="85"/>
        <v>1737.8895366588631</v>
      </c>
      <c r="D5487" s="1" t="s">
        <v>6164</v>
      </c>
    </row>
    <row r="5488" spans="1:4" x14ac:dyDescent="0.25">
      <c r="A5488" s="1" t="s">
        <v>6168</v>
      </c>
      <c r="B5488" s="1">
        <v>9140.0647422300026</v>
      </c>
      <c r="C5488" s="5">
        <f t="shared" si="85"/>
        <v>4145.8602465575914</v>
      </c>
      <c r="D5488" s="1" t="s">
        <v>6164</v>
      </c>
    </row>
    <row r="5489" spans="1:4" x14ac:dyDescent="0.25">
      <c r="A5489" s="1" t="s">
        <v>6169</v>
      </c>
      <c r="B5489" s="1">
        <v>8807.617226180002</v>
      </c>
      <c r="C5489" s="5">
        <f t="shared" si="85"/>
        <v>3995.0647128574396</v>
      </c>
      <c r="D5489" s="1" t="s">
        <v>6164</v>
      </c>
    </row>
    <row r="5490" spans="1:4" x14ac:dyDescent="0.25">
      <c r="A5490" s="1" t="s">
        <v>6170</v>
      </c>
      <c r="B5490" s="1">
        <v>20080.94707219</v>
      </c>
      <c r="C5490" s="5">
        <f t="shared" si="85"/>
        <v>9108.5569443688055</v>
      </c>
      <c r="D5490" s="1" t="s">
        <v>6164</v>
      </c>
    </row>
    <row r="5491" spans="1:4" x14ac:dyDescent="0.25">
      <c r="A5491" s="1" t="s">
        <v>6171</v>
      </c>
      <c r="B5491" s="1">
        <v>20639.986809080001</v>
      </c>
      <c r="C5491" s="5">
        <f t="shared" si="85"/>
        <v>9362.1328967042155</v>
      </c>
      <c r="D5491" s="1" t="s">
        <v>6164</v>
      </c>
    </row>
    <row r="5492" spans="1:4" x14ac:dyDescent="0.25">
      <c r="A5492" s="1" t="s">
        <v>6172</v>
      </c>
      <c r="B5492" s="1">
        <v>10544.585686659999</v>
      </c>
      <c r="C5492" s="5">
        <f t="shared" si="85"/>
        <v>4782.939710783482</v>
      </c>
      <c r="D5492" s="1" t="s">
        <v>6164</v>
      </c>
    </row>
    <row r="5493" spans="1:4" x14ac:dyDescent="0.25">
      <c r="A5493" s="1" t="s">
        <v>6173</v>
      </c>
      <c r="B5493" s="1">
        <v>13775.545362449999</v>
      </c>
      <c r="C5493" s="5">
        <f t="shared" si="85"/>
        <v>6248.4771720444196</v>
      </c>
      <c r="D5493" s="1" t="s">
        <v>6164</v>
      </c>
    </row>
    <row r="5494" spans="1:4" x14ac:dyDescent="0.25">
      <c r="A5494" s="1" t="s">
        <v>6174</v>
      </c>
      <c r="B5494" s="1">
        <v>14144.059474950001</v>
      </c>
      <c r="C5494" s="5">
        <f t="shared" si="85"/>
        <v>6415.6322253615208</v>
      </c>
      <c r="D5494" s="1" t="s">
        <v>6164</v>
      </c>
    </row>
    <row r="5495" spans="1:4" x14ac:dyDescent="0.25">
      <c r="A5495" s="1" t="s">
        <v>6175</v>
      </c>
      <c r="B5495" s="1">
        <v>22059.67727788</v>
      </c>
      <c r="C5495" s="5">
        <f t="shared" si="85"/>
        <v>10006.093135828145</v>
      </c>
      <c r="D5495" s="1" t="s">
        <v>6164</v>
      </c>
    </row>
    <row r="5496" spans="1:4" x14ac:dyDescent="0.25">
      <c r="A5496" s="1" t="s">
        <v>6176</v>
      </c>
      <c r="B5496" s="1">
        <v>18106.458484440001</v>
      </c>
      <c r="C5496" s="5">
        <f t="shared" si="85"/>
        <v>8212.9447168741099</v>
      </c>
      <c r="D5496" s="1" t="s">
        <v>6164</v>
      </c>
    </row>
    <row r="5497" spans="1:4" x14ac:dyDescent="0.25">
      <c r="A5497" s="1" t="s">
        <v>6177</v>
      </c>
      <c r="B5497" s="1">
        <v>11056.807120220003</v>
      </c>
      <c r="C5497" s="5">
        <f t="shared" si="85"/>
        <v>5015.2792552748315</v>
      </c>
      <c r="D5497" s="1" t="s">
        <v>6164</v>
      </c>
    </row>
    <row r="5498" spans="1:4" x14ac:dyDescent="0.25">
      <c r="A5498" s="1" t="s">
        <v>6178</v>
      </c>
      <c r="B5498" s="1">
        <v>2527.5437181800007</v>
      </c>
      <c r="C5498" s="5">
        <f t="shared" si="85"/>
        <v>1146.4736102167028</v>
      </c>
      <c r="D5498" s="1" t="s">
        <v>6164</v>
      </c>
    </row>
    <row r="5499" spans="1:4" x14ac:dyDescent="0.25">
      <c r="A5499" s="1" t="s">
        <v>6179</v>
      </c>
      <c r="B5499" s="1">
        <v>3876.1584392799996</v>
      </c>
      <c r="C5499" s="5">
        <f t="shared" si="85"/>
        <v>1758.1944587898936</v>
      </c>
      <c r="D5499" s="1" t="s">
        <v>6164</v>
      </c>
    </row>
    <row r="5500" spans="1:4" x14ac:dyDescent="0.25">
      <c r="A5500" s="1" t="s">
        <v>6180</v>
      </c>
      <c r="B5500" s="1">
        <v>14768.73787531</v>
      </c>
      <c r="C5500" s="5">
        <f t="shared" si="85"/>
        <v>6698.9813503376135</v>
      </c>
      <c r="D5500" s="1" t="s">
        <v>6164</v>
      </c>
    </row>
    <row r="5501" spans="1:4" x14ac:dyDescent="0.25">
      <c r="A5501" s="1" t="s">
        <v>6181</v>
      </c>
      <c r="B5501" s="1">
        <v>18258.425415819998</v>
      </c>
      <c r="C5501" s="5">
        <f t="shared" si="85"/>
        <v>8281.8757012126243</v>
      </c>
      <c r="D5501" s="1" t="s">
        <v>6164</v>
      </c>
    </row>
    <row r="5502" spans="1:4" x14ac:dyDescent="0.25">
      <c r="A5502" s="1" t="s">
        <v>6182</v>
      </c>
      <c r="B5502" s="1">
        <v>23887.93946852001</v>
      </c>
      <c r="C5502" s="5">
        <f t="shared" si="85"/>
        <v>10835.378239404929</v>
      </c>
      <c r="D5502" s="1" t="s">
        <v>6164</v>
      </c>
    </row>
    <row r="5503" spans="1:4" x14ac:dyDescent="0.25">
      <c r="A5503" s="1" t="s">
        <v>6183</v>
      </c>
      <c r="B5503" s="1">
        <v>2545.4016169199995</v>
      </c>
      <c r="C5503" s="5">
        <f t="shared" si="85"/>
        <v>1154.5738102219764</v>
      </c>
      <c r="D5503" s="1" t="s">
        <v>6164</v>
      </c>
    </row>
    <row r="5504" spans="1:4" x14ac:dyDescent="0.25">
      <c r="A5504" s="1" t="s">
        <v>6184</v>
      </c>
      <c r="B5504" s="1">
        <v>5365.1827659399996</v>
      </c>
      <c r="C5504" s="5">
        <f t="shared" si="85"/>
        <v>2433.6039811682563</v>
      </c>
      <c r="D5504" s="1" t="s">
        <v>6164</v>
      </c>
    </row>
    <row r="5505" spans="1:4" x14ac:dyDescent="0.25">
      <c r="A5505" s="1" t="s">
        <v>6185</v>
      </c>
      <c r="B5505" s="1">
        <v>3192.0191466200008</v>
      </c>
      <c r="C5505" s="5">
        <f t="shared" si="85"/>
        <v>1447.8743487536594</v>
      </c>
      <c r="D5505" s="1" t="s">
        <v>6164</v>
      </c>
    </row>
    <row r="5506" spans="1:4" x14ac:dyDescent="0.25">
      <c r="A5506" s="1" t="s">
        <v>6186</v>
      </c>
      <c r="B5506" s="1">
        <v>259.4274125</v>
      </c>
      <c r="C5506" s="5">
        <f t="shared" si="85"/>
        <v>117.6741988907</v>
      </c>
      <c r="D5506" s="1" t="s">
        <v>6164</v>
      </c>
    </row>
    <row r="5507" spans="1:4" x14ac:dyDescent="0.25">
      <c r="A5507" s="1" t="s">
        <v>6187</v>
      </c>
      <c r="B5507" s="1">
        <v>49.639225099999997</v>
      </c>
      <c r="C5507" s="5">
        <f t="shared" ref="C5507:C5570" si="86">0.453592*B5507</f>
        <v>22.515955391559199</v>
      </c>
      <c r="D5507" s="1" t="s">
        <v>6164</v>
      </c>
    </row>
    <row r="5508" spans="1:4" x14ac:dyDescent="0.25">
      <c r="A5508" s="1" t="s">
        <v>6188</v>
      </c>
      <c r="B5508" s="1">
        <v>247.12246950000005</v>
      </c>
      <c r="C5508" s="5">
        <f t="shared" si="86"/>
        <v>112.09277518544403</v>
      </c>
      <c r="D5508" s="1" t="s">
        <v>6164</v>
      </c>
    </row>
    <row r="5509" spans="1:4" x14ac:dyDescent="0.25">
      <c r="A5509" s="1" t="s">
        <v>6189</v>
      </c>
      <c r="B5509" s="1">
        <v>14340.803787519995</v>
      </c>
      <c r="C5509" s="5">
        <f t="shared" si="86"/>
        <v>6504.8738715887694</v>
      </c>
      <c r="D5509" s="1" t="s">
        <v>6164</v>
      </c>
    </row>
    <row r="5510" spans="1:4" x14ac:dyDescent="0.25">
      <c r="A5510" s="1" t="s">
        <v>6190</v>
      </c>
      <c r="B5510" s="1">
        <v>8679.1206500399985</v>
      </c>
      <c r="C5510" s="5">
        <f t="shared" si="86"/>
        <v>3936.7796938929428</v>
      </c>
      <c r="D5510" s="1" t="s">
        <v>6164</v>
      </c>
    </row>
    <row r="5511" spans="1:4" x14ac:dyDescent="0.25">
      <c r="A5511" s="1" t="s">
        <v>6191</v>
      </c>
      <c r="B5511" s="1">
        <v>2569.1455323900004</v>
      </c>
      <c r="C5511" s="5">
        <f t="shared" si="86"/>
        <v>1165.3438603278451</v>
      </c>
      <c r="D5511" s="1" t="s">
        <v>6164</v>
      </c>
    </row>
    <row r="5512" spans="1:4" x14ac:dyDescent="0.25">
      <c r="A5512" s="1" t="s">
        <v>6192</v>
      </c>
      <c r="B5512" s="1">
        <v>1480.3997524400006</v>
      </c>
      <c r="C5512" s="5">
        <f t="shared" si="86"/>
        <v>671.49748450876473</v>
      </c>
      <c r="D5512" s="1" t="s">
        <v>6164</v>
      </c>
    </row>
    <row r="5513" spans="1:4" x14ac:dyDescent="0.25">
      <c r="A5513" s="1" t="s">
        <v>6193</v>
      </c>
      <c r="B5513" s="1">
        <v>1975.56232488</v>
      </c>
      <c r="C5513" s="5">
        <f t="shared" si="86"/>
        <v>896.09926606696899</v>
      </c>
      <c r="D5513" s="1" t="s">
        <v>6164</v>
      </c>
    </row>
    <row r="5514" spans="1:4" x14ac:dyDescent="0.25">
      <c r="A5514" s="1" t="s">
        <v>6194</v>
      </c>
      <c r="B5514" s="1">
        <v>7137.346142909998</v>
      </c>
      <c r="C5514" s="5">
        <f t="shared" si="86"/>
        <v>3237.4431116548317</v>
      </c>
      <c r="D5514" s="1" t="s">
        <v>6164</v>
      </c>
    </row>
    <row r="5515" spans="1:4" x14ac:dyDescent="0.25">
      <c r="A5515" s="1" t="s">
        <v>6195</v>
      </c>
      <c r="B5515" s="1">
        <v>11601.829712300003</v>
      </c>
      <c r="C5515" s="5">
        <f t="shared" si="86"/>
        <v>5262.4971428615827</v>
      </c>
      <c r="D5515" s="1" t="s">
        <v>6164</v>
      </c>
    </row>
    <row r="5516" spans="1:4" x14ac:dyDescent="0.25">
      <c r="A5516" s="1" t="s">
        <v>46</v>
      </c>
      <c r="B5516" s="1">
        <v>7950.8086086299963</v>
      </c>
      <c r="C5516" s="5">
        <f t="shared" si="86"/>
        <v>3606.4231784056974</v>
      </c>
      <c r="D5516" s="1" t="s">
        <v>6164</v>
      </c>
    </row>
    <row r="5517" spans="1:4" x14ac:dyDescent="0.25">
      <c r="A5517" s="1" t="s">
        <v>26</v>
      </c>
      <c r="B5517" s="1">
        <v>7413.8488890699955</v>
      </c>
      <c r="C5517" s="5">
        <f t="shared" si="86"/>
        <v>3362.8625452910373</v>
      </c>
      <c r="D5517" s="1" t="s">
        <v>6164</v>
      </c>
    </row>
    <row r="5518" spans="1:4" x14ac:dyDescent="0.25">
      <c r="A5518" s="1" t="s">
        <v>6196</v>
      </c>
      <c r="B5518" s="1">
        <v>17025.204440109988</v>
      </c>
      <c r="C5518" s="5">
        <f t="shared" si="86"/>
        <v>7722.4965323983697</v>
      </c>
      <c r="D5518" s="1" t="s">
        <v>6164</v>
      </c>
    </row>
    <row r="5519" spans="1:4" x14ac:dyDescent="0.25">
      <c r="A5519" s="1" t="s">
        <v>6197</v>
      </c>
      <c r="B5519" s="1">
        <v>6963.6060506300018</v>
      </c>
      <c r="C5519" s="5">
        <f t="shared" si="86"/>
        <v>3158.6359957173636</v>
      </c>
      <c r="D5519" s="1" t="s">
        <v>6164</v>
      </c>
    </row>
    <row r="5520" spans="1:4" x14ac:dyDescent="0.25">
      <c r="A5520" s="1" t="s">
        <v>6198</v>
      </c>
      <c r="B5520" s="1">
        <v>8639.6369627300028</v>
      </c>
      <c r="C5520" s="5">
        <f t="shared" si="86"/>
        <v>3918.8702091986274</v>
      </c>
      <c r="D5520" s="1" t="s">
        <v>6164</v>
      </c>
    </row>
    <row r="5521" spans="1:4" x14ac:dyDescent="0.25">
      <c r="A5521" s="1" t="s">
        <v>6199</v>
      </c>
      <c r="B5521" s="1">
        <v>4496.7929589200003</v>
      </c>
      <c r="C5521" s="5">
        <f t="shared" si="86"/>
        <v>2039.7093118224407</v>
      </c>
      <c r="D5521" s="1" t="s">
        <v>6164</v>
      </c>
    </row>
    <row r="5522" spans="1:4" x14ac:dyDescent="0.25">
      <c r="A5522" s="1" t="s">
        <v>6200</v>
      </c>
      <c r="B5522" s="1">
        <v>17366.20457432</v>
      </c>
      <c r="C5522" s="5">
        <f t="shared" si="86"/>
        <v>7877.171465274957</v>
      </c>
      <c r="D5522" s="1" t="s">
        <v>6164</v>
      </c>
    </row>
    <row r="5523" spans="1:4" x14ac:dyDescent="0.25">
      <c r="A5523" s="1" t="s">
        <v>128</v>
      </c>
      <c r="B5523" s="1">
        <v>20752.592172520031</v>
      </c>
      <c r="C5523" s="5">
        <f t="shared" si="86"/>
        <v>9413.209788717706</v>
      </c>
      <c r="D5523" s="1" t="s">
        <v>6164</v>
      </c>
    </row>
    <row r="5524" spans="1:4" x14ac:dyDescent="0.25">
      <c r="A5524" s="1" t="s">
        <v>45</v>
      </c>
      <c r="B5524" s="1">
        <v>6206.2668400600023</v>
      </c>
      <c r="C5524" s="5">
        <f t="shared" si="86"/>
        <v>2815.1129885164964</v>
      </c>
      <c r="D5524" s="1" t="s">
        <v>6164</v>
      </c>
    </row>
    <row r="5525" spans="1:4" x14ac:dyDescent="0.25">
      <c r="A5525" s="1" t="s">
        <v>6201</v>
      </c>
      <c r="B5525" s="1">
        <v>12281.578397939995</v>
      </c>
      <c r="C5525" s="5">
        <f t="shared" si="86"/>
        <v>5570.8257086783979</v>
      </c>
      <c r="D5525" s="1" t="s">
        <v>6164</v>
      </c>
    </row>
    <row r="5526" spans="1:4" x14ac:dyDescent="0.25">
      <c r="A5526" s="1" t="s">
        <v>90</v>
      </c>
      <c r="B5526" s="1">
        <v>49361.512667809977</v>
      </c>
      <c r="C5526" s="5">
        <f t="shared" si="86"/>
        <v>22389.987254017262</v>
      </c>
      <c r="D5526" s="1" t="s">
        <v>6164</v>
      </c>
    </row>
    <row r="5527" spans="1:4" x14ac:dyDescent="0.25">
      <c r="A5527" s="1" t="s">
        <v>7</v>
      </c>
      <c r="B5527" s="1">
        <v>18980.286872869976</v>
      </c>
      <c r="C5527" s="5">
        <f t="shared" si="86"/>
        <v>8609.3062832388387</v>
      </c>
      <c r="D5527" s="1" t="s">
        <v>6164</v>
      </c>
    </row>
    <row r="5528" spans="1:4" x14ac:dyDescent="0.25">
      <c r="A5528" s="1" t="s">
        <v>6202</v>
      </c>
      <c r="B5528" s="1">
        <v>24302.313100940006</v>
      </c>
      <c r="C5528" s="5">
        <f t="shared" si="86"/>
        <v>11023.334804081578</v>
      </c>
      <c r="D5528" s="1" t="s">
        <v>6164</v>
      </c>
    </row>
    <row r="5529" spans="1:4" x14ac:dyDescent="0.25">
      <c r="A5529" s="1" t="s">
        <v>6203</v>
      </c>
      <c r="B5529" s="1">
        <v>44784.501170150004</v>
      </c>
      <c r="C5529" s="5">
        <f t="shared" si="86"/>
        <v>20313.891454770681</v>
      </c>
      <c r="D5529" s="1" t="s">
        <v>6164</v>
      </c>
    </row>
    <row r="5530" spans="1:4" x14ac:dyDescent="0.25">
      <c r="A5530" s="1" t="s">
        <v>6204</v>
      </c>
      <c r="B5530" s="1">
        <v>440.43978974000004</v>
      </c>
      <c r="C5530" s="5">
        <f t="shared" si="86"/>
        <v>199.77996510774611</v>
      </c>
      <c r="D5530" s="1" t="s">
        <v>6164</v>
      </c>
    </row>
    <row r="5531" spans="1:4" x14ac:dyDescent="0.25">
      <c r="A5531" s="1" t="s">
        <v>6205</v>
      </c>
      <c r="B5531" s="1">
        <v>13807.2707477</v>
      </c>
      <c r="C5531" s="5">
        <f t="shared" si="86"/>
        <v>6262.8675529907387</v>
      </c>
      <c r="D5531" s="1" t="s">
        <v>6164</v>
      </c>
    </row>
    <row r="5532" spans="1:4" x14ac:dyDescent="0.25">
      <c r="A5532" s="1" t="s">
        <v>6206</v>
      </c>
      <c r="B5532" s="1">
        <v>21095.696928899997</v>
      </c>
      <c r="C5532" s="5">
        <f t="shared" si="86"/>
        <v>9568.839361373608</v>
      </c>
      <c r="D5532" s="1" t="s">
        <v>6164</v>
      </c>
    </row>
    <row r="5533" spans="1:4" x14ac:dyDescent="0.25">
      <c r="A5533" s="1" t="s">
        <v>6207</v>
      </c>
      <c r="B5533" s="1">
        <v>12972.143722879999</v>
      </c>
      <c r="C5533" s="5">
        <f t="shared" si="86"/>
        <v>5884.0606155485839</v>
      </c>
      <c r="D5533" s="1" t="s">
        <v>6164</v>
      </c>
    </row>
    <row r="5534" spans="1:4" x14ac:dyDescent="0.25">
      <c r="A5534" s="1" t="s">
        <v>6208</v>
      </c>
      <c r="B5534" s="1">
        <v>2770.3584824</v>
      </c>
      <c r="C5534" s="5">
        <f t="shared" si="86"/>
        <v>1256.6124447487807</v>
      </c>
      <c r="D5534" s="1" t="s">
        <v>6164</v>
      </c>
    </row>
    <row r="5535" spans="1:4" x14ac:dyDescent="0.25">
      <c r="A5535" s="1" t="s">
        <v>6209</v>
      </c>
      <c r="B5535" s="1">
        <v>12129.587060549999</v>
      </c>
      <c r="C5535" s="5">
        <f t="shared" si="86"/>
        <v>5501.8836539689946</v>
      </c>
      <c r="D5535" s="1" t="s">
        <v>6164</v>
      </c>
    </row>
    <row r="5536" spans="1:4" x14ac:dyDescent="0.25">
      <c r="A5536" s="1" t="s">
        <v>6210</v>
      </c>
      <c r="B5536" s="1">
        <v>2435.6647502999999</v>
      </c>
      <c r="C5536" s="5">
        <f t="shared" si="86"/>
        <v>1104.7980454180777</v>
      </c>
      <c r="D5536" s="1" t="s">
        <v>6164</v>
      </c>
    </row>
    <row r="5537" spans="1:4" x14ac:dyDescent="0.25">
      <c r="A5537" s="1" t="s">
        <v>6211</v>
      </c>
      <c r="B5537" s="1">
        <v>38745.3477594</v>
      </c>
      <c r="C5537" s="5">
        <f t="shared" si="86"/>
        <v>17574.579780881766</v>
      </c>
      <c r="D5537" s="1" t="s">
        <v>6164</v>
      </c>
    </row>
    <row r="5538" spans="1:4" x14ac:dyDescent="0.25">
      <c r="A5538" s="1" t="s">
        <v>6212</v>
      </c>
      <c r="B5538" s="1">
        <v>16871.913045900001</v>
      </c>
      <c r="C5538" s="5">
        <f t="shared" si="86"/>
        <v>7652.964782315873</v>
      </c>
      <c r="D5538" s="1" t="s">
        <v>6164</v>
      </c>
    </row>
    <row r="5539" spans="1:4" x14ac:dyDescent="0.25">
      <c r="A5539" s="1" t="s">
        <v>6213</v>
      </c>
      <c r="B5539" s="1">
        <v>3211.6435705000004</v>
      </c>
      <c r="C5539" s="5">
        <f t="shared" si="86"/>
        <v>1456.7758304302361</v>
      </c>
      <c r="D5539" s="1" t="s">
        <v>6164</v>
      </c>
    </row>
    <row r="5540" spans="1:4" x14ac:dyDescent="0.25">
      <c r="A5540" s="1" t="s">
        <v>6214</v>
      </c>
      <c r="B5540" s="1">
        <v>13755.298245299999</v>
      </c>
      <c r="C5540" s="5">
        <f t="shared" si="86"/>
        <v>6239.2932416821168</v>
      </c>
      <c r="D5540" s="1" t="s">
        <v>6164</v>
      </c>
    </row>
    <row r="5541" spans="1:4" x14ac:dyDescent="0.25">
      <c r="A5541" s="1" t="s">
        <v>6215</v>
      </c>
      <c r="B5541" s="1">
        <v>2833.3831244200001</v>
      </c>
      <c r="C5541" s="5">
        <f t="shared" si="86"/>
        <v>1285.1999181719166</v>
      </c>
      <c r="D5541" s="1" t="s">
        <v>6164</v>
      </c>
    </row>
    <row r="5542" spans="1:4" x14ac:dyDescent="0.25">
      <c r="A5542" s="1" t="s">
        <v>6216</v>
      </c>
      <c r="B5542" s="1">
        <v>2749.0200296999997</v>
      </c>
      <c r="C5542" s="5">
        <f t="shared" si="86"/>
        <v>1246.9334933116822</v>
      </c>
      <c r="D5542" s="1" t="s">
        <v>6164</v>
      </c>
    </row>
    <row r="5543" spans="1:4" x14ac:dyDescent="0.25">
      <c r="A5543" s="1" t="s">
        <v>6217</v>
      </c>
      <c r="B5543" s="1">
        <v>4892.6776630200002</v>
      </c>
      <c r="C5543" s="5">
        <f t="shared" si="86"/>
        <v>2219.2794465245679</v>
      </c>
      <c r="D5543" s="1" t="s">
        <v>6164</v>
      </c>
    </row>
    <row r="5544" spans="1:4" x14ac:dyDescent="0.25">
      <c r="A5544" s="1" t="s">
        <v>6218</v>
      </c>
      <c r="B5544" s="1">
        <v>7073.947511379999</v>
      </c>
      <c r="C5544" s="5">
        <f t="shared" si="86"/>
        <v>3208.6859995818763</v>
      </c>
      <c r="D5544" s="1" t="s">
        <v>6164</v>
      </c>
    </row>
    <row r="5545" spans="1:4" x14ac:dyDescent="0.25">
      <c r="A5545" s="1" t="s">
        <v>6219</v>
      </c>
      <c r="B5545" s="1">
        <v>22802.492688020004</v>
      </c>
      <c r="C5545" s="5">
        <f t="shared" si="86"/>
        <v>10343.028263344369</v>
      </c>
      <c r="D5545" s="1" t="s">
        <v>6164</v>
      </c>
    </row>
    <row r="5546" spans="1:4" x14ac:dyDescent="0.25">
      <c r="A5546" s="1" t="s">
        <v>6220</v>
      </c>
      <c r="B5546" s="1">
        <v>8233.0311156199987</v>
      </c>
      <c r="C5546" s="5">
        <f t="shared" si="86"/>
        <v>3734.4370497963064</v>
      </c>
      <c r="D5546" s="1" t="s">
        <v>6164</v>
      </c>
    </row>
    <row r="5547" spans="1:4" x14ac:dyDescent="0.25">
      <c r="A5547" s="1" t="s">
        <v>6221</v>
      </c>
      <c r="B5547" s="1">
        <v>2349.7618814999996</v>
      </c>
      <c r="C5547" s="5">
        <f t="shared" si="86"/>
        <v>1065.8331913533477</v>
      </c>
      <c r="D5547" s="1" t="s">
        <v>6164</v>
      </c>
    </row>
    <row r="5548" spans="1:4" x14ac:dyDescent="0.25">
      <c r="A5548" s="1" t="s">
        <v>6222</v>
      </c>
      <c r="B5548" s="1">
        <v>11779.939202099997</v>
      </c>
      <c r="C5548" s="5">
        <f t="shared" si="86"/>
        <v>5343.2861825589416</v>
      </c>
      <c r="D5548" s="1" t="s">
        <v>6164</v>
      </c>
    </row>
    <row r="5549" spans="1:4" x14ac:dyDescent="0.25">
      <c r="A5549" s="1" t="s">
        <v>6223</v>
      </c>
      <c r="B5549" s="1">
        <v>8062.1001804099997</v>
      </c>
      <c r="C5549" s="5">
        <f t="shared" si="86"/>
        <v>3656.9041450325326</v>
      </c>
      <c r="D5549" s="1" t="s">
        <v>6164</v>
      </c>
    </row>
    <row r="5550" spans="1:4" x14ac:dyDescent="0.25">
      <c r="A5550" s="1" t="s">
        <v>6224</v>
      </c>
      <c r="B5550" s="1">
        <v>2076.8595811200003</v>
      </c>
      <c r="C5550" s="5">
        <f t="shared" si="86"/>
        <v>942.04689111938319</v>
      </c>
      <c r="D5550" s="1" t="s">
        <v>6164</v>
      </c>
    </row>
    <row r="5551" spans="1:4" x14ac:dyDescent="0.25">
      <c r="A5551" s="1" t="s">
        <v>6225</v>
      </c>
      <c r="B5551" s="1">
        <v>11379.563902600001</v>
      </c>
      <c r="C5551" s="5">
        <f t="shared" si="86"/>
        <v>5161.6791497081394</v>
      </c>
      <c r="D5551" s="1" t="s">
        <v>6164</v>
      </c>
    </row>
    <row r="5552" spans="1:4" x14ac:dyDescent="0.25">
      <c r="A5552" s="1" t="s">
        <v>88</v>
      </c>
      <c r="B5552" s="1">
        <v>1926.9435731999999</v>
      </c>
      <c r="C5552" s="5">
        <f t="shared" si="86"/>
        <v>874.04618925493435</v>
      </c>
      <c r="D5552" s="1" t="s">
        <v>6164</v>
      </c>
    </row>
    <row r="5553" spans="1:4" x14ac:dyDescent="0.25">
      <c r="A5553" s="1" t="s">
        <v>14</v>
      </c>
      <c r="B5553" s="1">
        <v>10431.857237259997</v>
      </c>
      <c r="C5553" s="5">
        <f t="shared" si="86"/>
        <v>4731.8069879632367</v>
      </c>
      <c r="D5553" s="1" t="s">
        <v>6164</v>
      </c>
    </row>
    <row r="5554" spans="1:4" x14ac:dyDescent="0.25">
      <c r="A5554" s="1" t="s">
        <v>32</v>
      </c>
      <c r="B5554" s="1">
        <v>4412.6813592500012</v>
      </c>
      <c r="C5554" s="5">
        <f t="shared" si="86"/>
        <v>2001.5569631049266</v>
      </c>
      <c r="D5554" s="1" t="s">
        <v>6164</v>
      </c>
    </row>
    <row r="5555" spans="1:4" x14ac:dyDescent="0.25">
      <c r="A5555" s="1" t="s">
        <v>109</v>
      </c>
      <c r="B5555" s="1">
        <v>1237.5578532</v>
      </c>
      <c r="C5555" s="5">
        <f t="shared" si="86"/>
        <v>561.34634174869439</v>
      </c>
      <c r="D5555" s="1" t="s">
        <v>6164</v>
      </c>
    </row>
    <row r="5556" spans="1:4" x14ac:dyDescent="0.25">
      <c r="A5556" s="1" t="s">
        <v>6226</v>
      </c>
      <c r="B5556" s="1">
        <v>11973.138256970004</v>
      </c>
      <c r="C5556" s="5">
        <f t="shared" si="86"/>
        <v>5430.9197282555378</v>
      </c>
      <c r="D5556" s="1" t="s">
        <v>6164</v>
      </c>
    </row>
    <row r="5557" spans="1:4" x14ac:dyDescent="0.25">
      <c r="A5557" s="1" t="s">
        <v>6227</v>
      </c>
      <c r="B5557" s="1">
        <v>5287.8995328000019</v>
      </c>
      <c r="C5557" s="5">
        <f t="shared" si="86"/>
        <v>2398.5489248818185</v>
      </c>
      <c r="D5557" s="1" t="s">
        <v>6164</v>
      </c>
    </row>
    <row r="5558" spans="1:4" x14ac:dyDescent="0.25">
      <c r="A5558" s="1" t="s">
        <v>6228</v>
      </c>
      <c r="B5558" s="1">
        <v>22242.181985920011</v>
      </c>
      <c r="C5558" s="5">
        <f t="shared" si="86"/>
        <v>10088.875811357429</v>
      </c>
      <c r="D5558" s="1" t="s">
        <v>6164</v>
      </c>
    </row>
    <row r="5559" spans="1:4" x14ac:dyDescent="0.25">
      <c r="A5559" s="1" t="s">
        <v>6229</v>
      </c>
      <c r="B5559" s="1">
        <v>10880.782762719997</v>
      </c>
      <c r="C5559" s="5">
        <f t="shared" si="86"/>
        <v>4935.4360149076883</v>
      </c>
      <c r="D5559" s="1" t="s">
        <v>6164</v>
      </c>
    </row>
    <row r="5560" spans="1:4" x14ac:dyDescent="0.25">
      <c r="A5560" s="1" t="s">
        <v>6230</v>
      </c>
      <c r="B5560" s="1">
        <v>19248.60238919999</v>
      </c>
      <c r="C5560" s="5">
        <f t="shared" si="86"/>
        <v>8731.0120549220028</v>
      </c>
      <c r="D5560" s="1" t="s">
        <v>6164</v>
      </c>
    </row>
    <row r="5561" spans="1:4" x14ac:dyDescent="0.25">
      <c r="A5561" s="1" t="s">
        <v>6231</v>
      </c>
      <c r="B5561" s="1">
        <v>15519.897845130001</v>
      </c>
      <c r="C5561" s="5">
        <f t="shared" si="86"/>
        <v>7039.7015033682073</v>
      </c>
      <c r="D5561" s="1" t="s">
        <v>6164</v>
      </c>
    </row>
    <row r="5562" spans="1:4" x14ac:dyDescent="0.25">
      <c r="A5562" s="1" t="s">
        <v>6232</v>
      </c>
      <c r="B5562" s="1">
        <v>16695.835721530002</v>
      </c>
      <c r="C5562" s="5">
        <f t="shared" si="86"/>
        <v>7573.0975166002363</v>
      </c>
      <c r="D5562" s="1" t="s">
        <v>6164</v>
      </c>
    </row>
    <row r="5563" spans="1:4" x14ac:dyDescent="0.25">
      <c r="A5563" s="1" t="s">
        <v>6233</v>
      </c>
      <c r="B5563" s="1">
        <v>57364.32948463998</v>
      </c>
      <c r="C5563" s="5">
        <f t="shared" si="86"/>
        <v>26020.000939596819</v>
      </c>
      <c r="D5563" s="1" t="s">
        <v>6164</v>
      </c>
    </row>
    <row r="5564" spans="1:4" x14ac:dyDescent="0.25">
      <c r="A5564" s="1" t="s">
        <v>6234</v>
      </c>
      <c r="B5564" s="1">
        <v>7948.2667863000006</v>
      </c>
      <c r="C5564" s="5">
        <f t="shared" si="86"/>
        <v>3605.27022813139</v>
      </c>
      <c r="D5564" s="1" t="s">
        <v>6164</v>
      </c>
    </row>
    <row r="5565" spans="1:4" x14ac:dyDescent="0.25">
      <c r="A5565" s="1" t="s">
        <v>6235</v>
      </c>
      <c r="B5565" s="1">
        <v>241.80519688000001</v>
      </c>
      <c r="C5565" s="5">
        <f t="shared" si="86"/>
        <v>109.68090286319297</v>
      </c>
      <c r="D5565" s="1" t="s">
        <v>6164</v>
      </c>
    </row>
    <row r="5566" spans="1:4" x14ac:dyDescent="0.25">
      <c r="A5566" s="1" t="s">
        <v>6236</v>
      </c>
      <c r="B5566" s="1">
        <v>997.4225619399997</v>
      </c>
      <c r="C5566" s="5">
        <f t="shared" si="86"/>
        <v>452.42289471548833</v>
      </c>
      <c r="D5566" s="1" t="s">
        <v>6164</v>
      </c>
    </row>
    <row r="5567" spans="1:4" x14ac:dyDescent="0.25">
      <c r="A5567" s="1" t="s">
        <v>6237</v>
      </c>
      <c r="B5567" s="1">
        <v>16143.327549299993</v>
      </c>
      <c r="C5567" s="5">
        <f t="shared" si="86"/>
        <v>7322.4842297420819</v>
      </c>
      <c r="D5567" s="1" t="s">
        <v>6164</v>
      </c>
    </row>
    <row r="5568" spans="1:4" x14ac:dyDescent="0.25">
      <c r="A5568" s="1" t="s">
        <v>6238</v>
      </c>
      <c r="B5568" s="1">
        <v>1095.3399202999999</v>
      </c>
      <c r="C5568" s="5">
        <f t="shared" si="86"/>
        <v>496.83742512871754</v>
      </c>
      <c r="D5568" s="1" t="s">
        <v>6164</v>
      </c>
    </row>
    <row r="5569" spans="1:4" x14ac:dyDescent="0.25">
      <c r="A5569" s="1" t="s">
        <v>6239</v>
      </c>
      <c r="B5569" s="1">
        <v>18471.706112259999</v>
      </c>
      <c r="C5569" s="5">
        <f t="shared" si="86"/>
        <v>8378.6181188722367</v>
      </c>
      <c r="D5569" s="1" t="s">
        <v>6164</v>
      </c>
    </row>
    <row r="5570" spans="1:4" x14ac:dyDescent="0.25">
      <c r="A5570" s="1" t="s">
        <v>6240</v>
      </c>
      <c r="B5570" s="1">
        <v>3154.62680452</v>
      </c>
      <c r="C5570" s="5">
        <f t="shared" si="86"/>
        <v>1430.9134815158359</v>
      </c>
      <c r="D5570" s="1" t="s">
        <v>6164</v>
      </c>
    </row>
    <row r="5571" spans="1:4" x14ac:dyDescent="0.25">
      <c r="A5571" s="1" t="s">
        <v>6241</v>
      </c>
      <c r="B5571" s="1">
        <v>6224.9051813000005</v>
      </c>
      <c r="C5571" s="5">
        <f t="shared" ref="C5571:C5634" si="87">0.453592*B5571</f>
        <v>2823.5671909962298</v>
      </c>
      <c r="D5571" s="1" t="s">
        <v>6164</v>
      </c>
    </row>
    <row r="5572" spans="1:4" x14ac:dyDescent="0.25">
      <c r="A5572" s="1" t="s">
        <v>6242</v>
      </c>
      <c r="B5572" s="1">
        <v>939.40678190000017</v>
      </c>
      <c r="C5572" s="5">
        <f t="shared" si="87"/>
        <v>426.10740101558486</v>
      </c>
      <c r="D5572" s="1" t="s">
        <v>6164</v>
      </c>
    </row>
    <row r="5573" spans="1:4" x14ac:dyDescent="0.25">
      <c r="A5573" s="1" t="s">
        <v>6243</v>
      </c>
      <c r="B5573" s="1">
        <v>16407.319568220006</v>
      </c>
      <c r="C5573" s="5">
        <f t="shared" si="87"/>
        <v>7442.2288975880492</v>
      </c>
      <c r="D5573" s="1" t="s">
        <v>6164</v>
      </c>
    </row>
    <row r="5574" spans="1:4" x14ac:dyDescent="0.25">
      <c r="A5574" s="1" t="s">
        <v>6244</v>
      </c>
      <c r="B5574" s="1">
        <v>20039.620842890003</v>
      </c>
      <c r="C5574" s="5">
        <f t="shared" si="87"/>
        <v>9089.8116973681626</v>
      </c>
      <c r="D5574" s="1" t="s">
        <v>6164</v>
      </c>
    </row>
    <row r="5575" spans="1:4" x14ac:dyDescent="0.25">
      <c r="A5575" s="1" t="s">
        <v>6245</v>
      </c>
      <c r="B5575" s="1">
        <v>22388.039353040007</v>
      </c>
      <c r="C5575" s="5">
        <f t="shared" si="87"/>
        <v>10155.035546224122</v>
      </c>
      <c r="D5575" s="1" t="s">
        <v>6164</v>
      </c>
    </row>
    <row r="5576" spans="1:4" x14ac:dyDescent="0.25">
      <c r="A5576" s="1" t="s">
        <v>6246</v>
      </c>
      <c r="B5576" s="1">
        <v>33183.077938970011</v>
      </c>
      <c r="C5576" s="5">
        <f t="shared" si="87"/>
        <v>15051.578688493286</v>
      </c>
      <c r="D5576" s="1" t="s">
        <v>6164</v>
      </c>
    </row>
    <row r="5577" spans="1:4" x14ac:dyDescent="0.25">
      <c r="A5577" s="1" t="s">
        <v>6247</v>
      </c>
      <c r="B5577" s="1">
        <v>46630.668708719983</v>
      </c>
      <c r="C5577" s="5">
        <f t="shared" si="87"/>
        <v>21151.298280925716</v>
      </c>
      <c r="D5577" s="1" t="s">
        <v>6164</v>
      </c>
    </row>
    <row r="5578" spans="1:4" x14ac:dyDescent="0.25">
      <c r="A5578" s="1" t="s">
        <v>6248</v>
      </c>
      <c r="B5578" s="1">
        <v>33443.845539739996</v>
      </c>
      <c r="C5578" s="5">
        <f t="shared" si="87"/>
        <v>15169.860786061745</v>
      </c>
      <c r="D5578" s="1" t="s">
        <v>6164</v>
      </c>
    </row>
    <row r="5579" spans="1:4" x14ac:dyDescent="0.25">
      <c r="A5579" s="1" t="s">
        <v>6249</v>
      </c>
      <c r="B5579" s="1">
        <v>910.36498319999998</v>
      </c>
      <c r="C5579" s="5">
        <f t="shared" si="87"/>
        <v>412.93427345965438</v>
      </c>
      <c r="D5579" s="1" t="s">
        <v>6164</v>
      </c>
    </row>
    <row r="5580" spans="1:4" x14ac:dyDescent="0.25">
      <c r="A5580" s="1" t="s">
        <v>6250</v>
      </c>
      <c r="B5580" s="1">
        <v>1334.5424662800001</v>
      </c>
      <c r="C5580" s="5">
        <f t="shared" si="87"/>
        <v>605.33778636487784</v>
      </c>
      <c r="D5580" s="1" t="s">
        <v>6164</v>
      </c>
    </row>
    <row r="5581" spans="1:4" x14ac:dyDescent="0.25">
      <c r="A5581" s="1" t="s">
        <v>6251</v>
      </c>
      <c r="B5581" s="1">
        <v>2313.8448755200002</v>
      </c>
      <c r="C5581" s="5">
        <f t="shared" si="87"/>
        <v>1049.5415247768678</v>
      </c>
      <c r="D5581" s="1" t="s">
        <v>6164</v>
      </c>
    </row>
    <row r="5582" spans="1:4" x14ac:dyDescent="0.25">
      <c r="A5582" s="1" t="s">
        <v>6252</v>
      </c>
      <c r="B5582" s="1">
        <v>21733.055971290007</v>
      </c>
      <c r="C5582" s="5">
        <f t="shared" si="87"/>
        <v>9857.9403241293767</v>
      </c>
      <c r="D5582" s="1" t="s">
        <v>6164</v>
      </c>
    </row>
    <row r="5583" spans="1:4" x14ac:dyDescent="0.25">
      <c r="A5583" s="1" t="s">
        <v>6253</v>
      </c>
      <c r="B5583" s="1">
        <v>13704.268941980003</v>
      </c>
      <c r="C5583" s="5">
        <f t="shared" si="87"/>
        <v>6216.1467579305936</v>
      </c>
      <c r="D5583" s="1" t="s">
        <v>6164</v>
      </c>
    </row>
    <row r="5584" spans="1:4" x14ac:dyDescent="0.25">
      <c r="A5584" s="1" t="s">
        <v>6254</v>
      </c>
      <c r="B5584" s="1">
        <v>22275.301674640006</v>
      </c>
      <c r="C5584" s="5">
        <f t="shared" si="87"/>
        <v>10103.89863720331</v>
      </c>
      <c r="D5584" s="1" t="s">
        <v>6164</v>
      </c>
    </row>
    <row r="5585" spans="1:4" x14ac:dyDescent="0.25">
      <c r="A5585" s="1" t="s">
        <v>6255</v>
      </c>
      <c r="B5585" s="1">
        <v>55850.285302160002</v>
      </c>
      <c r="C5585" s="5">
        <f t="shared" si="87"/>
        <v>25333.242610777361</v>
      </c>
      <c r="D5585" s="1" t="s">
        <v>6164</v>
      </c>
    </row>
    <row r="5586" spans="1:4" x14ac:dyDescent="0.25">
      <c r="A5586" s="1" t="s">
        <v>6256</v>
      </c>
      <c r="B5586" s="1">
        <v>19602.993713420001</v>
      </c>
      <c r="C5586" s="5">
        <f t="shared" si="87"/>
        <v>8891.7611244576055</v>
      </c>
      <c r="D5586" s="1" t="s">
        <v>6164</v>
      </c>
    </row>
    <row r="5587" spans="1:4" x14ac:dyDescent="0.25">
      <c r="A5587" s="1" t="s">
        <v>6257</v>
      </c>
      <c r="B5587" s="1">
        <v>42914.926104299993</v>
      </c>
      <c r="C5587" s="5">
        <f t="shared" si="87"/>
        <v>19465.867161501643</v>
      </c>
      <c r="D5587" s="1" t="s">
        <v>6164</v>
      </c>
    </row>
    <row r="5588" spans="1:4" x14ac:dyDescent="0.25">
      <c r="A5588" s="1" t="s">
        <v>6258</v>
      </c>
      <c r="B5588" s="1">
        <v>23416.174725499979</v>
      </c>
      <c r="C5588" s="5">
        <f t="shared" si="87"/>
        <v>10621.389526088986</v>
      </c>
      <c r="D5588" s="1" t="s">
        <v>6164</v>
      </c>
    </row>
    <row r="5589" spans="1:4" x14ac:dyDescent="0.25">
      <c r="A5589" s="1" t="s">
        <v>6259</v>
      </c>
      <c r="B5589" s="1">
        <v>17614.575327979994</v>
      </c>
      <c r="C5589" s="5">
        <f t="shared" si="87"/>
        <v>7989.8304521691016</v>
      </c>
      <c r="D5589" s="1" t="s">
        <v>6164</v>
      </c>
    </row>
    <row r="5590" spans="1:4" x14ac:dyDescent="0.25">
      <c r="A5590" s="1" t="s">
        <v>6260</v>
      </c>
      <c r="B5590" s="1">
        <v>13684.581821830003</v>
      </c>
      <c r="C5590" s="5">
        <f t="shared" si="87"/>
        <v>6207.2168377275148</v>
      </c>
      <c r="D5590" s="1" t="s">
        <v>6164</v>
      </c>
    </row>
    <row r="5591" spans="1:4" x14ac:dyDescent="0.25">
      <c r="A5591" s="1" t="s">
        <v>6261</v>
      </c>
      <c r="B5591" s="1">
        <v>15419.648585969995</v>
      </c>
      <c r="C5591" s="5">
        <f t="shared" si="87"/>
        <v>6994.2292414073017</v>
      </c>
      <c r="D5591" s="1" t="s">
        <v>6164</v>
      </c>
    </row>
    <row r="5592" spans="1:4" x14ac:dyDescent="0.25">
      <c r="A5592" s="1" t="s">
        <v>6262</v>
      </c>
      <c r="B5592" s="1">
        <v>1179.8331700799999</v>
      </c>
      <c r="C5592" s="5">
        <f t="shared" si="87"/>
        <v>535.16288728292739</v>
      </c>
      <c r="D5592" s="1" t="s">
        <v>6164</v>
      </c>
    </row>
    <row r="5593" spans="1:4" x14ac:dyDescent="0.25">
      <c r="A5593" s="1" t="s">
        <v>108</v>
      </c>
      <c r="B5593" s="1">
        <v>680.3313272800001</v>
      </c>
      <c r="C5593" s="5">
        <f t="shared" si="87"/>
        <v>308.59284740358981</v>
      </c>
      <c r="D5593" s="1" t="s">
        <v>6164</v>
      </c>
    </row>
    <row r="5594" spans="1:4" x14ac:dyDescent="0.25">
      <c r="A5594" s="1" t="s">
        <v>50</v>
      </c>
      <c r="B5594" s="1">
        <v>40912.560630259999</v>
      </c>
      <c r="C5594" s="5">
        <f t="shared" si="87"/>
        <v>18557.610201400894</v>
      </c>
      <c r="D5594" s="1" t="s">
        <v>6164</v>
      </c>
    </row>
    <row r="5595" spans="1:4" x14ac:dyDescent="0.25">
      <c r="A5595" s="1" t="s">
        <v>6263</v>
      </c>
      <c r="B5595" s="1">
        <v>25469.818428620005</v>
      </c>
      <c r="C5595" s="5">
        <f t="shared" si="87"/>
        <v>11552.905880674605</v>
      </c>
      <c r="D5595" s="1" t="s">
        <v>6164</v>
      </c>
    </row>
    <row r="5596" spans="1:4" x14ac:dyDescent="0.25">
      <c r="A5596" s="1" t="s">
        <v>6264</v>
      </c>
      <c r="B5596" s="1">
        <v>1948.9377154000001</v>
      </c>
      <c r="C5596" s="5">
        <f t="shared" si="87"/>
        <v>884.02255620371682</v>
      </c>
      <c r="D5596" s="1" t="s">
        <v>6164</v>
      </c>
    </row>
    <row r="5597" spans="1:4" x14ac:dyDescent="0.25">
      <c r="A5597" s="1" t="s">
        <v>121</v>
      </c>
      <c r="B5597" s="1">
        <v>135.16594633</v>
      </c>
      <c r="C5597" s="5">
        <f t="shared" si="87"/>
        <v>61.310191927717355</v>
      </c>
      <c r="D5597" s="1" t="s">
        <v>6164</v>
      </c>
    </row>
    <row r="5598" spans="1:4" x14ac:dyDescent="0.25">
      <c r="A5598" s="1" t="s">
        <v>47</v>
      </c>
      <c r="B5598" s="1">
        <v>6456.5500299399991</v>
      </c>
      <c r="C5598" s="5">
        <f t="shared" si="87"/>
        <v>2928.6394411805441</v>
      </c>
      <c r="D5598" s="1" t="s">
        <v>6164</v>
      </c>
    </row>
    <row r="5599" spans="1:4" x14ac:dyDescent="0.25">
      <c r="A5599" s="1" t="s">
        <v>6265</v>
      </c>
      <c r="B5599" s="1">
        <v>4340.3152434300009</v>
      </c>
      <c r="C5599" s="5">
        <f t="shared" si="87"/>
        <v>1968.732271897901</v>
      </c>
      <c r="D5599" s="1" t="s">
        <v>6164</v>
      </c>
    </row>
    <row r="5600" spans="1:4" x14ac:dyDescent="0.25">
      <c r="A5600" s="1" t="s">
        <v>6266</v>
      </c>
      <c r="B5600" s="1">
        <v>176.11541929999999</v>
      </c>
      <c r="C5600" s="5">
        <f t="shared" si="87"/>
        <v>79.884545271125589</v>
      </c>
      <c r="D5600" s="1" t="s">
        <v>6164</v>
      </c>
    </row>
    <row r="5601" spans="1:4" x14ac:dyDescent="0.25">
      <c r="A5601" s="1" t="s">
        <v>6267</v>
      </c>
      <c r="B5601" s="1">
        <v>91.580038200000004</v>
      </c>
      <c r="C5601" s="5">
        <f t="shared" si="87"/>
        <v>41.539972687214402</v>
      </c>
      <c r="D5601" s="1" t="s">
        <v>6164</v>
      </c>
    </row>
    <row r="5602" spans="1:4" x14ac:dyDescent="0.25">
      <c r="A5602" s="1" t="s">
        <v>6268</v>
      </c>
      <c r="B5602" s="1">
        <v>368.41751015999995</v>
      </c>
      <c r="C5602" s="5">
        <f t="shared" si="87"/>
        <v>167.11123526849468</v>
      </c>
      <c r="D5602" s="1" t="s">
        <v>6164</v>
      </c>
    </row>
    <row r="5603" spans="1:4" x14ac:dyDescent="0.25">
      <c r="A5603" s="1" t="s">
        <v>6269</v>
      </c>
      <c r="B5603" s="1">
        <v>3.8653260000000005</v>
      </c>
      <c r="C5603" s="5">
        <f t="shared" si="87"/>
        <v>1.7532809509920002</v>
      </c>
      <c r="D5603" s="1" t="s">
        <v>6164</v>
      </c>
    </row>
    <row r="5604" spans="1:4" x14ac:dyDescent="0.25">
      <c r="A5604" s="1" t="s">
        <v>6270</v>
      </c>
      <c r="B5604" s="1">
        <v>898.92934740999999</v>
      </c>
      <c r="C5604" s="5">
        <f t="shared" si="87"/>
        <v>407.7471605503967</v>
      </c>
      <c r="D5604" s="1" t="s">
        <v>6164</v>
      </c>
    </row>
    <row r="5605" spans="1:4" x14ac:dyDescent="0.25">
      <c r="A5605" s="1" t="s">
        <v>6271</v>
      </c>
      <c r="B5605" s="1">
        <v>928.14301101000001</v>
      </c>
      <c r="C5605" s="5">
        <f t="shared" si="87"/>
        <v>420.99824465004792</v>
      </c>
      <c r="D5605" s="1" t="s">
        <v>6164</v>
      </c>
    </row>
    <row r="5606" spans="1:4" x14ac:dyDescent="0.25">
      <c r="A5606" s="1" t="s">
        <v>6272</v>
      </c>
      <c r="B5606" s="1">
        <v>7.1178361199999998</v>
      </c>
      <c r="C5606" s="5">
        <f t="shared" si="87"/>
        <v>3.2285935213430399</v>
      </c>
      <c r="D5606" s="1" t="s">
        <v>6164</v>
      </c>
    </row>
    <row r="5607" spans="1:4" x14ac:dyDescent="0.25">
      <c r="A5607" s="1" t="s">
        <v>6273</v>
      </c>
      <c r="B5607" s="1">
        <v>95.800620339999995</v>
      </c>
      <c r="C5607" s="5">
        <f t="shared" si="87"/>
        <v>43.454394981261274</v>
      </c>
      <c r="D5607" s="1" t="s">
        <v>6164</v>
      </c>
    </row>
    <row r="5608" spans="1:4" x14ac:dyDescent="0.25">
      <c r="A5608" s="1" t="s">
        <v>6274</v>
      </c>
      <c r="B5608" s="1">
        <v>148.23738195999999</v>
      </c>
      <c r="C5608" s="5">
        <f t="shared" si="87"/>
        <v>67.23929055800032</v>
      </c>
      <c r="D5608" s="1" t="s">
        <v>6164</v>
      </c>
    </row>
    <row r="5609" spans="1:4" x14ac:dyDescent="0.25">
      <c r="A5609" s="1" t="s">
        <v>6275</v>
      </c>
      <c r="B5609" s="1">
        <v>1475.0576861400002</v>
      </c>
      <c r="C5609" s="5">
        <f t="shared" si="87"/>
        <v>669.07436597161495</v>
      </c>
      <c r="D5609" s="1" t="s">
        <v>6164</v>
      </c>
    </row>
    <row r="5610" spans="1:4" x14ac:dyDescent="0.25">
      <c r="A5610" s="1" t="s">
        <v>6276</v>
      </c>
      <c r="B5610" s="1">
        <v>632.82449745999998</v>
      </c>
      <c r="C5610" s="5">
        <f t="shared" si="87"/>
        <v>287.0441294518763</v>
      </c>
      <c r="D5610" s="1" t="s">
        <v>6164</v>
      </c>
    </row>
    <row r="5611" spans="1:4" x14ac:dyDescent="0.25">
      <c r="A5611" s="1" t="s">
        <v>6277</v>
      </c>
      <c r="B5611" s="1">
        <v>245.27108046000001</v>
      </c>
      <c r="C5611" s="5">
        <f t="shared" si="87"/>
        <v>111.25299992801233</v>
      </c>
      <c r="D5611" s="1" t="s">
        <v>6164</v>
      </c>
    </row>
    <row r="5612" spans="1:4" x14ac:dyDescent="0.25">
      <c r="A5612" s="1" t="s">
        <v>6278</v>
      </c>
      <c r="B5612" s="1">
        <v>1415.9851999000002</v>
      </c>
      <c r="C5612" s="5">
        <f t="shared" si="87"/>
        <v>642.27955879304091</v>
      </c>
      <c r="D5612" s="1" t="s">
        <v>6164</v>
      </c>
    </row>
    <row r="5613" spans="1:4" x14ac:dyDescent="0.25">
      <c r="A5613" s="1" t="s">
        <v>6279</v>
      </c>
      <c r="B5613" s="1">
        <v>1338.9395956499998</v>
      </c>
      <c r="C5613" s="5">
        <f t="shared" si="87"/>
        <v>607.33228907007469</v>
      </c>
      <c r="D5613" s="1" t="s">
        <v>6164</v>
      </c>
    </row>
    <row r="5614" spans="1:4" x14ac:dyDescent="0.25">
      <c r="A5614" s="1" t="s">
        <v>6280</v>
      </c>
      <c r="B5614" s="1">
        <v>1503.8244232000004</v>
      </c>
      <c r="C5614" s="5">
        <f t="shared" si="87"/>
        <v>682.12272776813461</v>
      </c>
      <c r="D5614" s="1" t="s">
        <v>6164</v>
      </c>
    </row>
    <row r="5615" spans="1:4" x14ac:dyDescent="0.25">
      <c r="A5615" s="1" t="s">
        <v>6281</v>
      </c>
      <c r="B5615" s="1">
        <v>1606.3835410600002</v>
      </c>
      <c r="C5615" s="5">
        <f t="shared" si="87"/>
        <v>728.64272315648759</v>
      </c>
      <c r="D5615" s="1" t="s">
        <v>6164</v>
      </c>
    </row>
    <row r="5616" spans="1:4" x14ac:dyDescent="0.25">
      <c r="A5616" s="1" t="s">
        <v>6282</v>
      </c>
      <c r="B5616" s="1">
        <v>1348.1798551699997</v>
      </c>
      <c r="C5616" s="5">
        <f t="shared" si="87"/>
        <v>611.52359686627051</v>
      </c>
      <c r="D5616" s="1" t="s">
        <v>6164</v>
      </c>
    </row>
    <row r="5617" spans="1:4" x14ac:dyDescent="0.25">
      <c r="A5617" s="1" t="s">
        <v>6283</v>
      </c>
      <c r="B5617" s="1">
        <v>1260.4730035600001</v>
      </c>
      <c r="C5617" s="5">
        <f t="shared" si="87"/>
        <v>571.74047063078751</v>
      </c>
      <c r="D5617" s="1" t="s">
        <v>6164</v>
      </c>
    </row>
    <row r="5618" spans="1:4" x14ac:dyDescent="0.25">
      <c r="A5618" s="1" t="s">
        <v>6284</v>
      </c>
      <c r="B5618" s="1">
        <v>128.5123897</v>
      </c>
      <c r="C5618" s="5">
        <f t="shared" si="87"/>
        <v>58.292191868802398</v>
      </c>
      <c r="D5618" s="1" t="s">
        <v>6164</v>
      </c>
    </row>
    <row r="5619" spans="1:4" x14ac:dyDescent="0.25">
      <c r="A5619" s="1" t="s">
        <v>6285</v>
      </c>
      <c r="B5619" s="1">
        <v>581.11786215999996</v>
      </c>
      <c r="C5619" s="5">
        <f t="shared" si="87"/>
        <v>263.59041333287871</v>
      </c>
      <c r="D5619" s="1" t="s">
        <v>6164</v>
      </c>
    </row>
    <row r="5620" spans="1:4" x14ac:dyDescent="0.25">
      <c r="A5620" s="1" t="s">
        <v>6286</v>
      </c>
      <c r="B5620" s="1">
        <v>1136.6486092799996</v>
      </c>
      <c r="C5620" s="5">
        <f t="shared" si="87"/>
        <v>515.5747159805336</v>
      </c>
      <c r="D5620" s="1" t="s">
        <v>6164</v>
      </c>
    </row>
    <row r="5621" spans="1:4" x14ac:dyDescent="0.25">
      <c r="A5621" s="1" t="s">
        <v>6287</v>
      </c>
      <c r="B5621" s="1">
        <v>2058.5176968800001</v>
      </c>
      <c r="C5621" s="5">
        <f t="shared" si="87"/>
        <v>933.72715916319305</v>
      </c>
      <c r="D5621" s="1" t="s">
        <v>6164</v>
      </c>
    </row>
    <row r="5622" spans="1:4" x14ac:dyDescent="0.25">
      <c r="A5622" s="1" t="s">
        <v>6288</v>
      </c>
      <c r="B5622" s="1">
        <v>2394.2942362199997</v>
      </c>
      <c r="C5622" s="5">
        <f t="shared" si="87"/>
        <v>1086.0327111955021</v>
      </c>
      <c r="D5622" s="1" t="s">
        <v>6164</v>
      </c>
    </row>
    <row r="5623" spans="1:4" x14ac:dyDescent="0.25">
      <c r="A5623" s="1" t="s">
        <v>6289</v>
      </c>
      <c r="B5623" s="1">
        <v>11049.29107592</v>
      </c>
      <c r="C5623" s="5">
        <f t="shared" si="87"/>
        <v>5011.8700377087043</v>
      </c>
      <c r="D5623" s="1" t="s">
        <v>6164</v>
      </c>
    </row>
    <row r="5624" spans="1:4" x14ac:dyDescent="0.25">
      <c r="A5624" s="1" t="s">
        <v>6290</v>
      </c>
      <c r="B5624" s="1">
        <v>13289.517113370002</v>
      </c>
      <c r="C5624" s="5">
        <f t="shared" si="87"/>
        <v>6028.0186464877261</v>
      </c>
      <c r="D5624" s="1" t="s">
        <v>6164</v>
      </c>
    </row>
    <row r="5625" spans="1:4" x14ac:dyDescent="0.25">
      <c r="A5625" s="1" t="s">
        <v>6291</v>
      </c>
      <c r="B5625" s="1">
        <v>7804.8016998800013</v>
      </c>
      <c r="C5625" s="5">
        <f t="shared" si="87"/>
        <v>3540.1956126519694</v>
      </c>
      <c r="D5625" s="1" t="s">
        <v>6164</v>
      </c>
    </row>
    <row r="5626" spans="1:4" x14ac:dyDescent="0.25">
      <c r="A5626" s="1" t="s">
        <v>6292</v>
      </c>
      <c r="B5626" s="1">
        <v>2104.5210821000001</v>
      </c>
      <c r="C5626" s="5">
        <f t="shared" si="87"/>
        <v>954.5939266719032</v>
      </c>
      <c r="D5626" s="1" t="s">
        <v>6164</v>
      </c>
    </row>
    <row r="5627" spans="1:4" x14ac:dyDescent="0.25">
      <c r="A5627" s="1" t="s">
        <v>6293</v>
      </c>
      <c r="B5627" s="1">
        <v>3738.4696822600022</v>
      </c>
      <c r="C5627" s="5">
        <f t="shared" si="87"/>
        <v>1695.7399401156788</v>
      </c>
      <c r="D5627" s="1" t="s">
        <v>6164</v>
      </c>
    </row>
    <row r="5628" spans="1:4" x14ac:dyDescent="0.25">
      <c r="A5628" s="1" t="s">
        <v>6294</v>
      </c>
      <c r="B5628" s="1">
        <v>3184.9637205800004</v>
      </c>
      <c r="C5628" s="5">
        <f t="shared" si="87"/>
        <v>1444.6740639453235</v>
      </c>
      <c r="D5628" s="1" t="s">
        <v>6164</v>
      </c>
    </row>
    <row r="5629" spans="1:4" x14ac:dyDescent="0.25">
      <c r="A5629" s="1" t="s">
        <v>6295</v>
      </c>
      <c r="B5629" s="1">
        <v>3562.1362001200005</v>
      </c>
      <c r="C5629" s="5">
        <f t="shared" si="87"/>
        <v>1615.7564832848313</v>
      </c>
      <c r="D5629" s="1" t="s">
        <v>6164</v>
      </c>
    </row>
    <row r="5630" spans="1:4" x14ac:dyDescent="0.25">
      <c r="A5630" s="1" t="s">
        <v>6296</v>
      </c>
      <c r="B5630" s="1">
        <v>2551.9053899500004</v>
      </c>
      <c r="C5630" s="5">
        <f t="shared" si="87"/>
        <v>1157.5238696382005</v>
      </c>
      <c r="D5630" s="1" t="s">
        <v>6164</v>
      </c>
    </row>
    <row r="5631" spans="1:4" x14ac:dyDescent="0.25">
      <c r="A5631" s="1" t="s">
        <v>6297</v>
      </c>
      <c r="B5631" s="1">
        <v>7876.4948571100049</v>
      </c>
      <c r="C5631" s="5">
        <f t="shared" si="87"/>
        <v>3572.7150552262415</v>
      </c>
      <c r="D5631" s="1" t="s">
        <v>6164</v>
      </c>
    </row>
    <row r="5632" spans="1:4" x14ac:dyDescent="0.25">
      <c r="A5632" s="1" t="s">
        <v>6298</v>
      </c>
      <c r="B5632" s="1">
        <v>26634.127559220011</v>
      </c>
      <c r="C5632" s="5">
        <f t="shared" si="87"/>
        <v>12081.027187841722</v>
      </c>
      <c r="D5632" s="1" t="s">
        <v>6164</v>
      </c>
    </row>
    <row r="5633" spans="1:4" x14ac:dyDescent="0.25">
      <c r="A5633" s="1" t="s">
        <v>6299</v>
      </c>
      <c r="B5633" s="1">
        <v>3015.5992041600011</v>
      </c>
      <c r="C5633" s="5">
        <f t="shared" si="87"/>
        <v>1367.8516742133431</v>
      </c>
      <c r="D5633" s="1" t="s">
        <v>6164</v>
      </c>
    </row>
    <row r="5634" spans="1:4" x14ac:dyDescent="0.25">
      <c r="A5634" s="1" t="s">
        <v>6300</v>
      </c>
      <c r="B5634" s="1">
        <v>6984.3574025499984</v>
      </c>
      <c r="C5634" s="5">
        <f t="shared" si="87"/>
        <v>3168.0486429374587</v>
      </c>
      <c r="D5634" s="1" t="s">
        <v>6164</v>
      </c>
    </row>
    <row r="5635" spans="1:4" x14ac:dyDescent="0.25">
      <c r="A5635" s="1" t="s">
        <v>6301</v>
      </c>
      <c r="B5635" s="1">
        <v>2255.539117679999</v>
      </c>
      <c r="C5635" s="5">
        <f t="shared" ref="C5635:C5698" si="88">0.453592*B5635</f>
        <v>1023.0944994667061</v>
      </c>
      <c r="D5635" s="1" t="s">
        <v>6164</v>
      </c>
    </row>
    <row r="5636" spans="1:4" x14ac:dyDescent="0.25">
      <c r="A5636" s="1" t="s">
        <v>6302</v>
      </c>
      <c r="B5636" s="1">
        <v>1052.5330028399997</v>
      </c>
      <c r="C5636" s="5">
        <f t="shared" si="88"/>
        <v>477.42054982420115</v>
      </c>
      <c r="D5636" s="1" t="s">
        <v>6164</v>
      </c>
    </row>
    <row r="5637" spans="1:4" x14ac:dyDescent="0.25">
      <c r="A5637" s="1" t="s">
        <v>6303</v>
      </c>
      <c r="B5637" s="1">
        <v>11077.926201619999</v>
      </c>
      <c r="C5637" s="5">
        <f t="shared" si="88"/>
        <v>5024.8587016452184</v>
      </c>
      <c r="D5637" s="1" t="s">
        <v>6164</v>
      </c>
    </row>
    <row r="5638" spans="1:4" x14ac:dyDescent="0.25">
      <c r="A5638" s="1" t="s">
        <v>6304</v>
      </c>
      <c r="B5638" s="1">
        <v>8865.342235590002</v>
      </c>
      <c r="C5638" s="5">
        <f t="shared" si="88"/>
        <v>4021.2483153257404</v>
      </c>
      <c r="D5638" s="1" t="s">
        <v>6164</v>
      </c>
    </row>
    <row r="5639" spans="1:4" x14ac:dyDescent="0.25">
      <c r="A5639" s="1" t="s">
        <v>6305</v>
      </c>
      <c r="B5639" s="1">
        <v>953.58819500000038</v>
      </c>
      <c r="C5639" s="5">
        <f t="shared" si="88"/>
        <v>432.53997654644019</v>
      </c>
      <c r="D5639" s="1" t="s">
        <v>6164</v>
      </c>
    </row>
    <row r="5640" spans="1:4" x14ac:dyDescent="0.25">
      <c r="A5640" s="1" t="s">
        <v>6306</v>
      </c>
      <c r="B5640" s="1">
        <v>6995.3733999600017</v>
      </c>
      <c r="C5640" s="5">
        <f t="shared" si="88"/>
        <v>3173.045411234657</v>
      </c>
      <c r="D5640" s="1" t="s">
        <v>6164</v>
      </c>
    </row>
    <row r="5641" spans="1:4" x14ac:dyDescent="0.25">
      <c r="A5641" s="1" t="s">
        <v>6307</v>
      </c>
      <c r="B5641" s="1">
        <v>7297.1552139399982</v>
      </c>
      <c r="C5641" s="5">
        <f t="shared" si="88"/>
        <v>3309.9312278014718</v>
      </c>
      <c r="D5641" s="1" t="s">
        <v>6164</v>
      </c>
    </row>
    <row r="5642" spans="1:4" x14ac:dyDescent="0.25">
      <c r="A5642" s="1" t="s">
        <v>6308</v>
      </c>
      <c r="B5642" s="1">
        <v>1777.0919582600002</v>
      </c>
      <c r="C5642" s="5">
        <f t="shared" si="88"/>
        <v>806.07469553107001</v>
      </c>
      <c r="D5642" s="1" t="s">
        <v>6164</v>
      </c>
    </row>
    <row r="5643" spans="1:4" x14ac:dyDescent="0.25">
      <c r="A5643" s="1" t="s">
        <v>6309</v>
      </c>
      <c r="B5643" s="1">
        <v>7814.0251305100001</v>
      </c>
      <c r="C5643" s="5">
        <f t="shared" si="88"/>
        <v>3544.3792869982917</v>
      </c>
      <c r="D5643" s="1" t="s">
        <v>6164</v>
      </c>
    </row>
    <row r="5644" spans="1:4" x14ac:dyDescent="0.25">
      <c r="A5644" s="1" t="s">
        <v>6310</v>
      </c>
      <c r="B5644" s="1">
        <v>17459.441193660001</v>
      </c>
      <c r="C5644" s="5">
        <f t="shared" si="88"/>
        <v>7919.4628499146274</v>
      </c>
      <c r="D5644" s="1" t="s">
        <v>6164</v>
      </c>
    </row>
    <row r="5645" spans="1:4" x14ac:dyDescent="0.25">
      <c r="A5645" s="1" t="s">
        <v>6311</v>
      </c>
      <c r="B5645" s="1">
        <v>7048.8742346100016</v>
      </c>
      <c r="C5645" s="5">
        <f t="shared" si="88"/>
        <v>3197.3129618252196</v>
      </c>
      <c r="D5645" s="1" t="s">
        <v>6164</v>
      </c>
    </row>
    <row r="5646" spans="1:4" x14ac:dyDescent="0.25">
      <c r="A5646" s="1" t="s">
        <v>6312</v>
      </c>
      <c r="B5646" s="1">
        <v>2754.9293305999986</v>
      </c>
      <c r="C5646" s="5">
        <f t="shared" si="88"/>
        <v>1249.6139049255146</v>
      </c>
      <c r="D5646" s="1" t="s">
        <v>6164</v>
      </c>
    </row>
    <row r="5647" spans="1:4" x14ac:dyDescent="0.25">
      <c r="A5647" s="1" t="s">
        <v>6313</v>
      </c>
      <c r="B5647" s="1">
        <v>3661.8342632099989</v>
      </c>
      <c r="C5647" s="5">
        <f t="shared" si="88"/>
        <v>1660.9787271179498</v>
      </c>
      <c r="D5647" s="1" t="s">
        <v>6164</v>
      </c>
    </row>
    <row r="5648" spans="1:4" x14ac:dyDescent="0.25">
      <c r="A5648" s="1" t="s">
        <v>6314</v>
      </c>
      <c r="B5648" s="1">
        <v>5279.6395210900027</v>
      </c>
      <c r="C5648" s="5">
        <f t="shared" si="88"/>
        <v>2394.8022496502567</v>
      </c>
      <c r="D5648" s="1" t="s">
        <v>6164</v>
      </c>
    </row>
    <row r="5649" spans="1:4" x14ac:dyDescent="0.25">
      <c r="A5649" s="1" t="s">
        <v>6315</v>
      </c>
      <c r="B5649" s="1">
        <v>1833.3832432700001</v>
      </c>
      <c r="C5649" s="5">
        <f t="shared" si="88"/>
        <v>831.6079720813259</v>
      </c>
      <c r="D5649" s="1" t="s">
        <v>6164</v>
      </c>
    </row>
    <row r="5650" spans="1:4" x14ac:dyDescent="0.25">
      <c r="A5650" s="1" t="s">
        <v>6316</v>
      </c>
      <c r="B5650" s="1">
        <v>24293.502233479991</v>
      </c>
      <c r="C5650" s="5">
        <f t="shared" si="88"/>
        <v>11019.338265088656</v>
      </c>
      <c r="D5650" s="1" t="s">
        <v>6164</v>
      </c>
    </row>
    <row r="5651" spans="1:4" x14ac:dyDescent="0.25">
      <c r="A5651" s="1" t="s">
        <v>6317</v>
      </c>
      <c r="B5651" s="1">
        <v>1652.8745446100002</v>
      </c>
      <c r="C5651" s="5">
        <f t="shared" si="88"/>
        <v>749.73067043873914</v>
      </c>
      <c r="D5651" s="1" t="s">
        <v>6164</v>
      </c>
    </row>
    <row r="5652" spans="1:4" x14ac:dyDescent="0.25">
      <c r="A5652" s="1" t="s">
        <v>6318</v>
      </c>
      <c r="B5652" s="1">
        <v>11662.117130889997</v>
      </c>
      <c r="C5652" s="5">
        <f t="shared" si="88"/>
        <v>5289.8430336346555</v>
      </c>
      <c r="D5652" s="1" t="s">
        <v>6164</v>
      </c>
    </row>
    <row r="5653" spans="1:4" x14ac:dyDescent="0.25">
      <c r="A5653" s="1" t="s">
        <v>6319</v>
      </c>
      <c r="B5653" s="1">
        <v>14426.871075720006</v>
      </c>
      <c r="C5653" s="5">
        <f t="shared" si="88"/>
        <v>6543.9133049779894</v>
      </c>
      <c r="D5653" s="1" t="s">
        <v>6164</v>
      </c>
    </row>
    <row r="5654" spans="1:4" x14ac:dyDescent="0.25">
      <c r="A5654" s="1" t="s">
        <v>6320</v>
      </c>
      <c r="B5654" s="1">
        <v>8614.1700689300014</v>
      </c>
      <c r="C5654" s="5">
        <f t="shared" si="88"/>
        <v>3907.3186299060972</v>
      </c>
      <c r="D5654" s="1" t="s">
        <v>6164</v>
      </c>
    </row>
    <row r="5655" spans="1:4" x14ac:dyDescent="0.25">
      <c r="A5655" s="1" t="s">
        <v>6321</v>
      </c>
      <c r="B5655" s="1">
        <v>21021.805798480003</v>
      </c>
      <c r="C5655" s="5">
        <f t="shared" si="88"/>
        <v>9535.3229357441414</v>
      </c>
      <c r="D5655" s="1" t="s">
        <v>6164</v>
      </c>
    </row>
    <row r="5656" spans="1:4" x14ac:dyDescent="0.25">
      <c r="A5656" s="1" t="s">
        <v>6322</v>
      </c>
      <c r="B5656" s="1">
        <v>15592.390779399999</v>
      </c>
      <c r="C5656" s="5">
        <f t="shared" si="88"/>
        <v>7072.5837184096044</v>
      </c>
      <c r="D5656" s="1" t="s">
        <v>6164</v>
      </c>
    </row>
    <row r="5657" spans="1:4" x14ac:dyDescent="0.25">
      <c r="A5657" s="1" t="s">
        <v>120</v>
      </c>
      <c r="B5657" s="1">
        <v>13672.401537060001</v>
      </c>
      <c r="C5657" s="5">
        <f t="shared" si="88"/>
        <v>6201.6919579981195</v>
      </c>
      <c r="D5657" s="1" t="s">
        <v>6164</v>
      </c>
    </row>
    <row r="5658" spans="1:4" x14ac:dyDescent="0.25">
      <c r="A5658" s="1" t="s">
        <v>64</v>
      </c>
      <c r="B5658" s="1">
        <v>37163.368017699984</v>
      </c>
      <c r="C5658" s="5">
        <f t="shared" si="88"/>
        <v>16857.00642588457</v>
      </c>
      <c r="D5658" s="1" t="s">
        <v>6164</v>
      </c>
    </row>
    <row r="5659" spans="1:4" x14ac:dyDescent="0.25">
      <c r="A5659" s="1" t="s">
        <v>122</v>
      </c>
      <c r="B5659" s="1">
        <v>12899.667761509998</v>
      </c>
      <c r="C5659" s="5">
        <f t="shared" si="88"/>
        <v>5851.1860992788434</v>
      </c>
      <c r="D5659" s="1" t="s">
        <v>6164</v>
      </c>
    </row>
    <row r="5660" spans="1:4" x14ac:dyDescent="0.25">
      <c r="A5660" s="1" t="s">
        <v>5</v>
      </c>
      <c r="B5660" s="1">
        <v>6670.8034747600032</v>
      </c>
      <c r="C5660" s="5">
        <f t="shared" si="88"/>
        <v>3025.8230897233393</v>
      </c>
      <c r="D5660" s="1" t="s">
        <v>6164</v>
      </c>
    </row>
    <row r="5661" spans="1:4" x14ac:dyDescent="0.25">
      <c r="A5661" s="1" t="s">
        <v>95</v>
      </c>
      <c r="B5661" s="1">
        <v>22711.176835619997</v>
      </c>
      <c r="C5661" s="5">
        <f t="shared" si="88"/>
        <v>10301.608123222546</v>
      </c>
      <c r="D5661" s="1" t="s">
        <v>6164</v>
      </c>
    </row>
    <row r="5662" spans="1:4" x14ac:dyDescent="0.25">
      <c r="A5662" s="1" t="s">
        <v>17</v>
      </c>
      <c r="B5662" s="1">
        <v>4729.7512477799983</v>
      </c>
      <c r="C5662" s="5">
        <f t="shared" si="88"/>
        <v>2145.3773279830248</v>
      </c>
      <c r="D5662" s="1" t="s">
        <v>6164</v>
      </c>
    </row>
    <row r="5663" spans="1:4" x14ac:dyDescent="0.25">
      <c r="A5663" s="1" t="s">
        <v>25</v>
      </c>
      <c r="B5663" s="1">
        <v>12894.004714789999</v>
      </c>
      <c r="C5663" s="5">
        <f t="shared" si="88"/>
        <v>5848.617386591025</v>
      </c>
      <c r="D5663" s="1" t="s">
        <v>6164</v>
      </c>
    </row>
    <row r="5664" spans="1:4" x14ac:dyDescent="0.25">
      <c r="A5664" s="1" t="s">
        <v>96</v>
      </c>
      <c r="B5664" s="1">
        <v>828.65718919999995</v>
      </c>
      <c r="C5664" s="5">
        <f t="shared" si="88"/>
        <v>375.87227176360636</v>
      </c>
      <c r="D5664" s="1" t="s">
        <v>6164</v>
      </c>
    </row>
    <row r="5665" spans="1:4" x14ac:dyDescent="0.25">
      <c r="A5665" s="1" t="s">
        <v>111</v>
      </c>
      <c r="B5665" s="1">
        <v>7494.9097030000003</v>
      </c>
      <c r="C5665" s="5">
        <f t="shared" si="88"/>
        <v>3399.6310820031763</v>
      </c>
      <c r="D5665" s="1" t="s">
        <v>6164</v>
      </c>
    </row>
    <row r="5666" spans="1:4" x14ac:dyDescent="0.25">
      <c r="A5666" s="1" t="s">
        <v>114</v>
      </c>
      <c r="B5666" s="1">
        <v>15070.169019799994</v>
      </c>
      <c r="C5666" s="5">
        <f t="shared" si="88"/>
        <v>6835.7081060291193</v>
      </c>
      <c r="D5666" s="1" t="s">
        <v>6164</v>
      </c>
    </row>
    <row r="5667" spans="1:4" x14ac:dyDescent="0.25">
      <c r="A5667" s="1" t="s">
        <v>44</v>
      </c>
      <c r="B5667" s="1">
        <v>46835.354553640012</v>
      </c>
      <c r="C5667" s="5">
        <f t="shared" si="88"/>
        <v>21244.14214269468</v>
      </c>
      <c r="D5667" s="1" t="s">
        <v>6164</v>
      </c>
    </row>
    <row r="5668" spans="1:4" x14ac:dyDescent="0.25">
      <c r="A5668" s="1" t="s">
        <v>6323</v>
      </c>
      <c r="B5668" s="1">
        <v>16721.621996469996</v>
      </c>
      <c r="C5668" s="5">
        <f t="shared" si="88"/>
        <v>7584.7939646228178</v>
      </c>
      <c r="D5668" s="1" t="s">
        <v>6164</v>
      </c>
    </row>
    <row r="5669" spans="1:4" x14ac:dyDescent="0.25">
      <c r="A5669" s="1" t="s">
        <v>6324</v>
      </c>
      <c r="B5669" s="1">
        <v>5788.2619346100018</v>
      </c>
      <c r="C5669" s="5">
        <f t="shared" si="88"/>
        <v>2625.5093074436199</v>
      </c>
      <c r="D5669" s="1" t="s">
        <v>6164</v>
      </c>
    </row>
    <row r="5670" spans="1:4" x14ac:dyDescent="0.25">
      <c r="A5670" s="1" t="s">
        <v>6325</v>
      </c>
      <c r="B5670" s="1">
        <v>13266.146930079996</v>
      </c>
      <c r="C5670" s="5">
        <f t="shared" si="88"/>
        <v>6017.4181183088458</v>
      </c>
      <c r="D5670" s="1" t="s">
        <v>6164</v>
      </c>
    </row>
    <row r="5671" spans="1:4" x14ac:dyDescent="0.25">
      <c r="A5671" s="1" t="s">
        <v>98</v>
      </c>
      <c r="B5671" s="1">
        <v>17096.513865960002</v>
      </c>
      <c r="C5671" s="5">
        <f t="shared" si="88"/>
        <v>7754.8419174885294</v>
      </c>
      <c r="D5671" s="1" t="s">
        <v>6164</v>
      </c>
    </row>
    <row r="5672" spans="1:4" x14ac:dyDescent="0.25">
      <c r="A5672" s="1" t="s">
        <v>6</v>
      </c>
      <c r="B5672" s="1">
        <v>15157.92848475</v>
      </c>
      <c r="C5672" s="5">
        <f t="shared" si="88"/>
        <v>6875.5150972547217</v>
      </c>
      <c r="D5672" s="1" t="s">
        <v>6164</v>
      </c>
    </row>
    <row r="5673" spans="1:4" x14ac:dyDescent="0.25">
      <c r="A5673" s="1" t="s">
        <v>63</v>
      </c>
      <c r="B5673" s="1">
        <v>5671.0672372500012</v>
      </c>
      <c r="C5673" s="5">
        <f t="shared" si="88"/>
        <v>2572.3507302787025</v>
      </c>
      <c r="D5673" s="1" t="s">
        <v>6164</v>
      </c>
    </row>
    <row r="5674" spans="1:4" x14ac:dyDescent="0.25">
      <c r="A5674" s="1" t="s">
        <v>34</v>
      </c>
      <c r="B5674" s="1">
        <v>10255.917837140001</v>
      </c>
      <c r="C5674" s="5">
        <f t="shared" si="88"/>
        <v>4652.0022835840073</v>
      </c>
      <c r="D5674" s="1" t="s">
        <v>6164</v>
      </c>
    </row>
    <row r="5675" spans="1:4" x14ac:dyDescent="0.25">
      <c r="A5675" s="1" t="s">
        <v>6326</v>
      </c>
      <c r="B5675" s="1">
        <v>12318.257052539999</v>
      </c>
      <c r="C5675" s="5">
        <f t="shared" si="88"/>
        <v>5587.4628529757229</v>
      </c>
      <c r="D5675" s="1" t="s">
        <v>6164</v>
      </c>
    </row>
    <row r="5676" spans="1:4" x14ac:dyDescent="0.25">
      <c r="A5676" s="1" t="s">
        <v>6327</v>
      </c>
      <c r="B5676" s="1">
        <v>13491.448088119998</v>
      </c>
      <c r="C5676" s="5">
        <f t="shared" si="88"/>
        <v>6119.6129211865264</v>
      </c>
      <c r="D5676" s="1" t="s">
        <v>6164</v>
      </c>
    </row>
    <row r="5677" spans="1:4" x14ac:dyDescent="0.25">
      <c r="A5677" s="1" t="s">
        <v>6328</v>
      </c>
      <c r="B5677" s="1">
        <v>8824.1445279</v>
      </c>
      <c r="C5677" s="5">
        <f t="shared" si="88"/>
        <v>4002.5613646992169</v>
      </c>
      <c r="D5677" s="1" t="s">
        <v>6164</v>
      </c>
    </row>
    <row r="5678" spans="1:4" x14ac:dyDescent="0.25">
      <c r="A5678" s="1" t="s">
        <v>6329</v>
      </c>
      <c r="B5678" s="1">
        <v>1590.1828211900001</v>
      </c>
      <c r="C5678" s="5">
        <f t="shared" si="88"/>
        <v>721.29420622921452</v>
      </c>
      <c r="D5678" s="1" t="s">
        <v>6164</v>
      </c>
    </row>
    <row r="5679" spans="1:4" x14ac:dyDescent="0.25">
      <c r="A5679" s="1" t="s">
        <v>6330</v>
      </c>
      <c r="B5679" s="1">
        <v>5992.6767662599996</v>
      </c>
      <c r="C5679" s="5">
        <f t="shared" si="88"/>
        <v>2718.2302397614058</v>
      </c>
      <c r="D5679" s="1" t="s">
        <v>6164</v>
      </c>
    </row>
    <row r="5680" spans="1:4" x14ac:dyDescent="0.25">
      <c r="A5680" s="1" t="s">
        <v>6331</v>
      </c>
      <c r="B5680" s="1">
        <v>7876.4213778000021</v>
      </c>
      <c r="C5680" s="5">
        <f t="shared" si="88"/>
        <v>3572.6817255990586</v>
      </c>
      <c r="D5680" s="1" t="s">
        <v>6164</v>
      </c>
    </row>
    <row r="5681" spans="1:4" x14ac:dyDescent="0.25">
      <c r="A5681" s="1" t="s">
        <v>6332</v>
      </c>
      <c r="B5681" s="1">
        <v>729.54353980000008</v>
      </c>
      <c r="C5681" s="5">
        <f t="shared" si="88"/>
        <v>330.91511330496161</v>
      </c>
      <c r="D5681" s="1" t="s">
        <v>6164</v>
      </c>
    </row>
    <row r="5682" spans="1:4" x14ac:dyDescent="0.25">
      <c r="A5682" s="1" t="s">
        <v>6333</v>
      </c>
      <c r="B5682" s="1">
        <v>18034.603814610011</v>
      </c>
      <c r="C5682" s="5">
        <f t="shared" si="88"/>
        <v>8180.352013476584</v>
      </c>
      <c r="D5682" s="1" t="s">
        <v>6164</v>
      </c>
    </row>
    <row r="5683" spans="1:4" x14ac:dyDescent="0.25">
      <c r="A5683" s="1" t="s">
        <v>6334</v>
      </c>
      <c r="B5683" s="1">
        <v>4562.5777078399988</v>
      </c>
      <c r="C5683" s="5">
        <f t="shared" si="88"/>
        <v>2069.5487476545609</v>
      </c>
      <c r="D5683" s="1" t="s">
        <v>6164</v>
      </c>
    </row>
    <row r="5684" spans="1:4" x14ac:dyDescent="0.25">
      <c r="A5684" s="1" t="s">
        <v>6335</v>
      </c>
      <c r="B5684" s="1">
        <v>21227.650626429997</v>
      </c>
      <c r="C5684" s="5">
        <f t="shared" si="88"/>
        <v>9628.6925029436352</v>
      </c>
      <c r="D5684" s="1" t="s">
        <v>6164</v>
      </c>
    </row>
    <row r="5685" spans="1:4" x14ac:dyDescent="0.25">
      <c r="A5685" s="1" t="s">
        <v>6336</v>
      </c>
      <c r="B5685" s="1">
        <v>17274.756001640002</v>
      </c>
      <c r="C5685" s="5">
        <f t="shared" si="88"/>
        <v>7835.6911242958913</v>
      </c>
      <c r="D5685" s="1" t="s">
        <v>6164</v>
      </c>
    </row>
    <row r="5686" spans="1:4" x14ac:dyDescent="0.25">
      <c r="A5686" s="1" t="s">
        <v>6337</v>
      </c>
      <c r="B5686" s="1">
        <v>12399.965230679996</v>
      </c>
      <c r="C5686" s="5">
        <f t="shared" si="88"/>
        <v>5624.5250289146006</v>
      </c>
      <c r="D5686" s="1" t="s">
        <v>6164</v>
      </c>
    </row>
    <row r="5687" spans="1:4" x14ac:dyDescent="0.25">
      <c r="A5687" s="1" t="s">
        <v>6338</v>
      </c>
      <c r="B5687" s="1">
        <v>16052.609845260002</v>
      </c>
      <c r="C5687" s="5">
        <f t="shared" si="88"/>
        <v>7281.3354049311747</v>
      </c>
      <c r="D5687" s="1" t="s">
        <v>6164</v>
      </c>
    </row>
    <row r="5688" spans="1:4" x14ac:dyDescent="0.25">
      <c r="A5688" s="1" t="s">
        <v>6339</v>
      </c>
      <c r="B5688" s="1">
        <v>14712.280356739991</v>
      </c>
      <c r="C5688" s="5">
        <f t="shared" si="88"/>
        <v>6673.372671574406</v>
      </c>
      <c r="D5688" s="1" t="s">
        <v>6164</v>
      </c>
    </row>
    <row r="5689" spans="1:4" x14ac:dyDescent="0.25">
      <c r="A5689" s="1" t="s">
        <v>6340</v>
      </c>
      <c r="B5689" s="1">
        <v>27874.459257979997</v>
      </c>
      <c r="C5689" s="5">
        <f t="shared" si="88"/>
        <v>12643.631723745662</v>
      </c>
      <c r="D5689" s="1" t="s">
        <v>6164</v>
      </c>
    </row>
    <row r="5690" spans="1:4" x14ac:dyDescent="0.25">
      <c r="A5690" s="1" t="s">
        <v>6341</v>
      </c>
      <c r="B5690" s="1">
        <v>7058.7839663099985</v>
      </c>
      <c r="C5690" s="5">
        <f t="shared" si="88"/>
        <v>3201.8079368464846</v>
      </c>
      <c r="D5690" s="1" t="s">
        <v>6164</v>
      </c>
    </row>
    <row r="5691" spans="1:4" x14ac:dyDescent="0.25">
      <c r="A5691" s="1" t="s">
        <v>6342</v>
      </c>
      <c r="B5691" s="1">
        <v>32773.030923460006</v>
      </c>
      <c r="C5691" s="5">
        <f t="shared" si="88"/>
        <v>14865.58464263407</v>
      </c>
      <c r="D5691" s="1" t="s">
        <v>6164</v>
      </c>
    </row>
    <row r="5692" spans="1:4" x14ac:dyDescent="0.25">
      <c r="A5692" s="1" t="s">
        <v>6343</v>
      </c>
      <c r="B5692" s="1">
        <v>3895.5088820799997</v>
      </c>
      <c r="C5692" s="5">
        <f t="shared" si="88"/>
        <v>1766.9716648404312</v>
      </c>
      <c r="D5692" s="1" t="s">
        <v>6164</v>
      </c>
    </row>
    <row r="5693" spans="1:4" x14ac:dyDescent="0.25">
      <c r="A5693" s="1" t="s">
        <v>6344</v>
      </c>
      <c r="B5693" s="1">
        <v>679.19345006000026</v>
      </c>
      <c r="C5693" s="5">
        <f t="shared" si="88"/>
        <v>308.07671539961564</v>
      </c>
      <c r="D5693" s="1" t="s">
        <v>6164</v>
      </c>
    </row>
    <row r="5694" spans="1:4" x14ac:dyDescent="0.25">
      <c r="A5694" s="1" t="s">
        <v>6345</v>
      </c>
      <c r="B5694" s="1">
        <v>3189.4529506400008</v>
      </c>
      <c r="C5694" s="5">
        <f t="shared" si="88"/>
        <v>1446.7103427866994</v>
      </c>
      <c r="D5694" s="1" t="s">
        <v>6164</v>
      </c>
    </row>
    <row r="5695" spans="1:4" x14ac:dyDescent="0.25">
      <c r="A5695" s="1" t="s">
        <v>6346</v>
      </c>
      <c r="B5695" s="1">
        <v>15933.73755023</v>
      </c>
      <c r="C5695" s="5">
        <f t="shared" si="88"/>
        <v>7227.4158828839263</v>
      </c>
      <c r="D5695" s="1" t="s">
        <v>6164</v>
      </c>
    </row>
    <row r="5696" spans="1:4" x14ac:dyDescent="0.25">
      <c r="A5696" s="1" t="s">
        <v>107</v>
      </c>
      <c r="B5696" s="1">
        <v>55626.081261319996</v>
      </c>
      <c r="C5696" s="5">
        <f t="shared" si="88"/>
        <v>25231.545451484661</v>
      </c>
      <c r="D5696" s="1" t="s">
        <v>6164</v>
      </c>
    </row>
    <row r="5697" spans="1:4" x14ac:dyDescent="0.25">
      <c r="A5697" s="1" t="s">
        <v>62</v>
      </c>
      <c r="B5697" s="1">
        <v>18661.15984773001</v>
      </c>
      <c r="C5697" s="5">
        <f t="shared" si="88"/>
        <v>8464.5528176515509</v>
      </c>
      <c r="D5697" s="1" t="s">
        <v>6164</v>
      </c>
    </row>
    <row r="5698" spans="1:4" x14ac:dyDescent="0.25">
      <c r="A5698" s="1" t="s">
        <v>6347</v>
      </c>
      <c r="B5698" s="1">
        <v>20617.333465280033</v>
      </c>
      <c r="C5698" s="5">
        <f t="shared" si="88"/>
        <v>9351.8575211833013</v>
      </c>
      <c r="D5698" s="1" t="s">
        <v>6164</v>
      </c>
    </row>
    <row r="5699" spans="1:4" x14ac:dyDescent="0.25">
      <c r="A5699" s="1" t="s">
        <v>6348</v>
      </c>
      <c r="B5699" s="1">
        <v>7106.7281036999993</v>
      </c>
      <c r="C5699" s="5">
        <f t="shared" ref="C5699:C5762" si="89">0.453592*B5699</f>
        <v>3223.5550140134901</v>
      </c>
      <c r="D5699" s="1" t="s">
        <v>6164</v>
      </c>
    </row>
    <row r="5700" spans="1:4" x14ac:dyDescent="0.25">
      <c r="A5700" s="1" t="s">
        <v>6349</v>
      </c>
      <c r="B5700" s="1">
        <v>3928.5795308800007</v>
      </c>
      <c r="C5700" s="5">
        <f t="shared" si="89"/>
        <v>1781.9722465709212</v>
      </c>
      <c r="D5700" s="1" t="s">
        <v>6164</v>
      </c>
    </row>
    <row r="5701" spans="1:4" x14ac:dyDescent="0.25">
      <c r="A5701" s="1" t="s">
        <v>6350</v>
      </c>
      <c r="B5701" s="1">
        <v>1905.9796039999999</v>
      </c>
      <c r="C5701" s="5">
        <f t="shared" si="89"/>
        <v>864.53710053756788</v>
      </c>
      <c r="D5701" s="1" t="s">
        <v>6164</v>
      </c>
    </row>
    <row r="5702" spans="1:4" x14ac:dyDescent="0.25">
      <c r="A5702" s="1" t="s">
        <v>6351</v>
      </c>
      <c r="B5702" s="1">
        <v>4864.3093083500016</v>
      </c>
      <c r="C5702" s="5">
        <f t="shared" si="89"/>
        <v>2206.4117877930939</v>
      </c>
      <c r="D5702" s="1" t="s">
        <v>6164</v>
      </c>
    </row>
    <row r="5703" spans="1:4" x14ac:dyDescent="0.25">
      <c r="A5703" s="1" t="s">
        <v>6352</v>
      </c>
      <c r="B5703" s="1">
        <v>5533.5516839399979</v>
      </c>
      <c r="C5703" s="5">
        <f t="shared" si="89"/>
        <v>2509.9747754217115</v>
      </c>
      <c r="D5703" s="1" t="s">
        <v>6164</v>
      </c>
    </row>
    <row r="5704" spans="1:4" x14ac:dyDescent="0.25">
      <c r="A5704" s="1" t="s">
        <v>6353</v>
      </c>
      <c r="B5704" s="1">
        <v>3079.8650862100012</v>
      </c>
      <c r="C5704" s="5">
        <f t="shared" si="89"/>
        <v>1397.0021641841668</v>
      </c>
      <c r="D5704" s="1" t="s">
        <v>6164</v>
      </c>
    </row>
    <row r="5705" spans="1:4" x14ac:dyDescent="0.25">
      <c r="A5705" s="1" t="s">
        <v>6354</v>
      </c>
      <c r="B5705" s="1">
        <v>10851.897422610002</v>
      </c>
      <c r="C5705" s="5">
        <f t="shared" si="89"/>
        <v>4922.3338557165162</v>
      </c>
      <c r="D5705" s="1" t="s">
        <v>6164</v>
      </c>
    </row>
    <row r="5706" spans="1:4" x14ac:dyDescent="0.25">
      <c r="A5706" s="1" t="s">
        <v>6355</v>
      </c>
      <c r="B5706" s="1">
        <v>10734.848869170004</v>
      </c>
      <c r="C5706" s="5">
        <f t="shared" si="89"/>
        <v>4869.2415682645606</v>
      </c>
      <c r="D5706" s="1" t="s">
        <v>6164</v>
      </c>
    </row>
    <row r="5707" spans="1:4" x14ac:dyDescent="0.25">
      <c r="A5707" s="1" t="s">
        <v>6356</v>
      </c>
      <c r="B5707" s="1">
        <v>12749.382166499983</v>
      </c>
      <c r="C5707" s="5">
        <f t="shared" si="89"/>
        <v>5783.0177556670606</v>
      </c>
      <c r="D5707" s="1" t="s">
        <v>6164</v>
      </c>
    </row>
    <row r="5708" spans="1:4" x14ac:dyDescent="0.25">
      <c r="A5708" s="1" t="s">
        <v>6357</v>
      </c>
      <c r="B5708" s="1">
        <v>8539.1493756500022</v>
      </c>
      <c r="C5708" s="5">
        <f t="shared" si="89"/>
        <v>3873.2898435998359</v>
      </c>
      <c r="D5708" s="1" t="s">
        <v>6164</v>
      </c>
    </row>
    <row r="5709" spans="1:4" x14ac:dyDescent="0.25">
      <c r="A5709" s="1" t="s">
        <v>6358</v>
      </c>
      <c r="B5709" s="1">
        <v>6539.8649721799984</v>
      </c>
      <c r="C5709" s="5">
        <f t="shared" si="89"/>
        <v>2966.4304324610698</v>
      </c>
      <c r="D5709" s="1" t="s">
        <v>6164</v>
      </c>
    </row>
    <row r="5710" spans="1:4" x14ac:dyDescent="0.25">
      <c r="A5710" s="1" t="s">
        <v>6359</v>
      </c>
      <c r="B5710" s="1">
        <v>3667.6396061300006</v>
      </c>
      <c r="C5710" s="5">
        <f t="shared" si="89"/>
        <v>1663.6119842237192</v>
      </c>
      <c r="D5710" s="1" t="s">
        <v>6164</v>
      </c>
    </row>
    <row r="5711" spans="1:4" x14ac:dyDescent="0.25">
      <c r="A5711" s="1" t="s">
        <v>6360</v>
      </c>
      <c r="B5711" s="1">
        <v>5989.8744423800026</v>
      </c>
      <c r="C5711" s="5">
        <f t="shared" si="89"/>
        <v>2716.9591280680302</v>
      </c>
      <c r="D5711" s="1" t="s">
        <v>6164</v>
      </c>
    </row>
    <row r="5712" spans="1:4" x14ac:dyDescent="0.25">
      <c r="A5712" s="1" t="s">
        <v>6361</v>
      </c>
      <c r="B5712" s="1">
        <v>6266.0121977899998</v>
      </c>
      <c r="C5712" s="5">
        <f t="shared" si="89"/>
        <v>2842.2130048199615</v>
      </c>
      <c r="D5712" s="1" t="s">
        <v>6164</v>
      </c>
    </row>
    <row r="5713" spans="1:4" x14ac:dyDescent="0.25">
      <c r="A5713" s="1" t="s">
        <v>51</v>
      </c>
      <c r="B5713" s="1">
        <v>11781.060889060003</v>
      </c>
      <c r="C5713" s="5">
        <f t="shared" si="89"/>
        <v>5343.7949707905045</v>
      </c>
      <c r="D5713" s="1" t="s">
        <v>6164</v>
      </c>
    </row>
    <row r="5714" spans="1:4" x14ac:dyDescent="0.25">
      <c r="A5714" s="1" t="s">
        <v>58</v>
      </c>
      <c r="B5714" s="1">
        <v>5060.9222563399981</v>
      </c>
      <c r="C5714" s="5">
        <f t="shared" si="89"/>
        <v>2295.5938480977725</v>
      </c>
      <c r="D5714" s="1" t="s">
        <v>6164</v>
      </c>
    </row>
    <row r="5715" spans="1:4" x14ac:dyDescent="0.25">
      <c r="A5715" s="1" t="s">
        <v>16</v>
      </c>
      <c r="B5715" s="1">
        <v>13931.035265880002</v>
      </c>
      <c r="C5715" s="5">
        <f t="shared" si="89"/>
        <v>6319.006148321042</v>
      </c>
      <c r="D5715" s="1" t="s">
        <v>6164</v>
      </c>
    </row>
    <row r="5716" spans="1:4" x14ac:dyDescent="0.25">
      <c r="A5716" s="1" t="s">
        <v>104</v>
      </c>
      <c r="B5716" s="1">
        <v>10835.945996640006</v>
      </c>
      <c r="C5716" s="5">
        <f t="shared" si="89"/>
        <v>4915.0984165079335</v>
      </c>
      <c r="D5716" s="1" t="s">
        <v>6164</v>
      </c>
    </row>
    <row r="5717" spans="1:4" x14ac:dyDescent="0.25">
      <c r="A5717" s="1" t="s">
        <v>2</v>
      </c>
      <c r="B5717" s="1">
        <v>4840.5836689500002</v>
      </c>
      <c r="C5717" s="5">
        <f t="shared" si="89"/>
        <v>2195.6500275663684</v>
      </c>
      <c r="D5717" s="1" t="s">
        <v>6164</v>
      </c>
    </row>
    <row r="5718" spans="1:4" x14ac:dyDescent="0.25">
      <c r="A5718" s="1" t="s">
        <v>112</v>
      </c>
      <c r="B5718" s="1">
        <v>6070.9101728500018</v>
      </c>
      <c r="C5718" s="5">
        <f t="shared" si="89"/>
        <v>2753.7162871233782</v>
      </c>
      <c r="D5718" s="1" t="s">
        <v>6164</v>
      </c>
    </row>
    <row r="5719" spans="1:4" x14ac:dyDescent="0.25">
      <c r="A5719" s="1" t="s">
        <v>6362</v>
      </c>
      <c r="B5719" s="1">
        <v>4343.6553097900005</v>
      </c>
      <c r="C5719" s="5">
        <f t="shared" si="89"/>
        <v>1970.2472992782659</v>
      </c>
      <c r="D5719" s="1" t="s">
        <v>6164</v>
      </c>
    </row>
    <row r="5720" spans="1:4" x14ac:dyDescent="0.25">
      <c r="A5720" s="1" t="s">
        <v>6363</v>
      </c>
      <c r="B5720" s="1">
        <v>17527.224029560006</v>
      </c>
      <c r="C5720" s="5">
        <f t="shared" si="89"/>
        <v>7950.2086020161823</v>
      </c>
      <c r="D5720" s="1" t="s">
        <v>6164</v>
      </c>
    </row>
    <row r="5721" spans="1:4" x14ac:dyDescent="0.25">
      <c r="A5721" s="1" t="s">
        <v>6364</v>
      </c>
      <c r="B5721" s="1">
        <v>12205.585914610003</v>
      </c>
      <c r="C5721" s="5">
        <f t="shared" si="89"/>
        <v>5536.3561261797804</v>
      </c>
      <c r="D5721" s="1" t="s">
        <v>6164</v>
      </c>
    </row>
    <row r="5722" spans="1:4" x14ac:dyDescent="0.25">
      <c r="A5722" s="1" t="s">
        <v>6365</v>
      </c>
      <c r="B5722" s="1">
        <v>26323.534036910009</v>
      </c>
      <c r="C5722" s="5">
        <f t="shared" si="89"/>
        <v>11940.144450870084</v>
      </c>
      <c r="D5722" s="1" t="s">
        <v>6164</v>
      </c>
    </row>
    <row r="5723" spans="1:4" x14ac:dyDescent="0.25">
      <c r="A5723" s="1" t="s">
        <v>6366</v>
      </c>
      <c r="B5723" s="1">
        <v>33699.020456130005</v>
      </c>
      <c r="C5723" s="5">
        <f t="shared" si="89"/>
        <v>15285.606086736921</v>
      </c>
      <c r="D5723" s="1" t="s">
        <v>6164</v>
      </c>
    </row>
    <row r="5724" spans="1:4" x14ac:dyDescent="0.25">
      <c r="A5724" s="1" t="s">
        <v>6367</v>
      </c>
      <c r="B5724" s="1">
        <v>18356.3568834</v>
      </c>
      <c r="C5724" s="5">
        <f t="shared" si="89"/>
        <v>8326.2966314551722</v>
      </c>
      <c r="D5724" s="1" t="s">
        <v>6164</v>
      </c>
    </row>
    <row r="5725" spans="1:4" x14ac:dyDescent="0.25">
      <c r="A5725" s="1" t="s">
        <v>6368</v>
      </c>
      <c r="B5725" s="1">
        <v>5192.7886547900007</v>
      </c>
      <c r="C5725" s="5">
        <f t="shared" si="89"/>
        <v>2355.407391503506</v>
      </c>
      <c r="D5725" s="1" t="s">
        <v>6164</v>
      </c>
    </row>
    <row r="5726" spans="1:4" x14ac:dyDescent="0.25">
      <c r="A5726" s="1" t="s">
        <v>36</v>
      </c>
      <c r="B5726" s="1">
        <v>5343.235529900001</v>
      </c>
      <c r="C5726" s="5">
        <f t="shared" si="89"/>
        <v>2423.6488904784014</v>
      </c>
      <c r="D5726" s="1" t="s">
        <v>6164</v>
      </c>
    </row>
    <row r="5727" spans="1:4" x14ac:dyDescent="0.25">
      <c r="A5727" s="1" t="s">
        <v>6369</v>
      </c>
      <c r="B5727" s="1">
        <v>7467.2415818800018</v>
      </c>
      <c r="C5727" s="5">
        <f t="shared" si="89"/>
        <v>3387.0810436081138</v>
      </c>
      <c r="D5727" s="1" t="s">
        <v>6164</v>
      </c>
    </row>
    <row r="5728" spans="1:4" x14ac:dyDescent="0.25">
      <c r="A5728" s="1" t="s">
        <v>6370</v>
      </c>
      <c r="B5728" s="1">
        <v>6146.8511024600002</v>
      </c>
      <c r="C5728" s="5">
        <f t="shared" si="89"/>
        <v>2788.1624852670366</v>
      </c>
      <c r="D5728" s="1" t="s">
        <v>6164</v>
      </c>
    </row>
    <row r="5729" spans="1:4" x14ac:dyDescent="0.25">
      <c r="A5729" s="1" t="s">
        <v>6371</v>
      </c>
      <c r="B5729" s="1">
        <v>1895.7536377299994</v>
      </c>
      <c r="C5729" s="5">
        <f t="shared" si="89"/>
        <v>859.89868404522588</v>
      </c>
      <c r="D5729" s="1" t="s">
        <v>6164</v>
      </c>
    </row>
    <row r="5730" spans="1:4" x14ac:dyDescent="0.25">
      <c r="A5730" s="1" t="s">
        <v>6372</v>
      </c>
      <c r="B5730" s="1">
        <v>13380.200780469999</v>
      </c>
      <c r="C5730" s="5">
        <f t="shared" si="89"/>
        <v>6069.1520324149478</v>
      </c>
      <c r="D5730" s="1" t="s">
        <v>6164</v>
      </c>
    </row>
    <row r="5731" spans="1:4" x14ac:dyDescent="0.25">
      <c r="A5731" s="1" t="s">
        <v>6373</v>
      </c>
      <c r="B5731" s="1">
        <v>9345.6572270099969</v>
      </c>
      <c r="C5731" s="5">
        <f t="shared" si="89"/>
        <v>4239.1153529139183</v>
      </c>
      <c r="D5731" s="1" t="s">
        <v>6164</v>
      </c>
    </row>
    <row r="5732" spans="1:4" x14ac:dyDescent="0.25">
      <c r="A5732" s="1" t="s">
        <v>6374</v>
      </c>
      <c r="B5732" s="1">
        <v>6408.7375389000008</v>
      </c>
      <c r="C5732" s="5">
        <f t="shared" si="89"/>
        <v>2906.9520777447292</v>
      </c>
      <c r="D5732" s="1" t="s">
        <v>6164</v>
      </c>
    </row>
    <row r="5733" spans="1:4" x14ac:dyDescent="0.25">
      <c r="A5733" s="1" t="s">
        <v>6375</v>
      </c>
      <c r="B5733" s="1">
        <v>6599.1798168900004</v>
      </c>
      <c r="C5733" s="5">
        <f t="shared" si="89"/>
        <v>2993.3351715027688</v>
      </c>
      <c r="D5733" s="1" t="s">
        <v>6164</v>
      </c>
    </row>
    <row r="5734" spans="1:4" x14ac:dyDescent="0.25">
      <c r="A5734" s="1" t="s">
        <v>6376</v>
      </c>
      <c r="B5734" s="1">
        <v>41.947165499999997</v>
      </c>
      <c r="C5734" s="5">
        <f t="shared" si="89"/>
        <v>19.026898693475999</v>
      </c>
      <c r="D5734" s="1" t="s">
        <v>6164</v>
      </c>
    </row>
    <row r="5735" spans="1:4" x14ac:dyDescent="0.25">
      <c r="A5735" s="1" t="s">
        <v>6377</v>
      </c>
      <c r="B5735" s="1">
        <v>676.61978705000001</v>
      </c>
      <c r="C5735" s="5">
        <f t="shared" si="89"/>
        <v>306.90932244758358</v>
      </c>
      <c r="D5735" s="1" t="s">
        <v>6164</v>
      </c>
    </row>
    <row r="5736" spans="1:4" x14ac:dyDescent="0.25">
      <c r="A5736" s="1" t="s">
        <v>6378</v>
      </c>
      <c r="B5736" s="1">
        <v>2853.9916596700004</v>
      </c>
      <c r="C5736" s="5">
        <f t="shared" si="89"/>
        <v>1294.5477848930348</v>
      </c>
      <c r="D5736" s="1" t="s">
        <v>6164</v>
      </c>
    </row>
    <row r="5737" spans="1:4" x14ac:dyDescent="0.25">
      <c r="A5737" s="1" t="s">
        <v>6379</v>
      </c>
      <c r="B5737" s="1">
        <v>5420.4856680399989</v>
      </c>
      <c r="C5737" s="5">
        <f t="shared" si="89"/>
        <v>2458.6889351375989</v>
      </c>
      <c r="D5737" s="1" t="s">
        <v>6164</v>
      </c>
    </row>
    <row r="5738" spans="1:4" x14ac:dyDescent="0.25">
      <c r="A5738" s="1" t="s">
        <v>6380</v>
      </c>
      <c r="B5738" s="1">
        <v>3349.9739379199996</v>
      </c>
      <c r="C5738" s="5">
        <f t="shared" si="89"/>
        <v>1519.5213784490084</v>
      </c>
      <c r="D5738" s="1" t="s">
        <v>6164</v>
      </c>
    </row>
    <row r="5739" spans="1:4" x14ac:dyDescent="0.25">
      <c r="A5739" s="1" t="s">
        <v>6381</v>
      </c>
      <c r="B5739" s="1">
        <v>8292.5584971999979</v>
      </c>
      <c r="C5739" s="5">
        <f t="shared" si="89"/>
        <v>3761.4381938619413</v>
      </c>
      <c r="D5739" s="1" t="s">
        <v>6164</v>
      </c>
    </row>
    <row r="5740" spans="1:4" x14ac:dyDescent="0.25">
      <c r="A5740" s="1" t="s">
        <v>6382</v>
      </c>
      <c r="B5740" s="1">
        <v>814.84328460000006</v>
      </c>
      <c r="C5740" s="5">
        <f t="shared" si="89"/>
        <v>369.60639514828324</v>
      </c>
      <c r="D5740" s="1" t="s">
        <v>6164</v>
      </c>
    </row>
    <row r="5741" spans="1:4" x14ac:dyDescent="0.25">
      <c r="A5741" s="1" t="s">
        <v>6383</v>
      </c>
      <c r="B5741" s="1">
        <v>16430.056778779999</v>
      </c>
      <c r="C5741" s="5">
        <f t="shared" si="89"/>
        <v>7452.5423144003771</v>
      </c>
      <c r="D5741" s="1" t="s">
        <v>6164</v>
      </c>
    </row>
    <row r="5742" spans="1:4" x14ac:dyDescent="0.25">
      <c r="A5742" s="1" t="s">
        <v>6384</v>
      </c>
      <c r="B5742" s="1">
        <v>47647.221259880003</v>
      </c>
      <c r="C5742" s="5">
        <f t="shared" si="89"/>
        <v>21612.398385711491</v>
      </c>
      <c r="D5742" s="1" t="s">
        <v>6164</v>
      </c>
    </row>
    <row r="5743" spans="1:4" x14ac:dyDescent="0.25">
      <c r="A5743" s="1" t="s">
        <v>6385</v>
      </c>
      <c r="B5743" s="1">
        <v>8226.6829641999975</v>
      </c>
      <c r="C5743" s="5">
        <f t="shared" si="89"/>
        <v>3731.5575790974053</v>
      </c>
      <c r="D5743" s="1" t="s">
        <v>6164</v>
      </c>
    </row>
    <row r="5744" spans="1:4" x14ac:dyDescent="0.25">
      <c r="A5744" s="1" t="s">
        <v>106</v>
      </c>
      <c r="B5744" s="1">
        <v>1787.8067413500003</v>
      </c>
      <c r="C5744" s="5">
        <f t="shared" si="89"/>
        <v>810.93483542242927</v>
      </c>
      <c r="D5744" s="1" t="s">
        <v>6164</v>
      </c>
    </row>
    <row r="5745" spans="1:4" x14ac:dyDescent="0.25">
      <c r="A5745" s="1" t="s">
        <v>6386</v>
      </c>
      <c r="B5745" s="1">
        <v>1089.1632884200001</v>
      </c>
      <c r="C5745" s="5">
        <f t="shared" si="89"/>
        <v>494.03575432100467</v>
      </c>
      <c r="D5745" s="1" t="s">
        <v>6164</v>
      </c>
    </row>
    <row r="5746" spans="1:4" x14ac:dyDescent="0.25">
      <c r="A5746" s="1" t="s">
        <v>6387</v>
      </c>
      <c r="B5746" s="1">
        <v>205.01407570000003</v>
      </c>
      <c r="C5746" s="5">
        <f t="shared" si="89"/>
        <v>92.992744624914408</v>
      </c>
      <c r="D5746" s="1" t="s">
        <v>6164</v>
      </c>
    </row>
    <row r="5747" spans="1:4" x14ac:dyDescent="0.25">
      <c r="A5747" s="1" t="s">
        <v>6388</v>
      </c>
      <c r="B5747" s="1">
        <v>3.2962540999999996</v>
      </c>
      <c r="C5747" s="5">
        <f t="shared" si="89"/>
        <v>1.4951544897271998</v>
      </c>
      <c r="D5747" s="1" t="s">
        <v>6164</v>
      </c>
    </row>
    <row r="5748" spans="1:4" x14ac:dyDescent="0.25">
      <c r="A5748" s="1" t="s">
        <v>6389</v>
      </c>
      <c r="B5748" s="1">
        <v>2271.0518355000004</v>
      </c>
      <c r="C5748" s="5">
        <f t="shared" si="89"/>
        <v>1030.1309441681162</v>
      </c>
      <c r="D5748" s="1" t="s">
        <v>6164</v>
      </c>
    </row>
    <row r="5749" spans="1:4" x14ac:dyDescent="0.25">
      <c r="A5749" s="1" t="s">
        <v>6390</v>
      </c>
      <c r="B5749" s="1">
        <v>6833.8786083100003</v>
      </c>
      <c r="C5749" s="5">
        <f t="shared" si="89"/>
        <v>3099.7926657005496</v>
      </c>
      <c r="D5749" s="1" t="s">
        <v>6164</v>
      </c>
    </row>
    <row r="5750" spans="1:4" x14ac:dyDescent="0.25">
      <c r="A5750" s="1" t="s">
        <v>6391</v>
      </c>
      <c r="B5750" s="1">
        <v>4639.1890124799993</v>
      </c>
      <c r="C5750" s="5">
        <f t="shared" si="89"/>
        <v>2104.2990225488279</v>
      </c>
      <c r="D5750" s="1" t="s">
        <v>6164</v>
      </c>
    </row>
    <row r="5751" spans="1:4" x14ac:dyDescent="0.25">
      <c r="A5751" s="1" t="s">
        <v>6392</v>
      </c>
      <c r="B5751" s="1">
        <v>9575.5914639399998</v>
      </c>
      <c r="C5751" s="5">
        <f t="shared" si="89"/>
        <v>4343.4116833114722</v>
      </c>
      <c r="D5751" s="1" t="s">
        <v>6164</v>
      </c>
    </row>
    <row r="5752" spans="1:4" x14ac:dyDescent="0.25">
      <c r="A5752" s="1" t="s">
        <v>18</v>
      </c>
      <c r="B5752" s="1">
        <v>15555.098988779993</v>
      </c>
      <c r="C5752" s="5">
        <f t="shared" si="89"/>
        <v>7055.6684605186947</v>
      </c>
      <c r="D5752" s="1" t="s">
        <v>6164</v>
      </c>
    </row>
    <row r="5753" spans="1:4" x14ac:dyDescent="0.25">
      <c r="A5753" s="1" t="s">
        <v>24</v>
      </c>
      <c r="B5753" s="1">
        <v>5.5852219999999999</v>
      </c>
      <c r="C5753" s="5">
        <f t="shared" si="89"/>
        <v>2.5334120174239998</v>
      </c>
      <c r="D5753" s="1" t="s">
        <v>6164</v>
      </c>
    </row>
    <row r="5754" spans="1:4" x14ac:dyDescent="0.25">
      <c r="A5754" s="1" t="s">
        <v>6393</v>
      </c>
      <c r="B5754" s="1">
        <v>59.531416</v>
      </c>
      <c r="C5754" s="5">
        <f t="shared" si="89"/>
        <v>27.002974046272001</v>
      </c>
      <c r="D5754" s="1" t="s">
        <v>6164</v>
      </c>
    </row>
    <row r="5755" spans="1:4" x14ac:dyDescent="0.25">
      <c r="A5755" s="1" t="s">
        <v>6394</v>
      </c>
      <c r="B5755" s="1">
        <v>214.77215910000001</v>
      </c>
      <c r="C5755" s="5">
        <f t="shared" si="89"/>
        <v>97.418933190487209</v>
      </c>
      <c r="D5755" s="1" t="s">
        <v>6164</v>
      </c>
    </row>
    <row r="5756" spans="1:4" x14ac:dyDescent="0.25">
      <c r="A5756" s="1" t="s">
        <v>6395</v>
      </c>
      <c r="B5756" s="1">
        <v>1625.9981483999998</v>
      </c>
      <c r="C5756" s="5">
        <f t="shared" si="89"/>
        <v>737.53975212905266</v>
      </c>
      <c r="D5756" s="1" t="s">
        <v>6164</v>
      </c>
    </row>
    <row r="5757" spans="1:4" x14ac:dyDescent="0.25">
      <c r="A5757" s="1" t="s">
        <v>6396</v>
      </c>
      <c r="B5757" s="1">
        <v>6576.8898871200017</v>
      </c>
      <c r="C5757" s="5">
        <f t="shared" si="89"/>
        <v>2983.2246376785356</v>
      </c>
      <c r="D5757" s="1" t="s">
        <v>6164</v>
      </c>
    </row>
    <row r="5758" spans="1:4" x14ac:dyDescent="0.25">
      <c r="A5758" s="1" t="s">
        <v>6397</v>
      </c>
      <c r="B5758" s="1">
        <v>2500.8261325100002</v>
      </c>
      <c r="C5758" s="5">
        <f t="shared" si="89"/>
        <v>1134.3547270974759</v>
      </c>
      <c r="D5758" s="1" t="s">
        <v>6164</v>
      </c>
    </row>
    <row r="5759" spans="1:4" x14ac:dyDescent="0.25">
      <c r="A5759" s="1" t="s">
        <v>6398</v>
      </c>
      <c r="B5759" s="1">
        <v>5238.1452415400008</v>
      </c>
      <c r="C5759" s="5">
        <f t="shared" si="89"/>
        <v>2375.9807764006118</v>
      </c>
      <c r="D5759" s="1" t="s">
        <v>6164</v>
      </c>
    </row>
    <row r="5760" spans="1:4" x14ac:dyDescent="0.25">
      <c r="A5760" s="1" t="s">
        <v>6399</v>
      </c>
      <c r="B5760" s="1">
        <v>419.90084140000005</v>
      </c>
      <c r="C5760" s="5">
        <f t="shared" si="89"/>
        <v>190.46366245230882</v>
      </c>
      <c r="D5760" s="1" t="s">
        <v>6164</v>
      </c>
    </row>
    <row r="5761" spans="1:4" x14ac:dyDescent="0.25">
      <c r="A5761" s="1" t="s">
        <v>6400</v>
      </c>
      <c r="B5761" s="1">
        <v>3200.2315898000015</v>
      </c>
      <c r="C5761" s="5">
        <f t="shared" si="89"/>
        <v>1451.5994472805623</v>
      </c>
      <c r="D5761" s="1" t="s">
        <v>6164</v>
      </c>
    </row>
    <row r="5762" spans="1:4" x14ac:dyDescent="0.25">
      <c r="A5762" s="1" t="s">
        <v>6401</v>
      </c>
      <c r="B5762" s="1">
        <v>555.78826383000023</v>
      </c>
      <c r="C5762" s="5">
        <f t="shared" si="89"/>
        <v>252.10111016717747</v>
      </c>
      <c r="D5762" s="1" t="s">
        <v>6164</v>
      </c>
    </row>
    <row r="5763" spans="1:4" x14ac:dyDescent="0.25">
      <c r="A5763" s="1" t="s">
        <v>6402</v>
      </c>
      <c r="B5763" s="1">
        <v>5.0000000000000001E-3</v>
      </c>
      <c r="C5763" s="5">
        <f t="shared" ref="C5763:C5826" si="90">0.453592*B5763</f>
        <v>2.2679599999999999E-3</v>
      </c>
      <c r="D5763" s="1" t="s">
        <v>6164</v>
      </c>
    </row>
    <row r="5764" spans="1:4" x14ac:dyDescent="0.25">
      <c r="A5764" s="1" t="s">
        <v>6403</v>
      </c>
      <c r="B5764" s="1">
        <v>223.73805535</v>
      </c>
      <c r="C5764" s="5">
        <f t="shared" si="90"/>
        <v>101.4857920023172</v>
      </c>
      <c r="D5764" s="1" t="s">
        <v>6164</v>
      </c>
    </row>
    <row r="5765" spans="1:4" x14ac:dyDescent="0.25">
      <c r="A5765" s="1" t="s">
        <v>6404</v>
      </c>
      <c r="B5765" s="1">
        <v>6284.8023752399995</v>
      </c>
      <c r="C5765" s="5">
        <f t="shared" si="90"/>
        <v>2850.7360789898617</v>
      </c>
      <c r="D5765" s="1" t="s">
        <v>6164</v>
      </c>
    </row>
    <row r="5766" spans="1:4" x14ac:dyDescent="0.25">
      <c r="A5766" s="1" t="s">
        <v>6405</v>
      </c>
      <c r="B5766" s="1">
        <v>2971.5697936399993</v>
      </c>
      <c r="C5766" s="5">
        <f t="shared" si="90"/>
        <v>1347.8802858367546</v>
      </c>
      <c r="D5766" s="1" t="s">
        <v>6164</v>
      </c>
    </row>
    <row r="5767" spans="1:4" x14ac:dyDescent="0.25">
      <c r="A5767" s="1" t="s">
        <v>6406</v>
      </c>
      <c r="B5767" s="1">
        <v>310.20373499999999</v>
      </c>
      <c r="C5767" s="5">
        <f t="shared" si="90"/>
        <v>140.70593256612</v>
      </c>
      <c r="D5767" s="1" t="s">
        <v>6164</v>
      </c>
    </row>
    <row r="5768" spans="1:4" x14ac:dyDescent="0.25">
      <c r="A5768" s="1" t="s">
        <v>6407</v>
      </c>
      <c r="B5768" s="1">
        <v>354.64939630000003</v>
      </c>
      <c r="C5768" s="5">
        <f t="shared" si="90"/>
        <v>160.86612896650962</v>
      </c>
      <c r="D5768" s="1" t="s">
        <v>6164</v>
      </c>
    </row>
    <row r="5769" spans="1:4" x14ac:dyDescent="0.25">
      <c r="A5769" s="1" t="s">
        <v>6408</v>
      </c>
      <c r="B5769" s="1">
        <v>957.46728459999986</v>
      </c>
      <c r="C5769" s="5">
        <f t="shared" si="90"/>
        <v>434.29950055628314</v>
      </c>
      <c r="D5769" s="1" t="s">
        <v>6164</v>
      </c>
    </row>
    <row r="5770" spans="1:4" x14ac:dyDescent="0.25">
      <c r="A5770" s="1" t="s">
        <v>6409</v>
      </c>
      <c r="B5770" s="1">
        <v>726.30559358000016</v>
      </c>
      <c r="C5770" s="5">
        <f t="shared" si="90"/>
        <v>329.44640680313944</v>
      </c>
      <c r="D5770" s="1" t="s">
        <v>6164</v>
      </c>
    </row>
    <row r="5771" spans="1:4" x14ac:dyDescent="0.25">
      <c r="A5771" s="1" t="s">
        <v>6410</v>
      </c>
      <c r="B5771" s="1">
        <v>7633.0007672000002</v>
      </c>
      <c r="C5771" s="5">
        <f t="shared" si="90"/>
        <v>3462.2680839957825</v>
      </c>
      <c r="D5771" s="1" t="s">
        <v>6164</v>
      </c>
    </row>
    <row r="5772" spans="1:4" x14ac:dyDescent="0.25">
      <c r="A5772" s="1" t="s">
        <v>6411</v>
      </c>
      <c r="B5772" s="1">
        <v>179.19397849999999</v>
      </c>
      <c r="C5772" s="5">
        <f t="shared" si="90"/>
        <v>81.280955095771986</v>
      </c>
      <c r="D5772" s="1" t="s">
        <v>6164</v>
      </c>
    </row>
    <row r="5773" spans="1:4" x14ac:dyDescent="0.25">
      <c r="A5773" s="1" t="s">
        <v>6412</v>
      </c>
      <c r="B5773" s="1">
        <v>20.127364399999998</v>
      </c>
      <c r="C5773" s="5">
        <f t="shared" si="90"/>
        <v>9.1296114729247986</v>
      </c>
      <c r="D5773" s="1" t="s">
        <v>6164</v>
      </c>
    </row>
    <row r="5774" spans="1:4" x14ac:dyDescent="0.25">
      <c r="A5774" s="1" t="s">
        <v>6413</v>
      </c>
      <c r="B5774" s="1">
        <v>364.73665865999999</v>
      </c>
      <c r="C5774" s="5">
        <f t="shared" si="90"/>
        <v>165.4416304749067</v>
      </c>
      <c r="D5774" s="1" t="s">
        <v>6164</v>
      </c>
    </row>
    <row r="5775" spans="1:4" x14ac:dyDescent="0.25">
      <c r="A5775" s="1" t="s">
        <v>6414</v>
      </c>
      <c r="B5775" s="1">
        <v>710.08621516000005</v>
      </c>
      <c r="C5775" s="5">
        <f t="shared" si="90"/>
        <v>322.08942650685475</v>
      </c>
      <c r="D5775" s="1" t="s">
        <v>6164</v>
      </c>
    </row>
    <row r="5776" spans="1:4" x14ac:dyDescent="0.25">
      <c r="A5776" s="1" t="s">
        <v>6415</v>
      </c>
      <c r="B5776" s="1">
        <v>1148.2018620699998</v>
      </c>
      <c r="C5776" s="5">
        <f t="shared" si="90"/>
        <v>520.81517902005533</v>
      </c>
      <c r="D5776" s="1" t="s">
        <v>6164</v>
      </c>
    </row>
    <row r="5777" spans="1:4" x14ac:dyDescent="0.25">
      <c r="A5777" s="1" t="s">
        <v>6416</v>
      </c>
      <c r="B5777" s="1">
        <v>9236.3380568199973</v>
      </c>
      <c r="C5777" s="5">
        <f t="shared" si="90"/>
        <v>4189.5290518690963</v>
      </c>
      <c r="D5777" s="1" t="s">
        <v>6164</v>
      </c>
    </row>
    <row r="5778" spans="1:4" x14ac:dyDescent="0.25">
      <c r="A5778" s="1" t="s">
        <v>6417</v>
      </c>
      <c r="B5778" s="1">
        <v>1098.14168178</v>
      </c>
      <c r="C5778" s="5">
        <f t="shared" si="90"/>
        <v>498.10828172195374</v>
      </c>
      <c r="D5778" s="1" t="s">
        <v>6164</v>
      </c>
    </row>
    <row r="5779" spans="1:4" x14ac:dyDescent="0.25">
      <c r="A5779" s="1" t="s">
        <v>6418</v>
      </c>
      <c r="B5779" s="1">
        <v>1323.0674902200003</v>
      </c>
      <c r="C5779" s="5">
        <f t="shared" si="90"/>
        <v>600.13282902387039</v>
      </c>
      <c r="D5779" s="1" t="s">
        <v>6164</v>
      </c>
    </row>
    <row r="5780" spans="1:4" x14ac:dyDescent="0.25">
      <c r="A5780" s="1" t="s">
        <v>6419</v>
      </c>
      <c r="B5780" s="1">
        <v>364.23902858000002</v>
      </c>
      <c r="C5780" s="5">
        <f t="shared" si="90"/>
        <v>165.21590945165937</v>
      </c>
      <c r="D5780" s="1" t="s">
        <v>6164</v>
      </c>
    </row>
    <row r="5781" spans="1:4" x14ac:dyDescent="0.25">
      <c r="A5781" s="1" t="s">
        <v>6420</v>
      </c>
      <c r="B5781" s="1">
        <v>36284.582951340009</v>
      </c>
      <c r="C5781" s="5">
        <f t="shared" si="90"/>
        <v>16458.396550064219</v>
      </c>
      <c r="D5781" s="1" t="s">
        <v>6164</v>
      </c>
    </row>
    <row r="5782" spans="1:4" x14ac:dyDescent="0.25">
      <c r="A5782" s="1" t="s">
        <v>6421</v>
      </c>
      <c r="B5782" s="1">
        <v>34791.781581099996</v>
      </c>
      <c r="C5782" s="5">
        <f t="shared" si="90"/>
        <v>15781.273790934309</v>
      </c>
      <c r="D5782" s="1" t="s">
        <v>6164</v>
      </c>
    </row>
    <row r="5783" spans="1:4" x14ac:dyDescent="0.25">
      <c r="A5783" s="1" t="s">
        <v>6422</v>
      </c>
      <c r="B5783" s="1">
        <v>11414.393845129998</v>
      </c>
      <c r="C5783" s="5">
        <f t="shared" si="90"/>
        <v>5177.4777330002062</v>
      </c>
      <c r="D5783" s="1" t="s">
        <v>6164</v>
      </c>
    </row>
    <row r="5784" spans="1:4" x14ac:dyDescent="0.25">
      <c r="A5784" s="1" t="s">
        <v>6423</v>
      </c>
      <c r="B5784" s="1">
        <v>17721.9877557</v>
      </c>
      <c r="C5784" s="5">
        <f t="shared" si="90"/>
        <v>8038.5518700834746</v>
      </c>
      <c r="D5784" s="1" t="s">
        <v>6164</v>
      </c>
    </row>
    <row r="5785" spans="1:4" x14ac:dyDescent="0.25">
      <c r="A5785" s="1" t="s">
        <v>6424</v>
      </c>
      <c r="B5785" s="1">
        <v>935.23313997999981</v>
      </c>
      <c r="C5785" s="5">
        <f t="shared" si="90"/>
        <v>424.21427042980804</v>
      </c>
      <c r="D5785" s="1" t="s">
        <v>6164</v>
      </c>
    </row>
    <row r="5786" spans="1:4" x14ac:dyDescent="0.25">
      <c r="A5786" s="1" t="s">
        <v>6425</v>
      </c>
      <c r="B5786" s="1">
        <v>7508.2526118999995</v>
      </c>
      <c r="C5786" s="5">
        <f t="shared" si="90"/>
        <v>3405.6833187369443</v>
      </c>
      <c r="D5786" s="1" t="s">
        <v>6164</v>
      </c>
    </row>
    <row r="5787" spans="1:4" x14ac:dyDescent="0.25">
      <c r="A5787" s="1" t="s">
        <v>6426</v>
      </c>
      <c r="B5787" s="1">
        <v>3009.8034173500005</v>
      </c>
      <c r="C5787" s="5">
        <f t="shared" si="90"/>
        <v>1365.2227516826215</v>
      </c>
      <c r="D5787" s="1" t="s">
        <v>6164</v>
      </c>
    </row>
    <row r="5788" spans="1:4" x14ac:dyDescent="0.25">
      <c r="A5788" s="1" t="s">
        <v>6427</v>
      </c>
      <c r="B5788" s="1">
        <v>972.63168474999998</v>
      </c>
      <c r="C5788" s="5">
        <f t="shared" si="90"/>
        <v>441.17795114912201</v>
      </c>
      <c r="D5788" s="1" t="s">
        <v>6164</v>
      </c>
    </row>
    <row r="5789" spans="1:4" x14ac:dyDescent="0.25">
      <c r="A5789" s="1" t="s">
        <v>6428</v>
      </c>
      <c r="B5789" s="1">
        <v>916.40035853999984</v>
      </c>
      <c r="C5789" s="5">
        <f t="shared" si="90"/>
        <v>415.67187143087563</v>
      </c>
      <c r="D5789" s="1" t="s">
        <v>6164</v>
      </c>
    </row>
    <row r="5790" spans="1:4" x14ac:dyDescent="0.25">
      <c r="A5790" s="1" t="s">
        <v>6429</v>
      </c>
      <c r="B5790" s="1">
        <v>760.99772010000015</v>
      </c>
      <c r="C5790" s="5">
        <f t="shared" si="90"/>
        <v>345.18247785559925</v>
      </c>
      <c r="D5790" s="1" t="s">
        <v>6164</v>
      </c>
    </row>
    <row r="5791" spans="1:4" x14ac:dyDescent="0.25">
      <c r="A5791" s="1" t="s">
        <v>6430</v>
      </c>
      <c r="B5791" s="1">
        <v>25991.355322380001</v>
      </c>
      <c r="C5791" s="5">
        <f t="shared" si="90"/>
        <v>11789.47084338899</v>
      </c>
      <c r="D5791" s="1" t="s">
        <v>6164</v>
      </c>
    </row>
    <row r="5792" spans="1:4" x14ac:dyDescent="0.25">
      <c r="A5792" s="1" t="s">
        <v>6431</v>
      </c>
      <c r="B5792" s="1">
        <v>4402.1064566000005</v>
      </c>
      <c r="C5792" s="5">
        <f t="shared" si="90"/>
        <v>1996.7602718621074</v>
      </c>
      <c r="D5792" s="1" t="s">
        <v>6164</v>
      </c>
    </row>
    <row r="5793" spans="1:4" x14ac:dyDescent="0.25">
      <c r="A5793" s="1" t="s">
        <v>6432</v>
      </c>
      <c r="B5793" s="1">
        <v>2636.4316867500002</v>
      </c>
      <c r="C5793" s="5">
        <f t="shared" si="90"/>
        <v>1195.8643216563059</v>
      </c>
      <c r="D5793" s="1" t="s">
        <v>6164</v>
      </c>
    </row>
    <row r="5794" spans="1:4" x14ac:dyDescent="0.25">
      <c r="A5794" s="1" t="s">
        <v>6433</v>
      </c>
      <c r="B5794" s="1">
        <v>29675.189563899996</v>
      </c>
      <c r="C5794" s="5">
        <f t="shared" si="90"/>
        <v>13460.428584668527</v>
      </c>
      <c r="D5794" s="1" t="s">
        <v>6164</v>
      </c>
    </row>
    <row r="5795" spans="1:4" x14ac:dyDescent="0.25">
      <c r="A5795" s="1" t="s">
        <v>6434</v>
      </c>
      <c r="B5795" s="1">
        <v>4998.2139037200004</v>
      </c>
      <c r="C5795" s="5">
        <f t="shared" si="90"/>
        <v>2267.1498410161626</v>
      </c>
      <c r="D5795" s="1" t="s">
        <v>6164</v>
      </c>
    </row>
    <row r="5796" spans="1:4" x14ac:dyDescent="0.25">
      <c r="A5796" s="1" t="s">
        <v>6435</v>
      </c>
      <c r="B5796" s="1">
        <v>8211.0726585899993</v>
      </c>
      <c r="C5796" s="5">
        <f t="shared" si="90"/>
        <v>3724.476869355155</v>
      </c>
      <c r="D5796" s="1" t="s">
        <v>6164</v>
      </c>
    </row>
    <row r="5797" spans="1:4" x14ac:dyDescent="0.25">
      <c r="A5797" s="1" t="s">
        <v>6436</v>
      </c>
      <c r="B5797" s="1">
        <v>10103.404312400004</v>
      </c>
      <c r="C5797" s="5">
        <f t="shared" si="90"/>
        <v>4582.8233688701421</v>
      </c>
      <c r="D5797" s="1" t="s">
        <v>6164</v>
      </c>
    </row>
    <row r="5798" spans="1:4" x14ac:dyDescent="0.25">
      <c r="A5798" s="1" t="s">
        <v>6437</v>
      </c>
      <c r="B5798" s="1">
        <v>11236.567896120001</v>
      </c>
      <c r="C5798" s="5">
        <f t="shared" si="90"/>
        <v>5096.8173051368631</v>
      </c>
      <c r="D5798" s="1" t="s">
        <v>6164</v>
      </c>
    </row>
    <row r="5799" spans="1:4" x14ac:dyDescent="0.25">
      <c r="A5799" s="1" t="s">
        <v>6438</v>
      </c>
      <c r="B5799" s="1">
        <v>8729.2140768999998</v>
      </c>
      <c r="C5799" s="5">
        <f t="shared" si="90"/>
        <v>3959.5016715692245</v>
      </c>
      <c r="D5799" s="1" t="s">
        <v>6164</v>
      </c>
    </row>
    <row r="5800" spans="1:4" x14ac:dyDescent="0.25">
      <c r="A5800" s="1" t="s">
        <v>6439</v>
      </c>
      <c r="B5800" s="1">
        <v>1621.6471384200004</v>
      </c>
      <c r="C5800" s="5">
        <f t="shared" si="90"/>
        <v>735.56616881020477</v>
      </c>
      <c r="D5800" s="1" t="s">
        <v>6164</v>
      </c>
    </row>
    <row r="5801" spans="1:4" x14ac:dyDescent="0.25">
      <c r="A5801" s="1" t="s">
        <v>6440</v>
      </c>
      <c r="B5801" s="1">
        <v>1443.8948996000001</v>
      </c>
      <c r="C5801" s="5">
        <f t="shared" si="90"/>
        <v>654.93917529936323</v>
      </c>
      <c r="D5801" s="1" t="s">
        <v>6164</v>
      </c>
    </row>
    <row r="5802" spans="1:4" x14ac:dyDescent="0.25">
      <c r="A5802" s="1" t="s">
        <v>6441</v>
      </c>
      <c r="B5802" s="1">
        <v>63.872296800000001</v>
      </c>
      <c r="C5802" s="5">
        <f t="shared" si="90"/>
        <v>28.971962850105601</v>
      </c>
      <c r="D5802" s="1" t="s">
        <v>6164</v>
      </c>
    </row>
    <row r="5803" spans="1:4" x14ac:dyDescent="0.25">
      <c r="A5803" s="1" t="s">
        <v>6442</v>
      </c>
      <c r="B5803" s="1">
        <v>533.7967883099999</v>
      </c>
      <c r="C5803" s="5">
        <f t="shared" si="90"/>
        <v>242.12595280310947</v>
      </c>
      <c r="D5803" s="1" t="s">
        <v>6164</v>
      </c>
    </row>
    <row r="5804" spans="1:4" x14ac:dyDescent="0.25">
      <c r="A5804" s="1" t="s">
        <v>6443</v>
      </c>
      <c r="B5804" s="1">
        <v>9316.1085684299978</v>
      </c>
      <c r="C5804" s="5">
        <f t="shared" si="90"/>
        <v>4225.7123177712992</v>
      </c>
      <c r="D5804" s="1" t="s">
        <v>6164</v>
      </c>
    </row>
    <row r="5805" spans="1:4" x14ac:dyDescent="0.25">
      <c r="A5805" s="1" t="s">
        <v>6444</v>
      </c>
      <c r="B5805" s="1">
        <v>35179.133029000004</v>
      </c>
      <c r="C5805" s="5">
        <f t="shared" si="90"/>
        <v>15956.97330889017</v>
      </c>
      <c r="D5805" s="1" t="s">
        <v>6164</v>
      </c>
    </row>
    <row r="5806" spans="1:4" x14ac:dyDescent="0.25">
      <c r="A5806" s="1" t="s">
        <v>6445</v>
      </c>
      <c r="B5806" s="1">
        <v>126.5814488</v>
      </c>
      <c r="C5806" s="5">
        <f t="shared" si="90"/>
        <v>57.416332524089604</v>
      </c>
      <c r="D5806" s="1" t="s">
        <v>6164</v>
      </c>
    </row>
    <row r="5807" spans="1:4" x14ac:dyDescent="0.25">
      <c r="A5807" s="1" t="s">
        <v>6446</v>
      </c>
      <c r="B5807" s="1">
        <v>470.08752209999994</v>
      </c>
      <c r="C5807" s="5">
        <f t="shared" si="90"/>
        <v>213.22793932438319</v>
      </c>
      <c r="D5807" s="1" t="s">
        <v>6164</v>
      </c>
    </row>
    <row r="5808" spans="1:4" x14ac:dyDescent="0.25">
      <c r="A5808" s="1" t="s">
        <v>6447</v>
      </c>
      <c r="B5808" s="1">
        <v>10440.527188559998</v>
      </c>
      <c r="C5808" s="5">
        <f t="shared" si="90"/>
        <v>4735.7396085133068</v>
      </c>
      <c r="D5808" s="1" t="s">
        <v>6164</v>
      </c>
    </row>
    <row r="5809" spans="1:4" x14ac:dyDescent="0.25">
      <c r="A5809" s="1" t="s">
        <v>6448</v>
      </c>
      <c r="B5809" s="1">
        <v>12367.702301289995</v>
      </c>
      <c r="C5809" s="5">
        <f t="shared" si="90"/>
        <v>5609.8908222467317</v>
      </c>
      <c r="D5809" s="1" t="s">
        <v>6164</v>
      </c>
    </row>
    <row r="5810" spans="1:4" x14ac:dyDescent="0.25">
      <c r="A5810" s="1" t="s">
        <v>6449</v>
      </c>
      <c r="B5810" s="1">
        <v>42536.762393759993</v>
      </c>
      <c r="C5810" s="5">
        <f t="shared" si="90"/>
        <v>19294.335127710383</v>
      </c>
      <c r="D5810" s="1" t="s">
        <v>6164</v>
      </c>
    </row>
    <row r="5811" spans="1:4" x14ac:dyDescent="0.25">
      <c r="A5811" s="1" t="s">
        <v>6450</v>
      </c>
      <c r="B5811" s="1">
        <v>17902.084538000003</v>
      </c>
      <c r="C5811" s="5">
        <f t="shared" si="90"/>
        <v>8120.2423297604973</v>
      </c>
      <c r="D5811" s="1" t="s">
        <v>6164</v>
      </c>
    </row>
    <row r="5812" spans="1:4" x14ac:dyDescent="0.25">
      <c r="A5812" s="1" t="s">
        <v>6451</v>
      </c>
      <c r="B5812" s="1">
        <v>22161.302855250025</v>
      </c>
      <c r="C5812" s="5">
        <f t="shared" si="90"/>
        <v>10052.189684718569</v>
      </c>
      <c r="D5812" s="1" t="s">
        <v>6164</v>
      </c>
    </row>
    <row r="5813" spans="1:4" x14ac:dyDescent="0.25">
      <c r="A5813" s="1" t="s">
        <v>6452</v>
      </c>
      <c r="B5813" s="1">
        <v>57335.263694669971</v>
      </c>
      <c r="C5813" s="5">
        <f t="shared" si="90"/>
        <v>26006.816929792742</v>
      </c>
      <c r="D5813" s="1" t="s">
        <v>6164</v>
      </c>
    </row>
    <row r="5814" spans="1:4" x14ac:dyDescent="0.25">
      <c r="A5814" s="1" t="s">
        <v>6453</v>
      </c>
      <c r="B5814" s="1">
        <v>30284.443177160007</v>
      </c>
      <c r="C5814" s="5">
        <f t="shared" si="90"/>
        <v>13736.781149614362</v>
      </c>
      <c r="D5814" s="1" t="s">
        <v>6164</v>
      </c>
    </row>
    <row r="5815" spans="1:4" x14ac:dyDescent="0.25">
      <c r="A5815" s="1" t="s">
        <v>6454</v>
      </c>
      <c r="B5815" s="1">
        <v>13524.791317719997</v>
      </c>
      <c r="C5815" s="5">
        <f t="shared" si="90"/>
        <v>6134.7371433872486</v>
      </c>
      <c r="D5815" s="1" t="s">
        <v>6164</v>
      </c>
    </row>
    <row r="5816" spans="1:4" x14ac:dyDescent="0.25">
      <c r="A5816" s="1" t="s">
        <v>6455</v>
      </c>
      <c r="B5816" s="1">
        <v>29603.299442899995</v>
      </c>
      <c r="C5816" s="5">
        <f t="shared" si="90"/>
        <v>13427.819800903895</v>
      </c>
      <c r="D5816" s="1" t="s">
        <v>6164</v>
      </c>
    </row>
    <row r="5817" spans="1:4" x14ac:dyDescent="0.25">
      <c r="A5817" s="1" t="s">
        <v>6456</v>
      </c>
      <c r="B5817" s="1">
        <v>41955.435739050001</v>
      </c>
      <c r="C5817" s="5">
        <f t="shared" si="90"/>
        <v>19030.650007747168</v>
      </c>
      <c r="D5817" s="1" t="s">
        <v>6164</v>
      </c>
    </row>
    <row r="5818" spans="1:4" x14ac:dyDescent="0.25">
      <c r="A5818" s="1" t="s">
        <v>6457</v>
      </c>
      <c r="B5818" s="1">
        <v>23163.76097801001</v>
      </c>
      <c r="C5818" s="5">
        <f t="shared" si="90"/>
        <v>10506.896669537517</v>
      </c>
      <c r="D5818" s="1" t="s">
        <v>6164</v>
      </c>
    </row>
    <row r="5819" spans="1:4" x14ac:dyDescent="0.25">
      <c r="A5819" s="1" t="s">
        <v>6458</v>
      </c>
      <c r="B5819" s="1">
        <v>23068.598938070012</v>
      </c>
      <c r="C5819" s="5">
        <f t="shared" si="90"/>
        <v>10463.731929517053</v>
      </c>
      <c r="D5819" s="1" t="s">
        <v>6164</v>
      </c>
    </row>
    <row r="5820" spans="1:4" x14ac:dyDescent="0.25">
      <c r="A5820" s="1" t="s">
        <v>6459</v>
      </c>
      <c r="B5820" s="1">
        <v>40887.861618249997</v>
      </c>
      <c r="C5820" s="5">
        <f t="shared" si="90"/>
        <v>18546.406927145254</v>
      </c>
      <c r="D5820" s="1" t="s">
        <v>6164</v>
      </c>
    </row>
    <row r="5821" spans="1:4" x14ac:dyDescent="0.25">
      <c r="A5821" s="1" t="s">
        <v>6460</v>
      </c>
      <c r="B5821" s="1">
        <v>35254.428136900031</v>
      </c>
      <c r="C5821" s="5">
        <f t="shared" si="90"/>
        <v>15991.126567472758</v>
      </c>
      <c r="D5821" s="1" t="s">
        <v>6164</v>
      </c>
    </row>
    <row r="5822" spans="1:4" x14ac:dyDescent="0.25">
      <c r="A5822" s="1" t="s">
        <v>6461</v>
      </c>
      <c r="B5822" s="1">
        <v>19019.802133400004</v>
      </c>
      <c r="C5822" s="5">
        <f t="shared" si="90"/>
        <v>8627.2300892931744</v>
      </c>
      <c r="D5822" s="1" t="s">
        <v>6164</v>
      </c>
    </row>
    <row r="5823" spans="1:4" x14ac:dyDescent="0.25">
      <c r="A5823" s="1" t="s">
        <v>6462</v>
      </c>
      <c r="B5823" s="1">
        <v>1200.5603412799999</v>
      </c>
      <c r="C5823" s="5">
        <f t="shared" si="90"/>
        <v>544.56456632187769</v>
      </c>
      <c r="D5823" s="1" t="s">
        <v>6164</v>
      </c>
    </row>
    <row r="5824" spans="1:4" x14ac:dyDescent="0.25">
      <c r="A5824" s="1" t="s">
        <v>6463</v>
      </c>
      <c r="B5824" s="1">
        <v>725.6548151999998</v>
      </c>
      <c r="C5824" s="5">
        <f t="shared" si="90"/>
        <v>329.15121893619829</v>
      </c>
      <c r="D5824" s="1" t="s">
        <v>6164</v>
      </c>
    </row>
    <row r="5825" spans="1:4" x14ac:dyDescent="0.25">
      <c r="A5825" s="1" t="s">
        <v>6464</v>
      </c>
      <c r="B5825" s="1">
        <v>80590.980978019987</v>
      </c>
      <c r="C5825" s="5">
        <f t="shared" si="90"/>
        <v>36555.424243782043</v>
      </c>
      <c r="D5825" s="1" t="s">
        <v>6164</v>
      </c>
    </row>
    <row r="5826" spans="1:4" x14ac:dyDescent="0.25">
      <c r="A5826" s="1" t="s">
        <v>6465</v>
      </c>
      <c r="B5826" s="1">
        <v>8175.9477153800008</v>
      </c>
      <c r="C5826" s="5">
        <f t="shared" si="90"/>
        <v>3708.5444761146455</v>
      </c>
      <c r="D5826" s="1" t="s">
        <v>6164</v>
      </c>
    </row>
    <row r="5827" spans="1:4" x14ac:dyDescent="0.25">
      <c r="A5827" s="1" t="s">
        <v>6466</v>
      </c>
      <c r="B5827" s="1">
        <v>70488.749029379993</v>
      </c>
      <c r="C5827" s="5">
        <f t="shared" ref="C5827:C5890" si="91">0.453592*B5827</f>
        <v>31973.132649734529</v>
      </c>
      <c r="D5827" s="1" t="s">
        <v>6164</v>
      </c>
    </row>
    <row r="5828" spans="1:4" x14ac:dyDescent="0.25">
      <c r="A5828" s="1" t="s">
        <v>6467</v>
      </c>
      <c r="B5828" s="1">
        <v>1778.0116485599999</v>
      </c>
      <c r="C5828" s="5">
        <f t="shared" si="91"/>
        <v>806.49185969362748</v>
      </c>
      <c r="D5828" s="1" t="s">
        <v>6164</v>
      </c>
    </row>
    <row r="5829" spans="1:4" x14ac:dyDescent="0.25">
      <c r="A5829" s="1" t="s">
        <v>6468</v>
      </c>
      <c r="B5829" s="1">
        <v>42974.473197000014</v>
      </c>
      <c r="C5829" s="5">
        <f t="shared" si="91"/>
        <v>19492.877246373631</v>
      </c>
      <c r="D5829" s="1" t="s">
        <v>6164</v>
      </c>
    </row>
    <row r="5830" spans="1:4" x14ac:dyDescent="0.25">
      <c r="A5830" s="1" t="s">
        <v>6469</v>
      </c>
      <c r="B5830" s="1">
        <v>113698.08942243</v>
      </c>
      <c r="C5830" s="5">
        <f t="shared" si="91"/>
        <v>51572.543777298866</v>
      </c>
      <c r="D5830" s="1" t="s">
        <v>6164</v>
      </c>
    </row>
    <row r="5831" spans="1:4" x14ac:dyDescent="0.25">
      <c r="A5831" s="1" t="s">
        <v>6470</v>
      </c>
      <c r="B5831" s="1">
        <v>63733.096308010034</v>
      </c>
      <c r="C5831" s="5">
        <f t="shared" si="91"/>
        <v>28908.822620542887</v>
      </c>
      <c r="D5831" s="1" t="s">
        <v>6164</v>
      </c>
    </row>
    <row r="5832" spans="1:4" x14ac:dyDescent="0.25">
      <c r="A5832" s="1" t="s">
        <v>6471</v>
      </c>
      <c r="B5832" s="1">
        <v>455.30061335999994</v>
      </c>
      <c r="C5832" s="5">
        <f t="shared" si="91"/>
        <v>206.52071581518908</v>
      </c>
      <c r="D5832" s="1" t="s">
        <v>6164</v>
      </c>
    </row>
    <row r="5833" spans="1:4" x14ac:dyDescent="0.25">
      <c r="A5833" s="1" t="s">
        <v>6472</v>
      </c>
      <c r="B5833" s="1">
        <v>12769.024892080004</v>
      </c>
      <c r="C5833" s="5">
        <f t="shared" si="91"/>
        <v>5791.9275388483529</v>
      </c>
      <c r="D5833" s="1" t="s">
        <v>6164</v>
      </c>
    </row>
    <row r="5834" spans="1:4" x14ac:dyDescent="0.25">
      <c r="A5834" s="1" t="s">
        <v>6473</v>
      </c>
      <c r="B5834" s="1">
        <v>57187.405431800005</v>
      </c>
      <c r="C5834" s="5">
        <f t="shared" si="91"/>
        <v>25939.749604621029</v>
      </c>
      <c r="D5834" s="1" t="s">
        <v>6164</v>
      </c>
    </row>
    <row r="5835" spans="1:4" x14ac:dyDescent="0.25">
      <c r="A5835" s="1" t="s">
        <v>6474</v>
      </c>
      <c r="B5835" s="1">
        <v>10781.347564099999</v>
      </c>
      <c r="C5835" s="5">
        <f t="shared" si="91"/>
        <v>4890.3330042952466</v>
      </c>
      <c r="D5835" s="1" t="s">
        <v>6164</v>
      </c>
    </row>
    <row r="5836" spans="1:4" x14ac:dyDescent="0.25">
      <c r="A5836" s="1" t="s">
        <v>6475</v>
      </c>
      <c r="B5836" s="1">
        <v>178.2468633</v>
      </c>
      <c r="C5836" s="5">
        <f t="shared" si="91"/>
        <v>80.851351217973601</v>
      </c>
      <c r="D5836" s="1" t="s">
        <v>6164</v>
      </c>
    </row>
    <row r="5837" spans="1:4" x14ac:dyDescent="0.25">
      <c r="A5837" s="1" t="s">
        <v>6476</v>
      </c>
      <c r="B5837" s="1">
        <v>91863.010439099991</v>
      </c>
      <c r="C5837" s="5">
        <f t="shared" si="91"/>
        <v>41668.326631092241</v>
      </c>
      <c r="D5837" s="1" t="s">
        <v>6164</v>
      </c>
    </row>
    <row r="5838" spans="1:4" x14ac:dyDescent="0.25">
      <c r="A5838" s="1" t="s">
        <v>6477</v>
      </c>
      <c r="B5838" s="1">
        <v>42542.499511239999</v>
      </c>
      <c r="C5838" s="5">
        <f t="shared" si="91"/>
        <v>19296.937438302375</v>
      </c>
      <c r="D5838" s="1" t="s">
        <v>6164</v>
      </c>
    </row>
    <row r="5839" spans="1:4" x14ac:dyDescent="0.25">
      <c r="A5839" s="1" t="s">
        <v>6478</v>
      </c>
      <c r="B5839" s="1">
        <v>128.77499999999998</v>
      </c>
      <c r="C5839" s="5">
        <f t="shared" si="91"/>
        <v>58.411309799999991</v>
      </c>
      <c r="D5839" s="1" t="s">
        <v>6164</v>
      </c>
    </row>
    <row r="5840" spans="1:4" x14ac:dyDescent="0.25">
      <c r="A5840" s="1" t="s">
        <v>6479</v>
      </c>
      <c r="B5840" s="1">
        <v>104.55</v>
      </c>
      <c r="C5840" s="5">
        <f t="shared" si="91"/>
        <v>47.4230436</v>
      </c>
      <c r="D5840" s="1" t="s">
        <v>6164</v>
      </c>
    </row>
    <row r="5841" spans="1:4" x14ac:dyDescent="0.25">
      <c r="A5841" s="1" t="s">
        <v>6480</v>
      </c>
      <c r="B5841" s="1">
        <v>1.0640643000000001</v>
      </c>
      <c r="C5841" s="5">
        <f t="shared" si="91"/>
        <v>0.48265105396560004</v>
      </c>
      <c r="D5841" s="1" t="s">
        <v>6164</v>
      </c>
    </row>
    <row r="5842" spans="1:4" x14ac:dyDescent="0.25">
      <c r="A5842" s="1" t="s">
        <v>6481</v>
      </c>
      <c r="B5842" s="1">
        <v>11134.567741099996</v>
      </c>
      <c r="C5842" s="5">
        <f t="shared" si="91"/>
        <v>5050.5508508210296</v>
      </c>
      <c r="D5842" s="1" t="s">
        <v>6164</v>
      </c>
    </row>
    <row r="5843" spans="1:4" x14ac:dyDescent="0.25">
      <c r="A5843" s="1" t="s">
        <v>6482</v>
      </c>
      <c r="B5843" s="1">
        <v>12704.508667059998</v>
      </c>
      <c r="C5843" s="5">
        <f t="shared" si="91"/>
        <v>5762.6634953090788</v>
      </c>
      <c r="D5843" s="1" t="s">
        <v>6164</v>
      </c>
    </row>
    <row r="5844" spans="1:4" x14ac:dyDescent="0.25">
      <c r="A5844" s="1" t="s">
        <v>6483</v>
      </c>
      <c r="B5844" s="1">
        <v>6712.1030070900033</v>
      </c>
      <c r="C5844" s="5">
        <f t="shared" si="91"/>
        <v>3044.5562271919689</v>
      </c>
      <c r="D5844" s="1" t="s">
        <v>6164</v>
      </c>
    </row>
    <row r="5845" spans="1:4" x14ac:dyDescent="0.25">
      <c r="A5845" s="1" t="s">
        <v>6484</v>
      </c>
      <c r="B5845" s="1">
        <v>7183.7858801699995</v>
      </c>
      <c r="C5845" s="5">
        <f t="shared" si="91"/>
        <v>3258.5078049580702</v>
      </c>
      <c r="D5845" s="1" t="s">
        <v>6164</v>
      </c>
    </row>
    <row r="5846" spans="1:4" x14ac:dyDescent="0.25">
      <c r="A5846" s="1" t="s">
        <v>6485</v>
      </c>
      <c r="B5846" s="1">
        <v>15070.085068740011</v>
      </c>
      <c r="C5846" s="5">
        <f t="shared" si="91"/>
        <v>6835.670026499919</v>
      </c>
      <c r="D5846" s="1" t="s">
        <v>6164</v>
      </c>
    </row>
    <row r="5847" spans="1:4" x14ac:dyDescent="0.25">
      <c r="A5847" s="1" t="s">
        <v>6486</v>
      </c>
      <c r="B5847" s="1">
        <v>26517.601578100017</v>
      </c>
      <c r="C5847" s="5">
        <f t="shared" si="91"/>
        <v>12028.171935013543</v>
      </c>
      <c r="D5847" s="1" t="s">
        <v>6164</v>
      </c>
    </row>
    <row r="5848" spans="1:4" x14ac:dyDescent="0.25">
      <c r="A5848" s="1" t="s">
        <v>6487</v>
      </c>
      <c r="B5848" s="1">
        <v>15680.496851060007</v>
      </c>
      <c r="C5848" s="5">
        <f t="shared" si="91"/>
        <v>7112.5479276660108</v>
      </c>
      <c r="D5848" s="1" t="s">
        <v>6164</v>
      </c>
    </row>
    <row r="5849" spans="1:4" x14ac:dyDescent="0.25">
      <c r="A5849" s="1" t="s">
        <v>6488</v>
      </c>
      <c r="B5849" s="1">
        <v>19196.701784039997</v>
      </c>
      <c r="C5849" s="5">
        <f t="shared" si="91"/>
        <v>8707.4703556262702</v>
      </c>
      <c r="D5849" s="1" t="s">
        <v>6164</v>
      </c>
    </row>
    <row r="5850" spans="1:4" x14ac:dyDescent="0.25">
      <c r="A5850" s="1" t="s">
        <v>6489</v>
      </c>
      <c r="B5850" s="1">
        <v>12784.770751929998</v>
      </c>
      <c r="C5850" s="5">
        <f t="shared" si="91"/>
        <v>5799.0697349094316</v>
      </c>
      <c r="D5850" s="1" t="s">
        <v>6164</v>
      </c>
    </row>
    <row r="5851" spans="1:4" x14ac:dyDescent="0.25">
      <c r="A5851" s="1" t="s">
        <v>6490</v>
      </c>
      <c r="B5851" s="1">
        <v>10933.77883297999</v>
      </c>
      <c r="C5851" s="5">
        <f t="shared" si="91"/>
        <v>4959.4746084090593</v>
      </c>
      <c r="D5851" s="1" t="s">
        <v>6164</v>
      </c>
    </row>
    <row r="5852" spans="1:4" x14ac:dyDescent="0.25">
      <c r="A5852" s="1" t="s">
        <v>6491</v>
      </c>
      <c r="B5852" s="1">
        <v>19105.871008679998</v>
      </c>
      <c r="C5852" s="5">
        <f t="shared" si="91"/>
        <v>8666.2702425691768</v>
      </c>
      <c r="D5852" s="1" t="s">
        <v>6164</v>
      </c>
    </row>
    <row r="5853" spans="1:4" x14ac:dyDescent="0.25">
      <c r="A5853" s="1" t="s">
        <v>6492</v>
      </c>
      <c r="B5853" s="1">
        <v>30332.427680200009</v>
      </c>
      <c r="C5853" s="5">
        <f t="shared" si="91"/>
        <v>13758.546536317283</v>
      </c>
      <c r="D5853" s="1" t="s">
        <v>6164</v>
      </c>
    </row>
    <row r="5854" spans="1:4" x14ac:dyDescent="0.25">
      <c r="A5854" s="1" t="s">
        <v>6493</v>
      </c>
      <c r="B5854" s="1">
        <v>17523.660606950005</v>
      </c>
      <c r="C5854" s="5">
        <f t="shared" si="91"/>
        <v>7948.5922620276669</v>
      </c>
      <c r="D5854" s="1" t="s">
        <v>6164</v>
      </c>
    </row>
    <row r="5855" spans="1:4" x14ac:dyDescent="0.25">
      <c r="A5855" s="1" t="s">
        <v>6494</v>
      </c>
      <c r="B5855" s="1">
        <v>11019.832356679997</v>
      </c>
      <c r="C5855" s="5">
        <f t="shared" si="91"/>
        <v>4998.507798331193</v>
      </c>
      <c r="D5855" s="1" t="s">
        <v>6164</v>
      </c>
    </row>
    <row r="5856" spans="1:4" x14ac:dyDescent="0.25">
      <c r="A5856" s="1" t="s">
        <v>6495</v>
      </c>
      <c r="B5856" s="1">
        <v>4019.3042866999995</v>
      </c>
      <c r="C5856" s="5">
        <f t="shared" si="91"/>
        <v>1823.1242700128262</v>
      </c>
      <c r="D5856" s="1" t="s">
        <v>6164</v>
      </c>
    </row>
    <row r="5857" spans="1:4" x14ac:dyDescent="0.25">
      <c r="A5857" s="1" t="s">
        <v>6496</v>
      </c>
      <c r="B5857" s="1">
        <v>15494.609834329991</v>
      </c>
      <c r="C5857" s="5">
        <f t="shared" si="91"/>
        <v>7028.2310639734096</v>
      </c>
      <c r="D5857" s="1" t="s">
        <v>6164</v>
      </c>
    </row>
    <row r="5858" spans="1:4" x14ac:dyDescent="0.25">
      <c r="A5858" s="1" t="s">
        <v>6497</v>
      </c>
      <c r="B5858" s="1">
        <v>12395.813152359995</v>
      </c>
      <c r="C5858" s="5">
        <f t="shared" si="91"/>
        <v>5622.6416794052748</v>
      </c>
      <c r="D5858" s="1" t="s">
        <v>6164</v>
      </c>
    </row>
    <row r="5859" spans="1:4" x14ac:dyDescent="0.25">
      <c r="A5859" s="1" t="s">
        <v>6498</v>
      </c>
      <c r="B5859" s="1">
        <v>37422.995735099983</v>
      </c>
      <c r="C5859" s="5">
        <f t="shared" si="91"/>
        <v>16974.771481475473</v>
      </c>
      <c r="D5859" s="1" t="s">
        <v>6164</v>
      </c>
    </row>
    <row r="5860" spans="1:4" x14ac:dyDescent="0.25">
      <c r="A5860" s="1" t="s">
        <v>6499</v>
      </c>
      <c r="B5860" s="1">
        <v>33893.893535569994</v>
      </c>
      <c r="C5860" s="5">
        <f t="shared" si="91"/>
        <v>15373.998956586265</v>
      </c>
      <c r="D5860" s="1" t="s">
        <v>6164</v>
      </c>
    </row>
    <row r="5861" spans="1:4" x14ac:dyDescent="0.25">
      <c r="A5861" s="1" t="s">
        <v>6500</v>
      </c>
      <c r="B5861" s="1">
        <v>4831.4189228399991</v>
      </c>
      <c r="C5861" s="5">
        <f t="shared" si="91"/>
        <v>2191.4929720488408</v>
      </c>
      <c r="D5861" s="1" t="s">
        <v>6164</v>
      </c>
    </row>
    <row r="5862" spans="1:4" x14ac:dyDescent="0.25">
      <c r="A5862" s="1" t="s">
        <v>6501</v>
      </c>
      <c r="B5862" s="1">
        <v>5106.6645976999989</v>
      </c>
      <c r="C5862" s="5">
        <f t="shared" si="91"/>
        <v>2316.3422081999379</v>
      </c>
      <c r="D5862" s="1" t="s">
        <v>6164</v>
      </c>
    </row>
    <row r="5863" spans="1:4" x14ac:dyDescent="0.25">
      <c r="A5863" s="1" t="s">
        <v>6502</v>
      </c>
      <c r="B5863" s="1">
        <v>11050.997146300002</v>
      </c>
      <c r="C5863" s="5">
        <f t="shared" si="91"/>
        <v>5012.6438975845103</v>
      </c>
      <c r="D5863" s="1" t="s">
        <v>6164</v>
      </c>
    </row>
    <row r="5864" spans="1:4" x14ac:dyDescent="0.25">
      <c r="A5864" s="1" t="s">
        <v>6503</v>
      </c>
      <c r="B5864" s="1">
        <v>15149.343476520005</v>
      </c>
      <c r="C5864" s="5">
        <f t="shared" si="91"/>
        <v>6871.6210062016626</v>
      </c>
      <c r="D5864" s="1" t="s">
        <v>6164</v>
      </c>
    </row>
    <row r="5865" spans="1:4" x14ac:dyDescent="0.25">
      <c r="A5865" s="1" t="s">
        <v>6504</v>
      </c>
      <c r="B5865" s="1">
        <v>341.69954171999996</v>
      </c>
      <c r="C5865" s="5">
        <f t="shared" si="91"/>
        <v>154.99217852785821</v>
      </c>
      <c r="D5865" s="1" t="s">
        <v>6164</v>
      </c>
    </row>
    <row r="5866" spans="1:4" x14ac:dyDescent="0.25">
      <c r="A5866" s="1" t="s">
        <v>6505</v>
      </c>
      <c r="B5866" s="1">
        <v>7579.0294443999992</v>
      </c>
      <c r="C5866" s="5">
        <f t="shared" si="91"/>
        <v>3437.7871237442846</v>
      </c>
      <c r="D5866" s="1" t="s">
        <v>6164</v>
      </c>
    </row>
    <row r="5867" spans="1:4" x14ac:dyDescent="0.25">
      <c r="A5867" s="1" t="s">
        <v>6506</v>
      </c>
      <c r="B5867" s="1">
        <v>3410.5033827300003</v>
      </c>
      <c r="C5867" s="5">
        <f t="shared" si="91"/>
        <v>1546.9770503792663</v>
      </c>
      <c r="D5867" s="1" t="s">
        <v>6164</v>
      </c>
    </row>
    <row r="5868" spans="1:4" x14ac:dyDescent="0.25">
      <c r="A5868" s="1" t="s">
        <v>6507</v>
      </c>
      <c r="B5868" s="1">
        <v>551.11937601</v>
      </c>
      <c r="C5868" s="5">
        <f t="shared" si="91"/>
        <v>249.98334000312792</v>
      </c>
      <c r="D5868" s="1" t="s">
        <v>6164</v>
      </c>
    </row>
    <row r="5869" spans="1:4" x14ac:dyDescent="0.25">
      <c r="A5869" s="1" t="s">
        <v>6508</v>
      </c>
      <c r="B5869" s="1">
        <v>9620.7006256699988</v>
      </c>
      <c r="C5869" s="5">
        <f t="shared" si="91"/>
        <v>4363.8728381989058</v>
      </c>
      <c r="D5869" s="1" t="s">
        <v>6164</v>
      </c>
    </row>
    <row r="5870" spans="1:4" x14ac:dyDescent="0.25">
      <c r="A5870" s="1" t="s">
        <v>6509</v>
      </c>
      <c r="B5870" s="1">
        <v>11601.36302832</v>
      </c>
      <c r="C5870" s="5">
        <f t="shared" si="91"/>
        <v>5262.2854587417251</v>
      </c>
      <c r="D5870" s="1" t="s">
        <v>6164</v>
      </c>
    </row>
    <row r="5871" spans="1:4" x14ac:dyDescent="0.25">
      <c r="A5871" s="1" t="s">
        <v>6510</v>
      </c>
      <c r="B5871" s="1">
        <v>11856.955294629997</v>
      </c>
      <c r="C5871" s="5">
        <f t="shared" si="91"/>
        <v>5378.2200660018098</v>
      </c>
      <c r="D5871" s="1" t="s">
        <v>6164</v>
      </c>
    </row>
    <row r="5872" spans="1:4" x14ac:dyDescent="0.25">
      <c r="A5872" s="1" t="s">
        <v>6511</v>
      </c>
      <c r="B5872" s="1">
        <v>2215.4845431099998</v>
      </c>
      <c r="C5872" s="5">
        <f t="shared" si="91"/>
        <v>1004.926064878351</v>
      </c>
      <c r="D5872" s="1" t="s">
        <v>6164</v>
      </c>
    </row>
    <row r="5873" spans="1:4" x14ac:dyDescent="0.25">
      <c r="A5873" s="1" t="s">
        <v>6512</v>
      </c>
      <c r="B5873" s="1">
        <v>1107.8821485000001</v>
      </c>
      <c r="C5873" s="5">
        <f t="shared" si="91"/>
        <v>502.52647950241203</v>
      </c>
      <c r="D5873" s="1" t="s">
        <v>6164</v>
      </c>
    </row>
    <row r="5874" spans="1:4" x14ac:dyDescent="0.25">
      <c r="A5874" s="1" t="s">
        <v>6513</v>
      </c>
      <c r="B5874" s="1">
        <v>1583.8867220600002</v>
      </c>
      <c r="C5874" s="5">
        <f t="shared" si="91"/>
        <v>718.43834603263963</v>
      </c>
      <c r="D5874" s="1" t="s">
        <v>6164</v>
      </c>
    </row>
    <row r="5875" spans="1:4" x14ac:dyDescent="0.25">
      <c r="A5875" s="1" t="s">
        <v>6514</v>
      </c>
      <c r="B5875" s="1">
        <v>74100.567255300019</v>
      </c>
      <c r="C5875" s="5">
        <f t="shared" si="91"/>
        <v>33611.424502466049</v>
      </c>
      <c r="D5875" s="1" t="s">
        <v>6164</v>
      </c>
    </row>
    <row r="5876" spans="1:4" x14ac:dyDescent="0.25">
      <c r="A5876" s="1" t="s">
        <v>6515</v>
      </c>
      <c r="B5876" s="1">
        <v>355.24056644000007</v>
      </c>
      <c r="C5876" s="5">
        <f t="shared" si="91"/>
        <v>161.13427901265251</v>
      </c>
      <c r="D5876" s="1" t="s">
        <v>6164</v>
      </c>
    </row>
    <row r="5877" spans="1:4" x14ac:dyDescent="0.25">
      <c r="A5877" s="1" t="s">
        <v>6516</v>
      </c>
      <c r="B5877" s="1">
        <v>1968.1403688699997</v>
      </c>
      <c r="C5877" s="5">
        <f t="shared" si="91"/>
        <v>892.73272619648094</v>
      </c>
      <c r="D5877" s="1" t="s">
        <v>6164</v>
      </c>
    </row>
    <row r="5878" spans="1:4" x14ac:dyDescent="0.25">
      <c r="A5878" s="1" t="s">
        <v>6517</v>
      </c>
      <c r="B5878" s="1">
        <v>8.9698238549999996</v>
      </c>
      <c r="C5878" s="5">
        <f t="shared" si="91"/>
        <v>4.0686403420371597</v>
      </c>
      <c r="D5878" s="1" t="s">
        <v>6164</v>
      </c>
    </row>
    <row r="5879" spans="1:4" x14ac:dyDescent="0.25">
      <c r="A5879" s="1" t="s">
        <v>6518</v>
      </c>
      <c r="B5879" s="1">
        <v>201.15657174000006</v>
      </c>
      <c r="C5879" s="5">
        <f t="shared" si="91"/>
        <v>91.243011688690103</v>
      </c>
      <c r="D5879" s="1" t="s">
        <v>6164</v>
      </c>
    </row>
    <row r="5880" spans="1:4" x14ac:dyDescent="0.25">
      <c r="A5880" s="1" t="s">
        <v>79</v>
      </c>
      <c r="B5880" s="1">
        <v>1088.0956577499999</v>
      </c>
      <c r="C5880" s="5">
        <f t="shared" si="91"/>
        <v>493.55148559013793</v>
      </c>
      <c r="D5880" s="1" t="s">
        <v>6164</v>
      </c>
    </row>
    <row r="5881" spans="1:4" x14ac:dyDescent="0.25">
      <c r="A5881" s="1" t="s">
        <v>6519</v>
      </c>
      <c r="B5881" s="1">
        <v>203.82018109999999</v>
      </c>
      <c r="C5881" s="5">
        <f t="shared" si="91"/>
        <v>92.451203585511195</v>
      </c>
      <c r="D5881" s="1" t="s">
        <v>6164</v>
      </c>
    </row>
    <row r="5882" spans="1:4" x14ac:dyDescent="0.25">
      <c r="A5882" s="1" t="s">
        <v>6520</v>
      </c>
      <c r="B5882" s="1">
        <v>17.245511800000003</v>
      </c>
      <c r="C5882" s="5">
        <f t="shared" si="91"/>
        <v>7.8224261883856014</v>
      </c>
      <c r="D5882" s="1" t="s">
        <v>6164</v>
      </c>
    </row>
    <row r="5883" spans="1:4" x14ac:dyDescent="0.25">
      <c r="A5883" s="1" t="s">
        <v>6521</v>
      </c>
      <c r="B5883" s="1">
        <v>10185.978353799999</v>
      </c>
      <c r="C5883" s="5">
        <f t="shared" si="91"/>
        <v>4620.2782934568495</v>
      </c>
      <c r="D5883" s="1" t="s">
        <v>6164</v>
      </c>
    </row>
    <row r="5884" spans="1:4" x14ac:dyDescent="0.25">
      <c r="A5884" s="1" t="s">
        <v>74</v>
      </c>
      <c r="B5884" s="1">
        <v>2897.5548613600004</v>
      </c>
      <c r="C5884" s="5">
        <f t="shared" si="91"/>
        <v>1314.3077046740052</v>
      </c>
      <c r="D5884" s="1" t="s">
        <v>6164</v>
      </c>
    </row>
    <row r="5885" spans="1:4" x14ac:dyDescent="0.25">
      <c r="A5885" s="1" t="s">
        <v>130</v>
      </c>
      <c r="B5885" s="1">
        <v>1572.4441551300006</v>
      </c>
      <c r="C5885" s="5">
        <f t="shared" si="91"/>
        <v>713.24808921372721</v>
      </c>
      <c r="D5885" s="1" t="s">
        <v>6164</v>
      </c>
    </row>
    <row r="5886" spans="1:4" x14ac:dyDescent="0.25">
      <c r="A5886" s="1" t="s">
        <v>11</v>
      </c>
      <c r="B5886" s="1">
        <v>238.93281784000001</v>
      </c>
      <c r="C5886" s="5">
        <f t="shared" si="91"/>
        <v>108.37801470968128</v>
      </c>
      <c r="D5886" s="1" t="s">
        <v>6164</v>
      </c>
    </row>
    <row r="5887" spans="1:4" x14ac:dyDescent="0.25">
      <c r="A5887" s="1" t="s">
        <v>6522</v>
      </c>
      <c r="B5887" s="1">
        <v>0.505</v>
      </c>
      <c r="C5887" s="5">
        <f t="shared" si="91"/>
        <v>0.22906396000000001</v>
      </c>
      <c r="D5887" s="1" t="s">
        <v>6164</v>
      </c>
    </row>
    <row r="5888" spans="1:4" x14ac:dyDescent="0.25">
      <c r="A5888" s="1" t="s">
        <v>6523</v>
      </c>
      <c r="B5888" s="1">
        <v>7.0407028</v>
      </c>
      <c r="C5888" s="5">
        <f t="shared" si="91"/>
        <v>3.1936064644575999</v>
      </c>
      <c r="D5888" s="1" t="s">
        <v>6164</v>
      </c>
    </row>
    <row r="5889" spans="1:4" x14ac:dyDescent="0.25">
      <c r="A5889" s="1" t="s">
        <v>15</v>
      </c>
      <c r="B5889" s="1">
        <v>909.5185138600001</v>
      </c>
      <c r="C5889" s="5">
        <f t="shared" si="91"/>
        <v>412.55032173878516</v>
      </c>
      <c r="D5889" s="1" t="s">
        <v>6164</v>
      </c>
    </row>
    <row r="5890" spans="1:4" x14ac:dyDescent="0.25">
      <c r="A5890" s="1" t="s">
        <v>80</v>
      </c>
      <c r="B5890" s="1">
        <v>17.09102657</v>
      </c>
      <c r="C5890" s="5">
        <f t="shared" si="91"/>
        <v>7.7523529239394398</v>
      </c>
      <c r="D5890" s="1" t="s">
        <v>6164</v>
      </c>
    </row>
    <row r="5891" spans="1:4" x14ac:dyDescent="0.25">
      <c r="A5891" s="1" t="s">
        <v>13</v>
      </c>
      <c r="B5891" s="1">
        <v>2196.009107840001</v>
      </c>
      <c r="C5891" s="5">
        <f t="shared" ref="C5891:C5954" si="92">0.453592*B5891</f>
        <v>996.09216324336171</v>
      </c>
      <c r="D5891" s="1" t="s">
        <v>6164</v>
      </c>
    </row>
    <row r="5892" spans="1:4" x14ac:dyDescent="0.25">
      <c r="A5892" s="1" t="s">
        <v>6524</v>
      </c>
      <c r="B5892" s="1">
        <v>23861.910441649998</v>
      </c>
      <c r="C5892" s="5">
        <f t="shared" si="92"/>
        <v>10823.571681048905</v>
      </c>
      <c r="D5892" s="1" t="s">
        <v>6164</v>
      </c>
    </row>
    <row r="5893" spans="1:4" x14ac:dyDescent="0.25">
      <c r="A5893" s="1" t="s">
        <v>6525</v>
      </c>
      <c r="B5893" s="1">
        <v>868.97866324000029</v>
      </c>
      <c r="C5893" s="5">
        <f t="shared" si="92"/>
        <v>394.16176981635823</v>
      </c>
      <c r="D5893" s="1" t="s">
        <v>6164</v>
      </c>
    </row>
    <row r="5894" spans="1:4" x14ac:dyDescent="0.25">
      <c r="A5894" s="1" t="s">
        <v>6526</v>
      </c>
      <c r="B5894" s="1">
        <v>4741.3182618400006</v>
      </c>
      <c r="C5894" s="5">
        <f t="shared" si="92"/>
        <v>2150.6240330245296</v>
      </c>
      <c r="D5894" s="1" t="s">
        <v>6164</v>
      </c>
    </row>
    <row r="5895" spans="1:4" x14ac:dyDescent="0.25">
      <c r="A5895" s="1" t="s">
        <v>6527</v>
      </c>
      <c r="B5895" s="1">
        <v>4959.5964054800015</v>
      </c>
      <c r="C5895" s="5">
        <f t="shared" si="92"/>
        <v>2249.6332527544846</v>
      </c>
      <c r="D5895" s="1" t="s">
        <v>6164</v>
      </c>
    </row>
    <row r="5896" spans="1:4" x14ac:dyDescent="0.25">
      <c r="A5896" s="1" t="s">
        <v>9</v>
      </c>
      <c r="B5896" s="1">
        <v>3600.5361797700007</v>
      </c>
      <c r="C5896" s="5">
        <f t="shared" si="92"/>
        <v>1633.1744068542341</v>
      </c>
      <c r="D5896" s="1" t="s">
        <v>6164</v>
      </c>
    </row>
    <row r="5897" spans="1:4" x14ac:dyDescent="0.25">
      <c r="A5897" s="1" t="s">
        <v>85</v>
      </c>
      <c r="B5897" s="1">
        <v>8093.2180734500025</v>
      </c>
      <c r="C5897" s="5">
        <f t="shared" si="92"/>
        <v>3671.0189723723333</v>
      </c>
      <c r="D5897" s="1" t="s">
        <v>6164</v>
      </c>
    </row>
    <row r="5898" spans="1:4" x14ac:dyDescent="0.25">
      <c r="A5898" s="1" t="s">
        <v>19</v>
      </c>
      <c r="B5898" s="1">
        <v>1474.4742372299993</v>
      </c>
      <c r="C5898" s="5">
        <f t="shared" si="92"/>
        <v>668.80971821362982</v>
      </c>
      <c r="D5898" s="1" t="s">
        <v>6164</v>
      </c>
    </row>
    <row r="5899" spans="1:4" x14ac:dyDescent="0.25">
      <c r="A5899" s="1" t="s">
        <v>6528</v>
      </c>
      <c r="B5899" s="1">
        <v>0.11244270000000001</v>
      </c>
      <c r="C5899" s="5">
        <f t="shared" si="92"/>
        <v>5.1003109178400001E-2</v>
      </c>
      <c r="D5899" s="1" t="s">
        <v>6164</v>
      </c>
    </row>
    <row r="5900" spans="1:4" x14ac:dyDescent="0.25">
      <c r="A5900" s="1" t="s">
        <v>6529</v>
      </c>
      <c r="B5900" s="1">
        <v>0.64124999999999999</v>
      </c>
      <c r="C5900" s="5">
        <f t="shared" si="92"/>
        <v>0.29086586999999997</v>
      </c>
      <c r="D5900" s="1" t="s">
        <v>6164</v>
      </c>
    </row>
    <row r="5901" spans="1:4" x14ac:dyDescent="0.25">
      <c r="A5901" s="1" t="s">
        <v>6530</v>
      </c>
      <c r="B5901" s="1">
        <v>947.01238687000011</v>
      </c>
      <c r="C5901" s="5">
        <f t="shared" si="92"/>
        <v>429.55724258513709</v>
      </c>
      <c r="D5901" s="1" t="s">
        <v>6164</v>
      </c>
    </row>
    <row r="5902" spans="1:4" x14ac:dyDescent="0.25">
      <c r="A5902" s="1" t="s">
        <v>6531</v>
      </c>
      <c r="B5902" s="1">
        <v>403.86474751999992</v>
      </c>
      <c r="C5902" s="5">
        <f t="shared" si="92"/>
        <v>183.1898185570918</v>
      </c>
      <c r="D5902" s="1" t="s">
        <v>6164</v>
      </c>
    </row>
    <row r="5903" spans="1:4" x14ac:dyDescent="0.25">
      <c r="A5903" s="1" t="s">
        <v>6532</v>
      </c>
      <c r="B5903" s="1">
        <v>356.95078947999997</v>
      </c>
      <c r="C5903" s="5">
        <f t="shared" si="92"/>
        <v>161.91002250181214</v>
      </c>
      <c r="D5903" s="1" t="s">
        <v>6164</v>
      </c>
    </row>
    <row r="5904" spans="1:4" x14ac:dyDescent="0.25">
      <c r="A5904" s="1" t="s">
        <v>6533</v>
      </c>
      <c r="B5904" s="1">
        <v>1202.5070358600001</v>
      </c>
      <c r="C5904" s="5">
        <f t="shared" si="92"/>
        <v>545.44757140980914</v>
      </c>
      <c r="D5904" s="1" t="s">
        <v>6164</v>
      </c>
    </row>
    <row r="5905" spans="1:4" x14ac:dyDescent="0.25">
      <c r="A5905" s="1" t="s">
        <v>6534</v>
      </c>
      <c r="B5905" s="1">
        <v>1299.5406696100001</v>
      </c>
      <c r="C5905" s="5">
        <f t="shared" si="92"/>
        <v>589.46125140973913</v>
      </c>
      <c r="D5905" s="1" t="s">
        <v>6164</v>
      </c>
    </row>
    <row r="5906" spans="1:4" x14ac:dyDescent="0.25">
      <c r="A5906" s="1" t="s">
        <v>6535</v>
      </c>
      <c r="B5906" s="1">
        <v>355.2108752800001</v>
      </c>
      <c r="C5906" s="5">
        <f t="shared" si="92"/>
        <v>161.12081134000582</v>
      </c>
      <c r="D5906" s="1" t="s">
        <v>6164</v>
      </c>
    </row>
    <row r="5907" spans="1:4" x14ac:dyDescent="0.25">
      <c r="A5907" s="1" t="s">
        <v>6536</v>
      </c>
      <c r="B5907" s="1">
        <v>206.77904671000002</v>
      </c>
      <c r="C5907" s="5">
        <f t="shared" si="92"/>
        <v>93.79332135528233</v>
      </c>
      <c r="D5907" s="1" t="s">
        <v>6164</v>
      </c>
    </row>
    <row r="5908" spans="1:4" x14ac:dyDescent="0.25">
      <c r="A5908" s="1" t="s">
        <v>6537</v>
      </c>
      <c r="B5908" s="1">
        <v>4721.0720219400009</v>
      </c>
      <c r="C5908" s="5">
        <f t="shared" si="92"/>
        <v>2141.440500575809</v>
      </c>
      <c r="D5908" s="1" t="s">
        <v>6164</v>
      </c>
    </row>
    <row r="5909" spans="1:4" x14ac:dyDescent="0.25">
      <c r="A5909" s="1" t="s">
        <v>6538</v>
      </c>
      <c r="B5909" s="1">
        <v>2025.6703692200003</v>
      </c>
      <c r="C5909" s="5">
        <f t="shared" si="92"/>
        <v>918.82787411523839</v>
      </c>
      <c r="D5909" s="1" t="s">
        <v>6164</v>
      </c>
    </row>
    <row r="5910" spans="1:4" x14ac:dyDescent="0.25">
      <c r="A5910" s="1" t="s">
        <v>6539</v>
      </c>
      <c r="B5910" s="1">
        <v>635.04677074000006</v>
      </c>
      <c r="C5910" s="5">
        <f t="shared" si="92"/>
        <v>288.05213483349809</v>
      </c>
      <c r="D5910" s="1" t="s">
        <v>6164</v>
      </c>
    </row>
    <row r="5911" spans="1:4" x14ac:dyDescent="0.25">
      <c r="A5911" s="1" t="s">
        <v>6540</v>
      </c>
      <c r="B5911" s="1">
        <v>226.07245060000002</v>
      </c>
      <c r="C5911" s="5">
        <f t="shared" si="92"/>
        <v>102.54465501255521</v>
      </c>
      <c r="D5911" s="1" t="s">
        <v>6164</v>
      </c>
    </row>
    <row r="5912" spans="1:4" x14ac:dyDescent="0.25">
      <c r="A5912" s="1" t="s">
        <v>6541</v>
      </c>
      <c r="B5912" s="1">
        <v>33.953519980000003</v>
      </c>
      <c r="C5912" s="5">
        <f t="shared" si="92"/>
        <v>15.401045034768162</v>
      </c>
      <c r="D5912" s="1" t="s">
        <v>6164</v>
      </c>
    </row>
    <row r="5913" spans="1:4" x14ac:dyDescent="0.25">
      <c r="A5913" s="1" t="s">
        <v>6542</v>
      </c>
      <c r="B5913" s="1">
        <v>795.50925194000001</v>
      </c>
      <c r="C5913" s="5">
        <f t="shared" si="92"/>
        <v>360.83663260596848</v>
      </c>
      <c r="D5913" s="1" t="s">
        <v>6164</v>
      </c>
    </row>
    <row r="5914" spans="1:4" x14ac:dyDescent="0.25">
      <c r="A5914" s="1" t="s">
        <v>6543</v>
      </c>
      <c r="B5914" s="1">
        <v>123.95703352999999</v>
      </c>
      <c r="C5914" s="5">
        <f t="shared" si="92"/>
        <v>56.225918752939755</v>
      </c>
      <c r="D5914" s="1" t="s">
        <v>6164</v>
      </c>
    </row>
    <row r="5915" spans="1:4" x14ac:dyDescent="0.25">
      <c r="A5915" s="1" t="s">
        <v>6544</v>
      </c>
      <c r="B5915" s="1">
        <v>41.010473599999997</v>
      </c>
      <c r="C5915" s="5">
        <f t="shared" si="92"/>
        <v>18.602022741171197</v>
      </c>
      <c r="D5915" s="1" t="s">
        <v>6164</v>
      </c>
    </row>
    <row r="5916" spans="1:4" x14ac:dyDescent="0.25">
      <c r="A5916" s="1" t="s">
        <v>6545</v>
      </c>
      <c r="B5916" s="1">
        <v>3308.6442247999994</v>
      </c>
      <c r="C5916" s="5">
        <f t="shared" si="92"/>
        <v>1500.7745512154813</v>
      </c>
      <c r="D5916" s="1" t="s">
        <v>6164</v>
      </c>
    </row>
    <row r="5917" spans="1:4" x14ac:dyDescent="0.25">
      <c r="A5917" s="1" t="s">
        <v>6546</v>
      </c>
      <c r="B5917" s="1">
        <v>5803.5731759400014</v>
      </c>
      <c r="C5917" s="5">
        <f t="shared" si="92"/>
        <v>2632.4543640209772</v>
      </c>
      <c r="D5917" s="1" t="s">
        <v>6164</v>
      </c>
    </row>
    <row r="5918" spans="1:4" x14ac:dyDescent="0.25">
      <c r="A5918" s="1" t="s">
        <v>6547</v>
      </c>
      <c r="B5918" s="1">
        <v>2690.0212546900002</v>
      </c>
      <c r="C5918" s="5">
        <f t="shared" si="92"/>
        <v>1220.1721209573466</v>
      </c>
      <c r="D5918" s="1" t="s">
        <v>6164</v>
      </c>
    </row>
    <row r="5919" spans="1:4" x14ac:dyDescent="0.25">
      <c r="A5919" s="1" t="s">
        <v>6548</v>
      </c>
      <c r="B5919" s="1">
        <v>3232.9311595300001</v>
      </c>
      <c r="C5919" s="5">
        <f t="shared" si="92"/>
        <v>1466.4317105135317</v>
      </c>
      <c r="D5919" s="1" t="s">
        <v>6164</v>
      </c>
    </row>
    <row r="5920" spans="1:4" x14ac:dyDescent="0.25">
      <c r="A5920" s="1" t="s">
        <v>6549</v>
      </c>
      <c r="B5920" s="1">
        <v>1474.3998137999999</v>
      </c>
      <c r="C5920" s="5">
        <f t="shared" si="92"/>
        <v>668.77596034116959</v>
      </c>
      <c r="D5920" s="1" t="s">
        <v>6164</v>
      </c>
    </row>
    <row r="5921" spans="1:4" x14ac:dyDescent="0.25">
      <c r="A5921" s="1" t="s">
        <v>6550</v>
      </c>
      <c r="B5921" s="1">
        <v>1793.09094527</v>
      </c>
      <c r="C5921" s="5">
        <f t="shared" si="92"/>
        <v>813.33170804690985</v>
      </c>
      <c r="D5921" s="1" t="s">
        <v>6164</v>
      </c>
    </row>
    <row r="5922" spans="1:4" x14ac:dyDescent="0.25">
      <c r="A5922" s="1" t="s">
        <v>6551</v>
      </c>
      <c r="B5922" s="1">
        <v>27.809342260000001</v>
      </c>
      <c r="C5922" s="5">
        <f t="shared" si="92"/>
        <v>12.614095174397921</v>
      </c>
      <c r="D5922" s="1" t="s">
        <v>6164</v>
      </c>
    </row>
    <row r="5923" spans="1:4" x14ac:dyDescent="0.25">
      <c r="A5923" s="1" t="s">
        <v>6552</v>
      </c>
      <c r="B5923" s="1">
        <v>2479.7739796000001</v>
      </c>
      <c r="C5923" s="5">
        <f t="shared" si="92"/>
        <v>1124.8056389547232</v>
      </c>
      <c r="D5923" s="1" t="s">
        <v>6164</v>
      </c>
    </row>
    <row r="5924" spans="1:4" x14ac:dyDescent="0.25">
      <c r="A5924" s="1" t="s">
        <v>6553</v>
      </c>
      <c r="B5924" s="1">
        <v>5501.943316670001</v>
      </c>
      <c r="C5924" s="5">
        <f t="shared" si="92"/>
        <v>2495.6374728949791</v>
      </c>
      <c r="D5924" s="1" t="s">
        <v>6164</v>
      </c>
    </row>
    <row r="5925" spans="1:4" x14ac:dyDescent="0.25">
      <c r="A5925" s="1" t="s">
        <v>6554</v>
      </c>
      <c r="B5925" s="1">
        <v>3760.2230958600012</v>
      </c>
      <c r="C5925" s="5">
        <f t="shared" si="92"/>
        <v>1705.6071144973296</v>
      </c>
      <c r="D5925" s="1" t="s">
        <v>6164</v>
      </c>
    </row>
    <row r="5926" spans="1:4" x14ac:dyDescent="0.25">
      <c r="A5926" s="1" t="s">
        <v>6555</v>
      </c>
      <c r="B5926" s="1">
        <v>2829.0344477200006</v>
      </c>
      <c r="C5926" s="5">
        <f t="shared" si="92"/>
        <v>1283.2273932102105</v>
      </c>
      <c r="D5926" s="1" t="s">
        <v>6164</v>
      </c>
    </row>
    <row r="5927" spans="1:4" x14ac:dyDescent="0.25">
      <c r="A5927" s="1" t="s">
        <v>6556</v>
      </c>
      <c r="B5927" s="1">
        <v>1514.1822398400004</v>
      </c>
      <c r="C5927" s="5">
        <f t="shared" si="92"/>
        <v>686.82095053350542</v>
      </c>
      <c r="D5927" s="1" t="s">
        <v>6164</v>
      </c>
    </row>
    <row r="5928" spans="1:4" x14ac:dyDescent="0.25">
      <c r="A5928" s="1" t="s">
        <v>39</v>
      </c>
      <c r="B5928" s="1">
        <v>9424.2251923399963</v>
      </c>
      <c r="C5928" s="5">
        <f t="shared" si="92"/>
        <v>4274.753153443884</v>
      </c>
      <c r="D5928" s="1" t="s">
        <v>6164</v>
      </c>
    </row>
    <row r="5929" spans="1:4" x14ac:dyDescent="0.25">
      <c r="A5929" s="1" t="s">
        <v>3</v>
      </c>
      <c r="B5929" s="1">
        <v>2798.6947438399998</v>
      </c>
      <c r="C5929" s="5">
        <f t="shared" si="92"/>
        <v>1269.4655462478731</v>
      </c>
      <c r="D5929" s="1" t="s">
        <v>6164</v>
      </c>
    </row>
    <row r="5930" spans="1:4" x14ac:dyDescent="0.25">
      <c r="A5930" s="1" t="s">
        <v>6557</v>
      </c>
      <c r="B5930" s="1">
        <v>413.60426589999997</v>
      </c>
      <c r="C5930" s="5">
        <f t="shared" si="92"/>
        <v>187.6075861781128</v>
      </c>
      <c r="D5930" s="1" t="s">
        <v>6164</v>
      </c>
    </row>
    <row r="5931" spans="1:4" x14ac:dyDescent="0.25">
      <c r="A5931" s="1" t="s">
        <v>6558</v>
      </c>
      <c r="B5931" s="1">
        <v>0.53</v>
      </c>
      <c r="C5931" s="5">
        <f t="shared" si="92"/>
        <v>0.24040376000000002</v>
      </c>
      <c r="D5931" s="1" t="s">
        <v>6164</v>
      </c>
    </row>
    <row r="5932" spans="1:4" x14ac:dyDescent="0.25">
      <c r="A5932" s="1" t="s">
        <v>6559</v>
      </c>
      <c r="B5932" s="1">
        <v>534.62138528000003</v>
      </c>
      <c r="C5932" s="5">
        <f t="shared" si="92"/>
        <v>242.49998339192578</v>
      </c>
      <c r="D5932" s="1" t="s">
        <v>6164</v>
      </c>
    </row>
    <row r="5933" spans="1:4" x14ac:dyDescent="0.25">
      <c r="A5933" s="1" t="s">
        <v>6560</v>
      </c>
      <c r="B5933" s="1">
        <v>716.22330371999999</v>
      </c>
      <c r="C5933" s="5">
        <f t="shared" si="92"/>
        <v>324.87316078096222</v>
      </c>
      <c r="D5933" s="1" t="s">
        <v>6164</v>
      </c>
    </row>
    <row r="5934" spans="1:4" x14ac:dyDescent="0.25">
      <c r="A5934" s="1" t="s">
        <v>6561</v>
      </c>
      <c r="B5934" s="1">
        <v>940.36454460000004</v>
      </c>
      <c r="C5934" s="5">
        <f t="shared" si="92"/>
        <v>426.54183451420323</v>
      </c>
      <c r="D5934" s="1" t="s">
        <v>6164</v>
      </c>
    </row>
    <row r="5935" spans="1:4" x14ac:dyDescent="0.25">
      <c r="A5935" s="1" t="s">
        <v>6562</v>
      </c>
      <c r="B5935" s="1">
        <v>3434.1339330100004</v>
      </c>
      <c r="C5935" s="5">
        <f t="shared" si="92"/>
        <v>1557.6956789418721</v>
      </c>
      <c r="D5935" s="1" t="s">
        <v>6164</v>
      </c>
    </row>
    <row r="5936" spans="1:4" x14ac:dyDescent="0.25">
      <c r="A5936" s="1" t="s">
        <v>6563</v>
      </c>
      <c r="B5936" s="1">
        <v>1755.0814344900009</v>
      </c>
      <c r="C5936" s="5">
        <f t="shared" si="92"/>
        <v>796.09089803318852</v>
      </c>
      <c r="D5936" s="1" t="s">
        <v>6164</v>
      </c>
    </row>
    <row r="5937" spans="1:4" x14ac:dyDescent="0.25">
      <c r="A5937" s="1" t="s">
        <v>6564</v>
      </c>
      <c r="B5937" s="1">
        <v>3566.7583204900006</v>
      </c>
      <c r="C5937" s="5">
        <f t="shared" si="92"/>
        <v>1617.8530401077003</v>
      </c>
      <c r="D5937" s="1" t="s">
        <v>6164</v>
      </c>
    </row>
    <row r="5938" spans="1:4" x14ac:dyDescent="0.25">
      <c r="A5938" s="1" t="s">
        <v>6565</v>
      </c>
      <c r="B5938" s="1">
        <v>1601.2535137</v>
      </c>
      <c r="C5938" s="5">
        <f t="shared" si="92"/>
        <v>726.31578378621043</v>
      </c>
      <c r="D5938" s="1" t="s">
        <v>6164</v>
      </c>
    </row>
    <row r="5939" spans="1:4" x14ac:dyDescent="0.25">
      <c r="A5939" s="1" t="s">
        <v>6566</v>
      </c>
      <c r="B5939" s="1">
        <v>717.20603664999987</v>
      </c>
      <c r="C5939" s="5">
        <f t="shared" si="92"/>
        <v>325.31892057614675</v>
      </c>
      <c r="D5939" s="1" t="s">
        <v>6164</v>
      </c>
    </row>
    <row r="5940" spans="1:4" x14ac:dyDescent="0.25">
      <c r="A5940" s="1" t="s">
        <v>6567</v>
      </c>
      <c r="B5940" s="1">
        <v>1807.5423838999998</v>
      </c>
      <c r="C5940" s="5">
        <f t="shared" si="92"/>
        <v>819.88676499796873</v>
      </c>
      <c r="D5940" s="1" t="s">
        <v>6164</v>
      </c>
    </row>
    <row r="5941" spans="1:4" x14ac:dyDescent="0.25">
      <c r="A5941" s="1" t="s">
        <v>6568</v>
      </c>
      <c r="B5941" s="1">
        <v>2125.5181571600001</v>
      </c>
      <c r="C5941" s="5">
        <f t="shared" si="92"/>
        <v>964.11803194251877</v>
      </c>
      <c r="D5941" s="1" t="s">
        <v>6164</v>
      </c>
    </row>
    <row r="5942" spans="1:4" x14ac:dyDescent="0.25">
      <c r="A5942" s="1" t="s">
        <v>6569</v>
      </c>
      <c r="B5942" s="1">
        <v>1648.5182578399997</v>
      </c>
      <c r="C5942" s="5">
        <f t="shared" si="92"/>
        <v>747.7546936101611</v>
      </c>
      <c r="D5942" s="1" t="s">
        <v>6164</v>
      </c>
    </row>
    <row r="5943" spans="1:4" x14ac:dyDescent="0.25">
      <c r="A5943" s="1" t="s">
        <v>6570</v>
      </c>
      <c r="B5943" s="1">
        <v>2793.3345194399994</v>
      </c>
      <c r="C5943" s="5">
        <f t="shared" si="92"/>
        <v>1267.0341913418283</v>
      </c>
      <c r="D5943" s="1" t="s">
        <v>6164</v>
      </c>
    </row>
    <row r="5944" spans="1:4" x14ac:dyDescent="0.25">
      <c r="A5944" s="1" t="s">
        <v>6571</v>
      </c>
      <c r="B5944" s="1">
        <v>125.08928585000001</v>
      </c>
      <c r="C5944" s="5">
        <f t="shared" si="92"/>
        <v>56.739499347273203</v>
      </c>
      <c r="D5944" s="1" t="s">
        <v>6164</v>
      </c>
    </row>
    <row r="5945" spans="1:4" x14ac:dyDescent="0.25">
      <c r="A5945" s="1" t="s">
        <v>6572</v>
      </c>
      <c r="B5945" s="1">
        <v>4409.6897621499984</v>
      </c>
      <c r="C5945" s="5">
        <f t="shared" si="92"/>
        <v>2000.199998593142</v>
      </c>
      <c r="D5945" s="1" t="s">
        <v>6164</v>
      </c>
    </row>
    <row r="5946" spans="1:4" x14ac:dyDescent="0.25">
      <c r="A5946" s="1" t="s">
        <v>6573</v>
      </c>
      <c r="B5946" s="1">
        <v>1645.3489584100005</v>
      </c>
      <c r="C5946" s="5">
        <f t="shared" si="92"/>
        <v>746.31712474310893</v>
      </c>
      <c r="D5946" s="1" t="s">
        <v>6164</v>
      </c>
    </row>
    <row r="5947" spans="1:4" x14ac:dyDescent="0.25">
      <c r="A5947" s="1" t="s">
        <v>6574</v>
      </c>
      <c r="B5947" s="1">
        <v>6975.3643990100018</v>
      </c>
      <c r="C5947" s="5">
        <f t="shared" si="92"/>
        <v>3163.9694884757446</v>
      </c>
      <c r="D5947" s="1" t="s">
        <v>6164</v>
      </c>
    </row>
    <row r="5948" spans="1:4" x14ac:dyDescent="0.25">
      <c r="A5948" s="1" t="s">
        <v>6575</v>
      </c>
      <c r="B5948" s="1">
        <v>20191.045220200001</v>
      </c>
      <c r="C5948" s="5">
        <f t="shared" si="92"/>
        <v>9158.4965835209587</v>
      </c>
      <c r="D5948" s="1" t="s">
        <v>6164</v>
      </c>
    </row>
    <row r="5949" spans="1:4" x14ac:dyDescent="0.25">
      <c r="A5949" s="1" t="s">
        <v>69</v>
      </c>
      <c r="B5949" s="1">
        <v>1041.3941951000002</v>
      </c>
      <c r="C5949" s="5">
        <f t="shared" si="92"/>
        <v>472.3680757437993</v>
      </c>
      <c r="D5949" s="1" t="s">
        <v>6164</v>
      </c>
    </row>
    <row r="5950" spans="1:4" x14ac:dyDescent="0.25">
      <c r="A5950" s="1" t="s">
        <v>29</v>
      </c>
      <c r="B5950" s="1">
        <v>613.05041275000008</v>
      </c>
      <c r="C5950" s="5">
        <f t="shared" si="92"/>
        <v>278.07476282009804</v>
      </c>
      <c r="D5950" s="1" t="s">
        <v>6164</v>
      </c>
    </row>
    <row r="5951" spans="1:4" x14ac:dyDescent="0.25">
      <c r="A5951" s="1" t="s">
        <v>6576</v>
      </c>
      <c r="B5951" s="1">
        <v>2549.6539301800008</v>
      </c>
      <c r="C5951" s="5">
        <f t="shared" si="92"/>
        <v>1156.502625498207</v>
      </c>
      <c r="D5951" s="1" t="s">
        <v>6164</v>
      </c>
    </row>
    <row r="5952" spans="1:4" x14ac:dyDescent="0.25">
      <c r="A5952" s="1" t="s">
        <v>6577</v>
      </c>
      <c r="B5952" s="1">
        <v>30.082442820000001</v>
      </c>
      <c r="C5952" s="5">
        <f t="shared" si="92"/>
        <v>13.64515540360944</v>
      </c>
      <c r="D5952" s="1" t="s">
        <v>6164</v>
      </c>
    </row>
    <row r="5953" spans="1:4" x14ac:dyDescent="0.25">
      <c r="A5953" s="1" t="s">
        <v>42</v>
      </c>
      <c r="B5953" s="1">
        <v>241.13315836999999</v>
      </c>
      <c r="C5953" s="5">
        <f t="shared" si="92"/>
        <v>109.37607157136503</v>
      </c>
      <c r="D5953" s="1" t="s">
        <v>6164</v>
      </c>
    </row>
    <row r="5954" spans="1:4" x14ac:dyDescent="0.25">
      <c r="A5954" s="1" t="s">
        <v>12</v>
      </c>
      <c r="B5954" s="1">
        <v>57.453271689999994</v>
      </c>
      <c r="C5954" s="5">
        <f t="shared" si="92"/>
        <v>26.060344412410476</v>
      </c>
      <c r="D5954" s="1" t="s">
        <v>6164</v>
      </c>
    </row>
    <row r="5955" spans="1:4" x14ac:dyDescent="0.25">
      <c r="A5955" s="1" t="s">
        <v>87</v>
      </c>
      <c r="B5955" s="1">
        <v>16443.097768640004</v>
      </c>
      <c r="C5955" s="5">
        <f t="shared" ref="C5955:C6018" si="93">0.453592*B5955</f>
        <v>7458.4576030729568</v>
      </c>
      <c r="D5955" s="1" t="s">
        <v>6164</v>
      </c>
    </row>
    <row r="5956" spans="1:4" x14ac:dyDescent="0.25">
      <c r="A5956" s="1" t="s">
        <v>6578</v>
      </c>
      <c r="B5956" s="1">
        <v>4645.5725230799999</v>
      </c>
      <c r="C5956" s="5">
        <f t="shared" si="93"/>
        <v>2107.1945318889034</v>
      </c>
      <c r="D5956" s="1" t="s">
        <v>6164</v>
      </c>
    </row>
    <row r="5957" spans="1:4" x14ac:dyDescent="0.25">
      <c r="A5957" s="1" t="s">
        <v>6579</v>
      </c>
      <c r="B5957" s="1">
        <v>4638.2212438400002</v>
      </c>
      <c r="C5957" s="5">
        <f t="shared" si="93"/>
        <v>2103.8600504358733</v>
      </c>
      <c r="D5957" s="1" t="s">
        <v>6164</v>
      </c>
    </row>
    <row r="5958" spans="1:4" x14ac:dyDescent="0.25">
      <c r="A5958" s="1" t="s">
        <v>6580</v>
      </c>
      <c r="B5958" s="1">
        <v>1386.3180026400003</v>
      </c>
      <c r="C5958" s="5">
        <f t="shared" si="93"/>
        <v>628.82275545348296</v>
      </c>
      <c r="D5958" s="1" t="s">
        <v>6164</v>
      </c>
    </row>
    <row r="5959" spans="1:4" x14ac:dyDescent="0.25">
      <c r="A5959" s="1" t="s">
        <v>6581</v>
      </c>
      <c r="B5959" s="1">
        <v>12341.983712970003</v>
      </c>
      <c r="C5959" s="5">
        <f t="shared" si="93"/>
        <v>5598.2250763334896</v>
      </c>
      <c r="D5959" s="1" t="s">
        <v>6164</v>
      </c>
    </row>
    <row r="5960" spans="1:4" x14ac:dyDescent="0.25">
      <c r="A5960" s="1" t="s">
        <v>40</v>
      </c>
      <c r="B5960" s="1">
        <v>1578.8261932899991</v>
      </c>
      <c r="C5960" s="5">
        <f t="shared" si="93"/>
        <v>716.14293066679727</v>
      </c>
      <c r="D5960" s="1" t="s">
        <v>6164</v>
      </c>
    </row>
    <row r="5961" spans="1:4" x14ac:dyDescent="0.25">
      <c r="A5961" s="1" t="s">
        <v>125</v>
      </c>
      <c r="B5961" s="1">
        <v>3270.1069346999989</v>
      </c>
      <c r="C5961" s="5">
        <f t="shared" si="93"/>
        <v>1483.2943447244418</v>
      </c>
      <c r="D5961" s="1" t="s">
        <v>6164</v>
      </c>
    </row>
    <row r="5962" spans="1:4" x14ac:dyDescent="0.25">
      <c r="A5962" s="1" t="s">
        <v>91</v>
      </c>
      <c r="B5962" s="1">
        <v>1863.0585812699992</v>
      </c>
      <c r="C5962" s="5">
        <f t="shared" si="93"/>
        <v>845.06846799542143</v>
      </c>
      <c r="D5962" s="1" t="s">
        <v>6164</v>
      </c>
    </row>
    <row r="5963" spans="1:4" x14ac:dyDescent="0.25">
      <c r="A5963" s="1" t="s">
        <v>6582</v>
      </c>
      <c r="B5963" s="1">
        <v>1270.5287331</v>
      </c>
      <c r="C5963" s="5">
        <f t="shared" si="93"/>
        <v>576.30166910429523</v>
      </c>
      <c r="D5963" s="1" t="s">
        <v>6164</v>
      </c>
    </row>
    <row r="5964" spans="1:4" x14ac:dyDescent="0.25">
      <c r="A5964" s="1" t="s">
        <v>6583</v>
      </c>
      <c r="B5964" s="1">
        <v>1085.0657039999999</v>
      </c>
      <c r="C5964" s="5">
        <f t="shared" si="93"/>
        <v>492.17712280876793</v>
      </c>
      <c r="D5964" s="1" t="s">
        <v>6164</v>
      </c>
    </row>
    <row r="5965" spans="1:4" x14ac:dyDescent="0.25">
      <c r="A5965" s="1" t="s">
        <v>6584</v>
      </c>
      <c r="B5965" s="1">
        <v>678.02803700000004</v>
      </c>
      <c r="C5965" s="5">
        <f t="shared" si="93"/>
        <v>307.548093358904</v>
      </c>
      <c r="D5965" s="1" t="s">
        <v>6164</v>
      </c>
    </row>
    <row r="5966" spans="1:4" x14ac:dyDescent="0.25">
      <c r="A5966" s="1" t="s">
        <v>6585</v>
      </c>
      <c r="B5966" s="1">
        <v>245.63495290000003</v>
      </c>
      <c r="C5966" s="5">
        <f t="shared" si="93"/>
        <v>111.41804955581681</v>
      </c>
      <c r="D5966" s="1" t="s">
        <v>6164</v>
      </c>
    </row>
    <row r="5967" spans="1:4" x14ac:dyDescent="0.25">
      <c r="A5967" s="1" t="s">
        <v>6586</v>
      </c>
      <c r="B5967" s="1">
        <v>4681.9935745299981</v>
      </c>
      <c r="C5967" s="5">
        <f t="shared" si="93"/>
        <v>2123.7148294582107</v>
      </c>
      <c r="D5967" s="1" t="s">
        <v>6164</v>
      </c>
    </row>
    <row r="5968" spans="1:4" x14ac:dyDescent="0.25">
      <c r="A5968" s="1" t="s">
        <v>6587</v>
      </c>
      <c r="B5968" s="1">
        <v>1509.9046476999997</v>
      </c>
      <c r="C5968" s="5">
        <f t="shared" si="93"/>
        <v>684.8806689595383</v>
      </c>
      <c r="D5968" s="1" t="s">
        <v>6164</v>
      </c>
    </row>
    <row r="5969" spans="1:4" x14ac:dyDescent="0.25">
      <c r="A5969" s="1" t="s">
        <v>6588</v>
      </c>
      <c r="B5969" s="1">
        <v>26350.501283049991</v>
      </c>
      <c r="C5969" s="5">
        <f t="shared" si="93"/>
        <v>11952.376577981211</v>
      </c>
      <c r="D5969" s="1" t="s">
        <v>6164</v>
      </c>
    </row>
    <row r="5970" spans="1:4" x14ac:dyDescent="0.25">
      <c r="A5970" s="1" t="s">
        <v>6589</v>
      </c>
      <c r="B5970" s="1">
        <v>1988.0217711300004</v>
      </c>
      <c r="C5970" s="5">
        <f t="shared" si="93"/>
        <v>901.75077121039908</v>
      </c>
      <c r="D5970" s="1" t="s">
        <v>6164</v>
      </c>
    </row>
    <row r="5971" spans="1:4" x14ac:dyDescent="0.25">
      <c r="A5971" s="1" t="s">
        <v>6590</v>
      </c>
      <c r="B5971" s="1">
        <v>3332.1676019400006</v>
      </c>
      <c r="C5971" s="5">
        <f t="shared" si="93"/>
        <v>1511.4445668991686</v>
      </c>
      <c r="D5971" s="1" t="s">
        <v>6164</v>
      </c>
    </row>
    <row r="5972" spans="1:4" x14ac:dyDescent="0.25">
      <c r="A5972" s="1" t="s">
        <v>6591</v>
      </c>
      <c r="B5972" s="1">
        <v>662.76928927999995</v>
      </c>
      <c r="C5972" s="5">
        <f t="shared" si="93"/>
        <v>300.62684746309372</v>
      </c>
      <c r="D5972" s="1" t="s">
        <v>6164</v>
      </c>
    </row>
    <row r="5973" spans="1:4" x14ac:dyDescent="0.25">
      <c r="A5973" s="1" t="s">
        <v>6592</v>
      </c>
      <c r="B5973" s="1">
        <v>11452.888677219995</v>
      </c>
      <c r="C5973" s="5">
        <f t="shared" si="93"/>
        <v>5194.9386808775716</v>
      </c>
      <c r="D5973" s="1" t="s">
        <v>6164</v>
      </c>
    </row>
    <row r="5974" spans="1:4" x14ac:dyDescent="0.25">
      <c r="A5974" s="1" t="s">
        <v>6593</v>
      </c>
      <c r="B5974" s="1">
        <v>1904.4951857900003</v>
      </c>
      <c r="C5974" s="5">
        <f t="shared" si="93"/>
        <v>863.86378031285778</v>
      </c>
      <c r="D5974" s="1" t="s">
        <v>6164</v>
      </c>
    </row>
    <row r="5975" spans="1:4" x14ac:dyDescent="0.25">
      <c r="A5975" s="1" t="s">
        <v>6594</v>
      </c>
      <c r="B5975" s="1">
        <v>400.40700362000001</v>
      </c>
      <c r="C5975" s="5">
        <f t="shared" si="93"/>
        <v>181.62141358600303</v>
      </c>
      <c r="D5975" s="1" t="s">
        <v>6164</v>
      </c>
    </row>
    <row r="5976" spans="1:4" x14ac:dyDescent="0.25">
      <c r="A5976" s="1" t="s">
        <v>6595</v>
      </c>
      <c r="B5976" s="1">
        <v>1299.2433550200005</v>
      </c>
      <c r="C5976" s="5">
        <f t="shared" si="93"/>
        <v>589.32639189023212</v>
      </c>
      <c r="D5976" s="1" t="s">
        <v>6164</v>
      </c>
    </row>
    <row r="5977" spans="1:4" x14ac:dyDescent="0.25">
      <c r="A5977" s="1" t="s">
        <v>6596</v>
      </c>
      <c r="B5977" s="1">
        <v>3043.6719101099989</v>
      </c>
      <c r="C5977" s="5">
        <f t="shared" si="93"/>
        <v>1380.5852290506145</v>
      </c>
      <c r="D5977" s="1" t="s">
        <v>6164</v>
      </c>
    </row>
    <row r="5978" spans="1:4" x14ac:dyDescent="0.25">
      <c r="A5978" s="1" t="s">
        <v>6597</v>
      </c>
      <c r="B5978" s="1">
        <v>2125.4782556200012</v>
      </c>
      <c r="C5978" s="5">
        <f t="shared" si="93"/>
        <v>964.09993292318757</v>
      </c>
      <c r="D5978" s="1" t="s">
        <v>6164</v>
      </c>
    </row>
    <row r="5979" spans="1:4" x14ac:dyDescent="0.25">
      <c r="A5979" s="1" t="s">
        <v>6598</v>
      </c>
      <c r="B5979" s="1">
        <v>12233.905165820001</v>
      </c>
      <c r="C5979" s="5">
        <f t="shared" si="93"/>
        <v>5549.2015119746256</v>
      </c>
      <c r="D5979" s="1" t="s">
        <v>6164</v>
      </c>
    </row>
    <row r="5980" spans="1:4" x14ac:dyDescent="0.25">
      <c r="A5980" s="1" t="s">
        <v>6599</v>
      </c>
      <c r="B5980" s="1">
        <v>2741.6922773199999</v>
      </c>
      <c r="C5980" s="5">
        <f t="shared" si="93"/>
        <v>1243.6096834541333</v>
      </c>
      <c r="D5980" s="1" t="s">
        <v>6164</v>
      </c>
    </row>
    <row r="5981" spans="1:4" x14ac:dyDescent="0.25">
      <c r="A5981" s="1" t="s">
        <v>6600</v>
      </c>
      <c r="B5981" s="1">
        <v>324.34530999999998</v>
      </c>
      <c r="C5981" s="5">
        <f t="shared" si="93"/>
        <v>147.12043785352</v>
      </c>
      <c r="D5981" s="1" t="s">
        <v>6164</v>
      </c>
    </row>
    <row r="5982" spans="1:4" x14ac:dyDescent="0.25">
      <c r="A5982" s="1" t="s">
        <v>6601</v>
      </c>
      <c r="B5982" s="1">
        <v>1369.0053473000003</v>
      </c>
      <c r="C5982" s="5">
        <f t="shared" si="93"/>
        <v>620.96987349250173</v>
      </c>
      <c r="D5982" s="1" t="s">
        <v>6164</v>
      </c>
    </row>
    <row r="5983" spans="1:4" x14ac:dyDescent="0.25">
      <c r="A5983" s="1" t="s">
        <v>6602</v>
      </c>
      <c r="B5983" s="1">
        <v>734.77891488000012</v>
      </c>
      <c r="C5983" s="5">
        <f t="shared" si="93"/>
        <v>333.28983755824902</v>
      </c>
      <c r="D5983" s="1" t="s">
        <v>6164</v>
      </c>
    </row>
    <row r="5984" spans="1:4" x14ac:dyDescent="0.25">
      <c r="A5984" s="1" t="s">
        <v>6603</v>
      </c>
      <c r="B5984" s="1">
        <v>140.04010726000001</v>
      </c>
      <c r="C5984" s="5">
        <f t="shared" si="93"/>
        <v>63.521072332277924</v>
      </c>
      <c r="D5984" s="1" t="s">
        <v>6164</v>
      </c>
    </row>
    <row r="5985" spans="1:4" x14ac:dyDescent="0.25">
      <c r="A5985" s="1" t="s">
        <v>6604</v>
      </c>
      <c r="B5985" s="1">
        <v>144.57905880000001</v>
      </c>
      <c r="C5985" s="5">
        <f t="shared" si="93"/>
        <v>65.579904439209599</v>
      </c>
      <c r="D5985" s="1" t="s">
        <v>6164</v>
      </c>
    </row>
    <row r="5986" spans="1:4" x14ac:dyDescent="0.25">
      <c r="A5986" s="1" t="s">
        <v>102</v>
      </c>
      <c r="B5986" s="1">
        <v>82.750796500000007</v>
      </c>
      <c r="C5986" s="5">
        <f t="shared" si="93"/>
        <v>37.535099286028</v>
      </c>
      <c r="D5986" s="1" t="s">
        <v>6164</v>
      </c>
    </row>
    <row r="5987" spans="1:4" x14ac:dyDescent="0.25">
      <c r="A5987" s="1" t="s">
        <v>61</v>
      </c>
      <c r="B5987" s="1">
        <v>1696.7559444200006</v>
      </c>
      <c r="C5987" s="5">
        <f t="shared" si="93"/>
        <v>769.63492234135686</v>
      </c>
      <c r="D5987" s="1" t="s">
        <v>6164</v>
      </c>
    </row>
    <row r="5988" spans="1:4" x14ac:dyDescent="0.25">
      <c r="A5988" s="1" t="s">
        <v>33</v>
      </c>
      <c r="B5988" s="1">
        <v>2457.4038010500012</v>
      </c>
      <c r="C5988" s="5">
        <f t="shared" si="93"/>
        <v>1114.6587049258721</v>
      </c>
      <c r="D5988" s="1" t="s">
        <v>6164</v>
      </c>
    </row>
    <row r="5989" spans="1:4" x14ac:dyDescent="0.25">
      <c r="A5989" s="1" t="s">
        <v>93</v>
      </c>
      <c r="B5989" s="1">
        <v>3222.7404457400007</v>
      </c>
      <c r="C5989" s="5">
        <f t="shared" si="93"/>
        <v>1461.8092842640983</v>
      </c>
      <c r="D5989" s="1" t="s">
        <v>6164</v>
      </c>
    </row>
    <row r="5990" spans="1:4" x14ac:dyDescent="0.25">
      <c r="A5990" s="1" t="s">
        <v>82</v>
      </c>
      <c r="B5990" s="1">
        <v>4147.7873309600009</v>
      </c>
      <c r="C5990" s="5">
        <f t="shared" si="93"/>
        <v>1881.4031510248087</v>
      </c>
      <c r="D5990" s="1" t="s">
        <v>6164</v>
      </c>
    </row>
    <row r="5991" spans="1:4" x14ac:dyDescent="0.25">
      <c r="A5991" s="1" t="s">
        <v>57</v>
      </c>
      <c r="B5991" s="1">
        <v>1549.7078102999999</v>
      </c>
      <c r="C5991" s="5">
        <f t="shared" si="93"/>
        <v>702.93506508959751</v>
      </c>
      <c r="D5991" s="1" t="s">
        <v>6164</v>
      </c>
    </row>
    <row r="5992" spans="1:4" x14ac:dyDescent="0.25">
      <c r="A5992" s="1" t="s">
        <v>77</v>
      </c>
      <c r="B5992" s="1">
        <v>323.48421509999997</v>
      </c>
      <c r="C5992" s="5">
        <f t="shared" si="93"/>
        <v>146.72985209563919</v>
      </c>
      <c r="D5992" s="1" t="s">
        <v>6164</v>
      </c>
    </row>
    <row r="5993" spans="1:4" x14ac:dyDescent="0.25">
      <c r="A5993" s="1" t="s">
        <v>31</v>
      </c>
      <c r="B5993" s="1">
        <v>986.51376475999984</v>
      </c>
      <c r="C5993" s="5">
        <f t="shared" si="93"/>
        <v>447.47475158501783</v>
      </c>
      <c r="D5993" s="1" t="s">
        <v>6164</v>
      </c>
    </row>
    <row r="5994" spans="1:4" x14ac:dyDescent="0.25">
      <c r="A5994" s="1" t="s">
        <v>10</v>
      </c>
      <c r="B5994" s="1">
        <v>2505.7056965999982</v>
      </c>
      <c r="C5994" s="5">
        <f t="shared" si="93"/>
        <v>1136.5680583321864</v>
      </c>
      <c r="D5994" s="1" t="s">
        <v>6164</v>
      </c>
    </row>
    <row r="5995" spans="1:4" x14ac:dyDescent="0.25">
      <c r="A5995" s="1" t="s">
        <v>97</v>
      </c>
      <c r="B5995" s="1">
        <v>1483.0438777499999</v>
      </c>
      <c r="C5995" s="5">
        <f t="shared" si="93"/>
        <v>672.69683859637792</v>
      </c>
      <c r="D5995" s="1" t="s">
        <v>6164</v>
      </c>
    </row>
    <row r="5996" spans="1:4" x14ac:dyDescent="0.25">
      <c r="A5996" s="1" t="s">
        <v>6605</v>
      </c>
      <c r="B5996" s="1">
        <v>1317.1057476800004</v>
      </c>
      <c r="C5996" s="5">
        <f t="shared" si="93"/>
        <v>597.42863030166677</v>
      </c>
      <c r="D5996" s="1" t="s">
        <v>6164</v>
      </c>
    </row>
    <row r="5997" spans="1:4" x14ac:dyDescent="0.25">
      <c r="A5997" s="1" t="s">
        <v>6606</v>
      </c>
      <c r="B5997" s="1">
        <v>3092.2062470800001</v>
      </c>
      <c r="C5997" s="5">
        <f t="shared" si="93"/>
        <v>1402.6000160255114</v>
      </c>
      <c r="D5997" s="1" t="s">
        <v>6164</v>
      </c>
    </row>
    <row r="5998" spans="1:4" x14ac:dyDescent="0.25">
      <c r="A5998" s="1" t="s">
        <v>6607</v>
      </c>
      <c r="B5998" s="1">
        <v>1494.0473199200003</v>
      </c>
      <c r="C5998" s="5">
        <f t="shared" si="93"/>
        <v>677.68791193715276</v>
      </c>
      <c r="D5998" s="1" t="s">
        <v>6164</v>
      </c>
    </row>
    <row r="5999" spans="1:4" x14ac:dyDescent="0.25">
      <c r="A5999" s="1" t="s">
        <v>6608</v>
      </c>
      <c r="B5999" s="1">
        <v>88.68029362</v>
      </c>
      <c r="C5999" s="5">
        <f t="shared" si="93"/>
        <v>40.224671743683039</v>
      </c>
      <c r="D5999" s="1" t="s">
        <v>6164</v>
      </c>
    </row>
    <row r="6000" spans="1:4" x14ac:dyDescent="0.25">
      <c r="A6000" s="1" t="s">
        <v>6609</v>
      </c>
      <c r="B6000" s="1">
        <v>0.14869869999999999</v>
      </c>
      <c r="C6000" s="5">
        <f t="shared" si="93"/>
        <v>6.7448540730399992E-2</v>
      </c>
      <c r="D6000" s="1" t="s">
        <v>6164</v>
      </c>
    </row>
    <row r="6001" spans="1:4" x14ac:dyDescent="0.25">
      <c r="A6001" s="1" t="s">
        <v>6610</v>
      </c>
      <c r="B6001" s="1">
        <v>417.40088779000001</v>
      </c>
      <c r="C6001" s="5">
        <f t="shared" si="93"/>
        <v>189.32970349444167</v>
      </c>
      <c r="D6001" s="1" t="s">
        <v>6164</v>
      </c>
    </row>
    <row r="6002" spans="1:4" x14ac:dyDescent="0.25">
      <c r="A6002" s="1" t="s">
        <v>6611</v>
      </c>
      <c r="B6002" s="1">
        <v>1794.8464894199994</v>
      </c>
      <c r="C6002" s="5">
        <f t="shared" si="93"/>
        <v>814.12800882899637</v>
      </c>
      <c r="D6002" s="1" t="s">
        <v>6164</v>
      </c>
    </row>
    <row r="6003" spans="1:4" x14ac:dyDescent="0.25">
      <c r="A6003" s="1" t="s">
        <v>6612</v>
      </c>
      <c r="B6003" s="1">
        <v>21114.432353920005</v>
      </c>
      <c r="C6003" s="5">
        <f t="shared" si="93"/>
        <v>9577.3376002792829</v>
      </c>
      <c r="D6003" s="1" t="s">
        <v>6164</v>
      </c>
    </row>
    <row r="6004" spans="1:4" x14ac:dyDescent="0.25">
      <c r="A6004" s="1" t="s">
        <v>6613</v>
      </c>
      <c r="B6004" s="1">
        <v>972.85541135999995</v>
      </c>
      <c r="C6004" s="5">
        <f t="shared" si="93"/>
        <v>441.27943174960507</v>
      </c>
      <c r="D6004" s="1" t="s">
        <v>6164</v>
      </c>
    </row>
    <row r="6005" spans="1:4" x14ac:dyDescent="0.25">
      <c r="A6005" s="1" t="s">
        <v>6614</v>
      </c>
      <c r="B6005" s="1">
        <v>1512.1316828000001</v>
      </c>
      <c r="C6005" s="5">
        <f t="shared" si="93"/>
        <v>685.89083426461764</v>
      </c>
      <c r="D6005" s="1" t="s">
        <v>6164</v>
      </c>
    </row>
    <row r="6006" spans="1:4" x14ac:dyDescent="0.25">
      <c r="A6006" s="1" t="s">
        <v>6615</v>
      </c>
      <c r="B6006" s="1">
        <v>1844.4408695999996</v>
      </c>
      <c r="C6006" s="5">
        <f t="shared" si="93"/>
        <v>836.62362292360297</v>
      </c>
      <c r="D6006" s="1" t="s">
        <v>6164</v>
      </c>
    </row>
    <row r="6007" spans="1:4" x14ac:dyDescent="0.25">
      <c r="A6007" s="1" t="s">
        <v>6616</v>
      </c>
      <c r="B6007" s="1">
        <v>850.17188550000003</v>
      </c>
      <c r="C6007" s="5">
        <f t="shared" si="93"/>
        <v>385.63116588771601</v>
      </c>
      <c r="D6007" s="1" t="s">
        <v>6164</v>
      </c>
    </row>
    <row r="6008" spans="1:4" x14ac:dyDescent="0.25">
      <c r="A6008" s="1" t="s">
        <v>6617</v>
      </c>
      <c r="B6008" s="1">
        <v>218.10291580000001</v>
      </c>
      <c r="C6008" s="5">
        <f t="shared" si="93"/>
        <v>98.929737783553605</v>
      </c>
      <c r="D6008" s="1" t="s">
        <v>6164</v>
      </c>
    </row>
    <row r="6009" spans="1:4" x14ac:dyDescent="0.25">
      <c r="A6009" s="1" t="s">
        <v>6618</v>
      </c>
      <c r="B6009" s="1">
        <v>28193.669178800003</v>
      </c>
      <c r="C6009" s="5">
        <f t="shared" si="93"/>
        <v>12788.422790150251</v>
      </c>
      <c r="D6009" s="1" t="s">
        <v>6164</v>
      </c>
    </row>
    <row r="6010" spans="1:4" x14ac:dyDescent="0.25">
      <c r="A6010" s="1" t="s">
        <v>6619</v>
      </c>
      <c r="B6010" s="1">
        <v>1085.2321386000001</v>
      </c>
      <c r="C6010" s="5">
        <f t="shared" si="93"/>
        <v>492.25261621185126</v>
      </c>
      <c r="D6010" s="1" t="s">
        <v>6164</v>
      </c>
    </row>
    <row r="6011" spans="1:4" x14ac:dyDescent="0.25">
      <c r="A6011" s="1" t="s">
        <v>6620</v>
      </c>
      <c r="B6011" s="1">
        <v>54728.99215130003</v>
      </c>
      <c r="C6011" s="5">
        <f t="shared" si="93"/>
        <v>24824.633007892484</v>
      </c>
      <c r="D6011" s="1" t="s">
        <v>6164</v>
      </c>
    </row>
    <row r="6012" spans="1:4" x14ac:dyDescent="0.25">
      <c r="A6012" s="1" t="s">
        <v>6621</v>
      </c>
      <c r="B6012" s="1">
        <v>50340.604975199989</v>
      </c>
      <c r="C6012" s="5">
        <f t="shared" si="93"/>
        <v>22834.095691910912</v>
      </c>
      <c r="D6012" s="1" t="s">
        <v>6164</v>
      </c>
    </row>
    <row r="6013" spans="1:4" x14ac:dyDescent="0.25">
      <c r="A6013" s="1" t="s">
        <v>6622</v>
      </c>
      <c r="B6013" s="1">
        <v>16906.837460240007</v>
      </c>
      <c r="C6013" s="5">
        <f t="shared" si="93"/>
        <v>7668.8062172651853</v>
      </c>
      <c r="D6013" s="1" t="s">
        <v>6164</v>
      </c>
    </row>
    <row r="6014" spans="1:4" x14ac:dyDescent="0.25">
      <c r="A6014" s="1" t="s">
        <v>6623</v>
      </c>
      <c r="B6014" s="1">
        <v>6735.2659889400002</v>
      </c>
      <c r="C6014" s="5">
        <f t="shared" si="93"/>
        <v>3055.0627704552726</v>
      </c>
      <c r="D6014" s="1" t="s">
        <v>6164</v>
      </c>
    </row>
    <row r="6015" spans="1:4" x14ac:dyDescent="0.25">
      <c r="A6015" s="1" t="s">
        <v>6624</v>
      </c>
      <c r="B6015" s="1">
        <v>2924.8043121299993</v>
      </c>
      <c r="C6015" s="5">
        <f t="shared" si="93"/>
        <v>1326.6678375476706</v>
      </c>
      <c r="D6015" s="1" t="s">
        <v>6164</v>
      </c>
    </row>
    <row r="6016" spans="1:4" x14ac:dyDescent="0.25">
      <c r="A6016" s="1" t="s">
        <v>6625</v>
      </c>
      <c r="B6016" s="1">
        <v>2500.7164192799992</v>
      </c>
      <c r="C6016" s="5">
        <f t="shared" si="93"/>
        <v>1134.3049620540535</v>
      </c>
      <c r="D6016" s="1" t="s">
        <v>6164</v>
      </c>
    </row>
    <row r="6017" spans="1:4" x14ac:dyDescent="0.25">
      <c r="A6017" s="1" t="s">
        <v>6626</v>
      </c>
      <c r="B6017" s="1">
        <v>951.17425759999992</v>
      </c>
      <c r="C6017" s="5">
        <f t="shared" si="93"/>
        <v>431.44503385329915</v>
      </c>
      <c r="D6017" s="1" t="s">
        <v>6164</v>
      </c>
    </row>
    <row r="6018" spans="1:4" x14ac:dyDescent="0.25">
      <c r="A6018" s="1" t="s">
        <v>6627</v>
      </c>
      <c r="B6018" s="1">
        <v>52.748780300000007</v>
      </c>
      <c r="C6018" s="5">
        <f t="shared" si="93"/>
        <v>23.926424753837605</v>
      </c>
      <c r="D6018" s="1" t="s">
        <v>6164</v>
      </c>
    </row>
    <row r="6019" spans="1:4" x14ac:dyDescent="0.25">
      <c r="A6019" s="1" t="s">
        <v>6628</v>
      </c>
      <c r="B6019" s="1">
        <v>245.13511606</v>
      </c>
      <c r="C6019" s="5">
        <f t="shared" ref="C6019:C6082" si="94">0.453592*B6019</f>
        <v>111.19132756388753</v>
      </c>
      <c r="D6019" s="1" t="s">
        <v>6164</v>
      </c>
    </row>
    <row r="6020" spans="1:4" x14ac:dyDescent="0.25">
      <c r="A6020" s="1" t="s">
        <v>6629</v>
      </c>
      <c r="B6020" s="1">
        <v>5409.6407988000001</v>
      </c>
      <c r="C6020" s="5">
        <f t="shared" si="94"/>
        <v>2453.7697892092897</v>
      </c>
      <c r="D6020" s="1" t="s">
        <v>6164</v>
      </c>
    </row>
    <row r="6021" spans="1:4" x14ac:dyDescent="0.25">
      <c r="A6021" s="1" t="s">
        <v>6630</v>
      </c>
      <c r="B6021" s="1">
        <v>1202.3157069000001</v>
      </c>
      <c r="C6021" s="5">
        <f t="shared" si="94"/>
        <v>545.36078612418487</v>
      </c>
      <c r="D6021" s="1" t="s">
        <v>6164</v>
      </c>
    </row>
    <row r="6022" spans="1:4" x14ac:dyDescent="0.25">
      <c r="A6022" s="1" t="s">
        <v>6631</v>
      </c>
      <c r="B6022" s="1">
        <v>2798.5213624799994</v>
      </c>
      <c r="C6022" s="5">
        <f t="shared" si="94"/>
        <v>1269.3869018500279</v>
      </c>
      <c r="D6022" s="1" t="s">
        <v>6164</v>
      </c>
    </row>
    <row r="6023" spans="1:4" x14ac:dyDescent="0.25">
      <c r="A6023" s="1" t="s">
        <v>6632</v>
      </c>
      <c r="B6023" s="1">
        <v>9.69</v>
      </c>
      <c r="C6023" s="5">
        <f t="shared" si="94"/>
        <v>4.3953064799999995</v>
      </c>
      <c r="D6023" s="1" t="s">
        <v>6164</v>
      </c>
    </row>
    <row r="6024" spans="1:4" x14ac:dyDescent="0.25">
      <c r="A6024" s="1" t="s">
        <v>6633</v>
      </c>
      <c r="B6024" s="1">
        <v>262.40606593999996</v>
      </c>
      <c r="C6024" s="5">
        <f t="shared" si="94"/>
        <v>119.02529226185646</v>
      </c>
      <c r="D6024" s="1" t="s">
        <v>6164</v>
      </c>
    </row>
    <row r="6025" spans="1:4" x14ac:dyDescent="0.25">
      <c r="A6025" s="1" t="s">
        <v>6634</v>
      </c>
      <c r="B6025" s="1">
        <v>2345.7899319799999</v>
      </c>
      <c r="C6025" s="5">
        <f t="shared" si="94"/>
        <v>1064.0315468266722</v>
      </c>
      <c r="D6025" s="1" t="s">
        <v>6164</v>
      </c>
    </row>
    <row r="6026" spans="1:4" x14ac:dyDescent="0.25">
      <c r="A6026" s="1" t="s">
        <v>6635</v>
      </c>
      <c r="B6026" s="1">
        <v>65.337739299999996</v>
      </c>
      <c r="C6026" s="5">
        <f t="shared" si="94"/>
        <v>29.636675844565598</v>
      </c>
      <c r="D6026" s="1" t="s">
        <v>6164</v>
      </c>
    </row>
    <row r="6027" spans="1:4" x14ac:dyDescent="0.25">
      <c r="A6027" s="1" t="s">
        <v>6636</v>
      </c>
      <c r="B6027" s="1">
        <v>12267.88449436</v>
      </c>
      <c r="C6027" s="5">
        <f t="shared" si="94"/>
        <v>5564.6142635657407</v>
      </c>
      <c r="D6027" s="1" t="s">
        <v>6164</v>
      </c>
    </row>
    <row r="6028" spans="1:4" x14ac:dyDescent="0.25">
      <c r="A6028" s="1" t="s">
        <v>6637</v>
      </c>
      <c r="B6028" s="1">
        <v>47598.861799699996</v>
      </c>
      <c r="C6028" s="5">
        <f t="shared" si="94"/>
        <v>21590.462921449522</v>
      </c>
      <c r="D6028" s="1" t="s">
        <v>6164</v>
      </c>
    </row>
    <row r="6029" spans="1:4" x14ac:dyDescent="0.25">
      <c r="A6029" s="1" t="s">
        <v>6638</v>
      </c>
      <c r="B6029" s="1">
        <v>2647.4</v>
      </c>
      <c r="C6029" s="5">
        <f t="shared" si="94"/>
        <v>1200.8394608000001</v>
      </c>
      <c r="D6029" s="1" t="s">
        <v>6164</v>
      </c>
    </row>
    <row r="6030" spans="1:4" x14ac:dyDescent="0.25">
      <c r="A6030" s="1" t="s">
        <v>6639</v>
      </c>
      <c r="B6030" s="1">
        <v>2505.8097739000004</v>
      </c>
      <c r="C6030" s="5">
        <f t="shared" si="94"/>
        <v>1136.6152669628491</v>
      </c>
      <c r="D6030" s="1" t="s">
        <v>6164</v>
      </c>
    </row>
    <row r="6031" spans="1:4" x14ac:dyDescent="0.25">
      <c r="A6031" s="1" t="s">
        <v>6640</v>
      </c>
      <c r="B6031" s="1">
        <v>5536.7069527999993</v>
      </c>
      <c r="C6031" s="5">
        <f t="shared" si="94"/>
        <v>2511.4059801344574</v>
      </c>
      <c r="D6031" s="1" t="s">
        <v>6164</v>
      </c>
    </row>
    <row r="6032" spans="1:4" x14ac:dyDescent="0.25">
      <c r="A6032" s="1" t="s">
        <v>6641</v>
      </c>
      <c r="B6032" s="1">
        <v>13604.197274310003</v>
      </c>
      <c r="C6032" s="5">
        <f t="shared" si="94"/>
        <v>6170.7550500488233</v>
      </c>
      <c r="D6032" s="1" t="s">
        <v>6164</v>
      </c>
    </row>
    <row r="6033" spans="1:4" x14ac:dyDescent="0.25">
      <c r="A6033" s="1" t="s">
        <v>6642</v>
      </c>
      <c r="B6033" s="1">
        <v>2640.8691240100006</v>
      </c>
      <c r="C6033" s="5">
        <f t="shared" si="94"/>
        <v>1197.8771076979442</v>
      </c>
      <c r="D6033" s="1" t="s">
        <v>6164</v>
      </c>
    </row>
    <row r="6034" spans="1:4" x14ac:dyDescent="0.25">
      <c r="A6034" s="1" t="s">
        <v>6643</v>
      </c>
      <c r="B6034" s="1">
        <v>3830.746844790001</v>
      </c>
      <c r="C6034" s="5">
        <f t="shared" si="94"/>
        <v>1737.596122821986</v>
      </c>
      <c r="D6034" s="1" t="s">
        <v>6164</v>
      </c>
    </row>
    <row r="6035" spans="1:4" x14ac:dyDescent="0.25">
      <c r="A6035" s="1" t="s">
        <v>6644</v>
      </c>
      <c r="B6035" s="1">
        <v>528.43698829999994</v>
      </c>
      <c r="C6035" s="5">
        <f t="shared" si="94"/>
        <v>239.69479039697356</v>
      </c>
      <c r="D6035" s="1" t="s">
        <v>6164</v>
      </c>
    </row>
    <row r="6036" spans="1:4" x14ac:dyDescent="0.25">
      <c r="A6036" s="1" t="s">
        <v>6645</v>
      </c>
      <c r="B6036" s="1">
        <v>23056.932670690017</v>
      </c>
      <c r="C6036" s="5">
        <f t="shared" si="94"/>
        <v>10458.440203963626</v>
      </c>
      <c r="D6036" s="1" t="s">
        <v>6164</v>
      </c>
    </row>
    <row r="6037" spans="1:4" x14ac:dyDescent="0.25">
      <c r="A6037" s="1" t="s">
        <v>6646</v>
      </c>
      <c r="B6037" s="1">
        <v>28437.069752059997</v>
      </c>
      <c r="C6037" s="5">
        <f t="shared" si="94"/>
        <v>12898.827342976398</v>
      </c>
      <c r="D6037" s="1" t="s">
        <v>6164</v>
      </c>
    </row>
    <row r="6038" spans="1:4" x14ac:dyDescent="0.25">
      <c r="A6038" s="1" t="s">
        <v>6647</v>
      </c>
      <c r="B6038" s="1">
        <v>11288.460047189999</v>
      </c>
      <c r="C6038" s="5">
        <f t="shared" si="94"/>
        <v>5120.3551697250059</v>
      </c>
      <c r="D6038" s="1" t="s">
        <v>6164</v>
      </c>
    </row>
    <row r="6039" spans="1:4" x14ac:dyDescent="0.25">
      <c r="A6039" s="1" t="s">
        <v>6648</v>
      </c>
      <c r="B6039" s="1">
        <v>99.038055500000013</v>
      </c>
      <c r="C6039" s="5">
        <f t="shared" si="94"/>
        <v>44.922869670356008</v>
      </c>
      <c r="D6039" s="1" t="s">
        <v>6164</v>
      </c>
    </row>
    <row r="6040" spans="1:4" x14ac:dyDescent="0.25">
      <c r="A6040" s="1" t="s">
        <v>6649</v>
      </c>
      <c r="B6040" s="1">
        <v>27430.458847470003</v>
      </c>
      <c r="C6040" s="5">
        <f t="shared" si="94"/>
        <v>12442.236689541614</v>
      </c>
      <c r="D6040" s="1" t="s">
        <v>6164</v>
      </c>
    </row>
    <row r="6041" spans="1:4" x14ac:dyDescent="0.25">
      <c r="A6041" s="1" t="s">
        <v>6650</v>
      </c>
      <c r="B6041" s="1">
        <v>3061.1886732199996</v>
      </c>
      <c r="C6041" s="5">
        <f t="shared" si="94"/>
        <v>1388.5306926632061</v>
      </c>
      <c r="D6041" s="1" t="s">
        <v>6164</v>
      </c>
    </row>
    <row r="6042" spans="1:4" x14ac:dyDescent="0.25">
      <c r="A6042" s="1" t="s">
        <v>6651</v>
      </c>
      <c r="B6042" s="1">
        <v>1047.2457665300001</v>
      </c>
      <c r="C6042" s="5">
        <f t="shared" si="94"/>
        <v>475.02230173187581</v>
      </c>
      <c r="D6042" s="1" t="s">
        <v>6164</v>
      </c>
    </row>
    <row r="6043" spans="1:4" x14ac:dyDescent="0.25">
      <c r="A6043" s="1" t="s">
        <v>6652</v>
      </c>
      <c r="B6043" s="1">
        <v>219.60384480000002</v>
      </c>
      <c r="C6043" s="5">
        <f t="shared" si="94"/>
        <v>99.610547170521613</v>
      </c>
      <c r="D6043" s="1" t="s">
        <v>6164</v>
      </c>
    </row>
    <row r="6044" spans="1:4" x14ac:dyDescent="0.25">
      <c r="A6044" s="1" t="s">
        <v>6653</v>
      </c>
      <c r="B6044" s="1">
        <v>1268.2557941000005</v>
      </c>
      <c r="C6044" s="5">
        <f t="shared" si="94"/>
        <v>575.27068215740735</v>
      </c>
      <c r="D6044" s="1" t="s">
        <v>6164</v>
      </c>
    </row>
    <row r="6045" spans="1:4" x14ac:dyDescent="0.25">
      <c r="A6045" s="1" t="s">
        <v>6654</v>
      </c>
      <c r="B6045" s="1">
        <v>552.70090380999989</v>
      </c>
      <c r="C6045" s="5">
        <f t="shared" si="94"/>
        <v>250.70070836098546</v>
      </c>
      <c r="D6045" s="1" t="s">
        <v>6164</v>
      </c>
    </row>
    <row r="6046" spans="1:4" x14ac:dyDescent="0.25">
      <c r="A6046" s="1" t="s">
        <v>6655</v>
      </c>
      <c r="B6046" s="1">
        <v>7470.1790788299977</v>
      </c>
      <c r="C6046" s="5">
        <f t="shared" si="94"/>
        <v>3388.4134687246565</v>
      </c>
      <c r="D6046" s="1" t="s">
        <v>6164</v>
      </c>
    </row>
    <row r="6047" spans="1:4" x14ac:dyDescent="0.25">
      <c r="A6047" s="1" t="s">
        <v>6656</v>
      </c>
      <c r="B6047" s="1">
        <v>1864.9478514199996</v>
      </c>
      <c r="C6047" s="5">
        <f t="shared" si="94"/>
        <v>845.92542582130045</v>
      </c>
      <c r="D6047" s="1" t="s">
        <v>6164</v>
      </c>
    </row>
    <row r="6048" spans="1:4" x14ac:dyDescent="0.25">
      <c r="A6048" s="1" t="s">
        <v>6657</v>
      </c>
      <c r="B6048" s="1">
        <v>2689.1406194399997</v>
      </c>
      <c r="C6048" s="5">
        <f t="shared" si="94"/>
        <v>1219.7726718530282</v>
      </c>
      <c r="D6048" s="1" t="s">
        <v>6164</v>
      </c>
    </row>
    <row r="6049" spans="1:4" x14ac:dyDescent="0.25">
      <c r="A6049" s="1" t="s">
        <v>6658</v>
      </c>
      <c r="B6049" s="1">
        <v>1438.4804565100005</v>
      </c>
      <c r="C6049" s="5">
        <f t="shared" si="94"/>
        <v>652.48322722928413</v>
      </c>
      <c r="D6049" s="1" t="s">
        <v>6164</v>
      </c>
    </row>
    <row r="6050" spans="1:4" x14ac:dyDescent="0.25">
      <c r="A6050" s="1" t="s">
        <v>6659</v>
      </c>
      <c r="B6050" s="1">
        <v>1081.9972587199998</v>
      </c>
      <c r="C6050" s="5">
        <f t="shared" si="94"/>
        <v>490.78530057732212</v>
      </c>
      <c r="D6050" s="1" t="s">
        <v>6164</v>
      </c>
    </row>
    <row r="6051" spans="1:4" x14ac:dyDescent="0.25">
      <c r="A6051" s="1" t="s">
        <v>6660</v>
      </c>
      <c r="B6051" s="1">
        <v>1374.75491031</v>
      </c>
      <c r="C6051" s="5">
        <f t="shared" si="94"/>
        <v>623.57782927733354</v>
      </c>
      <c r="D6051" s="1" t="s">
        <v>6164</v>
      </c>
    </row>
    <row r="6052" spans="1:4" x14ac:dyDescent="0.25">
      <c r="A6052" s="1" t="s">
        <v>6661</v>
      </c>
      <c r="B6052" s="1">
        <v>615.10684908999997</v>
      </c>
      <c r="C6052" s="5">
        <f t="shared" si="94"/>
        <v>279.00754589243127</v>
      </c>
      <c r="D6052" s="1" t="s">
        <v>6164</v>
      </c>
    </row>
    <row r="6053" spans="1:4" x14ac:dyDescent="0.25">
      <c r="A6053" s="1" t="s">
        <v>6662</v>
      </c>
      <c r="B6053" s="1">
        <v>574.45863163000001</v>
      </c>
      <c r="C6053" s="5">
        <f t="shared" si="94"/>
        <v>260.56983963831499</v>
      </c>
      <c r="D6053" s="1" t="s">
        <v>6164</v>
      </c>
    </row>
    <row r="6054" spans="1:4" x14ac:dyDescent="0.25">
      <c r="A6054" s="1" t="s">
        <v>6663</v>
      </c>
      <c r="B6054" s="1">
        <v>348.13026919999999</v>
      </c>
      <c r="C6054" s="5">
        <f t="shared" si="94"/>
        <v>157.90910506696639</v>
      </c>
      <c r="D6054" s="1" t="s">
        <v>6164</v>
      </c>
    </row>
    <row r="6055" spans="1:4" x14ac:dyDescent="0.25">
      <c r="A6055" s="1" t="s">
        <v>6664</v>
      </c>
      <c r="B6055" s="1">
        <v>116.53231934</v>
      </c>
      <c r="C6055" s="5">
        <f t="shared" si="94"/>
        <v>52.858127794069283</v>
      </c>
      <c r="D6055" s="1" t="s">
        <v>6164</v>
      </c>
    </row>
    <row r="6056" spans="1:4" x14ac:dyDescent="0.25">
      <c r="A6056" s="1" t="s">
        <v>6665</v>
      </c>
      <c r="B6056" s="1">
        <v>2597.0117843699982</v>
      </c>
      <c r="C6056" s="5">
        <f t="shared" si="94"/>
        <v>1177.9837692959561</v>
      </c>
      <c r="D6056" s="1" t="s">
        <v>6164</v>
      </c>
    </row>
    <row r="6057" spans="1:4" x14ac:dyDescent="0.25">
      <c r="A6057" s="1" t="s">
        <v>6666</v>
      </c>
      <c r="B6057" s="1">
        <v>2058.8258032799995</v>
      </c>
      <c r="C6057" s="5">
        <f t="shared" si="94"/>
        <v>933.86691376138151</v>
      </c>
      <c r="D6057" s="1" t="s">
        <v>6164</v>
      </c>
    </row>
    <row r="6058" spans="1:4" x14ac:dyDescent="0.25">
      <c r="A6058" s="1" t="s">
        <v>6667</v>
      </c>
      <c r="B6058" s="1">
        <v>5083.1525657800003</v>
      </c>
      <c r="C6058" s="5">
        <f t="shared" si="94"/>
        <v>2305.6773386172817</v>
      </c>
      <c r="D6058" s="1" t="s">
        <v>6164</v>
      </c>
    </row>
    <row r="6059" spans="1:4" x14ac:dyDescent="0.25">
      <c r="A6059" s="1" t="s">
        <v>6668</v>
      </c>
      <c r="B6059" s="1">
        <v>4693.3823522699995</v>
      </c>
      <c r="C6059" s="5">
        <f t="shared" si="94"/>
        <v>2128.8806879308536</v>
      </c>
      <c r="D6059" s="1" t="s">
        <v>6164</v>
      </c>
    </row>
    <row r="6060" spans="1:4" x14ac:dyDescent="0.25">
      <c r="A6060" s="1" t="s">
        <v>6669</v>
      </c>
      <c r="B6060" s="1">
        <v>878.51124593999998</v>
      </c>
      <c r="C6060" s="5">
        <f t="shared" si="94"/>
        <v>398.48567306841647</v>
      </c>
      <c r="D6060" s="1" t="s">
        <v>6164</v>
      </c>
    </row>
    <row r="6061" spans="1:4" x14ac:dyDescent="0.25">
      <c r="A6061" s="1" t="s">
        <v>6670</v>
      </c>
      <c r="B6061" s="1">
        <v>995.62099283000009</v>
      </c>
      <c r="C6061" s="5">
        <f t="shared" si="94"/>
        <v>451.60571737974539</v>
      </c>
      <c r="D6061" s="1" t="s">
        <v>6164</v>
      </c>
    </row>
    <row r="6062" spans="1:4" x14ac:dyDescent="0.25">
      <c r="A6062" s="1" t="s">
        <v>6671</v>
      </c>
      <c r="B6062" s="1">
        <v>5303.2925364199991</v>
      </c>
      <c r="C6062" s="5">
        <f t="shared" si="94"/>
        <v>2405.5310681798201</v>
      </c>
      <c r="D6062" s="1" t="s">
        <v>6164</v>
      </c>
    </row>
    <row r="6063" spans="1:4" x14ac:dyDescent="0.25">
      <c r="A6063" s="1" t="s">
        <v>6672</v>
      </c>
      <c r="B6063" s="1">
        <v>4078.3005495300004</v>
      </c>
      <c r="C6063" s="5">
        <f t="shared" si="94"/>
        <v>1849.8845028624119</v>
      </c>
      <c r="D6063" s="1" t="s">
        <v>6164</v>
      </c>
    </row>
    <row r="6064" spans="1:4" x14ac:dyDescent="0.25">
      <c r="A6064" s="1" t="s">
        <v>6673</v>
      </c>
      <c r="B6064" s="1">
        <v>200.87957360000001</v>
      </c>
      <c r="C6064" s="5">
        <f t="shared" si="94"/>
        <v>91.117367548371206</v>
      </c>
      <c r="D6064" s="1" t="s">
        <v>6164</v>
      </c>
    </row>
    <row r="6065" spans="1:4" x14ac:dyDescent="0.25">
      <c r="A6065" s="1" t="s">
        <v>6674</v>
      </c>
      <c r="B6065" s="1">
        <v>817.66168570000013</v>
      </c>
      <c r="C6065" s="5">
        <f t="shared" si="94"/>
        <v>370.88479934003448</v>
      </c>
      <c r="D6065" s="1" t="s">
        <v>6164</v>
      </c>
    </row>
    <row r="6066" spans="1:4" x14ac:dyDescent="0.25">
      <c r="A6066" s="1" t="s">
        <v>6675</v>
      </c>
      <c r="B6066" s="1">
        <v>11.329748820000001</v>
      </c>
      <c r="C6066" s="5">
        <f t="shared" si="94"/>
        <v>5.1390834267614407</v>
      </c>
      <c r="D6066" s="1" t="s">
        <v>6164</v>
      </c>
    </row>
    <row r="6067" spans="1:4" x14ac:dyDescent="0.25">
      <c r="A6067" s="1" t="s">
        <v>6676</v>
      </c>
      <c r="B6067" s="1">
        <v>274.8923418899999</v>
      </c>
      <c r="C6067" s="5">
        <f t="shared" si="94"/>
        <v>124.68896714256883</v>
      </c>
      <c r="D6067" s="1" t="s">
        <v>6164</v>
      </c>
    </row>
    <row r="6068" spans="1:4" x14ac:dyDescent="0.25">
      <c r="A6068" s="1" t="s">
        <v>6677</v>
      </c>
      <c r="B6068" s="1">
        <v>3060.9814467999995</v>
      </c>
      <c r="C6068" s="5">
        <f t="shared" si="94"/>
        <v>1388.4366964169053</v>
      </c>
      <c r="D6068" s="1" t="s">
        <v>6164</v>
      </c>
    </row>
    <row r="6069" spans="1:4" x14ac:dyDescent="0.25">
      <c r="A6069" s="1" t="s">
        <v>6678</v>
      </c>
      <c r="B6069" s="1">
        <v>2425.0229120900012</v>
      </c>
      <c r="C6069" s="5">
        <f t="shared" si="94"/>
        <v>1099.9709927407278</v>
      </c>
      <c r="D6069" s="1" t="s">
        <v>6164</v>
      </c>
    </row>
    <row r="6070" spans="1:4" x14ac:dyDescent="0.25">
      <c r="A6070" s="1" t="s">
        <v>6679</v>
      </c>
      <c r="B6070" s="1">
        <v>1022.03486879</v>
      </c>
      <c r="C6070" s="5">
        <f t="shared" si="94"/>
        <v>463.58684020419366</v>
      </c>
      <c r="D6070" s="1" t="s">
        <v>6164</v>
      </c>
    </row>
    <row r="6071" spans="1:4" x14ac:dyDescent="0.25">
      <c r="A6071" s="1" t="s">
        <v>6680</v>
      </c>
      <c r="B6071" s="1">
        <v>236.89632719999997</v>
      </c>
      <c r="C6071" s="5">
        <f t="shared" si="94"/>
        <v>107.45427884730239</v>
      </c>
      <c r="D6071" s="1" t="s">
        <v>6164</v>
      </c>
    </row>
    <row r="6072" spans="1:4" x14ac:dyDescent="0.25">
      <c r="A6072" s="1" t="s">
        <v>6681</v>
      </c>
      <c r="B6072" s="1">
        <v>4939.5434951800025</v>
      </c>
      <c r="C6072" s="5">
        <f t="shared" si="94"/>
        <v>2240.5374130656878</v>
      </c>
      <c r="D6072" s="1" t="s">
        <v>6164</v>
      </c>
    </row>
    <row r="6073" spans="1:4" x14ac:dyDescent="0.25">
      <c r="A6073" s="1" t="s">
        <v>6682</v>
      </c>
      <c r="B6073" s="1">
        <v>12153.581401159994</v>
      </c>
      <c r="C6073" s="5">
        <f t="shared" si="94"/>
        <v>5512.7672949149637</v>
      </c>
      <c r="D6073" s="1" t="s">
        <v>6164</v>
      </c>
    </row>
    <row r="6074" spans="1:4" x14ac:dyDescent="0.25">
      <c r="A6074" s="1" t="s">
        <v>6683</v>
      </c>
      <c r="B6074" s="1">
        <v>5382.8805508399964</v>
      </c>
      <c r="C6074" s="5">
        <f t="shared" si="94"/>
        <v>2441.6315548166158</v>
      </c>
      <c r="D6074" s="1" t="s">
        <v>6164</v>
      </c>
    </row>
    <row r="6075" spans="1:4" x14ac:dyDescent="0.25">
      <c r="A6075" s="1" t="s">
        <v>6684</v>
      </c>
      <c r="B6075" s="1">
        <v>973.88680266000006</v>
      </c>
      <c r="C6075" s="5">
        <f t="shared" si="94"/>
        <v>441.74726259215475</v>
      </c>
      <c r="D6075" s="1" t="s">
        <v>6164</v>
      </c>
    </row>
    <row r="6076" spans="1:4" x14ac:dyDescent="0.25">
      <c r="A6076" s="1" t="s">
        <v>6685</v>
      </c>
      <c r="B6076" s="1">
        <v>6703.1874139600031</v>
      </c>
      <c r="C6076" s="5">
        <f t="shared" si="94"/>
        <v>3040.5121854729459</v>
      </c>
      <c r="D6076" s="1" t="s">
        <v>6164</v>
      </c>
    </row>
    <row r="6077" spans="1:4" x14ac:dyDescent="0.25">
      <c r="A6077" s="1" t="s">
        <v>6686</v>
      </c>
      <c r="B6077" s="1">
        <v>1542.89869686</v>
      </c>
      <c r="C6077" s="5">
        <f t="shared" si="94"/>
        <v>699.84650570612109</v>
      </c>
      <c r="D6077" s="1" t="s">
        <v>6164</v>
      </c>
    </row>
    <row r="6078" spans="1:4" x14ac:dyDescent="0.25">
      <c r="A6078" s="1" t="s">
        <v>6687</v>
      </c>
      <c r="B6078" s="1">
        <v>2042.9065350999997</v>
      </c>
      <c r="C6078" s="5">
        <f t="shared" si="94"/>
        <v>926.64606106907911</v>
      </c>
      <c r="D6078" s="1" t="s">
        <v>6164</v>
      </c>
    </row>
    <row r="6079" spans="1:4" x14ac:dyDescent="0.25">
      <c r="A6079" s="1" t="s">
        <v>6688</v>
      </c>
      <c r="B6079" s="1">
        <v>1135.5644123400002</v>
      </c>
      <c r="C6079" s="5">
        <f t="shared" si="94"/>
        <v>515.08293292212534</v>
      </c>
      <c r="D6079" s="1" t="s">
        <v>6164</v>
      </c>
    </row>
    <row r="6080" spans="1:4" x14ac:dyDescent="0.25">
      <c r="A6080" s="1" t="s">
        <v>6689</v>
      </c>
      <c r="B6080" s="1">
        <v>300.75212409999995</v>
      </c>
      <c r="C6080" s="5">
        <f t="shared" si="94"/>
        <v>136.41875747476718</v>
      </c>
      <c r="D6080" s="1" t="s">
        <v>6164</v>
      </c>
    </row>
    <row r="6081" spans="1:4" x14ac:dyDescent="0.25">
      <c r="A6081" s="1" t="s">
        <v>6690</v>
      </c>
      <c r="B6081" s="1">
        <v>41.687208900000002</v>
      </c>
      <c r="C6081" s="5">
        <f t="shared" si="94"/>
        <v>18.908984459368799</v>
      </c>
      <c r="D6081" s="1" t="s">
        <v>6164</v>
      </c>
    </row>
    <row r="6082" spans="1:4" x14ac:dyDescent="0.25">
      <c r="A6082" s="1" t="s">
        <v>6691</v>
      </c>
      <c r="B6082" s="1">
        <v>288.79443309000004</v>
      </c>
      <c r="C6082" s="5">
        <f t="shared" si="94"/>
        <v>130.99484449415931</v>
      </c>
      <c r="D6082" s="1" t="s">
        <v>6164</v>
      </c>
    </row>
    <row r="6083" spans="1:4" x14ac:dyDescent="0.25">
      <c r="A6083" s="1" t="s">
        <v>6692</v>
      </c>
      <c r="B6083" s="1">
        <v>322.26789346000004</v>
      </c>
      <c r="C6083" s="5">
        <f t="shared" ref="C6083:C6146" si="95">0.453592*B6083</f>
        <v>146.17813833030834</v>
      </c>
      <c r="D6083" s="1" t="s">
        <v>6164</v>
      </c>
    </row>
    <row r="6084" spans="1:4" x14ac:dyDescent="0.25">
      <c r="A6084" s="1" t="s">
        <v>6693</v>
      </c>
      <c r="B6084" s="1">
        <v>1360.6387041800006</v>
      </c>
      <c r="C6084" s="5">
        <f t="shared" si="95"/>
        <v>617.17483110641479</v>
      </c>
      <c r="D6084" s="1" t="s">
        <v>6164</v>
      </c>
    </row>
    <row r="6085" spans="1:4" x14ac:dyDescent="0.25">
      <c r="A6085" s="1" t="s">
        <v>6694</v>
      </c>
      <c r="B6085" s="1">
        <v>3028.7809835799999</v>
      </c>
      <c r="C6085" s="5">
        <f t="shared" si="95"/>
        <v>1373.8308239040193</v>
      </c>
      <c r="D6085" s="1" t="s">
        <v>6164</v>
      </c>
    </row>
    <row r="6086" spans="1:4" x14ac:dyDescent="0.25">
      <c r="A6086" s="1" t="s">
        <v>6695</v>
      </c>
      <c r="B6086" s="1">
        <v>3732.3170095000009</v>
      </c>
      <c r="C6086" s="5">
        <f t="shared" si="95"/>
        <v>1692.9491369731245</v>
      </c>
      <c r="D6086" s="1" t="s">
        <v>6164</v>
      </c>
    </row>
    <row r="6087" spans="1:4" x14ac:dyDescent="0.25">
      <c r="A6087" s="1" t="s">
        <v>6696</v>
      </c>
      <c r="B6087" s="1">
        <v>572.04610810000008</v>
      </c>
      <c r="C6087" s="5">
        <f t="shared" si="95"/>
        <v>259.47553826529526</v>
      </c>
      <c r="D6087" s="1" t="s">
        <v>6164</v>
      </c>
    </row>
    <row r="6088" spans="1:4" x14ac:dyDescent="0.25">
      <c r="A6088" s="1" t="s">
        <v>6697</v>
      </c>
      <c r="B6088" s="1">
        <v>480.8612010299999</v>
      </c>
      <c r="C6088" s="5">
        <f t="shared" si="95"/>
        <v>218.11479389759972</v>
      </c>
      <c r="D6088" s="1" t="s">
        <v>6164</v>
      </c>
    </row>
    <row r="6089" spans="1:4" x14ac:dyDescent="0.25">
      <c r="A6089" s="1" t="s">
        <v>6698</v>
      </c>
      <c r="B6089" s="1">
        <v>352.86987970000001</v>
      </c>
      <c r="C6089" s="5">
        <f t="shared" si="95"/>
        <v>160.05895447288239</v>
      </c>
      <c r="D6089" s="1" t="s">
        <v>6164</v>
      </c>
    </row>
    <row r="6090" spans="1:4" x14ac:dyDescent="0.25">
      <c r="A6090" s="1" t="s">
        <v>6699</v>
      </c>
      <c r="B6090" s="1">
        <v>1711.0976896999998</v>
      </c>
      <c r="C6090" s="5">
        <f t="shared" si="95"/>
        <v>776.14022326640236</v>
      </c>
      <c r="D6090" s="1" t="s">
        <v>6164</v>
      </c>
    </row>
    <row r="6091" spans="1:4" x14ac:dyDescent="0.25">
      <c r="A6091" s="1" t="s">
        <v>6700</v>
      </c>
      <c r="B6091" s="1">
        <v>1277.9776654299999</v>
      </c>
      <c r="C6091" s="5">
        <f t="shared" si="95"/>
        <v>579.68044521772447</v>
      </c>
      <c r="D6091" s="1" t="s">
        <v>6164</v>
      </c>
    </row>
    <row r="6092" spans="1:4" x14ac:dyDescent="0.25">
      <c r="A6092" s="1" t="s">
        <v>6701</v>
      </c>
      <c r="B6092" s="1">
        <v>992.85975059999998</v>
      </c>
      <c r="C6092" s="5">
        <f t="shared" si="95"/>
        <v>450.35323999415516</v>
      </c>
      <c r="D6092" s="1" t="s">
        <v>6164</v>
      </c>
    </row>
    <row r="6093" spans="1:4" x14ac:dyDescent="0.25">
      <c r="A6093" s="1" t="s">
        <v>6702</v>
      </c>
      <c r="B6093" s="1">
        <v>555.54159345999994</v>
      </c>
      <c r="C6093" s="5">
        <f t="shared" si="95"/>
        <v>251.98922246070831</v>
      </c>
      <c r="D6093" s="1" t="s">
        <v>6164</v>
      </c>
    </row>
    <row r="6094" spans="1:4" x14ac:dyDescent="0.25">
      <c r="A6094" s="1" t="s">
        <v>6703</v>
      </c>
      <c r="B6094" s="1">
        <v>2012.2835992799999</v>
      </c>
      <c r="C6094" s="5">
        <f t="shared" si="95"/>
        <v>912.75574236461364</v>
      </c>
      <c r="D6094" s="1" t="s">
        <v>6164</v>
      </c>
    </row>
    <row r="6095" spans="1:4" x14ac:dyDescent="0.25">
      <c r="A6095" s="1" t="s">
        <v>6704</v>
      </c>
      <c r="B6095" s="1">
        <v>732.67177908000008</v>
      </c>
      <c r="C6095" s="5">
        <f t="shared" si="95"/>
        <v>332.33405761645537</v>
      </c>
      <c r="D6095" s="1" t="s">
        <v>6164</v>
      </c>
    </row>
    <row r="6096" spans="1:4" x14ac:dyDescent="0.25">
      <c r="A6096" s="1" t="s">
        <v>6705</v>
      </c>
      <c r="B6096" s="1">
        <v>2581.8403918800004</v>
      </c>
      <c r="C6096" s="5">
        <f t="shared" si="95"/>
        <v>1171.1021470336332</v>
      </c>
      <c r="D6096" s="1" t="s">
        <v>6164</v>
      </c>
    </row>
    <row r="6097" spans="1:4" x14ac:dyDescent="0.25">
      <c r="A6097" s="1" t="s">
        <v>6706</v>
      </c>
      <c r="B6097" s="1">
        <v>1306.3112860800006</v>
      </c>
      <c r="C6097" s="5">
        <f t="shared" si="95"/>
        <v>592.53234887559961</v>
      </c>
      <c r="D6097" s="1" t="s">
        <v>6164</v>
      </c>
    </row>
    <row r="6098" spans="1:4" x14ac:dyDescent="0.25">
      <c r="A6098" s="1" t="s">
        <v>6707</v>
      </c>
      <c r="B6098" s="1">
        <v>6652.9156743099957</v>
      </c>
      <c r="C6098" s="5">
        <f t="shared" si="95"/>
        <v>3017.7093265416197</v>
      </c>
      <c r="D6098" s="1" t="s">
        <v>6164</v>
      </c>
    </row>
    <row r="6099" spans="1:4" x14ac:dyDescent="0.25">
      <c r="A6099" s="1" t="s">
        <v>6708</v>
      </c>
      <c r="B6099" s="1">
        <v>3874.4933052300003</v>
      </c>
      <c r="C6099" s="5">
        <f t="shared" si="95"/>
        <v>1757.4391673058863</v>
      </c>
      <c r="D6099" s="1" t="s">
        <v>6164</v>
      </c>
    </row>
    <row r="6100" spans="1:4" x14ac:dyDescent="0.25">
      <c r="A6100" s="1" t="s">
        <v>6709</v>
      </c>
      <c r="B6100" s="1">
        <v>1367.4379821399996</v>
      </c>
      <c r="C6100" s="5">
        <f t="shared" si="95"/>
        <v>620.2589291948467</v>
      </c>
      <c r="D6100" s="1" t="s">
        <v>6164</v>
      </c>
    </row>
    <row r="6101" spans="1:4" x14ac:dyDescent="0.25">
      <c r="A6101" s="1" t="s">
        <v>6710</v>
      </c>
      <c r="B6101" s="1">
        <v>2316.0261963299999</v>
      </c>
      <c r="C6101" s="5">
        <f t="shared" si="95"/>
        <v>1050.5309544457173</v>
      </c>
      <c r="D6101" s="1" t="s">
        <v>6164</v>
      </c>
    </row>
    <row r="6102" spans="1:4" x14ac:dyDescent="0.25">
      <c r="A6102" s="1" t="s">
        <v>6711</v>
      </c>
      <c r="B6102" s="1">
        <v>3894.3647086299975</v>
      </c>
      <c r="C6102" s="5">
        <f t="shared" si="95"/>
        <v>1766.4526769168979</v>
      </c>
      <c r="D6102" s="1" t="s">
        <v>6164</v>
      </c>
    </row>
    <row r="6103" spans="1:4" x14ac:dyDescent="0.25">
      <c r="A6103" s="1" t="s">
        <v>6712</v>
      </c>
      <c r="B6103" s="1">
        <v>9495.6428643500021</v>
      </c>
      <c r="C6103" s="5">
        <f t="shared" si="95"/>
        <v>4307.1476381262464</v>
      </c>
      <c r="D6103" s="1" t="s">
        <v>6164</v>
      </c>
    </row>
    <row r="6104" spans="1:4" x14ac:dyDescent="0.25">
      <c r="A6104" s="1" t="s">
        <v>6713</v>
      </c>
      <c r="B6104" s="1">
        <v>9361.0177781799957</v>
      </c>
      <c r="C6104" s="5">
        <f t="shared" si="95"/>
        <v>4246.0827760402208</v>
      </c>
      <c r="D6104" s="1" t="s">
        <v>6164</v>
      </c>
    </row>
    <row r="6105" spans="1:4" x14ac:dyDescent="0.25">
      <c r="A6105" s="1" t="s">
        <v>6714</v>
      </c>
      <c r="B6105" s="1">
        <v>14122.335008200002</v>
      </c>
      <c r="C6105" s="5">
        <f t="shared" si="95"/>
        <v>6405.7781810394554</v>
      </c>
      <c r="D6105" s="1" t="s">
        <v>6164</v>
      </c>
    </row>
    <row r="6106" spans="1:4" x14ac:dyDescent="0.25">
      <c r="A6106" s="1" t="s">
        <v>6715</v>
      </c>
      <c r="B6106" s="1">
        <v>4278.8839565899998</v>
      </c>
      <c r="C6106" s="5">
        <f t="shared" si="95"/>
        <v>1940.8675316375711</v>
      </c>
      <c r="D6106" s="1" t="s">
        <v>6164</v>
      </c>
    </row>
    <row r="6107" spans="1:4" x14ac:dyDescent="0.25">
      <c r="A6107" s="1" t="s">
        <v>20</v>
      </c>
      <c r="B6107" s="1">
        <v>2933.7936426100014</v>
      </c>
      <c r="C6107" s="5">
        <f t="shared" si="95"/>
        <v>1330.7453259387557</v>
      </c>
      <c r="D6107" s="1" t="s">
        <v>6164</v>
      </c>
    </row>
    <row r="6108" spans="1:4" x14ac:dyDescent="0.25">
      <c r="A6108" s="1" t="s">
        <v>6716</v>
      </c>
      <c r="B6108" s="1">
        <v>2448.6425301200011</v>
      </c>
      <c r="C6108" s="5">
        <f t="shared" si="95"/>
        <v>1110.6846625221915</v>
      </c>
      <c r="D6108" s="1" t="s">
        <v>6164</v>
      </c>
    </row>
    <row r="6109" spans="1:4" x14ac:dyDescent="0.25">
      <c r="A6109" s="1" t="s">
        <v>6717</v>
      </c>
      <c r="B6109" s="1">
        <v>6944.1967590100048</v>
      </c>
      <c r="C6109" s="5">
        <f t="shared" si="95"/>
        <v>3149.8320963128663</v>
      </c>
      <c r="D6109" s="1" t="s">
        <v>6164</v>
      </c>
    </row>
    <row r="6110" spans="1:4" x14ac:dyDescent="0.25">
      <c r="A6110" s="1" t="s">
        <v>6718</v>
      </c>
      <c r="B6110" s="1">
        <v>16411.453974579999</v>
      </c>
      <c r="C6110" s="5">
        <f t="shared" si="95"/>
        <v>7444.1042312376912</v>
      </c>
      <c r="D6110" s="1" t="s">
        <v>6164</v>
      </c>
    </row>
    <row r="6111" spans="1:4" x14ac:dyDescent="0.25">
      <c r="A6111" s="1" t="s">
        <v>6719</v>
      </c>
      <c r="B6111" s="1">
        <v>3576.7203920799998</v>
      </c>
      <c r="C6111" s="5">
        <f t="shared" si="95"/>
        <v>1622.3717560843513</v>
      </c>
      <c r="D6111" s="1" t="s">
        <v>6164</v>
      </c>
    </row>
    <row r="6112" spans="1:4" x14ac:dyDescent="0.25">
      <c r="A6112" s="1" t="s">
        <v>6720</v>
      </c>
      <c r="B6112" s="1">
        <v>617.10724500000015</v>
      </c>
      <c r="C6112" s="5">
        <f t="shared" si="95"/>
        <v>279.91490947404009</v>
      </c>
      <c r="D6112" s="1" t="s">
        <v>6164</v>
      </c>
    </row>
    <row r="6113" spans="1:4" x14ac:dyDescent="0.25">
      <c r="A6113" s="1" t="s">
        <v>6721</v>
      </c>
      <c r="B6113" s="1">
        <v>2224.9428253799997</v>
      </c>
      <c r="C6113" s="5">
        <f t="shared" si="95"/>
        <v>1009.2162660497648</v>
      </c>
      <c r="D6113" s="1" t="s">
        <v>6164</v>
      </c>
    </row>
    <row r="6114" spans="1:4" x14ac:dyDescent="0.25">
      <c r="A6114" s="1" t="s">
        <v>6722</v>
      </c>
      <c r="B6114" s="1">
        <v>10443.132619460004</v>
      </c>
      <c r="C6114" s="5">
        <f t="shared" si="95"/>
        <v>4736.9214111261026</v>
      </c>
      <c r="D6114" s="1" t="s">
        <v>6164</v>
      </c>
    </row>
    <row r="6115" spans="1:4" x14ac:dyDescent="0.25">
      <c r="A6115" s="1" t="s">
        <v>6723</v>
      </c>
      <c r="B6115" s="1">
        <v>5081.4402170200001</v>
      </c>
      <c r="C6115" s="5">
        <f t="shared" si="95"/>
        <v>2304.9006309185361</v>
      </c>
      <c r="D6115" s="1" t="s">
        <v>6164</v>
      </c>
    </row>
    <row r="6116" spans="1:4" x14ac:dyDescent="0.25">
      <c r="A6116" s="1" t="s">
        <v>6724</v>
      </c>
      <c r="B6116" s="1">
        <v>43452.334460660015</v>
      </c>
      <c r="C6116" s="5">
        <f t="shared" si="95"/>
        <v>19709.631292679696</v>
      </c>
      <c r="D6116" s="1" t="s">
        <v>6164</v>
      </c>
    </row>
    <row r="6117" spans="1:4" x14ac:dyDescent="0.25">
      <c r="A6117" s="1" t="s">
        <v>6725</v>
      </c>
      <c r="B6117" s="1">
        <v>2746.0134845600001</v>
      </c>
      <c r="C6117" s="5">
        <f t="shared" si="95"/>
        <v>1245.5697484885395</v>
      </c>
      <c r="D6117" s="1" t="s">
        <v>6164</v>
      </c>
    </row>
    <row r="6118" spans="1:4" x14ac:dyDescent="0.25">
      <c r="A6118" s="1" t="s">
        <v>86</v>
      </c>
      <c r="B6118" s="1">
        <v>2013.2890186100005</v>
      </c>
      <c r="C6118" s="5">
        <f t="shared" si="95"/>
        <v>913.21179252934735</v>
      </c>
      <c r="D6118" s="1" t="s">
        <v>6164</v>
      </c>
    </row>
    <row r="6119" spans="1:4" x14ac:dyDescent="0.25">
      <c r="A6119" s="1" t="s">
        <v>6726</v>
      </c>
      <c r="B6119" s="1">
        <v>305.91432164000003</v>
      </c>
      <c r="C6119" s="5">
        <f t="shared" si="95"/>
        <v>138.76028898133089</v>
      </c>
      <c r="D6119" s="1" t="s">
        <v>6164</v>
      </c>
    </row>
    <row r="6120" spans="1:4" x14ac:dyDescent="0.25">
      <c r="A6120" s="1" t="s">
        <v>6727</v>
      </c>
      <c r="B6120" s="1">
        <v>3355.1909181799997</v>
      </c>
      <c r="C6120" s="5">
        <f t="shared" si="95"/>
        <v>1521.8877589591025</v>
      </c>
      <c r="D6120" s="1" t="s">
        <v>6164</v>
      </c>
    </row>
    <row r="6121" spans="1:4" x14ac:dyDescent="0.25">
      <c r="A6121" s="1" t="s">
        <v>6728</v>
      </c>
      <c r="B6121" s="1">
        <v>4950.3783506200016</v>
      </c>
      <c r="C6121" s="5">
        <f t="shared" si="95"/>
        <v>2245.4520168144277</v>
      </c>
      <c r="D6121" s="1" t="s">
        <v>6164</v>
      </c>
    </row>
    <row r="6122" spans="1:4" x14ac:dyDescent="0.25">
      <c r="A6122" s="1" t="s">
        <v>6729</v>
      </c>
      <c r="B6122" s="1">
        <v>11963.831911269999</v>
      </c>
      <c r="C6122" s="5">
        <f t="shared" si="95"/>
        <v>5426.6984442967814</v>
      </c>
      <c r="D6122" s="1" t="s">
        <v>6164</v>
      </c>
    </row>
    <row r="6123" spans="1:4" x14ac:dyDescent="0.25">
      <c r="A6123" s="1" t="s">
        <v>6730</v>
      </c>
      <c r="B6123" s="1">
        <v>1386.6012277400002</v>
      </c>
      <c r="C6123" s="5">
        <f t="shared" si="95"/>
        <v>628.95122409304213</v>
      </c>
      <c r="D6123" s="1" t="s">
        <v>6164</v>
      </c>
    </row>
    <row r="6124" spans="1:4" x14ac:dyDescent="0.25">
      <c r="A6124" s="1" t="s">
        <v>6731</v>
      </c>
      <c r="B6124" s="1">
        <v>1486.9812749099999</v>
      </c>
      <c r="C6124" s="5">
        <f t="shared" si="95"/>
        <v>674.48281044897669</v>
      </c>
      <c r="D6124" s="1" t="s">
        <v>6164</v>
      </c>
    </row>
    <row r="6125" spans="1:4" x14ac:dyDescent="0.25">
      <c r="A6125" s="1" t="s">
        <v>6732</v>
      </c>
      <c r="B6125" s="1">
        <v>23862.671184199997</v>
      </c>
      <c r="C6125" s="5">
        <f t="shared" si="95"/>
        <v>10823.916747783645</v>
      </c>
      <c r="D6125" s="1" t="s">
        <v>6164</v>
      </c>
    </row>
    <row r="6126" spans="1:4" x14ac:dyDescent="0.25">
      <c r="A6126" s="1" t="s">
        <v>6733</v>
      </c>
      <c r="B6126" s="1">
        <v>563.36624775999996</v>
      </c>
      <c r="C6126" s="5">
        <f t="shared" si="95"/>
        <v>255.53842305395389</v>
      </c>
      <c r="D6126" s="1" t="s">
        <v>6164</v>
      </c>
    </row>
    <row r="6127" spans="1:4" x14ac:dyDescent="0.25">
      <c r="A6127" s="1" t="s">
        <v>6734</v>
      </c>
      <c r="B6127" s="1">
        <v>1037.0739451799998</v>
      </c>
      <c r="C6127" s="5">
        <f t="shared" si="95"/>
        <v>470.40844494208648</v>
      </c>
      <c r="D6127" s="1" t="s">
        <v>6164</v>
      </c>
    </row>
    <row r="6128" spans="1:4" x14ac:dyDescent="0.25">
      <c r="A6128" s="1" t="s">
        <v>6735</v>
      </c>
      <c r="B6128" s="1">
        <v>4412.1888662200017</v>
      </c>
      <c r="C6128" s="5">
        <f t="shared" si="95"/>
        <v>2001.333572206463</v>
      </c>
      <c r="D6128" s="1" t="s">
        <v>6164</v>
      </c>
    </row>
    <row r="6129" spans="1:4" x14ac:dyDescent="0.25">
      <c r="A6129" s="1" t="s">
        <v>6736</v>
      </c>
      <c r="B6129" s="1">
        <v>3275.4187918799998</v>
      </c>
      <c r="C6129" s="5">
        <f t="shared" si="95"/>
        <v>1485.7037606464328</v>
      </c>
      <c r="D6129" s="1" t="s">
        <v>6164</v>
      </c>
    </row>
    <row r="6130" spans="1:4" x14ac:dyDescent="0.25">
      <c r="A6130" s="1" t="s">
        <v>6737</v>
      </c>
      <c r="B6130" s="1">
        <v>4134.585623420001</v>
      </c>
      <c r="C6130" s="5">
        <f t="shared" si="95"/>
        <v>1875.4149620983251</v>
      </c>
      <c r="D6130" s="1" t="s">
        <v>6164</v>
      </c>
    </row>
    <row r="6131" spans="1:4" x14ac:dyDescent="0.25">
      <c r="A6131" s="1" t="s">
        <v>6738</v>
      </c>
      <c r="B6131" s="1">
        <v>221.63059872000002</v>
      </c>
      <c r="C6131" s="5">
        <f t="shared" si="95"/>
        <v>100.52986653460225</v>
      </c>
      <c r="D6131" s="1" t="s">
        <v>6164</v>
      </c>
    </row>
    <row r="6132" spans="1:4" x14ac:dyDescent="0.25">
      <c r="A6132" s="1" t="s">
        <v>6739</v>
      </c>
      <c r="B6132" s="1">
        <v>4424.8041588699998</v>
      </c>
      <c r="C6132" s="5">
        <f t="shared" si="95"/>
        <v>2007.0557680301608</v>
      </c>
      <c r="D6132" s="1" t="s">
        <v>6164</v>
      </c>
    </row>
    <row r="6133" spans="1:4" x14ac:dyDescent="0.25">
      <c r="A6133" s="1" t="s">
        <v>6740</v>
      </c>
      <c r="B6133" s="1">
        <v>56.051952900000003</v>
      </c>
      <c r="C6133" s="5">
        <f t="shared" si="95"/>
        <v>25.424717419816801</v>
      </c>
      <c r="D6133" s="1" t="s">
        <v>6164</v>
      </c>
    </row>
    <row r="6134" spans="1:4" x14ac:dyDescent="0.25">
      <c r="A6134" s="1" t="s">
        <v>6741</v>
      </c>
      <c r="B6134" s="1">
        <v>3650.0935328600003</v>
      </c>
      <c r="C6134" s="5">
        <f t="shared" si="95"/>
        <v>1655.6532257570332</v>
      </c>
      <c r="D6134" s="1" t="s">
        <v>6164</v>
      </c>
    </row>
    <row r="6135" spans="1:4" x14ac:dyDescent="0.25">
      <c r="A6135" s="1" t="s">
        <v>6742</v>
      </c>
      <c r="B6135" s="1">
        <v>1292.0423983499998</v>
      </c>
      <c r="C6135" s="5">
        <f t="shared" si="95"/>
        <v>586.06009555237313</v>
      </c>
      <c r="D6135" s="1" t="s">
        <v>6164</v>
      </c>
    </row>
    <row r="6136" spans="1:4" x14ac:dyDescent="0.25">
      <c r="A6136" s="1" t="s">
        <v>113</v>
      </c>
      <c r="B6136" s="1">
        <v>874.42061431000002</v>
      </c>
      <c r="C6136" s="5">
        <f t="shared" si="95"/>
        <v>396.63019528610153</v>
      </c>
      <c r="D6136" s="1" t="s">
        <v>6164</v>
      </c>
    </row>
    <row r="6137" spans="1:4" x14ac:dyDescent="0.25">
      <c r="A6137" s="1" t="s">
        <v>55</v>
      </c>
      <c r="B6137" s="1">
        <v>2528.4714226500009</v>
      </c>
      <c r="C6137" s="5">
        <f t="shared" si="95"/>
        <v>1146.8944095426591</v>
      </c>
      <c r="D6137" s="1" t="s">
        <v>6164</v>
      </c>
    </row>
    <row r="6138" spans="1:4" x14ac:dyDescent="0.25">
      <c r="A6138" s="1" t="s">
        <v>89</v>
      </c>
      <c r="B6138" s="1">
        <v>6532.1369715900028</v>
      </c>
      <c r="C6138" s="5">
        <f t="shared" si="95"/>
        <v>2962.9250732174523</v>
      </c>
      <c r="D6138" s="1" t="s">
        <v>6164</v>
      </c>
    </row>
    <row r="6139" spans="1:4" x14ac:dyDescent="0.25">
      <c r="A6139" s="1" t="s">
        <v>54</v>
      </c>
      <c r="B6139" s="1">
        <v>3868.9403255300012</v>
      </c>
      <c r="C6139" s="5">
        <f t="shared" si="95"/>
        <v>1754.9203801378044</v>
      </c>
      <c r="D6139" s="1" t="s">
        <v>6164</v>
      </c>
    </row>
    <row r="6140" spans="1:4" x14ac:dyDescent="0.25">
      <c r="A6140" s="1" t="s">
        <v>6743</v>
      </c>
      <c r="B6140" s="1">
        <v>1979.1483330400006</v>
      </c>
      <c r="C6140" s="5">
        <f t="shared" si="95"/>
        <v>897.7258506802799</v>
      </c>
      <c r="D6140" s="1" t="s">
        <v>6164</v>
      </c>
    </row>
    <row r="6141" spans="1:4" x14ac:dyDescent="0.25">
      <c r="A6141" s="1" t="s">
        <v>6744</v>
      </c>
      <c r="B6141" s="1">
        <v>349.68988370999983</v>
      </c>
      <c r="C6141" s="5">
        <f t="shared" si="95"/>
        <v>158.61653373178623</v>
      </c>
      <c r="D6141" s="1" t="s">
        <v>6164</v>
      </c>
    </row>
    <row r="6142" spans="1:4" x14ac:dyDescent="0.25">
      <c r="A6142" s="1" t="s">
        <v>6745</v>
      </c>
      <c r="B6142" s="1">
        <v>368.39592379999999</v>
      </c>
      <c r="C6142" s="5">
        <f t="shared" si="95"/>
        <v>167.10144386828961</v>
      </c>
      <c r="D6142" s="1" t="s">
        <v>6164</v>
      </c>
    </row>
    <row r="6143" spans="1:4" x14ac:dyDescent="0.25">
      <c r="A6143" s="1" t="s">
        <v>6746</v>
      </c>
      <c r="B6143" s="1">
        <v>2492.7565469999995</v>
      </c>
      <c r="C6143" s="5">
        <f t="shared" si="95"/>
        <v>1130.6944276668237</v>
      </c>
      <c r="D6143" s="1" t="s">
        <v>6164</v>
      </c>
    </row>
    <row r="6144" spans="1:4" x14ac:dyDescent="0.25">
      <c r="A6144" s="1" t="s">
        <v>6747</v>
      </c>
      <c r="B6144" s="1">
        <v>982.87972169999989</v>
      </c>
      <c r="C6144" s="5">
        <f t="shared" si="95"/>
        <v>445.82637872534633</v>
      </c>
      <c r="D6144" s="1" t="s">
        <v>6164</v>
      </c>
    </row>
    <row r="6145" spans="1:4" x14ac:dyDescent="0.25">
      <c r="A6145" s="1" t="s">
        <v>6748</v>
      </c>
      <c r="B6145" s="1">
        <v>873.17394014999979</v>
      </c>
      <c r="C6145" s="5">
        <f t="shared" si="95"/>
        <v>396.06471386051868</v>
      </c>
      <c r="D6145" s="1" t="s">
        <v>6164</v>
      </c>
    </row>
    <row r="6146" spans="1:4" x14ac:dyDescent="0.25">
      <c r="A6146" s="1" t="s">
        <v>6749</v>
      </c>
      <c r="B6146" s="1">
        <v>250.32465325999999</v>
      </c>
      <c r="C6146" s="5">
        <f t="shared" si="95"/>
        <v>113.54526012150991</v>
      </c>
      <c r="D6146" s="1" t="s">
        <v>6164</v>
      </c>
    </row>
    <row r="6147" spans="1:4" x14ac:dyDescent="0.25">
      <c r="A6147" s="1" t="s">
        <v>6750</v>
      </c>
      <c r="B6147" s="1">
        <v>2677.262045309998</v>
      </c>
      <c r="C6147" s="5">
        <f t="shared" ref="C6147:C6210" si="96">0.453592*B6147</f>
        <v>1214.3846456562526</v>
      </c>
      <c r="D6147" s="1" t="s">
        <v>6164</v>
      </c>
    </row>
    <row r="6148" spans="1:4" x14ac:dyDescent="0.25">
      <c r="A6148" s="1" t="s">
        <v>6751</v>
      </c>
      <c r="B6148" s="1">
        <v>3790.3999623800037</v>
      </c>
      <c r="C6148" s="5">
        <f t="shared" si="96"/>
        <v>1719.2950997358705</v>
      </c>
      <c r="D6148" s="1" t="s">
        <v>6164</v>
      </c>
    </row>
    <row r="6149" spans="1:4" x14ac:dyDescent="0.25">
      <c r="A6149" s="1" t="s">
        <v>6752</v>
      </c>
      <c r="B6149" s="1">
        <v>1578.0623035100004</v>
      </c>
      <c r="C6149" s="5">
        <f t="shared" si="96"/>
        <v>715.79643637370816</v>
      </c>
      <c r="D6149" s="1" t="s">
        <v>6164</v>
      </c>
    </row>
    <row r="6150" spans="1:4" x14ac:dyDescent="0.25">
      <c r="A6150" s="1" t="s">
        <v>6753</v>
      </c>
      <c r="B6150" s="1">
        <v>1262.9203200500003</v>
      </c>
      <c r="C6150" s="5">
        <f t="shared" si="96"/>
        <v>572.85055381211976</v>
      </c>
      <c r="D6150" s="1" t="s">
        <v>6164</v>
      </c>
    </row>
    <row r="6151" spans="1:4" x14ac:dyDescent="0.25">
      <c r="A6151" s="1" t="s">
        <v>6754</v>
      </c>
      <c r="B6151" s="1">
        <v>147.28677210000004</v>
      </c>
      <c r="C6151" s="5">
        <f t="shared" si="96"/>
        <v>66.808101530383212</v>
      </c>
      <c r="D6151" s="1" t="s">
        <v>6164</v>
      </c>
    </row>
    <row r="6152" spans="1:4" x14ac:dyDescent="0.25">
      <c r="A6152" s="1" t="s">
        <v>6755</v>
      </c>
      <c r="B6152" s="1">
        <v>1047.2101073000001</v>
      </c>
      <c r="C6152" s="5">
        <f t="shared" si="96"/>
        <v>475.00612699042165</v>
      </c>
      <c r="D6152" s="1" t="s">
        <v>6164</v>
      </c>
    </row>
    <row r="6153" spans="1:4" x14ac:dyDescent="0.25">
      <c r="A6153" s="1" t="s">
        <v>6756</v>
      </c>
      <c r="B6153" s="1">
        <v>9808.9819337900008</v>
      </c>
      <c r="C6153" s="5">
        <f t="shared" si="96"/>
        <v>4449.2757333116742</v>
      </c>
      <c r="D6153" s="1" t="s">
        <v>6164</v>
      </c>
    </row>
    <row r="6154" spans="1:4" x14ac:dyDescent="0.25">
      <c r="A6154" s="1" t="s">
        <v>6757</v>
      </c>
      <c r="B6154" s="1">
        <v>26175.269664089981</v>
      </c>
      <c r="C6154" s="5">
        <f t="shared" si="96"/>
        <v>11872.892917473902</v>
      </c>
      <c r="D6154" s="1" t="s">
        <v>6164</v>
      </c>
    </row>
    <row r="6155" spans="1:4" x14ac:dyDescent="0.25">
      <c r="A6155" s="1" t="s">
        <v>6758</v>
      </c>
      <c r="B6155" s="1">
        <v>3.7610975999999998</v>
      </c>
      <c r="C6155" s="5">
        <f t="shared" si="96"/>
        <v>1.7060037825791998</v>
      </c>
      <c r="D6155" s="1" t="s">
        <v>6164</v>
      </c>
    </row>
    <row r="6156" spans="1:4" x14ac:dyDescent="0.25">
      <c r="A6156" s="1" t="s">
        <v>6759</v>
      </c>
      <c r="B6156" s="1">
        <v>1122.40594564</v>
      </c>
      <c r="C6156" s="5">
        <f t="shared" si="96"/>
        <v>509.11435769473889</v>
      </c>
      <c r="D6156" s="1" t="s">
        <v>6164</v>
      </c>
    </row>
    <row r="6157" spans="1:4" x14ac:dyDescent="0.25">
      <c r="A6157" s="1" t="s">
        <v>6760</v>
      </c>
      <c r="B6157" s="1">
        <v>1120.1075928599998</v>
      </c>
      <c r="C6157" s="5">
        <f t="shared" si="96"/>
        <v>508.07184326055307</v>
      </c>
      <c r="D6157" s="1" t="s">
        <v>6164</v>
      </c>
    </row>
    <row r="6158" spans="1:4" x14ac:dyDescent="0.25">
      <c r="A6158" s="1" t="s">
        <v>6761</v>
      </c>
      <c r="B6158" s="1">
        <v>537.85929280000005</v>
      </c>
      <c r="C6158" s="5">
        <f t="shared" si="96"/>
        <v>243.96867233973762</v>
      </c>
      <c r="D6158" s="1" t="s">
        <v>6164</v>
      </c>
    </row>
    <row r="6159" spans="1:4" x14ac:dyDescent="0.25">
      <c r="A6159" s="1" t="s">
        <v>6762</v>
      </c>
      <c r="B6159" s="1">
        <v>255.35735915999996</v>
      </c>
      <c r="C6159" s="5">
        <f t="shared" si="96"/>
        <v>115.8280552561027</v>
      </c>
      <c r="D6159" s="1" t="s">
        <v>6164</v>
      </c>
    </row>
    <row r="6160" spans="1:4" x14ac:dyDescent="0.25">
      <c r="A6160" s="1" t="s">
        <v>6763</v>
      </c>
      <c r="B6160" s="1">
        <v>6907.2602383999983</v>
      </c>
      <c r="C6160" s="5">
        <f t="shared" si="96"/>
        <v>3133.0779860563321</v>
      </c>
      <c r="D6160" s="1" t="s">
        <v>6164</v>
      </c>
    </row>
    <row r="6161" spans="1:4" x14ac:dyDescent="0.25">
      <c r="A6161" s="1" t="s">
        <v>6764</v>
      </c>
      <c r="B6161" s="1">
        <v>456.78338989000002</v>
      </c>
      <c r="C6161" s="5">
        <f t="shared" si="96"/>
        <v>207.1932913869849</v>
      </c>
      <c r="D6161" s="1" t="s">
        <v>6164</v>
      </c>
    </row>
    <row r="6162" spans="1:4" x14ac:dyDescent="0.25">
      <c r="A6162" s="1" t="s">
        <v>6765</v>
      </c>
      <c r="B6162" s="1">
        <v>4.8201537999999999</v>
      </c>
      <c r="C6162" s="5">
        <f t="shared" si="96"/>
        <v>2.1863832024495999</v>
      </c>
      <c r="D6162" s="1" t="s">
        <v>6164</v>
      </c>
    </row>
    <row r="6163" spans="1:4" x14ac:dyDescent="0.25">
      <c r="A6163" s="1" t="s">
        <v>6766</v>
      </c>
      <c r="B6163" s="1">
        <v>570.04061400000001</v>
      </c>
      <c r="C6163" s="5">
        <f t="shared" si="96"/>
        <v>258.56586218548802</v>
      </c>
      <c r="D6163" s="1" t="s">
        <v>6164</v>
      </c>
    </row>
    <row r="6164" spans="1:4" x14ac:dyDescent="0.25">
      <c r="A6164" s="1" t="s">
        <v>6767</v>
      </c>
      <c r="B6164" s="1">
        <v>4158.3244332899994</v>
      </c>
      <c r="C6164" s="5">
        <f t="shared" si="96"/>
        <v>1886.1826963448775</v>
      </c>
      <c r="D6164" s="1" t="s">
        <v>6164</v>
      </c>
    </row>
    <row r="6165" spans="1:4" x14ac:dyDescent="0.25">
      <c r="A6165" s="1" t="s">
        <v>6768</v>
      </c>
      <c r="B6165" s="1">
        <v>7924.8936765100043</v>
      </c>
      <c r="C6165" s="5">
        <f t="shared" si="96"/>
        <v>3594.6683725155258</v>
      </c>
      <c r="D6165" s="1" t="s">
        <v>6164</v>
      </c>
    </row>
    <row r="6166" spans="1:4" x14ac:dyDescent="0.25">
      <c r="A6166" s="1" t="s">
        <v>6769</v>
      </c>
      <c r="B6166" s="1">
        <v>366.85780560000001</v>
      </c>
      <c r="C6166" s="5">
        <f t="shared" si="96"/>
        <v>166.40376575771521</v>
      </c>
      <c r="D6166" s="1" t="s">
        <v>6164</v>
      </c>
    </row>
    <row r="6167" spans="1:4" x14ac:dyDescent="0.25">
      <c r="A6167" s="1" t="s">
        <v>6770</v>
      </c>
      <c r="B6167" s="1">
        <v>1176.0529641399994</v>
      </c>
      <c r="C6167" s="5">
        <f t="shared" si="96"/>
        <v>533.44821611019063</v>
      </c>
      <c r="D6167" s="1" t="s">
        <v>6164</v>
      </c>
    </row>
    <row r="6168" spans="1:4" x14ac:dyDescent="0.25">
      <c r="A6168" s="1" t="s">
        <v>84</v>
      </c>
      <c r="B6168" s="1">
        <v>625.96377940000013</v>
      </c>
      <c r="C6168" s="5">
        <f t="shared" si="96"/>
        <v>283.93216262560486</v>
      </c>
      <c r="D6168" s="1" t="s">
        <v>6164</v>
      </c>
    </row>
    <row r="6169" spans="1:4" x14ac:dyDescent="0.25">
      <c r="A6169" s="1" t="s">
        <v>6771</v>
      </c>
      <c r="B6169" s="1">
        <v>793.89915219999989</v>
      </c>
      <c r="C6169" s="5">
        <f t="shared" si="96"/>
        <v>360.10630424470236</v>
      </c>
      <c r="D6169" s="1" t="s">
        <v>6164</v>
      </c>
    </row>
    <row r="6170" spans="1:4" x14ac:dyDescent="0.25">
      <c r="A6170" s="1" t="s">
        <v>6772</v>
      </c>
      <c r="B6170" s="1">
        <v>2552.7055745600005</v>
      </c>
      <c r="C6170" s="5">
        <f t="shared" si="96"/>
        <v>1157.8868269758198</v>
      </c>
      <c r="D6170" s="1" t="s">
        <v>6164</v>
      </c>
    </row>
    <row r="6171" spans="1:4" x14ac:dyDescent="0.25">
      <c r="A6171" s="1" t="s">
        <v>6773</v>
      </c>
      <c r="B6171" s="1">
        <v>2406.6326802200006</v>
      </c>
      <c r="C6171" s="5">
        <f t="shared" si="96"/>
        <v>1091.6293306863504</v>
      </c>
      <c r="D6171" s="1" t="s">
        <v>6164</v>
      </c>
    </row>
    <row r="6172" spans="1:4" x14ac:dyDescent="0.25">
      <c r="A6172" s="1" t="s">
        <v>6774</v>
      </c>
      <c r="B6172" s="1">
        <v>10004.770256009999</v>
      </c>
      <c r="C6172" s="5">
        <f t="shared" si="96"/>
        <v>4538.0837499640875</v>
      </c>
      <c r="D6172" s="1" t="s">
        <v>6164</v>
      </c>
    </row>
    <row r="6173" spans="1:4" x14ac:dyDescent="0.25">
      <c r="A6173" s="1" t="s">
        <v>6775</v>
      </c>
      <c r="B6173" s="1">
        <v>503.76844874</v>
      </c>
      <c r="C6173" s="5">
        <f t="shared" si="96"/>
        <v>228.50533820087406</v>
      </c>
      <c r="D6173" s="1" t="s">
        <v>6164</v>
      </c>
    </row>
    <row r="6174" spans="1:4" x14ac:dyDescent="0.25">
      <c r="A6174" s="1" t="s">
        <v>6776</v>
      </c>
      <c r="B6174" s="1">
        <v>2341.5736749000002</v>
      </c>
      <c r="C6174" s="5">
        <f t="shared" si="96"/>
        <v>1062.1190863452409</v>
      </c>
      <c r="D6174" s="1" t="s">
        <v>6164</v>
      </c>
    </row>
    <row r="6175" spans="1:4" x14ac:dyDescent="0.25">
      <c r="A6175" s="1" t="s">
        <v>6777</v>
      </c>
      <c r="B6175" s="1">
        <v>281.21430270000008</v>
      </c>
      <c r="C6175" s="5">
        <f t="shared" si="96"/>
        <v>127.55655799029843</v>
      </c>
      <c r="D6175" s="1" t="s">
        <v>6164</v>
      </c>
    </row>
    <row r="6176" spans="1:4" x14ac:dyDescent="0.25">
      <c r="A6176" s="1" t="s">
        <v>6778</v>
      </c>
      <c r="B6176" s="1">
        <v>10647.576714300001</v>
      </c>
      <c r="C6176" s="5">
        <f t="shared" si="96"/>
        <v>4829.6556169927662</v>
      </c>
      <c r="D6176" s="1" t="s">
        <v>6164</v>
      </c>
    </row>
    <row r="6177" spans="1:4" x14ac:dyDescent="0.25">
      <c r="A6177" s="1" t="s">
        <v>6779</v>
      </c>
      <c r="B6177" s="1">
        <v>732.99527577999993</v>
      </c>
      <c r="C6177" s="5">
        <f t="shared" si="96"/>
        <v>332.48079313160173</v>
      </c>
      <c r="D6177" s="1" t="s">
        <v>6164</v>
      </c>
    </row>
    <row r="6178" spans="1:4" x14ac:dyDescent="0.25">
      <c r="A6178" s="1" t="s">
        <v>6780</v>
      </c>
      <c r="B6178" s="1">
        <v>7670.1038306800001</v>
      </c>
      <c r="C6178" s="5">
        <f t="shared" si="96"/>
        <v>3479.0977367658024</v>
      </c>
      <c r="D6178" s="1" t="s">
        <v>6164</v>
      </c>
    </row>
    <row r="6179" spans="1:4" x14ac:dyDescent="0.25">
      <c r="A6179" s="1" t="s">
        <v>6781</v>
      </c>
      <c r="B6179" s="1">
        <v>4716.7721358800009</v>
      </c>
      <c r="C6179" s="5">
        <f t="shared" si="96"/>
        <v>2139.4901066580815</v>
      </c>
      <c r="D6179" s="1" t="s">
        <v>6164</v>
      </c>
    </row>
    <row r="6180" spans="1:4" x14ac:dyDescent="0.25">
      <c r="A6180" s="1" t="s">
        <v>6782</v>
      </c>
      <c r="B6180" s="1">
        <v>331.31299515999996</v>
      </c>
      <c r="C6180" s="5">
        <f t="shared" si="96"/>
        <v>150.2809241006147</v>
      </c>
      <c r="D6180" s="1" t="s">
        <v>6164</v>
      </c>
    </row>
    <row r="6181" spans="1:4" x14ac:dyDescent="0.25">
      <c r="A6181" s="1" t="s">
        <v>6783</v>
      </c>
      <c r="B6181" s="1">
        <v>73.560686579999995</v>
      </c>
      <c r="C6181" s="5">
        <f t="shared" si="96"/>
        <v>33.366538947195359</v>
      </c>
      <c r="D6181" s="1" t="s">
        <v>6164</v>
      </c>
    </row>
    <row r="6182" spans="1:4" x14ac:dyDescent="0.25">
      <c r="A6182" s="1" t="s">
        <v>6784</v>
      </c>
      <c r="B6182" s="1">
        <v>21.253374999999998</v>
      </c>
      <c r="C6182" s="5">
        <f t="shared" si="96"/>
        <v>9.6403608729999988</v>
      </c>
      <c r="D6182" s="1" t="s">
        <v>6164</v>
      </c>
    </row>
    <row r="6183" spans="1:4" x14ac:dyDescent="0.25">
      <c r="A6183" s="1" t="s">
        <v>6785</v>
      </c>
      <c r="B6183" s="1">
        <v>88.694548859999998</v>
      </c>
      <c r="C6183" s="5">
        <f t="shared" si="96"/>
        <v>40.231137806505117</v>
      </c>
      <c r="D6183" s="1" t="s">
        <v>6164</v>
      </c>
    </row>
    <row r="6184" spans="1:4" x14ac:dyDescent="0.25">
      <c r="A6184" s="1" t="s">
        <v>6786</v>
      </c>
      <c r="B6184" s="1">
        <v>278.47306230000004</v>
      </c>
      <c r="C6184" s="5">
        <f t="shared" si="96"/>
        <v>126.31315327478161</v>
      </c>
      <c r="D6184" s="1" t="s">
        <v>6164</v>
      </c>
    </row>
    <row r="6185" spans="1:4" x14ac:dyDescent="0.25">
      <c r="A6185" s="1" t="s">
        <v>30</v>
      </c>
      <c r="B6185" s="1">
        <v>55.069524100000002</v>
      </c>
      <c r="C6185" s="5">
        <f t="shared" si="96"/>
        <v>24.9790955755672</v>
      </c>
      <c r="D6185" s="1" t="s">
        <v>6164</v>
      </c>
    </row>
    <row r="6186" spans="1:4" x14ac:dyDescent="0.25">
      <c r="A6186" s="1" t="s">
        <v>127</v>
      </c>
      <c r="B6186" s="1">
        <v>1016.2146819599999</v>
      </c>
      <c r="C6186" s="5">
        <f t="shared" si="96"/>
        <v>460.94685001960028</v>
      </c>
      <c r="D6186" s="1" t="s">
        <v>6164</v>
      </c>
    </row>
    <row r="6187" spans="1:4" x14ac:dyDescent="0.25">
      <c r="A6187" s="1" t="s">
        <v>110</v>
      </c>
      <c r="B6187" s="1">
        <v>3892.4725573100009</v>
      </c>
      <c r="C6187" s="5">
        <f t="shared" si="96"/>
        <v>1765.5944122153578</v>
      </c>
      <c r="D6187" s="1" t="s">
        <v>6164</v>
      </c>
    </row>
    <row r="6188" spans="1:4" x14ac:dyDescent="0.25">
      <c r="A6188" s="1" t="s">
        <v>1074</v>
      </c>
      <c r="B6188" s="1">
        <v>475.00276069999995</v>
      </c>
      <c r="C6188" s="5">
        <f t="shared" si="96"/>
        <v>215.45745223143439</v>
      </c>
      <c r="D6188" s="1" t="s">
        <v>6164</v>
      </c>
    </row>
    <row r="6189" spans="1:4" x14ac:dyDescent="0.25">
      <c r="A6189" s="1" t="s">
        <v>126</v>
      </c>
      <c r="B6189" s="1">
        <v>1891.6323057700001</v>
      </c>
      <c r="C6189" s="5">
        <f t="shared" si="96"/>
        <v>858.02928083882591</v>
      </c>
      <c r="D6189" s="1" t="s">
        <v>6164</v>
      </c>
    </row>
    <row r="6190" spans="1:4" x14ac:dyDescent="0.25">
      <c r="A6190" s="1" t="s">
        <v>21</v>
      </c>
      <c r="B6190" s="1">
        <v>1712.1270613800004</v>
      </c>
      <c r="C6190" s="5">
        <f t="shared" si="96"/>
        <v>776.60713802547718</v>
      </c>
      <c r="D6190" s="1" t="s">
        <v>6164</v>
      </c>
    </row>
    <row r="6191" spans="1:4" x14ac:dyDescent="0.25">
      <c r="A6191" s="1" t="s">
        <v>6787</v>
      </c>
      <c r="B6191" s="1">
        <v>75.8855662</v>
      </c>
      <c r="C6191" s="5">
        <f t="shared" si="96"/>
        <v>34.4210857437904</v>
      </c>
      <c r="D6191" s="1" t="s">
        <v>6164</v>
      </c>
    </row>
    <row r="6192" spans="1:4" x14ac:dyDescent="0.25">
      <c r="A6192" s="1" t="s">
        <v>6788</v>
      </c>
      <c r="B6192" s="1">
        <v>330.77567966000004</v>
      </c>
      <c r="C6192" s="5">
        <f t="shared" si="96"/>
        <v>150.03720208833874</v>
      </c>
      <c r="D6192" s="1" t="s">
        <v>6164</v>
      </c>
    </row>
    <row r="6193" spans="1:4" x14ac:dyDescent="0.25">
      <c r="A6193" s="1" t="s">
        <v>6789</v>
      </c>
      <c r="B6193" s="1">
        <v>54.409833939999999</v>
      </c>
      <c r="C6193" s="5">
        <f t="shared" si="96"/>
        <v>24.679865396512479</v>
      </c>
      <c r="D6193" s="1" t="s">
        <v>6164</v>
      </c>
    </row>
    <row r="6194" spans="1:4" x14ac:dyDescent="0.25">
      <c r="A6194" s="1" t="s">
        <v>6790</v>
      </c>
      <c r="B6194" s="1">
        <v>352.72650499999997</v>
      </c>
      <c r="C6194" s="5">
        <f t="shared" si="96"/>
        <v>159.99392085596</v>
      </c>
      <c r="D6194" s="1" t="s">
        <v>6164</v>
      </c>
    </row>
    <row r="6195" spans="1:4" x14ac:dyDescent="0.25">
      <c r="A6195" s="1" t="s">
        <v>6791</v>
      </c>
      <c r="B6195" s="1">
        <v>961.98442177000004</v>
      </c>
      <c r="C6195" s="5">
        <f t="shared" si="96"/>
        <v>436.34843783949788</v>
      </c>
      <c r="D6195" s="1" t="s">
        <v>6164</v>
      </c>
    </row>
    <row r="6196" spans="1:4" x14ac:dyDescent="0.25">
      <c r="A6196" s="1" t="s">
        <v>6792</v>
      </c>
      <c r="B6196" s="1">
        <v>406.84135839999999</v>
      </c>
      <c r="C6196" s="5">
        <f t="shared" si="96"/>
        <v>184.5399854393728</v>
      </c>
      <c r="D6196" s="1" t="s">
        <v>6164</v>
      </c>
    </row>
    <row r="6197" spans="1:4" x14ac:dyDescent="0.25">
      <c r="A6197" s="1" t="s">
        <v>6793</v>
      </c>
      <c r="B6197" s="1">
        <v>1030.1517721999999</v>
      </c>
      <c r="C6197" s="5">
        <f t="shared" si="96"/>
        <v>467.26860265574231</v>
      </c>
      <c r="D6197" s="1" t="s">
        <v>6164</v>
      </c>
    </row>
    <row r="6198" spans="1:4" x14ac:dyDescent="0.25">
      <c r="A6198" s="1" t="s">
        <v>6794</v>
      </c>
      <c r="B6198" s="1">
        <v>825.19892400000015</v>
      </c>
      <c r="C6198" s="5">
        <f t="shared" si="96"/>
        <v>374.30363033500805</v>
      </c>
      <c r="D6198" s="1" t="s">
        <v>6164</v>
      </c>
    </row>
    <row r="6199" spans="1:4" x14ac:dyDescent="0.25">
      <c r="A6199" s="1" t="s">
        <v>6795</v>
      </c>
      <c r="B6199" s="1">
        <v>604.96340940000005</v>
      </c>
      <c r="C6199" s="5">
        <f t="shared" si="96"/>
        <v>274.4065627965648</v>
      </c>
      <c r="D6199" s="1" t="s">
        <v>6164</v>
      </c>
    </row>
    <row r="6200" spans="1:4" x14ac:dyDescent="0.25">
      <c r="A6200" s="1" t="s">
        <v>6796</v>
      </c>
      <c r="B6200" s="1">
        <v>1334.6312770600005</v>
      </c>
      <c r="C6200" s="5">
        <f t="shared" si="96"/>
        <v>605.37807022419975</v>
      </c>
      <c r="D6200" s="1" t="s">
        <v>6164</v>
      </c>
    </row>
    <row r="6201" spans="1:4" x14ac:dyDescent="0.25">
      <c r="A6201" s="1" t="s">
        <v>6797</v>
      </c>
      <c r="B6201" s="1">
        <v>1759.3712353800004</v>
      </c>
      <c r="C6201" s="5">
        <f t="shared" si="96"/>
        <v>798.03671739848517</v>
      </c>
      <c r="D6201" s="1" t="s">
        <v>6164</v>
      </c>
    </row>
    <row r="6202" spans="1:4" x14ac:dyDescent="0.25">
      <c r="A6202" s="1" t="s">
        <v>6798</v>
      </c>
      <c r="B6202" s="1">
        <v>1023.9969846400001</v>
      </c>
      <c r="C6202" s="5">
        <f t="shared" si="96"/>
        <v>464.4768402568269</v>
      </c>
      <c r="D6202" s="1" t="s">
        <v>6164</v>
      </c>
    </row>
    <row r="6203" spans="1:4" x14ac:dyDescent="0.25">
      <c r="A6203" s="1" t="s">
        <v>6799</v>
      </c>
      <c r="B6203" s="1">
        <v>544.10393849999991</v>
      </c>
      <c r="C6203" s="5">
        <f t="shared" si="96"/>
        <v>246.80119367209196</v>
      </c>
      <c r="D6203" s="1" t="s">
        <v>6164</v>
      </c>
    </row>
    <row r="6204" spans="1:4" x14ac:dyDescent="0.25">
      <c r="A6204" s="1" t="s">
        <v>6800</v>
      </c>
      <c r="B6204" s="1">
        <v>636.72248808000006</v>
      </c>
      <c r="C6204" s="5">
        <f t="shared" si="96"/>
        <v>288.81222681318337</v>
      </c>
      <c r="D6204" s="1" t="s">
        <v>6164</v>
      </c>
    </row>
    <row r="6205" spans="1:4" x14ac:dyDescent="0.25">
      <c r="A6205" s="1" t="s">
        <v>6801</v>
      </c>
      <c r="B6205" s="1">
        <v>20452.801546290008</v>
      </c>
      <c r="C6205" s="5">
        <f t="shared" si="96"/>
        <v>9277.2271589847769</v>
      </c>
      <c r="D6205" s="1" t="s">
        <v>6164</v>
      </c>
    </row>
    <row r="6206" spans="1:4" x14ac:dyDescent="0.25">
      <c r="A6206" s="1" t="s">
        <v>6802</v>
      </c>
      <c r="B6206" s="1">
        <v>2744.9824879600001</v>
      </c>
      <c r="C6206" s="5">
        <f t="shared" si="96"/>
        <v>1245.1020966787523</v>
      </c>
      <c r="D6206" s="1" t="s">
        <v>6164</v>
      </c>
    </row>
    <row r="6207" spans="1:4" x14ac:dyDescent="0.25">
      <c r="A6207" s="1" t="s">
        <v>6803</v>
      </c>
      <c r="B6207" s="1">
        <v>35223.559560840011</v>
      </c>
      <c r="C6207" s="5">
        <f t="shared" si="96"/>
        <v>15977.124828320542</v>
      </c>
      <c r="D6207" s="1" t="s">
        <v>6164</v>
      </c>
    </row>
    <row r="6208" spans="1:4" x14ac:dyDescent="0.25">
      <c r="A6208" s="1" t="s">
        <v>6804</v>
      </c>
      <c r="B6208" s="1">
        <v>2274.0055663000012</v>
      </c>
      <c r="C6208" s="5">
        <f t="shared" si="96"/>
        <v>1031.4707328291502</v>
      </c>
      <c r="D6208" s="1" t="s">
        <v>6164</v>
      </c>
    </row>
    <row r="6209" spans="1:4" x14ac:dyDescent="0.25">
      <c r="A6209" s="1" t="s">
        <v>6805</v>
      </c>
      <c r="B6209" s="1">
        <v>18415.651288600006</v>
      </c>
      <c r="C6209" s="5">
        <f t="shared" si="96"/>
        <v>8353.1920992986543</v>
      </c>
      <c r="D6209" s="1" t="s">
        <v>6164</v>
      </c>
    </row>
    <row r="6210" spans="1:4" x14ac:dyDescent="0.25">
      <c r="A6210" s="1" t="s">
        <v>6806</v>
      </c>
      <c r="B6210" s="1">
        <v>19400.755406099997</v>
      </c>
      <c r="C6210" s="5">
        <f t="shared" si="96"/>
        <v>8800.0274461637091</v>
      </c>
      <c r="D6210" s="1" t="s">
        <v>6164</v>
      </c>
    </row>
    <row r="6211" spans="1:4" x14ac:dyDescent="0.25">
      <c r="A6211" s="1" t="s">
        <v>6807</v>
      </c>
      <c r="B6211" s="1">
        <v>30849.093693220009</v>
      </c>
      <c r="C6211" s="5">
        <f t="shared" ref="C6211:C6274" si="97">0.453592*B6211</f>
        <v>13992.90210649505</v>
      </c>
      <c r="D6211" s="1" t="s">
        <v>6164</v>
      </c>
    </row>
    <row r="6212" spans="1:4" x14ac:dyDescent="0.25">
      <c r="A6212" s="1" t="s">
        <v>6808</v>
      </c>
      <c r="B6212" s="1">
        <v>50040.796596799999</v>
      </c>
      <c r="C6212" s="5">
        <f t="shared" si="97"/>
        <v>22698.105009935705</v>
      </c>
      <c r="D6212" s="1" t="s">
        <v>6164</v>
      </c>
    </row>
    <row r="6213" spans="1:4" x14ac:dyDescent="0.25">
      <c r="A6213" s="1" t="s">
        <v>6809</v>
      </c>
      <c r="B6213" s="1">
        <v>67261.355359399997</v>
      </c>
      <c r="C6213" s="5">
        <f t="shared" si="97"/>
        <v>30509.212700180964</v>
      </c>
      <c r="D6213" s="1" t="s">
        <v>6164</v>
      </c>
    </row>
    <row r="6214" spans="1:4" x14ac:dyDescent="0.25">
      <c r="A6214" s="1" t="s">
        <v>6810</v>
      </c>
      <c r="B6214" s="1">
        <v>49993.549673200017</v>
      </c>
      <c r="C6214" s="5">
        <f t="shared" si="97"/>
        <v>22676.674183366144</v>
      </c>
      <c r="D6214" s="1" t="s">
        <v>6164</v>
      </c>
    </row>
    <row r="6215" spans="1:4" x14ac:dyDescent="0.25">
      <c r="A6215" s="1" t="s">
        <v>6811</v>
      </c>
      <c r="B6215" s="1">
        <v>12691.291052420003</v>
      </c>
      <c r="C6215" s="5">
        <f t="shared" si="97"/>
        <v>5756.6680910492942</v>
      </c>
      <c r="D6215" s="1" t="s">
        <v>6164</v>
      </c>
    </row>
    <row r="6216" spans="1:4" x14ac:dyDescent="0.25">
      <c r="A6216" s="1" t="s">
        <v>6812</v>
      </c>
      <c r="B6216" s="1">
        <v>33101.328238519993</v>
      </c>
      <c r="C6216" s="5">
        <f t="shared" si="97"/>
        <v>15014.497678366761</v>
      </c>
      <c r="D6216" s="1" t="s">
        <v>6164</v>
      </c>
    </row>
    <row r="6217" spans="1:4" x14ac:dyDescent="0.25">
      <c r="A6217" s="1" t="s">
        <v>6813</v>
      </c>
      <c r="B6217" s="1">
        <v>51059.036479459981</v>
      </c>
      <c r="C6217" s="5">
        <f t="shared" si="97"/>
        <v>23159.970474791211</v>
      </c>
      <c r="D6217" s="1" t="s">
        <v>6164</v>
      </c>
    </row>
    <row r="6218" spans="1:4" x14ac:dyDescent="0.25">
      <c r="A6218" s="1" t="s">
        <v>6814</v>
      </c>
      <c r="B6218" s="1">
        <v>432.25601810000001</v>
      </c>
      <c r="C6218" s="5">
        <f t="shared" si="97"/>
        <v>196.06787176201519</v>
      </c>
      <c r="D6218" s="1" t="s">
        <v>6164</v>
      </c>
    </row>
    <row r="6219" spans="1:4" x14ac:dyDescent="0.25">
      <c r="A6219" s="1" t="s">
        <v>6815</v>
      </c>
      <c r="B6219" s="1">
        <v>15212.243762319997</v>
      </c>
      <c r="C6219" s="5">
        <f t="shared" si="97"/>
        <v>6900.1520726382514</v>
      </c>
      <c r="D6219" s="1" t="s">
        <v>6164</v>
      </c>
    </row>
    <row r="6220" spans="1:4" x14ac:dyDescent="0.25">
      <c r="A6220" s="1" t="s">
        <v>6816</v>
      </c>
      <c r="B6220" s="1">
        <v>804.32376690000012</v>
      </c>
      <c r="C6220" s="5">
        <f t="shared" si="97"/>
        <v>364.83482607570483</v>
      </c>
      <c r="D6220" s="1" t="s">
        <v>6164</v>
      </c>
    </row>
    <row r="6221" spans="1:4" x14ac:dyDescent="0.25">
      <c r="A6221" s="1" t="s">
        <v>6817</v>
      </c>
      <c r="B6221" s="1">
        <v>33719.95283145002</v>
      </c>
      <c r="C6221" s="5">
        <f t="shared" si="97"/>
        <v>15295.100844723078</v>
      </c>
      <c r="D6221" s="1" t="s">
        <v>6164</v>
      </c>
    </row>
    <row r="6222" spans="1:4" x14ac:dyDescent="0.25">
      <c r="A6222" s="1" t="s">
        <v>6818</v>
      </c>
      <c r="B6222" s="1">
        <v>4199.6268377599963</v>
      </c>
      <c r="C6222" s="5">
        <f t="shared" si="97"/>
        <v>1904.9171365932323</v>
      </c>
      <c r="D6222" s="1" t="s">
        <v>6164</v>
      </c>
    </row>
    <row r="6223" spans="1:4" x14ac:dyDescent="0.25">
      <c r="A6223" s="1" t="s">
        <v>6819</v>
      </c>
      <c r="B6223" s="1">
        <v>11762.08985464</v>
      </c>
      <c r="C6223" s="5">
        <f t="shared" si="97"/>
        <v>5335.189861345867</v>
      </c>
      <c r="D6223" s="1" t="s">
        <v>6164</v>
      </c>
    </row>
    <row r="6224" spans="1:4" x14ac:dyDescent="0.25">
      <c r="A6224" s="1" t="s">
        <v>6820</v>
      </c>
      <c r="B6224" s="1">
        <v>54673.49106108</v>
      </c>
      <c r="C6224" s="5">
        <f t="shared" si="97"/>
        <v>24799.458157377398</v>
      </c>
      <c r="D6224" s="1" t="s">
        <v>6164</v>
      </c>
    </row>
    <row r="6225" spans="1:4" x14ac:dyDescent="0.25">
      <c r="A6225" s="1" t="s">
        <v>6821</v>
      </c>
      <c r="B6225" s="1">
        <v>592.90598439999997</v>
      </c>
      <c r="C6225" s="5">
        <f t="shared" si="97"/>
        <v>268.93741127596479</v>
      </c>
      <c r="D6225" s="1" t="s">
        <v>6164</v>
      </c>
    </row>
    <row r="6226" spans="1:4" x14ac:dyDescent="0.25">
      <c r="A6226" s="1" t="s">
        <v>6822</v>
      </c>
      <c r="B6226" s="1">
        <v>54993.730616199988</v>
      </c>
      <c r="C6226" s="5">
        <f t="shared" si="97"/>
        <v>24944.716257663385</v>
      </c>
      <c r="D6226" s="1" t="s">
        <v>6164</v>
      </c>
    </row>
    <row r="6227" spans="1:4" x14ac:dyDescent="0.25">
      <c r="A6227" s="1" t="s">
        <v>6823</v>
      </c>
      <c r="B6227" s="1">
        <v>35383.305858899999</v>
      </c>
      <c r="C6227" s="5">
        <f t="shared" si="97"/>
        <v>16049.584471150169</v>
      </c>
      <c r="D6227" s="1" t="s">
        <v>6164</v>
      </c>
    </row>
    <row r="6228" spans="1:4" x14ac:dyDescent="0.25">
      <c r="A6228" s="1" t="s">
        <v>6824</v>
      </c>
      <c r="B6228" s="1">
        <v>16333.13698288</v>
      </c>
      <c r="C6228" s="5">
        <f t="shared" si="97"/>
        <v>7408.5802703385052</v>
      </c>
      <c r="D6228" s="1" t="s">
        <v>6164</v>
      </c>
    </row>
    <row r="6229" spans="1:4" x14ac:dyDescent="0.25">
      <c r="A6229" s="1" t="s">
        <v>6825</v>
      </c>
      <c r="B6229" s="1">
        <v>9010.4293054999998</v>
      </c>
      <c r="C6229" s="5">
        <f t="shared" si="97"/>
        <v>4087.0586495403559</v>
      </c>
      <c r="D6229" s="1" t="s">
        <v>6164</v>
      </c>
    </row>
    <row r="6230" spans="1:4" x14ac:dyDescent="0.25">
      <c r="A6230" s="1" t="s">
        <v>6826</v>
      </c>
      <c r="B6230" s="1">
        <v>16081.822936120001</v>
      </c>
      <c r="C6230" s="5">
        <f t="shared" si="97"/>
        <v>7294.5862292405436</v>
      </c>
      <c r="D6230" s="1" t="s">
        <v>6164</v>
      </c>
    </row>
    <row r="6231" spans="1:4" x14ac:dyDescent="0.25">
      <c r="A6231" s="1" t="s">
        <v>6827</v>
      </c>
      <c r="B6231" s="1">
        <v>15097.069691819999</v>
      </c>
      <c r="C6231" s="5">
        <f t="shared" si="97"/>
        <v>6847.9100356520166</v>
      </c>
      <c r="D6231" s="1" t="s">
        <v>6164</v>
      </c>
    </row>
    <row r="6232" spans="1:4" x14ac:dyDescent="0.25">
      <c r="A6232" s="1" t="s">
        <v>6828</v>
      </c>
      <c r="B6232" s="1">
        <v>43418.614509890002</v>
      </c>
      <c r="C6232" s="5">
        <f t="shared" si="97"/>
        <v>19694.336192770024</v>
      </c>
      <c r="D6232" s="1" t="s">
        <v>6164</v>
      </c>
    </row>
    <row r="6233" spans="1:4" x14ac:dyDescent="0.25">
      <c r="A6233" s="1" t="s">
        <v>6829</v>
      </c>
      <c r="B6233" s="1">
        <v>42611.66328891999</v>
      </c>
      <c r="C6233" s="5">
        <f t="shared" si="97"/>
        <v>19328.309574547795</v>
      </c>
      <c r="D6233" s="1" t="s">
        <v>6164</v>
      </c>
    </row>
    <row r="6234" spans="1:4" x14ac:dyDescent="0.25">
      <c r="A6234" s="1" t="s">
        <v>6830</v>
      </c>
      <c r="B6234" s="1">
        <v>14367.118547839997</v>
      </c>
      <c r="C6234" s="5">
        <f t="shared" si="97"/>
        <v>6516.8100363518397</v>
      </c>
      <c r="D6234" s="1" t="s">
        <v>6164</v>
      </c>
    </row>
    <row r="6235" spans="1:4" x14ac:dyDescent="0.25">
      <c r="A6235" s="1" t="s">
        <v>6831</v>
      </c>
      <c r="B6235" s="1">
        <v>20248.086547790008</v>
      </c>
      <c r="C6235" s="5">
        <f t="shared" si="97"/>
        <v>9184.3700733851656</v>
      </c>
      <c r="D6235" s="1" t="s">
        <v>6164</v>
      </c>
    </row>
    <row r="6236" spans="1:4" x14ac:dyDescent="0.25">
      <c r="A6236" s="1" t="s">
        <v>6832</v>
      </c>
      <c r="B6236" s="1">
        <v>2021.4128253900003</v>
      </c>
      <c r="C6236" s="5">
        <f t="shared" si="97"/>
        <v>916.89668629430105</v>
      </c>
      <c r="D6236" s="1" t="s">
        <v>6164</v>
      </c>
    </row>
    <row r="6237" spans="1:4" x14ac:dyDescent="0.25">
      <c r="A6237" s="1" t="s">
        <v>6833</v>
      </c>
      <c r="B6237" s="1">
        <v>3302.0431033999994</v>
      </c>
      <c r="C6237" s="5">
        <f t="shared" si="97"/>
        <v>1497.7803353574125</v>
      </c>
      <c r="D6237" s="1" t="s">
        <v>6164</v>
      </c>
    </row>
    <row r="6238" spans="1:4" x14ac:dyDescent="0.25">
      <c r="A6238" s="1" t="s">
        <v>6834</v>
      </c>
      <c r="B6238" s="1">
        <v>1897.7969193000004</v>
      </c>
      <c r="C6238" s="5">
        <f t="shared" si="97"/>
        <v>860.82550021912573</v>
      </c>
      <c r="D6238" s="1" t="s">
        <v>6164</v>
      </c>
    </row>
    <row r="6239" spans="1:4" x14ac:dyDescent="0.25">
      <c r="A6239" s="1" t="s">
        <v>6835</v>
      </c>
      <c r="B6239" s="1">
        <v>742.48766495000029</v>
      </c>
      <c r="C6239" s="5">
        <f t="shared" si="97"/>
        <v>336.78646492000053</v>
      </c>
      <c r="D6239" s="1" t="s">
        <v>6164</v>
      </c>
    </row>
    <row r="6240" spans="1:4" x14ac:dyDescent="0.25">
      <c r="A6240" s="1" t="s">
        <v>6836</v>
      </c>
      <c r="B6240" s="1">
        <v>860.99371558999997</v>
      </c>
      <c r="C6240" s="5">
        <f t="shared" si="97"/>
        <v>390.53986144189923</v>
      </c>
      <c r="D6240" s="1" t="s">
        <v>6164</v>
      </c>
    </row>
    <row r="6241" spans="1:4" x14ac:dyDescent="0.25">
      <c r="A6241" s="1" t="s">
        <v>6837</v>
      </c>
      <c r="B6241" s="1">
        <v>1509.90041221</v>
      </c>
      <c r="C6241" s="5">
        <f t="shared" si="97"/>
        <v>684.87874777515833</v>
      </c>
      <c r="D6241" s="1" t="s">
        <v>6164</v>
      </c>
    </row>
    <row r="6242" spans="1:4" x14ac:dyDescent="0.25">
      <c r="A6242" s="1" t="s">
        <v>6838</v>
      </c>
      <c r="B6242" s="1">
        <v>20973.462804639999</v>
      </c>
      <c r="C6242" s="5">
        <f t="shared" si="97"/>
        <v>9513.394940482267</v>
      </c>
      <c r="D6242" s="1" t="s">
        <v>6164</v>
      </c>
    </row>
    <row r="6243" spans="1:4" x14ac:dyDescent="0.25">
      <c r="A6243" s="1" t="s">
        <v>6839</v>
      </c>
      <c r="B6243" s="1">
        <v>33834.555936299999</v>
      </c>
      <c r="C6243" s="5">
        <f t="shared" si="97"/>
        <v>15347.083896258189</v>
      </c>
      <c r="D6243" s="1" t="s">
        <v>6164</v>
      </c>
    </row>
    <row r="6244" spans="1:4" x14ac:dyDescent="0.25">
      <c r="A6244" s="1" t="s">
        <v>6840</v>
      </c>
      <c r="B6244" s="1">
        <v>32316.766864840003</v>
      </c>
      <c r="C6244" s="5">
        <f t="shared" si="97"/>
        <v>14658.626915756506</v>
      </c>
      <c r="D6244" s="1" t="s">
        <v>6164</v>
      </c>
    </row>
    <row r="6245" spans="1:4" x14ac:dyDescent="0.25">
      <c r="A6245" s="1" t="s">
        <v>6841</v>
      </c>
      <c r="B6245" s="1">
        <v>23155.523873399998</v>
      </c>
      <c r="C6245" s="5">
        <f t="shared" si="97"/>
        <v>10503.160384783252</v>
      </c>
      <c r="D6245" s="1" t="s">
        <v>6164</v>
      </c>
    </row>
    <row r="6246" spans="1:4" x14ac:dyDescent="0.25">
      <c r="A6246" s="1" t="s">
        <v>6842</v>
      </c>
      <c r="B6246" s="1">
        <v>37635.402629690027</v>
      </c>
      <c r="C6246" s="5">
        <f t="shared" si="97"/>
        <v>17071.117549606359</v>
      </c>
      <c r="D6246" s="1" t="s">
        <v>6164</v>
      </c>
    </row>
    <row r="6247" spans="1:4" x14ac:dyDescent="0.25">
      <c r="A6247" s="1" t="s">
        <v>6843</v>
      </c>
      <c r="B6247" s="1">
        <v>23697.722327700001</v>
      </c>
      <c r="C6247" s="5">
        <f t="shared" si="97"/>
        <v>10749.097266066099</v>
      </c>
      <c r="D6247" s="1" t="s">
        <v>6164</v>
      </c>
    </row>
    <row r="6248" spans="1:4" x14ac:dyDescent="0.25">
      <c r="A6248" s="1" t="s">
        <v>6844</v>
      </c>
      <c r="B6248" s="1">
        <v>560.42101838000008</v>
      </c>
      <c r="C6248" s="5">
        <f t="shared" si="97"/>
        <v>254.20249056902099</v>
      </c>
      <c r="D6248" s="1" t="s">
        <v>6164</v>
      </c>
    </row>
    <row r="6249" spans="1:4" x14ac:dyDescent="0.25">
      <c r="A6249" s="1" t="s">
        <v>6845</v>
      </c>
      <c r="B6249" s="1">
        <v>4530.9091851799994</v>
      </c>
      <c r="C6249" s="5">
        <f t="shared" si="97"/>
        <v>2055.1841591241664</v>
      </c>
      <c r="D6249" s="1" t="s">
        <v>6164</v>
      </c>
    </row>
    <row r="6250" spans="1:4" x14ac:dyDescent="0.25">
      <c r="A6250" s="1" t="s">
        <v>6846</v>
      </c>
      <c r="B6250" s="1">
        <v>323.13152067999999</v>
      </c>
      <c r="C6250" s="5">
        <f t="shared" si="97"/>
        <v>146.56987272828255</v>
      </c>
      <c r="D6250" s="1" t="s">
        <v>6164</v>
      </c>
    </row>
    <row r="6251" spans="1:4" x14ac:dyDescent="0.25">
      <c r="A6251" s="1" t="s">
        <v>6847</v>
      </c>
      <c r="B6251" s="1">
        <v>28541.657318020007</v>
      </c>
      <c r="C6251" s="5">
        <f t="shared" si="97"/>
        <v>12946.267426195331</v>
      </c>
      <c r="D6251" s="1" t="s">
        <v>6164</v>
      </c>
    </row>
    <row r="6252" spans="1:4" x14ac:dyDescent="0.25">
      <c r="A6252" s="1" t="s">
        <v>6848</v>
      </c>
      <c r="B6252" s="1">
        <v>33024.441002599997</v>
      </c>
      <c r="C6252" s="5">
        <f t="shared" si="97"/>
        <v>14979.622243251337</v>
      </c>
      <c r="D6252" s="1" t="s">
        <v>6164</v>
      </c>
    </row>
    <row r="6253" spans="1:4" x14ac:dyDescent="0.25">
      <c r="A6253" s="1" t="s">
        <v>6849</v>
      </c>
      <c r="B6253" s="1">
        <v>14165.251862000001</v>
      </c>
      <c r="C6253" s="5">
        <f t="shared" si="97"/>
        <v>6425.2449225883047</v>
      </c>
      <c r="D6253" s="1" t="s">
        <v>6164</v>
      </c>
    </row>
    <row r="6254" spans="1:4" x14ac:dyDescent="0.25">
      <c r="A6254" s="1" t="s">
        <v>6850</v>
      </c>
      <c r="B6254" s="1">
        <v>3097.2023886380002</v>
      </c>
      <c r="C6254" s="5">
        <f t="shared" si="97"/>
        <v>1404.8662258670877</v>
      </c>
      <c r="D6254" s="1" t="s">
        <v>6164</v>
      </c>
    </row>
    <row r="6255" spans="1:4" x14ac:dyDescent="0.25">
      <c r="A6255" s="1" t="s">
        <v>6851</v>
      </c>
      <c r="B6255" s="1">
        <v>2231.9395059000003</v>
      </c>
      <c r="C6255" s="5">
        <f t="shared" si="97"/>
        <v>1012.389904360193</v>
      </c>
      <c r="D6255" s="1" t="s">
        <v>6164</v>
      </c>
    </row>
    <row r="6256" spans="1:4" x14ac:dyDescent="0.25">
      <c r="A6256" s="1" t="s">
        <v>6852</v>
      </c>
      <c r="B6256" s="1">
        <v>43361.86626960001</v>
      </c>
      <c r="C6256" s="5">
        <f t="shared" si="97"/>
        <v>19668.595644960409</v>
      </c>
      <c r="D6256" s="1" t="s">
        <v>6164</v>
      </c>
    </row>
    <row r="6257" spans="1:4" x14ac:dyDescent="0.25">
      <c r="A6257" s="1" t="s">
        <v>6853</v>
      </c>
      <c r="B6257" s="1">
        <v>21374.248796558008</v>
      </c>
      <c r="C6257" s="5">
        <f t="shared" si="97"/>
        <v>9695.1882601283396</v>
      </c>
      <c r="D6257" s="1" t="s">
        <v>6164</v>
      </c>
    </row>
    <row r="6258" spans="1:4" x14ac:dyDescent="0.25">
      <c r="A6258" s="1" t="s">
        <v>6854</v>
      </c>
      <c r="B6258" s="1">
        <v>13646.927659105002</v>
      </c>
      <c r="C6258" s="5">
        <f t="shared" si="97"/>
        <v>6190.1372107487559</v>
      </c>
      <c r="D6258" s="1" t="s">
        <v>6164</v>
      </c>
    </row>
    <row r="6259" spans="1:4" x14ac:dyDescent="0.25">
      <c r="A6259" s="1" t="s">
        <v>6855</v>
      </c>
      <c r="B6259" s="1">
        <v>17510.2923796</v>
      </c>
      <c r="C6259" s="5">
        <f t="shared" si="97"/>
        <v>7942.5285410475226</v>
      </c>
      <c r="D6259" s="1" t="s">
        <v>6164</v>
      </c>
    </row>
    <row r="6260" spans="1:4" x14ac:dyDescent="0.25">
      <c r="A6260" s="1" t="s">
        <v>6856</v>
      </c>
      <c r="B6260" s="1">
        <v>12388.451026639999</v>
      </c>
      <c r="C6260" s="5">
        <f t="shared" si="97"/>
        <v>5619.3022780756901</v>
      </c>
      <c r="D6260" s="1" t="s">
        <v>6164</v>
      </c>
    </row>
    <row r="6261" spans="1:4" x14ac:dyDescent="0.25">
      <c r="A6261" s="1" t="s">
        <v>6857</v>
      </c>
      <c r="B6261" s="1">
        <v>36566.556471420001</v>
      </c>
      <c r="C6261" s="5">
        <f t="shared" si="97"/>
        <v>16586.297482984341</v>
      </c>
      <c r="D6261" s="1" t="s">
        <v>6164</v>
      </c>
    </row>
    <row r="6262" spans="1:4" x14ac:dyDescent="0.25">
      <c r="A6262" s="1" t="s">
        <v>6858</v>
      </c>
      <c r="B6262" s="1">
        <v>1008.9922648800001</v>
      </c>
      <c r="C6262" s="5">
        <f t="shared" si="97"/>
        <v>457.67081941144903</v>
      </c>
      <c r="D6262" s="1" t="s">
        <v>6164</v>
      </c>
    </row>
    <row r="6263" spans="1:4" x14ac:dyDescent="0.25">
      <c r="A6263" s="1" t="s">
        <v>6859</v>
      </c>
      <c r="B6263" s="1">
        <v>6.2346180000000002</v>
      </c>
      <c r="C6263" s="5">
        <f t="shared" si="97"/>
        <v>2.827972847856</v>
      </c>
      <c r="D6263" s="1" t="s">
        <v>6164</v>
      </c>
    </row>
    <row r="6264" spans="1:4" x14ac:dyDescent="0.25">
      <c r="A6264" s="1" t="s">
        <v>6860</v>
      </c>
      <c r="B6264" s="1">
        <v>1043.9182342499998</v>
      </c>
      <c r="C6264" s="5">
        <f t="shared" si="97"/>
        <v>473.51295970992595</v>
      </c>
      <c r="D6264" s="1" t="s">
        <v>6164</v>
      </c>
    </row>
    <row r="6265" spans="1:4" x14ac:dyDescent="0.25">
      <c r="A6265" s="1" t="s">
        <v>6861</v>
      </c>
      <c r="B6265" s="1">
        <v>1682.7420022499996</v>
      </c>
      <c r="C6265" s="5">
        <f t="shared" si="97"/>
        <v>763.27831028458183</v>
      </c>
      <c r="D6265" s="1" t="s">
        <v>6164</v>
      </c>
    </row>
    <row r="6266" spans="1:4" x14ac:dyDescent="0.25">
      <c r="A6266" s="1" t="s">
        <v>6862</v>
      </c>
      <c r="B6266" s="1">
        <v>1714.1096271000006</v>
      </c>
      <c r="C6266" s="5">
        <f t="shared" si="97"/>
        <v>777.50641397554341</v>
      </c>
      <c r="D6266" s="1" t="s">
        <v>6164</v>
      </c>
    </row>
    <row r="6267" spans="1:4" x14ac:dyDescent="0.25">
      <c r="A6267" s="1" t="s">
        <v>6863</v>
      </c>
      <c r="B6267" s="1">
        <v>658.32776552000007</v>
      </c>
      <c r="C6267" s="5">
        <f t="shared" si="97"/>
        <v>298.61220781774784</v>
      </c>
      <c r="D6267" s="1" t="s">
        <v>6164</v>
      </c>
    </row>
    <row r="6268" spans="1:4" x14ac:dyDescent="0.25">
      <c r="A6268" s="1" t="s">
        <v>6864</v>
      </c>
      <c r="B6268" s="1">
        <v>144.93419236</v>
      </c>
      <c r="C6268" s="5">
        <f t="shared" si="97"/>
        <v>65.740990180957112</v>
      </c>
      <c r="D6268" s="1" t="s">
        <v>6164</v>
      </c>
    </row>
    <row r="6269" spans="1:4" x14ac:dyDescent="0.25">
      <c r="A6269" s="1" t="s">
        <v>6865</v>
      </c>
      <c r="B6269" s="1">
        <v>1565.8201555599999</v>
      </c>
      <c r="C6269" s="5">
        <f t="shared" si="97"/>
        <v>710.24349600077142</v>
      </c>
      <c r="D6269" s="1" t="s">
        <v>6164</v>
      </c>
    </row>
    <row r="6270" spans="1:4" x14ac:dyDescent="0.25">
      <c r="A6270" s="1" t="s">
        <v>6866</v>
      </c>
      <c r="B6270" s="1">
        <v>2086.6162130900007</v>
      </c>
      <c r="C6270" s="5">
        <f t="shared" si="97"/>
        <v>946.47242132791962</v>
      </c>
      <c r="D6270" s="1" t="s">
        <v>6164</v>
      </c>
    </row>
    <row r="6271" spans="1:4" x14ac:dyDescent="0.25">
      <c r="A6271" s="1" t="s">
        <v>6867</v>
      </c>
      <c r="B6271" s="1">
        <v>1552.3094299200002</v>
      </c>
      <c r="C6271" s="5">
        <f t="shared" si="97"/>
        <v>704.11513893627273</v>
      </c>
      <c r="D6271" s="1" t="s">
        <v>6164</v>
      </c>
    </row>
    <row r="6272" spans="1:4" x14ac:dyDescent="0.25">
      <c r="A6272" s="1" t="s">
        <v>6868</v>
      </c>
      <c r="B6272" s="1">
        <v>383.79877438000005</v>
      </c>
      <c r="C6272" s="5">
        <f t="shared" si="97"/>
        <v>174.088053668573</v>
      </c>
      <c r="D6272" s="1" t="s">
        <v>6164</v>
      </c>
    </row>
    <row r="6273" spans="1:4" x14ac:dyDescent="0.25">
      <c r="A6273" s="1" t="s">
        <v>6869</v>
      </c>
      <c r="B6273" s="1">
        <v>1645.8421925000002</v>
      </c>
      <c r="C6273" s="5">
        <f t="shared" si="97"/>
        <v>746.54085178046012</v>
      </c>
      <c r="D6273" s="1" t="s">
        <v>6164</v>
      </c>
    </row>
    <row r="6274" spans="1:4" x14ac:dyDescent="0.25">
      <c r="A6274" s="1" t="s">
        <v>119</v>
      </c>
      <c r="B6274" s="1">
        <v>1733.5735661999986</v>
      </c>
      <c r="C6274" s="5">
        <f t="shared" si="97"/>
        <v>786.33510103978972</v>
      </c>
      <c r="D6274" s="1" t="s">
        <v>6164</v>
      </c>
    </row>
    <row r="6275" spans="1:4" x14ac:dyDescent="0.25">
      <c r="A6275" s="1" t="s">
        <v>105</v>
      </c>
      <c r="B6275" s="1">
        <v>4516.3588543999995</v>
      </c>
      <c r="C6275" s="5">
        <f t="shared" ref="C6275:C6338" si="98">0.453592*B6275</f>
        <v>2048.5842454850044</v>
      </c>
      <c r="D6275" s="1" t="s">
        <v>6164</v>
      </c>
    </row>
    <row r="6276" spans="1:4" x14ac:dyDescent="0.25">
      <c r="A6276" s="1" t="s">
        <v>6870</v>
      </c>
      <c r="B6276" s="1">
        <v>3752.8005031199978</v>
      </c>
      <c r="C6276" s="5">
        <f t="shared" si="98"/>
        <v>1702.2402858112059</v>
      </c>
      <c r="D6276" s="1" t="s">
        <v>6164</v>
      </c>
    </row>
    <row r="6277" spans="1:4" x14ac:dyDescent="0.25">
      <c r="A6277" s="1" t="s">
        <v>6871</v>
      </c>
      <c r="B6277" s="1">
        <v>3866.8878913099993</v>
      </c>
      <c r="C6277" s="5">
        <f t="shared" si="98"/>
        <v>1753.9894123950851</v>
      </c>
      <c r="D6277" s="1" t="s">
        <v>6164</v>
      </c>
    </row>
    <row r="6278" spans="1:4" x14ac:dyDescent="0.25">
      <c r="A6278" s="1" t="s">
        <v>6872</v>
      </c>
      <c r="B6278" s="1">
        <v>12539.132231379999</v>
      </c>
      <c r="C6278" s="5">
        <f t="shared" si="98"/>
        <v>5687.6500670961168</v>
      </c>
      <c r="D6278" s="1" t="s">
        <v>6164</v>
      </c>
    </row>
    <row r="6279" spans="1:4" x14ac:dyDescent="0.25">
      <c r="A6279" s="1" t="s">
        <v>6873</v>
      </c>
      <c r="B6279" s="1">
        <v>61.219066919999996</v>
      </c>
      <c r="C6279" s="5">
        <f t="shared" si="98"/>
        <v>27.768479002376637</v>
      </c>
      <c r="D6279" s="1" t="s">
        <v>6164</v>
      </c>
    </row>
    <row r="6280" spans="1:4" x14ac:dyDescent="0.25">
      <c r="A6280" s="1" t="s">
        <v>6874</v>
      </c>
      <c r="B6280" s="1">
        <v>6677.4677616600002</v>
      </c>
      <c r="C6280" s="5">
        <f t="shared" si="98"/>
        <v>3028.8459569468828</v>
      </c>
      <c r="D6280" s="1" t="s">
        <v>6164</v>
      </c>
    </row>
    <row r="6281" spans="1:4" x14ac:dyDescent="0.25">
      <c r="A6281" s="1" t="s">
        <v>6875</v>
      </c>
      <c r="B6281" s="1">
        <v>2874.3532248499992</v>
      </c>
      <c r="C6281" s="5">
        <f t="shared" si="98"/>
        <v>1303.7836279661608</v>
      </c>
      <c r="D6281" s="1" t="s">
        <v>6164</v>
      </c>
    </row>
    <row r="6282" spans="1:4" x14ac:dyDescent="0.25">
      <c r="A6282" s="1" t="s">
        <v>6876</v>
      </c>
      <c r="B6282" s="1">
        <v>554.92497809999986</v>
      </c>
      <c r="C6282" s="5">
        <f t="shared" si="98"/>
        <v>251.70953066633513</v>
      </c>
      <c r="D6282" s="1" t="s">
        <v>6164</v>
      </c>
    </row>
    <row r="6283" spans="1:4" x14ac:dyDescent="0.25">
      <c r="A6283" s="1" t="s">
        <v>68</v>
      </c>
      <c r="B6283" s="1">
        <v>1632.1844417</v>
      </c>
      <c r="C6283" s="5">
        <f t="shared" si="98"/>
        <v>740.34580527958633</v>
      </c>
      <c r="D6283" s="1" t="s">
        <v>6164</v>
      </c>
    </row>
    <row r="6284" spans="1:4" x14ac:dyDescent="0.25">
      <c r="A6284" s="1" t="s">
        <v>1075</v>
      </c>
      <c r="B6284" s="1">
        <v>1624.5870466600002</v>
      </c>
      <c r="C6284" s="5">
        <f t="shared" si="98"/>
        <v>736.89968766860284</v>
      </c>
      <c r="D6284" s="1" t="s">
        <v>6164</v>
      </c>
    </row>
    <row r="6285" spans="1:4" x14ac:dyDescent="0.25">
      <c r="A6285" s="1" t="s">
        <v>27</v>
      </c>
      <c r="B6285" s="1">
        <v>744.12914609999984</v>
      </c>
      <c r="C6285" s="5">
        <f t="shared" si="98"/>
        <v>337.53102763779111</v>
      </c>
      <c r="D6285" s="1" t="s">
        <v>6164</v>
      </c>
    </row>
    <row r="6286" spans="1:4" x14ac:dyDescent="0.25">
      <c r="A6286" s="1" t="s">
        <v>116</v>
      </c>
      <c r="B6286" s="1">
        <v>2455.0096293099996</v>
      </c>
      <c r="C6286" s="5">
        <f t="shared" si="98"/>
        <v>1113.5727277779813</v>
      </c>
      <c r="D6286" s="1" t="s">
        <v>6164</v>
      </c>
    </row>
    <row r="6287" spans="1:4" x14ac:dyDescent="0.25">
      <c r="A6287" s="1" t="s">
        <v>6877</v>
      </c>
      <c r="B6287" s="1">
        <v>2494.9491306600003</v>
      </c>
      <c r="C6287" s="5">
        <f t="shared" si="98"/>
        <v>1131.6889660743309</v>
      </c>
      <c r="D6287" s="1" t="s">
        <v>6164</v>
      </c>
    </row>
    <row r="6288" spans="1:4" x14ac:dyDescent="0.25">
      <c r="A6288" s="1" t="s">
        <v>6878</v>
      </c>
      <c r="B6288" s="1">
        <v>1071.9127350799999</v>
      </c>
      <c r="C6288" s="5">
        <f t="shared" si="98"/>
        <v>486.21104133040734</v>
      </c>
      <c r="D6288" s="1" t="s">
        <v>6164</v>
      </c>
    </row>
    <row r="6289" spans="1:4" x14ac:dyDescent="0.25">
      <c r="A6289" s="1" t="s">
        <v>6879</v>
      </c>
      <c r="B6289" s="1">
        <v>25563.845119310012</v>
      </c>
      <c r="C6289" s="5">
        <f t="shared" si="98"/>
        <v>11595.555635358067</v>
      </c>
      <c r="D6289" s="1" t="s">
        <v>6164</v>
      </c>
    </row>
    <row r="6290" spans="1:4" x14ac:dyDescent="0.25">
      <c r="A6290" s="1" t="s">
        <v>6880</v>
      </c>
      <c r="B6290" s="1">
        <v>12909.954866000002</v>
      </c>
      <c r="C6290" s="5">
        <f t="shared" si="98"/>
        <v>5855.8522475786731</v>
      </c>
      <c r="D6290" s="1" t="s">
        <v>6164</v>
      </c>
    </row>
    <row r="6291" spans="1:4" x14ac:dyDescent="0.25">
      <c r="A6291" s="1" t="s">
        <v>6881</v>
      </c>
      <c r="B6291" s="1">
        <v>464.29286386000001</v>
      </c>
      <c r="C6291" s="5">
        <f t="shared" si="98"/>
        <v>210.59952870398513</v>
      </c>
      <c r="D6291" s="1" t="s">
        <v>6164</v>
      </c>
    </row>
    <row r="6292" spans="1:4" x14ac:dyDescent="0.25">
      <c r="A6292" s="1" t="s">
        <v>6882</v>
      </c>
      <c r="B6292" s="1">
        <v>395.85900241999991</v>
      </c>
      <c r="C6292" s="5">
        <f t="shared" si="98"/>
        <v>179.55847662569261</v>
      </c>
      <c r="D6292" s="1" t="s">
        <v>6164</v>
      </c>
    </row>
    <row r="6293" spans="1:4" x14ac:dyDescent="0.25">
      <c r="A6293" s="1" t="s">
        <v>6883</v>
      </c>
      <c r="B6293" s="1">
        <v>842.07210048999991</v>
      </c>
      <c r="C6293" s="5">
        <f t="shared" si="98"/>
        <v>381.95716820546005</v>
      </c>
      <c r="D6293" s="1" t="s">
        <v>6164</v>
      </c>
    </row>
    <row r="6294" spans="1:4" x14ac:dyDescent="0.25">
      <c r="A6294" s="1" t="s">
        <v>6884</v>
      </c>
      <c r="B6294" s="1">
        <v>1032.44071308</v>
      </c>
      <c r="C6294" s="5">
        <f t="shared" si="98"/>
        <v>468.30684792738339</v>
      </c>
      <c r="D6294" s="1" t="s">
        <v>6164</v>
      </c>
    </row>
    <row r="6295" spans="1:4" x14ac:dyDescent="0.25">
      <c r="A6295" s="1" t="s">
        <v>6885</v>
      </c>
      <c r="B6295" s="1">
        <v>3338.2694637200011</v>
      </c>
      <c r="C6295" s="5">
        <f t="shared" si="98"/>
        <v>1514.2123225876828</v>
      </c>
      <c r="D6295" s="1" t="s">
        <v>6164</v>
      </c>
    </row>
    <row r="6296" spans="1:4" x14ac:dyDescent="0.25">
      <c r="A6296" s="1" t="s">
        <v>6886</v>
      </c>
      <c r="B6296" s="1">
        <v>287.57889125000003</v>
      </c>
      <c r="C6296" s="5">
        <f t="shared" si="98"/>
        <v>130.44348443987002</v>
      </c>
      <c r="D6296" s="1" t="s">
        <v>6164</v>
      </c>
    </row>
    <row r="6297" spans="1:4" x14ac:dyDescent="0.25">
      <c r="A6297" s="1" t="s">
        <v>6887</v>
      </c>
      <c r="B6297" s="1">
        <v>1426.7064668800003</v>
      </c>
      <c r="C6297" s="5">
        <f t="shared" si="98"/>
        <v>647.14263972503306</v>
      </c>
      <c r="D6297" s="1" t="s">
        <v>6164</v>
      </c>
    </row>
    <row r="6298" spans="1:4" x14ac:dyDescent="0.25">
      <c r="A6298" s="1" t="s">
        <v>6888</v>
      </c>
      <c r="B6298" s="1">
        <v>1206.7286493700001</v>
      </c>
      <c r="C6298" s="5">
        <f t="shared" si="98"/>
        <v>547.36246152503702</v>
      </c>
      <c r="D6298" s="1" t="s">
        <v>6164</v>
      </c>
    </row>
    <row r="6299" spans="1:4" x14ac:dyDescent="0.25">
      <c r="A6299" s="1" t="s">
        <v>6889</v>
      </c>
      <c r="B6299" s="1">
        <v>2.3941267000000002</v>
      </c>
      <c r="C6299" s="5">
        <f t="shared" si="98"/>
        <v>1.0859567181064</v>
      </c>
      <c r="D6299" s="1" t="s">
        <v>6164</v>
      </c>
    </row>
    <row r="6300" spans="1:4" x14ac:dyDescent="0.25">
      <c r="A6300" s="1" t="s">
        <v>6890</v>
      </c>
      <c r="B6300" s="1">
        <v>23119.911625219993</v>
      </c>
      <c r="C6300" s="5">
        <f t="shared" si="98"/>
        <v>10487.006953906786</v>
      </c>
      <c r="D6300" s="1" t="s">
        <v>6164</v>
      </c>
    </row>
    <row r="6301" spans="1:4" x14ac:dyDescent="0.25">
      <c r="A6301" s="1" t="s">
        <v>6891</v>
      </c>
      <c r="B6301" s="1">
        <v>9275.2689077600007</v>
      </c>
      <c r="C6301" s="5">
        <f t="shared" si="98"/>
        <v>4207.1877744086742</v>
      </c>
      <c r="D6301" s="1" t="s">
        <v>6164</v>
      </c>
    </row>
    <row r="6302" spans="1:4" x14ac:dyDescent="0.25">
      <c r="A6302" s="1" t="s">
        <v>6892</v>
      </c>
      <c r="B6302" s="1">
        <v>1403.07068159</v>
      </c>
      <c r="C6302" s="5">
        <f t="shared" si="98"/>
        <v>636.42163660377128</v>
      </c>
      <c r="D6302" s="1" t="s">
        <v>6164</v>
      </c>
    </row>
    <row r="6303" spans="1:4" x14ac:dyDescent="0.25">
      <c r="A6303" s="1" t="s">
        <v>6893</v>
      </c>
      <c r="B6303" s="1">
        <v>1351.2233922</v>
      </c>
      <c r="C6303" s="5">
        <f t="shared" si="98"/>
        <v>612.90412091478242</v>
      </c>
      <c r="D6303" s="1" t="s">
        <v>6164</v>
      </c>
    </row>
    <row r="6304" spans="1:4" x14ac:dyDescent="0.25">
      <c r="A6304" s="1" t="s">
        <v>6894</v>
      </c>
      <c r="B6304" s="1">
        <v>1600.0833915099995</v>
      </c>
      <c r="C6304" s="5">
        <f t="shared" si="98"/>
        <v>725.78502572180366</v>
      </c>
      <c r="D6304" s="1" t="s">
        <v>6164</v>
      </c>
    </row>
    <row r="6305" spans="1:4" x14ac:dyDescent="0.25">
      <c r="A6305" s="1" t="s">
        <v>6895</v>
      </c>
      <c r="B6305" s="1">
        <v>2067.2372495300001</v>
      </c>
      <c r="C6305" s="5">
        <f t="shared" si="98"/>
        <v>937.68227848881179</v>
      </c>
      <c r="D6305" s="1" t="s">
        <v>6164</v>
      </c>
    </row>
    <row r="6306" spans="1:4" x14ac:dyDescent="0.25">
      <c r="A6306" s="1" t="s">
        <v>6896</v>
      </c>
      <c r="B6306" s="1">
        <v>1975.0785373000001</v>
      </c>
      <c r="C6306" s="5">
        <f t="shared" si="98"/>
        <v>895.87982389098158</v>
      </c>
      <c r="D6306" s="1" t="s">
        <v>6164</v>
      </c>
    </row>
    <row r="6307" spans="1:4" x14ac:dyDescent="0.25">
      <c r="A6307" s="1" t="s">
        <v>6897</v>
      </c>
      <c r="B6307" s="1">
        <v>1775.7923070099998</v>
      </c>
      <c r="C6307" s="5">
        <f t="shared" si="98"/>
        <v>805.48518412127987</v>
      </c>
      <c r="D6307" s="1" t="s">
        <v>6164</v>
      </c>
    </row>
    <row r="6308" spans="1:4" x14ac:dyDescent="0.25">
      <c r="A6308" s="1" t="s">
        <v>6898</v>
      </c>
      <c r="B6308" s="1">
        <v>396.15310799999997</v>
      </c>
      <c r="C6308" s="5">
        <f t="shared" si="98"/>
        <v>179.691880563936</v>
      </c>
      <c r="D6308" s="1" t="s">
        <v>6164</v>
      </c>
    </row>
    <row r="6309" spans="1:4" x14ac:dyDescent="0.25">
      <c r="A6309" s="1" t="s">
        <v>6899</v>
      </c>
      <c r="B6309" s="1">
        <v>2054.5828411100001</v>
      </c>
      <c r="C6309" s="5">
        <f t="shared" si="98"/>
        <v>931.94234006476711</v>
      </c>
      <c r="D6309" s="1" t="s">
        <v>6164</v>
      </c>
    </row>
    <row r="6310" spans="1:4" x14ac:dyDescent="0.25">
      <c r="A6310" s="1" t="s">
        <v>52</v>
      </c>
      <c r="B6310" s="1">
        <v>1991.1177852099995</v>
      </c>
      <c r="C6310" s="5">
        <f t="shared" si="98"/>
        <v>903.15509842897404</v>
      </c>
      <c r="D6310" s="1" t="s">
        <v>6164</v>
      </c>
    </row>
    <row r="6311" spans="1:4" x14ac:dyDescent="0.25">
      <c r="A6311" s="1" t="s">
        <v>1</v>
      </c>
      <c r="B6311" s="1">
        <v>3043.8149092900003</v>
      </c>
      <c r="C6311" s="5">
        <f t="shared" si="98"/>
        <v>1380.6500923346698</v>
      </c>
      <c r="D6311" s="1" t="s">
        <v>6164</v>
      </c>
    </row>
    <row r="6312" spans="1:4" x14ac:dyDescent="0.25">
      <c r="A6312" s="1" t="s">
        <v>35</v>
      </c>
      <c r="B6312" s="1">
        <v>2996.7528172699986</v>
      </c>
      <c r="C6312" s="5">
        <f t="shared" si="98"/>
        <v>1359.3031038911331</v>
      </c>
      <c r="D6312" s="1" t="s">
        <v>6164</v>
      </c>
    </row>
    <row r="6313" spans="1:4" x14ac:dyDescent="0.25">
      <c r="A6313" s="1" t="s">
        <v>129</v>
      </c>
      <c r="B6313" s="1">
        <v>3108.2682057600009</v>
      </c>
      <c r="C6313" s="5">
        <f t="shared" si="98"/>
        <v>1409.8855919870903</v>
      </c>
      <c r="D6313" s="1" t="s">
        <v>6164</v>
      </c>
    </row>
    <row r="6314" spans="1:4" x14ac:dyDescent="0.25">
      <c r="A6314" s="1" t="s">
        <v>6900</v>
      </c>
      <c r="B6314" s="1">
        <v>1995.0727247399998</v>
      </c>
      <c r="C6314" s="5">
        <f t="shared" si="98"/>
        <v>904.94902736026597</v>
      </c>
      <c r="D6314" s="1" t="s">
        <v>6164</v>
      </c>
    </row>
    <row r="6315" spans="1:4" x14ac:dyDescent="0.25">
      <c r="A6315" s="1" t="s">
        <v>6901</v>
      </c>
      <c r="B6315" s="1">
        <v>1422.1641397999997</v>
      </c>
      <c r="C6315" s="5">
        <f t="shared" si="98"/>
        <v>645.08227650016147</v>
      </c>
      <c r="D6315" s="1" t="s">
        <v>6164</v>
      </c>
    </row>
    <row r="6316" spans="1:4" x14ac:dyDescent="0.25">
      <c r="A6316" s="1" t="s">
        <v>6902</v>
      </c>
      <c r="B6316" s="1">
        <v>2024.816922760001</v>
      </c>
      <c r="C6316" s="5">
        <f t="shared" si="98"/>
        <v>918.44075762855437</v>
      </c>
      <c r="D6316" s="1" t="s">
        <v>6164</v>
      </c>
    </row>
    <row r="6317" spans="1:4" x14ac:dyDescent="0.25">
      <c r="A6317" s="1" t="s">
        <v>6903</v>
      </c>
      <c r="B6317" s="1">
        <v>1172.7230269700001</v>
      </c>
      <c r="C6317" s="5">
        <f t="shared" si="98"/>
        <v>531.93778324937625</v>
      </c>
      <c r="D6317" s="1" t="s">
        <v>6164</v>
      </c>
    </row>
    <row r="6318" spans="1:4" x14ac:dyDescent="0.25">
      <c r="A6318" s="1" t="s">
        <v>6904</v>
      </c>
      <c r="B6318" s="1">
        <v>1443.1786795999999</v>
      </c>
      <c r="C6318" s="5">
        <f t="shared" si="98"/>
        <v>654.61430363712316</v>
      </c>
      <c r="D6318" s="1" t="s">
        <v>6164</v>
      </c>
    </row>
    <row r="6319" spans="1:4" x14ac:dyDescent="0.25">
      <c r="A6319" s="1" t="s">
        <v>6905</v>
      </c>
      <c r="B6319" s="1">
        <v>1103.57412245</v>
      </c>
      <c r="C6319" s="5">
        <f t="shared" si="98"/>
        <v>500.57239335034041</v>
      </c>
      <c r="D6319" s="1" t="s">
        <v>6164</v>
      </c>
    </row>
    <row r="6320" spans="1:4" x14ac:dyDescent="0.25">
      <c r="A6320" s="1" t="s">
        <v>6906</v>
      </c>
      <c r="B6320" s="1">
        <v>1389.7427456899998</v>
      </c>
      <c r="C6320" s="5">
        <f t="shared" si="98"/>
        <v>630.37619150301839</v>
      </c>
      <c r="D6320" s="1" t="s">
        <v>6164</v>
      </c>
    </row>
    <row r="6321" spans="1:4" x14ac:dyDescent="0.25">
      <c r="A6321" s="1" t="s">
        <v>6907</v>
      </c>
      <c r="B6321" s="1">
        <v>2958.1293190699989</v>
      </c>
      <c r="C6321" s="5">
        <f t="shared" si="98"/>
        <v>1341.783794095599</v>
      </c>
      <c r="D6321" s="1" t="s">
        <v>6164</v>
      </c>
    </row>
    <row r="6322" spans="1:4" x14ac:dyDescent="0.25">
      <c r="A6322" s="1" t="s">
        <v>23</v>
      </c>
      <c r="B6322" s="1">
        <v>1794.6352888300014</v>
      </c>
      <c r="C6322" s="5">
        <f t="shared" si="98"/>
        <v>814.03220993097796</v>
      </c>
      <c r="D6322" s="1" t="s">
        <v>6164</v>
      </c>
    </row>
    <row r="6323" spans="1:4" x14ac:dyDescent="0.25">
      <c r="A6323" s="1" t="s">
        <v>43</v>
      </c>
      <c r="B6323" s="1">
        <v>1855.6512109700002</v>
      </c>
      <c r="C6323" s="5">
        <f t="shared" si="98"/>
        <v>841.7085440863043</v>
      </c>
      <c r="D6323" s="1" t="s">
        <v>6164</v>
      </c>
    </row>
    <row r="6324" spans="1:4" x14ac:dyDescent="0.25">
      <c r="A6324" s="1" t="s">
        <v>6908</v>
      </c>
      <c r="B6324" s="1">
        <v>505.16205461000004</v>
      </c>
      <c r="C6324" s="5">
        <f t="shared" si="98"/>
        <v>229.13746667465912</v>
      </c>
      <c r="D6324" s="1" t="s">
        <v>6164</v>
      </c>
    </row>
    <row r="6325" spans="1:4" x14ac:dyDescent="0.25">
      <c r="A6325" s="1" t="s">
        <v>6909</v>
      </c>
      <c r="B6325" s="1">
        <v>1588.6713952499999</v>
      </c>
      <c r="C6325" s="5">
        <f t="shared" si="98"/>
        <v>720.60863551423802</v>
      </c>
      <c r="D6325" s="1" t="s">
        <v>6164</v>
      </c>
    </row>
    <row r="6326" spans="1:4" x14ac:dyDescent="0.25">
      <c r="A6326" s="1" t="s">
        <v>6910</v>
      </c>
      <c r="B6326" s="1">
        <v>834.9767258899999</v>
      </c>
      <c r="C6326" s="5">
        <f t="shared" si="98"/>
        <v>378.73876304989682</v>
      </c>
      <c r="D6326" s="1" t="s">
        <v>6164</v>
      </c>
    </row>
    <row r="6327" spans="1:4" x14ac:dyDescent="0.25">
      <c r="A6327" s="1" t="s">
        <v>6911</v>
      </c>
      <c r="B6327" s="1">
        <v>140.99233459999999</v>
      </c>
      <c r="C6327" s="5">
        <f t="shared" si="98"/>
        <v>63.952995035883198</v>
      </c>
      <c r="D6327" s="1" t="s">
        <v>6164</v>
      </c>
    </row>
    <row r="6328" spans="1:4" x14ac:dyDescent="0.25">
      <c r="A6328" s="1" t="s">
        <v>6912</v>
      </c>
      <c r="B6328" s="1">
        <v>115.91246663000001</v>
      </c>
      <c r="C6328" s="5">
        <f t="shared" si="98"/>
        <v>52.576967563634966</v>
      </c>
      <c r="D6328" s="1" t="s">
        <v>6164</v>
      </c>
    </row>
    <row r="6329" spans="1:4" x14ac:dyDescent="0.25">
      <c r="A6329" s="1" t="s">
        <v>6913</v>
      </c>
      <c r="B6329" s="1">
        <v>2240.63999414</v>
      </c>
      <c r="C6329" s="5">
        <f t="shared" si="98"/>
        <v>1016.3363762219509</v>
      </c>
      <c r="D6329" s="1" t="s">
        <v>6164</v>
      </c>
    </row>
    <row r="6330" spans="1:4" x14ac:dyDescent="0.25">
      <c r="A6330" s="1" t="s">
        <v>6914</v>
      </c>
      <c r="B6330" s="1">
        <v>5867.1240328300009</v>
      </c>
      <c r="C6330" s="5">
        <f t="shared" si="98"/>
        <v>2661.2805242994259</v>
      </c>
      <c r="D6330" s="1" t="s">
        <v>6164</v>
      </c>
    </row>
    <row r="6331" spans="1:4" x14ac:dyDescent="0.25">
      <c r="A6331" s="1" t="s">
        <v>6915</v>
      </c>
      <c r="B6331" s="1">
        <v>703.00907740000014</v>
      </c>
      <c r="C6331" s="5">
        <f t="shared" si="98"/>
        <v>318.87929343602087</v>
      </c>
      <c r="D6331" s="1" t="s">
        <v>6164</v>
      </c>
    </row>
    <row r="6332" spans="1:4" x14ac:dyDescent="0.25">
      <c r="A6332" s="1" t="s">
        <v>6916</v>
      </c>
      <c r="B6332" s="1">
        <v>1944.2971504499999</v>
      </c>
      <c r="C6332" s="5">
        <f t="shared" si="98"/>
        <v>881.91763306691632</v>
      </c>
      <c r="D6332" s="1" t="s">
        <v>6164</v>
      </c>
    </row>
    <row r="6333" spans="1:4" x14ac:dyDescent="0.25">
      <c r="A6333" s="1" t="s">
        <v>6917</v>
      </c>
      <c r="B6333" s="1">
        <v>4511.6621465000017</v>
      </c>
      <c r="C6333" s="5">
        <f t="shared" si="98"/>
        <v>2046.4538563552287</v>
      </c>
      <c r="D6333" s="1" t="s">
        <v>6164</v>
      </c>
    </row>
    <row r="6334" spans="1:4" x14ac:dyDescent="0.25">
      <c r="A6334" s="1" t="s">
        <v>6918</v>
      </c>
      <c r="B6334" s="1">
        <v>3058.9380770100001</v>
      </c>
      <c r="C6334" s="5">
        <f t="shared" si="98"/>
        <v>1387.5098402271199</v>
      </c>
      <c r="D6334" s="1" t="s">
        <v>6164</v>
      </c>
    </row>
    <row r="6335" spans="1:4" x14ac:dyDescent="0.25">
      <c r="A6335" s="1" t="s">
        <v>6919</v>
      </c>
      <c r="B6335" s="1">
        <v>1986.3838188199995</v>
      </c>
      <c r="C6335" s="5">
        <f t="shared" si="98"/>
        <v>901.00780914620123</v>
      </c>
      <c r="D6335" s="1" t="s">
        <v>6164</v>
      </c>
    </row>
    <row r="6336" spans="1:4" x14ac:dyDescent="0.25">
      <c r="A6336" s="1" t="s">
        <v>6920</v>
      </c>
      <c r="B6336" s="1">
        <v>3277.7472949999988</v>
      </c>
      <c r="C6336" s="5">
        <f t="shared" si="98"/>
        <v>1486.7599510336395</v>
      </c>
      <c r="D6336" s="1" t="s">
        <v>6164</v>
      </c>
    </row>
    <row r="6337" spans="1:4" x14ac:dyDescent="0.25">
      <c r="A6337" s="1" t="s">
        <v>6921</v>
      </c>
      <c r="B6337" s="1">
        <v>569.91128465999998</v>
      </c>
      <c r="C6337" s="5">
        <f t="shared" si="98"/>
        <v>258.50719943149869</v>
      </c>
      <c r="D6337" s="1" t="s">
        <v>6164</v>
      </c>
    </row>
    <row r="6338" spans="1:4" x14ac:dyDescent="0.25">
      <c r="A6338" s="1" t="s">
        <v>6922</v>
      </c>
      <c r="B6338" s="1">
        <v>1194.45591655</v>
      </c>
      <c r="C6338" s="5">
        <f t="shared" si="98"/>
        <v>541.79564809974761</v>
      </c>
      <c r="D6338" s="1" t="s">
        <v>6164</v>
      </c>
    </row>
    <row r="6339" spans="1:4" x14ac:dyDescent="0.25">
      <c r="A6339" s="1" t="s">
        <v>6923</v>
      </c>
      <c r="B6339" s="1">
        <v>1782.0996526899999</v>
      </c>
      <c r="C6339" s="5">
        <f t="shared" ref="C6339:C6402" si="99">0.453592*B6339</f>
        <v>808.34614566296239</v>
      </c>
      <c r="D6339" s="1" t="s">
        <v>6164</v>
      </c>
    </row>
    <row r="6340" spans="1:4" x14ac:dyDescent="0.25">
      <c r="A6340" s="1" t="s">
        <v>6924</v>
      </c>
      <c r="B6340" s="1">
        <v>6904.1693554000021</v>
      </c>
      <c r="C6340" s="5">
        <f t="shared" si="99"/>
        <v>3131.6759862545978</v>
      </c>
      <c r="D6340" s="1" t="s">
        <v>6164</v>
      </c>
    </row>
    <row r="6341" spans="1:4" x14ac:dyDescent="0.25">
      <c r="A6341" s="1" t="s">
        <v>6925</v>
      </c>
      <c r="B6341" s="1">
        <v>717.96521720999999</v>
      </c>
      <c r="C6341" s="5">
        <f t="shared" si="99"/>
        <v>325.66327880471829</v>
      </c>
      <c r="D6341" s="1" t="s">
        <v>6164</v>
      </c>
    </row>
    <row r="6342" spans="1:4" x14ac:dyDescent="0.25">
      <c r="A6342" s="1" t="s">
        <v>6926</v>
      </c>
      <c r="B6342" s="1">
        <v>1232.2868227000001</v>
      </c>
      <c r="C6342" s="5">
        <f t="shared" si="99"/>
        <v>558.95544448213843</v>
      </c>
      <c r="D6342" s="1" t="s">
        <v>6164</v>
      </c>
    </row>
    <row r="6343" spans="1:4" x14ac:dyDescent="0.25">
      <c r="A6343" s="1" t="s">
        <v>6927</v>
      </c>
      <c r="B6343" s="1">
        <v>6254.7109088700026</v>
      </c>
      <c r="C6343" s="5">
        <f t="shared" si="99"/>
        <v>2837.0868305761624</v>
      </c>
      <c r="D6343" s="1" t="s">
        <v>6164</v>
      </c>
    </row>
    <row r="6344" spans="1:4" x14ac:dyDescent="0.25">
      <c r="A6344" s="1" t="s">
        <v>6928</v>
      </c>
      <c r="B6344" s="1">
        <v>5584.5308454700007</v>
      </c>
      <c r="C6344" s="5">
        <f t="shared" si="99"/>
        <v>2533.0985152584285</v>
      </c>
      <c r="D6344" s="1" t="s">
        <v>6164</v>
      </c>
    </row>
    <row r="6345" spans="1:4" x14ac:dyDescent="0.25">
      <c r="A6345" s="1" t="s">
        <v>6929</v>
      </c>
      <c r="B6345" s="1">
        <v>2598.0597198999999</v>
      </c>
      <c r="C6345" s="5">
        <f t="shared" si="99"/>
        <v>1178.4591044688807</v>
      </c>
      <c r="D6345" s="1" t="s">
        <v>6164</v>
      </c>
    </row>
    <row r="6346" spans="1:4" x14ac:dyDescent="0.25">
      <c r="A6346" s="1" t="s">
        <v>6930</v>
      </c>
      <c r="B6346" s="1">
        <v>1817.6782970400002</v>
      </c>
      <c r="C6346" s="5">
        <f t="shared" si="99"/>
        <v>824.48433411096778</v>
      </c>
      <c r="D6346" s="1" t="s">
        <v>6164</v>
      </c>
    </row>
    <row r="6347" spans="1:4" x14ac:dyDescent="0.25">
      <c r="A6347" s="1" t="s">
        <v>6931</v>
      </c>
      <c r="B6347" s="1">
        <v>2216.4937640000003</v>
      </c>
      <c r="C6347" s="5">
        <f t="shared" si="99"/>
        <v>1005.3838394002881</v>
      </c>
      <c r="D6347" s="1" t="s">
        <v>6164</v>
      </c>
    </row>
    <row r="6348" spans="1:4" x14ac:dyDescent="0.25">
      <c r="A6348" s="1" t="s">
        <v>6932</v>
      </c>
      <c r="B6348" s="1">
        <v>7017.1921321899972</v>
      </c>
      <c r="C6348" s="5">
        <f t="shared" si="99"/>
        <v>3182.9422136243252</v>
      </c>
      <c r="D6348" s="1" t="s">
        <v>6164</v>
      </c>
    </row>
    <row r="6349" spans="1:4" x14ac:dyDescent="0.25">
      <c r="A6349" s="1" t="s">
        <v>6933</v>
      </c>
      <c r="B6349" s="1">
        <v>16365.519894849998</v>
      </c>
      <c r="C6349" s="5">
        <f t="shared" si="99"/>
        <v>7423.2689001448007</v>
      </c>
      <c r="D6349" s="1" t="s">
        <v>6164</v>
      </c>
    </row>
    <row r="6350" spans="1:4" x14ac:dyDescent="0.25">
      <c r="A6350" s="1" t="s">
        <v>6934</v>
      </c>
      <c r="B6350" s="1">
        <v>2872.6175307900003</v>
      </c>
      <c r="C6350" s="5">
        <f t="shared" si="99"/>
        <v>1302.9963310260978</v>
      </c>
      <c r="D6350" s="1" t="s">
        <v>6164</v>
      </c>
    </row>
    <row r="6351" spans="1:4" x14ac:dyDescent="0.25">
      <c r="A6351" s="1" t="s">
        <v>6935</v>
      </c>
      <c r="B6351" s="1">
        <v>3017.7515862000009</v>
      </c>
      <c r="C6351" s="5">
        <f t="shared" si="99"/>
        <v>1368.8279774876307</v>
      </c>
      <c r="D6351" s="1" t="s">
        <v>6164</v>
      </c>
    </row>
    <row r="6352" spans="1:4" x14ac:dyDescent="0.25">
      <c r="A6352" s="1" t="s">
        <v>6936</v>
      </c>
      <c r="B6352" s="1">
        <v>7853.2070907199995</v>
      </c>
      <c r="C6352" s="5">
        <f t="shared" si="99"/>
        <v>3562.1519106938658</v>
      </c>
      <c r="D6352" s="1" t="s">
        <v>6164</v>
      </c>
    </row>
    <row r="6353" spans="1:4" x14ac:dyDescent="0.25">
      <c r="A6353" s="1" t="s">
        <v>6937</v>
      </c>
      <c r="B6353" s="1">
        <v>602.13471349999998</v>
      </c>
      <c r="C6353" s="5">
        <f t="shared" si="99"/>
        <v>273.12348896589197</v>
      </c>
      <c r="D6353" s="1" t="s">
        <v>6164</v>
      </c>
    </row>
    <row r="6354" spans="1:4" x14ac:dyDescent="0.25">
      <c r="A6354" s="1" t="s">
        <v>6938</v>
      </c>
      <c r="B6354" s="1">
        <v>685.42397591999998</v>
      </c>
      <c r="C6354" s="5">
        <f t="shared" si="99"/>
        <v>310.9028320855046</v>
      </c>
      <c r="D6354" s="1" t="s">
        <v>6164</v>
      </c>
    </row>
    <row r="6355" spans="1:4" x14ac:dyDescent="0.25">
      <c r="A6355" s="1" t="s">
        <v>6939</v>
      </c>
      <c r="B6355" s="1">
        <v>640.69155177999971</v>
      </c>
      <c r="C6355" s="5">
        <f t="shared" si="99"/>
        <v>290.6125623549936</v>
      </c>
      <c r="D6355" s="1" t="s">
        <v>6164</v>
      </c>
    </row>
    <row r="6356" spans="1:4" x14ac:dyDescent="0.25">
      <c r="A6356" s="1" t="s">
        <v>6940</v>
      </c>
      <c r="B6356" s="1">
        <v>1104.6702372999998</v>
      </c>
      <c r="C6356" s="5">
        <f t="shared" si="99"/>
        <v>501.06958227738153</v>
      </c>
      <c r="D6356" s="1" t="s">
        <v>6164</v>
      </c>
    </row>
    <row r="6357" spans="1:4" x14ac:dyDescent="0.25">
      <c r="A6357" s="1" t="s">
        <v>6941</v>
      </c>
      <c r="B6357" s="1">
        <v>1981.0087313800007</v>
      </c>
      <c r="C6357" s="5">
        <f t="shared" si="99"/>
        <v>898.5697124841173</v>
      </c>
      <c r="D6357" s="1" t="s">
        <v>6164</v>
      </c>
    </row>
    <row r="6358" spans="1:4" x14ac:dyDescent="0.25">
      <c r="A6358" s="1" t="s">
        <v>6942</v>
      </c>
      <c r="B6358" s="1">
        <v>3828.3133400800002</v>
      </c>
      <c r="C6358" s="5">
        <f t="shared" si="99"/>
        <v>1736.4923045535675</v>
      </c>
      <c r="D6358" s="1" t="s">
        <v>6164</v>
      </c>
    </row>
    <row r="6359" spans="1:4" x14ac:dyDescent="0.25">
      <c r="A6359" s="1" t="s">
        <v>6943</v>
      </c>
      <c r="B6359" s="1">
        <v>11655.033541080005</v>
      </c>
      <c r="C6359" s="5">
        <f t="shared" si="99"/>
        <v>5286.6299739655615</v>
      </c>
      <c r="D6359" s="1" t="s">
        <v>6164</v>
      </c>
    </row>
    <row r="6360" spans="1:4" x14ac:dyDescent="0.25">
      <c r="A6360" s="1" t="s">
        <v>6944</v>
      </c>
      <c r="B6360" s="1">
        <v>1050.8751674399998</v>
      </c>
      <c r="C6360" s="5">
        <f t="shared" si="99"/>
        <v>476.66856894944436</v>
      </c>
      <c r="D6360" s="1" t="s">
        <v>6164</v>
      </c>
    </row>
    <row r="6361" spans="1:4" x14ac:dyDescent="0.25">
      <c r="A6361" s="1" t="s">
        <v>6945</v>
      </c>
      <c r="B6361" s="1">
        <v>706.38073524000004</v>
      </c>
      <c r="C6361" s="5">
        <f t="shared" si="99"/>
        <v>320.40865045898209</v>
      </c>
      <c r="D6361" s="1" t="s">
        <v>6164</v>
      </c>
    </row>
    <row r="6362" spans="1:4" x14ac:dyDescent="0.25">
      <c r="A6362" s="1" t="s">
        <v>6946</v>
      </c>
      <c r="B6362" s="1">
        <v>5124.7787442399976</v>
      </c>
      <c r="C6362" s="5">
        <f t="shared" si="99"/>
        <v>2324.5586401573091</v>
      </c>
      <c r="D6362" s="1" t="s">
        <v>6164</v>
      </c>
    </row>
    <row r="6363" spans="1:4" x14ac:dyDescent="0.25">
      <c r="A6363" s="1" t="s">
        <v>6947</v>
      </c>
      <c r="B6363" s="1">
        <v>14389.508444999999</v>
      </c>
      <c r="C6363" s="5">
        <f t="shared" si="99"/>
        <v>6526.9659145844398</v>
      </c>
      <c r="D6363" s="1" t="s">
        <v>6164</v>
      </c>
    </row>
    <row r="6364" spans="1:4" x14ac:dyDescent="0.25">
      <c r="A6364" s="1" t="s">
        <v>6948</v>
      </c>
      <c r="B6364" s="1">
        <v>1140.990687</v>
      </c>
      <c r="C6364" s="5">
        <f t="shared" si="99"/>
        <v>517.54424769770401</v>
      </c>
      <c r="D6364" s="1" t="s">
        <v>6164</v>
      </c>
    </row>
    <row r="6365" spans="1:4" x14ac:dyDescent="0.25">
      <c r="A6365" s="1" t="s">
        <v>41</v>
      </c>
      <c r="B6365" s="1">
        <v>946.40890999999988</v>
      </c>
      <c r="C6365" s="5">
        <f t="shared" si="99"/>
        <v>429.28351030471993</v>
      </c>
      <c r="D6365" s="1" t="s">
        <v>6164</v>
      </c>
    </row>
    <row r="6366" spans="1:4" x14ac:dyDescent="0.25">
      <c r="A6366" s="1" t="s">
        <v>83</v>
      </c>
      <c r="B6366" s="1">
        <v>370.27635300000003</v>
      </c>
      <c r="C6366" s="5">
        <f t="shared" si="99"/>
        <v>167.95439150997601</v>
      </c>
      <c r="D6366" s="1" t="s">
        <v>6164</v>
      </c>
    </row>
    <row r="6367" spans="1:4" x14ac:dyDescent="0.25">
      <c r="A6367" s="1" t="s">
        <v>6949</v>
      </c>
      <c r="B6367" s="1">
        <v>537.69675389999998</v>
      </c>
      <c r="C6367" s="5">
        <f t="shared" si="99"/>
        <v>243.89494599500878</v>
      </c>
      <c r="D6367" s="1" t="s">
        <v>6164</v>
      </c>
    </row>
    <row r="6368" spans="1:4" x14ac:dyDescent="0.25">
      <c r="A6368" s="1" t="s">
        <v>6950</v>
      </c>
      <c r="B6368" s="1">
        <v>102.85628569999997</v>
      </c>
      <c r="C6368" s="5">
        <f t="shared" si="99"/>
        <v>46.654788343234387</v>
      </c>
      <c r="D6368" s="1" t="s">
        <v>6164</v>
      </c>
    </row>
    <row r="6369" spans="1:4" x14ac:dyDescent="0.25">
      <c r="A6369" s="1" t="s">
        <v>6951</v>
      </c>
      <c r="B6369" s="1">
        <v>3644.2587372700004</v>
      </c>
      <c r="C6369" s="5">
        <f t="shared" si="99"/>
        <v>1653.006609155774</v>
      </c>
      <c r="D6369" s="1" t="s">
        <v>6164</v>
      </c>
    </row>
    <row r="6370" spans="1:4" x14ac:dyDescent="0.25">
      <c r="A6370" s="1" t="s">
        <v>6952</v>
      </c>
      <c r="B6370" s="1">
        <v>31971.01737691999</v>
      </c>
      <c r="C6370" s="5">
        <f t="shared" si="99"/>
        <v>14501.797714031893</v>
      </c>
      <c r="D6370" s="1" t="s">
        <v>6164</v>
      </c>
    </row>
    <row r="6371" spans="1:4" x14ac:dyDescent="0.25">
      <c r="A6371" s="1" t="s">
        <v>6953</v>
      </c>
      <c r="B6371" s="1">
        <v>687.32267860000002</v>
      </c>
      <c r="C6371" s="5">
        <f t="shared" si="99"/>
        <v>311.7640684315312</v>
      </c>
      <c r="D6371" s="1" t="s">
        <v>6164</v>
      </c>
    </row>
    <row r="6372" spans="1:4" x14ac:dyDescent="0.25">
      <c r="A6372" s="1" t="s">
        <v>6954</v>
      </c>
      <c r="B6372" s="1">
        <v>9.9300761000000008</v>
      </c>
      <c r="C6372" s="5">
        <f t="shared" si="99"/>
        <v>4.5042030783512006</v>
      </c>
      <c r="D6372" s="1" t="s">
        <v>6164</v>
      </c>
    </row>
    <row r="6373" spans="1:4" x14ac:dyDescent="0.25">
      <c r="A6373" s="1" t="s">
        <v>6955</v>
      </c>
      <c r="B6373" s="1">
        <v>1008.3695226499999</v>
      </c>
      <c r="C6373" s="5">
        <f t="shared" si="99"/>
        <v>457.38834851785873</v>
      </c>
      <c r="D6373" s="1" t="s">
        <v>6164</v>
      </c>
    </row>
    <row r="6374" spans="1:4" x14ac:dyDescent="0.25">
      <c r="A6374" s="1" t="s">
        <v>6956</v>
      </c>
      <c r="B6374" s="1">
        <v>3379.0787852699996</v>
      </c>
      <c r="C6374" s="5">
        <f t="shared" si="99"/>
        <v>1532.7231043681895</v>
      </c>
      <c r="D6374" s="1" t="s">
        <v>6164</v>
      </c>
    </row>
    <row r="6375" spans="1:4" x14ac:dyDescent="0.25">
      <c r="A6375" s="1" t="s">
        <v>6957</v>
      </c>
      <c r="B6375" s="1">
        <v>1099.4056736</v>
      </c>
      <c r="C6375" s="5">
        <f t="shared" si="99"/>
        <v>498.6816182995712</v>
      </c>
      <c r="D6375" s="1" t="s">
        <v>6164</v>
      </c>
    </row>
    <row r="6376" spans="1:4" x14ac:dyDescent="0.25">
      <c r="A6376" s="1" t="s">
        <v>6958</v>
      </c>
      <c r="B6376" s="1">
        <v>2020.45235564</v>
      </c>
      <c r="C6376" s="5">
        <f t="shared" si="99"/>
        <v>916.46102489945883</v>
      </c>
      <c r="D6376" s="1" t="s">
        <v>6164</v>
      </c>
    </row>
    <row r="6377" spans="1:4" x14ac:dyDescent="0.25">
      <c r="A6377" s="1" t="s">
        <v>6959</v>
      </c>
      <c r="B6377" s="1">
        <v>377.83086538000009</v>
      </c>
      <c r="C6377" s="5">
        <f t="shared" si="99"/>
        <v>171.381057889445</v>
      </c>
      <c r="D6377" s="1" t="s">
        <v>6164</v>
      </c>
    </row>
    <row r="6378" spans="1:4" x14ac:dyDescent="0.25">
      <c r="A6378" s="1" t="s">
        <v>6960</v>
      </c>
      <c r="B6378" s="1">
        <v>835.13611020000008</v>
      </c>
      <c r="C6378" s="5">
        <f t="shared" si="99"/>
        <v>378.81105849783842</v>
      </c>
      <c r="D6378" s="1" t="s">
        <v>6164</v>
      </c>
    </row>
    <row r="6379" spans="1:4" x14ac:dyDescent="0.25">
      <c r="A6379" s="1" t="s">
        <v>6961</v>
      </c>
      <c r="B6379" s="1">
        <v>2067.5757723100005</v>
      </c>
      <c r="C6379" s="5">
        <f t="shared" si="99"/>
        <v>937.83582971363774</v>
      </c>
      <c r="D6379" s="1" t="s">
        <v>6164</v>
      </c>
    </row>
    <row r="6380" spans="1:4" x14ac:dyDescent="0.25">
      <c r="A6380" s="1" t="s">
        <v>6962</v>
      </c>
      <c r="B6380" s="1">
        <v>2635.0705359000012</v>
      </c>
      <c r="C6380" s="5">
        <f t="shared" si="99"/>
        <v>1195.2469145199534</v>
      </c>
      <c r="D6380" s="1" t="s">
        <v>6164</v>
      </c>
    </row>
    <row r="6381" spans="1:4" x14ac:dyDescent="0.25">
      <c r="A6381" s="1" t="s">
        <v>6963</v>
      </c>
      <c r="B6381" s="1">
        <v>1177.6975063399998</v>
      </c>
      <c r="C6381" s="5">
        <f t="shared" si="99"/>
        <v>534.19416729577313</v>
      </c>
      <c r="D6381" s="1" t="s">
        <v>6164</v>
      </c>
    </row>
    <row r="6382" spans="1:4" x14ac:dyDescent="0.25">
      <c r="A6382" s="1" t="s">
        <v>6964</v>
      </c>
      <c r="B6382" s="1">
        <v>999.34919417999993</v>
      </c>
      <c r="C6382" s="5">
        <f t="shared" si="99"/>
        <v>453.29679968649452</v>
      </c>
      <c r="D6382" s="1" t="s">
        <v>6164</v>
      </c>
    </row>
    <row r="6383" spans="1:4" x14ac:dyDescent="0.25">
      <c r="A6383" s="1" t="s">
        <v>6965</v>
      </c>
      <c r="B6383" s="1">
        <v>2011.3747948599998</v>
      </c>
      <c r="C6383" s="5">
        <f t="shared" si="99"/>
        <v>912.34351595013709</v>
      </c>
      <c r="D6383" s="1" t="s">
        <v>6164</v>
      </c>
    </row>
    <row r="6384" spans="1:4" x14ac:dyDescent="0.25">
      <c r="A6384" s="1" t="s">
        <v>6966</v>
      </c>
      <c r="B6384" s="1">
        <v>133.36426449999999</v>
      </c>
      <c r="C6384" s="5">
        <f t="shared" si="99"/>
        <v>60.492963463083996</v>
      </c>
      <c r="D6384" s="1" t="s">
        <v>6164</v>
      </c>
    </row>
    <row r="6385" spans="1:4" x14ac:dyDescent="0.25">
      <c r="A6385" s="1" t="s">
        <v>6967</v>
      </c>
      <c r="B6385" s="1">
        <v>137.65097470000001</v>
      </c>
      <c r="C6385" s="5">
        <f t="shared" si="99"/>
        <v>62.4373809161224</v>
      </c>
      <c r="D6385" s="1" t="s">
        <v>6164</v>
      </c>
    </row>
    <row r="6386" spans="1:4" x14ac:dyDescent="0.25">
      <c r="A6386" s="1" t="s">
        <v>6968</v>
      </c>
      <c r="B6386" s="1">
        <v>1988.4665550099999</v>
      </c>
      <c r="C6386" s="5">
        <f t="shared" si="99"/>
        <v>901.95252162009581</v>
      </c>
      <c r="D6386" s="1" t="s">
        <v>6164</v>
      </c>
    </row>
    <row r="6387" spans="1:4" x14ac:dyDescent="0.25">
      <c r="A6387" s="1" t="s">
        <v>6969</v>
      </c>
      <c r="B6387" s="1">
        <v>2220.3919607199996</v>
      </c>
      <c r="C6387" s="5">
        <f t="shared" si="99"/>
        <v>1007.1520302469061</v>
      </c>
      <c r="D6387" s="1" t="s">
        <v>6164</v>
      </c>
    </row>
    <row r="6388" spans="1:4" x14ac:dyDescent="0.25">
      <c r="A6388" s="1" t="s">
        <v>6970</v>
      </c>
      <c r="B6388" s="1">
        <v>502.68183691999997</v>
      </c>
      <c r="C6388" s="5">
        <f t="shared" si="99"/>
        <v>228.01245977221663</v>
      </c>
      <c r="D6388" s="1" t="s">
        <v>6164</v>
      </c>
    </row>
    <row r="6389" spans="1:4" x14ac:dyDescent="0.25">
      <c r="A6389" s="1" t="s">
        <v>6971</v>
      </c>
      <c r="B6389" s="1">
        <v>1750.7392396400001</v>
      </c>
      <c r="C6389" s="5">
        <f t="shared" si="99"/>
        <v>794.12131318678689</v>
      </c>
      <c r="D6389" s="1" t="s">
        <v>6164</v>
      </c>
    </row>
    <row r="6390" spans="1:4" x14ac:dyDescent="0.25">
      <c r="A6390" s="1" t="s">
        <v>6972</v>
      </c>
      <c r="B6390" s="1">
        <v>1300.6083433000001</v>
      </c>
      <c r="C6390" s="5">
        <f t="shared" si="99"/>
        <v>589.94553965413365</v>
      </c>
      <c r="D6390" s="1" t="s">
        <v>6164</v>
      </c>
    </row>
    <row r="6391" spans="1:4" x14ac:dyDescent="0.25">
      <c r="A6391" s="1" t="s">
        <v>6973</v>
      </c>
      <c r="B6391" s="1">
        <v>1601.4947566399997</v>
      </c>
      <c r="C6391" s="5">
        <f t="shared" si="99"/>
        <v>726.42520965385074</v>
      </c>
      <c r="D6391" s="1" t="s">
        <v>6164</v>
      </c>
    </row>
    <row r="6392" spans="1:4" x14ac:dyDescent="0.25">
      <c r="A6392" s="1" t="s">
        <v>6974</v>
      </c>
      <c r="B6392" s="1">
        <v>2093.4231469000001</v>
      </c>
      <c r="C6392" s="5">
        <f t="shared" si="99"/>
        <v>949.55999204866487</v>
      </c>
      <c r="D6392" s="1" t="s">
        <v>6164</v>
      </c>
    </row>
    <row r="6393" spans="1:4" x14ac:dyDescent="0.25">
      <c r="A6393" s="1" t="s">
        <v>6975</v>
      </c>
      <c r="B6393" s="1">
        <v>848.72616678000009</v>
      </c>
      <c r="C6393" s="5">
        <f t="shared" si="99"/>
        <v>384.97539944207381</v>
      </c>
      <c r="D6393" s="1" t="s">
        <v>6164</v>
      </c>
    </row>
    <row r="6394" spans="1:4" x14ac:dyDescent="0.25">
      <c r="A6394" s="1" t="s">
        <v>6976</v>
      </c>
      <c r="B6394" s="1">
        <v>1363.0620737200002</v>
      </c>
      <c r="C6394" s="5">
        <f t="shared" si="99"/>
        <v>618.27405214280236</v>
      </c>
      <c r="D6394" s="1" t="s">
        <v>6164</v>
      </c>
    </row>
    <row r="6395" spans="1:4" x14ac:dyDescent="0.25">
      <c r="A6395" s="1" t="s">
        <v>6977</v>
      </c>
      <c r="B6395" s="1">
        <v>2858.35880266</v>
      </c>
      <c r="C6395" s="5">
        <f t="shared" si="99"/>
        <v>1296.5286860161548</v>
      </c>
      <c r="D6395" s="1" t="s">
        <v>6164</v>
      </c>
    </row>
    <row r="6396" spans="1:4" x14ac:dyDescent="0.25">
      <c r="A6396" s="1" t="s">
        <v>6978</v>
      </c>
      <c r="B6396" s="1">
        <v>1012.04647198</v>
      </c>
      <c r="C6396" s="5">
        <f t="shared" si="99"/>
        <v>459.05618331835217</v>
      </c>
      <c r="D6396" s="1" t="s">
        <v>6164</v>
      </c>
    </row>
    <row r="6397" spans="1:4" x14ac:dyDescent="0.25">
      <c r="A6397" s="1" t="s">
        <v>6979</v>
      </c>
      <c r="B6397" s="1">
        <v>5683.1371724099999</v>
      </c>
      <c r="C6397" s="5">
        <f t="shared" si="99"/>
        <v>2577.8255563077969</v>
      </c>
      <c r="D6397" s="1" t="s">
        <v>6164</v>
      </c>
    </row>
    <row r="6398" spans="1:4" x14ac:dyDescent="0.25">
      <c r="A6398" s="1" t="s">
        <v>6980</v>
      </c>
      <c r="B6398" s="1">
        <v>6575.5632780300002</v>
      </c>
      <c r="C6398" s="5">
        <f t="shared" si="99"/>
        <v>2982.622898408184</v>
      </c>
      <c r="D6398" s="1" t="s">
        <v>6164</v>
      </c>
    </row>
    <row r="6399" spans="1:4" x14ac:dyDescent="0.25">
      <c r="A6399" s="1" t="s">
        <v>6981</v>
      </c>
      <c r="B6399" s="1">
        <v>1279.5900320599999</v>
      </c>
      <c r="C6399" s="5">
        <f t="shared" si="99"/>
        <v>580.41180182215942</v>
      </c>
      <c r="D6399" s="1" t="s">
        <v>6164</v>
      </c>
    </row>
    <row r="6400" spans="1:4" x14ac:dyDescent="0.25">
      <c r="A6400" s="1" t="s">
        <v>6982</v>
      </c>
      <c r="B6400" s="1">
        <v>11528.06266718</v>
      </c>
      <c r="C6400" s="5">
        <f t="shared" si="99"/>
        <v>5229.0370013315105</v>
      </c>
      <c r="D6400" s="1" t="s">
        <v>6164</v>
      </c>
    </row>
    <row r="6401" spans="1:4" x14ac:dyDescent="0.25">
      <c r="A6401" s="1" t="s">
        <v>6983</v>
      </c>
      <c r="B6401" s="1">
        <v>116.7907609</v>
      </c>
      <c r="C6401" s="5">
        <f t="shared" si="99"/>
        <v>52.975354818152795</v>
      </c>
      <c r="D6401" s="1" t="s">
        <v>6164</v>
      </c>
    </row>
    <row r="6402" spans="1:4" x14ac:dyDescent="0.25">
      <c r="A6402" s="1" t="s">
        <v>6984</v>
      </c>
      <c r="B6402" s="1">
        <v>1473.6956453999996</v>
      </c>
      <c r="C6402" s="5">
        <f t="shared" si="99"/>
        <v>668.45655518827664</v>
      </c>
      <c r="D6402" s="1" t="s">
        <v>6164</v>
      </c>
    </row>
    <row r="6403" spans="1:4" x14ac:dyDescent="0.25">
      <c r="A6403" s="1" t="s">
        <v>6985</v>
      </c>
      <c r="B6403" s="1">
        <v>2466.1559956000006</v>
      </c>
      <c r="C6403" s="5">
        <f t="shared" ref="C6403:C6466" si="100">0.453592*B6403</f>
        <v>1118.6286303561953</v>
      </c>
      <c r="D6403" s="1" t="s">
        <v>6164</v>
      </c>
    </row>
    <row r="6404" spans="1:4" x14ac:dyDescent="0.25">
      <c r="A6404" s="1" t="s">
        <v>6986</v>
      </c>
      <c r="B6404" s="1">
        <v>2697.7472516799994</v>
      </c>
      <c r="C6404" s="5">
        <f t="shared" si="100"/>
        <v>1223.6765713840343</v>
      </c>
      <c r="D6404" s="1" t="s">
        <v>6164</v>
      </c>
    </row>
    <row r="6405" spans="1:4" x14ac:dyDescent="0.25">
      <c r="A6405" s="1" t="s">
        <v>6987</v>
      </c>
      <c r="B6405" s="1">
        <v>19165.735282940008</v>
      </c>
      <c r="C6405" s="5">
        <f t="shared" si="100"/>
        <v>8693.4241984593245</v>
      </c>
      <c r="D6405" s="1" t="s">
        <v>6164</v>
      </c>
    </row>
    <row r="6406" spans="1:4" x14ac:dyDescent="0.25">
      <c r="A6406" s="1" t="s">
        <v>6988</v>
      </c>
      <c r="B6406" s="1">
        <v>5126.4724304400006</v>
      </c>
      <c r="C6406" s="5">
        <f t="shared" si="100"/>
        <v>2325.3268826681406</v>
      </c>
      <c r="D6406" s="1" t="s">
        <v>6164</v>
      </c>
    </row>
    <row r="6407" spans="1:4" x14ac:dyDescent="0.25">
      <c r="A6407" s="1" t="s">
        <v>6989</v>
      </c>
      <c r="B6407" s="1">
        <v>23055.515008670005</v>
      </c>
      <c r="C6407" s="5">
        <f t="shared" si="100"/>
        <v>10457.797163812646</v>
      </c>
      <c r="D6407" s="1" t="s">
        <v>6164</v>
      </c>
    </row>
    <row r="6408" spans="1:4" x14ac:dyDescent="0.25">
      <c r="A6408" s="1" t="s">
        <v>6990</v>
      </c>
      <c r="B6408" s="1">
        <v>27017.020220680002</v>
      </c>
      <c r="C6408" s="5">
        <f t="shared" si="100"/>
        <v>12254.704235938683</v>
      </c>
      <c r="D6408" s="1" t="s">
        <v>6164</v>
      </c>
    </row>
    <row r="6409" spans="1:4" x14ac:dyDescent="0.25">
      <c r="A6409" s="1" t="s">
        <v>6991</v>
      </c>
      <c r="B6409" s="1">
        <v>43699.294653380006</v>
      </c>
      <c r="C6409" s="5">
        <f t="shared" si="100"/>
        <v>19821.650460415942</v>
      </c>
      <c r="D6409" s="1" t="s">
        <v>6164</v>
      </c>
    </row>
    <row r="6410" spans="1:4" x14ac:dyDescent="0.25">
      <c r="A6410" s="1" t="s">
        <v>6992</v>
      </c>
      <c r="B6410" s="1">
        <v>3756.0853009800012</v>
      </c>
      <c r="C6410" s="5">
        <f t="shared" si="100"/>
        <v>1703.7302438421207</v>
      </c>
      <c r="D6410" s="1" t="s">
        <v>6164</v>
      </c>
    </row>
    <row r="6411" spans="1:4" x14ac:dyDescent="0.25">
      <c r="A6411" s="1" t="s">
        <v>6993</v>
      </c>
      <c r="B6411" s="1">
        <v>1354.9519041399997</v>
      </c>
      <c r="C6411" s="5">
        <f t="shared" si="100"/>
        <v>614.59534410267077</v>
      </c>
      <c r="D6411" s="1" t="s">
        <v>6164</v>
      </c>
    </row>
    <row r="6412" spans="1:4" x14ac:dyDescent="0.25">
      <c r="A6412" s="1" t="s">
        <v>6994</v>
      </c>
      <c r="B6412" s="1">
        <v>492.44116394000008</v>
      </c>
      <c r="C6412" s="5">
        <f t="shared" si="100"/>
        <v>223.3673724338725</v>
      </c>
      <c r="D6412" s="1" t="s">
        <v>6164</v>
      </c>
    </row>
    <row r="6413" spans="1:4" x14ac:dyDescent="0.25">
      <c r="A6413" s="1" t="s">
        <v>6995</v>
      </c>
      <c r="B6413" s="1">
        <v>638.64756119999993</v>
      </c>
      <c r="C6413" s="5">
        <f t="shared" si="100"/>
        <v>289.68542457983034</v>
      </c>
      <c r="D6413" s="1" t="s">
        <v>6164</v>
      </c>
    </row>
    <row r="6414" spans="1:4" x14ac:dyDescent="0.25">
      <c r="A6414" s="1" t="s">
        <v>6996</v>
      </c>
      <c r="B6414" s="1">
        <v>6817.4808744800011</v>
      </c>
      <c r="C6414" s="5">
        <f t="shared" si="100"/>
        <v>3092.3547848171324</v>
      </c>
      <c r="D6414" s="1" t="s">
        <v>6164</v>
      </c>
    </row>
    <row r="6415" spans="1:4" x14ac:dyDescent="0.25">
      <c r="A6415" s="1" t="s">
        <v>6997</v>
      </c>
      <c r="B6415" s="1">
        <v>17163.530380600001</v>
      </c>
      <c r="C6415" s="5">
        <f t="shared" si="100"/>
        <v>7785.2400723971159</v>
      </c>
      <c r="D6415" s="1" t="s">
        <v>6164</v>
      </c>
    </row>
    <row r="6416" spans="1:4" x14ac:dyDescent="0.25">
      <c r="A6416" s="1" t="s">
        <v>6998</v>
      </c>
      <c r="B6416" s="1">
        <v>30246.976556639976</v>
      </c>
      <c r="C6416" s="5">
        <f t="shared" si="100"/>
        <v>13719.78659027944</v>
      </c>
      <c r="D6416" s="1" t="s">
        <v>6164</v>
      </c>
    </row>
    <row r="6417" spans="1:4" x14ac:dyDescent="0.25">
      <c r="A6417" s="1" t="s">
        <v>6999</v>
      </c>
      <c r="B6417" s="1">
        <v>6902.8735394200003</v>
      </c>
      <c r="C6417" s="5">
        <f t="shared" si="100"/>
        <v>3131.0882144925968</v>
      </c>
      <c r="D6417" s="1" t="s">
        <v>6164</v>
      </c>
    </row>
    <row r="6418" spans="1:4" x14ac:dyDescent="0.25">
      <c r="A6418" s="1" t="s">
        <v>7000</v>
      </c>
      <c r="B6418" s="1">
        <v>7269.5380687579973</v>
      </c>
      <c r="C6418" s="5">
        <f t="shared" si="100"/>
        <v>3297.4043116840776</v>
      </c>
      <c r="D6418" s="1" t="s">
        <v>6164</v>
      </c>
    </row>
    <row r="6419" spans="1:4" x14ac:dyDescent="0.25">
      <c r="A6419" s="1" t="s">
        <v>7001</v>
      </c>
      <c r="B6419" s="1">
        <v>2130.3277304950011</v>
      </c>
      <c r="C6419" s="5">
        <f t="shared" si="100"/>
        <v>966.29961593068856</v>
      </c>
      <c r="D6419" s="1" t="s">
        <v>6164</v>
      </c>
    </row>
    <row r="6420" spans="1:4" x14ac:dyDescent="0.25">
      <c r="A6420" s="1" t="s">
        <v>7002</v>
      </c>
      <c r="B6420" s="1">
        <v>11087.52653986</v>
      </c>
      <c r="C6420" s="5">
        <f t="shared" si="100"/>
        <v>5029.2133382681768</v>
      </c>
      <c r="D6420" s="1" t="s">
        <v>6164</v>
      </c>
    </row>
    <row r="6421" spans="1:4" x14ac:dyDescent="0.25">
      <c r="A6421" s="1" t="s">
        <v>7003</v>
      </c>
      <c r="B6421" s="1">
        <v>262.65397539999998</v>
      </c>
      <c r="C6421" s="5">
        <f t="shared" si="100"/>
        <v>119.1377420096368</v>
      </c>
      <c r="D6421" s="1" t="s">
        <v>6164</v>
      </c>
    </row>
    <row r="6422" spans="1:4" x14ac:dyDescent="0.25">
      <c r="A6422" s="1" t="s">
        <v>7004</v>
      </c>
      <c r="B6422" s="1">
        <v>1919.4285817600003</v>
      </c>
      <c r="C6422" s="5">
        <f t="shared" si="100"/>
        <v>870.63744925768208</v>
      </c>
      <c r="D6422" s="1" t="s">
        <v>6164</v>
      </c>
    </row>
    <row r="6423" spans="1:4" x14ac:dyDescent="0.25">
      <c r="A6423" s="1" t="s">
        <v>7005</v>
      </c>
      <c r="B6423" s="1">
        <v>639.06803500000012</v>
      </c>
      <c r="C6423" s="5">
        <f t="shared" si="100"/>
        <v>289.87614813172007</v>
      </c>
      <c r="D6423" s="1" t="s">
        <v>6164</v>
      </c>
    </row>
    <row r="6424" spans="1:4" x14ac:dyDescent="0.25">
      <c r="A6424" s="1" t="s">
        <v>7006</v>
      </c>
      <c r="B6424" s="1">
        <v>3473.1607997599995</v>
      </c>
      <c r="C6424" s="5">
        <f t="shared" si="100"/>
        <v>1575.3979534847376</v>
      </c>
      <c r="D6424" s="1" t="s">
        <v>6164</v>
      </c>
    </row>
    <row r="6425" spans="1:4" x14ac:dyDescent="0.25">
      <c r="A6425" s="1" t="s">
        <v>7007</v>
      </c>
      <c r="B6425" s="1">
        <v>1291.3030105529997</v>
      </c>
      <c r="C6425" s="5">
        <f t="shared" si="100"/>
        <v>585.72471516275618</v>
      </c>
      <c r="D6425" s="1" t="s">
        <v>6164</v>
      </c>
    </row>
    <row r="6426" spans="1:4" x14ac:dyDescent="0.25">
      <c r="A6426" s="1" t="s">
        <v>7008</v>
      </c>
      <c r="B6426" s="1">
        <v>4328.624841748001</v>
      </c>
      <c r="C6426" s="5">
        <f t="shared" si="100"/>
        <v>1963.4295992181592</v>
      </c>
      <c r="D6426" s="1" t="s">
        <v>6164</v>
      </c>
    </row>
    <row r="6427" spans="1:4" x14ac:dyDescent="0.25">
      <c r="A6427" s="1" t="s">
        <v>7009</v>
      </c>
      <c r="B6427" s="1">
        <v>4470.7233580999991</v>
      </c>
      <c r="C6427" s="5">
        <f t="shared" si="100"/>
        <v>2027.8843494472949</v>
      </c>
      <c r="D6427" s="1" t="s">
        <v>6164</v>
      </c>
    </row>
    <row r="6428" spans="1:4" x14ac:dyDescent="0.25">
      <c r="A6428" s="1" t="s">
        <v>7010</v>
      </c>
      <c r="B6428" s="1">
        <v>8409.392169570001</v>
      </c>
      <c r="C6428" s="5">
        <f t="shared" si="100"/>
        <v>3814.4330129795958</v>
      </c>
      <c r="D6428" s="1" t="s">
        <v>6164</v>
      </c>
    </row>
    <row r="6429" spans="1:4" x14ac:dyDescent="0.25">
      <c r="A6429" s="1" t="s">
        <v>7011</v>
      </c>
      <c r="B6429" s="1">
        <v>1086.3519352399992</v>
      </c>
      <c r="C6429" s="5">
        <f t="shared" si="100"/>
        <v>492.7605470093817</v>
      </c>
      <c r="D6429" s="1" t="s">
        <v>6164</v>
      </c>
    </row>
    <row r="6430" spans="1:4" x14ac:dyDescent="0.25">
      <c r="A6430" s="1" t="s">
        <v>7012</v>
      </c>
      <c r="B6430" s="1">
        <v>6900.8413884400006</v>
      </c>
      <c r="C6430" s="5">
        <f t="shared" si="100"/>
        <v>3130.1664470652768</v>
      </c>
      <c r="D6430" s="1" t="s">
        <v>6164</v>
      </c>
    </row>
    <row r="6431" spans="1:4" x14ac:dyDescent="0.25">
      <c r="A6431" s="1" t="s">
        <v>7013</v>
      </c>
      <c r="B6431" s="1">
        <v>4495.7031793799997</v>
      </c>
      <c r="C6431" s="5">
        <f t="shared" si="100"/>
        <v>2039.2149965413328</v>
      </c>
      <c r="D6431" s="1" t="s">
        <v>6164</v>
      </c>
    </row>
    <row r="6432" spans="1:4" x14ac:dyDescent="0.25">
      <c r="A6432" s="1" t="s">
        <v>7014</v>
      </c>
      <c r="B6432" s="1">
        <v>23536.632175850002</v>
      </c>
      <c r="C6432" s="5">
        <f t="shared" si="100"/>
        <v>10676.028061908153</v>
      </c>
      <c r="D6432" s="1" t="s">
        <v>6164</v>
      </c>
    </row>
    <row r="6433" spans="1:4" x14ac:dyDescent="0.25">
      <c r="A6433" s="1" t="s">
        <v>7015</v>
      </c>
      <c r="B6433" s="1">
        <v>7698.7747909480031</v>
      </c>
      <c r="C6433" s="5">
        <f t="shared" si="100"/>
        <v>3492.1026549756866</v>
      </c>
      <c r="D6433" s="1" t="s">
        <v>6164</v>
      </c>
    </row>
    <row r="6434" spans="1:4" x14ac:dyDescent="0.25">
      <c r="A6434" s="1" t="s">
        <v>7016</v>
      </c>
      <c r="B6434" s="1">
        <v>3130.9143400599992</v>
      </c>
      <c r="C6434" s="5">
        <f t="shared" si="100"/>
        <v>1420.1576973364952</v>
      </c>
      <c r="D6434" s="1" t="s">
        <v>6164</v>
      </c>
    </row>
    <row r="6435" spans="1:4" x14ac:dyDescent="0.25">
      <c r="A6435" s="1" t="s">
        <v>7017</v>
      </c>
      <c r="B6435" s="1">
        <v>1999.9300174299999</v>
      </c>
      <c r="C6435" s="5">
        <f t="shared" si="100"/>
        <v>907.1522564661085</v>
      </c>
      <c r="D6435" s="1" t="s">
        <v>6164</v>
      </c>
    </row>
    <row r="6436" spans="1:4" x14ac:dyDescent="0.25">
      <c r="A6436" s="1" t="s">
        <v>7018</v>
      </c>
      <c r="B6436" s="1">
        <v>2032.8164574699995</v>
      </c>
      <c r="C6436" s="5">
        <f t="shared" si="100"/>
        <v>922.06928257673201</v>
      </c>
      <c r="D6436" s="1" t="s">
        <v>6164</v>
      </c>
    </row>
    <row r="6437" spans="1:4" x14ac:dyDescent="0.25">
      <c r="A6437" s="1" t="s">
        <v>7019</v>
      </c>
      <c r="B6437" s="1">
        <v>2010.5886197600003</v>
      </c>
      <c r="C6437" s="5">
        <f t="shared" si="100"/>
        <v>911.986913214178</v>
      </c>
      <c r="D6437" s="1" t="s">
        <v>6164</v>
      </c>
    </row>
    <row r="6438" spans="1:4" x14ac:dyDescent="0.25">
      <c r="A6438" s="1" t="s">
        <v>7020</v>
      </c>
      <c r="B6438" s="1">
        <v>9527.5105807999953</v>
      </c>
      <c r="C6438" s="5">
        <f t="shared" si="100"/>
        <v>4321.6025793662311</v>
      </c>
      <c r="D6438" s="1" t="s">
        <v>6164</v>
      </c>
    </row>
    <row r="6439" spans="1:4" x14ac:dyDescent="0.25">
      <c r="A6439" s="1" t="s">
        <v>7021</v>
      </c>
      <c r="B6439" s="1">
        <v>21773.562900799996</v>
      </c>
      <c r="C6439" s="5">
        <f t="shared" si="100"/>
        <v>9876.3139432996722</v>
      </c>
      <c r="D6439" s="1" t="s">
        <v>6164</v>
      </c>
    </row>
    <row r="6440" spans="1:4" x14ac:dyDescent="0.25">
      <c r="A6440" s="1" t="s">
        <v>7022</v>
      </c>
      <c r="B6440" s="1">
        <v>19259.603375040009</v>
      </c>
      <c r="C6440" s="5">
        <f t="shared" si="100"/>
        <v>8736.0020140911474</v>
      </c>
      <c r="D6440" s="1" t="s">
        <v>6164</v>
      </c>
    </row>
    <row r="6441" spans="1:4" x14ac:dyDescent="0.25">
      <c r="A6441" s="1" t="s">
        <v>7023</v>
      </c>
      <c r="B6441" s="1">
        <v>10716.669931660002</v>
      </c>
      <c r="C6441" s="5">
        <f t="shared" si="100"/>
        <v>4860.9957476415238</v>
      </c>
      <c r="D6441" s="1" t="s">
        <v>6164</v>
      </c>
    </row>
    <row r="6442" spans="1:4" x14ac:dyDescent="0.25">
      <c r="A6442" s="1" t="s">
        <v>7024</v>
      </c>
      <c r="B6442" s="1">
        <v>50493.19976653</v>
      </c>
      <c r="C6442" s="5">
        <f t="shared" si="100"/>
        <v>22903.311468499876</v>
      </c>
      <c r="D6442" s="1" t="s">
        <v>6164</v>
      </c>
    </row>
    <row r="6443" spans="1:4" x14ac:dyDescent="0.25">
      <c r="A6443" s="1" t="s">
        <v>71</v>
      </c>
      <c r="B6443" s="1">
        <v>29860.944012200005</v>
      </c>
      <c r="C6443" s="5">
        <f t="shared" si="100"/>
        <v>13544.685316381825</v>
      </c>
      <c r="D6443" s="1" t="s">
        <v>6164</v>
      </c>
    </row>
    <row r="6444" spans="1:4" x14ac:dyDescent="0.25">
      <c r="A6444" s="1" t="s">
        <v>73</v>
      </c>
      <c r="B6444" s="1">
        <v>2291.2760152000001</v>
      </c>
      <c r="C6444" s="5">
        <f t="shared" si="100"/>
        <v>1039.3044702865984</v>
      </c>
      <c r="D6444" s="1" t="s">
        <v>6164</v>
      </c>
    </row>
    <row r="6445" spans="1:4" x14ac:dyDescent="0.25">
      <c r="A6445" s="1" t="s">
        <v>28</v>
      </c>
      <c r="B6445" s="1">
        <v>1213.7638725000002</v>
      </c>
      <c r="C6445" s="5">
        <f t="shared" si="100"/>
        <v>550.55358245502009</v>
      </c>
      <c r="D6445" s="1" t="s">
        <v>6164</v>
      </c>
    </row>
    <row r="6446" spans="1:4" x14ac:dyDescent="0.25">
      <c r="A6446" s="1" t="s">
        <v>7025</v>
      </c>
      <c r="B6446" s="1">
        <v>3372.4436166600012</v>
      </c>
      <c r="C6446" s="5">
        <f t="shared" si="100"/>
        <v>1529.7134449680432</v>
      </c>
      <c r="D6446" s="1" t="s">
        <v>6164</v>
      </c>
    </row>
    <row r="6447" spans="1:4" x14ac:dyDescent="0.25">
      <c r="A6447" s="1" t="s">
        <v>7026</v>
      </c>
      <c r="B6447" s="1">
        <v>1992.2765631399998</v>
      </c>
      <c r="C6447" s="5">
        <f t="shared" si="100"/>
        <v>903.68071082779875</v>
      </c>
      <c r="D6447" s="1" t="s">
        <v>6164</v>
      </c>
    </row>
    <row r="6448" spans="1:4" x14ac:dyDescent="0.25">
      <c r="A6448" s="1" t="s">
        <v>7027</v>
      </c>
      <c r="B6448" s="1">
        <v>15904.403882279994</v>
      </c>
      <c r="C6448" s="5">
        <f t="shared" si="100"/>
        <v>7214.1103657711474</v>
      </c>
      <c r="D6448" s="1" t="s">
        <v>6164</v>
      </c>
    </row>
    <row r="6449" spans="1:4" x14ac:dyDescent="0.25">
      <c r="A6449" s="1" t="s">
        <v>7028</v>
      </c>
      <c r="B6449" s="1">
        <v>14508.357325070001</v>
      </c>
      <c r="C6449" s="5">
        <f t="shared" si="100"/>
        <v>6580.8748157931523</v>
      </c>
      <c r="D6449" s="1" t="s">
        <v>6164</v>
      </c>
    </row>
    <row r="6450" spans="1:4" x14ac:dyDescent="0.25">
      <c r="A6450" s="1" t="s">
        <v>38</v>
      </c>
      <c r="B6450" s="1">
        <v>11284.246297800006</v>
      </c>
      <c r="C6450" s="5">
        <f t="shared" si="100"/>
        <v>5118.4438467116997</v>
      </c>
      <c r="D6450" s="1" t="s">
        <v>6164</v>
      </c>
    </row>
    <row r="6451" spans="1:4" x14ac:dyDescent="0.25">
      <c r="A6451" s="1" t="s">
        <v>131</v>
      </c>
      <c r="B6451" s="1">
        <v>4561.692507069999</v>
      </c>
      <c r="C6451" s="5">
        <f t="shared" si="100"/>
        <v>2069.1472276668951</v>
      </c>
      <c r="D6451" s="1" t="s">
        <v>6164</v>
      </c>
    </row>
    <row r="6452" spans="1:4" x14ac:dyDescent="0.25">
      <c r="A6452" s="1" t="s">
        <v>75</v>
      </c>
      <c r="B6452" s="1">
        <v>12216.787012000001</v>
      </c>
      <c r="C6452" s="5">
        <f t="shared" si="100"/>
        <v>5541.4368543471046</v>
      </c>
      <c r="D6452" s="1" t="s">
        <v>6164</v>
      </c>
    </row>
    <row r="6453" spans="1:4" x14ac:dyDescent="0.25">
      <c r="A6453" s="1" t="s">
        <v>7029</v>
      </c>
      <c r="B6453" s="1">
        <v>49065.793509699986</v>
      </c>
      <c r="C6453" s="5">
        <f t="shared" si="100"/>
        <v>22255.851409651837</v>
      </c>
      <c r="D6453" s="1" t="s">
        <v>6164</v>
      </c>
    </row>
    <row r="6454" spans="1:4" x14ac:dyDescent="0.25">
      <c r="A6454" s="1" t="s">
        <v>7030</v>
      </c>
      <c r="B6454" s="1">
        <v>11830.611941450008</v>
      </c>
      <c r="C6454" s="5">
        <f t="shared" si="100"/>
        <v>5366.2709317461922</v>
      </c>
      <c r="D6454" s="1" t="s">
        <v>6164</v>
      </c>
    </row>
    <row r="6455" spans="1:4" x14ac:dyDescent="0.25">
      <c r="A6455" s="1" t="s">
        <v>22</v>
      </c>
      <c r="B6455" s="1">
        <v>880.63188738000008</v>
      </c>
      <c r="C6455" s="5">
        <f t="shared" si="100"/>
        <v>399.44757906046897</v>
      </c>
      <c r="D6455" s="1" t="s">
        <v>6164</v>
      </c>
    </row>
    <row r="6456" spans="1:4" x14ac:dyDescent="0.25">
      <c r="A6456" s="1" t="s">
        <v>65</v>
      </c>
      <c r="B6456" s="1">
        <v>2152.9974881800003</v>
      </c>
      <c r="C6456" s="5">
        <f t="shared" si="100"/>
        <v>976.58243665854275</v>
      </c>
      <c r="D6456" s="1" t="s">
        <v>6164</v>
      </c>
    </row>
    <row r="6457" spans="1:4" x14ac:dyDescent="0.25">
      <c r="A6457" s="1" t="s">
        <v>7031</v>
      </c>
      <c r="B6457" s="1">
        <v>3749.3677656600003</v>
      </c>
      <c r="C6457" s="5">
        <f t="shared" si="100"/>
        <v>1700.6832235612508</v>
      </c>
      <c r="D6457" s="1" t="s">
        <v>6164</v>
      </c>
    </row>
    <row r="6458" spans="1:4" x14ac:dyDescent="0.25">
      <c r="A6458" s="1" t="s">
        <v>7032</v>
      </c>
      <c r="B6458" s="1">
        <v>2282.9093449300012</v>
      </c>
      <c r="C6458" s="5">
        <f t="shared" si="100"/>
        <v>1035.509415585489</v>
      </c>
      <c r="D6458" s="1" t="s">
        <v>6164</v>
      </c>
    </row>
    <row r="6459" spans="1:4" x14ac:dyDescent="0.25">
      <c r="A6459" s="1" t="s">
        <v>7033</v>
      </c>
      <c r="B6459" s="1">
        <v>995.76996773000008</v>
      </c>
      <c r="C6459" s="5">
        <f t="shared" si="100"/>
        <v>451.6732912025862</v>
      </c>
      <c r="D6459" s="1" t="s">
        <v>6164</v>
      </c>
    </row>
    <row r="6460" spans="1:4" x14ac:dyDescent="0.25">
      <c r="A6460" s="1" t="s">
        <v>7034</v>
      </c>
      <c r="B6460" s="1">
        <v>1627.2190287400001</v>
      </c>
      <c r="C6460" s="5">
        <f t="shared" si="100"/>
        <v>738.0935336842341</v>
      </c>
      <c r="D6460" s="1" t="s">
        <v>6164</v>
      </c>
    </row>
    <row r="6461" spans="1:4" x14ac:dyDescent="0.25">
      <c r="A6461" s="1" t="s">
        <v>7035</v>
      </c>
      <c r="B6461" s="1">
        <v>1265.5515974000002</v>
      </c>
      <c r="C6461" s="5">
        <f t="shared" si="100"/>
        <v>574.0440801678609</v>
      </c>
      <c r="D6461" s="1" t="s">
        <v>6164</v>
      </c>
    </row>
    <row r="6462" spans="1:4" x14ac:dyDescent="0.25">
      <c r="A6462" s="1" t="s">
        <v>7036</v>
      </c>
      <c r="B6462" s="1">
        <v>3062.8214785400005</v>
      </c>
      <c r="C6462" s="5">
        <f t="shared" si="100"/>
        <v>1389.2713200939158</v>
      </c>
      <c r="D6462" s="1" t="s">
        <v>6164</v>
      </c>
    </row>
    <row r="6463" spans="1:4" x14ac:dyDescent="0.25">
      <c r="A6463" s="1" t="s">
        <v>7037</v>
      </c>
      <c r="B6463" s="1">
        <v>975.99346472000013</v>
      </c>
      <c r="C6463" s="5">
        <f t="shared" si="100"/>
        <v>442.7028276492743</v>
      </c>
      <c r="D6463" s="1" t="s">
        <v>6164</v>
      </c>
    </row>
    <row r="6464" spans="1:4" x14ac:dyDescent="0.25">
      <c r="A6464" s="1" t="s">
        <v>7038</v>
      </c>
      <c r="B6464" s="1">
        <v>5715.3381900700015</v>
      </c>
      <c r="C6464" s="5">
        <f t="shared" si="100"/>
        <v>2592.431680310232</v>
      </c>
      <c r="D6464" s="1" t="s">
        <v>6164</v>
      </c>
    </row>
    <row r="6465" spans="1:4" x14ac:dyDescent="0.25">
      <c r="A6465" s="1" t="s">
        <v>7039</v>
      </c>
      <c r="B6465" s="1">
        <v>1419.6435223000005</v>
      </c>
      <c r="C6465" s="5">
        <f t="shared" si="100"/>
        <v>643.93894456710188</v>
      </c>
      <c r="D6465" s="1" t="s">
        <v>6164</v>
      </c>
    </row>
    <row r="6466" spans="1:4" x14ac:dyDescent="0.25">
      <c r="A6466" s="1" t="s">
        <v>7040</v>
      </c>
      <c r="B6466" s="1">
        <v>555.55483082000012</v>
      </c>
      <c r="C6466" s="5">
        <f t="shared" si="100"/>
        <v>251.99522682130549</v>
      </c>
      <c r="D6466" s="1" t="s">
        <v>6164</v>
      </c>
    </row>
    <row r="6467" spans="1:4" x14ac:dyDescent="0.25">
      <c r="A6467" s="1" t="s">
        <v>7041</v>
      </c>
      <c r="B6467" s="1">
        <v>3513.2194406400008</v>
      </c>
      <c r="C6467" s="5">
        <f t="shared" ref="C6467:C6530" si="101">0.453592*B6467</f>
        <v>1593.5682325187793</v>
      </c>
      <c r="D6467" s="1" t="s">
        <v>6164</v>
      </c>
    </row>
    <row r="6468" spans="1:4" x14ac:dyDescent="0.25">
      <c r="A6468" s="1" t="s">
        <v>7042</v>
      </c>
      <c r="B6468" s="1">
        <v>532.18288253000003</v>
      </c>
      <c r="C6468" s="5">
        <f t="shared" si="101"/>
        <v>241.39389805254777</v>
      </c>
      <c r="D6468" s="1" t="s">
        <v>6164</v>
      </c>
    </row>
    <row r="6469" spans="1:4" x14ac:dyDescent="0.25">
      <c r="A6469" s="1" t="s">
        <v>7043</v>
      </c>
      <c r="B6469" s="1">
        <v>3014.5994718500006</v>
      </c>
      <c r="C6469" s="5">
        <f t="shared" si="101"/>
        <v>1367.3982036353855</v>
      </c>
      <c r="D6469" s="1" t="s">
        <v>6164</v>
      </c>
    </row>
    <row r="6470" spans="1:4" x14ac:dyDescent="0.25">
      <c r="A6470" s="1" t="s">
        <v>7044</v>
      </c>
      <c r="B6470" s="1">
        <v>22997.26311358</v>
      </c>
      <c r="C6470" s="5">
        <f t="shared" si="101"/>
        <v>10431.374570214979</v>
      </c>
      <c r="D6470" s="1" t="s">
        <v>6164</v>
      </c>
    </row>
    <row r="6471" spans="1:4" x14ac:dyDescent="0.25">
      <c r="A6471" s="1" t="s">
        <v>7045</v>
      </c>
      <c r="B6471" s="1">
        <v>25036.1903241</v>
      </c>
      <c r="C6471" s="5">
        <f t="shared" si="101"/>
        <v>11356.215641489167</v>
      </c>
      <c r="D6471" s="1" t="s">
        <v>6164</v>
      </c>
    </row>
    <row r="6472" spans="1:4" x14ac:dyDescent="0.25">
      <c r="A6472" s="1" t="s">
        <v>7046</v>
      </c>
      <c r="B6472" s="1">
        <v>2457.9026499400002</v>
      </c>
      <c r="C6472" s="5">
        <f t="shared" si="101"/>
        <v>1114.8849787915844</v>
      </c>
      <c r="D6472" s="1" t="s">
        <v>6164</v>
      </c>
    </row>
    <row r="6473" spans="1:4" x14ac:dyDescent="0.25">
      <c r="A6473" s="1" t="s">
        <v>7047</v>
      </c>
      <c r="B6473" s="1">
        <v>10478.864233810009</v>
      </c>
      <c r="C6473" s="5">
        <f t="shared" si="101"/>
        <v>4753.1289855423493</v>
      </c>
      <c r="D6473" s="1" t="s">
        <v>6164</v>
      </c>
    </row>
    <row r="6474" spans="1:4" x14ac:dyDescent="0.25">
      <c r="A6474" s="1" t="s">
        <v>7048</v>
      </c>
      <c r="B6474" s="1">
        <v>9336.3529508299962</v>
      </c>
      <c r="C6474" s="5">
        <f t="shared" si="101"/>
        <v>4234.8950076728797</v>
      </c>
      <c r="D6474" s="1" t="s">
        <v>6164</v>
      </c>
    </row>
    <row r="6475" spans="1:4" x14ac:dyDescent="0.25">
      <c r="A6475" s="1" t="s">
        <v>7049</v>
      </c>
      <c r="B6475" s="1">
        <v>1759.9425664500004</v>
      </c>
      <c r="C6475" s="5">
        <f t="shared" si="101"/>
        <v>798.29586860118854</v>
      </c>
      <c r="D6475" s="1" t="s">
        <v>6164</v>
      </c>
    </row>
    <row r="6476" spans="1:4" x14ac:dyDescent="0.25">
      <c r="A6476" s="1" t="s">
        <v>7050</v>
      </c>
      <c r="B6476" s="1">
        <v>333.83650986000009</v>
      </c>
      <c r="C6476" s="5">
        <f t="shared" si="101"/>
        <v>151.42557018041717</v>
      </c>
      <c r="D6476" s="1" t="s">
        <v>6164</v>
      </c>
    </row>
    <row r="6477" spans="1:4" x14ac:dyDescent="0.25">
      <c r="A6477" s="1" t="s">
        <v>7051</v>
      </c>
      <c r="B6477" s="1">
        <v>6341.8221422999995</v>
      </c>
      <c r="C6477" s="5">
        <f t="shared" si="101"/>
        <v>2876.5997891701413</v>
      </c>
      <c r="D6477" s="1" t="s">
        <v>6164</v>
      </c>
    </row>
    <row r="6478" spans="1:4" x14ac:dyDescent="0.25">
      <c r="A6478" s="1" t="s">
        <v>7052</v>
      </c>
      <c r="B6478" s="1">
        <v>338.70457950000002</v>
      </c>
      <c r="C6478" s="5">
        <f t="shared" si="101"/>
        <v>153.633687624564</v>
      </c>
      <c r="D6478" s="1" t="s">
        <v>6164</v>
      </c>
    </row>
    <row r="6479" spans="1:4" x14ac:dyDescent="0.25">
      <c r="A6479" s="1" t="s">
        <v>7053</v>
      </c>
      <c r="B6479" s="1">
        <v>1230.57785964</v>
      </c>
      <c r="C6479" s="5">
        <f t="shared" si="101"/>
        <v>558.18027250982686</v>
      </c>
      <c r="D6479" s="1" t="s">
        <v>6164</v>
      </c>
    </row>
    <row r="6480" spans="1:4" x14ac:dyDescent="0.25">
      <c r="A6480" s="1" t="s">
        <v>7054</v>
      </c>
      <c r="B6480" s="1">
        <v>8095.4824501900021</v>
      </c>
      <c r="C6480" s="5">
        <f t="shared" si="101"/>
        <v>3672.0460755465833</v>
      </c>
      <c r="D6480" s="1" t="s">
        <v>6164</v>
      </c>
    </row>
    <row r="6481" spans="1:4" x14ac:dyDescent="0.25">
      <c r="A6481" s="1" t="s">
        <v>7055</v>
      </c>
      <c r="B6481" s="1">
        <v>42643.970531869971</v>
      </c>
      <c r="C6481" s="5">
        <f t="shared" si="101"/>
        <v>19342.963881491964</v>
      </c>
      <c r="D6481" s="1" t="s">
        <v>6164</v>
      </c>
    </row>
    <row r="6482" spans="1:4" x14ac:dyDescent="0.25">
      <c r="A6482" s="1" t="s">
        <v>7056</v>
      </c>
      <c r="B6482" s="1">
        <v>60419.882522930006</v>
      </c>
      <c r="C6482" s="5">
        <f t="shared" si="101"/>
        <v>27405.975353340866</v>
      </c>
      <c r="D6482" s="1" t="s">
        <v>6164</v>
      </c>
    </row>
    <row r="6483" spans="1:4" x14ac:dyDescent="0.25">
      <c r="A6483" s="1" t="s">
        <v>7057</v>
      </c>
      <c r="B6483" s="1">
        <v>21405.588920319999</v>
      </c>
      <c r="C6483" s="5">
        <f t="shared" si="101"/>
        <v>9709.4038895457888</v>
      </c>
      <c r="D6483" s="1" t="s">
        <v>6164</v>
      </c>
    </row>
    <row r="6484" spans="1:4" x14ac:dyDescent="0.25">
      <c r="A6484" s="1" t="s">
        <v>7058</v>
      </c>
      <c r="B6484" s="1">
        <v>3065.0987974999998</v>
      </c>
      <c r="C6484" s="5">
        <f t="shared" si="101"/>
        <v>1390.3042937556199</v>
      </c>
      <c r="D6484" s="1" t="s">
        <v>6164</v>
      </c>
    </row>
    <row r="6485" spans="1:4" x14ac:dyDescent="0.25">
      <c r="A6485" s="1" t="s">
        <v>7059</v>
      </c>
      <c r="B6485" s="1">
        <v>6346.8840351599983</v>
      </c>
      <c r="C6485" s="5">
        <f t="shared" si="101"/>
        <v>2878.8958232762939</v>
      </c>
      <c r="D6485" s="1" t="s">
        <v>6164</v>
      </c>
    </row>
    <row r="6486" spans="1:4" x14ac:dyDescent="0.25">
      <c r="A6486" s="1" t="s">
        <v>7060</v>
      </c>
      <c r="B6486" s="1">
        <v>719.49612923999996</v>
      </c>
      <c r="C6486" s="5">
        <f t="shared" si="101"/>
        <v>326.35768825423008</v>
      </c>
      <c r="D6486" s="1" t="s">
        <v>6164</v>
      </c>
    </row>
    <row r="6487" spans="1:4" x14ac:dyDescent="0.25">
      <c r="A6487" s="1" t="s">
        <v>7061</v>
      </c>
      <c r="B6487" s="1">
        <v>2926.5771396600003</v>
      </c>
      <c r="C6487" s="5">
        <f t="shared" si="101"/>
        <v>1327.4719779326588</v>
      </c>
      <c r="D6487" s="1" t="s">
        <v>6164</v>
      </c>
    </row>
    <row r="6488" spans="1:4" x14ac:dyDescent="0.25">
      <c r="A6488" s="1" t="s">
        <v>7062</v>
      </c>
      <c r="B6488" s="1">
        <v>6619.5996223900047</v>
      </c>
      <c r="C6488" s="5">
        <f t="shared" si="101"/>
        <v>3002.5974319191268</v>
      </c>
      <c r="D6488" s="1" t="s">
        <v>6164</v>
      </c>
    </row>
    <row r="6489" spans="1:4" x14ac:dyDescent="0.25">
      <c r="A6489" s="1" t="s">
        <v>7063</v>
      </c>
      <c r="B6489" s="1">
        <v>21057.738118219997</v>
      </c>
      <c r="C6489" s="5">
        <f t="shared" si="101"/>
        <v>9551.6215485196444</v>
      </c>
      <c r="D6489" s="1" t="s">
        <v>6164</v>
      </c>
    </row>
    <row r="6490" spans="1:4" x14ac:dyDescent="0.25">
      <c r="A6490" s="1" t="s">
        <v>7064</v>
      </c>
      <c r="B6490" s="1">
        <v>4507.7475446999997</v>
      </c>
      <c r="C6490" s="5">
        <f t="shared" si="101"/>
        <v>2044.6782242955624</v>
      </c>
      <c r="D6490" s="1" t="s">
        <v>6164</v>
      </c>
    </row>
    <row r="6491" spans="1:4" x14ac:dyDescent="0.25">
      <c r="A6491" s="1" t="s">
        <v>7065</v>
      </c>
      <c r="B6491" s="1">
        <v>573.23061629999972</v>
      </c>
      <c r="C6491" s="5">
        <f t="shared" si="101"/>
        <v>260.01282170874947</v>
      </c>
      <c r="D6491" s="1" t="s">
        <v>6164</v>
      </c>
    </row>
    <row r="6492" spans="1:4" x14ac:dyDescent="0.25">
      <c r="A6492" s="1" t="s">
        <v>7066</v>
      </c>
      <c r="B6492" s="1">
        <v>125.09817099999999</v>
      </c>
      <c r="C6492" s="5">
        <f t="shared" si="101"/>
        <v>56.743529580232</v>
      </c>
      <c r="D6492" s="1" t="s">
        <v>6164</v>
      </c>
    </row>
    <row r="6493" spans="1:4" x14ac:dyDescent="0.25">
      <c r="A6493" s="1" t="s">
        <v>7067</v>
      </c>
      <c r="B6493" s="1">
        <v>323.19177277</v>
      </c>
      <c r="C6493" s="5">
        <f t="shared" si="101"/>
        <v>146.59720259428983</v>
      </c>
      <c r="D6493" s="1" t="s">
        <v>6164</v>
      </c>
    </row>
    <row r="6494" spans="1:4" x14ac:dyDescent="0.25">
      <c r="A6494" s="1" t="s">
        <v>7068</v>
      </c>
      <c r="B6494" s="1">
        <v>2012.2074652000003</v>
      </c>
      <c r="C6494" s="5">
        <f t="shared" si="101"/>
        <v>912.7212085549985</v>
      </c>
      <c r="D6494" s="1" t="s">
        <v>6164</v>
      </c>
    </row>
    <row r="6495" spans="1:4" x14ac:dyDescent="0.25">
      <c r="A6495" s="1" t="s">
        <v>7069</v>
      </c>
      <c r="B6495" s="1">
        <v>1229.5546440399999</v>
      </c>
      <c r="C6495" s="5">
        <f t="shared" si="101"/>
        <v>557.7161500993916</v>
      </c>
      <c r="D6495" s="1" t="s">
        <v>6164</v>
      </c>
    </row>
    <row r="6496" spans="1:4" x14ac:dyDescent="0.25">
      <c r="A6496" s="1" t="s">
        <v>7070</v>
      </c>
      <c r="B6496" s="1">
        <v>10466.799249450003</v>
      </c>
      <c r="C6496" s="5">
        <f t="shared" si="101"/>
        <v>4747.6564051565256</v>
      </c>
      <c r="D6496" s="1" t="s">
        <v>6164</v>
      </c>
    </row>
    <row r="6497" spans="1:4" x14ac:dyDescent="0.25">
      <c r="A6497" s="1" t="s">
        <v>7071</v>
      </c>
      <c r="B6497" s="1">
        <v>4877.8267609200002</v>
      </c>
      <c r="C6497" s="5">
        <f t="shared" si="101"/>
        <v>2212.5431961392246</v>
      </c>
      <c r="D6497" s="1" t="s">
        <v>6164</v>
      </c>
    </row>
    <row r="6498" spans="1:4" x14ac:dyDescent="0.25">
      <c r="A6498" s="1" t="s">
        <v>7072</v>
      </c>
      <c r="B6498" s="1">
        <v>1276.9493753300001</v>
      </c>
      <c r="C6498" s="5">
        <f t="shared" si="101"/>
        <v>579.21402105468542</v>
      </c>
      <c r="D6498" s="1" t="s">
        <v>6164</v>
      </c>
    </row>
    <row r="6499" spans="1:4" x14ac:dyDescent="0.25">
      <c r="A6499" s="1" t="s">
        <v>7073</v>
      </c>
      <c r="B6499" s="1">
        <v>198.10844949999998</v>
      </c>
      <c r="C6499" s="5">
        <f t="shared" si="101"/>
        <v>89.860407825603986</v>
      </c>
      <c r="D6499" s="1" t="s">
        <v>6164</v>
      </c>
    </row>
    <row r="6500" spans="1:4" x14ac:dyDescent="0.25">
      <c r="A6500" s="1" t="s">
        <v>7074</v>
      </c>
      <c r="B6500" s="1">
        <v>4639.4677109500008</v>
      </c>
      <c r="C6500" s="5">
        <f t="shared" si="101"/>
        <v>2104.4254379452327</v>
      </c>
      <c r="D6500" s="1" t="s">
        <v>6164</v>
      </c>
    </row>
    <row r="6501" spans="1:4" x14ac:dyDescent="0.25">
      <c r="A6501" s="1" t="s">
        <v>7075</v>
      </c>
      <c r="B6501" s="1">
        <v>5346.3932475000011</v>
      </c>
      <c r="C6501" s="5">
        <f t="shared" si="101"/>
        <v>2425.0812059200202</v>
      </c>
      <c r="D6501" s="1" t="s">
        <v>6164</v>
      </c>
    </row>
    <row r="6502" spans="1:4" x14ac:dyDescent="0.25">
      <c r="A6502" s="1" t="s">
        <v>7076</v>
      </c>
      <c r="B6502" s="1">
        <v>10674.849010579999</v>
      </c>
      <c r="C6502" s="5">
        <f t="shared" si="101"/>
        <v>4842.026112407003</v>
      </c>
      <c r="D6502" s="1" t="s">
        <v>6164</v>
      </c>
    </row>
    <row r="6503" spans="1:4" x14ac:dyDescent="0.25">
      <c r="A6503" s="1" t="s">
        <v>7077</v>
      </c>
      <c r="B6503" s="1">
        <v>3901.0943922599999</v>
      </c>
      <c r="C6503" s="5">
        <f t="shared" si="101"/>
        <v>1769.505207573998</v>
      </c>
      <c r="D6503" s="1" t="s">
        <v>6164</v>
      </c>
    </row>
    <row r="6504" spans="1:4" x14ac:dyDescent="0.25">
      <c r="A6504" s="1" t="s">
        <v>7078</v>
      </c>
      <c r="B6504" s="1">
        <v>4742.3941577399992</v>
      </c>
      <c r="C6504" s="5">
        <f t="shared" si="101"/>
        <v>2151.1120507976016</v>
      </c>
      <c r="D6504" s="1" t="s">
        <v>6164</v>
      </c>
    </row>
    <row r="6505" spans="1:4" x14ac:dyDescent="0.25">
      <c r="A6505" s="1" t="s">
        <v>7079</v>
      </c>
      <c r="B6505" s="1">
        <v>3627.9489223999994</v>
      </c>
      <c r="C6505" s="5">
        <f t="shared" si="101"/>
        <v>1645.6086076092606</v>
      </c>
      <c r="D6505" s="1" t="s">
        <v>6164</v>
      </c>
    </row>
    <row r="6506" spans="1:4" x14ac:dyDescent="0.25">
      <c r="A6506" s="1" t="s">
        <v>7080</v>
      </c>
      <c r="B6506" s="1">
        <v>12725.525091510002</v>
      </c>
      <c r="C6506" s="5">
        <f t="shared" si="101"/>
        <v>5772.1963773082052</v>
      </c>
      <c r="D6506" s="1" t="s">
        <v>6164</v>
      </c>
    </row>
    <row r="6507" spans="1:4" x14ac:dyDescent="0.25">
      <c r="A6507" s="1" t="s">
        <v>7081</v>
      </c>
      <c r="B6507" s="1">
        <v>4128.9305445199989</v>
      </c>
      <c r="C6507" s="5">
        <f t="shared" si="101"/>
        <v>1872.8498635499152</v>
      </c>
      <c r="D6507" s="1" t="s">
        <v>6164</v>
      </c>
    </row>
    <row r="6508" spans="1:4" x14ac:dyDescent="0.25">
      <c r="A6508" s="1" t="s">
        <v>7082</v>
      </c>
      <c r="B6508" s="1">
        <v>897.02728665999996</v>
      </c>
      <c r="C6508" s="5">
        <f t="shared" si="101"/>
        <v>406.88440101068272</v>
      </c>
      <c r="D6508" s="1" t="s">
        <v>6164</v>
      </c>
    </row>
    <row r="6509" spans="1:4" x14ac:dyDescent="0.25">
      <c r="A6509" s="1" t="s">
        <v>7083</v>
      </c>
      <c r="B6509" s="1">
        <v>6234.5611063800006</v>
      </c>
      <c r="C6509" s="5">
        <f t="shared" si="101"/>
        <v>2827.947041365117</v>
      </c>
      <c r="D6509" s="1" t="s">
        <v>6164</v>
      </c>
    </row>
    <row r="6510" spans="1:4" x14ac:dyDescent="0.25">
      <c r="A6510" s="1" t="s">
        <v>7084</v>
      </c>
      <c r="B6510" s="1">
        <v>19505.343261569997</v>
      </c>
      <c r="C6510" s="5">
        <f t="shared" si="101"/>
        <v>8847.4676607020574</v>
      </c>
      <c r="D6510" s="1" t="s">
        <v>6164</v>
      </c>
    </row>
    <row r="6511" spans="1:4" x14ac:dyDescent="0.25">
      <c r="A6511" s="1" t="s">
        <v>7085</v>
      </c>
      <c r="B6511" s="1">
        <v>44116.310730500001</v>
      </c>
      <c r="C6511" s="5">
        <f t="shared" si="101"/>
        <v>20010.805616868955</v>
      </c>
      <c r="D6511" s="1" t="s">
        <v>6164</v>
      </c>
    </row>
    <row r="6512" spans="1:4" x14ac:dyDescent="0.25">
      <c r="A6512" s="1" t="s">
        <v>7086</v>
      </c>
      <c r="B6512" s="1">
        <v>2823.5806509099998</v>
      </c>
      <c r="C6512" s="5">
        <f t="shared" si="101"/>
        <v>1280.7535946075686</v>
      </c>
      <c r="D6512" s="1" t="s">
        <v>6164</v>
      </c>
    </row>
    <row r="6513" spans="1:4" x14ac:dyDescent="0.25">
      <c r="A6513" s="1" t="s">
        <v>7087</v>
      </c>
      <c r="B6513" s="1">
        <v>21599.971472420017</v>
      </c>
      <c r="C6513" s="5">
        <f t="shared" si="101"/>
        <v>9797.5742601179409</v>
      </c>
      <c r="D6513" s="1" t="s">
        <v>6164</v>
      </c>
    </row>
    <row r="6514" spans="1:4" x14ac:dyDescent="0.25">
      <c r="A6514" s="1" t="s">
        <v>7088</v>
      </c>
      <c r="B6514" s="1">
        <v>8555.4802696900006</v>
      </c>
      <c r="C6514" s="5">
        <f t="shared" si="101"/>
        <v>3880.6974064892265</v>
      </c>
      <c r="D6514" s="1" t="s">
        <v>6164</v>
      </c>
    </row>
    <row r="6515" spans="1:4" x14ac:dyDescent="0.25">
      <c r="A6515" s="1" t="s">
        <v>7089</v>
      </c>
      <c r="B6515" s="1">
        <v>1670.7678830499997</v>
      </c>
      <c r="C6515" s="5">
        <f t="shared" si="101"/>
        <v>757.84694560841547</v>
      </c>
      <c r="D6515" s="1" t="s">
        <v>6164</v>
      </c>
    </row>
    <row r="6516" spans="1:4" x14ac:dyDescent="0.25">
      <c r="A6516" s="1" t="s">
        <v>7090</v>
      </c>
      <c r="B6516" s="1">
        <v>413.01704009999997</v>
      </c>
      <c r="C6516" s="5">
        <f t="shared" si="101"/>
        <v>187.3412252530392</v>
      </c>
      <c r="D6516" s="1" t="s">
        <v>6164</v>
      </c>
    </row>
    <row r="6517" spans="1:4" x14ac:dyDescent="0.25">
      <c r="A6517" s="1" t="s">
        <v>7091</v>
      </c>
      <c r="B6517" s="1">
        <v>206.03322600000001</v>
      </c>
      <c r="C6517" s="5">
        <f t="shared" si="101"/>
        <v>93.455023047792011</v>
      </c>
      <c r="D6517" s="1" t="s">
        <v>6164</v>
      </c>
    </row>
    <row r="6518" spans="1:4" x14ac:dyDescent="0.25">
      <c r="A6518" s="1" t="s">
        <v>7092</v>
      </c>
      <c r="B6518" s="1">
        <v>886.89684315999989</v>
      </c>
      <c r="C6518" s="5">
        <f t="shared" si="101"/>
        <v>402.28931288263067</v>
      </c>
      <c r="D6518" s="1" t="s">
        <v>6164</v>
      </c>
    </row>
    <row r="6519" spans="1:4" x14ac:dyDescent="0.25">
      <c r="A6519" s="1" t="s">
        <v>7093</v>
      </c>
      <c r="B6519" s="1">
        <v>6590.4728044700005</v>
      </c>
      <c r="C6519" s="5">
        <f t="shared" si="101"/>
        <v>2989.3857403251563</v>
      </c>
      <c r="D6519" s="1" t="s">
        <v>6164</v>
      </c>
    </row>
    <row r="6520" spans="1:4" x14ac:dyDescent="0.25">
      <c r="A6520" s="1" t="s">
        <v>7094</v>
      </c>
      <c r="B6520" s="1">
        <v>2489.3172002400001</v>
      </c>
      <c r="C6520" s="5">
        <f t="shared" si="101"/>
        <v>1129.1343674912621</v>
      </c>
      <c r="D6520" s="1" t="s">
        <v>6164</v>
      </c>
    </row>
    <row r="6521" spans="1:4" x14ac:dyDescent="0.25">
      <c r="A6521" s="1" t="s">
        <v>7095</v>
      </c>
      <c r="B6521" s="1">
        <v>1424.9454039500001</v>
      </c>
      <c r="C6521" s="5">
        <f t="shared" si="101"/>
        <v>646.3438356684884</v>
      </c>
      <c r="D6521" s="1" t="s">
        <v>6164</v>
      </c>
    </row>
    <row r="6522" spans="1:4" x14ac:dyDescent="0.25">
      <c r="A6522" s="1" t="s">
        <v>7096</v>
      </c>
      <c r="B6522" s="1">
        <v>110.4782434</v>
      </c>
      <c r="C6522" s="5">
        <f t="shared" si="101"/>
        <v>50.1120473802928</v>
      </c>
      <c r="D6522" s="1" t="s">
        <v>6164</v>
      </c>
    </row>
    <row r="6523" spans="1:4" x14ac:dyDescent="0.25">
      <c r="A6523" s="1" t="s">
        <v>7097</v>
      </c>
      <c r="B6523" s="1">
        <v>648.71656843000005</v>
      </c>
      <c r="C6523" s="5">
        <f t="shared" si="101"/>
        <v>294.25264570730059</v>
      </c>
      <c r="D6523" s="1" t="s">
        <v>6164</v>
      </c>
    </row>
    <row r="6524" spans="1:4" x14ac:dyDescent="0.25">
      <c r="A6524" s="1" t="s">
        <v>7098</v>
      </c>
      <c r="B6524" s="1">
        <v>30.005071000000001</v>
      </c>
      <c r="C6524" s="5">
        <f t="shared" si="101"/>
        <v>13.610060165031999</v>
      </c>
      <c r="D6524" s="1" t="s">
        <v>6164</v>
      </c>
    </row>
    <row r="6525" spans="1:4" x14ac:dyDescent="0.25">
      <c r="A6525" s="1" t="s">
        <v>7099</v>
      </c>
      <c r="B6525" s="1">
        <v>849.74964239999997</v>
      </c>
      <c r="C6525" s="5">
        <f t="shared" si="101"/>
        <v>385.4396397955008</v>
      </c>
      <c r="D6525" s="1" t="s">
        <v>6164</v>
      </c>
    </row>
    <row r="6526" spans="1:4" x14ac:dyDescent="0.25">
      <c r="A6526" s="1" t="s">
        <v>7100</v>
      </c>
      <c r="B6526" s="1">
        <v>8560.1492907399988</v>
      </c>
      <c r="C6526" s="5">
        <f t="shared" si="101"/>
        <v>3882.8152370853377</v>
      </c>
      <c r="D6526" s="1" t="s">
        <v>6164</v>
      </c>
    </row>
    <row r="6527" spans="1:4" x14ac:dyDescent="0.25">
      <c r="A6527" s="1" t="s">
        <v>7101</v>
      </c>
      <c r="B6527" s="1">
        <v>10627.41766108</v>
      </c>
      <c r="C6527" s="5">
        <f t="shared" si="101"/>
        <v>4820.5116317245993</v>
      </c>
      <c r="D6527" s="1" t="s">
        <v>6164</v>
      </c>
    </row>
    <row r="6528" spans="1:4" x14ac:dyDescent="0.25">
      <c r="A6528" s="1" t="s">
        <v>7102</v>
      </c>
      <c r="B6528" s="1">
        <v>9044.4631311600042</v>
      </c>
      <c r="C6528" s="5">
        <f t="shared" si="101"/>
        <v>4102.4961205891286</v>
      </c>
      <c r="D6528" s="1" t="s">
        <v>6164</v>
      </c>
    </row>
    <row r="6529" spans="1:4" x14ac:dyDescent="0.25">
      <c r="A6529" s="1" t="s">
        <v>7103</v>
      </c>
      <c r="B6529" s="1">
        <v>3896.5924061999999</v>
      </c>
      <c r="C6529" s="5">
        <f t="shared" si="101"/>
        <v>1767.4631427130703</v>
      </c>
      <c r="D6529" s="1" t="s">
        <v>6164</v>
      </c>
    </row>
    <row r="6530" spans="1:4" x14ac:dyDescent="0.25">
      <c r="A6530" s="1" t="s">
        <v>7104</v>
      </c>
      <c r="B6530" s="1">
        <v>61.624941749999998</v>
      </c>
      <c r="C6530" s="5">
        <f t="shared" si="101"/>
        <v>27.952580578265998</v>
      </c>
      <c r="D6530" s="1" t="s">
        <v>6164</v>
      </c>
    </row>
    <row r="6531" spans="1:4" x14ac:dyDescent="0.25">
      <c r="A6531" s="1" t="s">
        <v>7105</v>
      </c>
      <c r="B6531" s="1">
        <v>5476.9001521499995</v>
      </c>
      <c r="C6531" s="5">
        <f t="shared" ref="C6531:C6594" si="102">0.453592*B6531</f>
        <v>2484.2780938140227</v>
      </c>
      <c r="D6531" s="1" t="s">
        <v>6164</v>
      </c>
    </row>
    <row r="6532" spans="1:4" x14ac:dyDescent="0.25">
      <c r="A6532" s="1" t="s">
        <v>7106</v>
      </c>
      <c r="B6532" s="1">
        <v>10613.405695370002</v>
      </c>
      <c r="C6532" s="5">
        <f t="shared" si="102"/>
        <v>4814.1559161742698</v>
      </c>
      <c r="D6532" s="1" t="s">
        <v>6164</v>
      </c>
    </row>
    <row r="6533" spans="1:4" x14ac:dyDescent="0.25">
      <c r="A6533" s="1" t="s">
        <v>56</v>
      </c>
      <c r="B6533" s="1">
        <v>1555.2395146799995</v>
      </c>
      <c r="C6533" s="5">
        <f t="shared" si="102"/>
        <v>705.44420194273027</v>
      </c>
      <c r="D6533" s="1" t="s">
        <v>6164</v>
      </c>
    </row>
    <row r="6534" spans="1:4" x14ac:dyDescent="0.25">
      <c r="A6534" s="1" t="s">
        <v>66</v>
      </c>
      <c r="B6534" s="1">
        <v>1343.4761013100001</v>
      </c>
      <c r="C6534" s="5">
        <f t="shared" si="102"/>
        <v>609.39001174540556</v>
      </c>
      <c r="D6534" s="1" t="s">
        <v>6164</v>
      </c>
    </row>
    <row r="6535" spans="1:4" x14ac:dyDescent="0.25">
      <c r="A6535" s="1" t="s">
        <v>7107</v>
      </c>
      <c r="B6535" s="1">
        <v>639.07487710000009</v>
      </c>
      <c r="C6535" s="5">
        <f t="shared" si="102"/>
        <v>289.87925165354324</v>
      </c>
      <c r="D6535" s="1" t="s">
        <v>6164</v>
      </c>
    </row>
    <row r="6536" spans="1:4" x14ac:dyDescent="0.25">
      <c r="A6536" s="1" t="s">
        <v>7108</v>
      </c>
      <c r="B6536" s="1">
        <v>10764.815729129998</v>
      </c>
      <c r="C6536" s="5">
        <f t="shared" si="102"/>
        <v>4882.834296207534</v>
      </c>
      <c r="D6536" s="1" t="s">
        <v>6164</v>
      </c>
    </row>
    <row r="6537" spans="1:4" x14ac:dyDescent="0.25">
      <c r="A6537" s="1" t="s">
        <v>7109</v>
      </c>
      <c r="B6537" s="1">
        <v>1539.4311015999999</v>
      </c>
      <c r="C6537" s="5">
        <f t="shared" si="102"/>
        <v>698.27363223694715</v>
      </c>
      <c r="D6537" s="1" t="s">
        <v>6164</v>
      </c>
    </row>
    <row r="6538" spans="1:4" x14ac:dyDescent="0.25">
      <c r="A6538" s="1" t="s">
        <v>4</v>
      </c>
      <c r="B6538" s="1">
        <v>822.36336770000003</v>
      </c>
      <c r="C6538" s="5">
        <f t="shared" si="102"/>
        <v>373.01744468177839</v>
      </c>
      <c r="D6538" s="1" t="s">
        <v>6164</v>
      </c>
    </row>
    <row r="6539" spans="1:4" x14ac:dyDescent="0.25">
      <c r="A6539" s="1" t="s">
        <v>49</v>
      </c>
      <c r="B6539" s="1">
        <v>435.48373953000004</v>
      </c>
      <c r="C6539" s="5">
        <f t="shared" si="102"/>
        <v>197.53194038089177</v>
      </c>
      <c r="D6539" s="1" t="s">
        <v>6164</v>
      </c>
    </row>
    <row r="6540" spans="1:4" x14ac:dyDescent="0.25">
      <c r="A6540" s="1" t="s">
        <v>37</v>
      </c>
      <c r="B6540" s="1">
        <v>427.3722226000001</v>
      </c>
      <c r="C6540" s="5">
        <f t="shared" si="102"/>
        <v>193.85262119357924</v>
      </c>
      <c r="D6540" s="1" t="s">
        <v>6164</v>
      </c>
    </row>
    <row r="6541" spans="1:4" x14ac:dyDescent="0.25">
      <c r="A6541" s="1" t="s">
        <v>76</v>
      </c>
      <c r="B6541" s="1">
        <v>8963.7762649499982</v>
      </c>
      <c r="C6541" s="5">
        <f t="shared" si="102"/>
        <v>4065.8972035711995</v>
      </c>
      <c r="D6541" s="1" t="s">
        <v>6164</v>
      </c>
    </row>
    <row r="6542" spans="1:4" x14ac:dyDescent="0.25">
      <c r="A6542" s="1" t="s">
        <v>99</v>
      </c>
      <c r="B6542" s="1">
        <v>6209.8259097599948</v>
      </c>
      <c r="C6542" s="5">
        <f t="shared" si="102"/>
        <v>2816.7273540598558</v>
      </c>
      <c r="D6542" s="1" t="s">
        <v>6164</v>
      </c>
    </row>
    <row r="6543" spans="1:4" x14ac:dyDescent="0.25">
      <c r="A6543" s="1" t="s">
        <v>81</v>
      </c>
      <c r="B6543" s="1">
        <v>1100.3906426999997</v>
      </c>
      <c r="C6543" s="5">
        <f t="shared" si="102"/>
        <v>499.12839240357829</v>
      </c>
      <c r="D6543" s="1" t="s">
        <v>6164</v>
      </c>
    </row>
    <row r="6544" spans="1:4" x14ac:dyDescent="0.25">
      <c r="A6544" s="1" t="s">
        <v>117</v>
      </c>
      <c r="B6544" s="1">
        <v>344.1906267</v>
      </c>
      <c r="C6544" s="5">
        <f t="shared" si="102"/>
        <v>156.1221147461064</v>
      </c>
      <c r="D6544" s="1" t="s">
        <v>6164</v>
      </c>
    </row>
    <row r="6545" spans="1:4" x14ac:dyDescent="0.25">
      <c r="A6545" s="1" t="s">
        <v>94</v>
      </c>
      <c r="B6545" s="1">
        <v>4266.6789829799991</v>
      </c>
      <c r="C6545" s="5">
        <f t="shared" si="102"/>
        <v>1935.3314532478637</v>
      </c>
      <c r="D6545" s="1" t="s">
        <v>6164</v>
      </c>
    </row>
    <row r="6546" spans="1:4" x14ac:dyDescent="0.25">
      <c r="A6546" s="1" t="s">
        <v>7110</v>
      </c>
      <c r="B6546" s="1">
        <v>323.03549630000003</v>
      </c>
      <c r="C6546" s="5">
        <f t="shared" si="102"/>
        <v>146.5263168377096</v>
      </c>
      <c r="D6546" s="1" t="s">
        <v>6164</v>
      </c>
    </row>
    <row r="6547" spans="1:4" x14ac:dyDescent="0.25">
      <c r="A6547" s="1" t="s">
        <v>7111</v>
      </c>
      <c r="B6547" s="1">
        <v>1550.229728</v>
      </c>
      <c r="C6547" s="5">
        <f t="shared" si="102"/>
        <v>703.17180278297599</v>
      </c>
      <c r="D6547" s="1" t="s">
        <v>6164</v>
      </c>
    </row>
    <row r="6548" spans="1:4" x14ac:dyDescent="0.25">
      <c r="A6548" s="1" t="s">
        <v>67</v>
      </c>
      <c r="B6548" s="1">
        <v>1611.4798372</v>
      </c>
      <c r="C6548" s="5">
        <f t="shared" si="102"/>
        <v>730.9543623152224</v>
      </c>
      <c r="D6548" s="1" t="s">
        <v>6164</v>
      </c>
    </row>
    <row r="6549" spans="1:4" x14ac:dyDescent="0.25">
      <c r="A6549" s="1" t="s">
        <v>59</v>
      </c>
      <c r="B6549" s="1">
        <v>1747.9098830800003</v>
      </c>
      <c r="C6549" s="5">
        <f t="shared" si="102"/>
        <v>792.83793968602345</v>
      </c>
      <c r="D6549" s="1" t="s">
        <v>6164</v>
      </c>
    </row>
    <row r="6550" spans="1:4" x14ac:dyDescent="0.25">
      <c r="A6550" s="1" t="s">
        <v>124</v>
      </c>
      <c r="B6550" s="1">
        <v>4062.9102554799988</v>
      </c>
      <c r="C6550" s="5">
        <f t="shared" si="102"/>
        <v>1842.9035886036836</v>
      </c>
      <c r="D6550" s="1" t="s">
        <v>6164</v>
      </c>
    </row>
    <row r="6551" spans="1:4" x14ac:dyDescent="0.25">
      <c r="A6551" s="1" t="s">
        <v>7112</v>
      </c>
      <c r="B6551" s="1">
        <v>16014.601882399997</v>
      </c>
      <c r="C6551" s="5">
        <f t="shared" si="102"/>
        <v>7264.0952970415792</v>
      </c>
      <c r="D6551" s="1" t="s">
        <v>6164</v>
      </c>
    </row>
    <row r="6552" spans="1:4" x14ac:dyDescent="0.25">
      <c r="A6552" s="1" t="s">
        <v>70</v>
      </c>
      <c r="B6552" s="1">
        <v>468.0108219</v>
      </c>
      <c r="C6552" s="5">
        <f t="shared" si="102"/>
        <v>212.2859647272648</v>
      </c>
      <c r="D6552" s="1" t="s">
        <v>6164</v>
      </c>
    </row>
    <row r="6553" spans="1:4" x14ac:dyDescent="0.25">
      <c r="A6553" s="1" t="s">
        <v>7113</v>
      </c>
      <c r="B6553" s="1">
        <v>2716.3255207800003</v>
      </c>
      <c r="C6553" s="5">
        <f t="shared" si="102"/>
        <v>1232.1035256216419</v>
      </c>
      <c r="D6553" s="1" t="s">
        <v>6164</v>
      </c>
    </row>
    <row r="6554" spans="1:4" x14ac:dyDescent="0.25">
      <c r="A6554" s="1" t="s">
        <v>7114</v>
      </c>
      <c r="B6554" s="1">
        <v>212.01704839999999</v>
      </c>
      <c r="C6554" s="5">
        <f t="shared" si="102"/>
        <v>96.169237017852794</v>
      </c>
      <c r="D6554" s="1" t="s">
        <v>6164</v>
      </c>
    </row>
    <row r="6555" spans="1:4" x14ac:dyDescent="0.25">
      <c r="A6555" s="1" t="s">
        <v>7115</v>
      </c>
      <c r="B6555" s="1">
        <v>1009.9719513700003</v>
      </c>
      <c r="C6555" s="5">
        <f t="shared" si="102"/>
        <v>458.11519736582119</v>
      </c>
      <c r="D6555" s="1" t="s">
        <v>6164</v>
      </c>
    </row>
    <row r="6556" spans="1:4" x14ac:dyDescent="0.25">
      <c r="A6556" s="1" t="s">
        <v>7116</v>
      </c>
      <c r="B6556" s="1">
        <v>341.02900402</v>
      </c>
      <c r="C6556" s="5">
        <f t="shared" si="102"/>
        <v>154.68802799143984</v>
      </c>
      <c r="D6556" s="1" t="s">
        <v>6164</v>
      </c>
    </row>
    <row r="6557" spans="1:4" x14ac:dyDescent="0.25">
      <c r="A6557" s="1" t="s">
        <v>7117</v>
      </c>
      <c r="B6557" s="1">
        <v>689.27700901999981</v>
      </c>
      <c r="C6557" s="5">
        <f t="shared" si="102"/>
        <v>312.65053707539977</v>
      </c>
      <c r="D6557" s="1" t="s">
        <v>6164</v>
      </c>
    </row>
    <row r="6558" spans="1:4" x14ac:dyDescent="0.25">
      <c r="A6558" s="1" t="s">
        <v>7118</v>
      </c>
      <c r="B6558" s="1">
        <v>2201.3529868999995</v>
      </c>
      <c r="C6558" s="5">
        <f t="shared" si="102"/>
        <v>998.51610403394454</v>
      </c>
      <c r="D6558" s="1" t="s">
        <v>6164</v>
      </c>
    </row>
    <row r="6559" spans="1:4" x14ac:dyDescent="0.25">
      <c r="A6559" s="1" t="s">
        <v>7119</v>
      </c>
      <c r="B6559" s="1">
        <v>1102.9194483599995</v>
      </c>
      <c r="C6559" s="5">
        <f t="shared" si="102"/>
        <v>500.27543842050886</v>
      </c>
      <c r="D6559" s="1" t="s">
        <v>6164</v>
      </c>
    </row>
    <row r="6560" spans="1:4" x14ac:dyDescent="0.25">
      <c r="A6560" s="1" t="s">
        <v>7120</v>
      </c>
      <c r="B6560" s="1">
        <v>8584.4526898000004</v>
      </c>
      <c r="C6560" s="5">
        <f t="shared" si="102"/>
        <v>3893.8390644717615</v>
      </c>
      <c r="D6560" s="1" t="s">
        <v>6164</v>
      </c>
    </row>
    <row r="6561" spans="1:4" x14ac:dyDescent="0.25">
      <c r="A6561" s="1" t="s">
        <v>7121</v>
      </c>
      <c r="B6561" s="1">
        <v>13021.016648899998</v>
      </c>
      <c r="C6561" s="5">
        <f t="shared" si="102"/>
        <v>5906.2289838078477</v>
      </c>
      <c r="D6561" s="1" t="s">
        <v>6164</v>
      </c>
    </row>
    <row r="6562" spans="1:4" x14ac:dyDescent="0.25">
      <c r="A6562" s="1" t="s">
        <v>7122</v>
      </c>
      <c r="B6562" s="1">
        <v>31212.210369520002</v>
      </c>
      <c r="C6562" s="5">
        <f t="shared" si="102"/>
        <v>14157.608925931316</v>
      </c>
      <c r="D6562" s="1" t="s">
        <v>6164</v>
      </c>
    </row>
    <row r="6563" spans="1:4" x14ac:dyDescent="0.25">
      <c r="A6563" s="1" t="s">
        <v>7123</v>
      </c>
      <c r="B6563" s="1">
        <v>378.54159399000002</v>
      </c>
      <c r="C6563" s="5">
        <f t="shared" si="102"/>
        <v>171.70343870111208</v>
      </c>
      <c r="D6563" s="1" t="s">
        <v>6164</v>
      </c>
    </row>
    <row r="6564" spans="1:4" x14ac:dyDescent="0.25">
      <c r="A6564" s="1" t="s">
        <v>7124</v>
      </c>
      <c r="B6564" s="1">
        <v>3000.7248231600001</v>
      </c>
      <c r="C6564" s="5">
        <f t="shared" si="102"/>
        <v>1361.1047739867909</v>
      </c>
      <c r="D6564" s="1" t="s">
        <v>6164</v>
      </c>
    </row>
    <row r="6565" spans="1:4" x14ac:dyDescent="0.25">
      <c r="A6565" s="1" t="s">
        <v>7125</v>
      </c>
      <c r="B6565" s="1">
        <v>14213.690120809999</v>
      </c>
      <c r="C6565" s="5">
        <f t="shared" si="102"/>
        <v>6447.2161292784485</v>
      </c>
      <c r="D6565" s="1" t="s">
        <v>6164</v>
      </c>
    </row>
    <row r="6566" spans="1:4" x14ac:dyDescent="0.25">
      <c r="A6566" s="1" t="s">
        <v>7126</v>
      </c>
      <c r="B6566" s="1">
        <v>19819.924318690006</v>
      </c>
      <c r="C6566" s="5">
        <f t="shared" si="102"/>
        <v>8990.1591115632364</v>
      </c>
      <c r="D6566" s="1" t="s">
        <v>6164</v>
      </c>
    </row>
    <row r="6567" spans="1:4" x14ac:dyDescent="0.25">
      <c r="A6567" s="1" t="s">
        <v>7127</v>
      </c>
      <c r="B6567" s="1">
        <v>11747.364433160004</v>
      </c>
      <c r="C6567" s="5">
        <f t="shared" si="102"/>
        <v>5328.5105279659128</v>
      </c>
      <c r="D6567" s="1" t="s">
        <v>6164</v>
      </c>
    </row>
    <row r="6568" spans="1:4" x14ac:dyDescent="0.25">
      <c r="A6568" s="1" t="s">
        <v>7128</v>
      </c>
      <c r="B6568" s="1">
        <v>19351.592585100003</v>
      </c>
      <c r="C6568" s="5">
        <f t="shared" si="102"/>
        <v>8777.7275838606802</v>
      </c>
      <c r="D6568" s="1" t="s">
        <v>6164</v>
      </c>
    </row>
    <row r="6569" spans="1:4" x14ac:dyDescent="0.25">
      <c r="A6569" s="1" t="s">
        <v>7129</v>
      </c>
      <c r="B6569" s="1">
        <v>9432.5617380099993</v>
      </c>
      <c r="C6569" s="5">
        <f t="shared" si="102"/>
        <v>4278.5345438674312</v>
      </c>
      <c r="D6569" s="1" t="s">
        <v>6164</v>
      </c>
    </row>
    <row r="6570" spans="1:4" x14ac:dyDescent="0.25">
      <c r="A6570" s="1" t="s">
        <v>7130</v>
      </c>
      <c r="B6570" s="1">
        <v>41408.595362839995</v>
      </c>
      <c r="C6570" s="5">
        <f t="shared" si="102"/>
        <v>18782.60758782132</v>
      </c>
      <c r="D6570" s="1" t="s">
        <v>6164</v>
      </c>
    </row>
    <row r="6571" spans="1:4" x14ac:dyDescent="0.25">
      <c r="A6571" s="1" t="s">
        <v>7131</v>
      </c>
      <c r="B6571" s="1">
        <v>20222.582714699998</v>
      </c>
      <c r="C6571" s="5">
        <f t="shared" si="102"/>
        <v>9172.8017387262007</v>
      </c>
      <c r="D6571" s="1" t="s">
        <v>6164</v>
      </c>
    </row>
    <row r="6572" spans="1:4" x14ac:dyDescent="0.25">
      <c r="A6572" s="1" t="s">
        <v>7132</v>
      </c>
      <c r="B6572" s="1">
        <v>7808.9888438799971</v>
      </c>
      <c r="C6572" s="5">
        <f t="shared" si="102"/>
        <v>3542.0948676732155</v>
      </c>
      <c r="D6572" s="1" t="s">
        <v>6164</v>
      </c>
    </row>
    <row r="6573" spans="1:4" x14ac:dyDescent="0.25">
      <c r="A6573" s="1" t="s">
        <v>7133</v>
      </c>
      <c r="B6573" s="1">
        <v>2675.8734188000003</v>
      </c>
      <c r="C6573" s="5">
        <f t="shared" si="102"/>
        <v>1213.7547757803297</v>
      </c>
      <c r="D6573" s="1" t="s">
        <v>6164</v>
      </c>
    </row>
    <row r="6574" spans="1:4" x14ac:dyDescent="0.25">
      <c r="A6574" s="1" t="s">
        <v>7134</v>
      </c>
      <c r="B6574" s="1">
        <v>2849.9671831000001</v>
      </c>
      <c r="C6574" s="5">
        <f t="shared" si="102"/>
        <v>1292.7223145166952</v>
      </c>
      <c r="D6574" s="1" t="s">
        <v>6164</v>
      </c>
    </row>
    <row r="6575" spans="1:4" x14ac:dyDescent="0.25">
      <c r="A6575" s="1" t="s">
        <v>7135</v>
      </c>
      <c r="B6575" s="1">
        <v>2073.3031111999999</v>
      </c>
      <c r="C6575" s="5">
        <f t="shared" si="102"/>
        <v>940.43370481543036</v>
      </c>
      <c r="D6575" s="1" t="s">
        <v>6164</v>
      </c>
    </row>
    <row r="6576" spans="1:4" x14ac:dyDescent="0.25">
      <c r="A6576" s="1" t="s">
        <v>7136</v>
      </c>
      <c r="B6576" s="1">
        <v>2363.2336352000002</v>
      </c>
      <c r="C6576" s="5">
        <f t="shared" si="102"/>
        <v>1071.9438710576385</v>
      </c>
      <c r="D6576" s="1" t="s">
        <v>6164</v>
      </c>
    </row>
    <row r="6577" spans="1:4" x14ac:dyDescent="0.25">
      <c r="A6577" s="1" t="s">
        <v>7137</v>
      </c>
      <c r="B6577" s="1">
        <v>4514.3068634000001</v>
      </c>
      <c r="C6577" s="5">
        <f t="shared" si="102"/>
        <v>2047.6534787833327</v>
      </c>
      <c r="D6577" s="1" t="s">
        <v>6164</v>
      </c>
    </row>
    <row r="6578" spans="1:4" x14ac:dyDescent="0.25">
      <c r="A6578" s="1" t="s">
        <v>7138</v>
      </c>
      <c r="B6578" s="1">
        <v>551.45784719999995</v>
      </c>
      <c r="C6578" s="5">
        <f t="shared" si="102"/>
        <v>250.13686782714237</v>
      </c>
      <c r="D6578" s="1" t="s">
        <v>7139</v>
      </c>
    </row>
    <row r="6579" spans="1:4" x14ac:dyDescent="0.25">
      <c r="A6579" s="1" t="s">
        <v>7140</v>
      </c>
      <c r="B6579" s="1">
        <v>1519.0559257799996</v>
      </c>
      <c r="C6579" s="5">
        <f t="shared" si="102"/>
        <v>689.03161548640162</v>
      </c>
      <c r="D6579" s="1" t="s">
        <v>7139</v>
      </c>
    </row>
    <row r="6580" spans="1:4" x14ac:dyDescent="0.25">
      <c r="A6580" s="1" t="s">
        <v>7141</v>
      </c>
      <c r="B6580" s="1">
        <v>1288.5779548799999</v>
      </c>
      <c r="C6580" s="5">
        <f t="shared" si="102"/>
        <v>584.48865170992894</v>
      </c>
      <c r="D6580" s="1" t="s">
        <v>7139</v>
      </c>
    </row>
    <row r="6581" spans="1:4" x14ac:dyDescent="0.25">
      <c r="A6581" s="1" t="s">
        <v>7142</v>
      </c>
      <c r="B6581" s="1">
        <v>722.29060688000004</v>
      </c>
      <c r="C6581" s="5">
        <f t="shared" si="102"/>
        <v>327.625240955913</v>
      </c>
      <c r="D6581" s="1" t="s">
        <v>7139</v>
      </c>
    </row>
    <row r="6582" spans="1:4" x14ac:dyDescent="0.25">
      <c r="A6582" s="1" t="s">
        <v>7143</v>
      </c>
      <c r="B6582" s="1">
        <v>245.11294949999998</v>
      </c>
      <c r="C6582" s="5">
        <f t="shared" si="102"/>
        <v>111.181272989604</v>
      </c>
      <c r="D6582" s="1" t="s">
        <v>7139</v>
      </c>
    </row>
    <row r="6583" spans="1:4" x14ac:dyDescent="0.25">
      <c r="A6583" s="1" t="s">
        <v>7144</v>
      </c>
      <c r="B6583" s="1">
        <v>70.332172499999999</v>
      </c>
      <c r="C6583" s="5">
        <f t="shared" si="102"/>
        <v>31.90211078862</v>
      </c>
      <c r="D6583" s="1" t="s">
        <v>7139</v>
      </c>
    </row>
    <row r="6584" spans="1:4" x14ac:dyDescent="0.25">
      <c r="A6584" s="1" t="s">
        <v>7145</v>
      </c>
      <c r="B6584" s="1">
        <v>109.95967499999999</v>
      </c>
      <c r="C6584" s="5">
        <f t="shared" si="102"/>
        <v>49.876828902599996</v>
      </c>
      <c r="D6584" s="1" t="s">
        <v>7139</v>
      </c>
    </row>
    <row r="6585" spans="1:4" x14ac:dyDescent="0.25">
      <c r="A6585" s="1" t="s">
        <v>7146</v>
      </c>
      <c r="B6585" s="1">
        <v>708.31311130000006</v>
      </c>
      <c r="C6585" s="5">
        <f t="shared" si="102"/>
        <v>321.28516078078962</v>
      </c>
      <c r="D6585" s="1" t="s">
        <v>7139</v>
      </c>
    </row>
    <row r="6586" spans="1:4" x14ac:dyDescent="0.25">
      <c r="A6586" s="1" t="s">
        <v>7147</v>
      </c>
      <c r="B6586" s="1">
        <v>1430.4890830600002</v>
      </c>
      <c r="C6586" s="5">
        <f t="shared" si="102"/>
        <v>648.85840416335157</v>
      </c>
      <c r="D6586" s="1" t="s">
        <v>7139</v>
      </c>
    </row>
    <row r="6587" spans="1:4" x14ac:dyDescent="0.25">
      <c r="A6587" s="1" t="s">
        <v>7148</v>
      </c>
      <c r="B6587" s="1">
        <v>823.59975532999999</v>
      </c>
      <c r="C6587" s="5">
        <f t="shared" si="102"/>
        <v>373.57826021964536</v>
      </c>
      <c r="D6587" s="1" t="s">
        <v>7139</v>
      </c>
    </row>
    <row r="6588" spans="1:4" x14ac:dyDescent="0.25">
      <c r="A6588" s="1" t="s">
        <v>7149</v>
      </c>
      <c r="B6588" s="1">
        <v>626.33912357999998</v>
      </c>
      <c r="C6588" s="5">
        <f t="shared" si="102"/>
        <v>284.10241574289932</v>
      </c>
      <c r="D6588" s="1" t="s">
        <v>7139</v>
      </c>
    </row>
    <row r="6589" spans="1:4" x14ac:dyDescent="0.25">
      <c r="A6589" s="1" t="s">
        <v>7150</v>
      </c>
      <c r="B6589" s="1">
        <v>18053.115884940005</v>
      </c>
      <c r="C6589" s="5">
        <f t="shared" si="102"/>
        <v>8188.748940481707</v>
      </c>
      <c r="D6589" s="1" t="s">
        <v>7139</v>
      </c>
    </row>
    <row r="6590" spans="1:4" x14ac:dyDescent="0.25">
      <c r="A6590" s="1" t="s">
        <v>7151</v>
      </c>
      <c r="B6590" s="1">
        <v>1018.1878619999999</v>
      </c>
      <c r="C6590" s="5">
        <f t="shared" si="102"/>
        <v>461.84186870030396</v>
      </c>
      <c r="D6590" s="1" t="s">
        <v>7139</v>
      </c>
    </row>
    <row r="6591" spans="1:4" x14ac:dyDescent="0.25">
      <c r="A6591" s="1" t="s">
        <v>7152</v>
      </c>
      <c r="B6591" s="1">
        <v>873.73637239999994</v>
      </c>
      <c r="C6591" s="5">
        <f t="shared" si="102"/>
        <v>396.31982862966078</v>
      </c>
      <c r="D6591" s="1" t="s">
        <v>7139</v>
      </c>
    </row>
    <row r="6592" spans="1:4" x14ac:dyDescent="0.25">
      <c r="A6592" s="1" t="s">
        <v>7153</v>
      </c>
      <c r="B6592" s="1">
        <v>1187.0306055999999</v>
      </c>
      <c r="C6592" s="5">
        <f t="shared" si="102"/>
        <v>538.42758645531512</v>
      </c>
      <c r="D6592" s="1" t="s">
        <v>7139</v>
      </c>
    </row>
    <row r="6593" spans="1:4" x14ac:dyDescent="0.25">
      <c r="A6593" s="1" t="s">
        <v>7154</v>
      </c>
      <c r="B6593" s="1">
        <v>1449.0360909999999</v>
      </c>
      <c r="C6593" s="5">
        <f t="shared" si="102"/>
        <v>657.27117858887198</v>
      </c>
      <c r="D6593" s="1" t="s">
        <v>7139</v>
      </c>
    </row>
    <row r="6594" spans="1:4" x14ac:dyDescent="0.25">
      <c r="A6594" s="1" t="s">
        <v>7155</v>
      </c>
      <c r="B6594" s="1">
        <v>330.05631399999999</v>
      </c>
      <c r="C6594" s="5">
        <f t="shared" si="102"/>
        <v>149.710903579888</v>
      </c>
      <c r="D6594" s="1" t="s">
        <v>7139</v>
      </c>
    </row>
    <row r="6595" spans="1:4" x14ac:dyDescent="0.25">
      <c r="A6595" s="1" t="s">
        <v>7156</v>
      </c>
      <c r="B6595" s="1">
        <v>1972.5458010600003</v>
      </c>
      <c r="C6595" s="5">
        <f t="shared" ref="C6595:C6658" si="103">0.453592*B6595</f>
        <v>894.73099499440764</v>
      </c>
      <c r="D6595" s="1" t="s">
        <v>7139</v>
      </c>
    </row>
    <row r="6596" spans="1:4" x14ac:dyDescent="0.25">
      <c r="A6596" s="1" t="s">
        <v>7157</v>
      </c>
      <c r="B6596" s="1">
        <v>757.37390110000001</v>
      </c>
      <c r="C6596" s="5">
        <f t="shared" si="103"/>
        <v>343.53874254775121</v>
      </c>
      <c r="D6596" s="1" t="s">
        <v>7139</v>
      </c>
    </row>
    <row r="6597" spans="1:4" x14ac:dyDescent="0.25">
      <c r="A6597" s="1" t="s">
        <v>7158</v>
      </c>
      <c r="B6597" s="1">
        <v>5140.8135588000005</v>
      </c>
      <c r="C6597" s="5">
        <f t="shared" si="103"/>
        <v>2331.83190376321</v>
      </c>
      <c r="D6597" s="1" t="s">
        <v>7139</v>
      </c>
    </row>
    <row r="6598" spans="1:4" x14ac:dyDescent="0.25">
      <c r="A6598" s="1" t="s">
        <v>7159</v>
      </c>
      <c r="B6598" s="1">
        <v>7227.5973026400015</v>
      </c>
      <c r="C6598" s="5">
        <f t="shared" si="103"/>
        <v>3278.3803156990834</v>
      </c>
      <c r="D6598" s="1" t="s">
        <v>7139</v>
      </c>
    </row>
    <row r="6599" spans="1:4" x14ac:dyDescent="0.25">
      <c r="A6599" s="1" t="s">
        <v>7160</v>
      </c>
      <c r="B6599" s="1">
        <v>7839.8973374799989</v>
      </c>
      <c r="C6599" s="5">
        <f t="shared" si="103"/>
        <v>3556.1147131022276</v>
      </c>
      <c r="D6599" s="1" t="s">
        <v>7139</v>
      </c>
    </row>
    <row r="6600" spans="1:4" x14ac:dyDescent="0.25">
      <c r="A6600" s="1" t="s">
        <v>7161</v>
      </c>
      <c r="B6600" s="1">
        <v>26990.516297550006</v>
      </c>
      <c r="C6600" s="5">
        <f t="shared" si="103"/>
        <v>12242.682268438302</v>
      </c>
      <c r="D6600" s="1" t="s">
        <v>7139</v>
      </c>
    </row>
    <row r="6601" spans="1:4" x14ac:dyDescent="0.25">
      <c r="A6601" s="1" t="s">
        <v>7162</v>
      </c>
      <c r="B6601" s="1">
        <v>7985.3940905699983</v>
      </c>
      <c r="C6601" s="5">
        <f t="shared" si="103"/>
        <v>3622.1108763298266</v>
      </c>
      <c r="D6601" s="1" t="s">
        <v>7139</v>
      </c>
    </row>
    <row r="6602" spans="1:4" x14ac:dyDescent="0.25">
      <c r="A6602" s="1" t="s">
        <v>7163</v>
      </c>
      <c r="B6602" s="1">
        <v>1523.5111274999999</v>
      </c>
      <c r="C6602" s="5">
        <f t="shared" si="103"/>
        <v>691.05245934497998</v>
      </c>
      <c r="D6602" s="1" t="s">
        <v>7139</v>
      </c>
    </row>
    <row r="6603" spans="1:4" x14ac:dyDescent="0.25">
      <c r="A6603" s="1" t="s">
        <v>7164</v>
      </c>
      <c r="B6603" s="1">
        <v>3254.4725133400002</v>
      </c>
      <c r="C6603" s="5">
        <f t="shared" si="103"/>
        <v>1476.2026962709174</v>
      </c>
      <c r="D6603" s="1" t="s">
        <v>7139</v>
      </c>
    </row>
    <row r="6604" spans="1:4" x14ac:dyDescent="0.25">
      <c r="A6604" s="1" t="s">
        <v>7165</v>
      </c>
      <c r="B6604" s="1">
        <v>16097.626993670001</v>
      </c>
      <c r="C6604" s="5">
        <f t="shared" si="103"/>
        <v>7301.7548233127627</v>
      </c>
      <c r="D6604" s="1" t="s">
        <v>7139</v>
      </c>
    </row>
    <row r="6605" spans="1:4" x14ac:dyDescent="0.25">
      <c r="A6605" s="1" t="s">
        <v>7166</v>
      </c>
      <c r="B6605" s="1">
        <v>12113.986936140005</v>
      </c>
      <c r="C6605" s="5">
        <f t="shared" si="103"/>
        <v>5494.8075623376171</v>
      </c>
      <c r="D6605" s="1" t="s">
        <v>7139</v>
      </c>
    </row>
    <row r="6606" spans="1:4" x14ac:dyDescent="0.25">
      <c r="A6606" s="1" t="s">
        <v>7167</v>
      </c>
      <c r="B6606" s="1">
        <v>8109.7115029999986</v>
      </c>
      <c r="C6606" s="5">
        <f t="shared" si="103"/>
        <v>3678.5002600687753</v>
      </c>
      <c r="D6606" s="1" t="s">
        <v>7139</v>
      </c>
    </row>
    <row r="6607" spans="1:4" x14ac:dyDescent="0.25">
      <c r="A6607" s="1" t="s">
        <v>7168</v>
      </c>
      <c r="B6607" s="1">
        <v>6321.7875627599997</v>
      </c>
      <c r="C6607" s="5">
        <f t="shared" si="103"/>
        <v>2867.5122641674338</v>
      </c>
      <c r="D6607" s="1" t="s">
        <v>7139</v>
      </c>
    </row>
    <row r="6608" spans="1:4" x14ac:dyDescent="0.25">
      <c r="A6608" s="1" t="s">
        <v>256</v>
      </c>
      <c r="B6608" s="1">
        <v>41.647142819999999</v>
      </c>
      <c r="C6608" s="5">
        <f t="shared" si="103"/>
        <v>18.890810806009441</v>
      </c>
      <c r="D6608" s="1" t="s">
        <v>7139</v>
      </c>
    </row>
    <row r="6609" spans="1:4" x14ac:dyDescent="0.25">
      <c r="A6609" s="1" t="s">
        <v>7169</v>
      </c>
      <c r="B6609" s="1">
        <v>669.24635474000002</v>
      </c>
      <c r="C6609" s="5">
        <f t="shared" si="103"/>
        <v>303.56479253922606</v>
      </c>
      <c r="D6609" s="1" t="s">
        <v>7139</v>
      </c>
    </row>
    <row r="6610" spans="1:4" x14ac:dyDescent="0.25">
      <c r="A6610" s="1" t="s">
        <v>7170</v>
      </c>
      <c r="B6610" s="1">
        <v>1534.7556441000008</v>
      </c>
      <c r="C6610" s="5">
        <f t="shared" si="103"/>
        <v>696.15288211860752</v>
      </c>
      <c r="D6610" s="1" t="s">
        <v>7139</v>
      </c>
    </row>
    <row r="6611" spans="1:4" x14ac:dyDescent="0.25">
      <c r="A6611" s="1" t="s">
        <v>7171</v>
      </c>
      <c r="B6611" s="1">
        <v>854.49694663999992</v>
      </c>
      <c r="C6611" s="5">
        <f t="shared" si="103"/>
        <v>387.59297902033086</v>
      </c>
      <c r="D6611" s="1" t="s">
        <v>7139</v>
      </c>
    </row>
    <row r="6612" spans="1:4" x14ac:dyDescent="0.25">
      <c r="A6612" s="1" t="s">
        <v>7172</v>
      </c>
      <c r="B6612" s="1">
        <v>2111.0587407799994</v>
      </c>
      <c r="C6612" s="5">
        <f t="shared" si="103"/>
        <v>957.55935634788148</v>
      </c>
      <c r="D6612" s="1" t="s">
        <v>7139</v>
      </c>
    </row>
    <row r="6613" spans="1:4" x14ac:dyDescent="0.25">
      <c r="A6613" s="1" t="s">
        <v>7173</v>
      </c>
      <c r="B6613" s="1">
        <v>154.37537283</v>
      </c>
      <c r="C6613" s="5">
        <f t="shared" si="103"/>
        <v>70.02343411270536</v>
      </c>
      <c r="D6613" s="1" t="s">
        <v>7139</v>
      </c>
    </row>
    <row r="6614" spans="1:4" x14ac:dyDescent="0.25">
      <c r="A6614" s="1" t="s">
        <v>7174</v>
      </c>
      <c r="B6614" s="1">
        <v>12001.180687359998</v>
      </c>
      <c r="C6614" s="5">
        <f t="shared" si="103"/>
        <v>5443.6395503409958</v>
      </c>
      <c r="D6614" s="1" t="s">
        <v>7139</v>
      </c>
    </row>
    <row r="6615" spans="1:4" x14ac:dyDescent="0.25">
      <c r="A6615" s="1" t="s">
        <v>7175</v>
      </c>
      <c r="B6615" s="1">
        <v>314.37660950000003</v>
      </c>
      <c r="C6615" s="5">
        <f t="shared" si="103"/>
        <v>142.59871505632401</v>
      </c>
      <c r="D6615" s="1" t="s">
        <v>7139</v>
      </c>
    </row>
    <row r="6616" spans="1:4" x14ac:dyDescent="0.25">
      <c r="A6616" s="1" t="s">
        <v>7176</v>
      </c>
      <c r="B6616" s="1">
        <v>2757.9299122700004</v>
      </c>
      <c r="C6616" s="5">
        <f t="shared" si="103"/>
        <v>1250.9749447663739</v>
      </c>
      <c r="D6616" s="1" t="s">
        <v>7139</v>
      </c>
    </row>
    <row r="6617" spans="1:4" x14ac:dyDescent="0.25">
      <c r="A6617" s="1" t="s">
        <v>7177</v>
      </c>
      <c r="B6617" s="1">
        <v>5381.9772943999978</v>
      </c>
      <c r="C6617" s="5">
        <f t="shared" si="103"/>
        <v>2441.2218449214838</v>
      </c>
      <c r="D6617" s="1" t="s">
        <v>7139</v>
      </c>
    </row>
    <row r="6618" spans="1:4" x14ac:dyDescent="0.25">
      <c r="A6618" s="1" t="s">
        <v>7178</v>
      </c>
      <c r="B6618" s="1">
        <v>677.61526884000011</v>
      </c>
      <c r="C6618" s="5">
        <f t="shared" si="103"/>
        <v>307.36086502367334</v>
      </c>
      <c r="D6618" s="1" t="s">
        <v>7139</v>
      </c>
    </row>
    <row r="6619" spans="1:4" x14ac:dyDescent="0.25">
      <c r="A6619" s="1" t="s">
        <v>7179</v>
      </c>
      <c r="B6619" s="1">
        <v>218.7056809</v>
      </c>
      <c r="C6619" s="5">
        <f t="shared" si="103"/>
        <v>99.203147210792807</v>
      </c>
      <c r="D6619" s="1" t="s">
        <v>7139</v>
      </c>
    </row>
    <row r="6620" spans="1:4" x14ac:dyDescent="0.25">
      <c r="A6620" s="1" t="s">
        <v>7180</v>
      </c>
      <c r="B6620" s="1">
        <v>2374.1887083000011</v>
      </c>
      <c r="C6620" s="5">
        <f t="shared" si="103"/>
        <v>1076.913004575214</v>
      </c>
      <c r="D6620" s="1" t="s">
        <v>7139</v>
      </c>
    </row>
    <row r="6621" spans="1:4" x14ac:dyDescent="0.25">
      <c r="A6621" s="1" t="s">
        <v>7181</v>
      </c>
      <c r="B6621" s="1">
        <v>231.69114890000003</v>
      </c>
      <c r="C6621" s="5">
        <f t="shared" si="103"/>
        <v>105.09325161184881</v>
      </c>
      <c r="D6621" s="1" t="s">
        <v>7139</v>
      </c>
    </row>
    <row r="6622" spans="1:4" x14ac:dyDescent="0.25">
      <c r="A6622" s="1" t="s">
        <v>7182</v>
      </c>
      <c r="B6622" s="1">
        <v>4666.3232688000026</v>
      </c>
      <c r="C6622" s="5">
        <f t="shared" si="103"/>
        <v>2116.6069041415308</v>
      </c>
      <c r="D6622" s="1" t="s">
        <v>7139</v>
      </c>
    </row>
    <row r="6623" spans="1:4" x14ac:dyDescent="0.25">
      <c r="A6623" s="1" t="s">
        <v>7183</v>
      </c>
      <c r="B6623" s="1">
        <v>4097.8831149199996</v>
      </c>
      <c r="C6623" s="5">
        <f t="shared" si="103"/>
        <v>1858.7669978627923</v>
      </c>
      <c r="D6623" s="1" t="s">
        <v>7139</v>
      </c>
    </row>
    <row r="6624" spans="1:4" x14ac:dyDescent="0.25">
      <c r="A6624" s="1" t="s">
        <v>7184</v>
      </c>
      <c r="B6624" s="1">
        <v>2265.7647364599998</v>
      </c>
      <c r="C6624" s="5">
        <f t="shared" si="103"/>
        <v>1027.7327583403642</v>
      </c>
      <c r="D6624" s="1" t="s">
        <v>7139</v>
      </c>
    </row>
    <row r="6625" spans="1:4" x14ac:dyDescent="0.25">
      <c r="A6625" s="1" t="s">
        <v>7185</v>
      </c>
      <c r="B6625" s="1">
        <v>2275.2441478999999</v>
      </c>
      <c r="C6625" s="5">
        <f t="shared" si="103"/>
        <v>1032.0325435342568</v>
      </c>
      <c r="D6625" s="1" t="s">
        <v>7139</v>
      </c>
    </row>
    <row r="6626" spans="1:4" x14ac:dyDescent="0.25">
      <c r="A6626" s="1" t="s">
        <v>7186</v>
      </c>
      <c r="B6626" s="1">
        <v>38145.59932519999</v>
      </c>
      <c r="C6626" s="5">
        <f t="shared" si="103"/>
        <v>17302.538689116114</v>
      </c>
      <c r="D6626" s="1" t="s">
        <v>7139</v>
      </c>
    </row>
    <row r="6627" spans="1:4" x14ac:dyDescent="0.25">
      <c r="A6627" s="1" t="s">
        <v>7187</v>
      </c>
      <c r="B6627" s="1">
        <v>2100.9597526800003</v>
      </c>
      <c r="C6627" s="5">
        <f t="shared" si="103"/>
        <v>952.97853613762663</v>
      </c>
      <c r="D6627" s="1" t="s">
        <v>7139</v>
      </c>
    </row>
    <row r="6628" spans="1:4" x14ac:dyDescent="0.25">
      <c r="A6628" s="1" t="s">
        <v>7188</v>
      </c>
      <c r="B6628" s="1">
        <v>6693.8860406600006</v>
      </c>
      <c r="C6628" s="5">
        <f t="shared" si="103"/>
        <v>3036.293156955051</v>
      </c>
      <c r="D6628" s="1" t="s">
        <v>7139</v>
      </c>
    </row>
    <row r="6629" spans="1:4" x14ac:dyDescent="0.25">
      <c r="A6629" s="1" t="s">
        <v>7189</v>
      </c>
      <c r="B6629" s="1">
        <v>4894.3369701299998</v>
      </c>
      <c r="C6629" s="5">
        <f t="shared" si="103"/>
        <v>2220.032094955207</v>
      </c>
      <c r="D6629" s="1" t="s">
        <v>7139</v>
      </c>
    </row>
    <row r="6630" spans="1:4" x14ac:dyDescent="0.25">
      <c r="A6630" s="1" t="s">
        <v>7190</v>
      </c>
      <c r="B6630" s="1">
        <v>561.81210648999991</v>
      </c>
      <c r="C6630" s="5">
        <f t="shared" si="103"/>
        <v>254.83347700701202</v>
      </c>
      <c r="D6630" s="1" t="s">
        <v>7139</v>
      </c>
    </row>
    <row r="6631" spans="1:4" x14ac:dyDescent="0.25">
      <c r="A6631" s="1" t="s">
        <v>7191</v>
      </c>
      <c r="B6631" s="1">
        <v>6562.0317269799998</v>
      </c>
      <c r="C6631" s="5">
        <f t="shared" si="103"/>
        <v>2976.4850951043122</v>
      </c>
      <c r="D6631" s="1" t="s">
        <v>7139</v>
      </c>
    </row>
    <row r="6632" spans="1:4" x14ac:dyDescent="0.25">
      <c r="A6632" s="1" t="s">
        <v>7192</v>
      </c>
      <c r="B6632" s="1">
        <v>10217.849762400003</v>
      </c>
      <c r="C6632" s="5">
        <f t="shared" si="103"/>
        <v>4634.7349094265419</v>
      </c>
      <c r="D6632" s="1" t="s">
        <v>7139</v>
      </c>
    </row>
    <row r="6633" spans="1:4" x14ac:dyDescent="0.25">
      <c r="A6633" s="1" t="s">
        <v>7193</v>
      </c>
      <c r="B6633" s="1">
        <v>4116.4760234199994</v>
      </c>
      <c r="C6633" s="5">
        <f t="shared" si="103"/>
        <v>1867.2005924151242</v>
      </c>
      <c r="D6633" s="1" t="s">
        <v>7139</v>
      </c>
    </row>
    <row r="6634" spans="1:4" x14ac:dyDescent="0.25">
      <c r="A6634" s="1" t="s">
        <v>7194</v>
      </c>
      <c r="B6634" s="1">
        <v>9498.0106415199989</v>
      </c>
      <c r="C6634" s="5">
        <f t="shared" si="103"/>
        <v>4308.2216429083392</v>
      </c>
      <c r="D6634" s="1" t="s">
        <v>7139</v>
      </c>
    </row>
    <row r="6635" spans="1:4" x14ac:dyDescent="0.25">
      <c r="A6635" s="1" t="s">
        <v>7195</v>
      </c>
      <c r="B6635" s="1">
        <v>15767.080616999996</v>
      </c>
      <c r="C6635" s="5">
        <f t="shared" si="103"/>
        <v>7151.8216312262621</v>
      </c>
      <c r="D6635" s="1" t="s">
        <v>7139</v>
      </c>
    </row>
    <row r="6636" spans="1:4" x14ac:dyDescent="0.25">
      <c r="A6636" s="1" t="s">
        <v>7196</v>
      </c>
      <c r="B6636" s="1">
        <v>10124.045496649996</v>
      </c>
      <c r="C6636" s="5">
        <f t="shared" si="103"/>
        <v>4592.1860449164651</v>
      </c>
      <c r="D6636" s="1" t="s">
        <v>7139</v>
      </c>
    </row>
    <row r="6637" spans="1:4" x14ac:dyDescent="0.25">
      <c r="A6637" s="1" t="s">
        <v>7197</v>
      </c>
      <c r="B6637" s="1">
        <v>18248.420024219999</v>
      </c>
      <c r="C6637" s="5">
        <f t="shared" si="103"/>
        <v>8277.3373356259981</v>
      </c>
      <c r="D6637" s="1" t="s">
        <v>7139</v>
      </c>
    </row>
    <row r="6638" spans="1:4" x14ac:dyDescent="0.25">
      <c r="A6638" s="1" t="s">
        <v>7198</v>
      </c>
      <c r="B6638" s="1">
        <v>597.94608570000003</v>
      </c>
      <c r="C6638" s="5">
        <f t="shared" si="103"/>
        <v>271.22356090483441</v>
      </c>
      <c r="D6638" s="1" t="s">
        <v>7139</v>
      </c>
    </row>
    <row r="6639" spans="1:4" x14ac:dyDescent="0.25">
      <c r="A6639" s="1" t="s">
        <v>7199</v>
      </c>
      <c r="B6639" s="1">
        <v>34455.216465629994</v>
      </c>
      <c r="C6639" s="5">
        <f t="shared" si="103"/>
        <v>15628.61054707804</v>
      </c>
      <c r="D6639" s="1" t="s">
        <v>7139</v>
      </c>
    </row>
    <row r="6640" spans="1:4" x14ac:dyDescent="0.25">
      <c r="A6640" s="1" t="s">
        <v>7200</v>
      </c>
      <c r="B6640" s="1">
        <v>563.53224270000021</v>
      </c>
      <c r="C6640" s="5">
        <f t="shared" si="103"/>
        <v>255.6137170307785</v>
      </c>
      <c r="D6640" s="1" t="s">
        <v>7139</v>
      </c>
    </row>
    <row r="6641" spans="1:4" x14ac:dyDescent="0.25">
      <c r="A6641" s="1" t="s">
        <v>7201</v>
      </c>
      <c r="B6641" s="1">
        <v>6262.9669339600005</v>
      </c>
      <c r="C6641" s="5">
        <f t="shared" si="103"/>
        <v>2840.8316975087846</v>
      </c>
      <c r="D6641" s="1" t="s">
        <v>7139</v>
      </c>
    </row>
    <row r="6642" spans="1:4" x14ac:dyDescent="0.25">
      <c r="A6642" s="1" t="s">
        <v>7202</v>
      </c>
      <c r="B6642" s="1">
        <v>8622.245034870004</v>
      </c>
      <c r="C6642" s="5">
        <f t="shared" si="103"/>
        <v>3910.981369856755</v>
      </c>
      <c r="D6642" s="1" t="s">
        <v>7139</v>
      </c>
    </row>
    <row r="6643" spans="1:4" x14ac:dyDescent="0.25">
      <c r="A6643" s="1" t="s">
        <v>7203</v>
      </c>
      <c r="B6643" s="1">
        <v>13686.234969979994</v>
      </c>
      <c r="C6643" s="5">
        <f t="shared" si="103"/>
        <v>6207.9666925031652</v>
      </c>
      <c r="D6643" s="1" t="s">
        <v>7139</v>
      </c>
    </row>
    <row r="6644" spans="1:4" x14ac:dyDescent="0.25">
      <c r="A6644" s="1" t="s">
        <v>230</v>
      </c>
      <c r="B6644" s="1">
        <v>120.90972978999999</v>
      </c>
      <c r="C6644" s="5">
        <f t="shared" si="103"/>
        <v>54.843686154905676</v>
      </c>
      <c r="D6644" s="1" t="s">
        <v>7139</v>
      </c>
    </row>
    <row r="6645" spans="1:4" x14ac:dyDescent="0.25">
      <c r="A6645" s="1" t="s">
        <v>7204</v>
      </c>
      <c r="B6645" s="1">
        <v>100.02809989999997</v>
      </c>
      <c r="C6645" s="5">
        <f t="shared" si="103"/>
        <v>45.371945889840788</v>
      </c>
      <c r="D6645" s="1" t="s">
        <v>7139</v>
      </c>
    </row>
    <row r="6646" spans="1:4" x14ac:dyDescent="0.25">
      <c r="A6646" s="1" t="s">
        <v>261</v>
      </c>
      <c r="B6646" s="1">
        <v>95.320153500000004</v>
      </c>
      <c r="C6646" s="5">
        <f t="shared" si="103"/>
        <v>43.236459066371999</v>
      </c>
      <c r="D6646" s="1" t="s">
        <v>7139</v>
      </c>
    </row>
    <row r="6647" spans="1:4" x14ac:dyDescent="0.25">
      <c r="A6647" s="1" t="s">
        <v>7205</v>
      </c>
      <c r="B6647" s="1">
        <v>134.5683813</v>
      </c>
      <c r="C6647" s="5">
        <f t="shared" si="103"/>
        <v>61.039141210629602</v>
      </c>
      <c r="D6647" s="1" t="s">
        <v>7139</v>
      </c>
    </row>
    <row r="6648" spans="1:4" x14ac:dyDescent="0.25">
      <c r="A6648" s="1" t="s">
        <v>7206</v>
      </c>
      <c r="B6648" s="1">
        <v>9433.3940669600051</v>
      </c>
      <c r="C6648" s="5">
        <f t="shared" si="103"/>
        <v>4278.9120816205223</v>
      </c>
      <c r="D6648" s="1" t="s">
        <v>7139</v>
      </c>
    </row>
    <row r="6649" spans="1:4" x14ac:dyDescent="0.25">
      <c r="A6649" s="1" t="s">
        <v>7207</v>
      </c>
      <c r="B6649" s="1">
        <v>3740.2577326600008</v>
      </c>
      <c r="C6649" s="5">
        <f t="shared" si="103"/>
        <v>1696.550985472715</v>
      </c>
      <c r="D6649" s="1" t="s">
        <v>7139</v>
      </c>
    </row>
    <row r="6650" spans="1:4" x14ac:dyDescent="0.25">
      <c r="A6650" s="1" t="s">
        <v>7208</v>
      </c>
      <c r="B6650" s="1">
        <v>429.97651099999996</v>
      </c>
      <c r="C6650" s="5">
        <f t="shared" si="103"/>
        <v>195.03390557751197</v>
      </c>
      <c r="D6650" s="1" t="s">
        <v>7139</v>
      </c>
    </row>
    <row r="6651" spans="1:4" x14ac:dyDescent="0.25">
      <c r="A6651" s="1" t="s">
        <v>262</v>
      </c>
      <c r="B6651" s="1">
        <v>2.1775900000000001E-2</v>
      </c>
      <c r="C6651" s="5">
        <f t="shared" si="103"/>
        <v>9.8773740328000001E-3</v>
      </c>
      <c r="D6651" s="1" t="s">
        <v>7139</v>
      </c>
    </row>
    <row r="6652" spans="1:4" x14ac:dyDescent="0.25">
      <c r="A6652" s="1" t="s">
        <v>249</v>
      </c>
      <c r="B6652" s="1">
        <v>70.343700720000001</v>
      </c>
      <c r="C6652" s="5">
        <f t="shared" si="103"/>
        <v>31.90733989698624</v>
      </c>
      <c r="D6652" s="1" t="s">
        <v>7139</v>
      </c>
    </row>
    <row r="6653" spans="1:4" x14ac:dyDescent="0.25">
      <c r="A6653" s="1" t="s">
        <v>254</v>
      </c>
      <c r="B6653" s="1">
        <v>239.95194659999999</v>
      </c>
      <c r="C6653" s="5">
        <f t="shared" si="103"/>
        <v>108.84028336218719</v>
      </c>
      <c r="D6653" s="1" t="s">
        <v>7139</v>
      </c>
    </row>
    <row r="6654" spans="1:4" x14ac:dyDescent="0.25">
      <c r="A6654" s="1" t="s">
        <v>7209</v>
      </c>
      <c r="B6654" s="1">
        <v>867.14731918999996</v>
      </c>
      <c r="C6654" s="5">
        <f t="shared" si="103"/>
        <v>393.33108680603044</v>
      </c>
      <c r="D6654" s="1" t="s">
        <v>7139</v>
      </c>
    </row>
    <row r="6655" spans="1:4" x14ac:dyDescent="0.25">
      <c r="A6655" s="1" t="s">
        <v>7210</v>
      </c>
      <c r="B6655" s="1">
        <v>9496.3584625800031</v>
      </c>
      <c r="C6655" s="5">
        <f t="shared" si="103"/>
        <v>4307.4722277585888</v>
      </c>
      <c r="D6655" s="1" t="s">
        <v>7139</v>
      </c>
    </row>
    <row r="6656" spans="1:4" x14ac:dyDescent="0.25">
      <c r="A6656" s="1" t="s">
        <v>7211</v>
      </c>
      <c r="B6656" s="1">
        <v>820.13478322000003</v>
      </c>
      <c r="C6656" s="5">
        <f t="shared" si="103"/>
        <v>372.00657659032623</v>
      </c>
      <c r="D6656" s="1" t="s">
        <v>7139</v>
      </c>
    </row>
    <row r="6657" spans="1:4" x14ac:dyDescent="0.25">
      <c r="A6657" s="1" t="s">
        <v>7212</v>
      </c>
      <c r="B6657" s="1">
        <v>1269.7588198199999</v>
      </c>
      <c r="C6657" s="5">
        <f t="shared" si="103"/>
        <v>575.95244259979336</v>
      </c>
      <c r="D6657" s="1" t="s">
        <v>7139</v>
      </c>
    </row>
    <row r="6658" spans="1:4" x14ac:dyDescent="0.25">
      <c r="A6658" s="1" t="s">
        <v>273</v>
      </c>
      <c r="B6658" s="1">
        <v>3697.1857844899996</v>
      </c>
      <c r="C6658" s="5">
        <f t="shared" si="103"/>
        <v>1677.0138943583879</v>
      </c>
      <c r="D6658" s="1" t="s">
        <v>7139</v>
      </c>
    </row>
    <row r="6659" spans="1:4" x14ac:dyDescent="0.25">
      <c r="A6659" s="1" t="s">
        <v>233</v>
      </c>
      <c r="B6659" s="1">
        <v>328.35571200000004</v>
      </c>
      <c r="C6659" s="5">
        <f t="shared" ref="C6659:C6722" si="104">0.453592*B6659</f>
        <v>148.93952411750402</v>
      </c>
      <c r="D6659" s="1" t="s">
        <v>7139</v>
      </c>
    </row>
    <row r="6660" spans="1:4" x14ac:dyDescent="0.25">
      <c r="A6660" s="1" t="s">
        <v>237</v>
      </c>
      <c r="B6660" s="1">
        <v>876.3164976999999</v>
      </c>
      <c r="C6660" s="5">
        <f t="shared" si="104"/>
        <v>397.49015282473835</v>
      </c>
      <c r="D6660" s="1" t="s">
        <v>7139</v>
      </c>
    </row>
    <row r="6661" spans="1:4" x14ac:dyDescent="0.25">
      <c r="A6661" s="1" t="s">
        <v>7213</v>
      </c>
      <c r="B6661" s="1">
        <v>3522.1223678900019</v>
      </c>
      <c r="C6661" s="5">
        <f t="shared" si="104"/>
        <v>1597.6065290959618</v>
      </c>
      <c r="D6661" s="1" t="s">
        <v>7139</v>
      </c>
    </row>
    <row r="6662" spans="1:4" x14ac:dyDescent="0.25">
      <c r="A6662" s="1" t="s">
        <v>7214</v>
      </c>
      <c r="B6662" s="1">
        <v>6591.1819247599988</v>
      </c>
      <c r="C6662" s="5">
        <f t="shared" si="104"/>
        <v>2989.7073916157374</v>
      </c>
      <c r="D6662" s="1" t="s">
        <v>7139</v>
      </c>
    </row>
    <row r="6663" spans="1:4" x14ac:dyDescent="0.25">
      <c r="A6663" s="1" t="s">
        <v>234</v>
      </c>
      <c r="B6663" s="1">
        <v>6614.016563780001</v>
      </c>
      <c r="C6663" s="5">
        <f t="shared" si="104"/>
        <v>3000.0650011980983</v>
      </c>
      <c r="D6663" s="1" t="s">
        <v>7139</v>
      </c>
    </row>
    <row r="6664" spans="1:4" x14ac:dyDescent="0.25">
      <c r="A6664" s="1" t="s">
        <v>284</v>
      </c>
      <c r="B6664" s="1">
        <v>1509.7540569500004</v>
      </c>
      <c r="C6664" s="5">
        <f t="shared" si="104"/>
        <v>684.81236220006463</v>
      </c>
      <c r="D6664" s="1" t="s">
        <v>7139</v>
      </c>
    </row>
    <row r="6665" spans="1:4" x14ac:dyDescent="0.25">
      <c r="A6665" s="1" t="s">
        <v>255</v>
      </c>
      <c r="B6665" s="1">
        <v>37.066102899999997</v>
      </c>
      <c r="C6665" s="5">
        <f t="shared" si="104"/>
        <v>16.812887746616799</v>
      </c>
      <c r="D6665" s="1" t="s">
        <v>7139</v>
      </c>
    </row>
    <row r="6666" spans="1:4" x14ac:dyDescent="0.25">
      <c r="A6666" s="1" t="s">
        <v>264</v>
      </c>
      <c r="B6666" s="1">
        <v>79.398138999999972</v>
      </c>
      <c r="C6666" s="5">
        <f t="shared" si="104"/>
        <v>36.014360665287988</v>
      </c>
      <c r="D6666" s="1" t="s">
        <v>7139</v>
      </c>
    </row>
    <row r="6667" spans="1:4" x14ac:dyDescent="0.25">
      <c r="A6667" s="1" t="s">
        <v>285</v>
      </c>
      <c r="B6667" s="1">
        <v>850.50608593999982</v>
      </c>
      <c r="C6667" s="5">
        <f t="shared" si="104"/>
        <v>385.78275653369639</v>
      </c>
      <c r="D6667" s="1" t="s">
        <v>7139</v>
      </c>
    </row>
    <row r="6668" spans="1:4" x14ac:dyDescent="0.25">
      <c r="A6668" s="1" t="s">
        <v>236</v>
      </c>
      <c r="B6668" s="1">
        <v>15477.733612269998</v>
      </c>
      <c r="C6668" s="5">
        <f t="shared" si="104"/>
        <v>7020.5761446567731</v>
      </c>
      <c r="D6668" s="1" t="s">
        <v>7139</v>
      </c>
    </row>
    <row r="6669" spans="1:4" x14ac:dyDescent="0.25">
      <c r="A6669" s="1" t="s">
        <v>231</v>
      </c>
      <c r="B6669" s="1">
        <v>5895.1855630299979</v>
      </c>
      <c r="C6669" s="5">
        <f t="shared" si="104"/>
        <v>2674.009009905903</v>
      </c>
      <c r="D6669" s="1" t="s">
        <v>7139</v>
      </c>
    </row>
    <row r="6670" spans="1:4" x14ac:dyDescent="0.25">
      <c r="A6670" s="1" t="s">
        <v>7215</v>
      </c>
      <c r="B6670" s="1">
        <v>3345.8907422000007</v>
      </c>
      <c r="C6670" s="5">
        <f t="shared" si="104"/>
        <v>1517.6692735359827</v>
      </c>
      <c r="D6670" s="1" t="s">
        <v>7139</v>
      </c>
    </row>
    <row r="6671" spans="1:4" x14ac:dyDescent="0.25">
      <c r="A6671" s="1" t="s">
        <v>7216</v>
      </c>
      <c r="B6671" s="1">
        <v>37095.743457619996</v>
      </c>
      <c r="C6671" s="5">
        <f t="shared" si="104"/>
        <v>16826.332466428768</v>
      </c>
      <c r="D6671" s="1" t="s">
        <v>7139</v>
      </c>
    </row>
    <row r="6672" spans="1:4" x14ac:dyDescent="0.25">
      <c r="A6672" s="1" t="s">
        <v>7217</v>
      </c>
      <c r="B6672" s="1">
        <v>17652.665990340003</v>
      </c>
      <c r="C6672" s="5">
        <f t="shared" si="104"/>
        <v>8007.1080718903022</v>
      </c>
      <c r="D6672" s="1" t="s">
        <v>7139</v>
      </c>
    </row>
    <row r="6673" spans="1:4" x14ac:dyDescent="0.25">
      <c r="A6673" s="1" t="s">
        <v>7218</v>
      </c>
      <c r="B6673" s="1">
        <v>5607.5629600099992</v>
      </c>
      <c r="C6673" s="5">
        <f t="shared" si="104"/>
        <v>2543.5456981568555</v>
      </c>
      <c r="D6673" s="1" t="s">
        <v>7139</v>
      </c>
    </row>
    <row r="6674" spans="1:4" x14ac:dyDescent="0.25">
      <c r="A6674" s="1" t="s">
        <v>7219</v>
      </c>
      <c r="B6674" s="1">
        <v>14698.88517145</v>
      </c>
      <c r="C6674" s="5">
        <f t="shared" si="104"/>
        <v>6667.2967226883484</v>
      </c>
      <c r="D6674" s="1" t="s">
        <v>7139</v>
      </c>
    </row>
    <row r="6675" spans="1:4" x14ac:dyDescent="0.25">
      <c r="A6675" s="1" t="s">
        <v>7220</v>
      </c>
      <c r="B6675" s="1">
        <v>9467.2807738999963</v>
      </c>
      <c r="C6675" s="5">
        <f t="shared" si="104"/>
        <v>4294.2828207948469</v>
      </c>
      <c r="D6675" s="1" t="s">
        <v>7139</v>
      </c>
    </row>
    <row r="6676" spans="1:4" x14ac:dyDescent="0.25">
      <c r="A6676" s="1" t="s">
        <v>228</v>
      </c>
      <c r="B6676" s="1">
        <v>695.06096339999999</v>
      </c>
      <c r="C6676" s="5">
        <f t="shared" si="104"/>
        <v>315.2740925105328</v>
      </c>
      <c r="D6676" s="1" t="s">
        <v>7139</v>
      </c>
    </row>
    <row r="6677" spans="1:4" x14ac:dyDescent="0.25">
      <c r="A6677" s="1" t="s">
        <v>7221</v>
      </c>
      <c r="B6677" s="1">
        <v>4465.6372627600012</v>
      </c>
      <c r="C6677" s="5">
        <f t="shared" si="104"/>
        <v>2025.5773372898345</v>
      </c>
      <c r="D6677" s="1" t="s">
        <v>7139</v>
      </c>
    </row>
    <row r="6678" spans="1:4" x14ac:dyDescent="0.25">
      <c r="A6678" s="1" t="s">
        <v>7222</v>
      </c>
      <c r="B6678" s="1">
        <v>7318.9690031500031</v>
      </c>
      <c r="C6678" s="5">
        <f t="shared" si="104"/>
        <v>3319.825788076816</v>
      </c>
      <c r="D6678" s="1" t="s">
        <v>7139</v>
      </c>
    </row>
    <row r="6679" spans="1:4" x14ac:dyDescent="0.25">
      <c r="A6679" s="1" t="s">
        <v>7223</v>
      </c>
      <c r="B6679" s="1">
        <v>15087.607697900003</v>
      </c>
      <c r="C6679" s="5">
        <f t="shared" si="104"/>
        <v>6843.6181509058579</v>
      </c>
      <c r="D6679" s="1" t="s">
        <v>7139</v>
      </c>
    </row>
    <row r="6680" spans="1:4" x14ac:dyDescent="0.25">
      <c r="A6680" s="1" t="s">
        <v>7224</v>
      </c>
      <c r="B6680" s="1">
        <v>718.61989630000005</v>
      </c>
      <c r="C6680" s="5">
        <f t="shared" si="104"/>
        <v>325.96023600250965</v>
      </c>
      <c r="D6680" s="1" t="s">
        <v>7139</v>
      </c>
    </row>
    <row r="6681" spans="1:4" x14ac:dyDescent="0.25">
      <c r="A6681" s="1" t="s">
        <v>7225</v>
      </c>
      <c r="B6681" s="1">
        <v>4735.7018765600005</v>
      </c>
      <c r="C6681" s="5">
        <f t="shared" si="104"/>
        <v>2148.0764855926036</v>
      </c>
      <c r="D6681" s="1" t="s">
        <v>7139</v>
      </c>
    </row>
    <row r="6682" spans="1:4" x14ac:dyDescent="0.25">
      <c r="A6682" s="1" t="s">
        <v>7226</v>
      </c>
      <c r="B6682" s="1">
        <v>619.10444319999999</v>
      </c>
      <c r="C6682" s="5">
        <f t="shared" si="104"/>
        <v>280.82082259997441</v>
      </c>
      <c r="D6682" s="1" t="s">
        <v>7139</v>
      </c>
    </row>
    <row r="6683" spans="1:4" x14ac:dyDescent="0.25">
      <c r="A6683" s="1" t="s">
        <v>7227</v>
      </c>
      <c r="B6683" s="1">
        <v>621.68530762000012</v>
      </c>
      <c r="C6683" s="5">
        <f t="shared" si="104"/>
        <v>281.99148205397108</v>
      </c>
      <c r="D6683" s="1" t="s">
        <v>7139</v>
      </c>
    </row>
    <row r="6684" spans="1:4" x14ac:dyDescent="0.25">
      <c r="A6684" s="1" t="s">
        <v>7228</v>
      </c>
      <c r="B6684" s="1">
        <v>13364.794663840006</v>
      </c>
      <c r="C6684" s="5">
        <f t="shared" si="104"/>
        <v>6062.1639411605156</v>
      </c>
      <c r="D6684" s="1" t="s">
        <v>7139</v>
      </c>
    </row>
    <row r="6685" spans="1:4" x14ac:dyDescent="0.25">
      <c r="A6685" s="1" t="s">
        <v>7229</v>
      </c>
      <c r="B6685" s="1">
        <v>1369.7662120999996</v>
      </c>
      <c r="C6685" s="5">
        <f t="shared" si="104"/>
        <v>621.31499567886306</v>
      </c>
      <c r="D6685" s="1" t="s">
        <v>7139</v>
      </c>
    </row>
    <row r="6686" spans="1:4" x14ac:dyDescent="0.25">
      <c r="A6686" s="1" t="s">
        <v>7230</v>
      </c>
      <c r="B6686" s="1">
        <v>43.9033497</v>
      </c>
      <c r="C6686" s="5">
        <f t="shared" si="104"/>
        <v>19.914208197122399</v>
      </c>
      <c r="D6686" s="1" t="s">
        <v>7139</v>
      </c>
    </row>
    <row r="6687" spans="1:4" x14ac:dyDescent="0.25">
      <c r="A6687" s="1" t="s">
        <v>7231</v>
      </c>
      <c r="B6687" s="1">
        <v>1251.7767880600002</v>
      </c>
      <c r="C6687" s="5">
        <f t="shared" si="104"/>
        <v>567.79593684971155</v>
      </c>
      <c r="D6687" s="1" t="s">
        <v>7139</v>
      </c>
    </row>
    <row r="6688" spans="1:4" x14ac:dyDescent="0.25">
      <c r="A6688" s="1" t="s">
        <v>7232</v>
      </c>
      <c r="B6688" s="1">
        <v>24193.653718190006</v>
      </c>
      <c r="C6688" s="5">
        <f t="shared" si="104"/>
        <v>10974.04777734124</v>
      </c>
      <c r="D6688" s="1" t="s">
        <v>7139</v>
      </c>
    </row>
    <row r="6689" spans="1:4" x14ac:dyDescent="0.25">
      <c r="A6689" s="1" t="s">
        <v>7233</v>
      </c>
      <c r="B6689" s="1">
        <v>3778.3790173999996</v>
      </c>
      <c r="C6689" s="5">
        <f t="shared" si="104"/>
        <v>1713.8424952605005</v>
      </c>
      <c r="D6689" s="1" t="s">
        <v>7139</v>
      </c>
    </row>
    <row r="6690" spans="1:4" x14ac:dyDescent="0.25">
      <c r="A6690" s="1" t="s">
        <v>7234</v>
      </c>
      <c r="B6690" s="1">
        <v>3422.0751025100008</v>
      </c>
      <c r="C6690" s="5">
        <f t="shared" si="104"/>
        <v>1552.2258898977163</v>
      </c>
      <c r="D6690" s="1" t="s">
        <v>7139</v>
      </c>
    </row>
    <row r="6691" spans="1:4" x14ac:dyDescent="0.25">
      <c r="A6691" s="1" t="s">
        <v>7235</v>
      </c>
      <c r="B6691" s="1">
        <v>5580.7237360300023</v>
      </c>
      <c r="C6691" s="5">
        <f t="shared" si="104"/>
        <v>2531.3716408733208</v>
      </c>
      <c r="D6691" s="1" t="s">
        <v>7139</v>
      </c>
    </row>
    <row r="6692" spans="1:4" x14ac:dyDescent="0.25">
      <c r="A6692" s="1" t="s">
        <v>7236</v>
      </c>
      <c r="B6692" s="1">
        <v>547.54559012000004</v>
      </c>
      <c r="C6692" s="5">
        <f t="shared" si="104"/>
        <v>248.36229931371105</v>
      </c>
      <c r="D6692" s="1" t="s">
        <v>7139</v>
      </c>
    </row>
    <row r="6693" spans="1:4" x14ac:dyDescent="0.25">
      <c r="A6693" s="1" t="s">
        <v>7237</v>
      </c>
      <c r="B6693" s="1">
        <v>6797.9792339200012</v>
      </c>
      <c r="C6693" s="5">
        <f t="shared" si="104"/>
        <v>3083.5089966722412</v>
      </c>
      <c r="D6693" s="1" t="s">
        <v>7139</v>
      </c>
    </row>
    <row r="6694" spans="1:4" x14ac:dyDescent="0.25">
      <c r="A6694" s="1" t="s">
        <v>7238</v>
      </c>
      <c r="B6694" s="1">
        <v>13730.74768081</v>
      </c>
      <c r="C6694" s="5">
        <f t="shared" si="104"/>
        <v>6228.1573020339692</v>
      </c>
      <c r="D6694" s="1" t="s">
        <v>7139</v>
      </c>
    </row>
    <row r="6695" spans="1:4" x14ac:dyDescent="0.25">
      <c r="A6695" s="1" t="s">
        <v>7239</v>
      </c>
      <c r="B6695" s="1">
        <v>37209.480056670014</v>
      </c>
      <c r="C6695" s="5">
        <f t="shared" si="104"/>
        <v>16877.922477865064</v>
      </c>
      <c r="D6695" s="1" t="s">
        <v>7139</v>
      </c>
    </row>
    <row r="6696" spans="1:4" x14ac:dyDescent="0.25">
      <c r="A6696" s="1" t="s">
        <v>7240</v>
      </c>
      <c r="B6696" s="1">
        <v>11269.858922159998</v>
      </c>
      <c r="C6696" s="5">
        <f t="shared" si="104"/>
        <v>5111.9178482203979</v>
      </c>
      <c r="D6696" s="1" t="s">
        <v>7139</v>
      </c>
    </row>
    <row r="6697" spans="1:4" x14ac:dyDescent="0.25">
      <c r="A6697" s="1" t="s">
        <v>7241</v>
      </c>
      <c r="B6697" s="1">
        <v>9310.0809753000012</v>
      </c>
      <c r="C6697" s="5">
        <f t="shared" si="104"/>
        <v>4222.9782497482784</v>
      </c>
      <c r="D6697" s="1" t="s">
        <v>7139</v>
      </c>
    </row>
    <row r="6698" spans="1:4" x14ac:dyDescent="0.25">
      <c r="A6698" s="1" t="s">
        <v>7242</v>
      </c>
      <c r="B6698" s="1">
        <v>1124.0501981199998</v>
      </c>
      <c r="C6698" s="5">
        <f t="shared" si="104"/>
        <v>509.86017746564693</v>
      </c>
      <c r="D6698" s="1" t="s">
        <v>7139</v>
      </c>
    </row>
    <row r="6699" spans="1:4" x14ac:dyDescent="0.25">
      <c r="A6699" s="1" t="s">
        <v>7243</v>
      </c>
      <c r="B6699" s="1">
        <v>9265.0171606800031</v>
      </c>
      <c r="C6699" s="5">
        <f t="shared" si="104"/>
        <v>4202.5376639471642</v>
      </c>
      <c r="D6699" s="1" t="s">
        <v>7139</v>
      </c>
    </row>
    <row r="6700" spans="1:4" x14ac:dyDescent="0.25">
      <c r="A6700" s="1" t="s">
        <v>7244</v>
      </c>
      <c r="B6700" s="1">
        <v>22035.53077795</v>
      </c>
      <c r="C6700" s="5">
        <f t="shared" si="104"/>
        <v>9995.1404766318956</v>
      </c>
      <c r="D6700" s="1" t="s">
        <v>7139</v>
      </c>
    </row>
    <row r="6701" spans="1:4" x14ac:dyDescent="0.25">
      <c r="A6701" s="1" t="s">
        <v>7245</v>
      </c>
      <c r="B6701" s="1">
        <v>17970.892391979996</v>
      </c>
      <c r="C6701" s="5">
        <f t="shared" si="104"/>
        <v>8151.4530218629907</v>
      </c>
      <c r="D6701" s="1" t="s">
        <v>7139</v>
      </c>
    </row>
    <row r="6702" spans="1:4" x14ac:dyDescent="0.25">
      <c r="A6702" s="1" t="s">
        <v>7246</v>
      </c>
      <c r="B6702" s="1">
        <v>23419.052320039984</v>
      </c>
      <c r="C6702" s="5">
        <f t="shared" si="104"/>
        <v>10622.694779951576</v>
      </c>
      <c r="D6702" s="1" t="s">
        <v>7139</v>
      </c>
    </row>
    <row r="6703" spans="1:4" x14ac:dyDescent="0.25">
      <c r="A6703" s="1" t="s">
        <v>7247</v>
      </c>
      <c r="B6703" s="1">
        <v>8456.7416207800015</v>
      </c>
      <c r="C6703" s="5">
        <f t="shared" si="104"/>
        <v>3835.9103452528425</v>
      </c>
      <c r="D6703" s="1" t="s">
        <v>7139</v>
      </c>
    </row>
    <row r="6704" spans="1:4" x14ac:dyDescent="0.25">
      <c r="A6704" s="1" t="s">
        <v>7248</v>
      </c>
      <c r="B6704" s="1">
        <v>22717.924964159996</v>
      </c>
      <c r="C6704" s="5">
        <f t="shared" si="104"/>
        <v>10304.669020343261</v>
      </c>
      <c r="D6704" s="1" t="s">
        <v>7139</v>
      </c>
    </row>
    <row r="6705" spans="1:4" x14ac:dyDescent="0.25">
      <c r="A6705" s="1" t="s">
        <v>7249</v>
      </c>
      <c r="B6705" s="1">
        <v>14085.562958470004</v>
      </c>
      <c r="C6705" s="5">
        <f t="shared" si="104"/>
        <v>6389.0986734583257</v>
      </c>
      <c r="D6705" s="1" t="s">
        <v>7139</v>
      </c>
    </row>
    <row r="6706" spans="1:4" x14ac:dyDescent="0.25">
      <c r="A6706" s="1" t="s">
        <v>7250</v>
      </c>
      <c r="B6706" s="1">
        <v>13775.44753562</v>
      </c>
      <c r="C6706" s="5">
        <f t="shared" si="104"/>
        <v>6248.4327985769469</v>
      </c>
      <c r="D6706" s="1" t="s">
        <v>7139</v>
      </c>
    </row>
    <row r="6707" spans="1:4" x14ac:dyDescent="0.25">
      <c r="A6707" s="1" t="s">
        <v>7251</v>
      </c>
      <c r="B6707" s="1">
        <v>5179.0963189599997</v>
      </c>
      <c r="C6707" s="5">
        <f t="shared" si="104"/>
        <v>2349.196657509704</v>
      </c>
      <c r="D6707" s="1" t="s">
        <v>7139</v>
      </c>
    </row>
    <row r="6708" spans="1:4" x14ac:dyDescent="0.25">
      <c r="A6708" s="1" t="s">
        <v>7252</v>
      </c>
      <c r="B6708" s="1">
        <v>1561.6018276600003</v>
      </c>
      <c r="C6708" s="5">
        <f t="shared" si="104"/>
        <v>708.33009621195481</v>
      </c>
      <c r="D6708" s="1" t="s">
        <v>7139</v>
      </c>
    </row>
    <row r="6709" spans="1:4" x14ac:dyDescent="0.25">
      <c r="A6709" s="1" t="s">
        <v>7253</v>
      </c>
      <c r="B6709" s="1">
        <v>2803.10504941</v>
      </c>
      <c r="C6709" s="5">
        <f t="shared" si="104"/>
        <v>1271.4660255719807</v>
      </c>
      <c r="D6709" s="1" t="s">
        <v>7139</v>
      </c>
    </row>
    <row r="6710" spans="1:4" x14ac:dyDescent="0.25">
      <c r="A6710" s="1" t="s">
        <v>7254</v>
      </c>
      <c r="B6710" s="1">
        <v>9838.1620663999965</v>
      </c>
      <c r="C6710" s="5">
        <f t="shared" si="104"/>
        <v>4462.5116080225071</v>
      </c>
      <c r="D6710" s="1" t="s">
        <v>7139</v>
      </c>
    </row>
    <row r="6711" spans="1:4" x14ac:dyDescent="0.25">
      <c r="A6711" s="1" t="s">
        <v>7255</v>
      </c>
      <c r="B6711" s="1">
        <v>2449.8361937400009</v>
      </c>
      <c r="C6711" s="5">
        <f t="shared" si="104"/>
        <v>1111.2260987909144</v>
      </c>
      <c r="D6711" s="1" t="s">
        <v>7139</v>
      </c>
    </row>
    <row r="6712" spans="1:4" x14ac:dyDescent="0.25">
      <c r="A6712" s="1" t="s">
        <v>7256</v>
      </c>
      <c r="B6712" s="1">
        <v>6632.3642413899997</v>
      </c>
      <c r="C6712" s="5">
        <f t="shared" si="104"/>
        <v>3008.3873609805728</v>
      </c>
      <c r="D6712" s="1" t="s">
        <v>7139</v>
      </c>
    </row>
    <row r="6713" spans="1:4" x14ac:dyDescent="0.25">
      <c r="A6713" s="1" t="s">
        <v>7257</v>
      </c>
      <c r="B6713" s="1">
        <v>1832.8199470499997</v>
      </c>
      <c r="C6713" s="5">
        <f t="shared" si="104"/>
        <v>831.35246542230345</v>
      </c>
      <c r="D6713" s="1" t="s">
        <v>7139</v>
      </c>
    </row>
    <row r="6714" spans="1:4" x14ac:dyDescent="0.25">
      <c r="A6714" s="1" t="s">
        <v>7258</v>
      </c>
      <c r="B6714" s="1">
        <v>16582.961816609997</v>
      </c>
      <c r="C6714" s="5">
        <f t="shared" si="104"/>
        <v>7521.8988163197619</v>
      </c>
      <c r="D6714" s="1" t="s">
        <v>7139</v>
      </c>
    </row>
    <row r="6715" spans="1:4" x14ac:dyDescent="0.25">
      <c r="A6715" s="1" t="s">
        <v>7259</v>
      </c>
      <c r="B6715" s="1">
        <v>37713.437258210004</v>
      </c>
      <c r="C6715" s="5">
        <f t="shared" si="104"/>
        <v>17106.513432825992</v>
      </c>
      <c r="D6715" s="1" t="s">
        <v>7139</v>
      </c>
    </row>
    <row r="6716" spans="1:4" x14ac:dyDescent="0.25">
      <c r="A6716" s="1" t="s">
        <v>7260</v>
      </c>
      <c r="B6716" s="1">
        <v>18398.042833399999</v>
      </c>
      <c r="C6716" s="5">
        <f t="shared" si="104"/>
        <v>8345.2050448875725</v>
      </c>
      <c r="D6716" s="1" t="s">
        <v>7139</v>
      </c>
    </row>
    <row r="6717" spans="1:4" x14ac:dyDescent="0.25">
      <c r="A6717" s="1" t="s">
        <v>7261</v>
      </c>
      <c r="B6717" s="1">
        <v>4329.7500936699998</v>
      </c>
      <c r="C6717" s="5">
        <f t="shared" si="104"/>
        <v>1963.9400044879626</v>
      </c>
      <c r="D6717" s="1" t="s">
        <v>7139</v>
      </c>
    </row>
    <row r="6718" spans="1:4" x14ac:dyDescent="0.25">
      <c r="A6718" s="1" t="s">
        <v>7262</v>
      </c>
      <c r="B6718" s="1">
        <v>3857.5881303900001</v>
      </c>
      <c r="C6718" s="5">
        <f t="shared" si="104"/>
        <v>1749.7711152398608</v>
      </c>
      <c r="D6718" s="1" t="s">
        <v>7139</v>
      </c>
    </row>
    <row r="6719" spans="1:4" x14ac:dyDescent="0.25">
      <c r="A6719" s="1" t="s">
        <v>7263</v>
      </c>
      <c r="B6719" s="1">
        <v>4910.3430804000009</v>
      </c>
      <c r="C6719" s="5">
        <f t="shared" si="104"/>
        <v>2227.2923385247973</v>
      </c>
      <c r="D6719" s="1" t="s">
        <v>7139</v>
      </c>
    </row>
    <row r="6720" spans="1:4" x14ac:dyDescent="0.25">
      <c r="A6720" s="1" t="s">
        <v>7264</v>
      </c>
      <c r="B6720" s="1">
        <v>5534.9531804200051</v>
      </c>
      <c r="C6720" s="5">
        <f t="shared" si="104"/>
        <v>2510.6104830130707</v>
      </c>
      <c r="D6720" s="1" t="s">
        <v>7139</v>
      </c>
    </row>
    <row r="6721" spans="1:4" x14ac:dyDescent="0.25">
      <c r="A6721" s="1" t="s">
        <v>7265</v>
      </c>
      <c r="B6721" s="1">
        <v>11944.830225890002</v>
      </c>
      <c r="C6721" s="5">
        <f t="shared" si="104"/>
        <v>5418.0794318218977</v>
      </c>
      <c r="D6721" s="1" t="s">
        <v>7139</v>
      </c>
    </row>
    <row r="6722" spans="1:4" x14ac:dyDescent="0.25">
      <c r="A6722" s="1" t="s">
        <v>7266</v>
      </c>
      <c r="B6722" s="1">
        <v>14461.203056939998</v>
      </c>
      <c r="C6722" s="5">
        <f t="shared" si="104"/>
        <v>6559.4860170035272</v>
      </c>
      <c r="D6722" s="1" t="s">
        <v>7139</v>
      </c>
    </row>
    <row r="6723" spans="1:4" x14ac:dyDescent="0.25">
      <c r="A6723" s="1" t="s">
        <v>7267</v>
      </c>
      <c r="B6723" s="1">
        <v>2667.7856095199995</v>
      </c>
      <c r="C6723" s="5">
        <f t="shared" ref="C6723:C6786" si="105">0.453592*B6723</f>
        <v>1210.0862101933956</v>
      </c>
      <c r="D6723" s="1" t="s">
        <v>7139</v>
      </c>
    </row>
    <row r="6724" spans="1:4" x14ac:dyDescent="0.25">
      <c r="A6724" s="1" t="s">
        <v>7268</v>
      </c>
      <c r="B6724" s="1">
        <v>1492.7124687800001</v>
      </c>
      <c r="C6724" s="5">
        <f t="shared" si="105"/>
        <v>677.08243413885782</v>
      </c>
      <c r="D6724" s="1" t="s">
        <v>7139</v>
      </c>
    </row>
    <row r="6725" spans="1:4" x14ac:dyDescent="0.25">
      <c r="A6725" s="1" t="s">
        <v>7269</v>
      </c>
      <c r="B6725" s="1">
        <v>1903.9949440700002</v>
      </c>
      <c r="C6725" s="5">
        <f t="shared" si="105"/>
        <v>863.63687467059947</v>
      </c>
      <c r="D6725" s="1" t="s">
        <v>7139</v>
      </c>
    </row>
    <row r="6726" spans="1:4" x14ac:dyDescent="0.25">
      <c r="A6726" s="1" t="s">
        <v>7270</v>
      </c>
      <c r="B6726" s="1">
        <v>17273.285463730008</v>
      </c>
      <c r="C6726" s="5">
        <f t="shared" si="105"/>
        <v>7835.0241000642218</v>
      </c>
      <c r="D6726" s="1" t="s">
        <v>7139</v>
      </c>
    </row>
    <row r="6727" spans="1:4" x14ac:dyDescent="0.25">
      <c r="A6727" s="1" t="s">
        <v>7271</v>
      </c>
      <c r="B6727" s="1">
        <v>7053.3106172200032</v>
      </c>
      <c r="C6727" s="5">
        <f t="shared" si="105"/>
        <v>3199.3252694860557</v>
      </c>
      <c r="D6727" s="1" t="s">
        <v>7139</v>
      </c>
    </row>
    <row r="6728" spans="1:4" x14ac:dyDescent="0.25">
      <c r="A6728" s="1" t="s">
        <v>7272</v>
      </c>
      <c r="B6728" s="1">
        <v>1492.67026356</v>
      </c>
      <c r="C6728" s="5">
        <f t="shared" si="105"/>
        <v>677.06329018870747</v>
      </c>
      <c r="D6728" s="1" t="s">
        <v>7139</v>
      </c>
    </row>
    <row r="6729" spans="1:4" x14ac:dyDescent="0.25">
      <c r="A6729" s="1" t="s">
        <v>7273</v>
      </c>
      <c r="B6729" s="1">
        <v>2944.2089704799982</v>
      </c>
      <c r="C6729" s="5">
        <f t="shared" si="105"/>
        <v>1335.4696353379634</v>
      </c>
      <c r="D6729" s="1" t="s">
        <v>7139</v>
      </c>
    </row>
    <row r="6730" spans="1:4" x14ac:dyDescent="0.25">
      <c r="A6730" s="1" t="s">
        <v>7274</v>
      </c>
      <c r="B6730" s="1">
        <v>3951.6409098399999</v>
      </c>
      <c r="C6730" s="5">
        <f t="shared" si="105"/>
        <v>1792.4327035761453</v>
      </c>
      <c r="D6730" s="1" t="s">
        <v>7139</v>
      </c>
    </row>
    <row r="6731" spans="1:4" x14ac:dyDescent="0.25">
      <c r="A6731" s="1" t="s">
        <v>7275</v>
      </c>
      <c r="B6731" s="1">
        <v>5805.3406235000011</v>
      </c>
      <c r="C6731" s="5">
        <f t="shared" si="105"/>
        <v>2633.2560640946126</v>
      </c>
      <c r="D6731" s="1" t="s">
        <v>7139</v>
      </c>
    </row>
    <row r="6732" spans="1:4" x14ac:dyDescent="0.25">
      <c r="A6732" s="1" t="s">
        <v>7276</v>
      </c>
      <c r="B6732" s="1">
        <v>27392.162163420009</v>
      </c>
      <c r="C6732" s="5">
        <f t="shared" si="105"/>
        <v>12424.865620030008</v>
      </c>
      <c r="D6732" s="1" t="s">
        <v>7139</v>
      </c>
    </row>
    <row r="6733" spans="1:4" x14ac:dyDescent="0.25">
      <c r="A6733" s="1" t="s">
        <v>7277</v>
      </c>
      <c r="B6733" s="1">
        <v>1432.5683255500001</v>
      </c>
      <c r="C6733" s="5">
        <f t="shared" si="105"/>
        <v>649.8015319228756</v>
      </c>
      <c r="D6733" s="1" t="s">
        <v>7139</v>
      </c>
    </row>
    <row r="6734" spans="1:4" x14ac:dyDescent="0.25">
      <c r="A6734" s="1" t="s">
        <v>7278</v>
      </c>
      <c r="B6734" s="1">
        <v>3471.0964076599994</v>
      </c>
      <c r="C6734" s="5">
        <f t="shared" si="105"/>
        <v>1574.4615617433144</v>
      </c>
      <c r="D6734" s="1" t="s">
        <v>7139</v>
      </c>
    </row>
    <row r="6735" spans="1:4" x14ac:dyDescent="0.25">
      <c r="A6735" s="1" t="s">
        <v>7279</v>
      </c>
      <c r="B6735" s="1">
        <v>570.89819826000007</v>
      </c>
      <c r="C6735" s="5">
        <f t="shared" si="105"/>
        <v>258.95485554514994</v>
      </c>
      <c r="D6735" s="1" t="s">
        <v>7139</v>
      </c>
    </row>
    <row r="6736" spans="1:4" x14ac:dyDescent="0.25">
      <c r="A6736" s="1" t="s">
        <v>7280</v>
      </c>
      <c r="B6736" s="1">
        <v>3971.7083388299975</v>
      </c>
      <c r="C6736" s="5">
        <f t="shared" si="105"/>
        <v>1801.5351288265763</v>
      </c>
      <c r="D6736" s="1" t="s">
        <v>7139</v>
      </c>
    </row>
    <row r="6737" spans="1:4" x14ac:dyDescent="0.25">
      <c r="A6737" s="1" t="s">
        <v>7281</v>
      </c>
      <c r="B6737" s="1">
        <v>1299.6086131399998</v>
      </c>
      <c r="C6737" s="5">
        <f t="shared" si="105"/>
        <v>589.49207005139874</v>
      </c>
      <c r="D6737" s="1" t="s">
        <v>7139</v>
      </c>
    </row>
    <row r="6738" spans="1:4" x14ac:dyDescent="0.25">
      <c r="A6738" s="1" t="s">
        <v>7282</v>
      </c>
      <c r="B6738" s="1">
        <v>4635.9989652300001</v>
      </c>
      <c r="C6738" s="5">
        <f t="shared" si="105"/>
        <v>2102.8520426366063</v>
      </c>
      <c r="D6738" s="1" t="s">
        <v>7139</v>
      </c>
    </row>
    <row r="6739" spans="1:4" x14ac:dyDescent="0.25">
      <c r="A6739" s="1" t="s">
        <v>7283</v>
      </c>
      <c r="B6739" s="1">
        <v>8006.7274348000019</v>
      </c>
      <c r="C6739" s="5">
        <f t="shared" si="105"/>
        <v>3631.7875106058023</v>
      </c>
      <c r="D6739" s="1" t="s">
        <v>7139</v>
      </c>
    </row>
    <row r="6740" spans="1:4" x14ac:dyDescent="0.25">
      <c r="A6740" s="1" t="s">
        <v>7284</v>
      </c>
      <c r="B6740" s="1">
        <v>10883.459624269997</v>
      </c>
      <c r="C6740" s="5">
        <f t="shared" si="105"/>
        <v>4936.6502178918763</v>
      </c>
      <c r="D6740" s="1" t="s">
        <v>7139</v>
      </c>
    </row>
    <row r="6741" spans="1:4" x14ac:dyDescent="0.25">
      <c r="A6741" s="1" t="s">
        <v>7285</v>
      </c>
      <c r="B6741" s="1">
        <v>12061.048770309997</v>
      </c>
      <c r="C6741" s="5">
        <f t="shared" si="105"/>
        <v>5470.7952338224522</v>
      </c>
      <c r="D6741" s="1" t="s">
        <v>7139</v>
      </c>
    </row>
    <row r="6742" spans="1:4" x14ac:dyDescent="0.25">
      <c r="A6742" s="1" t="s">
        <v>7286</v>
      </c>
      <c r="B6742" s="1">
        <v>61770.993257759976</v>
      </c>
      <c r="C6742" s="5">
        <f t="shared" si="105"/>
        <v>28018.828373773864</v>
      </c>
      <c r="D6742" s="1" t="s">
        <v>7139</v>
      </c>
    </row>
    <row r="6743" spans="1:4" x14ac:dyDescent="0.25">
      <c r="A6743" s="1" t="s">
        <v>7287</v>
      </c>
      <c r="B6743" s="1">
        <v>66583.791707640004</v>
      </c>
      <c r="C6743" s="5">
        <f t="shared" si="105"/>
        <v>30201.875248251843</v>
      </c>
      <c r="D6743" s="1" t="s">
        <v>7139</v>
      </c>
    </row>
    <row r="6744" spans="1:4" x14ac:dyDescent="0.25">
      <c r="A6744" s="1" t="s">
        <v>7288</v>
      </c>
      <c r="B6744" s="1">
        <v>585.07572594999999</v>
      </c>
      <c r="C6744" s="5">
        <f t="shared" si="105"/>
        <v>265.38566868511242</v>
      </c>
      <c r="D6744" s="1" t="s">
        <v>7139</v>
      </c>
    </row>
    <row r="6745" spans="1:4" x14ac:dyDescent="0.25">
      <c r="A6745" s="1" t="s">
        <v>7289</v>
      </c>
      <c r="B6745" s="1">
        <v>4496.6309752199995</v>
      </c>
      <c r="C6745" s="5">
        <f t="shared" si="105"/>
        <v>2039.6358373119899</v>
      </c>
      <c r="D6745" s="1" t="s">
        <v>7139</v>
      </c>
    </row>
    <row r="6746" spans="1:4" x14ac:dyDescent="0.25">
      <c r="A6746" s="1" t="s">
        <v>7290</v>
      </c>
      <c r="B6746" s="1">
        <v>6965.172194849998</v>
      </c>
      <c r="C6746" s="5">
        <f t="shared" si="105"/>
        <v>3159.3463862064004</v>
      </c>
      <c r="D6746" s="1" t="s">
        <v>7139</v>
      </c>
    </row>
    <row r="6747" spans="1:4" x14ac:dyDescent="0.25">
      <c r="A6747" s="1" t="s">
        <v>7291</v>
      </c>
      <c r="B6747" s="1">
        <v>8167.638168540002</v>
      </c>
      <c r="C6747" s="5">
        <f t="shared" si="105"/>
        <v>3704.7753321443965</v>
      </c>
      <c r="D6747" s="1" t="s">
        <v>7139</v>
      </c>
    </row>
    <row r="6748" spans="1:4" x14ac:dyDescent="0.25">
      <c r="A6748" s="1" t="s">
        <v>7292</v>
      </c>
      <c r="B6748" s="1">
        <v>58121.79815637003</v>
      </c>
      <c r="C6748" s="5">
        <f t="shared" si="105"/>
        <v>26363.582669344196</v>
      </c>
      <c r="D6748" s="1" t="s">
        <v>7139</v>
      </c>
    </row>
    <row r="6749" spans="1:4" x14ac:dyDescent="0.25">
      <c r="A6749" s="1" t="s">
        <v>7293</v>
      </c>
      <c r="B6749" s="1">
        <v>64654.053958770026</v>
      </c>
      <c r="C6749" s="5">
        <f t="shared" si="105"/>
        <v>29326.561643266414</v>
      </c>
      <c r="D6749" s="1" t="s">
        <v>7139</v>
      </c>
    </row>
    <row r="6750" spans="1:4" x14ac:dyDescent="0.25">
      <c r="A6750" s="1" t="s">
        <v>7294</v>
      </c>
      <c r="B6750" s="1">
        <v>45559.380253100018</v>
      </c>
      <c r="C6750" s="5">
        <f t="shared" si="105"/>
        <v>20665.370407764145</v>
      </c>
      <c r="D6750" s="1" t="s">
        <v>7139</v>
      </c>
    </row>
    <row r="6751" spans="1:4" x14ac:dyDescent="0.25">
      <c r="A6751" s="1" t="s">
        <v>7295</v>
      </c>
      <c r="B6751" s="1">
        <v>4512.6070757700008</v>
      </c>
      <c r="C6751" s="5">
        <f t="shared" si="105"/>
        <v>2046.8824687126662</v>
      </c>
      <c r="D6751" s="1" t="s">
        <v>7139</v>
      </c>
    </row>
    <row r="6752" spans="1:4" x14ac:dyDescent="0.25">
      <c r="A6752" s="1" t="s">
        <v>7296</v>
      </c>
      <c r="B6752" s="1">
        <v>1801.8866729699996</v>
      </c>
      <c r="C6752" s="5">
        <f t="shared" si="105"/>
        <v>817.32137976580805</v>
      </c>
      <c r="D6752" s="1" t="s">
        <v>7139</v>
      </c>
    </row>
    <row r="6753" spans="1:4" x14ac:dyDescent="0.25">
      <c r="A6753" s="1" t="s">
        <v>7297</v>
      </c>
      <c r="B6753" s="1">
        <v>46796.734127230004</v>
      </c>
      <c r="C6753" s="5">
        <f t="shared" si="105"/>
        <v>21226.624226238513</v>
      </c>
      <c r="D6753" s="1" t="s">
        <v>7139</v>
      </c>
    </row>
    <row r="6754" spans="1:4" x14ac:dyDescent="0.25">
      <c r="A6754" s="1" t="s">
        <v>7298</v>
      </c>
      <c r="B6754" s="1">
        <v>8670.2808808599984</v>
      </c>
      <c r="C6754" s="5">
        <f t="shared" si="105"/>
        <v>3932.7700453110483</v>
      </c>
      <c r="D6754" s="1" t="s">
        <v>7139</v>
      </c>
    </row>
    <row r="6755" spans="1:4" x14ac:dyDescent="0.25">
      <c r="A6755" s="1" t="s">
        <v>7299</v>
      </c>
      <c r="B6755" s="1">
        <v>34766.226062660004</v>
      </c>
      <c r="C6755" s="5">
        <f t="shared" si="105"/>
        <v>15769.682012214076</v>
      </c>
      <c r="D6755" s="1" t="s">
        <v>7139</v>
      </c>
    </row>
    <row r="6756" spans="1:4" x14ac:dyDescent="0.25">
      <c r="A6756" s="1" t="s">
        <v>7300</v>
      </c>
      <c r="B6756" s="1">
        <v>718.71948958000007</v>
      </c>
      <c r="C6756" s="5">
        <f t="shared" si="105"/>
        <v>326.00541071757141</v>
      </c>
      <c r="D6756" s="1" t="s">
        <v>7139</v>
      </c>
    </row>
    <row r="6757" spans="1:4" x14ac:dyDescent="0.25">
      <c r="A6757" s="1" t="s">
        <v>7301</v>
      </c>
      <c r="B6757" s="1">
        <v>2811.6482714700001</v>
      </c>
      <c r="C6757" s="5">
        <f t="shared" si="105"/>
        <v>1275.3411627526202</v>
      </c>
      <c r="D6757" s="1" t="s">
        <v>7139</v>
      </c>
    </row>
    <row r="6758" spans="1:4" x14ac:dyDescent="0.25">
      <c r="A6758" s="1" t="s">
        <v>7302</v>
      </c>
      <c r="B6758" s="1">
        <v>3794.2399004700001</v>
      </c>
      <c r="C6758" s="5">
        <f t="shared" si="105"/>
        <v>1721.0368649339882</v>
      </c>
      <c r="D6758" s="1" t="s">
        <v>7139</v>
      </c>
    </row>
    <row r="6759" spans="1:4" x14ac:dyDescent="0.25">
      <c r="A6759" s="1" t="s">
        <v>7303</v>
      </c>
      <c r="B6759" s="1">
        <v>417.33367622000009</v>
      </c>
      <c r="C6759" s="5">
        <f t="shared" si="105"/>
        <v>189.29921686398228</v>
      </c>
      <c r="D6759" s="1" t="s">
        <v>7139</v>
      </c>
    </row>
    <row r="6760" spans="1:4" x14ac:dyDescent="0.25">
      <c r="A6760" s="1" t="s">
        <v>7304</v>
      </c>
      <c r="B6760" s="1">
        <v>10618.340885130003</v>
      </c>
      <c r="C6760" s="5">
        <f t="shared" si="105"/>
        <v>4816.3944787678884</v>
      </c>
      <c r="D6760" s="1" t="s">
        <v>7139</v>
      </c>
    </row>
    <row r="6761" spans="1:4" x14ac:dyDescent="0.25">
      <c r="A6761" s="1" t="s">
        <v>7305</v>
      </c>
      <c r="B6761" s="1">
        <v>9520.2751432900041</v>
      </c>
      <c r="C6761" s="5">
        <f t="shared" si="105"/>
        <v>4318.3206427951991</v>
      </c>
      <c r="D6761" s="1" t="s">
        <v>7139</v>
      </c>
    </row>
    <row r="6762" spans="1:4" x14ac:dyDescent="0.25">
      <c r="A6762" s="1" t="s">
        <v>7306</v>
      </c>
      <c r="B6762" s="1">
        <v>10911.522974110001</v>
      </c>
      <c r="C6762" s="5">
        <f t="shared" si="105"/>
        <v>4949.3795288725032</v>
      </c>
      <c r="D6762" s="1" t="s">
        <v>7139</v>
      </c>
    </row>
    <row r="6763" spans="1:4" x14ac:dyDescent="0.25">
      <c r="A6763" s="1" t="s">
        <v>7307</v>
      </c>
      <c r="B6763" s="1">
        <v>157.09673681000001</v>
      </c>
      <c r="C6763" s="5">
        <f t="shared" si="105"/>
        <v>71.257823043121519</v>
      </c>
      <c r="D6763" s="1" t="s">
        <v>7139</v>
      </c>
    </row>
    <row r="6764" spans="1:4" x14ac:dyDescent="0.25">
      <c r="A6764" s="1" t="s">
        <v>7308</v>
      </c>
      <c r="B6764" s="1">
        <v>45.122748459999997</v>
      </c>
      <c r="C6764" s="5">
        <f t="shared" si="105"/>
        <v>20.467317719468319</v>
      </c>
      <c r="D6764" s="1" t="s">
        <v>7139</v>
      </c>
    </row>
    <row r="6765" spans="1:4" x14ac:dyDescent="0.25">
      <c r="A6765" s="1" t="s">
        <v>7309</v>
      </c>
      <c r="B6765" s="1">
        <v>9335.1477999699982</v>
      </c>
      <c r="C6765" s="5">
        <f t="shared" si="105"/>
        <v>4234.3483608839915</v>
      </c>
      <c r="D6765" s="1" t="s">
        <v>7139</v>
      </c>
    </row>
    <row r="6766" spans="1:4" x14ac:dyDescent="0.25">
      <c r="A6766" s="1" t="s">
        <v>7310</v>
      </c>
      <c r="B6766" s="1">
        <v>10511.016012419997</v>
      </c>
      <c r="C6766" s="5">
        <f t="shared" si="105"/>
        <v>4767.7127751056114</v>
      </c>
      <c r="D6766" s="1" t="s">
        <v>7139</v>
      </c>
    </row>
    <row r="6767" spans="1:4" x14ac:dyDescent="0.25">
      <c r="A6767" s="1" t="s">
        <v>7311</v>
      </c>
      <c r="B6767" s="1">
        <v>6601.1853515600005</v>
      </c>
      <c r="C6767" s="5">
        <f t="shared" si="105"/>
        <v>2994.2448659848037</v>
      </c>
      <c r="D6767" s="1" t="s">
        <v>7139</v>
      </c>
    </row>
    <row r="6768" spans="1:4" x14ac:dyDescent="0.25">
      <c r="A6768" s="1" t="s">
        <v>7312</v>
      </c>
      <c r="B6768" s="1">
        <v>13546.212857920002</v>
      </c>
      <c r="C6768" s="5">
        <f t="shared" si="105"/>
        <v>6144.4537826496489</v>
      </c>
      <c r="D6768" s="1" t="s">
        <v>7139</v>
      </c>
    </row>
    <row r="6769" spans="1:4" x14ac:dyDescent="0.25">
      <c r="A6769" s="1" t="s">
        <v>7313</v>
      </c>
      <c r="B6769" s="1">
        <v>780.24677429999997</v>
      </c>
      <c r="C6769" s="5">
        <f t="shared" si="105"/>
        <v>353.91369484828556</v>
      </c>
      <c r="D6769" s="1" t="s">
        <v>7139</v>
      </c>
    </row>
    <row r="6770" spans="1:4" x14ac:dyDescent="0.25">
      <c r="A6770" s="1" t="s">
        <v>7314</v>
      </c>
      <c r="B6770" s="1">
        <v>488.05378385999995</v>
      </c>
      <c r="C6770" s="5">
        <f t="shared" si="105"/>
        <v>221.37729192862508</v>
      </c>
      <c r="D6770" s="1" t="s">
        <v>7139</v>
      </c>
    </row>
    <row r="6771" spans="1:4" x14ac:dyDescent="0.25">
      <c r="A6771" s="1" t="s">
        <v>7315</v>
      </c>
      <c r="B6771" s="1">
        <v>14791.17466775</v>
      </c>
      <c r="C6771" s="5">
        <f t="shared" si="105"/>
        <v>6709.158499894058</v>
      </c>
      <c r="D6771" s="1" t="s">
        <v>7139</v>
      </c>
    </row>
    <row r="6772" spans="1:4" x14ac:dyDescent="0.25">
      <c r="A6772" s="1" t="s">
        <v>7316</v>
      </c>
      <c r="B6772" s="1">
        <v>11623.074036840002</v>
      </c>
      <c r="C6772" s="5">
        <f t="shared" si="105"/>
        <v>5272.1333985183301</v>
      </c>
      <c r="D6772" s="1" t="s">
        <v>7139</v>
      </c>
    </row>
    <row r="6773" spans="1:4" x14ac:dyDescent="0.25">
      <c r="A6773" s="1" t="s">
        <v>7317</v>
      </c>
      <c r="B6773" s="1">
        <v>4376.2748410100012</v>
      </c>
      <c r="C6773" s="5">
        <f t="shared" si="105"/>
        <v>1985.0432576834085</v>
      </c>
      <c r="D6773" s="1" t="s">
        <v>7139</v>
      </c>
    </row>
    <row r="6774" spans="1:4" x14ac:dyDescent="0.25">
      <c r="A6774" s="1" t="s">
        <v>7318</v>
      </c>
      <c r="B6774" s="1">
        <v>1201.3556751600004</v>
      </c>
      <c r="C6774" s="5">
        <f t="shared" si="105"/>
        <v>544.92532340717491</v>
      </c>
      <c r="D6774" s="1" t="s">
        <v>7139</v>
      </c>
    </row>
    <row r="6775" spans="1:4" x14ac:dyDescent="0.25">
      <c r="A6775" s="1" t="s">
        <v>7319</v>
      </c>
      <c r="B6775" s="1">
        <v>8587.4169778600026</v>
      </c>
      <c r="C6775" s="5">
        <f t="shared" si="105"/>
        <v>3895.1836418214743</v>
      </c>
      <c r="D6775" s="1" t="s">
        <v>7139</v>
      </c>
    </row>
    <row r="6776" spans="1:4" x14ac:dyDescent="0.25">
      <c r="A6776" s="1" t="s">
        <v>7320</v>
      </c>
      <c r="B6776" s="1">
        <v>6503.5514353799972</v>
      </c>
      <c r="C6776" s="5">
        <f t="shared" si="105"/>
        <v>2949.9589026768836</v>
      </c>
      <c r="D6776" s="1" t="s">
        <v>7139</v>
      </c>
    </row>
    <row r="6777" spans="1:4" x14ac:dyDescent="0.25">
      <c r="A6777" s="1" t="s">
        <v>7321</v>
      </c>
      <c r="B6777" s="1">
        <v>441.87484518000002</v>
      </c>
      <c r="C6777" s="5">
        <f t="shared" si="105"/>
        <v>200.43089477488658</v>
      </c>
      <c r="D6777" s="1" t="s">
        <v>7139</v>
      </c>
    </row>
    <row r="6778" spans="1:4" x14ac:dyDescent="0.25">
      <c r="A6778" s="1" t="s">
        <v>7322</v>
      </c>
      <c r="B6778" s="1">
        <v>1646.4799323900004</v>
      </c>
      <c r="C6778" s="5">
        <f t="shared" si="105"/>
        <v>746.83012549264504</v>
      </c>
      <c r="D6778" s="1" t="s">
        <v>7139</v>
      </c>
    </row>
    <row r="6779" spans="1:4" x14ac:dyDescent="0.25">
      <c r="A6779" s="1" t="s">
        <v>7323</v>
      </c>
      <c r="B6779" s="1">
        <v>2230.9687766000006</v>
      </c>
      <c r="C6779" s="5">
        <f t="shared" si="105"/>
        <v>1011.9495893155474</v>
      </c>
      <c r="D6779" s="1" t="s">
        <v>7139</v>
      </c>
    </row>
    <row r="6780" spans="1:4" x14ac:dyDescent="0.25">
      <c r="A6780" s="1" t="s">
        <v>7324</v>
      </c>
      <c r="B6780" s="1">
        <v>1480.9764350699991</v>
      </c>
      <c r="C6780" s="5">
        <f t="shared" si="105"/>
        <v>671.75906313627104</v>
      </c>
      <c r="D6780" s="1" t="s">
        <v>7139</v>
      </c>
    </row>
    <row r="6781" spans="1:4" x14ac:dyDescent="0.25">
      <c r="A6781" s="1" t="s">
        <v>7325</v>
      </c>
      <c r="B6781" s="1">
        <v>5656.8661718000003</v>
      </c>
      <c r="C6781" s="5">
        <f t="shared" si="105"/>
        <v>2565.9092405991055</v>
      </c>
      <c r="D6781" s="1" t="s">
        <v>7139</v>
      </c>
    </row>
    <row r="6782" spans="1:4" x14ac:dyDescent="0.25">
      <c r="A6782" s="1" t="s">
        <v>7326</v>
      </c>
      <c r="B6782" s="1">
        <v>12949.921543080001</v>
      </c>
      <c r="C6782" s="5">
        <f t="shared" si="105"/>
        <v>5873.9808125687441</v>
      </c>
      <c r="D6782" s="1" t="s">
        <v>7139</v>
      </c>
    </row>
    <row r="6783" spans="1:4" x14ac:dyDescent="0.25">
      <c r="A6783" s="1" t="s">
        <v>7327</v>
      </c>
      <c r="B6783" s="1">
        <v>15492.127378559995</v>
      </c>
      <c r="C6783" s="5">
        <f t="shared" si="105"/>
        <v>7027.1050418957848</v>
      </c>
      <c r="D6783" s="1" t="s">
        <v>7139</v>
      </c>
    </row>
    <row r="6784" spans="1:4" x14ac:dyDescent="0.25">
      <c r="A6784" s="1" t="s">
        <v>7328</v>
      </c>
      <c r="B6784" s="1">
        <v>1612.4704487700001</v>
      </c>
      <c r="C6784" s="5">
        <f t="shared" si="105"/>
        <v>731.40369579848186</v>
      </c>
      <c r="D6784" s="1" t="s">
        <v>7139</v>
      </c>
    </row>
    <row r="6785" spans="1:4" x14ac:dyDescent="0.25">
      <c r="A6785" s="1" t="s">
        <v>7329</v>
      </c>
      <c r="B6785" s="1">
        <v>1052.8759601200002</v>
      </c>
      <c r="C6785" s="5">
        <f t="shared" si="105"/>
        <v>477.57611250275113</v>
      </c>
      <c r="D6785" s="1" t="s">
        <v>7139</v>
      </c>
    </row>
    <row r="6786" spans="1:4" x14ac:dyDescent="0.25">
      <c r="A6786" s="1" t="s">
        <v>7330</v>
      </c>
      <c r="B6786" s="1">
        <v>4622.4364914899988</v>
      </c>
      <c r="C6786" s="5">
        <f t="shared" si="105"/>
        <v>2096.7002130479314</v>
      </c>
      <c r="D6786" s="1" t="s">
        <v>7139</v>
      </c>
    </row>
    <row r="6787" spans="1:4" x14ac:dyDescent="0.25">
      <c r="A6787" s="1" t="s">
        <v>7331</v>
      </c>
      <c r="B6787" s="1">
        <v>883.81874848999973</v>
      </c>
      <c r="C6787" s="5">
        <f t="shared" ref="C6787:C6850" si="106">0.453592*B6787</f>
        <v>400.89311376507595</v>
      </c>
      <c r="D6787" s="1" t="s">
        <v>7139</v>
      </c>
    </row>
    <row r="6788" spans="1:4" x14ac:dyDescent="0.25">
      <c r="A6788" s="1" t="s">
        <v>7332</v>
      </c>
      <c r="B6788" s="1">
        <v>408.92029590000016</v>
      </c>
      <c r="C6788" s="5">
        <f t="shared" si="106"/>
        <v>185.48297485787288</v>
      </c>
      <c r="D6788" s="1" t="s">
        <v>7139</v>
      </c>
    </row>
    <row r="6789" spans="1:4" x14ac:dyDescent="0.25">
      <c r="A6789" s="1" t="s">
        <v>7333</v>
      </c>
      <c r="B6789" s="1">
        <v>323.01543349999997</v>
      </c>
      <c r="C6789" s="5">
        <f t="shared" si="106"/>
        <v>146.51721651213199</v>
      </c>
      <c r="D6789" s="1" t="s">
        <v>7139</v>
      </c>
    </row>
    <row r="6790" spans="1:4" x14ac:dyDescent="0.25">
      <c r="A6790" s="1" t="s">
        <v>7334</v>
      </c>
      <c r="B6790" s="1">
        <v>2237.0252506000002</v>
      </c>
      <c r="C6790" s="5">
        <f t="shared" si="106"/>
        <v>1014.6967574701553</v>
      </c>
      <c r="D6790" s="1" t="s">
        <v>7139</v>
      </c>
    </row>
    <row r="6791" spans="1:4" x14ac:dyDescent="0.25">
      <c r="A6791" s="1" t="s">
        <v>7335</v>
      </c>
      <c r="B6791" s="1">
        <v>13859.47592219</v>
      </c>
      <c r="C6791" s="5">
        <f t="shared" si="106"/>
        <v>6286.5474024980067</v>
      </c>
      <c r="D6791" s="1" t="s">
        <v>7139</v>
      </c>
    </row>
    <row r="6792" spans="1:4" x14ac:dyDescent="0.25">
      <c r="A6792" s="1" t="s">
        <v>7336</v>
      </c>
      <c r="B6792" s="1">
        <v>3979.4927740099997</v>
      </c>
      <c r="C6792" s="5">
        <f t="shared" si="106"/>
        <v>1805.0660863487437</v>
      </c>
      <c r="D6792" s="1" t="s">
        <v>7139</v>
      </c>
    </row>
    <row r="6793" spans="1:4" x14ac:dyDescent="0.25">
      <c r="A6793" s="1" t="s">
        <v>7337</v>
      </c>
      <c r="B6793" s="1">
        <v>5483.2766767799994</v>
      </c>
      <c r="C6793" s="5">
        <f t="shared" si="106"/>
        <v>2487.1704343739934</v>
      </c>
      <c r="D6793" s="1" t="s">
        <v>7139</v>
      </c>
    </row>
    <row r="6794" spans="1:4" x14ac:dyDescent="0.25">
      <c r="A6794" s="1" t="s">
        <v>7338</v>
      </c>
      <c r="B6794" s="1">
        <v>4678.2256454000008</v>
      </c>
      <c r="C6794" s="5">
        <f t="shared" si="106"/>
        <v>2122.0057269482772</v>
      </c>
      <c r="D6794" s="1" t="s">
        <v>7139</v>
      </c>
    </row>
    <row r="6795" spans="1:4" x14ac:dyDescent="0.25">
      <c r="A6795" s="1" t="s">
        <v>7339</v>
      </c>
      <c r="B6795" s="1">
        <v>3646.6172612600003</v>
      </c>
      <c r="C6795" s="5">
        <f t="shared" si="106"/>
        <v>1654.076416769446</v>
      </c>
      <c r="D6795" s="1" t="s">
        <v>7139</v>
      </c>
    </row>
    <row r="6796" spans="1:4" x14ac:dyDescent="0.25">
      <c r="A6796" s="1" t="s">
        <v>7340</v>
      </c>
      <c r="B6796" s="1">
        <v>3744.8477439999992</v>
      </c>
      <c r="C6796" s="5">
        <f t="shared" si="106"/>
        <v>1698.6329778964475</v>
      </c>
      <c r="D6796" s="1" t="s">
        <v>7139</v>
      </c>
    </row>
    <row r="6797" spans="1:4" x14ac:dyDescent="0.25">
      <c r="A6797" s="1" t="s">
        <v>7341</v>
      </c>
      <c r="B6797" s="1">
        <v>2694.8375037099986</v>
      </c>
      <c r="C6797" s="5">
        <f t="shared" si="106"/>
        <v>1222.3567329828256</v>
      </c>
      <c r="D6797" s="1" t="s">
        <v>7139</v>
      </c>
    </row>
    <row r="6798" spans="1:4" x14ac:dyDescent="0.25">
      <c r="A6798" s="1" t="s">
        <v>7342</v>
      </c>
      <c r="B6798" s="1">
        <v>5620.5100236799954</v>
      </c>
      <c r="C6798" s="5">
        <f t="shared" si="106"/>
        <v>2549.4183826610565</v>
      </c>
      <c r="D6798" s="1" t="s">
        <v>7139</v>
      </c>
    </row>
    <row r="6799" spans="1:4" x14ac:dyDescent="0.25">
      <c r="A6799" s="1" t="s">
        <v>7343</v>
      </c>
      <c r="B6799" s="1">
        <v>24335.171283370004</v>
      </c>
      <c r="C6799" s="5">
        <f t="shared" si="106"/>
        <v>11038.239012766368</v>
      </c>
      <c r="D6799" s="1" t="s">
        <v>7139</v>
      </c>
    </row>
    <row r="6800" spans="1:4" x14ac:dyDescent="0.25">
      <c r="A6800" s="1" t="s">
        <v>7344</v>
      </c>
      <c r="B6800" s="1">
        <v>22757.277599089994</v>
      </c>
      <c r="C6800" s="5">
        <f t="shared" si="106"/>
        <v>10322.519060726429</v>
      </c>
      <c r="D6800" s="1" t="s">
        <v>7139</v>
      </c>
    </row>
    <row r="6801" spans="1:4" x14ac:dyDescent="0.25">
      <c r="A6801" s="1" t="s">
        <v>7345</v>
      </c>
      <c r="B6801" s="1">
        <v>12349.803950289997</v>
      </c>
      <c r="C6801" s="5">
        <f t="shared" si="106"/>
        <v>5601.7722734199406</v>
      </c>
      <c r="D6801" s="1" t="s">
        <v>7139</v>
      </c>
    </row>
    <row r="6802" spans="1:4" x14ac:dyDescent="0.25">
      <c r="A6802" s="1" t="s">
        <v>7346</v>
      </c>
      <c r="B6802" s="1">
        <v>21714.44007683</v>
      </c>
      <c r="C6802" s="5">
        <f t="shared" si="106"/>
        <v>9849.4963033294734</v>
      </c>
      <c r="D6802" s="1" t="s">
        <v>7139</v>
      </c>
    </row>
    <row r="6803" spans="1:4" x14ac:dyDescent="0.25">
      <c r="A6803" s="1" t="s">
        <v>7347</v>
      </c>
      <c r="B6803" s="1">
        <v>6847.6889622899971</v>
      </c>
      <c r="C6803" s="5">
        <f t="shared" si="106"/>
        <v>3106.0569317830445</v>
      </c>
      <c r="D6803" s="1" t="s">
        <v>7139</v>
      </c>
    </row>
    <row r="6804" spans="1:4" x14ac:dyDescent="0.25">
      <c r="A6804" s="1" t="s">
        <v>7348</v>
      </c>
      <c r="B6804" s="1">
        <v>2450.5406440699999</v>
      </c>
      <c r="C6804" s="5">
        <f t="shared" si="106"/>
        <v>1111.5456318249994</v>
      </c>
      <c r="D6804" s="1" t="s">
        <v>7139</v>
      </c>
    </row>
    <row r="6805" spans="1:4" x14ac:dyDescent="0.25">
      <c r="A6805" s="1" t="s">
        <v>7349</v>
      </c>
      <c r="B6805" s="1">
        <v>31551.879404709987</v>
      </c>
      <c r="C6805" s="5">
        <f t="shared" si="106"/>
        <v>14311.680082941213</v>
      </c>
      <c r="D6805" s="1" t="s">
        <v>7139</v>
      </c>
    </row>
    <row r="6806" spans="1:4" x14ac:dyDescent="0.25">
      <c r="A6806" s="1" t="s">
        <v>7350</v>
      </c>
      <c r="B6806" s="1">
        <v>31847.855739139999</v>
      </c>
      <c r="C6806" s="5">
        <f t="shared" si="106"/>
        <v>14445.932580427991</v>
      </c>
      <c r="D6806" s="1" t="s">
        <v>7139</v>
      </c>
    </row>
    <row r="6807" spans="1:4" x14ac:dyDescent="0.25">
      <c r="A6807" s="1" t="s">
        <v>7351</v>
      </c>
      <c r="B6807" s="1">
        <v>129714.46530979995</v>
      </c>
      <c r="C6807" s="5">
        <f t="shared" si="106"/>
        <v>58837.443748802783</v>
      </c>
      <c r="D6807" s="1" t="s">
        <v>7139</v>
      </c>
    </row>
    <row r="6808" spans="1:4" x14ac:dyDescent="0.25">
      <c r="A6808" s="1" t="s">
        <v>7352</v>
      </c>
      <c r="B6808" s="1">
        <v>37095.761060479992</v>
      </c>
      <c r="C6808" s="5">
        <f t="shared" si="106"/>
        <v>16826.340450945241</v>
      </c>
      <c r="D6808" s="1" t="s">
        <v>7139</v>
      </c>
    </row>
    <row r="6809" spans="1:4" x14ac:dyDescent="0.25">
      <c r="A6809" s="1" t="s">
        <v>7353</v>
      </c>
      <c r="B6809" s="1">
        <v>27182.012902800001</v>
      </c>
      <c r="C6809" s="5">
        <f t="shared" si="106"/>
        <v>12329.543596606858</v>
      </c>
      <c r="D6809" s="1" t="s">
        <v>7139</v>
      </c>
    </row>
    <row r="6810" spans="1:4" x14ac:dyDescent="0.25">
      <c r="A6810" s="1" t="s">
        <v>7354</v>
      </c>
      <c r="B6810" s="1">
        <v>22457.964194149998</v>
      </c>
      <c r="C6810" s="5">
        <f t="shared" si="106"/>
        <v>10186.752894752886</v>
      </c>
      <c r="D6810" s="1" t="s">
        <v>7139</v>
      </c>
    </row>
    <row r="6811" spans="1:4" x14ac:dyDescent="0.25">
      <c r="A6811" s="1" t="s">
        <v>7355</v>
      </c>
      <c r="B6811" s="1">
        <v>1362.4966623800001</v>
      </c>
      <c r="C6811" s="5">
        <f t="shared" si="106"/>
        <v>618.01758608226896</v>
      </c>
      <c r="D6811" s="1" t="s">
        <v>7139</v>
      </c>
    </row>
    <row r="6812" spans="1:4" x14ac:dyDescent="0.25">
      <c r="A6812" s="1" t="s">
        <v>7356</v>
      </c>
      <c r="B6812" s="1">
        <v>35410.664128139993</v>
      </c>
      <c r="C6812" s="5">
        <f t="shared" si="106"/>
        <v>16061.993963211276</v>
      </c>
      <c r="D6812" s="1" t="s">
        <v>7139</v>
      </c>
    </row>
    <row r="6813" spans="1:4" x14ac:dyDescent="0.25">
      <c r="A6813" s="1" t="s">
        <v>7357</v>
      </c>
      <c r="B6813" s="1">
        <v>31.0150206</v>
      </c>
      <c r="C6813" s="5">
        <f t="shared" si="106"/>
        <v>14.0681652239952</v>
      </c>
      <c r="D6813" s="1" t="s">
        <v>7139</v>
      </c>
    </row>
    <row r="6814" spans="1:4" x14ac:dyDescent="0.25">
      <c r="A6814" s="1" t="s">
        <v>7358</v>
      </c>
      <c r="B6814" s="1">
        <v>5443.4737235400007</v>
      </c>
      <c r="C6814" s="5">
        <f t="shared" si="106"/>
        <v>2469.116133207956</v>
      </c>
      <c r="D6814" s="1" t="s">
        <v>7139</v>
      </c>
    </row>
    <row r="6815" spans="1:4" x14ac:dyDescent="0.25">
      <c r="A6815" s="1" t="s">
        <v>7359</v>
      </c>
      <c r="B6815" s="1">
        <v>2743.521868979999</v>
      </c>
      <c r="C6815" s="5">
        <f t="shared" si="106"/>
        <v>1244.4395715943756</v>
      </c>
      <c r="D6815" s="1" t="s">
        <v>7139</v>
      </c>
    </row>
    <row r="6816" spans="1:4" x14ac:dyDescent="0.25">
      <c r="A6816" s="1" t="s">
        <v>7360</v>
      </c>
      <c r="B6816" s="1">
        <v>1815.2765203900001</v>
      </c>
      <c r="C6816" s="5">
        <f t="shared" si="106"/>
        <v>823.39490743674094</v>
      </c>
      <c r="D6816" s="1" t="s">
        <v>7139</v>
      </c>
    </row>
    <row r="6817" spans="1:4" x14ac:dyDescent="0.25">
      <c r="A6817" s="1" t="s">
        <v>7361</v>
      </c>
      <c r="B6817" s="1">
        <v>1545.6566687099994</v>
      </c>
      <c r="C6817" s="5">
        <f t="shared" si="106"/>
        <v>701.09749967350604</v>
      </c>
      <c r="D6817" s="1" t="s">
        <v>7139</v>
      </c>
    </row>
    <row r="6818" spans="1:4" x14ac:dyDescent="0.25">
      <c r="A6818" s="1" t="s">
        <v>7362</v>
      </c>
      <c r="B6818" s="1">
        <v>1633.6923544599999</v>
      </c>
      <c r="C6818" s="5">
        <f t="shared" si="106"/>
        <v>741.02978244422025</v>
      </c>
      <c r="D6818" s="1" t="s">
        <v>7139</v>
      </c>
    </row>
    <row r="6819" spans="1:4" x14ac:dyDescent="0.25">
      <c r="A6819" s="1" t="s">
        <v>7363</v>
      </c>
      <c r="B6819" s="1">
        <v>1399.2361941600004</v>
      </c>
      <c r="C6819" s="5">
        <f t="shared" si="106"/>
        <v>634.6823437814229</v>
      </c>
      <c r="D6819" s="1" t="s">
        <v>7139</v>
      </c>
    </row>
    <row r="6820" spans="1:4" x14ac:dyDescent="0.25">
      <c r="A6820" s="1" t="s">
        <v>7364</v>
      </c>
      <c r="B6820" s="1">
        <v>1210.6019974800006</v>
      </c>
      <c r="C6820" s="5">
        <f t="shared" si="106"/>
        <v>549.11938124094843</v>
      </c>
      <c r="D6820" s="1" t="s">
        <v>7139</v>
      </c>
    </row>
    <row r="6821" spans="1:4" x14ac:dyDescent="0.25">
      <c r="A6821" s="1" t="s">
        <v>7365</v>
      </c>
      <c r="B6821" s="1">
        <v>1919.1178039700005</v>
      </c>
      <c r="C6821" s="5">
        <f t="shared" si="106"/>
        <v>870.49648293836049</v>
      </c>
      <c r="D6821" s="1" t="s">
        <v>7139</v>
      </c>
    </row>
    <row r="6822" spans="1:4" x14ac:dyDescent="0.25">
      <c r="A6822" s="1" t="s">
        <v>225</v>
      </c>
      <c r="B6822" s="1">
        <v>14437.933921980002</v>
      </c>
      <c r="C6822" s="5">
        <f t="shared" si="106"/>
        <v>6548.9313235387535</v>
      </c>
      <c r="D6822" s="1" t="s">
        <v>7139</v>
      </c>
    </row>
    <row r="6823" spans="1:4" x14ac:dyDescent="0.25">
      <c r="A6823" s="1" t="s">
        <v>266</v>
      </c>
      <c r="B6823" s="1">
        <v>1779.0840418399998</v>
      </c>
      <c r="C6823" s="5">
        <f t="shared" si="106"/>
        <v>806.97828870628916</v>
      </c>
      <c r="D6823" s="1" t="s">
        <v>7139</v>
      </c>
    </row>
    <row r="6824" spans="1:4" x14ac:dyDescent="0.25">
      <c r="A6824" s="1" t="s">
        <v>229</v>
      </c>
      <c r="B6824" s="1">
        <v>988.3955494999999</v>
      </c>
      <c r="C6824" s="5">
        <f t="shared" si="106"/>
        <v>448.32831408880395</v>
      </c>
      <c r="D6824" s="1" t="s">
        <v>7139</v>
      </c>
    </row>
    <row r="6825" spans="1:4" x14ac:dyDescent="0.25">
      <c r="A6825" s="1" t="s">
        <v>7366</v>
      </c>
      <c r="B6825" s="1">
        <v>3551.8368132799992</v>
      </c>
      <c r="C6825" s="5">
        <f t="shared" si="106"/>
        <v>1611.0847638093014</v>
      </c>
      <c r="D6825" s="1" t="s">
        <v>7139</v>
      </c>
    </row>
    <row r="6826" spans="1:4" x14ac:dyDescent="0.25">
      <c r="A6826" s="1" t="s">
        <v>7367</v>
      </c>
      <c r="B6826" s="1">
        <v>804.57263714999999</v>
      </c>
      <c r="C6826" s="5">
        <f t="shared" si="106"/>
        <v>364.94771163014281</v>
      </c>
      <c r="D6826" s="1" t="s">
        <v>7139</v>
      </c>
    </row>
    <row r="6827" spans="1:4" x14ac:dyDescent="0.25">
      <c r="A6827" s="1" t="s">
        <v>7368</v>
      </c>
      <c r="B6827" s="1">
        <v>459.24344696999987</v>
      </c>
      <c r="C6827" s="5">
        <f t="shared" si="106"/>
        <v>208.30915359801617</v>
      </c>
      <c r="D6827" s="1" t="s">
        <v>7139</v>
      </c>
    </row>
    <row r="6828" spans="1:4" x14ac:dyDescent="0.25">
      <c r="A6828" s="1" t="s">
        <v>7369</v>
      </c>
      <c r="B6828" s="1">
        <v>1051.4871618899999</v>
      </c>
      <c r="C6828" s="5">
        <f t="shared" si="106"/>
        <v>476.94616473600883</v>
      </c>
      <c r="D6828" s="1" t="s">
        <v>7139</v>
      </c>
    </row>
    <row r="6829" spans="1:4" x14ac:dyDescent="0.25">
      <c r="A6829" s="1" t="s">
        <v>7370</v>
      </c>
      <c r="B6829" s="1">
        <v>1614.9602801699998</v>
      </c>
      <c r="C6829" s="5">
        <f t="shared" si="106"/>
        <v>732.53306340287054</v>
      </c>
      <c r="D6829" s="1" t="s">
        <v>7139</v>
      </c>
    </row>
    <row r="6830" spans="1:4" x14ac:dyDescent="0.25">
      <c r="A6830" s="1" t="s">
        <v>7371</v>
      </c>
      <c r="B6830" s="1">
        <v>2712.6528508600018</v>
      </c>
      <c r="C6830" s="5">
        <f t="shared" si="106"/>
        <v>1230.4376319272899</v>
      </c>
      <c r="D6830" s="1" t="s">
        <v>7139</v>
      </c>
    </row>
    <row r="6831" spans="1:4" x14ac:dyDescent="0.25">
      <c r="A6831" s="1" t="s">
        <v>7372</v>
      </c>
      <c r="B6831" s="1">
        <v>1458.9464361600001</v>
      </c>
      <c r="C6831" s="5">
        <f t="shared" si="106"/>
        <v>661.7664318706868</v>
      </c>
      <c r="D6831" s="1" t="s">
        <v>7139</v>
      </c>
    </row>
    <row r="6832" spans="1:4" x14ac:dyDescent="0.25">
      <c r="A6832" s="1" t="s">
        <v>215</v>
      </c>
      <c r="B6832" s="1">
        <v>2531.5785922</v>
      </c>
      <c r="C6832" s="5">
        <f t="shared" si="106"/>
        <v>1148.3037967931823</v>
      </c>
      <c r="D6832" s="1" t="s">
        <v>7139</v>
      </c>
    </row>
    <row r="6833" spans="1:4" x14ac:dyDescent="0.25">
      <c r="A6833" s="1" t="s">
        <v>232</v>
      </c>
      <c r="B6833" s="1">
        <v>4374.3154791099996</v>
      </c>
      <c r="C6833" s="5">
        <f t="shared" si="106"/>
        <v>1984.154506800463</v>
      </c>
      <c r="D6833" s="1" t="s">
        <v>7139</v>
      </c>
    </row>
    <row r="6834" spans="1:4" x14ac:dyDescent="0.25">
      <c r="A6834" s="1" t="s">
        <v>220</v>
      </c>
      <c r="B6834" s="1">
        <v>2713.2422726100003</v>
      </c>
      <c r="C6834" s="5">
        <f t="shared" si="106"/>
        <v>1230.7049889177154</v>
      </c>
      <c r="D6834" s="1" t="s">
        <v>7139</v>
      </c>
    </row>
    <row r="6835" spans="1:4" x14ac:dyDescent="0.25">
      <c r="A6835" s="1" t="s">
        <v>283</v>
      </c>
      <c r="B6835" s="1">
        <v>85.598297500000001</v>
      </c>
      <c r="C6835" s="5">
        <f t="shared" si="106"/>
        <v>38.82670295962</v>
      </c>
      <c r="D6835" s="1" t="s">
        <v>7139</v>
      </c>
    </row>
    <row r="6836" spans="1:4" x14ac:dyDescent="0.25">
      <c r="A6836" s="1" t="s">
        <v>7373</v>
      </c>
      <c r="B6836" s="1">
        <v>125.33839080000001</v>
      </c>
      <c r="C6836" s="5">
        <f t="shared" si="106"/>
        <v>56.852491359753607</v>
      </c>
      <c r="D6836" s="1" t="s">
        <v>7139</v>
      </c>
    </row>
    <row r="6837" spans="1:4" x14ac:dyDescent="0.25">
      <c r="A6837" s="1" t="s">
        <v>7374</v>
      </c>
      <c r="B6837" s="1">
        <v>1642.1886880299999</v>
      </c>
      <c r="C6837" s="5">
        <f t="shared" si="106"/>
        <v>744.88365138090364</v>
      </c>
      <c r="D6837" s="1" t="s">
        <v>7139</v>
      </c>
    </row>
    <row r="6838" spans="1:4" x14ac:dyDescent="0.25">
      <c r="A6838" s="1" t="s">
        <v>7375</v>
      </c>
      <c r="B6838" s="1">
        <v>558.07755629999974</v>
      </c>
      <c r="C6838" s="5">
        <f t="shared" si="106"/>
        <v>253.13951491722949</v>
      </c>
      <c r="D6838" s="1" t="s">
        <v>7139</v>
      </c>
    </row>
    <row r="6839" spans="1:4" x14ac:dyDescent="0.25">
      <c r="A6839" s="1" t="s">
        <v>7376</v>
      </c>
      <c r="B6839" s="1">
        <v>1528.5005028999999</v>
      </c>
      <c r="C6839" s="5">
        <f t="shared" si="106"/>
        <v>693.31560011141676</v>
      </c>
      <c r="D6839" s="1" t="s">
        <v>7139</v>
      </c>
    </row>
    <row r="6840" spans="1:4" x14ac:dyDescent="0.25">
      <c r="A6840" s="1" t="s">
        <v>7377</v>
      </c>
      <c r="B6840" s="1">
        <v>1236.7059446000001</v>
      </c>
      <c r="C6840" s="5">
        <f t="shared" si="106"/>
        <v>560.95992282300324</v>
      </c>
      <c r="D6840" s="1" t="s">
        <v>7139</v>
      </c>
    </row>
    <row r="6841" spans="1:4" x14ac:dyDescent="0.25">
      <c r="A6841" s="1" t="s">
        <v>7378</v>
      </c>
      <c r="B6841" s="1">
        <v>2468.3755413099993</v>
      </c>
      <c r="C6841" s="5">
        <f t="shared" si="106"/>
        <v>1119.6353985338851</v>
      </c>
      <c r="D6841" s="1" t="s">
        <v>7139</v>
      </c>
    </row>
    <row r="6842" spans="1:4" x14ac:dyDescent="0.25">
      <c r="A6842" s="1" t="s">
        <v>7379</v>
      </c>
      <c r="B6842" s="1">
        <v>1042.1157130499998</v>
      </c>
      <c r="C6842" s="5">
        <f t="shared" si="106"/>
        <v>472.69535051377551</v>
      </c>
      <c r="D6842" s="1" t="s">
        <v>7139</v>
      </c>
    </row>
    <row r="6843" spans="1:4" x14ac:dyDescent="0.25">
      <c r="A6843" s="1" t="s">
        <v>7380</v>
      </c>
      <c r="B6843" s="1">
        <v>1644.4846583100004</v>
      </c>
      <c r="C6843" s="5">
        <f t="shared" si="106"/>
        <v>745.92508513214966</v>
      </c>
      <c r="D6843" s="1" t="s">
        <v>7139</v>
      </c>
    </row>
    <row r="6844" spans="1:4" x14ac:dyDescent="0.25">
      <c r="A6844" s="1" t="s">
        <v>7381</v>
      </c>
      <c r="B6844" s="1">
        <v>6.3020028000000003</v>
      </c>
      <c r="C6844" s="5">
        <f t="shared" si="106"/>
        <v>2.8585380540576</v>
      </c>
      <c r="D6844" s="1" t="s">
        <v>7139</v>
      </c>
    </row>
    <row r="6845" spans="1:4" x14ac:dyDescent="0.25">
      <c r="A6845" s="1" t="s">
        <v>7382</v>
      </c>
      <c r="B6845" s="1">
        <v>181.72772684000003</v>
      </c>
      <c r="C6845" s="5">
        <f t="shared" si="106"/>
        <v>82.43024307280929</v>
      </c>
      <c r="D6845" s="1" t="s">
        <v>7139</v>
      </c>
    </row>
    <row r="6846" spans="1:4" x14ac:dyDescent="0.25">
      <c r="A6846" s="1" t="s">
        <v>7383</v>
      </c>
      <c r="B6846" s="1">
        <v>176.17950006000001</v>
      </c>
      <c r="C6846" s="5">
        <f t="shared" si="106"/>
        <v>79.91361179121553</v>
      </c>
      <c r="D6846" s="1" t="s">
        <v>7139</v>
      </c>
    </row>
    <row r="6847" spans="1:4" x14ac:dyDescent="0.25">
      <c r="A6847" s="1" t="s">
        <v>7384</v>
      </c>
      <c r="B6847" s="1">
        <v>951.14346351000029</v>
      </c>
      <c r="C6847" s="5">
        <f t="shared" si="106"/>
        <v>431.43106590042805</v>
      </c>
      <c r="D6847" s="1" t="s">
        <v>7139</v>
      </c>
    </row>
    <row r="6848" spans="1:4" x14ac:dyDescent="0.25">
      <c r="A6848" s="1" t="s">
        <v>7385</v>
      </c>
      <c r="B6848" s="1">
        <v>3211.6686931500008</v>
      </c>
      <c r="C6848" s="5">
        <f t="shared" si="106"/>
        <v>1456.7872258632951</v>
      </c>
      <c r="D6848" s="1" t="s">
        <v>7139</v>
      </c>
    </row>
    <row r="6849" spans="1:4" x14ac:dyDescent="0.25">
      <c r="A6849" s="1" t="s">
        <v>7386</v>
      </c>
      <c r="B6849" s="1">
        <v>1326.2140564199999</v>
      </c>
      <c r="C6849" s="5">
        <f t="shared" si="106"/>
        <v>601.5600862796606</v>
      </c>
      <c r="D6849" s="1" t="s">
        <v>7139</v>
      </c>
    </row>
    <row r="6850" spans="1:4" x14ac:dyDescent="0.25">
      <c r="A6850" s="1" t="s">
        <v>7387</v>
      </c>
      <c r="B6850" s="1">
        <v>1804.7537868900006</v>
      </c>
      <c r="C6850" s="5">
        <f t="shared" si="106"/>
        <v>818.62187970300909</v>
      </c>
      <c r="D6850" s="1" t="s">
        <v>7139</v>
      </c>
    </row>
    <row r="6851" spans="1:4" x14ac:dyDescent="0.25">
      <c r="A6851" s="1" t="s">
        <v>7388</v>
      </c>
      <c r="B6851" s="1">
        <v>56.875190919999994</v>
      </c>
      <c r="C6851" s="5">
        <f t="shared" ref="C6851:C6914" si="107">0.453592*B6851</f>
        <v>25.798131599784636</v>
      </c>
      <c r="D6851" s="1" t="s">
        <v>7139</v>
      </c>
    </row>
    <row r="6852" spans="1:4" x14ac:dyDescent="0.25">
      <c r="A6852" s="1" t="s">
        <v>7389</v>
      </c>
      <c r="B6852" s="1">
        <v>8956.4488875000006</v>
      </c>
      <c r="C6852" s="5">
        <f t="shared" si="107"/>
        <v>4062.5735637789003</v>
      </c>
      <c r="D6852" s="1" t="s">
        <v>7139</v>
      </c>
    </row>
    <row r="6853" spans="1:4" x14ac:dyDescent="0.25">
      <c r="A6853" s="1" t="s">
        <v>7390</v>
      </c>
      <c r="B6853" s="1">
        <v>12451.497755839997</v>
      </c>
      <c r="C6853" s="5">
        <f t="shared" si="107"/>
        <v>5647.8997700669761</v>
      </c>
      <c r="D6853" s="1" t="s">
        <v>7139</v>
      </c>
    </row>
    <row r="6854" spans="1:4" x14ac:dyDescent="0.25">
      <c r="A6854" s="1" t="s">
        <v>7391</v>
      </c>
      <c r="B6854" s="1">
        <v>15254.800481840002</v>
      </c>
      <c r="C6854" s="5">
        <f t="shared" si="107"/>
        <v>6919.4554601587706</v>
      </c>
      <c r="D6854" s="1" t="s">
        <v>7139</v>
      </c>
    </row>
    <row r="6855" spans="1:4" x14ac:dyDescent="0.25">
      <c r="A6855" s="1" t="s">
        <v>7392</v>
      </c>
      <c r="B6855" s="1">
        <v>6454.6410668700019</v>
      </c>
      <c r="C6855" s="5">
        <f t="shared" si="107"/>
        <v>2927.7735508036981</v>
      </c>
      <c r="D6855" s="1" t="s">
        <v>7139</v>
      </c>
    </row>
    <row r="6856" spans="1:4" x14ac:dyDescent="0.25">
      <c r="A6856" s="1" t="s">
        <v>7393</v>
      </c>
      <c r="B6856" s="1">
        <v>4164.7279593899993</v>
      </c>
      <c r="C6856" s="5">
        <f t="shared" si="107"/>
        <v>1889.0872845556285</v>
      </c>
      <c r="D6856" s="1" t="s">
        <v>7139</v>
      </c>
    </row>
    <row r="6857" spans="1:4" x14ac:dyDescent="0.25">
      <c r="A6857" s="1" t="s">
        <v>7394</v>
      </c>
      <c r="B6857" s="1">
        <v>3825.0254493500001</v>
      </c>
      <c r="C6857" s="5">
        <f t="shared" si="107"/>
        <v>1735.0009436215653</v>
      </c>
      <c r="D6857" s="1" t="s">
        <v>7139</v>
      </c>
    </row>
    <row r="6858" spans="1:4" x14ac:dyDescent="0.25">
      <c r="A6858" s="1" t="s">
        <v>7395</v>
      </c>
      <c r="B6858" s="1">
        <v>4325.8053762000009</v>
      </c>
      <c r="C6858" s="5">
        <f t="shared" si="107"/>
        <v>1962.1507122013109</v>
      </c>
      <c r="D6858" s="1" t="s">
        <v>7139</v>
      </c>
    </row>
    <row r="6859" spans="1:4" x14ac:dyDescent="0.25">
      <c r="A6859" s="1" t="s">
        <v>7396</v>
      </c>
      <c r="B6859" s="1">
        <v>11438.752701690002</v>
      </c>
      <c r="C6859" s="5">
        <f t="shared" si="107"/>
        <v>5188.5267154649709</v>
      </c>
      <c r="D6859" s="1" t="s">
        <v>7139</v>
      </c>
    </row>
    <row r="6860" spans="1:4" x14ac:dyDescent="0.25">
      <c r="A6860" s="1" t="s">
        <v>7397</v>
      </c>
      <c r="B6860" s="1">
        <v>19746.617306349999</v>
      </c>
      <c r="C6860" s="5">
        <f t="shared" si="107"/>
        <v>8956.9076372219079</v>
      </c>
      <c r="D6860" s="1" t="s">
        <v>7139</v>
      </c>
    </row>
    <row r="6861" spans="1:4" x14ac:dyDescent="0.25">
      <c r="A6861" s="1" t="s">
        <v>7398</v>
      </c>
      <c r="B6861" s="1">
        <v>14472.634715800003</v>
      </c>
      <c r="C6861" s="5">
        <f t="shared" si="107"/>
        <v>6564.6713260091547</v>
      </c>
      <c r="D6861" s="1" t="s">
        <v>7139</v>
      </c>
    </row>
    <row r="6862" spans="1:4" x14ac:dyDescent="0.25">
      <c r="A6862" s="1" t="s">
        <v>7399</v>
      </c>
      <c r="B6862" s="1">
        <v>3641.8654950200007</v>
      </c>
      <c r="C6862" s="5">
        <f t="shared" si="107"/>
        <v>1651.9210536171122</v>
      </c>
      <c r="D6862" s="1" t="s">
        <v>7139</v>
      </c>
    </row>
    <row r="6863" spans="1:4" x14ac:dyDescent="0.25">
      <c r="A6863" s="1" t="s">
        <v>7400</v>
      </c>
      <c r="B6863" s="1">
        <v>6861.2191974799989</v>
      </c>
      <c r="C6863" s="5">
        <f t="shared" si="107"/>
        <v>3112.1941382233476</v>
      </c>
      <c r="D6863" s="1" t="s">
        <v>7139</v>
      </c>
    </row>
    <row r="6864" spans="1:4" x14ac:dyDescent="0.25">
      <c r="A6864" s="1" t="s">
        <v>7401</v>
      </c>
      <c r="B6864" s="1">
        <v>9459.7691799500008</v>
      </c>
      <c r="C6864" s="5">
        <f t="shared" si="107"/>
        <v>4290.8756218718809</v>
      </c>
      <c r="D6864" s="1" t="s">
        <v>7139</v>
      </c>
    </row>
    <row r="6865" spans="1:4" x14ac:dyDescent="0.25">
      <c r="A6865" s="1" t="s">
        <v>7402</v>
      </c>
      <c r="B6865" s="1">
        <v>1758.8824036600001</v>
      </c>
      <c r="C6865" s="5">
        <f t="shared" si="107"/>
        <v>797.81498724094672</v>
      </c>
      <c r="D6865" s="1" t="s">
        <v>7139</v>
      </c>
    </row>
    <row r="6866" spans="1:4" x14ac:dyDescent="0.25">
      <c r="A6866" s="1" t="s">
        <v>7403</v>
      </c>
      <c r="B6866" s="1">
        <v>7826.9878582500023</v>
      </c>
      <c r="C6866" s="5">
        <f t="shared" si="107"/>
        <v>3550.259076599335</v>
      </c>
      <c r="D6866" s="1" t="s">
        <v>7139</v>
      </c>
    </row>
    <row r="6867" spans="1:4" x14ac:dyDescent="0.25">
      <c r="A6867" s="1" t="s">
        <v>7404</v>
      </c>
      <c r="B6867" s="1">
        <v>10462.246561590002</v>
      </c>
      <c r="C6867" s="5">
        <f t="shared" si="107"/>
        <v>4745.5913423647316</v>
      </c>
      <c r="D6867" s="1" t="s">
        <v>7139</v>
      </c>
    </row>
    <row r="6868" spans="1:4" x14ac:dyDescent="0.25">
      <c r="A6868" s="1" t="s">
        <v>7405</v>
      </c>
      <c r="B6868" s="1">
        <v>11722.738913440011</v>
      </c>
      <c r="C6868" s="5">
        <f t="shared" si="107"/>
        <v>5317.3405892250812</v>
      </c>
      <c r="D6868" s="1" t="s">
        <v>7139</v>
      </c>
    </row>
    <row r="6869" spans="1:4" x14ac:dyDescent="0.25">
      <c r="A6869" s="1" t="s">
        <v>7406</v>
      </c>
      <c r="B6869" s="1">
        <v>4779.1467816999984</v>
      </c>
      <c r="C6869" s="5">
        <f t="shared" si="107"/>
        <v>2167.7827470048655</v>
      </c>
      <c r="D6869" s="1" t="s">
        <v>7139</v>
      </c>
    </row>
    <row r="6870" spans="1:4" x14ac:dyDescent="0.25">
      <c r="A6870" s="1" t="s">
        <v>7407</v>
      </c>
      <c r="B6870" s="1">
        <v>26234.963287900006</v>
      </c>
      <c r="C6870" s="5">
        <f t="shared" si="107"/>
        <v>11899.96946768514</v>
      </c>
      <c r="D6870" s="1" t="s">
        <v>7139</v>
      </c>
    </row>
    <row r="6871" spans="1:4" x14ac:dyDescent="0.25">
      <c r="A6871" s="1" t="s">
        <v>7408</v>
      </c>
      <c r="B6871" s="1">
        <v>428.08746685999995</v>
      </c>
      <c r="C6871" s="5">
        <f t="shared" si="107"/>
        <v>194.17705026796111</v>
      </c>
      <c r="D6871" s="1" t="s">
        <v>7139</v>
      </c>
    </row>
    <row r="6872" spans="1:4" x14ac:dyDescent="0.25">
      <c r="A6872" s="1" t="s">
        <v>7409</v>
      </c>
      <c r="B6872" s="1">
        <v>5727.8990610600003</v>
      </c>
      <c r="C6872" s="5">
        <f t="shared" si="107"/>
        <v>2598.1291909043275</v>
      </c>
      <c r="D6872" s="1" t="s">
        <v>7139</v>
      </c>
    </row>
    <row r="6873" spans="1:4" x14ac:dyDescent="0.25">
      <c r="A6873" s="1" t="s">
        <v>7410</v>
      </c>
      <c r="B6873" s="1">
        <v>2149.6557452200022</v>
      </c>
      <c r="C6873" s="5">
        <f t="shared" si="107"/>
        <v>975.06664878583126</v>
      </c>
      <c r="D6873" s="1" t="s">
        <v>7139</v>
      </c>
    </row>
    <row r="6874" spans="1:4" x14ac:dyDescent="0.25">
      <c r="A6874" s="1" t="s">
        <v>7411</v>
      </c>
      <c r="B6874" s="1">
        <v>3017.4325723600009</v>
      </c>
      <c r="C6874" s="5">
        <f t="shared" si="107"/>
        <v>1368.6832753619176</v>
      </c>
      <c r="D6874" s="1" t="s">
        <v>7139</v>
      </c>
    </row>
    <row r="6875" spans="1:4" x14ac:dyDescent="0.25">
      <c r="A6875" s="1" t="s">
        <v>7412</v>
      </c>
      <c r="B6875" s="1">
        <v>4142.4473836399993</v>
      </c>
      <c r="C6875" s="5">
        <f t="shared" si="107"/>
        <v>1878.9809936400345</v>
      </c>
      <c r="D6875" s="1" t="s">
        <v>7139</v>
      </c>
    </row>
    <row r="6876" spans="1:4" x14ac:dyDescent="0.25">
      <c r="A6876" s="1" t="s">
        <v>7413</v>
      </c>
      <c r="B6876" s="1">
        <v>15711.387384450003</v>
      </c>
      <c r="C6876" s="5">
        <f t="shared" si="107"/>
        <v>7126.5596264874457</v>
      </c>
      <c r="D6876" s="1" t="s">
        <v>7139</v>
      </c>
    </row>
    <row r="6877" spans="1:4" x14ac:dyDescent="0.25">
      <c r="A6877" s="1" t="s">
        <v>7414</v>
      </c>
      <c r="B6877" s="1">
        <v>8443.8393224800038</v>
      </c>
      <c r="C6877" s="5">
        <f t="shared" si="107"/>
        <v>3830.05796596235</v>
      </c>
      <c r="D6877" s="1" t="s">
        <v>7139</v>
      </c>
    </row>
    <row r="6878" spans="1:4" x14ac:dyDescent="0.25">
      <c r="A6878" s="1" t="s">
        <v>7415</v>
      </c>
      <c r="B6878" s="1">
        <v>37072.678069759997</v>
      </c>
      <c r="C6878" s="5">
        <f t="shared" si="107"/>
        <v>16815.870191018577</v>
      </c>
      <c r="D6878" s="1" t="s">
        <v>7139</v>
      </c>
    </row>
    <row r="6879" spans="1:4" x14ac:dyDescent="0.25">
      <c r="A6879" s="1" t="s">
        <v>7416</v>
      </c>
      <c r="B6879" s="1">
        <v>23497.278092210003</v>
      </c>
      <c r="C6879" s="5">
        <f t="shared" si="107"/>
        <v>10658.177364401719</v>
      </c>
      <c r="D6879" s="1" t="s">
        <v>7139</v>
      </c>
    </row>
    <row r="6880" spans="1:4" x14ac:dyDescent="0.25">
      <c r="A6880" s="1" t="s">
        <v>7417</v>
      </c>
      <c r="B6880" s="1">
        <v>3275.3598877600011</v>
      </c>
      <c r="C6880" s="5">
        <f t="shared" si="107"/>
        <v>1485.6770422088343</v>
      </c>
      <c r="D6880" s="1" t="s">
        <v>7139</v>
      </c>
    </row>
    <row r="6881" spans="1:4" x14ac:dyDescent="0.25">
      <c r="A6881" s="1" t="s">
        <v>7418</v>
      </c>
      <c r="B6881" s="1">
        <v>15.724552599999999</v>
      </c>
      <c r="C6881" s="5">
        <f t="shared" si="107"/>
        <v>7.1325312629391995</v>
      </c>
      <c r="D6881" s="1" t="s">
        <v>7139</v>
      </c>
    </row>
    <row r="6882" spans="1:4" x14ac:dyDescent="0.25">
      <c r="A6882" s="1" t="s">
        <v>7419</v>
      </c>
      <c r="B6882" s="1">
        <v>3202.5044380000004</v>
      </c>
      <c r="C6882" s="5">
        <f t="shared" si="107"/>
        <v>1452.6303930412962</v>
      </c>
      <c r="D6882" s="1" t="s">
        <v>7139</v>
      </c>
    </row>
    <row r="6883" spans="1:4" x14ac:dyDescent="0.25">
      <c r="A6883" s="1" t="s">
        <v>7420</v>
      </c>
      <c r="B6883" s="1">
        <v>2983.3136112799993</v>
      </c>
      <c r="C6883" s="5">
        <f t="shared" si="107"/>
        <v>1353.2071875677175</v>
      </c>
      <c r="D6883" s="1" t="s">
        <v>7139</v>
      </c>
    </row>
    <row r="6884" spans="1:4" x14ac:dyDescent="0.25">
      <c r="A6884" s="1" t="s">
        <v>7421</v>
      </c>
      <c r="B6884" s="1">
        <v>5925.3616561700046</v>
      </c>
      <c r="C6884" s="5">
        <f t="shared" si="107"/>
        <v>2687.6966443454648</v>
      </c>
      <c r="D6884" s="1" t="s">
        <v>7139</v>
      </c>
    </row>
    <row r="6885" spans="1:4" x14ac:dyDescent="0.25">
      <c r="A6885" s="1" t="s">
        <v>7422</v>
      </c>
      <c r="B6885" s="1">
        <v>1489.7765044399998</v>
      </c>
      <c r="C6885" s="5">
        <f t="shared" si="107"/>
        <v>675.75070420194834</v>
      </c>
      <c r="D6885" s="1" t="s">
        <v>7139</v>
      </c>
    </row>
    <row r="6886" spans="1:4" x14ac:dyDescent="0.25">
      <c r="A6886" s="1" t="s">
        <v>7423</v>
      </c>
      <c r="B6886" s="1">
        <v>1061.6233996000001</v>
      </c>
      <c r="C6886" s="5">
        <f t="shared" si="107"/>
        <v>481.54388107136322</v>
      </c>
      <c r="D6886" s="1" t="s">
        <v>7139</v>
      </c>
    </row>
    <row r="6887" spans="1:4" x14ac:dyDescent="0.25">
      <c r="A6887" s="1" t="s">
        <v>7424</v>
      </c>
      <c r="B6887" s="1">
        <v>3133.0862778399996</v>
      </c>
      <c r="C6887" s="5">
        <f t="shared" si="107"/>
        <v>1421.1428709380011</v>
      </c>
      <c r="D6887" s="1" t="s">
        <v>7139</v>
      </c>
    </row>
    <row r="6888" spans="1:4" x14ac:dyDescent="0.25">
      <c r="A6888" s="1" t="s">
        <v>7425</v>
      </c>
      <c r="B6888" s="1">
        <v>2651.5737323500002</v>
      </c>
      <c r="C6888" s="5">
        <f t="shared" si="107"/>
        <v>1202.7326324041012</v>
      </c>
      <c r="D6888" s="1" t="s">
        <v>7139</v>
      </c>
    </row>
    <row r="6889" spans="1:4" x14ac:dyDescent="0.25">
      <c r="A6889" s="1" t="s">
        <v>7426</v>
      </c>
      <c r="B6889" s="1">
        <v>38908.298015749991</v>
      </c>
      <c r="C6889" s="5">
        <f t="shared" si="107"/>
        <v>17648.49271356007</v>
      </c>
      <c r="D6889" s="1" t="s">
        <v>7139</v>
      </c>
    </row>
    <row r="6890" spans="1:4" x14ac:dyDescent="0.25">
      <c r="A6890" s="1" t="s">
        <v>7427</v>
      </c>
      <c r="B6890" s="1">
        <v>4517.4148822699981</v>
      </c>
      <c r="C6890" s="5">
        <f t="shared" si="107"/>
        <v>2049.0632512786128</v>
      </c>
      <c r="D6890" s="1" t="s">
        <v>7139</v>
      </c>
    </row>
    <row r="6891" spans="1:4" x14ac:dyDescent="0.25">
      <c r="A6891" s="1" t="s">
        <v>7428</v>
      </c>
      <c r="B6891" s="1">
        <v>575.96288354000001</v>
      </c>
      <c r="C6891" s="5">
        <f t="shared" si="107"/>
        <v>261.2521562706757</v>
      </c>
      <c r="D6891" s="1" t="s">
        <v>7139</v>
      </c>
    </row>
    <row r="6892" spans="1:4" x14ac:dyDescent="0.25">
      <c r="A6892" s="1" t="s">
        <v>7429</v>
      </c>
      <c r="B6892" s="1">
        <v>15581.590191279998</v>
      </c>
      <c r="C6892" s="5">
        <f t="shared" si="107"/>
        <v>7067.6846580430765</v>
      </c>
      <c r="D6892" s="1" t="s">
        <v>7139</v>
      </c>
    </row>
    <row r="6893" spans="1:4" x14ac:dyDescent="0.25">
      <c r="A6893" s="1" t="s">
        <v>7430</v>
      </c>
      <c r="B6893" s="1">
        <v>68217.852880890074</v>
      </c>
      <c r="C6893" s="5">
        <f t="shared" si="107"/>
        <v>30943.072323948691</v>
      </c>
      <c r="D6893" s="1" t="s">
        <v>7139</v>
      </c>
    </row>
    <row r="6894" spans="1:4" x14ac:dyDescent="0.25">
      <c r="A6894" s="1" t="s">
        <v>7431</v>
      </c>
      <c r="B6894" s="1">
        <v>2080.5181677099999</v>
      </c>
      <c r="C6894" s="5">
        <f t="shared" si="107"/>
        <v>943.70639672791424</v>
      </c>
      <c r="D6894" s="1" t="s">
        <v>7139</v>
      </c>
    </row>
    <row r="6895" spans="1:4" x14ac:dyDescent="0.25">
      <c r="A6895" s="1" t="s">
        <v>7432</v>
      </c>
      <c r="B6895" s="1">
        <v>2016.62746588</v>
      </c>
      <c r="C6895" s="5">
        <f t="shared" si="107"/>
        <v>914.72608550344103</v>
      </c>
      <c r="D6895" s="1" t="s">
        <v>7139</v>
      </c>
    </row>
    <row r="6896" spans="1:4" x14ac:dyDescent="0.25">
      <c r="A6896" s="1" t="s">
        <v>7433</v>
      </c>
      <c r="B6896" s="1">
        <v>3007.6228411800007</v>
      </c>
      <c r="C6896" s="5">
        <f t="shared" si="107"/>
        <v>1364.2336597765188</v>
      </c>
      <c r="D6896" s="1" t="s">
        <v>7139</v>
      </c>
    </row>
    <row r="6897" spans="1:4" x14ac:dyDescent="0.25">
      <c r="A6897" s="1" t="s">
        <v>7434</v>
      </c>
      <c r="B6897" s="1">
        <v>861.84083722000014</v>
      </c>
      <c r="C6897" s="5">
        <f t="shared" si="107"/>
        <v>390.92410903629428</v>
      </c>
      <c r="D6897" s="1" t="s">
        <v>7139</v>
      </c>
    </row>
    <row r="6898" spans="1:4" x14ac:dyDescent="0.25">
      <c r="A6898" s="1" t="s">
        <v>7435</v>
      </c>
      <c r="B6898" s="1">
        <v>1192.2007737199995</v>
      </c>
      <c r="C6898" s="5">
        <f t="shared" si="107"/>
        <v>540.77273335320194</v>
      </c>
      <c r="D6898" s="1" t="s">
        <v>7139</v>
      </c>
    </row>
    <row r="6899" spans="1:4" x14ac:dyDescent="0.25">
      <c r="A6899" s="1" t="s">
        <v>7436</v>
      </c>
      <c r="B6899" s="1">
        <v>13108.490383099996</v>
      </c>
      <c r="C6899" s="5">
        <f t="shared" si="107"/>
        <v>5945.9063698510936</v>
      </c>
      <c r="D6899" s="1" t="s">
        <v>7139</v>
      </c>
    </row>
    <row r="6900" spans="1:4" x14ac:dyDescent="0.25">
      <c r="A6900" s="1" t="s">
        <v>7437</v>
      </c>
      <c r="B6900" s="1">
        <v>5260.0235881099998</v>
      </c>
      <c r="C6900" s="5">
        <f t="shared" si="107"/>
        <v>2385.9046193779909</v>
      </c>
      <c r="D6900" s="1" t="s">
        <v>7139</v>
      </c>
    </row>
    <row r="6901" spans="1:4" x14ac:dyDescent="0.25">
      <c r="A6901" s="1" t="s">
        <v>7438</v>
      </c>
      <c r="B6901" s="1">
        <v>330.55122569999992</v>
      </c>
      <c r="C6901" s="5">
        <f t="shared" si="107"/>
        <v>149.93539156771436</v>
      </c>
      <c r="D6901" s="1" t="s">
        <v>7139</v>
      </c>
    </row>
    <row r="6902" spans="1:4" x14ac:dyDescent="0.25">
      <c r="A6902" s="1" t="s">
        <v>7439</v>
      </c>
      <c r="B6902" s="1">
        <v>7154.8774499800011</v>
      </c>
      <c r="C6902" s="5">
        <f t="shared" si="107"/>
        <v>3245.3951722913284</v>
      </c>
      <c r="D6902" s="1" t="s">
        <v>7139</v>
      </c>
    </row>
    <row r="6903" spans="1:4" x14ac:dyDescent="0.25">
      <c r="A6903" s="1" t="s">
        <v>7440</v>
      </c>
      <c r="B6903" s="1">
        <v>7268.2922952300214</v>
      </c>
      <c r="C6903" s="5">
        <f t="shared" si="107"/>
        <v>3296.8392387779759</v>
      </c>
      <c r="D6903" s="1" t="s">
        <v>7139</v>
      </c>
    </row>
    <row r="6904" spans="1:4" x14ac:dyDescent="0.25">
      <c r="A6904" s="1" t="s">
        <v>7441</v>
      </c>
      <c r="B6904" s="1">
        <v>4343.0789655500012</v>
      </c>
      <c r="C6904" s="5">
        <f t="shared" si="107"/>
        <v>1969.9858741417561</v>
      </c>
      <c r="D6904" s="1" t="s">
        <v>7139</v>
      </c>
    </row>
    <row r="6905" spans="1:4" x14ac:dyDescent="0.25">
      <c r="A6905" s="1" t="s">
        <v>7442</v>
      </c>
      <c r="B6905" s="1">
        <v>22073.301499420009</v>
      </c>
      <c r="C6905" s="5">
        <f t="shared" si="107"/>
        <v>10012.272973724921</v>
      </c>
      <c r="D6905" s="1" t="s">
        <v>7139</v>
      </c>
    </row>
    <row r="6906" spans="1:4" x14ac:dyDescent="0.25">
      <c r="A6906" s="1" t="s">
        <v>7443</v>
      </c>
      <c r="B6906" s="1">
        <v>14473.993061610003</v>
      </c>
      <c r="C6906" s="5">
        <f t="shared" si="107"/>
        <v>6565.2874608018046</v>
      </c>
      <c r="D6906" s="1" t="s">
        <v>7139</v>
      </c>
    </row>
    <row r="6907" spans="1:4" x14ac:dyDescent="0.25">
      <c r="A6907" s="1" t="s">
        <v>7444</v>
      </c>
      <c r="B6907" s="1">
        <v>157.97285520000003</v>
      </c>
      <c r="C6907" s="5">
        <f t="shared" si="107"/>
        <v>71.655223335878418</v>
      </c>
      <c r="D6907" s="1" t="s">
        <v>7139</v>
      </c>
    </row>
    <row r="6908" spans="1:4" x14ac:dyDescent="0.25">
      <c r="A6908" s="1" t="s">
        <v>7445</v>
      </c>
      <c r="B6908" s="1">
        <v>1385.1300115600002</v>
      </c>
      <c r="C6908" s="5">
        <f t="shared" si="107"/>
        <v>628.28389220352358</v>
      </c>
      <c r="D6908" s="1" t="s">
        <v>7139</v>
      </c>
    </row>
    <row r="6909" spans="1:4" x14ac:dyDescent="0.25">
      <c r="A6909" s="1" t="s">
        <v>7446</v>
      </c>
      <c r="B6909" s="1">
        <v>4802.8569547299994</v>
      </c>
      <c r="C6909" s="5">
        <f t="shared" si="107"/>
        <v>2178.5374918098901</v>
      </c>
      <c r="D6909" s="1" t="s">
        <v>7139</v>
      </c>
    </row>
    <row r="6910" spans="1:4" x14ac:dyDescent="0.25">
      <c r="A6910" s="1" t="s">
        <v>7447</v>
      </c>
      <c r="B6910" s="1">
        <v>13085.595845119991</v>
      </c>
      <c r="C6910" s="5">
        <f t="shared" si="107"/>
        <v>5935.5215905796667</v>
      </c>
      <c r="D6910" s="1" t="s">
        <v>7139</v>
      </c>
    </row>
    <row r="6911" spans="1:4" x14ac:dyDescent="0.25">
      <c r="A6911" s="1" t="s">
        <v>7448</v>
      </c>
      <c r="B6911" s="1">
        <v>11771.13160755</v>
      </c>
      <c r="C6911" s="5">
        <f t="shared" si="107"/>
        <v>5339.2911281318193</v>
      </c>
      <c r="D6911" s="1" t="s">
        <v>7139</v>
      </c>
    </row>
    <row r="6912" spans="1:4" x14ac:dyDescent="0.25">
      <c r="A6912" s="1" t="s">
        <v>7449</v>
      </c>
      <c r="B6912" s="1">
        <v>21793.886653489986</v>
      </c>
      <c r="C6912" s="5">
        <f t="shared" si="107"/>
        <v>9885.5326349298302</v>
      </c>
      <c r="D6912" s="1" t="s">
        <v>7139</v>
      </c>
    </row>
    <row r="6913" spans="1:4" x14ac:dyDescent="0.25">
      <c r="A6913" s="1" t="s">
        <v>7450</v>
      </c>
      <c r="B6913" s="1">
        <v>9853.5613067099985</v>
      </c>
      <c r="C6913" s="5">
        <f t="shared" si="107"/>
        <v>4469.4965802332017</v>
      </c>
      <c r="D6913" s="1" t="s">
        <v>7139</v>
      </c>
    </row>
    <row r="6914" spans="1:4" x14ac:dyDescent="0.25">
      <c r="A6914" s="1" t="s">
        <v>7451</v>
      </c>
      <c r="B6914" s="1">
        <v>11486.107009080004</v>
      </c>
      <c r="C6914" s="5">
        <f t="shared" si="107"/>
        <v>5210.0062504626167</v>
      </c>
      <c r="D6914" s="1" t="s">
        <v>7139</v>
      </c>
    </row>
    <row r="6915" spans="1:4" x14ac:dyDescent="0.25">
      <c r="A6915" s="1" t="s">
        <v>7452</v>
      </c>
      <c r="B6915" s="1">
        <v>11456.482348460004</v>
      </c>
      <c r="C6915" s="5">
        <f t="shared" ref="C6915:C6978" si="108">0.453592*B6915</f>
        <v>5196.5687414026697</v>
      </c>
      <c r="D6915" s="1" t="s">
        <v>7139</v>
      </c>
    </row>
    <row r="6916" spans="1:4" x14ac:dyDescent="0.25">
      <c r="A6916" s="1" t="s">
        <v>7453</v>
      </c>
      <c r="B6916" s="1">
        <v>12120.920240489993</v>
      </c>
      <c r="C6916" s="5">
        <f t="shared" si="108"/>
        <v>5497.9524537243369</v>
      </c>
      <c r="D6916" s="1" t="s">
        <v>7139</v>
      </c>
    </row>
    <row r="6917" spans="1:4" x14ac:dyDescent="0.25">
      <c r="A6917" s="1" t="s">
        <v>7454</v>
      </c>
      <c r="B6917" s="1">
        <v>5239.4379397099992</v>
      </c>
      <c r="C6917" s="5">
        <f t="shared" si="108"/>
        <v>2376.5671339489381</v>
      </c>
      <c r="D6917" s="1" t="s">
        <v>7139</v>
      </c>
    </row>
    <row r="6918" spans="1:4" x14ac:dyDescent="0.25">
      <c r="A6918" s="1" t="s">
        <v>7455</v>
      </c>
      <c r="B6918" s="1">
        <v>13196.52357555</v>
      </c>
      <c r="C6918" s="5">
        <f t="shared" si="108"/>
        <v>5985.8375216808754</v>
      </c>
      <c r="D6918" s="1" t="s">
        <v>7139</v>
      </c>
    </row>
    <row r="6919" spans="1:4" x14ac:dyDescent="0.25">
      <c r="A6919" s="1" t="s">
        <v>7456</v>
      </c>
      <c r="B6919" s="1">
        <v>10878.478220165001</v>
      </c>
      <c r="C6919" s="5">
        <f t="shared" si="108"/>
        <v>4934.3906928410834</v>
      </c>
      <c r="D6919" s="1" t="s">
        <v>7139</v>
      </c>
    </row>
    <row r="6920" spans="1:4" x14ac:dyDescent="0.25">
      <c r="A6920" s="1" t="s">
        <v>7457</v>
      </c>
      <c r="B6920" s="1">
        <v>3389.2105336099999</v>
      </c>
      <c r="C6920" s="5">
        <f t="shared" si="108"/>
        <v>1537.318784361227</v>
      </c>
      <c r="D6920" s="1" t="s">
        <v>7139</v>
      </c>
    </row>
    <row r="6921" spans="1:4" x14ac:dyDescent="0.25">
      <c r="A6921" s="1" t="s">
        <v>7458</v>
      </c>
      <c r="B6921" s="1">
        <v>15958.560309049995</v>
      </c>
      <c r="C6921" s="5">
        <f t="shared" si="108"/>
        <v>7238.6752877026056</v>
      </c>
      <c r="D6921" s="1" t="s">
        <v>7139</v>
      </c>
    </row>
    <row r="6922" spans="1:4" x14ac:dyDescent="0.25">
      <c r="A6922" s="1" t="s">
        <v>7459</v>
      </c>
      <c r="B6922" s="1">
        <v>11639.456561809995</v>
      </c>
      <c r="C6922" s="5">
        <f t="shared" si="108"/>
        <v>5279.564380784519</v>
      </c>
      <c r="D6922" s="1" t="s">
        <v>7139</v>
      </c>
    </row>
    <row r="6923" spans="1:4" x14ac:dyDescent="0.25">
      <c r="A6923" s="1" t="s">
        <v>7460</v>
      </c>
      <c r="B6923" s="1">
        <v>9674.8941402199998</v>
      </c>
      <c r="C6923" s="5">
        <f t="shared" si="108"/>
        <v>4388.4545828506698</v>
      </c>
      <c r="D6923" s="1" t="s">
        <v>7139</v>
      </c>
    </row>
    <row r="6924" spans="1:4" x14ac:dyDescent="0.25">
      <c r="A6924" s="1" t="s">
        <v>7461</v>
      </c>
      <c r="B6924" s="1">
        <v>380.07061935999997</v>
      </c>
      <c r="C6924" s="5">
        <f t="shared" si="108"/>
        <v>172.39699237674111</v>
      </c>
      <c r="D6924" s="1" t="s">
        <v>7139</v>
      </c>
    </row>
    <row r="6925" spans="1:4" x14ac:dyDescent="0.25">
      <c r="A6925" s="1" t="s">
        <v>7462</v>
      </c>
      <c r="B6925" s="1">
        <v>15038.305843969998</v>
      </c>
      <c r="C6925" s="5">
        <f t="shared" si="108"/>
        <v>6821.2552243780392</v>
      </c>
      <c r="D6925" s="1" t="s">
        <v>7139</v>
      </c>
    </row>
    <row r="6926" spans="1:4" x14ac:dyDescent="0.25">
      <c r="A6926" s="1" t="s">
        <v>7463</v>
      </c>
      <c r="B6926" s="1">
        <v>1932.6848012800001</v>
      </c>
      <c r="C6926" s="5">
        <f t="shared" si="108"/>
        <v>876.65036438219784</v>
      </c>
      <c r="D6926" s="1" t="s">
        <v>7139</v>
      </c>
    </row>
    <row r="6927" spans="1:4" x14ac:dyDescent="0.25">
      <c r="A6927" s="1" t="s">
        <v>7464</v>
      </c>
      <c r="B6927" s="1">
        <v>1702.8121475600003</v>
      </c>
      <c r="C6927" s="5">
        <f t="shared" si="108"/>
        <v>772.3819676360356</v>
      </c>
      <c r="D6927" s="1" t="s">
        <v>7139</v>
      </c>
    </row>
    <row r="6928" spans="1:4" x14ac:dyDescent="0.25">
      <c r="A6928" s="1" t="s">
        <v>7465</v>
      </c>
      <c r="B6928" s="1">
        <v>199.75107010000002</v>
      </c>
      <c r="C6928" s="5">
        <f t="shared" si="108"/>
        <v>90.605487388799204</v>
      </c>
      <c r="D6928" s="1" t="s">
        <v>7139</v>
      </c>
    </row>
    <row r="6929" spans="1:4" x14ac:dyDescent="0.25">
      <c r="A6929" s="1" t="s">
        <v>7466</v>
      </c>
      <c r="B6929" s="1">
        <v>134.32699410000001</v>
      </c>
      <c r="C6929" s="5">
        <f t="shared" si="108"/>
        <v>60.929649907807203</v>
      </c>
      <c r="D6929" s="1" t="s">
        <v>7139</v>
      </c>
    </row>
    <row r="6930" spans="1:4" x14ac:dyDescent="0.25">
      <c r="A6930" s="1" t="s">
        <v>7467</v>
      </c>
      <c r="B6930" s="1">
        <v>3222.3615932799999</v>
      </c>
      <c r="C6930" s="5">
        <f t="shared" si="108"/>
        <v>1461.6374398190617</v>
      </c>
      <c r="D6930" s="1" t="s">
        <v>7139</v>
      </c>
    </row>
    <row r="6931" spans="1:4" x14ac:dyDescent="0.25">
      <c r="A6931" s="1" t="s">
        <v>7468</v>
      </c>
      <c r="B6931" s="1">
        <v>6024.0561128800009</v>
      </c>
      <c r="C6931" s="5">
        <f t="shared" si="108"/>
        <v>2732.4636603534655</v>
      </c>
      <c r="D6931" s="1" t="s">
        <v>7139</v>
      </c>
    </row>
    <row r="6932" spans="1:4" x14ac:dyDescent="0.25">
      <c r="A6932" s="1" t="s">
        <v>7469</v>
      </c>
      <c r="B6932" s="1">
        <v>7877.9220779899997</v>
      </c>
      <c r="C6932" s="5">
        <f t="shared" si="108"/>
        <v>3573.36243119964</v>
      </c>
      <c r="D6932" s="1" t="s">
        <v>7139</v>
      </c>
    </row>
    <row r="6933" spans="1:4" x14ac:dyDescent="0.25">
      <c r="A6933" s="1" t="s">
        <v>248</v>
      </c>
      <c r="B6933" s="1">
        <v>5273.3378794399996</v>
      </c>
      <c r="C6933" s="5">
        <f t="shared" si="108"/>
        <v>2391.9438754109483</v>
      </c>
      <c r="D6933" s="1" t="s">
        <v>7139</v>
      </c>
    </row>
    <row r="6934" spans="1:4" x14ac:dyDescent="0.25">
      <c r="A6934" s="1" t="s">
        <v>7470</v>
      </c>
      <c r="B6934" s="1">
        <v>4665.0435056799979</v>
      </c>
      <c r="C6934" s="5">
        <f t="shared" si="108"/>
        <v>2116.0264138284015</v>
      </c>
      <c r="D6934" s="1" t="s">
        <v>7139</v>
      </c>
    </row>
    <row r="6935" spans="1:4" x14ac:dyDescent="0.25">
      <c r="A6935" s="1" t="s">
        <v>7471</v>
      </c>
      <c r="B6935" s="1">
        <v>2922.1028885700002</v>
      </c>
      <c r="C6935" s="5">
        <f t="shared" si="108"/>
        <v>1325.4424934322435</v>
      </c>
      <c r="D6935" s="1" t="s">
        <v>7139</v>
      </c>
    </row>
    <row r="6936" spans="1:4" x14ac:dyDescent="0.25">
      <c r="A6936" s="1" t="s">
        <v>7472</v>
      </c>
      <c r="B6936" s="1">
        <v>631.71476623000001</v>
      </c>
      <c r="C6936" s="5">
        <f t="shared" si="108"/>
        <v>286.54076424379815</v>
      </c>
      <c r="D6936" s="1" t="s">
        <v>7139</v>
      </c>
    </row>
    <row r="6937" spans="1:4" x14ac:dyDescent="0.25">
      <c r="A6937" s="1" t="s">
        <v>7473</v>
      </c>
      <c r="B6937" s="1">
        <v>772.46952730999988</v>
      </c>
      <c r="C6937" s="5">
        <f t="shared" si="108"/>
        <v>350.38599783159748</v>
      </c>
      <c r="D6937" s="1" t="s">
        <v>7139</v>
      </c>
    </row>
    <row r="6938" spans="1:4" x14ac:dyDescent="0.25">
      <c r="A6938" s="1" t="s">
        <v>7474</v>
      </c>
      <c r="B6938" s="1">
        <v>5083.2339516000011</v>
      </c>
      <c r="C6938" s="5">
        <f t="shared" si="108"/>
        <v>2305.7142545741476</v>
      </c>
      <c r="D6938" s="1" t="s">
        <v>7139</v>
      </c>
    </row>
    <row r="6939" spans="1:4" x14ac:dyDescent="0.25">
      <c r="A6939" s="1" t="s">
        <v>7475</v>
      </c>
      <c r="B6939" s="1">
        <v>282.92985209000005</v>
      </c>
      <c r="C6939" s="5">
        <f t="shared" si="108"/>
        <v>128.33471746920731</v>
      </c>
      <c r="D6939" s="1" t="s">
        <v>7139</v>
      </c>
    </row>
    <row r="6940" spans="1:4" x14ac:dyDescent="0.25">
      <c r="A6940" s="1" t="s">
        <v>7476</v>
      </c>
      <c r="B6940" s="1">
        <v>3222.9457107200001</v>
      </c>
      <c r="C6940" s="5">
        <f t="shared" si="108"/>
        <v>1461.9023908169063</v>
      </c>
      <c r="D6940" s="1" t="s">
        <v>7139</v>
      </c>
    </row>
    <row r="6941" spans="1:4" x14ac:dyDescent="0.25">
      <c r="A6941" s="1" t="s">
        <v>7477</v>
      </c>
      <c r="B6941" s="1">
        <v>1083.6663923799999</v>
      </c>
      <c r="C6941" s="5">
        <f t="shared" si="108"/>
        <v>491.54240625242892</v>
      </c>
      <c r="D6941" s="1" t="s">
        <v>7139</v>
      </c>
    </row>
    <row r="6942" spans="1:4" x14ac:dyDescent="0.25">
      <c r="A6942" s="1" t="s">
        <v>7478</v>
      </c>
      <c r="B6942" s="1">
        <v>3740.6767067500027</v>
      </c>
      <c r="C6942" s="5">
        <f t="shared" si="108"/>
        <v>1696.7410287681473</v>
      </c>
      <c r="D6942" s="1" t="s">
        <v>7139</v>
      </c>
    </row>
    <row r="6943" spans="1:4" x14ac:dyDescent="0.25">
      <c r="A6943" s="1" t="s">
        <v>7479</v>
      </c>
      <c r="B6943" s="1">
        <v>7367.9701524199991</v>
      </c>
      <c r="C6943" s="5">
        <f t="shared" si="108"/>
        <v>3342.0523173764923</v>
      </c>
      <c r="D6943" s="1" t="s">
        <v>7139</v>
      </c>
    </row>
    <row r="6944" spans="1:4" x14ac:dyDescent="0.25">
      <c r="A6944" s="1" t="s">
        <v>267</v>
      </c>
      <c r="B6944" s="1">
        <v>929.93111580000016</v>
      </c>
      <c r="C6944" s="5">
        <f t="shared" si="108"/>
        <v>421.80931467795369</v>
      </c>
      <c r="D6944" s="1" t="s">
        <v>7139</v>
      </c>
    </row>
    <row r="6945" spans="1:4" x14ac:dyDescent="0.25">
      <c r="A6945" s="1" t="s">
        <v>243</v>
      </c>
      <c r="B6945" s="1">
        <v>5970.4237548100018</v>
      </c>
      <c r="C6945" s="5">
        <f t="shared" si="108"/>
        <v>2708.1364517917782</v>
      </c>
      <c r="D6945" s="1" t="s">
        <v>7139</v>
      </c>
    </row>
    <row r="6946" spans="1:4" x14ac:dyDescent="0.25">
      <c r="A6946" s="1" t="s">
        <v>7480</v>
      </c>
      <c r="B6946" s="1">
        <v>6081.5523734399994</v>
      </c>
      <c r="C6946" s="5">
        <f t="shared" si="108"/>
        <v>2758.5435041733963</v>
      </c>
      <c r="D6946" s="1" t="s">
        <v>7139</v>
      </c>
    </row>
    <row r="6947" spans="1:4" x14ac:dyDescent="0.25">
      <c r="A6947" s="1" t="s">
        <v>7481</v>
      </c>
      <c r="B6947" s="1">
        <v>343.05027013000006</v>
      </c>
      <c r="C6947" s="5">
        <f t="shared" si="108"/>
        <v>155.604858128807</v>
      </c>
      <c r="D6947" s="1" t="s">
        <v>7139</v>
      </c>
    </row>
    <row r="6948" spans="1:4" x14ac:dyDescent="0.25">
      <c r="A6948" s="1" t="s">
        <v>7482</v>
      </c>
      <c r="B6948" s="1">
        <v>774.25477522000006</v>
      </c>
      <c r="C6948" s="5">
        <f t="shared" si="108"/>
        <v>351.19577200159029</v>
      </c>
      <c r="D6948" s="1" t="s">
        <v>7139</v>
      </c>
    </row>
    <row r="6949" spans="1:4" x14ac:dyDescent="0.25">
      <c r="A6949" s="1" t="s">
        <v>7483</v>
      </c>
      <c r="B6949" s="1">
        <v>3919.3337462899995</v>
      </c>
      <c r="C6949" s="5">
        <f t="shared" si="108"/>
        <v>1777.7784326471733</v>
      </c>
      <c r="D6949" s="1" t="s">
        <v>7139</v>
      </c>
    </row>
    <row r="6950" spans="1:4" x14ac:dyDescent="0.25">
      <c r="A6950" s="1" t="s">
        <v>7484</v>
      </c>
      <c r="B6950" s="1">
        <v>10200.740945765003</v>
      </c>
      <c r="C6950" s="5">
        <f t="shared" si="108"/>
        <v>4626.9744870714394</v>
      </c>
      <c r="D6950" s="1" t="s">
        <v>7139</v>
      </c>
    </row>
    <row r="6951" spans="1:4" x14ac:dyDescent="0.25">
      <c r="A6951" s="1" t="s">
        <v>7485</v>
      </c>
      <c r="B6951" s="1">
        <v>5702.1103698700035</v>
      </c>
      <c r="C6951" s="5">
        <f t="shared" si="108"/>
        <v>2586.4316468900747</v>
      </c>
      <c r="D6951" s="1" t="s">
        <v>7139</v>
      </c>
    </row>
    <row r="6952" spans="1:4" x14ac:dyDescent="0.25">
      <c r="A6952" s="1" t="s">
        <v>7486</v>
      </c>
      <c r="B6952" s="1">
        <v>2467.6099541999993</v>
      </c>
      <c r="C6952" s="5">
        <f t="shared" si="108"/>
        <v>1119.288134345486</v>
      </c>
      <c r="D6952" s="1" t="s">
        <v>7139</v>
      </c>
    </row>
    <row r="6953" spans="1:4" x14ac:dyDescent="0.25">
      <c r="A6953" s="1" t="s">
        <v>7487</v>
      </c>
      <c r="B6953" s="1">
        <v>7381.4742284999975</v>
      </c>
      <c r="C6953" s="5">
        <f t="shared" si="108"/>
        <v>3348.1776582537709</v>
      </c>
      <c r="D6953" s="1" t="s">
        <v>7139</v>
      </c>
    </row>
    <row r="6954" spans="1:4" x14ac:dyDescent="0.25">
      <c r="A6954" s="1" t="s">
        <v>7488</v>
      </c>
      <c r="B6954" s="1">
        <v>2704.6113775800004</v>
      </c>
      <c r="C6954" s="5">
        <f t="shared" si="108"/>
        <v>1226.7900839792676</v>
      </c>
      <c r="D6954" s="1" t="s">
        <v>7139</v>
      </c>
    </row>
    <row r="6955" spans="1:4" x14ac:dyDescent="0.25">
      <c r="A6955" s="1" t="s">
        <v>7489</v>
      </c>
      <c r="B6955" s="1">
        <v>3024.3928275199996</v>
      </c>
      <c r="C6955" s="5">
        <f t="shared" si="108"/>
        <v>1371.8403914204516</v>
      </c>
      <c r="D6955" s="1" t="s">
        <v>7139</v>
      </c>
    </row>
    <row r="6956" spans="1:4" x14ac:dyDescent="0.25">
      <c r="A6956" s="1" t="s">
        <v>7490</v>
      </c>
      <c r="B6956" s="1">
        <v>10899.704115860002</v>
      </c>
      <c r="C6956" s="5">
        <f t="shared" si="108"/>
        <v>4944.0185893211701</v>
      </c>
      <c r="D6956" s="1" t="s">
        <v>7139</v>
      </c>
    </row>
    <row r="6957" spans="1:4" x14ac:dyDescent="0.25">
      <c r="A6957" s="1" t="s">
        <v>7491</v>
      </c>
      <c r="B6957" s="1">
        <v>260.36263740000004</v>
      </c>
      <c r="C6957" s="5">
        <f t="shared" si="108"/>
        <v>118.09840942354082</v>
      </c>
      <c r="D6957" s="1" t="s">
        <v>7139</v>
      </c>
    </row>
    <row r="6958" spans="1:4" x14ac:dyDescent="0.25">
      <c r="A6958" s="1" t="s">
        <v>7492</v>
      </c>
      <c r="B6958" s="1">
        <v>147.94558180000001</v>
      </c>
      <c r="C6958" s="5">
        <f t="shared" si="108"/>
        <v>67.106932339825605</v>
      </c>
      <c r="D6958" s="1" t="s">
        <v>7139</v>
      </c>
    </row>
    <row r="6959" spans="1:4" x14ac:dyDescent="0.25">
      <c r="A6959" s="1" t="s">
        <v>7493</v>
      </c>
      <c r="B6959" s="1">
        <v>227.66466700000001</v>
      </c>
      <c r="C6959" s="5">
        <f t="shared" si="108"/>
        <v>103.266871633864</v>
      </c>
      <c r="D6959" s="1" t="s">
        <v>7139</v>
      </c>
    </row>
    <row r="6960" spans="1:4" x14ac:dyDescent="0.25">
      <c r="A6960" s="1" t="s">
        <v>7494</v>
      </c>
      <c r="B6960" s="1">
        <v>34.346691199999995</v>
      </c>
      <c r="C6960" s="5">
        <f t="shared" si="108"/>
        <v>15.579384354790397</v>
      </c>
      <c r="D6960" s="1" t="s">
        <v>7139</v>
      </c>
    </row>
    <row r="6961" spans="1:4" x14ac:dyDescent="0.25">
      <c r="A6961" s="1" t="s">
        <v>7495</v>
      </c>
      <c r="B6961" s="1">
        <v>1056.4120501999992</v>
      </c>
      <c r="C6961" s="5">
        <f t="shared" si="108"/>
        <v>479.180054674318</v>
      </c>
      <c r="D6961" s="1" t="s">
        <v>7139</v>
      </c>
    </row>
    <row r="6962" spans="1:4" x14ac:dyDescent="0.25">
      <c r="A6962" s="1" t="s">
        <v>7496</v>
      </c>
      <c r="B6962" s="1">
        <v>413.20440029999997</v>
      </c>
      <c r="C6962" s="5">
        <f t="shared" si="108"/>
        <v>187.42621034087759</v>
      </c>
      <c r="D6962" s="1" t="s">
        <v>7139</v>
      </c>
    </row>
    <row r="6963" spans="1:4" x14ac:dyDescent="0.25">
      <c r="A6963" s="1" t="s">
        <v>7497</v>
      </c>
      <c r="B6963" s="1">
        <v>35.684188999999996</v>
      </c>
      <c r="C6963" s="5">
        <f t="shared" si="108"/>
        <v>16.186062656887998</v>
      </c>
      <c r="D6963" s="1" t="s">
        <v>7139</v>
      </c>
    </row>
    <row r="6964" spans="1:4" x14ac:dyDescent="0.25">
      <c r="A6964" s="1" t="s">
        <v>7498</v>
      </c>
      <c r="B6964" s="1">
        <v>220.66880689999999</v>
      </c>
      <c r="C6964" s="5">
        <f t="shared" si="108"/>
        <v>100.09360545938479</v>
      </c>
      <c r="D6964" s="1" t="s">
        <v>7139</v>
      </c>
    </row>
    <row r="6965" spans="1:4" x14ac:dyDescent="0.25">
      <c r="A6965" s="1" t="s">
        <v>7499</v>
      </c>
      <c r="B6965" s="1">
        <v>707.94046279999998</v>
      </c>
      <c r="C6965" s="5">
        <f t="shared" si="108"/>
        <v>321.11613040237756</v>
      </c>
      <c r="D6965" s="1" t="s">
        <v>7139</v>
      </c>
    </row>
    <row r="6966" spans="1:4" x14ac:dyDescent="0.25">
      <c r="A6966" s="1" t="s">
        <v>7500</v>
      </c>
      <c r="B6966" s="1">
        <v>983.41134816999988</v>
      </c>
      <c r="C6966" s="5">
        <f t="shared" si="108"/>
        <v>446.06752023912657</v>
      </c>
      <c r="D6966" s="1" t="s">
        <v>7139</v>
      </c>
    </row>
    <row r="6967" spans="1:4" x14ac:dyDescent="0.25">
      <c r="A6967" s="1" t="s">
        <v>7501</v>
      </c>
      <c r="B6967" s="1">
        <v>1657.1597988199997</v>
      </c>
      <c r="C6967" s="5">
        <f t="shared" si="108"/>
        <v>751.67442746636129</v>
      </c>
      <c r="D6967" s="1" t="s">
        <v>7139</v>
      </c>
    </row>
    <row r="6968" spans="1:4" x14ac:dyDescent="0.25">
      <c r="A6968" s="1" t="s">
        <v>7502</v>
      </c>
      <c r="B6968" s="1">
        <v>73.749337199999999</v>
      </c>
      <c r="C6968" s="5">
        <f t="shared" si="108"/>
        <v>33.452109359222398</v>
      </c>
      <c r="D6968" s="1" t="s">
        <v>7139</v>
      </c>
    </row>
    <row r="6969" spans="1:4" x14ac:dyDescent="0.25">
      <c r="A6969" s="1" t="s">
        <v>7503</v>
      </c>
      <c r="B6969" s="1">
        <v>399.20407329999989</v>
      </c>
      <c r="C6969" s="5">
        <f t="shared" si="108"/>
        <v>181.07577401629354</v>
      </c>
      <c r="D6969" s="1" t="s">
        <v>7139</v>
      </c>
    </row>
    <row r="6970" spans="1:4" x14ac:dyDescent="0.25">
      <c r="A6970" s="1" t="s">
        <v>7504</v>
      </c>
      <c r="B6970" s="1">
        <v>374.25686890000014</v>
      </c>
      <c r="C6970" s="5">
        <f t="shared" si="108"/>
        <v>169.75992167808886</v>
      </c>
      <c r="D6970" s="1" t="s">
        <v>7139</v>
      </c>
    </row>
    <row r="6971" spans="1:4" x14ac:dyDescent="0.25">
      <c r="A6971" s="1" t="s">
        <v>7505</v>
      </c>
      <c r="B6971" s="1">
        <v>59.491899099999998</v>
      </c>
      <c r="C6971" s="5">
        <f t="shared" si="108"/>
        <v>26.9850494965672</v>
      </c>
      <c r="D6971" s="1" t="s">
        <v>7139</v>
      </c>
    </row>
    <row r="6972" spans="1:4" x14ac:dyDescent="0.25">
      <c r="A6972" s="1" t="s">
        <v>7506</v>
      </c>
      <c r="B6972" s="1">
        <v>282.36305748000007</v>
      </c>
      <c r="C6972" s="5">
        <f t="shared" si="108"/>
        <v>128.0776239684682</v>
      </c>
      <c r="D6972" s="1" t="s">
        <v>7139</v>
      </c>
    </row>
    <row r="6973" spans="1:4" x14ac:dyDescent="0.25">
      <c r="A6973" s="1" t="s">
        <v>7507</v>
      </c>
      <c r="B6973" s="1">
        <v>305.99139589999999</v>
      </c>
      <c r="C6973" s="5">
        <f t="shared" si="108"/>
        <v>138.79524924907278</v>
      </c>
      <c r="D6973" s="1" t="s">
        <v>7139</v>
      </c>
    </row>
    <row r="6974" spans="1:4" x14ac:dyDescent="0.25">
      <c r="A6974" s="1" t="s">
        <v>7508</v>
      </c>
      <c r="B6974" s="1">
        <v>3630.1713737000005</v>
      </c>
      <c r="C6974" s="5">
        <f t="shared" si="108"/>
        <v>1646.6166937393307</v>
      </c>
      <c r="D6974" s="1" t="s">
        <v>7139</v>
      </c>
    </row>
    <row r="6975" spans="1:4" x14ac:dyDescent="0.25">
      <c r="A6975" s="1" t="s">
        <v>7509</v>
      </c>
      <c r="B6975" s="1">
        <v>375.26232949999996</v>
      </c>
      <c r="C6975" s="5">
        <f t="shared" si="108"/>
        <v>170.21599056256397</v>
      </c>
      <c r="D6975" s="1" t="s">
        <v>7139</v>
      </c>
    </row>
    <row r="6976" spans="1:4" x14ac:dyDescent="0.25">
      <c r="A6976" s="1" t="s">
        <v>7510</v>
      </c>
      <c r="B6976" s="1">
        <v>902.49203845000034</v>
      </c>
      <c r="C6976" s="5">
        <f t="shared" si="108"/>
        <v>409.36316870461258</v>
      </c>
      <c r="D6976" s="1" t="s">
        <v>7139</v>
      </c>
    </row>
    <row r="6977" spans="1:4" x14ac:dyDescent="0.25">
      <c r="A6977" s="1" t="s">
        <v>7511</v>
      </c>
      <c r="B6977" s="1">
        <v>2067.2260286999995</v>
      </c>
      <c r="C6977" s="5">
        <f t="shared" si="108"/>
        <v>937.67718881009012</v>
      </c>
      <c r="D6977" s="1" t="s">
        <v>7139</v>
      </c>
    </row>
    <row r="6978" spans="1:4" x14ac:dyDescent="0.25">
      <c r="A6978" s="1" t="s">
        <v>7512</v>
      </c>
      <c r="B6978" s="1">
        <v>7.1582480000000004</v>
      </c>
      <c r="C6978" s="5">
        <f t="shared" si="108"/>
        <v>3.246924026816</v>
      </c>
      <c r="D6978" s="1" t="s">
        <v>7139</v>
      </c>
    </row>
    <row r="6979" spans="1:4" x14ac:dyDescent="0.25">
      <c r="A6979" s="1" t="s">
        <v>7513</v>
      </c>
      <c r="B6979" s="1">
        <v>8059.880854</v>
      </c>
      <c r="C6979" s="5">
        <f t="shared" ref="C6979:C7042" si="109">0.453592*B6979</f>
        <v>3655.8974763275678</v>
      </c>
      <c r="D6979" s="1" t="s">
        <v>7139</v>
      </c>
    </row>
    <row r="6980" spans="1:4" x14ac:dyDescent="0.25">
      <c r="A6980" s="1" t="s">
        <v>7514</v>
      </c>
      <c r="B6980" s="1">
        <v>2241.3565336999995</v>
      </c>
      <c r="C6980" s="5">
        <f t="shared" si="109"/>
        <v>1016.6613928340502</v>
      </c>
      <c r="D6980" s="1" t="s">
        <v>7139</v>
      </c>
    </row>
    <row r="6981" spans="1:4" x14ac:dyDescent="0.25">
      <c r="A6981" s="1" t="s">
        <v>7515</v>
      </c>
      <c r="B6981" s="1">
        <v>78.650484199999994</v>
      </c>
      <c r="C6981" s="5">
        <f t="shared" si="109"/>
        <v>35.675230429246398</v>
      </c>
      <c r="D6981" s="1" t="s">
        <v>7139</v>
      </c>
    </row>
    <row r="6982" spans="1:4" x14ac:dyDescent="0.25">
      <c r="A6982" s="1" t="s">
        <v>7516</v>
      </c>
      <c r="B6982" s="1">
        <v>348.00916011999999</v>
      </c>
      <c r="C6982" s="5">
        <f t="shared" si="109"/>
        <v>157.85417095715104</v>
      </c>
      <c r="D6982" s="1" t="s">
        <v>7139</v>
      </c>
    </row>
    <row r="6983" spans="1:4" x14ac:dyDescent="0.25">
      <c r="A6983" s="1" t="s">
        <v>7517</v>
      </c>
      <c r="B6983" s="1">
        <v>10309.253438489995</v>
      </c>
      <c r="C6983" s="5">
        <f t="shared" si="109"/>
        <v>4676.1948856715544</v>
      </c>
      <c r="D6983" s="1" t="s">
        <v>7139</v>
      </c>
    </row>
    <row r="6984" spans="1:4" x14ac:dyDescent="0.25">
      <c r="A6984" s="1" t="s">
        <v>7518</v>
      </c>
      <c r="B6984" s="1">
        <v>678.35666325999989</v>
      </c>
      <c r="C6984" s="5">
        <f t="shared" si="109"/>
        <v>307.69715560142987</v>
      </c>
      <c r="D6984" s="1" t="s">
        <v>7139</v>
      </c>
    </row>
    <row r="6985" spans="1:4" x14ac:dyDescent="0.25">
      <c r="A6985" s="1" t="s">
        <v>7519</v>
      </c>
      <c r="B6985" s="1">
        <v>347.84160050000003</v>
      </c>
      <c r="C6985" s="5">
        <f t="shared" si="109"/>
        <v>157.778167253996</v>
      </c>
      <c r="D6985" s="1" t="s">
        <v>7139</v>
      </c>
    </row>
    <row r="6986" spans="1:4" x14ac:dyDescent="0.25">
      <c r="A6986" s="1" t="s">
        <v>7520</v>
      </c>
      <c r="B6986" s="1">
        <v>25294.367199960001</v>
      </c>
      <c r="C6986" s="5">
        <f t="shared" si="109"/>
        <v>11473.322606964257</v>
      </c>
      <c r="D6986" s="1" t="s">
        <v>7139</v>
      </c>
    </row>
    <row r="6987" spans="1:4" x14ac:dyDescent="0.25">
      <c r="A6987" s="1" t="s">
        <v>7521</v>
      </c>
      <c r="B6987" s="1">
        <v>313.91998563999994</v>
      </c>
      <c r="C6987" s="5">
        <f t="shared" si="109"/>
        <v>142.39159412641885</v>
      </c>
      <c r="D6987" s="1" t="s">
        <v>7139</v>
      </c>
    </row>
    <row r="6988" spans="1:4" x14ac:dyDescent="0.25">
      <c r="A6988" s="1" t="s">
        <v>7522</v>
      </c>
      <c r="B6988" s="1">
        <v>1047.7671674000003</v>
      </c>
      <c r="C6988" s="5">
        <f t="shared" si="109"/>
        <v>475.25880499530092</v>
      </c>
      <c r="D6988" s="1" t="s">
        <v>7139</v>
      </c>
    </row>
    <row r="6989" spans="1:4" x14ac:dyDescent="0.25">
      <c r="A6989" s="1" t="s">
        <v>7523</v>
      </c>
      <c r="B6989" s="1">
        <v>2536.2393993000001</v>
      </c>
      <c r="C6989" s="5">
        <f t="shared" si="109"/>
        <v>1150.4179016072856</v>
      </c>
      <c r="D6989" s="1" t="s">
        <v>7139</v>
      </c>
    </row>
    <row r="6990" spans="1:4" x14ac:dyDescent="0.25">
      <c r="A6990" s="1" t="s">
        <v>7524</v>
      </c>
      <c r="B6990" s="1">
        <v>184.62683410000002</v>
      </c>
      <c r="C6990" s="5">
        <f t="shared" si="109"/>
        <v>83.74525493308721</v>
      </c>
      <c r="D6990" s="1" t="s">
        <v>7139</v>
      </c>
    </row>
    <row r="6991" spans="1:4" x14ac:dyDescent="0.25">
      <c r="A6991" s="1" t="s">
        <v>7525</v>
      </c>
      <c r="B6991" s="1">
        <v>172200.19314040002</v>
      </c>
      <c r="C6991" s="5">
        <f t="shared" si="109"/>
        <v>78108.630006940322</v>
      </c>
      <c r="D6991" s="1" t="s">
        <v>7139</v>
      </c>
    </row>
    <row r="6992" spans="1:4" x14ac:dyDescent="0.25">
      <c r="A6992" s="1" t="s">
        <v>7526</v>
      </c>
      <c r="B6992" s="1">
        <v>940.11562094999999</v>
      </c>
      <c r="C6992" s="5">
        <f t="shared" si="109"/>
        <v>426.4289247379524</v>
      </c>
      <c r="D6992" s="1" t="s">
        <v>7139</v>
      </c>
    </row>
    <row r="6993" spans="1:4" x14ac:dyDescent="0.25">
      <c r="A6993" s="1" t="s">
        <v>7527</v>
      </c>
      <c r="B6993" s="1">
        <v>3354.0939537400013</v>
      </c>
      <c r="C6993" s="5">
        <f t="shared" si="109"/>
        <v>1521.3901846648346</v>
      </c>
      <c r="D6993" s="1" t="s">
        <v>7139</v>
      </c>
    </row>
    <row r="6994" spans="1:4" x14ac:dyDescent="0.25">
      <c r="A6994" s="1" t="s">
        <v>7528</v>
      </c>
      <c r="B6994" s="1">
        <v>903.18988777000015</v>
      </c>
      <c r="C6994" s="5">
        <f t="shared" si="109"/>
        <v>409.67970757336991</v>
      </c>
      <c r="D6994" s="1" t="s">
        <v>7139</v>
      </c>
    </row>
    <row r="6995" spans="1:4" x14ac:dyDescent="0.25">
      <c r="A6995" s="1" t="s">
        <v>7529</v>
      </c>
      <c r="B6995" s="1">
        <v>1110.5904968099999</v>
      </c>
      <c r="C6995" s="5">
        <f t="shared" si="109"/>
        <v>503.75496462904147</v>
      </c>
      <c r="D6995" s="1" t="s">
        <v>7139</v>
      </c>
    </row>
    <row r="6996" spans="1:4" x14ac:dyDescent="0.25">
      <c r="A6996" s="1" t="s">
        <v>7530</v>
      </c>
      <c r="B6996" s="1">
        <v>3026.1397141499992</v>
      </c>
      <c r="C6996" s="5">
        <f t="shared" si="109"/>
        <v>1372.6327652207265</v>
      </c>
      <c r="D6996" s="1" t="s">
        <v>7139</v>
      </c>
    </row>
    <row r="6997" spans="1:4" x14ac:dyDescent="0.25">
      <c r="A6997" s="1" t="s">
        <v>7531</v>
      </c>
      <c r="B6997" s="1">
        <v>18992.591946539997</v>
      </c>
      <c r="C6997" s="5">
        <f t="shared" si="109"/>
        <v>8614.8877662149698</v>
      </c>
      <c r="D6997" s="1" t="s">
        <v>7139</v>
      </c>
    </row>
    <row r="6998" spans="1:4" x14ac:dyDescent="0.25">
      <c r="A6998" s="1" t="s">
        <v>7532</v>
      </c>
      <c r="B6998" s="1">
        <v>1001.0227243899999</v>
      </c>
      <c r="C6998" s="5">
        <f t="shared" si="109"/>
        <v>454.05589960150883</v>
      </c>
      <c r="D6998" s="1" t="s">
        <v>7139</v>
      </c>
    </row>
    <row r="6999" spans="1:4" x14ac:dyDescent="0.25">
      <c r="A6999" s="1" t="s">
        <v>7533</v>
      </c>
      <c r="B6999" s="1">
        <v>1435.7243530000001</v>
      </c>
      <c r="C6999" s="5">
        <f t="shared" si="109"/>
        <v>651.23308072597604</v>
      </c>
      <c r="D6999" s="1" t="s">
        <v>7139</v>
      </c>
    </row>
    <row r="7000" spans="1:4" x14ac:dyDescent="0.25">
      <c r="A7000" s="1" t="s">
        <v>7534</v>
      </c>
      <c r="B7000" s="1">
        <v>3301.5973821300004</v>
      </c>
      <c r="C7000" s="5">
        <f t="shared" si="109"/>
        <v>1497.5781597551111</v>
      </c>
      <c r="D7000" s="1" t="s">
        <v>7139</v>
      </c>
    </row>
    <row r="7001" spans="1:4" x14ac:dyDescent="0.25">
      <c r="A7001" s="1" t="s">
        <v>7535</v>
      </c>
      <c r="B7001" s="1">
        <v>1657.4335524999999</v>
      </c>
      <c r="C7001" s="5">
        <f t="shared" si="109"/>
        <v>751.79859994557989</v>
      </c>
      <c r="D7001" s="1" t="s">
        <v>7139</v>
      </c>
    </row>
    <row r="7002" spans="1:4" x14ac:dyDescent="0.25">
      <c r="A7002" s="1" t="s">
        <v>7536</v>
      </c>
      <c r="B7002" s="1">
        <v>78737.443309280003</v>
      </c>
      <c r="C7002" s="5">
        <f t="shared" si="109"/>
        <v>35714.674385542938</v>
      </c>
      <c r="D7002" s="1" t="s">
        <v>7139</v>
      </c>
    </row>
    <row r="7003" spans="1:4" x14ac:dyDescent="0.25">
      <c r="A7003" s="1" t="s">
        <v>7537</v>
      </c>
      <c r="B7003" s="1">
        <v>7706.8141205999982</v>
      </c>
      <c r="C7003" s="5">
        <f t="shared" si="109"/>
        <v>3495.7492305911942</v>
      </c>
      <c r="D7003" s="1" t="s">
        <v>7139</v>
      </c>
    </row>
    <row r="7004" spans="1:4" x14ac:dyDescent="0.25">
      <c r="A7004" s="1" t="s">
        <v>7538</v>
      </c>
      <c r="B7004" s="1">
        <v>1995.6744829000002</v>
      </c>
      <c r="C7004" s="5">
        <f t="shared" si="109"/>
        <v>905.22198004757684</v>
      </c>
      <c r="D7004" s="1" t="s">
        <v>7139</v>
      </c>
    </row>
    <row r="7005" spans="1:4" x14ac:dyDescent="0.25">
      <c r="A7005" s="1" t="s">
        <v>7539</v>
      </c>
      <c r="B7005" s="1">
        <v>4716.684262599998</v>
      </c>
      <c r="C7005" s="5">
        <f t="shared" si="109"/>
        <v>2139.4502480412584</v>
      </c>
      <c r="D7005" s="1" t="s">
        <v>7139</v>
      </c>
    </row>
    <row r="7006" spans="1:4" x14ac:dyDescent="0.25">
      <c r="A7006" s="1" t="s">
        <v>7540</v>
      </c>
      <c r="B7006" s="1">
        <v>2676.0620592000005</v>
      </c>
      <c r="C7006" s="5">
        <f t="shared" si="109"/>
        <v>1213.8403415566465</v>
      </c>
      <c r="D7006" s="1" t="s">
        <v>7139</v>
      </c>
    </row>
    <row r="7007" spans="1:4" x14ac:dyDescent="0.25">
      <c r="A7007" s="1" t="s">
        <v>7541</v>
      </c>
      <c r="B7007" s="1">
        <v>2744.9585182799979</v>
      </c>
      <c r="C7007" s="5">
        <f t="shared" si="109"/>
        <v>1245.0912242236607</v>
      </c>
      <c r="D7007" s="1" t="s">
        <v>7139</v>
      </c>
    </row>
    <row r="7008" spans="1:4" x14ac:dyDescent="0.25">
      <c r="A7008" s="1" t="s">
        <v>7542</v>
      </c>
      <c r="B7008" s="1">
        <v>4109.1819400100012</v>
      </c>
      <c r="C7008" s="5">
        <f t="shared" si="109"/>
        <v>1863.8920545330163</v>
      </c>
      <c r="D7008" s="1" t="s">
        <v>7139</v>
      </c>
    </row>
    <row r="7009" spans="1:4" x14ac:dyDescent="0.25">
      <c r="A7009" s="1" t="s">
        <v>7543</v>
      </c>
      <c r="B7009" s="1">
        <v>667.1429801999999</v>
      </c>
      <c r="C7009" s="5">
        <f t="shared" si="109"/>
        <v>302.61071867487834</v>
      </c>
      <c r="D7009" s="1" t="s">
        <v>7139</v>
      </c>
    </row>
    <row r="7010" spans="1:4" x14ac:dyDescent="0.25">
      <c r="A7010" s="1" t="s">
        <v>7544</v>
      </c>
      <c r="B7010" s="1">
        <v>687.10029982000015</v>
      </c>
      <c r="C7010" s="5">
        <f t="shared" si="109"/>
        <v>311.6631991959535</v>
      </c>
      <c r="D7010" s="1" t="s">
        <v>7139</v>
      </c>
    </row>
    <row r="7011" spans="1:4" x14ac:dyDescent="0.25">
      <c r="A7011" s="1" t="s">
        <v>7545</v>
      </c>
      <c r="B7011" s="1">
        <v>283.7848047999999</v>
      </c>
      <c r="C7011" s="5">
        <f t="shared" si="109"/>
        <v>128.72251717884154</v>
      </c>
      <c r="D7011" s="1" t="s">
        <v>7139</v>
      </c>
    </row>
    <row r="7012" spans="1:4" x14ac:dyDescent="0.25">
      <c r="A7012" s="1" t="s">
        <v>7546</v>
      </c>
      <c r="B7012" s="1">
        <v>854.45131679999986</v>
      </c>
      <c r="C7012" s="5">
        <f t="shared" si="109"/>
        <v>387.57228168994556</v>
      </c>
      <c r="D7012" s="1" t="s">
        <v>7139</v>
      </c>
    </row>
    <row r="7013" spans="1:4" x14ac:dyDescent="0.25">
      <c r="A7013" s="1" t="s">
        <v>7547</v>
      </c>
      <c r="B7013" s="1">
        <v>688.92473159000019</v>
      </c>
      <c r="C7013" s="5">
        <f t="shared" si="109"/>
        <v>312.49074685137134</v>
      </c>
      <c r="D7013" s="1" t="s">
        <v>7139</v>
      </c>
    </row>
    <row r="7014" spans="1:4" x14ac:dyDescent="0.25">
      <c r="A7014" s="1" t="s">
        <v>7548</v>
      </c>
      <c r="B7014" s="1">
        <v>1636.9358480200003</v>
      </c>
      <c r="C7014" s="5">
        <f t="shared" si="109"/>
        <v>742.50100517508793</v>
      </c>
      <c r="D7014" s="1" t="s">
        <v>7139</v>
      </c>
    </row>
    <row r="7015" spans="1:4" x14ac:dyDescent="0.25">
      <c r="A7015" s="1" t="s">
        <v>7549</v>
      </c>
      <c r="B7015" s="1">
        <v>179.55071749999999</v>
      </c>
      <c r="C7015" s="5">
        <f t="shared" si="109"/>
        <v>81.44276905225999</v>
      </c>
      <c r="D7015" s="1" t="s">
        <v>7139</v>
      </c>
    </row>
    <row r="7016" spans="1:4" x14ac:dyDescent="0.25">
      <c r="A7016" s="1" t="s">
        <v>282</v>
      </c>
      <c r="B7016" s="1">
        <v>3783.1611124800002</v>
      </c>
      <c r="C7016" s="5">
        <f t="shared" si="109"/>
        <v>1716.0116153320282</v>
      </c>
      <c r="D7016" s="1" t="s">
        <v>7139</v>
      </c>
    </row>
    <row r="7017" spans="1:4" x14ac:dyDescent="0.25">
      <c r="A7017" s="1" t="s">
        <v>7550</v>
      </c>
      <c r="B7017" s="1">
        <v>2648.1910717000001</v>
      </c>
      <c r="C7017" s="5">
        <f t="shared" si="109"/>
        <v>1201.1982845945465</v>
      </c>
      <c r="D7017" s="1" t="s">
        <v>7139</v>
      </c>
    </row>
    <row r="7018" spans="1:4" x14ac:dyDescent="0.25">
      <c r="A7018" s="1" t="s">
        <v>7551</v>
      </c>
      <c r="B7018" s="1">
        <v>13033.395855540002</v>
      </c>
      <c r="C7018" s="5">
        <f t="shared" si="109"/>
        <v>5911.8440929061007</v>
      </c>
      <c r="D7018" s="1" t="s">
        <v>7139</v>
      </c>
    </row>
    <row r="7019" spans="1:4" x14ac:dyDescent="0.25">
      <c r="A7019" s="1" t="s">
        <v>7552</v>
      </c>
      <c r="B7019" s="1">
        <v>2163.0888761400006</v>
      </c>
      <c r="C7019" s="5">
        <f t="shared" si="109"/>
        <v>981.15980950609514</v>
      </c>
      <c r="D7019" s="1" t="s">
        <v>7139</v>
      </c>
    </row>
    <row r="7020" spans="1:4" x14ac:dyDescent="0.25">
      <c r="A7020" s="1" t="s">
        <v>7553</v>
      </c>
      <c r="B7020" s="1">
        <v>469.57600209999998</v>
      </c>
      <c r="C7020" s="5">
        <f t="shared" si="109"/>
        <v>212.99591794454318</v>
      </c>
      <c r="D7020" s="1" t="s">
        <v>7139</v>
      </c>
    </row>
    <row r="7021" spans="1:4" x14ac:dyDescent="0.25">
      <c r="A7021" s="1" t="s">
        <v>7554</v>
      </c>
      <c r="B7021" s="1">
        <v>513.89833755999996</v>
      </c>
      <c r="C7021" s="5">
        <f t="shared" si="109"/>
        <v>233.1001747305155</v>
      </c>
      <c r="D7021" s="1" t="s">
        <v>7139</v>
      </c>
    </row>
    <row r="7022" spans="1:4" x14ac:dyDescent="0.25">
      <c r="A7022" s="1" t="s">
        <v>7555</v>
      </c>
      <c r="B7022" s="1">
        <v>727.6116753199999</v>
      </c>
      <c r="C7022" s="5">
        <f t="shared" si="109"/>
        <v>330.03883503174939</v>
      </c>
      <c r="D7022" s="1" t="s">
        <v>7139</v>
      </c>
    </row>
    <row r="7023" spans="1:4" x14ac:dyDescent="0.25">
      <c r="A7023" s="1" t="s">
        <v>7556</v>
      </c>
      <c r="B7023" s="1">
        <v>4.1963324999999996</v>
      </c>
      <c r="C7023" s="5">
        <f t="shared" si="109"/>
        <v>1.9034228513399998</v>
      </c>
      <c r="D7023" s="1" t="s">
        <v>7139</v>
      </c>
    </row>
    <row r="7024" spans="1:4" x14ac:dyDescent="0.25">
      <c r="A7024" s="1" t="s">
        <v>7557</v>
      </c>
      <c r="B7024" s="1">
        <v>303.57491958999998</v>
      </c>
      <c r="C7024" s="5">
        <f t="shared" si="109"/>
        <v>137.69915492666726</v>
      </c>
      <c r="D7024" s="1" t="s">
        <v>7139</v>
      </c>
    </row>
    <row r="7025" spans="1:4" x14ac:dyDescent="0.25">
      <c r="A7025" s="1" t="s">
        <v>7558</v>
      </c>
      <c r="B7025" s="1">
        <v>3.96834</v>
      </c>
      <c r="C7025" s="5">
        <f t="shared" si="109"/>
        <v>1.80000727728</v>
      </c>
      <c r="D7025" s="1" t="s">
        <v>7139</v>
      </c>
    </row>
    <row r="7026" spans="1:4" x14ac:dyDescent="0.25">
      <c r="A7026" s="1" t="s">
        <v>7559</v>
      </c>
      <c r="B7026" s="1">
        <v>986.64004398499992</v>
      </c>
      <c r="C7026" s="5">
        <f t="shared" si="109"/>
        <v>447.53203083124407</v>
      </c>
      <c r="D7026" s="1" t="s">
        <v>7139</v>
      </c>
    </row>
    <row r="7027" spans="1:4" x14ac:dyDescent="0.25">
      <c r="A7027" s="1" t="s">
        <v>245</v>
      </c>
      <c r="B7027" s="1">
        <v>2426.3446050600014</v>
      </c>
      <c r="C7027" s="5">
        <f t="shared" si="109"/>
        <v>1100.5705020983762</v>
      </c>
      <c r="D7027" s="1" t="s">
        <v>7139</v>
      </c>
    </row>
    <row r="7028" spans="1:4" x14ac:dyDescent="0.25">
      <c r="A7028" s="1" t="s">
        <v>239</v>
      </c>
      <c r="B7028" s="1">
        <v>4.1166208000000006</v>
      </c>
      <c r="C7028" s="5">
        <f t="shared" si="109"/>
        <v>1.8672662619136002</v>
      </c>
      <c r="D7028" s="1" t="s">
        <v>7139</v>
      </c>
    </row>
    <row r="7029" spans="1:4" x14ac:dyDescent="0.25">
      <c r="A7029" s="1" t="s">
        <v>7560</v>
      </c>
      <c r="B7029" s="1">
        <v>14130.104445549994</v>
      </c>
      <c r="C7029" s="5">
        <f t="shared" si="109"/>
        <v>6409.3023356659132</v>
      </c>
      <c r="D7029" s="1" t="s">
        <v>7139</v>
      </c>
    </row>
    <row r="7030" spans="1:4" x14ac:dyDescent="0.25">
      <c r="A7030" s="1" t="s">
        <v>7561</v>
      </c>
      <c r="B7030" s="1">
        <v>5899.8951135199995</v>
      </c>
      <c r="C7030" s="5">
        <f t="shared" si="109"/>
        <v>2676.1452243317635</v>
      </c>
      <c r="D7030" s="1" t="s">
        <v>7139</v>
      </c>
    </row>
    <row r="7031" spans="1:4" x14ac:dyDescent="0.25">
      <c r="A7031" s="1" t="s">
        <v>7562</v>
      </c>
      <c r="B7031" s="1">
        <v>9220.5812551100025</v>
      </c>
      <c r="C7031" s="5">
        <f t="shared" si="109"/>
        <v>4182.3818926678559</v>
      </c>
      <c r="D7031" s="1" t="s">
        <v>7139</v>
      </c>
    </row>
    <row r="7032" spans="1:4" x14ac:dyDescent="0.25">
      <c r="A7032" s="1" t="s">
        <v>7563</v>
      </c>
      <c r="B7032" s="1">
        <v>10804.564327819995</v>
      </c>
      <c r="C7032" s="5">
        <f t="shared" si="109"/>
        <v>4900.8639425845267</v>
      </c>
      <c r="D7032" s="1" t="s">
        <v>7139</v>
      </c>
    </row>
    <row r="7033" spans="1:4" x14ac:dyDescent="0.25">
      <c r="A7033" s="1" t="s">
        <v>7564</v>
      </c>
      <c r="B7033" s="1">
        <v>5554.1086692300014</v>
      </c>
      <c r="C7033" s="5">
        <f t="shared" si="109"/>
        <v>2519.2992594933748</v>
      </c>
      <c r="D7033" s="1" t="s">
        <v>7139</v>
      </c>
    </row>
    <row r="7034" spans="1:4" x14ac:dyDescent="0.25">
      <c r="A7034" s="1" t="s">
        <v>7565</v>
      </c>
      <c r="B7034" s="1">
        <v>45.747314599999996</v>
      </c>
      <c r="C7034" s="5">
        <f t="shared" si="109"/>
        <v>20.750615924043199</v>
      </c>
      <c r="D7034" s="1" t="s">
        <v>7139</v>
      </c>
    </row>
    <row r="7035" spans="1:4" x14ac:dyDescent="0.25">
      <c r="A7035" s="1" t="s">
        <v>7566</v>
      </c>
      <c r="B7035" s="1">
        <v>7907.2772774300029</v>
      </c>
      <c r="C7035" s="5">
        <f t="shared" si="109"/>
        <v>3586.6777148240299</v>
      </c>
      <c r="D7035" s="1" t="s">
        <v>7139</v>
      </c>
    </row>
    <row r="7036" spans="1:4" x14ac:dyDescent="0.25">
      <c r="A7036" s="1" t="s">
        <v>7567</v>
      </c>
      <c r="B7036" s="1">
        <v>19811.735018309992</v>
      </c>
      <c r="C7036" s="5">
        <f t="shared" si="109"/>
        <v>8986.4445104252663</v>
      </c>
      <c r="D7036" s="1" t="s">
        <v>7139</v>
      </c>
    </row>
    <row r="7037" spans="1:4" x14ac:dyDescent="0.25">
      <c r="A7037" s="1" t="s">
        <v>7568</v>
      </c>
      <c r="B7037" s="1">
        <v>9763.0145539549976</v>
      </c>
      <c r="C7037" s="5">
        <f t="shared" si="109"/>
        <v>4428.4252975575555</v>
      </c>
      <c r="D7037" s="1" t="s">
        <v>7139</v>
      </c>
    </row>
    <row r="7038" spans="1:4" x14ac:dyDescent="0.25">
      <c r="A7038" s="1" t="s">
        <v>7569</v>
      </c>
      <c r="B7038" s="1">
        <v>8978.3031198600056</v>
      </c>
      <c r="C7038" s="5">
        <f t="shared" si="109"/>
        <v>4072.4864687435397</v>
      </c>
      <c r="D7038" s="1" t="s">
        <v>7139</v>
      </c>
    </row>
    <row r="7039" spans="1:4" x14ac:dyDescent="0.25">
      <c r="A7039" s="1" t="s">
        <v>7570</v>
      </c>
      <c r="B7039" s="1">
        <v>16077.087851979981</v>
      </c>
      <c r="C7039" s="5">
        <f t="shared" si="109"/>
        <v>7292.4384329553031</v>
      </c>
      <c r="D7039" s="1" t="s">
        <v>7139</v>
      </c>
    </row>
    <row r="7040" spans="1:4" x14ac:dyDescent="0.25">
      <c r="A7040" s="1" t="s">
        <v>7571</v>
      </c>
      <c r="B7040" s="1">
        <v>8667.6624631399991</v>
      </c>
      <c r="C7040" s="5">
        <f t="shared" si="109"/>
        <v>3931.5823519805986</v>
      </c>
      <c r="D7040" s="1" t="s">
        <v>7139</v>
      </c>
    </row>
    <row r="7041" spans="1:4" x14ac:dyDescent="0.25">
      <c r="A7041" s="1" t="s">
        <v>7572</v>
      </c>
      <c r="B7041" s="1">
        <v>20033.013927959983</v>
      </c>
      <c r="C7041" s="5">
        <f t="shared" si="109"/>
        <v>9086.814853611224</v>
      </c>
      <c r="D7041" s="1" t="s">
        <v>7139</v>
      </c>
    </row>
    <row r="7042" spans="1:4" x14ac:dyDescent="0.25">
      <c r="A7042" s="1" t="s">
        <v>7573</v>
      </c>
      <c r="B7042" s="1">
        <v>15431.704665039983</v>
      </c>
      <c r="C7042" s="5">
        <f t="shared" si="109"/>
        <v>6999.6977824248161</v>
      </c>
      <c r="D7042" s="1" t="s">
        <v>7139</v>
      </c>
    </row>
    <row r="7043" spans="1:4" x14ac:dyDescent="0.25">
      <c r="A7043" s="1" t="s">
        <v>7574</v>
      </c>
      <c r="B7043" s="1">
        <v>14961.892621949995</v>
      </c>
      <c r="C7043" s="5">
        <f t="shared" ref="C7043:C7106" si="110">0.453592*B7043</f>
        <v>6786.5947981755426</v>
      </c>
      <c r="D7043" s="1" t="s">
        <v>7139</v>
      </c>
    </row>
    <row r="7044" spans="1:4" x14ac:dyDescent="0.25">
      <c r="A7044" s="1" t="s">
        <v>7575</v>
      </c>
      <c r="B7044" s="1">
        <v>16235.706421209981</v>
      </c>
      <c r="C7044" s="5">
        <f t="shared" si="110"/>
        <v>7364.3865470094779</v>
      </c>
      <c r="D7044" s="1" t="s">
        <v>7139</v>
      </c>
    </row>
    <row r="7045" spans="1:4" x14ac:dyDescent="0.25">
      <c r="A7045" s="1" t="s">
        <v>7576</v>
      </c>
      <c r="B7045" s="1">
        <v>6986.6618016799994</v>
      </c>
      <c r="C7045" s="5">
        <f t="shared" si="110"/>
        <v>3169.0938999476343</v>
      </c>
      <c r="D7045" s="1" t="s">
        <v>7139</v>
      </c>
    </row>
    <row r="7046" spans="1:4" x14ac:dyDescent="0.25">
      <c r="A7046" s="1" t="s">
        <v>7577</v>
      </c>
      <c r="B7046" s="1">
        <v>5040.0583329600004</v>
      </c>
      <c r="C7046" s="5">
        <f t="shared" si="110"/>
        <v>2286.1301393639924</v>
      </c>
      <c r="D7046" s="1" t="s">
        <v>7139</v>
      </c>
    </row>
    <row r="7047" spans="1:4" x14ac:dyDescent="0.25">
      <c r="A7047" s="1" t="s">
        <v>7578</v>
      </c>
      <c r="B7047" s="1">
        <v>16824.913365000004</v>
      </c>
      <c r="C7047" s="5">
        <f t="shared" si="110"/>
        <v>7631.6461030570817</v>
      </c>
      <c r="D7047" s="1" t="s">
        <v>7139</v>
      </c>
    </row>
    <row r="7048" spans="1:4" x14ac:dyDescent="0.25">
      <c r="A7048" s="1" t="s">
        <v>7579</v>
      </c>
      <c r="B7048" s="1">
        <v>8797.0781577500002</v>
      </c>
      <c r="C7048" s="5">
        <f t="shared" si="110"/>
        <v>3990.2842757301382</v>
      </c>
      <c r="D7048" s="1" t="s">
        <v>7139</v>
      </c>
    </row>
    <row r="7049" spans="1:4" x14ac:dyDescent="0.25">
      <c r="A7049" s="1" t="s">
        <v>7580</v>
      </c>
      <c r="B7049" s="1">
        <v>15131.274015759998</v>
      </c>
      <c r="C7049" s="5">
        <f t="shared" si="110"/>
        <v>6863.424843356609</v>
      </c>
      <c r="D7049" s="1" t="s">
        <v>7139</v>
      </c>
    </row>
    <row r="7050" spans="1:4" x14ac:dyDescent="0.25">
      <c r="A7050" s="1" t="s">
        <v>7581</v>
      </c>
      <c r="B7050" s="1">
        <v>16879.006205329999</v>
      </c>
      <c r="C7050" s="5">
        <f t="shared" si="110"/>
        <v>7656.182182688045</v>
      </c>
      <c r="D7050" s="1" t="s">
        <v>7139</v>
      </c>
    </row>
    <row r="7051" spans="1:4" x14ac:dyDescent="0.25">
      <c r="A7051" s="1" t="s">
        <v>7582</v>
      </c>
      <c r="B7051" s="1">
        <v>13152.424846369995</v>
      </c>
      <c r="C7051" s="5">
        <f t="shared" si="110"/>
        <v>5965.8346909146585</v>
      </c>
      <c r="D7051" s="1" t="s">
        <v>7139</v>
      </c>
    </row>
    <row r="7052" spans="1:4" x14ac:dyDescent="0.25">
      <c r="A7052" s="1" t="s">
        <v>7583</v>
      </c>
      <c r="B7052" s="1">
        <v>6616.7162373599967</v>
      </c>
      <c r="C7052" s="5">
        <f t="shared" si="110"/>
        <v>3001.2895515365958</v>
      </c>
      <c r="D7052" s="1" t="s">
        <v>7139</v>
      </c>
    </row>
    <row r="7053" spans="1:4" x14ac:dyDescent="0.25">
      <c r="A7053" s="1" t="s">
        <v>7584</v>
      </c>
      <c r="B7053" s="1">
        <v>10953.79659727</v>
      </c>
      <c r="C7053" s="5">
        <f t="shared" si="110"/>
        <v>4968.5545061488938</v>
      </c>
      <c r="D7053" s="1" t="s">
        <v>7139</v>
      </c>
    </row>
    <row r="7054" spans="1:4" x14ac:dyDescent="0.25">
      <c r="A7054" s="1" t="s">
        <v>7585</v>
      </c>
      <c r="B7054" s="1">
        <v>4127.3799481099995</v>
      </c>
      <c r="C7054" s="5">
        <f t="shared" si="110"/>
        <v>1872.1465254231109</v>
      </c>
      <c r="D7054" s="1" t="s">
        <v>7139</v>
      </c>
    </row>
    <row r="7055" spans="1:4" x14ac:dyDescent="0.25">
      <c r="A7055" s="1" t="s">
        <v>7586</v>
      </c>
      <c r="B7055" s="1">
        <v>14354.948841310003</v>
      </c>
      <c r="C7055" s="5">
        <f t="shared" si="110"/>
        <v>6511.2899548274863</v>
      </c>
      <c r="D7055" s="1" t="s">
        <v>7139</v>
      </c>
    </row>
    <row r="7056" spans="1:4" x14ac:dyDescent="0.25">
      <c r="A7056" s="1" t="s">
        <v>7587</v>
      </c>
      <c r="B7056" s="1">
        <v>3901.0209889080006</v>
      </c>
      <c r="C7056" s="5">
        <f t="shared" si="110"/>
        <v>1769.4719124007579</v>
      </c>
      <c r="D7056" s="1" t="s">
        <v>7139</v>
      </c>
    </row>
    <row r="7057" spans="1:4" x14ac:dyDescent="0.25">
      <c r="A7057" s="1" t="s">
        <v>280</v>
      </c>
      <c r="B7057" s="1">
        <v>186.50624060000001</v>
      </c>
      <c r="C7057" s="5">
        <f t="shared" si="110"/>
        <v>84.597738686235203</v>
      </c>
      <c r="D7057" s="1" t="s">
        <v>7139</v>
      </c>
    </row>
    <row r="7058" spans="1:4" x14ac:dyDescent="0.25">
      <c r="A7058" s="1" t="s">
        <v>277</v>
      </c>
      <c r="B7058" s="1">
        <v>25523.955728490011</v>
      </c>
      <c r="C7058" s="5">
        <f t="shared" si="110"/>
        <v>11577.462126797242</v>
      </c>
      <c r="D7058" s="1" t="s">
        <v>7139</v>
      </c>
    </row>
    <row r="7059" spans="1:4" x14ac:dyDescent="0.25">
      <c r="A7059" s="1" t="s">
        <v>223</v>
      </c>
      <c r="B7059" s="1">
        <v>2606.4263942800026</v>
      </c>
      <c r="C7059" s="5">
        <f t="shared" si="110"/>
        <v>1182.2541610342548</v>
      </c>
      <c r="D7059" s="1" t="s">
        <v>7139</v>
      </c>
    </row>
    <row r="7060" spans="1:4" x14ac:dyDescent="0.25">
      <c r="A7060" s="1" t="s">
        <v>7588</v>
      </c>
      <c r="B7060" s="1">
        <v>9375.162339049999</v>
      </c>
      <c r="C7060" s="5">
        <f t="shared" si="110"/>
        <v>4252.4986356943673</v>
      </c>
      <c r="D7060" s="1" t="s">
        <v>7139</v>
      </c>
    </row>
    <row r="7061" spans="1:4" x14ac:dyDescent="0.25">
      <c r="A7061" s="1" t="s">
        <v>7589</v>
      </c>
      <c r="B7061" s="1">
        <v>10571.938534609997</v>
      </c>
      <c r="C7061" s="5">
        <f t="shared" si="110"/>
        <v>4795.3467437908175</v>
      </c>
      <c r="D7061" s="1" t="s">
        <v>7139</v>
      </c>
    </row>
    <row r="7062" spans="1:4" x14ac:dyDescent="0.25">
      <c r="A7062" s="1" t="s">
        <v>7590</v>
      </c>
      <c r="B7062" s="1">
        <v>2038.2496730300002</v>
      </c>
      <c r="C7062" s="5">
        <f t="shared" si="110"/>
        <v>924.53374568902382</v>
      </c>
      <c r="D7062" s="1" t="s">
        <v>7139</v>
      </c>
    </row>
    <row r="7063" spans="1:4" x14ac:dyDescent="0.25">
      <c r="A7063" s="1" t="s">
        <v>7591</v>
      </c>
      <c r="B7063" s="1">
        <v>7955.4342957300014</v>
      </c>
      <c r="C7063" s="5">
        <f t="shared" si="110"/>
        <v>3608.5213530687629</v>
      </c>
      <c r="D7063" s="1" t="s">
        <v>7139</v>
      </c>
    </row>
    <row r="7064" spans="1:4" x14ac:dyDescent="0.25">
      <c r="A7064" s="1" t="s">
        <v>7592</v>
      </c>
      <c r="B7064" s="1">
        <v>6864.1062371599965</v>
      </c>
      <c r="C7064" s="5">
        <f t="shared" si="110"/>
        <v>3113.5036763258772</v>
      </c>
      <c r="D7064" s="1" t="s">
        <v>7139</v>
      </c>
    </row>
    <row r="7065" spans="1:4" x14ac:dyDescent="0.25">
      <c r="A7065" s="1" t="s">
        <v>7593</v>
      </c>
      <c r="B7065" s="1">
        <v>3588.7812569199987</v>
      </c>
      <c r="C7065" s="5">
        <f t="shared" si="110"/>
        <v>1627.8424678888559</v>
      </c>
      <c r="D7065" s="1" t="s">
        <v>7139</v>
      </c>
    </row>
    <row r="7066" spans="1:4" x14ac:dyDescent="0.25">
      <c r="A7066" s="1" t="s">
        <v>7594</v>
      </c>
      <c r="B7066" s="1">
        <v>24608.660326450012</v>
      </c>
      <c r="C7066" s="5">
        <f t="shared" si="110"/>
        <v>11162.291454795113</v>
      </c>
      <c r="D7066" s="1" t="s">
        <v>7139</v>
      </c>
    </row>
    <row r="7067" spans="1:4" x14ac:dyDescent="0.25">
      <c r="A7067" s="1" t="s">
        <v>7595</v>
      </c>
      <c r="B7067" s="1">
        <v>28502.963634470005</v>
      </c>
      <c r="C7067" s="5">
        <f t="shared" si="110"/>
        <v>12928.716280886518</v>
      </c>
      <c r="D7067" s="1" t="s">
        <v>7139</v>
      </c>
    </row>
    <row r="7068" spans="1:4" x14ac:dyDescent="0.25">
      <c r="A7068" s="1" t="s">
        <v>7596</v>
      </c>
      <c r="B7068" s="1">
        <v>6115.3652149400023</v>
      </c>
      <c r="C7068" s="5">
        <f t="shared" si="110"/>
        <v>2773.8807385750656</v>
      </c>
      <c r="D7068" s="1" t="s">
        <v>7139</v>
      </c>
    </row>
    <row r="7069" spans="1:4" x14ac:dyDescent="0.25">
      <c r="A7069" s="1" t="s">
        <v>7597</v>
      </c>
      <c r="B7069" s="1">
        <v>21496.739452659989</v>
      </c>
      <c r="C7069" s="5">
        <f t="shared" si="110"/>
        <v>9750.7490418109501</v>
      </c>
      <c r="D7069" s="1" t="s">
        <v>7139</v>
      </c>
    </row>
    <row r="7070" spans="1:4" x14ac:dyDescent="0.25">
      <c r="A7070" s="1" t="s">
        <v>7598</v>
      </c>
      <c r="B7070" s="1">
        <v>20454.677161260002</v>
      </c>
      <c r="C7070" s="5">
        <f t="shared" si="110"/>
        <v>9278.0779229302461</v>
      </c>
      <c r="D7070" s="1" t="s">
        <v>7139</v>
      </c>
    </row>
    <row r="7071" spans="1:4" x14ac:dyDescent="0.25">
      <c r="A7071" s="1" t="s">
        <v>7599</v>
      </c>
      <c r="B7071" s="1">
        <v>25513.46784964998</v>
      </c>
      <c r="C7071" s="5">
        <f t="shared" si="110"/>
        <v>11572.704908858434</v>
      </c>
      <c r="D7071" s="1" t="s">
        <v>7139</v>
      </c>
    </row>
    <row r="7072" spans="1:4" x14ac:dyDescent="0.25">
      <c r="A7072" s="1" t="s">
        <v>7600</v>
      </c>
      <c r="B7072" s="1">
        <v>6093.3682370900005</v>
      </c>
      <c r="C7072" s="5">
        <f t="shared" si="110"/>
        <v>2763.9030853981276</v>
      </c>
      <c r="D7072" s="1" t="s">
        <v>7139</v>
      </c>
    </row>
    <row r="7073" spans="1:4" x14ac:dyDescent="0.25">
      <c r="A7073" s="1" t="s">
        <v>7601</v>
      </c>
      <c r="B7073" s="1">
        <v>10205.608711537001</v>
      </c>
      <c r="C7073" s="5">
        <f t="shared" si="110"/>
        <v>4629.1824666834909</v>
      </c>
      <c r="D7073" s="1" t="s">
        <v>7139</v>
      </c>
    </row>
    <row r="7074" spans="1:4" x14ac:dyDescent="0.25">
      <c r="A7074" s="1" t="s">
        <v>7602</v>
      </c>
      <c r="B7074" s="1">
        <v>12609.972219480005</v>
      </c>
      <c r="C7074" s="5">
        <f t="shared" si="110"/>
        <v>5719.7825189783744</v>
      </c>
      <c r="D7074" s="1" t="s">
        <v>7139</v>
      </c>
    </row>
    <row r="7075" spans="1:4" x14ac:dyDescent="0.25">
      <c r="A7075" s="1" t="s">
        <v>7603</v>
      </c>
      <c r="B7075" s="1">
        <v>8180.4627725199998</v>
      </c>
      <c r="C7075" s="5">
        <f t="shared" si="110"/>
        <v>3710.5924699128918</v>
      </c>
      <c r="D7075" s="1" t="s">
        <v>7139</v>
      </c>
    </row>
    <row r="7076" spans="1:4" x14ac:dyDescent="0.25">
      <c r="A7076" s="1" t="s">
        <v>7604</v>
      </c>
      <c r="B7076" s="1">
        <v>5875.5439162000002</v>
      </c>
      <c r="C7076" s="5">
        <f t="shared" si="110"/>
        <v>2665.0997160369907</v>
      </c>
      <c r="D7076" s="1" t="s">
        <v>7139</v>
      </c>
    </row>
    <row r="7077" spans="1:4" x14ac:dyDescent="0.25">
      <c r="A7077" s="1" t="s">
        <v>7605</v>
      </c>
      <c r="B7077" s="1">
        <v>5346.3381100639999</v>
      </c>
      <c r="C7077" s="5">
        <f t="shared" si="110"/>
        <v>2425.0561960201499</v>
      </c>
      <c r="D7077" s="1" t="s">
        <v>7139</v>
      </c>
    </row>
    <row r="7078" spans="1:4" x14ac:dyDescent="0.25">
      <c r="A7078" s="1" t="s">
        <v>7606</v>
      </c>
      <c r="B7078" s="1">
        <v>14322.100875990003</v>
      </c>
      <c r="C7078" s="5">
        <f t="shared" si="110"/>
        <v>6496.3903805420578</v>
      </c>
      <c r="D7078" s="1" t="s">
        <v>7139</v>
      </c>
    </row>
    <row r="7079" spans="1:4" x14ac:dyDescent="0.25">
      <c r="A7079" s="1" t="s">
        <v>7607</v>
      </c>
      <c r="B7079" s="1">
        <v>935.97049964000053</v>
      </c>
      <c r="C7079" s="5">
        <f t="shared" si="110"/>
        <v>424.5487308727071</v>
      </c>
      <c r="D7079" s="1" t="s">
        <v>7139</v>
      </c>
    </row>
    <row r="7080" spans="1:4" x14ac:dyDescent="0.25">
      <c r="A7080" s="1" t="s">
        <v>7608</v>
      </c>
      <c r="B7080" s="1">
        <v>25786.513400760006</v>
      </c>
      <c r="C7080" s="5">
        <f t="shared" si="110"/>
        <v>11696.556186477532</v>
      </c>
      <c r="D7080" s="1" t="s">
        <v>7139</v>
      </c>
    </row>
    <row r="7081" spans="1:4" x14ac:dyDescent="0.25">
      <c r="A7081" s="1" t="s">
        <v>7609</v>
      </c>
      <c r="B7081" s="1">
        <v>10153.532540630002</v>
      </c>
      <c r="C7081" s="5">
        <f t="shared" si="110"/>
        <v>4605.5611321694432</v>
      </c>
      <c r="D7081" s="1" t="s">
        <v>7139</v>
      </c>
    </row>
    <row r="7082" spans="1:4" x14ac:dyDescent="0.25">
      <c r="A7082" s="1" t="s">
        <v>7610</v>
      </c>
      <c r="B7082" s="1">
        <v>20448.246004140001</v>
      </c>
      <c r="C7082" s="5">
        <f t="shared" si="110"/>
        <v>9275.1608015098718</v>
      </c>
      <c r="D7082" s="1" t="s">
        <v>7139</v>
      </c>
    </row>
    <row r="7083" spans="1:4" x14ac:dyDescent="0.25">
      <c r="A7083" s="1" t="s">
        <v>7611</v>
      </c>
      <c r="B7083" s="1">
        <v>10502.830674380004</v>
      </c>
      <c r="C7083" s="5">
        <f t="shared" si="110"/>
        <v>4763.9999712533745</v>
      </c>
      <c r="D7083" s="1" t="s">
        <v>7139</v>
      </c>
    </row>
    <row r="7084" spans="1:4" x14ac:dyDescent="0.25">
      <c r="A7084" s="1" t="s">
        <v>7612</v>
      </c>
      <c r="B7084" s="1">
        <v>8270.5131938799932</v>
      </c>
      <c r="C7084" s="5">
        <f t="shared" si="110"/>
        <v>3751.4386206384138</v>
      </c>
      <c r="D7084" s="1" t="s">
        <v>7139</v>
      </c>
    </row>
    <row r="7085" spans="1:4" x14ac:dyDescent="0.25">
      <c r="A7085" s="1" t="s">
        <v>7613</v>
      </c>
      <c r="B7085" s="1">
        <v>12384.917526800004</v>
      </c>
      <c r="C7085" s="5">
        <f t="shared" si="110"/>
        <v>5617.6995108162673</v>
      </c>
      <c r="D7085" s="1" t="s">
        <v>7139</v>
      </c>
    </row>
    <row r="7086" spans="1:4" x14ac:dyDescent="0.25">
      <c r="A7086" s="1" t="s">
        <v>7614</v>
      </c>
      <c r="B7086" s="1">
        <v>2798.0783153600009</v>
      </c>
      <c r="C7086" s="5">
        <f t="shared" si="110"/>
        <v>1269.1859392207734</v>
      </c>
      <c r="D7086" s="1" t="s">
        <v>7139</v>
      </c>
    </row>
    <row r="7087" spans="1:4" x14ac:dyDescent="0.25">
      <c r="A7087" s="1" t="s">
        <v>7615</v>
      </c>
      <c r="B7087" s="1">
        <v>4050.2251551000004</v>
      </c>
      <c r="C7087" s="5">
        <f t="shared" si="110"/>
        <v>1837.1497285521193</v>
      </c>
      <c r="D7087" s="1" t="s">
        <v>7139</v>
      </c>
    </row>
    <row r="7088" spans="1:4" x14ac:dyDescent="0.25">
      <c r="A7088" s="1" t="s">
        <v>7616</v>
      </c>
      <c r="B7088" s="1">
        <v>2434.9125174400015</v>
      </c>
      <c r="C7088" s="5">
        <f t="shared" si="110"/>
        <v>1104.456838610645</v>
      </c>
      <c r="D7088" s="1" t="s">
        <v>7139</v>
      </c>
    </row>
    <row r="7089" spans="1:4" x14ac:dyDescent="0.25">
      <c r="A7089" s="1" t="s">
        <v>7617</v>
      </c>
      <c r="B7089" s="1">
        <v>15865.800231939984</v>
      </c>
      <c r="C7089" s="5">
        <f t="shared" si="110"/>
        <v>7196.6000588061215</v>
      </c>
      <c r="D7089" s="1" t="s">
        <v>7139</v>
      </c>
    </row>
    <row r="7090" spans="1:4" x14ac:dyDescent="0.25">
      <c r="A7090" s="1" t="s">
        <v>7618</v>
      </c>
      <c r="B7090" s="1">
        <v>8456.8883134200041</v>
      </c>
      <c r="C7090" s="5">
        <f t="shared" si="110"/>
        <v>3835.9768838608065</v>
      </c>
      <c r="D7090" s="1" t="s">
        <v>7139</v>
      </c>
    </row>
    <row r="7091" spans="1:4" x14ac:dyDescent="0.25">
      <c r="A7091" s="1" t="s">
        <v>7619</v>
      </c>
      <c r="B7091" s="1">
        <v>14864.359734019999</v>
      </c>
      <c r="C7091" s="5">
        <f t="shared" si="110"/>
        <v>6742.3546604735993</v>
      </c>
      <c r="D7091" s="1" t="s">
        <v>7139</v>
      </c>
    </row>
    <row r="7092" spans="1:4" x14ac:dyDescent="0.25">
      <c r="A7092" s="1" t="s">
        <v>7620</v>
      </c>
      <c r="B7092" s="1">
        <v>10784.780415220002</v>
      </c>
      <c r="C7092" s="5">
        <f t="shared" si="110"/>
        <v>4891.8901181004712</v>
      </c>
      <c r="D7092" s="1" t="s">
        <v>7139</v>
      </c>
    </row>
    <row r="7093" spans="1:4" x14ac:dyDescent="0.25">
      <c r="A7093" s="1" t="s">
        <v>7621</v>
      </c>
      <c r="B7093" s="1">
        <v>3812.5001315</v>
      </c>
      <c r="C7093" s="5">
        <f t="shared" si="110"/>
        <v>1729.3195596473479</v>
      </c>
      <c r="D7093" s="1" t="s">
        <v>7139</v>
      </c>
    </row>
    <row r="7094" spans="1:4" x14ac:dyDescent="0.25">
      <c r="A7094" s="1" t="s">
        <v>7622</v>
      </c>
      <c r="B7094" s="1">
        <v>16001.314914159993</v>
      </c>
      <c r="C7094" s="5">
        <f t="shared" si="110"/>
        <v>7258.0684345436594</v>
      </c>
      <c r="D7094" s="1" t="s">
        <v>7139</v>
      </c>
    </row>
    <row r="7095" spans="1:4" x14ac:dyDescent="0.25">
      <c r="A7095" s="1" t="s">
        <v>7623</v>
      </c>
      <c r="B7095" s="1">
        <v>21763.574190589999</v>
      </c>
      <c r="C7095" s="5">
        <f t="shared" si="110"/>
        <v>9871.7831442580991</v>
      </c>
      <c r="D7095" s="1" t="s">
        <v>7139</v>
      </c>
    </row>
    <row r="7096" spans="1:4" x14ac:dyDescent="0.25">
      <c r="A7096" s="1" t="s">
        <v>7624</v>
      </c>
      <c r="B7096" s="1">
        <v>7826.6128080099988</v>
      </c>
      <c r="C7096" s="5">
        <f t="shared" si="110"/>
        <v>3550.0889568108714</v>
      </c>
      <c r="D7096" s="1" t="s">
        <v>7139</v>
      </c>
    </row>
    <row r="7097" spans="1:4" x14ac:dyDescent="0.25">
      <c r="A7097" s="1" t="s">
        <v>7625</v>
      </c>
      <c r="B7097" s="1">
        <v>5441.4601342399983</v>
      </c>
      <c r="C7097" s="5">
        <f t="shared" si="110"/>
        <v>2468.2027852101892</v>
      </c>
      <c r="D7097" s="1" t="s">
        <v>7139</v>
      </c>
    </row>
    <row r="7098" spans="1:4" x14ac:dyDescent="0.25">
      <c r="A7098" s="1" t="s">
        <v>7626</v>
      </c>
      <c r="B7098" s="1">
        <v>435.68883369000002</v>
      </c>
      <c r="C7098" s="5">
        <f t="shared" si="110"/>
        <v>197.62496945111448</v>
      </c>
      <c r="D7098" s="1" t="s">
        <v>7139</v>
      </c>
    </row>
    <row r="7099" spans="1:4" x14ac:dyDescent="0.25">
      <c r="A7099" s="1" t="s">
        <v>7627</v>
      </c>
      <c r="B7099" s="1">
        <v>408.64650849999998</v>
      </c>
      <c r="C7099" s="5">
        <f t="shared" si="110"/>
        <v>185.35878708353198</v>
      </c>
      <c r="D7099" s="1" t="s">
        <v>7139</v>
      </c>
    </row>
    <row r="7100" spans="1:4" x14ac:dyDescent="0.25">
      <c r="A7100" s="1" t="s">
        <v>7628</v>
      </c>
      <c r="B7100" s="1">
        <v>1190.4695486999999</v>
      </c>
      <c r="C7100" s="5">
        <f t="shared" si="110"/>
        <v>539.98746353393039</v>
      </c>
      <c r="D7100" s="1" t="s">
        <v>7139</v>
      </c>
    </row>
    <row r="7101" spans="1:4" x14ac:dyDescent="0.25">
      <c r="A7101" s="1" t="s">
        <v>7629</v>
      </c>
      <c r="B7101" s="1">
        <v>3933.5091309799991</v>
      </c>
      <c r="C7101" s="5">
        <f t="shared" si="110"/>
        <v>1784.2082737394796</v>
      </c>
      <c r="D7101" s="1" t="s">
        <v>7139</v>
      </c>
    </row>
    <row r="7102" spans="1:4" x14ac:dyDescent="0.25">
      <c r="A7102" s="1" t="s">
        <v>7630</v>
      </c>
      <c r="B7102" s="1">
        <v>41727.004527960024</v>
      </c>
      <c r="C7102" s="5">
        <f t="shared" si="110"/>
        <v>18927.035437846444</v>
      </c>
      <c r="D7102" s="1" t="s">
        <v>7139</v>
      </c>
    </row>
    <row r="7103" spans="1:4" x14ac:dyDescent="0.25">
      <c r="A7103" s="1" t="s">
        <v>7631</v>
      </c>
      <c r="B7103" s="1">
        <v>7160.2244163199994</v>
      </c>
      <c r="C7103" s="5">
        <f t="shared" si="110"/>
        <v>3247.820513447421</v>
      </c>
      <c r="D7103" s="1" t="s">
        <v>7139</v>
      </c>
    </row>
    <row r="7104" spans="1:4" x14ac:dyDescent="0.25">
      <c r="A7104" s="1" t="s">
        <v>7632</v>
      </c>
      <c r="B7104" s="1">
        <v>7787.591827340003</v>
      </c>
      <c r="C7104" s="5">
        <f t="shared" si="110"/>
        <v>3532.3893521468067</v>
      </c>
      <c r="D7104" s="1" t="s">
        <v>7139</v>
      </c>
    </row>
    <row r="7105" spans="1:4" x14ac:dyDescent="0.25">
      <c r="A7105" s="1" t="s">
        <v>7633</v>
      </c>
      <c r="B7105" s="1">
        <v>1086.4825776999999</v>
      </c>
      <c r="C7105" s="5">
        <f t="shared" si="110"/>
        <v>492.81980538409834</v>
      </c>
      <c r="D7105" s="1" t="s">
        <v>7139</v>
      </c>
    </row>
    <row r="7106" spans="1:4" x14ac:dyDescent="0.25">
      <c r="A7106" s="1" t="s">
        <v>7634</v>
      </c>
      <c r="B7106" s="1">
        <v>2874.4774655300007</v>
      </c>
      <c r="C7106" s="5">
        <f t="shared" si="110"/>
        <v>1303.8399825446841</v>
      </c>
      <c r="D7106" s="1" t="s">
        <v>7139</v>
      </c>
    </row>
    <row r="7107" spans="1:4" x14ac:dyDescent="0.25">
      <c r="A7107" s="1" t="s">
        <v>7635</v>
      </c>
      <c r="B7107" s="1">
        <v>28363.828491259999</v>
      </c>
      <c r="C7107" s="5">
        <f t="shared" ref="C7107:C7170" si="111">0.453592*B7107</f>
        <v>12865.605693007605</v>
      </c>
      <c r="D7107" s="1" t="s">
        <v>7139</v>
      </c>
    </row>
    <row r="7108" spans="1:4" x14ac:dyDescent="0.25">
      <c r="A7108" s="1" t="s">
        <v>7636</v>
      </c>
      <c r="B7108" s="1">
        <v>33194.285249860004</v>
      </c>
      <c r="C7108" s="5">
        <f t="shared" si="111"/>
        <v>15056.662235054499</v>
      </c>
      <c r="D7108" s="1" t="s">
        <v>7139</v>
      </c>
    </row>
    <row r="7109" spans="1:4" x14ac:dyDescent="0.25">
      <c r="A7109" s="1" t="s">
        <v>7637</v>
      </c>
      <c r="B7109" s="1">
        <v>29884.589250639998</v>
      </c>
      <c r="C7109" s="5">
        <f t="shared" si="111"/>
        <v>13555.410607376298</v>
      </c>
      <c r="D7109" s="1" t="s">
        <v>7139</v>
      </c>
    </row>
    <row r="7110" spans="1:4" x14ac:dyDescent="0.25">
      <c r="A7110" s="1" t="s">
        <v>7638</v>
      </c>
      <c r="B7110" s="1">
        <v>35.1571031</v>
      </c>
      <c r="C7110" s="5">
        <f t="shared" si="111"/>
        <v>15.9469807093352</v>
      </c>
      <c r="D7110" s="1" t="s">
        <v>7139</v>
      </c>
    </row>
    <row r="7111" spans="1:4" x14ac:dyDescent="0.25">
      <c r="A7111" s="1" t="s">
        <v>7639</v>
      </c>
      <c r="B7111" s="1">
        <v>4464.3626109599991</v>
      </c>
      <c r="C7111" s="5">
        <f t="shared" si="111"/>
        <v>2024.9991654305679</v>
      </c>
      <c r="D7111" s="1" t="s">
        <v>7139</v>
      </c>
    </row>
    <row r="7112" spans="1:4" x14ac:dyDescent="0.25">
      <c r="A7112" s="1" t="s">
        <v>7640</v>
      </c>
      <c r="B7112" s="1">
        <v>452.85635045999999</v>
      </c>
      <c r="C7112" s="5">
        <f t="shared" si="111"/>
        <v>205.41201771785231</v>
      </c>
      <c r="D7112" s="1" t="s">
        <v>7139</v>
      </c>
    </row>
    <row r="7113" spans="1:4" x14ac:dyDescent="0.25">
      <c r="A7113" s="1" t="s">
        <v>7641</v>
      </c>
      <c r="B7113" s="1">
        <v>6392.2925183099997</v>
      </c>
      <c r="C7113" s="5">
        <f t="shared" si="111"/>
        <v>2899.4927479652692</v>
      </c>
      <c r="D7113" s="1" t="s">
        <v>7139</v>
      </c>
    </row>
    <row r="7114" spans="1:4" x14ac:dyDescent="0.25">
      <c r="A7114" s="1" t="s">
        <v>7642</v>
      </c>
      <c r="B7114" s="1">
        <v>319.07429279999997</v>
      </c>
      <c r="C7114" s="5">
        <f t="shared" si="111"/>
        <v>144.72954661973759</v>
      </c>
      <c r="D7114" s="1" t="s">
        <v>7139</v>
      </c>
    </row>
    <row r="7115" spans="1:4" x14ac:dyDescent="0.25">
      <c r="A7115" s="1" t="s">
        <v>7643</v>
      </c>
      <c r="B7115" s="1">
        <v>4071.4951876600007</v>
      </c>
      <c r="C7115" s="5">
        <f t="shared" si="111"/>
        <v>1846.797645161075</v>
      </c>
      <c r="D7115" s="1" t="s">
        <v>7139</v>
      </c>
    </row>
    <row r="7116" spans="1:4" x14ac:dyDescent="0.25">
      <c r="A7116" s="1" t="s">
        <v>7644</v>
      </c>
      <c r="B7116" s="1">
        <v>11.687698839999999</v>
      </c>
      <c r="C7116" s="5">
        <f t="shared" si="111"/>
        <v>5.3014466922332799</v>
      </c>
      <c r="D7116" s="1" t="s">
        <v>7139</v>
      </c>
    </row>
    <row r="7117" spans="1:4" x14ac:dyDescent="0.25">
      <c r="A7117" s="1" t="s">
        <v>7645</v>
      </c>
      <c r="B7117" s="1">
        <v>2252.9029986800001</v>
      </c>
      <c r="C7117" s="5">
        <f t="shared" si="111"/>
        <v>1021.8987769772586</v>
      </c>
      <c r="D7117" s="1" t="s">
        <v>7139</v>
      </c>
    </row>
    <row r="7118" spans="1:4" x14ac:dyDescent="0.25">
      <c r="A7118" s="1" t="s">
        <v>7646</v>
      </c>
      <c r="B7118" s="1">
        <v>156.23487116000001</v>
      </c>
      <c r="C7118" s="5">
        <f t="shared" si="111"/>
        <v>70.866887679206727</v>
      </c>
      <c r="D7118" s="1" t="s">
        <v>7139</v>
      </c>
    </row>
    <row r="7119" spans="1:4" x14ac:dyDescent="0.25">
      <c r="A7119" s="1" t="s">
        <v>7647</v>
      </c>
      <c r="B7119" s="1">
        <v>999.10163569999963</v>
      </c>
      <c r="C7119" s="5">
        <f t="shared" si="111"/>
        <v>453.18450914043422</v>
      </c>
      <c r="D7119" s="1" t="s">
        <v>7139</v>
      </c>
    </row>
    <row r="7120" spans="1:4" x14ac:dyDescent="0.25">
      <c r="A7120" s="1" t="s">
        <v>7648</v>
      </c>
      <c r="B7120" s="1">
        <v>606.16677659999982</v>
      </c>
      <c r="C7120" s="5">
        <f t="shared" si="111"/>
        <v>274.95240053154714</v>
      </c>
      <c r="D7120" s="1" t="s">
        <v>7139</v>
      </c>
    </row>
    <row r="7121" spans="1:4" x14ac:dyDescent="0.25">
      <c r="A7121" s="1" t="s">
        <v>7649</v>
      </c>
      <c r="B7121" s="1">
        <v>1052.5188548000001</v>
      </c>
      <c r="C7121" s="5">
        <f t="shared" si="111"/>
        <v>477.41413238644162</v>
      </c>
      <c r="D7121" s="1" t="s">
        <v>7139</v>
      </c>
    </row>
    <row r="7122" spans="1:4" x14ac:dyDescent="0.25">
      <c r="A7122" s="1" t="s">
        <v>7650</v>
      </c>
      <c r="B7122" s="1">
        <v>1099.7269346</v>
      </c>
      <c r="C7122" s="5">
        <f t="shared" si="111"/>
        <v>498.82733971908323</v>
      </c>
      <c r="D7122" s="1" t="s">
        <v>7139</v>
      </c>
    </row>
    <row r="7123" spans="1:4" x14ac:dyDescent="0.25">
      <c r="A7123" s="1" t="s">
        <v>7651</v>
      </c>
      <c r="B7123" s="1">
        <v>863.69345700000008</v>
      </c>
      <c r="C7123" s="5">
        <f t="shared" si="111"/>
        <v>391.76444254754404</v>
      </c>
      <c r="D7123" s="1" t="s">
        <v>7139</v>
      </c>
    </row>
    <row r="7124" spans="1:4" x14ac:dyDescent="0.25">
      <c r="A7124" s="1" t="s">
        <v>7652</v>
      </c>
      <c r="B7124" s="1">
        <v>573.39518020000003</v>
      </c>
      <c r="C7124" s="5">
        <f t="shared" si="111"/>
        <v>260.08746657727841</v>
      </c>
      <c r="D7124" s="1" t="s">
        <v>7139</v>
      </c>
    </row>
    <row r="7125" spans="1:4" x14ac:dyDescent="0.25">
      <c r="A7125" s="1" t="s">
        <v>7653</v>
      </c>
      <c r="B7125" s="1">
        <v>2.4442173</v>
      </c>
      <c r="C7125" s="5">
        <f t="shared" si="111"/>
        <v>1.1086774135416</v>
      </c>
      <c r="D7125" s="1" t="s">
        <v>7139</v>
      </c>
    </row>
    <row r="7126" spans="1:4" x14ac:dyDescent="0.25">
      <c r="A7126" s="1" t="s">
        <v>7654</v>
      </c>
      <c r="B7126" s="1">
        <v>305.62469320000002</v>
      </c>
      <c r="C7126" s="5">
        <f t="shared" si="111"/>
        <v>138.6289158379744</v>
      </c>
      <c r="D7126" s="1" t="s">
        <v>7139</v>
      </c>
    </row>
    <row r="7127" spans="1:4" x14ac:dyDescent="0.25">
      <c r="A7127" s="1" t="s">
        <v>7655</v>
      </c>
      <c r="B7127" s="1">
        <v>2551.0470439000001</v>
      </c>
      <c r="C7127" s="5">
        <f t="shared" si="111"/>
        <v>1157.1345307366887</v>
      </c>
      <c r="D7127" s="1" t="s">
        <v>7139</v>
      </c>
    </row>
    <row r="7128" spans="1:4" x14ac:dyDescent="0.25">
      <c r="A7128" s="1" t="s">
        <v>7656</v>
      </c>
      <c r="B7128" s="1">
        <v>153.21671623999998</v>
      </c>
      <c r="C7128" s="5">
        <f t="shared" si="111"/>
        <v>69.497876752734072</v>
      </c>
      <c r="D7128" s="1" t="s">
        <v>7139</v>
      </c>
    </row>
    <row r="7129" spans="1:4" x14ac:dyDescent="0.25">
      <c r="A7129" s="1" t="s">
        <v>7657</v>
      </c>
      <c r="B7129" s="1">
        <v>133.02422580000001</v>
      </c>
      <c r="C7129" s="5">
        <f t="shared" si="111"/>
        <v>60.338724629073603</v>
      </c>
      <c r="D7129" s="1" t="s">
        <v>7139</v>
      </c>
    </row>
    <row r="7130" spans="1:4" x14ac:dyDescent="0.25">
      <c r="A7130" s="1" t="s">
        <v>7658</v>
      </c>
      <c r="B7130" s="1">
        <v>832.26517128</v>
      </c>
      <c r="C7130" s="5">
        <f t="shared" si="111"/>
        <v>377.50882357123777</v>
      </c>
      <c r="D7130" s="1" t="s">
        <v>7139</v>
      </c>
    </row>
    <row r="7131" spans="1:4" x14ac:dyDescent="0.25">
      <c r="A7131" s="1" t="s">
        <v>7659</v>
      </c>
      <c r="B7131" s="1">
        <v>5574.8941540200021</v>
      </c>
      <c r="C7131" s="5">
        <f t="shared" si="111"/>
        <v>2528.7273891102409</v>
      </c>
      <c r="D7131" s="1" t="s">
        <v>7139</v>
      </c>
    </row>
    <row r="7132" spans="1:4" x14ac:dyDescent="0.25">
      <c r="A7132" s="1" t="s">
        <v>7660</v>
      </c>
      <c r="B7132" s="1">
        <v>3907.8802575399991</v>
      </c>
      <c r="C7132" s="5">
        <f t="shared" si="111"/>
        <v>1772.5832217780833</v>
      </c>
      <c r="D7132" s="1" t="s">
        <v>7139</v>
      </c>
    </row>
    <row r="7133" spans="1:4" x14ac:dyDescent="0.25">
      <c r="A7133" s="1" t="s">
        <v>7661</v>
      </c>
      <c r="B7133" s="1">
        <v>3760.9550324599995</v>
      </c>
      <c r="C7133" s="5">
        <f t="shared" si="111"/>
        <v>1705.9391150835961</v>
      </c>
      <c r="D7133" s="1" t="s">
        <v>7139</v>
      </c>
    </row>
    <row r="7134" spans="1:4" x14ac:dyDescent="0.25">
      <c r="A7134" s="1" t="s">
        <v>7662</v>
      </c>
      <c r="B7134" s="1">
        <v>687.07319868000002</v>
      </c>
      <c r="C7134" s="5">
        <f t="shared" si="111"/>
        <v>311.65090633565859</v>
      </c>
      <c r="D7134" s="1" t="s">
        <v>7139</v>
      </c>
    </row>
    <row r="7135" spans="1:4" x14ac:dyDescent="0.25">
      <c r="A7135" s="1" t="s">
        <v>7663</v>
      </c>
      <c r="B7135" s="1">
        <v>1964.71221408</v>
      </c>
      <c r="C7135" s="5">
        <f t="shared" si="111"/>
        <v>891.17774260897534</v>
      </c>
      <c r="D7135" s="1" t="s">
        <v>7139</v>
      </c>
    </row>
    <row r="7136" spans="1:4" x14ac:dyDescent="0.25">
      <c r="A7136" s="1" t="s">
        <v>7664</v>
      </c>
      <c r="B7136" s="1">
        <v>8634.8710641499983</v>
      </c>
      <c r="C7136" s="5">
        <f t="shared" si="111"/>
        <v>3916.7084357299259</v>
      </c>
      <c r="D7136" s="1" t="s">
        <v>7139</v>
      </c>
    </row>
    <row r="7137" spans="1:4" x14ac:dyDescent="0.25">
      <c r="A7137" s="1" t="s">
        <v>7665</v>
      </c>
      <c r="B7137" s="1">
        <v>988.37897711999972</v>
      </c>
      <c r="C7137" s="5">
        <f t="shared" si="111"/>
        <v>448.32079698981488</v>
      </c>
      <c r="D7137" s="1" t="s">
        <v>7139</v>
      </c>
    </row>
    <row r="7138" spans="1:4" x14ac:dyDescent="0.25">
      <c r="A7138" s="1" t="s">
        <v>7666</v>
      </c>
      <c r="B7138" s="1">
        <v>1019.3315728499997</v>
      </c>
      <c r="C7138" s="5">
        <f t="shared" si="111"/>
        <v>462.36064679217708</v>
      </c>
      <c r="D7138" s="1" t="s">
        <v>7139</v>
      </c>
    </row>
    <row r="7139" spans="1:4" x14ac:dyDescent="0.25">
      <c r="A7139" s="1" t="s">
        <v>7667</v>
      </c>
      <c r="B7139" s="1">
        <v>1050.9993258199997</v>
      </c>
      <c r="C7139" s="5">
        <f t="shared" si="111"/>
        <v>476.72488619734531</v>
      </c>
      <c r="D7139" s="1" t="s">
        <v>7139</v>
      </c>
    </row>
    <row r="7140" spans="1:4" x14ac:dyDescent="0.25">
      <c r="A7140" s="1" t="s">
        <v>7668</v>
      </c>
      <c r="B7140" s="1">
        <v>552.29429162999998</v>
      </c>
      <c r="C7140" s="5">
        <f t="shared" si="111"/>
        <v>250.51627232903493</v>
      </c>
      <c r="D7140" s="1" t="s">
        <v>7139</v>
      </c>
    </row>
    <row r="7141" spans="1:4" x14ac:dyDescent="0.25">
      <c r="A7141" s="1" t="s">
        <v>7669</v>
      </c>
      <c r="B7141" s="1">
        <v>4005.2038483700007</v>
      </c>
      <c r="C7141" s="5">
        <f t="shared" si="111"/>
        <v>1816.7284239898454</v>
      </c>
      <c r="D7141" s="1" t="s">
        <v>7139</v>
      </c>
    </row>
    <row r="7142" spans="1:4" x14ac:dyDescent="0.25">
      <c r="A7142" s="1" t="s">
        <v>7670</v>
      </c>
      <c r="B7142" s="1">
        <v>5651.5556262000009</v>
      </c>
      <c r="C7142" s="5">
        <f t="shared" si="111"/>
        <v>2563.5004195993106</v>
      </c>
      <c r="D7142" s="1" t="s">
        <v>7139</v>
      </c>
    </row>
    <row r="7143" spans="1:4" x14ac:dyDescent="0.25">
      <c r="A7143" s="1" t="s">
        <v>7671</v>
      </c>
      <c r="B7143" s="1">
        <v>773.80089346000011</v>
      </c>
      <c r="C7143" s="5">
        <f t="shared" si="111"/>
        <v>350.98989486630836</v>
      </c>
      <c r="D7143" s="1" t="s">
        <v>7139</v>
      </c>
    </row>
    <row r="7144" spans="1:4" x14ac:dyDescent="0.25">
      <c r="A7144" s="1" t="s">
        <v>7672</v>
      </c>
      <c r="B7144" s="1">
        <v>861.53923014000009</v>
      </c>
      <c r="C7144" s="5">
        <f t="shared" si="111"/>
        <v>390.78730247766293</v>
      </c>
      <c r="D7144" s="1" t="s">
        <v>7139</v>
      </c>
    </row>
    <row r="7145" spans="1:4" x14ac:dyDescent="0.25">
      <c r="A7145" s="1" t="s">
        <v>7673</v>
      </c>
      <c r="B7145" s="1">
        <v>282.81432491999999</v>
      </c>
      <c r="C7145" s="5">
        <f t="shared" si="111"/>
        <v>128.28231526911264</v>
      </c>
      <c r="D7145" s="1" t="s">
        <v>7139</v>
      </c>
    </row>
    <row r="7146" spans="1:4" x14ac:dyDescent="0.25">
      <c r="A7146" s="1" t="s">
        <v>7674</v>
      </c>
      <c r="B7146" s="1">
        <v>0.15670149999999999</v>
      </c>
      <c r="C7146" s="5">
        <f t="shared" si="111"/>
        <v>7.1078546787999991E-2</v>
      </c>
      <c r="D7146" s="1" t="s">
        <v>7139</v>
      </c>
    </row>
    <row r="7147" spans="1:4" x14ac:dyDescent="0.25">
      <c r="A7147" s="1" t="s">
        <v>7675</v>
      </c>
      <c r="B7147" s="1">
        <v>284.13513</v>
      </c>
      <c r="C7147" s="5">
        <f t="shared" si="111"/>
        <v>128.88142188696</v>
      </c>
      <c r="D7147" s="1" t="s">
        <v>7139</v>
      </c>
    </row>
    <row r="7148" spans="1:4" x14ac:dyDescent="0.25">
      <c r="A7148" s="1" t="s">
        <v>7676</v>
      </c>
      <c r="B7148" s="1">
        <v>195.27189478000003</v>
      </c>
      <c r="C7148" s="5">
        <f t="shared" si="111"/>
        <v>88.573769297049765</v>
      </c>
      <c r="D7148" s="1" t="s">
        <v>7139</v>
      </c>
    </row>
    <row r="7149" spans="1:4" x14ac:dyDescent="0.25">
      <c r="A7149" s="1" t="s">
        <v>7677</v>
      </c>
      <c r="B7149" s="1">
        <v>24.398236800000003</v>
      </c>
      <c r="C7149" s="5">
        <f t="shared" si="111"/>
        <v>11.066845026585602</v>
      </c>
      <c r="D7149" s="1" t="s">
        <v>7139</v>
      </c>
    </row>
    <row r="7150" spans="1:4" x14ac:dyDescent="0.25">
      <c r="A7150" s="1" t="s">
        <v>7678</v>
      </c>
      <c r="B7150" s="1">
        <v>297.61535850000001</v>
      </c>
      <c r="C7150" s="5">
        <f t="shared" si="111"/>
        <v>134.99594569273199</v>
      </c>
      <c r="D7150" s="1" t="s">
        <v>7139</v>
      </c>
    </row>
    <row r="7151" spans="1:4" x14ac:dyDescent="0.25">
      <c r="A7151" s="1" t="s">
        <v>7679</v>
      </c>
      <c r="B7151" s="1">
        <v>351.96811380000003</v>
      </c>
      <c r="C7151" s="5">
        <f t="shared" si="111"/>
        <v>159.64992067476962</v>
      </c>
      <c r="D7151" s="1" t="s">
        <v>7139</v>
      </c>
    </row>
    <row r="7152" spans="1:4" x14ac:dyDescent="0.25">
      <c r="A7152" s="1" t="s">
        <v>7680</v>
      </c>
      <c r="B7152" s="1">
        <v>5301.5739381999992</v>
      </c>
      <c r="C7152" s="5">
        <f t="shared" si="111"/>
        <v>2404.7515257760142</v>
      </c>
      <c r="D7152" s="1" t="s">
        <v>7139</v>
      </c>
    </row>
    <row r="7153" spans="1:4" x14ac:dyDescent="0.25">
      <c r="A7153" s="1" t="s">
        <v>7681</v>
      </c>
      <c r="B7153" s="1">
        <v>32020.563092999997</v>
      </c>
      <c r="C7153" s="5">
        <f t="shared" si="111"/>
        <v>14524.271254480054</v>
      </c>
      <c r="D7153" s="1" t="s">
        <v>7139</v>
      </c>
    </row>
    <row r="7154" spans="1:4" x14ac:dyDescent="0.25">
      <c r="A7154" s="1" t="s">
        <v>7682</v>
      </c>
      <c r="B7154" s="1">
        <v>2142.201949199999</v>
      </c>
      <c r="C7154" s="5">
        <f t="shared" si="111"/>
        <v>971.68566654152596</v>
      </c>
      <c r="D7154" s="1" t="s">
        <v>7139</v>
      </c>
    </row>
    <row r="7155" spans="1:4" x14ac:dyDescent="0.25">
      <c r="A7155" s="1" t="s">
        <v>7683</v>
      </c>
      <c r="B7155" s="1">
        <v>751.46833733999995</v>
      </c>
      <c r="C7155" s="5">
        <f t="shared" si="111"/>
        <v>340.86002607072527</v>
      </c>
      <c r="D7155" s="1" t="s">
        <v>7139</v>
      </c>
    </row>
    <row r="7156" spans="1:4" x14ac:dyDescent="0.25">
      <c r="A7156" s="1" t="s">
        <v>7684</v>
      </c>
      <c r="B7156" s="1">
        <v>38.253508399999994</v>
      </c>
      <c r="C7156" s="5">
        <f t="shared" si="111"/>
        <v>17.351485382172797</v>
      </c>
      <c r="D7156" s="1" t="s">
        <v>7139</v>
      </c>
    </row>
    <row r="7157" spans="1:4" x14ac:dyDescent="0.25">
      <c r="A7157" s="1" t="s">
        <v>7685</v>
      </c>
      <c r="B7157" s="1">
        <v>65.825277700000001</v>
      </c>
      <c r="C7157" s="5">
        <f t="shared" si="111"/>
        <v>29.8578193624984</v>
      </c>
      <c r="D7157" s="1" t="s">
        <v>7139</v>
      </c>
    </row>
    <row r="7158" spans="1:4" x14ac:dyDescent="0.25">
      <c r="A7158" s="1" t="s">
        <v>7686</v>
      </c>
      <c r="B7158" s="1">
        <v>1079.42064585</v>
      </c>
      <c r="C7158" s="5">
        <f t="shared" si="111"/>
        <v>489.6165695923932</v>
      </c>
      <c r="D7158" s="1" t="s">
        <v>7139</v>
      </c>
    </row>
    <row r="7159" spans="1:4" x14ac:dyDescent="0.25">
      <c r="A7159" s="1" t="s">
        <v>7687</v>
      </c>
      <c r="B7159" s="1">
        <v>100.7053387</v>
      </c>
      <c r="C7159" s="5">
        <f t="shared" si="111"/>
        <v>45.679135991610401</v>
      </c>
      <c r="D7159" s="1" t="s">
        <v>7139</v>
      </c>
    </row>
    <row r="7160" spans="1:4" x14ac:dyDescent="0.25">
      <c r="A7160" s="1" t="s">
        <v>7688</v>
      </c>
      <c r="B7160" s="1">
        <v>11771.709673720001</v>
      </c>
      <c r="C7160" s="5">
        <f t="shared" si="111"/>
        <v>5339.5533343220022</v>
      </c>
      <c r="D7160" s="1" t="s">
        <v>7139</v>
      </c>
    </row>
    <row r="7161" spans="1:4" x14ac:dyDescent="0.25">
      <c r="A7161" s="1" t="s">
        <v>7689</v>
      </c>
      <c r="B7161" s="1">
        <v>2330.09877818</v>
      </c>
      <c r="C7161" s="5">
        <f t="shared" si="111"/>
        <v>1056.9141649922226</v>
      </c>
      <c r="D7161" s="1" t="s">
        <v>7139</v>
      </c>
    </row>
    <row r="7162" spans="1:4" x14ac:dyDescent="0.25">
      <c r="A7162" s="1" t="s">
        <v>7690</v>
      </c>
      <c r="B7162" s="1">
        <v>391.33481669999998</v>
      </c>
      <c r="C7162" s="5">
        <f t="shared" si="111"/>
        <v>177.5063421765864</v>
      </c>
      <c r="D7162" s="1" t="s">
        <v>7139</v>
      </c>
    </row>
    <row r="7163" spans="1:4" x14ac:dyDescent="0.25">
      <c r="A7163" s="1" t="s">
        <v>7691</v>
      </c>
      <c r="B7163" s="1">
        <v>33.320924080000005</v>
      </c>
      <c r="C7163" s="5">
        <f t="shared" si="111"/>
        <v>15.114104595295363</v>
      </c>
      <c r="D7163" s="1" t="s">
        <v>7139</v>
      </c>
    </row>
    <row r="7164" spans="1:4" x14ac:dyDescent="0.25">
      <c r="A7164" s="1" t="s">
        <v>7692</v>
      </c>
      <c r="B7164" s="1">
        <v>34.244125499999996</v>
      </c>
      <c r="C7164" s="5">
        <f t="shared" si="111"/>
        <v>15.532861373795997</v>
      </c>
      <c r="D7164" s="1" t="s">
        <v>7139</v>
      </c>
    </row>
    <row r="7165" spans="1:4" x14ac:dyDescent="0.25">
      <c r="A7165" s="1" t="s">
        <v>7693</v>
      </c>
      <c r="B7165" s="1">
        <v>243.55761701</v>
      </c>
      <c r="C7165" s="5">
        <f t="shared" si="111"/>
        <v>110.47578661479992</v>
      </c>
      <c r="D7165" s="1" t="s">
        <v>7139</v>
      </c>
    </row>
    <row r="7166" spans="1:4" x14ac:dyDescent="0.25">
      <c r="A7166" s="1" t="s">
        <v>7694</v>
      </c>
      <c r="B7166" s="1">
        <v>2382.2754040500004</v>
      </c>
      <c r="C7166" s="5">
        <f t="shared" si="111"/>
        <v>1080.5810650738476</v>
      </c>
      <c r="D7166" s="1" t="s">
        <v>7139</v>
      </c>
    </row>
    <row r="7167" spans="1:4" x14ac:dyDescent="0.25">
      <c r="A7167" s="1" t="s">
        <v>7695</v>
      </c>
      <c r="B7167" s="1">
        <v>1382.5738138099996</v>
      </c>
      <c r="C7167" s="5">
        <f t="shared" si="111"/>
        <v>627.12442135370532</v>
      </c>
      <c r="D7167" s="1" t="s">
        <v>7139</v>
      </c>
    </row>
    <row r="7168" spans="1:4" x14ac:dyDescent="0.25">
      <c r="A7168" s="1" t="s">
        <v>7696</v>
      </c>
      <c r="B7168" s="1">
        <v>4026.8233760399999</v>
      </c>
      <c r="C7168" s="5">
        <f t="shared" si="111"/>
        <v>1826.5348687847356</v>
      </c>
      <c r="D7168" s="1" t="s">
        <v>7139</v>
      </c>
    </row>
    <row r="7169" spans="1:4" x14ac:dyDescent="0.25">
      <c r="A7169" s="1" t="s">
        <v>7697</v>
      </c>
      <c r="B7169" s="1">
        <v>715.41036980000024</v>
      </c>
      <c r="C7169" s="5">
        <f t="shared" si="111"/>
        <v>324.5044204583217</v>
      </c>
      <c r="D7169" s="1" t="s">
        <v>7139</v>
      </c>
    </row>
    <row r="7170" spans="1:4" x14ac:dyDescent="0.25">
      <c r="A7170" s="1" t="s">
        <v>7698</v>
      </c>
      <c r="B7170" s="1">
        <v>142.90139480000002</v>
      </c>
      <c r="C7170" s="5">
        <f t="shared" si="111"/>
        <v>64.818929470121603</v>
      </c>
      <c r="D7170" s="1" t="s">
        <v>7139</v>
      </c>
    </row>
    <row r="7171" spans="1:4" x14ac:dyDescent="0.25">
      <c r="A7171" s="1" t="s">
        <v>7699</v>
      </c>
      <c r="B7171" s="1">
        <v>12658.734084119997</v>
      </c>
      <c r="C7171" s="5">
        <f t="shared" ref="C7171:C7234" si="112">0.453592*B7171</f>
        <v>5741.9005106841578</v>
      </c>
      <c r="D7171" s="1" t="s">
        <v>7139</v>
      </c>
    </row>
    <row r="7172" spans="1:4" x14ac:dyDescent="0.25">
      <c r="A7172" s="1" t="s">
        <v>7700</v>
      </c>
      <c r="B7172" s="1">
        <v>179.35398549999996</v>
      </c>
      <c r="C7172" s="5">
        <f t="shared" si="112"/>
        <v>81.35353299091598</v>
      </c>
      <c r="D7172" s="1" t="s">
        <v>7139</v>
      </c>
    </row>
    <row r="7173" spans="1:4" x14ac:dyDescent="0.25">
      <c r="A7173" s="1" t="s">
        <v>7701</v>
      </c>
      <c r="B7173" s="1">
        <v>7550.8371682499992</v>
      </c>
      <c r="C7173" s="5">
        <f t="shared" si="112"/>
        <v>3424.9993328208534</v>
      </c>
      <c r="D7173" s="1" t="s">
        <v>7139</v>
      </c>
    </row>
    <row r="7174" spans="1:4" x14ac:dyDescent="0.25">
      <c r="A7174" s="1" t="s">
        <v>7702</v>
      </c>
      <c r="B7174" s="1">
        <v>5035.0494551200027</v>
      </c>
      <c r="C7174" s="5">
        <f t="shared" si="112"/>
        <v>2283.8581524467922</v>
      </c>
      <c r="D7174" s="1" t="s">
        <v>7139</v>
      </c>
    </row>
    <row r="7175" spans="1:4" x14ac:dyDescent="0.25">
      <c r="A7175" s="1" t="s">
        <v>7703</v>
      </c>
      <c r="B7175" s="1">
        <v>4339.5898984400001</v>
      </c>
      <c r="C7175" s="5">
        <f t="shared" si="112"/>
        <v>1968.4032612131964</v>
      </c>
      <c r="D7175" s="1" t="s">
        <v>7139</v>
      </c>
    </row>
    <row r="7176" spans="1:4" x14ac:dyDescent="0.25">
      <c r="A7176" s="1" t="s">
        <v>7704</v>
      </c>
      <c r="B7176" s="1">
        <v>1340.2716021299998</v>
      </c>
      <c r="C7176" s="5">
        <f t="shared" si="112"/>
        <v>607.93647655335087</v>
      </c>
      <c r="D7176" s="1" t="s">
        <v>7139</v>
      </c>
    </row>
    <row r="7177" spans="1:4" x14ac:dyDescent="0.25">
      <c r="A7177" s="1" t="s">
        <v>7705</v>
      </c>
      <c r="B7177" s="1">
        <v>1207.1136014300002</v>
      </c>
      <c r="C7177" s="5">
        <f t="shared" si="112"/>
        <v>547.5370726998367</v>
      </c>
      <c r="D7177" s="1" t="s">
        <v>7139</v>
      </c>
    </row>
    <row r="7178" spans="1:4" x14ac:dyDescent="0.25">
      <c r="A7178" s="1" t="s">
        <v>7706</v>
      </c>
      <c r="B7178" s="1">
        <v>2315.1495097199995</v>
      </c>
      <c r="C7178" s="5">
        <f t="shared" si="112"/>
        <v>1050.133296412914</v>
      </c>
      <c r="D7178" s="1" t="s">
        <v>7139</v>
      </c>
    </row>
    <row r="7179" spans="1:4" x14ac:dyDescent="0.25">
      <c r="A7179" s="1" t="s">
        <v>7707</v>
      </c>
      <c r="B7179" s="1">
        <v>632.68814780000002</v>
      </c>
      <c r="C7179" s="5">
        <f t="shared" si="112"/>
        <v>286.98228233689758</v>
      </c>
      <c r="D7179" s="1" t="s">
        <v>7139</v>
      </c>
    </row>
    <row r="7180" spans="1:4" x14ac:dyDescent="0.25">
      <c r="A7180" s="1" t="s">
        <v>7708</v>
      </c>
      <c r="B7180" s="1">
        <v>178.44771286</v>
      </c>
      <c r="C7180" s="5">
        <f t="shared" si="112"/>
        <v>80.942454971593122</v>
      </c>
      <c r="D7180" s="1" t="s">
        <v>7139</v>
      </c>
    </row>
    <row r="7181" spans="1:4" x14ac:dyDescent="0.25">
      <c r="A7181" s="1" t="s">
        <v>7709</v>
      </c>
      <c r="B7181" s="1">
        <v>626.29165804000002</v>
      </c>
      <c r="C7181" s="5">
        <f t="shared" si="112"/>
        <v>284.08088575367969</v>
      </c>
      <c r="D7181" s="1" t="s">
        <v>7139</v>
      </c>
    </row>
    <row r="7182" spans="1:4" x14ac:dyDescent="0.25">
      <c r="A7182" s="1" t="s">
        <v>7710</v>
      </c>
      <c r="B7182" s="1">
        <v>4.3162859999999998</v>
      </c>
      <c r="C7182" s="5">
        <f t="shared" si="112"/>
        <v>1.9578327993119999</v>
      </c>
      <c r="D7182" s="1" t="s">
        <v>7139</v>
      </c>
    </row>
    <row r="7183" spans="1:4" x14ac:dyDescent="0.25">
      <c r="A7183" s="1" t="s">
        <v>7711</v>
      </c>
      <c r="B7183" s="1">
        <v>3645.0373848300001</v>
      </c>
      <c r="C7183" s="5">
        <f t="shared" si="112"/>
        <v>1653.3597974598094</v>
      </c>
      <c r="D7183" s="1" t="s">
        <v>7139</v>
      </c>
    </row>
    <row r="7184" spans="1:4" x14ac:dyDescent="0.25">
      <c r="A7184" s="1" t="s">
        <v>7712</v>
      </c>
      <c r="B7184" s="1">
        <v>4320.1624737400007</v>
      </c>
      <c r="C7184" s="5">
        <f t="shared" si="112"/>
        <v>1959.5911367886745</v>
      </c>
      <c r="D7184" s="1" t="s">
        <v>7139</v>
      </c>
    </row>
    <row r="7185" spans="1:4" x14ac:dyDescent="0.25">
      <c r="A7185" s="1" t="s">
        <v>7713</v>
      </c>
      <c r="B7185" s="1">
        <v>870.31154104999996</v>
      </c>
      <c r="C7185" s="5">
        <f t="shared" si="112"/>
        <v>394.7663525279516</v>
      </c>
      <c r="D7185" s="1" t="s">
        <v>7139</v>
      </c>
    </row>
    <row r="7186" spans="1:4" x14ac:dyDescent="0.25">
      <c r="A7186" s="1" t="s">
        <v>7714</v>
      </c>
      <c r="B7186" s="1">
        <v>2360.4033862399988</v>
      </c>
      <c r="C7186" s="5">
        <f t="shared" si="112"/>
        <v>1070.6600927713735</v>
      </c>
      <c r="D7186" s="1" t="s">
        <v>7139</v>
      </c>
    </row>
    <row r="7187" spans="1:4" x14ac:dyDescent="0.25">
      <c r="A7187" s="1" t="s">
        <v>7715</v>
      </c>
      <c r="B7187" s="1">
        <v>301.10067879999997</v>
      </c>
      <c r="C7187" s="5">
        <f t="shared" si="112"/>
        <v>136.57685909824957</v>
      </c>
      <c r="D7187" s="1" t="s">
        <v>7139</v>
      </c>
    </row>
    <row r="7188" spans="1:4" x14ac:dyDescent="0.25">
      <c r="A7188" s="1" t="s">
        <v>7716</v>
      </c>
      <c r="B7188" s="1">
        <v>1137.04638598</v>
      </c>
      <c r="C7188" s="5">
        <f t="shared" si="112"/>
        <v>515.75514430944008</v>
      </c>
      <c r="D7188" s="1" t="s">
        <v>7139</v>
      </c>
    </row>
    <row r="7189" spans="1:4" x14ac:dyDescent="0.25">
      <c r="A7189" s="1" t="s">
        <v>7717</v>
      </c>
      <c r="B7189" s="1">
        <v>3333.2547897800009</v>
      </c>
      <c r="C7189" s="5">
        <f t="shared" si="112"/>
        <v>1511.9377066058901</v>
      </c>
      <c r="D7189" s="1" t="s">
        <v>7139</v>
      </c>
    </row>
    <row r="7190" spans="1:4" x14ac:dyDescent="0.25">
      <c r="A7190" s="1" t="s">
        <v>7718</v>
      </c>
      <c r="B7190" s="1">
        <v>1390.9364799</v>
      </c>
      <c r="C7190" s="5">
        <f t="shared" si="112"/>
        <v>630.91765979080083</v>
      </c>
      <c r="D7190" s="1" t="s">
        <v>7139</v>
      </c>
    </row>
    <row r="7191" spans="1:4" x14ac:dyDescent="0.25">
      <c r="A7191" s="1" t="s">
        <v>7719</v>
      </c>
      <c r="B7191" s="1">
        <v>2719.5950145999996</v>
      </c>
      <c r="C7191" s="5">
        <f t="shared" si="112"/>
        <v>1233.586541862443</v>
      </c>
      <c r="D7191" s="1" t="s">
        <v>7139</v>
      </c>
    </row>
    <row r="7192" spans="1:4" x14ac:dyDescent="0.25">
      <c r="A7192" s="1" t="s">
        <v>7720</v>
      </c>
      <c r="B7192" s="1">
        <v>8949.9011408799979</v>
      </c>
      <c r="C7192" s="5">
        <f t="shared" si="112"/>
        <v>4059.6035582940399</v>
      </c>
      <c r="D7192" s="1" t="s">
        <v>7139</v>
      </c>
    </row>
    <row r="7193" spans="1:4" x14ac:dyDescent="0.25">
      <c r="A7193" s="1" t="s">
        <v>7721</v>
      </c>
      <c r="B7193" s="1">
        <v>58.299071259999998</v>
      </c>
      <c r="C7193" s="5">
        <f t="shared" si="112"/>
        <v>26.443992330965919</v>
      </c>
      <c r="D7193" s="1" t="s">
        <v>7139</v>
      </c>
    </row>
    <row r="7194" spans="1:4" x14ac:dyDescent="0.25">
      <c r="A7194" s="1" t="s">
        <v>7722</v>
      </c>
      <c r="B7194" s="1">
        <v>2345.8197914399998</v>
      </c>
      <c r="C7194" s="5">
        <f t="shared" si="112"/>
        <v>1064.0450908388523</v>
      </c>
      <c r="D7194" s="1" t="s">
        <v>7139</v>
      </c>
    </row>
    <row r="7195" spans="1:4" x14ac:dyDescent="0.25">
      <c r="A7195" s="1" t="s">
        <v>7723</v>
      </c>
      <c r="B7195" s="1">
        <v>1893.8616353299997</v>
      </c>
      <c r="C7195" s="5">
        <f t="shared" si="112"/>
        <v>859.04048689260526</v>
      </c>
      <c r="D7195" s="1" t="s">
        <v>7139</v>
      </c>
    </row>
    <row r="7196" spans="1:4" x14ac:dyDescent="0.25">
      <c r="A7196" s="1" t="s">
        <v>7724</v>
      </c>
      <c r="B7196" s="1">
        <v>864.24623303999988</v>
      </c>
      <c r="C7196" s="5">
        <f t="shared" si="112"/>
        <v>392.01517733707965</v>
      </c>
      <c r="D7196" s="1" t="s">
        <v>7139</v>
      </c>
    </row>
    <row r="7197" spans="1:4" x14ac:dyDescent="0.25">
      <c r="A7197" s="1" t="s">
        <v>7725</v>
      </c>
      <c r="B7197" s="1">
        <v>18525.735434940012</v>
      </c>
      <c r="C7197" s="5">
        <f t="shared" si="112"/>
        <v>8403.1253874053091</v>
      </c>
      <c r="D7197" s="1" t="s">
        <v>7139</v>
      </c>
    </row>
    <row r="7198" spans="1:4" x14ac:dyDescent="0.25">
      <c r="A7198" s="1" t="s">
        <v>7726</v>
      </c>
      <c r="B7198" s="1">
        <v>4730.8038936100002</v>
      </c>
      <c r="C7198" s="5">
        <f t="shared" si="112"/>
        <v>2145.8547997103474</v>
      </c>
      <c r="D7198" s="1" t="s">
        <v>7139</v>
      </c>
    </row>
    <row r="7199" spans="1:4" x14ac:dyDescent="0.25">
      <c r="A7199" s="1" t="s">
        <v>7727</v>
      </c>
      <c r="B7199" s="1">
        <v>8594.7125980500023</v>
      </c>
      <c r="C7199" s="5">
        <f t="shared" si="112"/>
        <v>3898.4928767746965</v>
      </c>
      <c r="D7199" s="1" t="s">
        <v>7139</v>
      </c>
    </row>
    <row r="7200" spans="1:4" x14ac:dyDescent="0.25">
      <c r="A7200" s="1" t="s">
        <v>7728</v>
      </c>
      <c r="B7200" s="1">
        <v>134.05585142000001</v>
      </c>
      <c r="C7200" s="5">
        <f t="shared" si="112"/>
        <v>60.806661757300645</v>
      </c>
      <c r="D7200" s="1" t="s">
        <v>7139</v>
      </c>
    </row>
    <row r="7201" spans="1:4" x14ac:dyDescent="0.25">
      <c r="A7201" s="1" t="s">
        <v>7729</v>
      </c>
      <c r="B7201" s="1">
        <v>686.66318120000005</v>
      </c>
      <c r="C7201" s="5">
        <f t="shared" si="112"/>
        <v>311.4649256868704</v>
      </c>
      <c r="D7201" s="1" t="s">
        <v>7139</v>
      </c>
    </row>
    <row r="7202" spans="1:4" x14ac:dyDescent="0.25">
      <c r="A7202" s="1" t="s">
        <v>7730</v>
      </c>
      <c r="B7202" s="1">
        <v>7542.4479114799969</v>
      </c>
      <c r="C7202" s="5">
        <f t="shared" si="112"/>
        <v>3421.1940330640346</v>
      </c>
      <c r="D7202" s="1" t="s">
        <v>7139</v>
      </c>
    </row>
    <row r="7203" spans="1:4" x14ac:dyDescent="0.25">
      <c r="A7203" s="1" t="s">
        <v>7731</v>
      </c>
      <c r="B7203" s="1">
        <v>102.5760186</v>
      </c>
      <c r="C7203" s="5">
        <f t="shared" si="112"/>
        <v>46.5276614288112</v>
      </c>
      <c r="D7203" s="1" t="s">
        <v>7139</v>
      </c>
    </row>
    <row r="7204" spans="1:4" x14ac:dyDescent="0.25">
      <c r="A7204" s="1" t="s">
        <v>7732</v>
      </c>
      <c r="B7204" s="1">
        <v>3392.5618860700006</v>
      </c>
      <c r="C7204" s="5">
        <f t="shared" si="112"/>
        <v>1538.8389310262637</v>
      </c>
      <c r="D7204" s="1" t="s">
        <v>7139</v>
      </c>
    </row>
    <row r="7205" spans="1:4" x14ac:dyDescent="0.25">
      <c r="A7205" s="1" t="s">
        <v>7733</v>
      </c>
      <c r="B7205" s="1">
        <v>8496.1769633099939</v>
      </c>
      <c r="C7205" s="5">
        <f t="shared" si="112"/>
        <v>3853.7979011417069</v>
      </c>
      <c r="D7205" s="1" t="s">
        <v>7139</v>
      </c>
    </row>
    <row r="7206" spans="1:4" x14ac:dyDescent="0.25">
      <c r="A7206" s="1" t="s">
        <v>7734</v>
      </c>
      <c r="B7206" s="1">
        <v>7449.5878396800017</v>
      </c>
      <c r="C7206" s="5">
        <f t="shared" si="112"/>
        <v>3379.0734473761313</v>
      </c>
      <c r="D7206" s="1" t="s">
        <v>7139</v>
      </c>
    </row>
    <row r="7207" spans="1:4" x14ac:dyDescent="0.25">
      <c r="A7207" s="1" t="s">
        <v>7735</v>
      </c>
      <c r="B7207" s="1">
        <v>7495.9188205999981</v>
      </c>
      <c r="C7207" s="5">
        <f t="shared" si="112"/>
        <v>3400.0888096735944</v>
      </c>
      <c r="D7207" s="1" t="s">
        <v>7139</v>
      </c>
    </row>
    <row r="7208" spans="1:4" x14ac:dyDescent="0.25">
      <c r="A7208" s="1" t="s">
        <v>7736</v>
      </c>
      <c r="B7208" s="1">
        <v>47119.85275655998</v>
      </c>
      <c r="C7208" s="5">
        <f t="shared" si="112"/>
        <v>21373.188251553554</v>
      </c>
      <c r="D7208" s="1" t="s">
        <v>7139</v>
      </c>
    </row>
    <row r="7209" spans="1:4" x14ac:dyDescent="0.25">
      <c r="A7209" s="1" t="s">
        <v>7737</v>
      </c>
      <c r="B7209" s="1">
        <v>39602.302916179971</v>
      </c>
      <c r="C7209" s="5">
        <f t="shared" si="112"/>
        <v>17963.287784355904</v>
      </c>
      <c r="D7209" s="1" t="s">
        <v>7139</v>
      </c>
    </row>
    <row r="7210" spans="1:4" x14ac:dyDescent="0.25">
      <c r="A7210" s="1" t="s">
        <v>7738</v>
      </c>
      <c r="B7210" s="1">
        <v>11923.024968590002</v>
      </c>
      <c r="C7210" s="5">
        <f t="shared" si="112"/>
        <v>5408.1887415526762</v>
      </c>
      <c r="D7210" s="1" t="s">
        <v>7139</v>
      </c>
    </row>
    <row r="7211" spans="1:4" x14ac:dyDescent="0.25">
      <c r="A7211" s="1" t="s">
        <v>7739</v>
      </c>
      <c r="B7211" s="1">
        <v>28389.962229880006</v>
      </c>
      <c r="C7211" s="5">
        <f t="shared" si="112"/>
        <v>12877.459747775731</v>
      </c>
      <c r="D7211" s="1" t="s">
        <v>7139</v>
      </c>
    </row>
    <row r="7212" spans="1:4" x14ac:dyDescent="0.25">
      <c r="A7212" s="1" t="s">
        <v>7740</v>
      </c>
      <c r="B7212" s="1">
        <v>10952.945091220005</v>
      </c>
      <c r="C7212" s="5">
        <f t="shared" si="112"/>
        <v>4968.1682698166642</v>
      </c>
      <c r="D7212" s="1" t="s">
        <v>7139</v>
      </c>
    </row>
    <row r="7213" spans="1:4" x14ac:dyDescent="0.25">
      <c r="A7213" s="1" t="s">
        <v>7741</v>
      </c>
      <c r="B7213" s="1">
        <v>2841.0523789400004</v>
      </c>
      <c r="C7213" s="5">
        <f t="shared" si="112"/>
        <v>1288.6786306681527</v>
      </c>
      <c r="D7213" s="1" t="s">
        <v>7139</v>
      </c>
    </row>
    <row r="7214" spans="1:4" x14ac:dyDescent="0.25">
      <c r="A7214" s="1" t="s">
        <v>7742</v>
      </c>
      <c r="B7214" s="1">
        <v>15562.572892900007</v>
      </c>
      <c r="C7214" s="5">
        <f t="shared" si="112"/>
        <v>7059.0585636363003</v>
      </c>
      <c r="D7214" s="1" t="s">
        <v>7139</v>
      </c>
    </row>
    <row r="7215" spans="1:4" x14ac:dyDescent="0.25">
      <c r="A7215" s="1" t="s">
        <v>7743</v>
      </c>
      <c r="B7215" s="1">
        <v>12330.465295119997</v>
      </c>
      <c r="C7215" s="5">
        <f t="shared" si="112"/>
        <v>5593.0004141440695</v>
      </c>
      <c r="D7215" s="1" t="s">
        <v>7139</v>
      </c>
    </row>
    <row r="7216" spans="1:4" x14ac:dyDescent="0.25">
      <c r="A7216" s="1" t="s">
        <v>7744</v>
      </c>
      <c r="B7216" s="1">
        <v>8769.0656915099971</v>
      </c>
      <c r="C7216" s="5">
        <f t="shared" si="112"/>
        <v>3977.5780451434025</v>
      </c>
      <c r="D7216" s="1" t="s">
        <v>7139</v>
      </c>
    </row>
    <row r="7217" spans="1:4" x14ac:dyDescent="0.25">
      <c r="A7217" s="1" t="s">
        <v>7745</v>
      </c>
      <c r="B7217" s="1">
        <v>10923.76022897001</v>
      </c>
      <c r="C7217" s="5">
        <f t="shared" si="112"/>
        <v>4954.9302497789649</v>
      </c>
      <c r="D7217" s="1" t="s">
        <v>7139</v>
      </c>
    </row>
    <row r="7218" spans="1:4" x14ac:dyDescent="0.25">
      <c r="A7218" s="1" t="s">
        <v>7746</v>
      </c>
      <c r="B7218" s="1">
        <v>14526.098801309996</v>
      </c>
      <c r="C7218" s="5">
        <f t="shared" si="112"/>
        <v>6588.9222074838035</v>
      </c>
      <c r="D7218" s="1" t="s">
        <v>7139</v>
      </c>
    </row>
    <row r="7219" spans="1:4" x14ac:dyDescent="0.25">
      <c r="A7219" s="1" t="s">
        <v>7747</v>
      </c>
      <c r="B7219" s="1">
        <v>10190.580761790006</v>
      </c>
      <c r="C7219" s="5">
        <f t="shared" si="112"/>
        <v>4622.3659089018529</v>
      </c>
      <c r="D7219" s="1" t="s">
        <v>7139</v>
      </c>
    </row>
    <row r="7220" spans="1:4" x14ac:dyDescent="0.25">
      <c r="A7220" s="1" t="s">
        <v>7748</v>
      </c>
      <c r="B7220" s="1">
        <v>7013.5524476299934</v>
      </c>
      <c r="C7220" s="5">
        <f t="shared" si="112"/>
        <v>3181.291281825384</v>
      </c>
      <c r="D7220" s="1" t="s">
        <v>7139</v>
      </c>
    </row>
    <row r="7221" spans="1:4" x14ac:dyDescent="0.25">
      <c r="A7221" s="1" t="s">
        <v>7749</v>
      </c>
      <c r="B7221" s="1">
        <v>5403.6738541899986</v>
      </c>
      <c r="C7221" s="5">
        <f t="shared" si="112"/>
        <v>2451.06323086975</v>
      </c>
      <c r="D7221" s="1" t="s">
        <v>7139</v>
      </c>
    </row>
    <row r="7222" spans="1:4" x14ac:dyDescent="0.25">
      <c r="A7222" s="1" t="s">
        <v>7750</v>
      </c>
      <c r="B7222" s="1">
        <v>2599.3482428000002</v>
      </c>
      <c r="C7222" s="5">
        <f t="shared" si="112"/>
        <v>1179.0435681481376</v>
      </c>
      <c r="D7222" s="1" t="s">
        <v>7139</v>
      </c>
    </row>
    <row r="7223" spans="1:4" x14ac:dyDescent="0.25">
      <c r="A7223" s="1" t="s">
        <v>7751</v>
      </c>
      <c r="B7223" s="1">
        <v>883.66916349999997</v>
      </c>
      <c r="C7223" s="5">
        <f t="shared" si="112"/>
        <v>400.82526321029201</v>
      </c>
      <c r="D7223" s="1" t="s">
        <v>7139</v>
      </c>
    </row>
    <row r="7224" spans="1:4" x14ac:dyDescent="0.25">
      <c r="A7224" s="1" t="s">
        <v>7752</v>
      </c>
      <c r="B7224" s="1">
        <v>1576.4025040499996</v>
      </c>
      <c r="C7224" s="5">
        <f t="shared" si="112"/>
        <v>715.04356461704742</v>
      </c>
      <c r="D7224" s="1" t="s">
        <v>7139</v>
      </c>
    </row>
    <row r="7225" spans="1:4" x14ac:dyDescent="0.25">
      <c r="A7225" s="1" t="s">
        <v>7753</v>
      </c>
      <c r="B7225" s="1">
        <v>290.18661730000002</v>
      </c>
      <c r="C7225" s="5">
        <f t="shared" si="112"/>
        <v>131.62632811434162</v>
      </c>
      <c r="D7225" s="1" t="s">
        <v>7139</v>
      </c>
    </row>
    <row r="7226" spans="1:4" x14ac:dyDescent="0.25">
      <c r="A7226" s="1" t="s">
        <v>7754</v>
      </c>
      <c r="B7226" s="1">
        <v>507.31372496000006</v>
      </c>
      <c r="C7226" s="5">
        <f t="shared" si="112"/>
        <v>230.11344713205634</v>
      </c>
      <c r="D7226" s="1" t="s">
        <v>7139</v>
      </c>
    </row>
    <row r="7227" spans="1:4" x14ac:dyDescent="0.25">
      <c r="A7227" s="1" t="s">
        <v>7755</v>
      </c>
      <c r="B7227" s="1">
        <v>322.18400148000006</v>
      </c>
      <c r="C7227" s="5">
        <f t="shared" si="112"/>
        <v>146.14008559931619</v>
      </c>
      <c r="D7227" s="1" t="s">
        <v>7139</v>
      </c>
    </row>
    <row r="7228" spans="1:4" x14ac:dyDescent="0.25">
      <c r="A7228" s="1" t="s">
        <v>7756</v>
      </c>
      <c r="B7228" s="1">
        <v>15768.248933740002</v>
      </c>
      <c r="C7228" s="5">
        <f t="shared" si="112"/>
        <v>7152.3515703529947</v>
      </c>
      <c r="D7228" s="1" t="s">
        <v>7139</v>
      </c>
    </row>
    <row r="7229" spans="1:4" x14ac:dyDescent="0.25">
      <c r="A7229" s="1" t="s">
        <v>7757</v>
      </c>
      <c r="B7229" s="1">
        <v>16098.777734350006</v>
      </c>
      <c r="C7229" s="5">
        <f t="shared" si="112"/>
        <v>7302.2767900792878</v>
      </c>
      <c r="D7229" s="1" t="s">
        <v>7139</v>
      </c>
    </row>
    <row r="7230" spans="1:4" x14ac:dyDescent="0.25">
      <c r="A7230" s="1" t="s">
        <v>7758</v>
      </c>
      <c r="B7230" s="1">
        <v>8650.4671029000019</v>
      </c>
      <c r="C7230" s="5">
        <f t="shared" si="112"/>
        <v>3923.7826741386175</v>
      </c>
      <c r="D7230" s="1" t="s">
        <v>7139</v>
      </c>
    </row>
    <row r="7231" spans="1:4" x14ac:dyDescent="0.25">
      <c r="A7231" s="1" t="s">
        <v>7759</v>
      </c>
      <c r="B7231" s="1">
        <v>12071.997676140001</v>
      </c>
      <c r="C7231" s="5">
        <f t="shared" si="112"/>
        <v>5475.761569915695</v>
      </c>
      <c r="D7231" s="1" t="s">
        <v>7139</v>
      </c>
    </row>
    <row r="7232" spans="1:4" x14ac:dyDescent="0.25">
      <c r="A7232" s="1" t="s">
        <v>7760</v>
      </c>
      <c r="B7232" s="1">
        <v>30971.125687269996</v>
      </c>
      <c r="C7232" s="5">
        <f t="shared" si="112"/>
        <v>14048.254842740173</v>
      </c>
      <c r="D7232" s="1" t="s">
        <v>7139</v>
      </c>
    </row>
    <row r="7233" spans="1:4" x14ac:dyDescent="0.25">
      <c r="A7233" s="1" t="s">
        <v>7761</v>
      </c>
      <c r="B7233" s="1">
        <v>15027.398903589992</v>
      </c>
      <c r="C7233" s="5">
        <f t="shared" si="112"/>
        <v>6816.3079234771913</v>
      </c>
      <c r="D7233" s="1" t="s">
        <v>7139</v>
      </c>
    </row>
    <row r="7234" spans="1:4" x14ac:dyDescent="0.25">
      <c r="A7234" s="1" t="s">
        <v>7762</v>
      </c>
      <c r="B7234" s="1">
        <v>40380.057305539995</v>
      </c>
      <c r="C7234" s="5">
        <f t="shared" si="112"/>
        <v>18316.070953334496</v>
      </c>
      <c r="D7234" s="1" t="s">
        <v>7139</v>
      </c>
    </row>
    <row r="7235" spans="1:4" x14ac:dyDescent="0.25">
      <c r="A7235" s="1" t="s">
        <v>7763</v>
      </c>
      <c r="B7235" s="1">
        <v>7563.949533570003</v>
      </c>
      <c r="C7235" s="5">
        <f t="shared" ref="C7235:C7298" si="113">0.453592*B7235</f>
        <v>3430.9469968310846</v>
      </c>
      <c r="D7235" s="1" t="s">
        <v>7139</v>
      </c>
    </row>
    <row r="7236" spans="1:4" x14ac:dyDescent="0.25">
      <c r="A7236" s="1" t="s">
        <v>7764</v>
      </c>
      <c r="B7236" s="1">
        <v>10219.411275449993</v>
      </c>
      <c r="C7236" s="5">
        <f t="shared" si="113"/>
        <v>4635.443199253913</v>
      </c>
      <c r="D7236" s="1" t="s">
        <v>7139</v>
      </c>
    </row>
    <row r="7237" spans="1:4" x14ac:dyDescent="0.25">
      <c r="A7237" s="1" t="s">
        <v>7765</v>
      </c>
      <c r="B7237" s="1">
        <v>5484.9225141200031</v>
      </c>
      <c r="C7237" s="5">
        <f t="shared" si="113"/>
        <v>2487.9169730247204</v>
      </c>
      <c r="D7237" s="1" t="s">
        <v>7139</v>
      </c>
    </row>
    <row r="7238" spans="1:4" x14ac:dyDescent="0.25">
      <c r="A7238" s="1" t="s">
        <v>7766</v>
      </c>
      <c r="B7238" s="1">
        <v>19972.588475039982</v>
      </c>
      <c r="C7238" s="5">
        <f t="shared" si="113"/>
        <v>9059.4063515703347</v>
      </c>
      <c r="D7238" s="1" t="s">
        <v>7139</v>
      </c>
    </row>
    <row r="7239" spans="1:4" x14ac:dyDescent="0.25">
      <c r="A7239" s="1" t="s">
        <v>7767</v>
      </c>
      <c r="B7239" s="1">
        <v>13152.605558190005</v>
      </c>
      <c r="C7239" s="5">
        <f t="shared" si="113"/>
        <v>5965.9166603505209</v>
      </c>
      <c r="D7239" s="1" t="s">
        <v>7139</v>
      </c>
    </row>
    <row r="7240" spans="1:4" x14ac:dyDescent="0.25">
      <c r="A7240" s="1" t="s">
        <v>7768</v>
      </c>
      <c r="B7240" s="1">
        <v>8044.3512569799996</v>
      </c>
      <c r="C7240" s="5">
        <f t="shared" si="113"/>
        <v>3648.8533753560719</v>
      </c>
      <c r="D7240" s="1" t="s">
        <v>7139</v>
      </c>
    </row>
    <row r="7241" spans="1:4" x14ac:dyDescent="0.25">
      <c r="A7241" s="1" t="s">
        <v>7769</v>
      </c>
      <c r="B7241" s="1">
        <v>11119.13068032</v>
      </c>
      <c r="C7241" s="5">
        <f t="shared" si="113"/>
        <v>5043.5487235477094</v>
      </c>
      <c r="D7241" s="1" t="s">
        <v>7139</v>
      </c>
    </row>
    <row r="7242" spans="1:4" x14ac:dyDescent="0.25">
      <c r="A7242" s="1" t="s">
        <v>7770</v>
      </c>
      <c r="B7242" s="1">
        <v>8413.122569879999</v>
      </c>
      <c r="C7242" s="5">
        <f t="shared" si="113"/>
        <v>3816.1250927170086</v>
      </c>
      <c r="D7242" s="1" t="s">
        <v>7139</v>
      </c>
    </row>
    <row r="7243" spans="1:4" x14ac:dyDescent="0.25">
      <c r="A7243" s="1" t="s">
        <v>7771</v>
      </c>
      <c r="B7243" s="1">
        <v>15281.75686958</v>
      </c>
      <c r="C7243" s="5">
        <f t="shared" si="113"/>
        <v>6931.6826619865315</v>
      </c>
      <c r="D7243" s="1" t="s">
        <v>7139</v>
      </c>
    </row>
    <row r="7244" spans="1:4" x14ac:dyDescent="0.25">
      <c r="A7244" s="1" t="s">
        <v>7772</v>
      </c>
      <c r="B7244" s="1">
        <v>14318.468990249999</v>
      </c>
      <c r="C7244" s="5">
        <f t="shared" si="113"/>
        <v>6494.7429862254776</v>
      </c>
      <c r="D7244" s="1" t="s">
        <v>7139</v>
      </c>
    </row>
    <row r="7245" spans="1:4" x14ac:dyDescent="0.25">
      <c r="A7245" s="1" t="s">
        <v>7773</v>
      </c>
      <c r="B7245" s="1">
        <v>18721.808259910005</v>
      </c>
      <c r="C7245" s="5">
        <f t="shared" si="113"/>
        <v>8492.0624522290982</v>
      </c>
      <c r="D7245" s="1" t="s">
        <v>7139</v>
      </c>
    </row>
    <row r="7246" spans="1:4" x14ac:dyDescent="0.25">
      <c r="A7246" s="1" t="s">
        <v>7774</v>
      </c>
      <c r="B7246" s="1">
        <v>25577.431659350015</v>
      </c>
      <c r="C7246" s="5">
        <f t="shared" si="113"/>
        <v>11601.718381227893</v>
      </c>
      <c r="D7246" s="1" t="s">
        <v>7139</v>
      </c>
    </row>
    <row r="7247" spans="1:4" x14ac:dyDescent="0.25">
      <c r="A7247" s="1" t="s">
        <v>7775</v>
      </c>
      <c r="B7247" s="1">
        <v>10142.735995510002</v>
      </c>
      <c r="C7247" s="5">
        <f t="shared" si="113"/>
        <v>4600.6639056753729</v>
      </c>
      <c r="D7247" s="1" t="s">
        <v>7139</v>
      </c>
    </row>
    <row r="7248" spans="1:4" x14ac:dyDescent="0.25">
      <c r="A7248" s="1" t="s">
        <v>7776</v>
      </c>
      <c r="B7248" s="1">
        <v>4172.5591920999996</v>
      </c>
      <c r="C7248" s="5">
        <f t="shared" si="113"/>
        <v>1892.6394690630229</v>
      </c>
      <c r="D7248" s="1" t="s">
        <v>7139</v>
      </c>
    </row>
    <row r="7249" spans="1:4" x14ac:dyDescent="0.25">
      <c r="A7249" s="1" t="s">
        <v>7777</v>
      </c>
      <c r="B7249" s="1">
        <v>128.37600888</v>
      </c>
      <c r="C7249" s="5">
        <f t="shared" si="113"/>
        <v>58.230330619896961</v>
      </c>
      <c r="D7249" s="1" t="s">
        <v>7139</v>
      </c>
    </row>
    <row r="7250" spans="1:4" x14ac:dyDescent="0.25">
      <c r="A7250" s="1" t="s">
        <v>7778</v>
      </c>
      <c r="B7250" s="1">
        <v>15633.990675640003</v>
      </c>
      <c r="C7250" s="5">
        <f t="shared" si="113"/>
        <v>7091.4530985449001</v>
      </c>
      <c r="D7250" s="1" t="s">
        <v>7139</v>
      </c>
    </row>
    <row r="7251" spans="1:4" x14ac:dyDescent="0.25">
      <c r="A7251" s="1" t="s">
        <v>7779</v>
      </c>
      <c r="B7251" s="1">
        <v>3230.1014428700009</v>
      </c>
      <c r="C7251" s="5">
        <f t="shared" si="113"/>
        <v>1465.1481736742894</v>
      </c>
      <c r="D7251" s="1" t="s">
        <v>7139</v>
      </c>
    </row>
    <row r="7252" spans="1:4" x14ac:dyDescent="0.25">
      <c r="A7252" s="1" t="s">
        <v>7780</v>
      </c>
      <c r="B7252" s="1">
        <v>58782.705053500009</v>
      </c>
      <c r="C7252" s="5">
        <f t="shared" si="113"/>
        <v>26663.364750627177</v>
      </c>
      <c r="D7252" s="1" t="s">
        <v>7139</v>
      </c>
    </row>
    <row r="7253" spans="1:4" x14ac:dyDescent="0.25">
      <c r="A7253" s="1" t="s">
        <v>7781</v>
      </c>
      <c r="B7253" s="1">
        <v>19343.895635730001</v>
      </c>
      <c r="C7253" s="5">
        <f t="shared" si="113"/>
        <v>8774.2363092020423</v>
      </c>
      <c r="D7253" s="1" t="s">
        <v>7139</v>
      </c>
    </row>
    <row r="7254" spans="1:4" x14ac:dyDescent="0.25">
      <c r="A7254" s="1" t="s">
        <v>7782</v>
      </c>
      <c r="B7254" s="1">
        <v>12864.592278450002</v>
      </c>
      <c r="C7254" s="5">
        <f t="shared" si="113"/>
        <v>5835.2761407666931</v>
      </c>
      <c r="D7254" s="1" t="s">
        <v>7139</v>
      </c>
    </row>
    <row r="7255" spans="1:4" x14ac:dyDescent="0.25">
      <c r="A7255" s="1" t="s">
        <v>7783</v>
      </c>
      <c r="B7255" s="1">
        <v>6.3</v>
      </c>
      <c r="C7255" s="5">
        <f t="shared" si="113"/>
        <v>2.8576296000000001</v>
      </c>
      <c r="D7255" s="1" t="s">
        <v>7139</v>
      </c>
    </row>
    <row r="7256" spans="1:4" x14ac:dyDescent="0.25">
      <c r="A7256" s="1" t="s">
        <v>7784</v>
      </c>
      <c r="B7256" s="1">
        <v>15816.512358999998</v>
      </c>
      <c r="C7256" s="5">
        <f t="shared" si="113"/>
        <v>7174.2434739435275</v>
      </c>
      <c r="D7256" s="1" t="s">
        <v>7139</v>
      </c>
    </row>
    <row r="7257" spans="1:4" x14ac:dyDescent="0.25">
      <c r="A7257" s="1" t="s">
        <v>7785</v>
      </c>
      <c r="B7257" s="1">
        <v>6762.7654347000016</v>
      </c>
      <c r="C7257" s="5">
        <f t="shared" si="113"/>
        <v>3067.5362990564431</v>
      </c>
      <c r="D7257" s="1" t="s">
        <v>7139</v>
      </c>
    </row>
    <row r="7258" spans="1:4" x14ac:dyDescent="0.25">
      <c r="A7258" s="1" t="s">
        <v>7786</v>
      </c>
      <c r="B7258" s="1">
        <v>8665.0842101499929</v>
      </c>
      <c r="C7258" s="5">
        <f t="shared" si="113"/>
        <v>3930.4128770503557</v>
      </c>
      <c r="D7258" s="1" t="s">
        <v>7139</v>
      </c>
    </row>
    <row r="7259" spans="1:4" x14ac:dyDescent="0.25">
      <c r="A7259" s="1" t="s">
        <v>7787</v>
      </c>
      <c r="B7259" s="1">
        <v>2306.3172743099994</v>
      </c>
      <c r="C7259" s="5">
        <f t="shared" si="113"/>
        <v>1046.1270650888212</v>
      </c>
      <c r="D7259" s="1" t="s">
        <v>7139</v>
      </c>
    </row>
    <row r="7260" spans="1:4" x14ac:dyDescent="0.25">
      <c r="A7260" s="1" t="s">
        <v>7788</v>
      </c>
      <c r="B7260" s="1">
        <v>8298.4733167100021</v>
      </c>
      <c r="C7260" s="5">
        <f t="shared" si="113"/>
        <v>3764.1211086731232</v>
      </c>
      <c r="D7260" s="1" t="s">
        <v>7139</v>
      </c>
    </row>
    <row r="7261" spans="1:4" x14ac:dyDescent="0.25">
      <c r="A7261" s="1" t="s">
        <v>7789</v>
      </c>
      <c r="B7261" s="1">
        <v>18427.720851489994</v>
      </c>
      <c r="C7261" s="5">
        <f t="shared" si="113"/>
        <v>8358.6667564690488</v>
      </c>
      <c r="D7261" s="1" t="s">
        <v>7139</v>
      </c>
    </row>
    <row r="7262" spans="1:4" x14ac:dyDescent="0.25">
      <c r="A7262" s="1" t="s">
        <v>7790</v>
      </c>
      <c r="B7262" s="1">
        <v>17003.470906239982</v>
      </c>
      <c r="C7262" s="5">
        <f t="shared" si="113"/>
        <v>7712.638375303206</v>
      </c>
      <c r="D7262" s="1" t="s">
        <v>7139</v>
      </c>
    </row>
    <row r="7263" spans="1:4" x14ac:dyDescent="0.25">
      <c r="A7263" s="1" t="s">
        <v>7791</v>
      </c>
      <c r="B7263" s="1">
        <v>11980.191486689992</v>
      </c>
      <c r="C7263" s="5">
        <f t="shared" si="113"/>
        <v>5434.1190168306866</v>
      </c>
      <c r="D7263" s="1" t="s">
        <v>7139</v>
      </c>
    </row>
    <row r="7264" spans="1:4" x14ac:dyDescent="0.25">
      <c r="A7264" s="1" t="s">
        <v>7792</v>
      </c>
      <c r="B7264" s="1">
        <v>15401.372945060006</v>
      </c>
      <c r="C7264" s="5">
        <f t="shared" si="113"/>
        <v>6985.9395568956579</v>
      </c>
      <c r="D7264" s="1" t="s">
        <v>7139</v>
      </c>
    </row>
    <row r="7265" spans="1:4" x14ac:dyDescent="0.25">
      <c r="A7265" s="1" t="s">
        <v>7793</v>
      </c>
      <c r="B7265" s="1">
        <v>10490.562723210001</v>
      </c>
      <c r="C7265" s="5">
        <f t="shared" si="113"/>
        <v>4758.4353267462711</v>
      </c>
      <c r="D7265" s="1" t="s">
        <v>7139</v>
      </c>
    </row>
    <row r="7266" spans="1:4" x14ac:dyDescent="0.25">
      <c r="A7266" s="1" t="s">
        <v>7794</v>
      </c>
      <c r="B7266" s="1">
        <v>9013.0424761199993</v>
      </c>
      <c r="C7266" s="5">
        <f t="shared" si="113"/>
        <v>4088.2439628282227</v>
      </c>
      <c r="D7266" s="1" t="s">
        <v>7139</v>
      </c>
    </row>
    <row r="7267" spans="1:4" x14ac:dyDescent="0.25">
      <c r="A7267" s="1" t="s">
        <v>7795</v>
      </c>
      <c r="B7267" s="1">
        <v>5279.6584086400007</v>
      </c>
      <c r="C7267" s="5">
        <f t="shared" si="113"/>
        <v>2394.8108168918352</v>
      </c>
      <c r="D7267" s="1" t="s">
        <v>7139</v>
      </c>
    </row>
    <row r="7268" spans="1:4" x14ac:dyDescent="0.25">
      <c r="A7268" s="1" t="s">
        <v>7796</v>
      </c>
      <c r="B7268" s="1">
        <v>23015.10348974001</v>
      </c>
      <c r="C7268" s="5">
        <f t="shared" si="113"/>
        <v>10439.466822118151</v>
      </c>
      <c r="D7268" s="1" t="s">
        <v>7139</v>
      </c>
    </row>
    <row r="7269" spans="1:4" x14ac:dyDescent="0.25">
      <c r="A7269" s="1" t="s">
        <v>7797</v>
      </c>
      <c r="B7269" s="1">
        <v>3948.1363097700014</v>
      </c>
      <c r="C7269" s="5">
        <f t="shared" si="113"/>
        <v>1790.8430450211945</v>
      </c>
      <c r="D7269" s="1" t="s">
        <v>7139</v>
      </c>
    </row>
    <row r="7270" spans="1:4" x14ac:dyDescent="0.25">
      <c r="A7270" s="1" t="s">
        <v>7798</v>
      </c>
      <c r="B7270" s="1">
        <v>12759.995332780009</v>
      </c>
      <c r="C7270" s="5">
        <f t="shared" si="113"/>
        <v>5787.8318029863494</v>
      </c>
      <c r="D7270" s="1" t="s">
        <v>7139</v>
      </c>
    </row>
    <row r="7271" spans="1:4" x14ac:dyDescent="0.25">
      <c r="A7271" s="1" t="s">
        <v>7799</v>
      </c>
      <c r="B7271" s="1">
        <v>17203.755125150001</v>
      </c>
      <c r="C7271" s="5">
        <f t="shared" si="113"/>
        <v>7803.4856947270391</v>
      </c>
      <c r="D7271" s="1" t="s">
        <v>7139</v>
      </c>
    </row>
    <row r="7272" spans="1:4" x14ac:dyDescent="0.25">
      <c r="A7272" s="1" t="s">
        <v>7800</v>
      </c>
      <c r="B7272" s="1">
        <v>8326.6595232999989</v>
      </c>
      <c r="C7272" s="5">
        <f t="shared" si="113"/>
        <v>3776.9061464926931</v>
      </c>
      <c r="D7272" s="1" t="s">
        <v>7139</v>
      </c>
    </row>
    <row r="7273" spans="1:4" x14ac:dyDescent="0.25">
      <c r="A7273" s="1" t="s">
        <v>7801</v>
      </c>
      <c r="B7273" s="1">
        <v>21706.714785499997</v>
      </c>
      <c r="C7273" s="5">
        <f t="shared" si="113"/>
        <v>9845.9921729845137</v>
      </c>
      <c r="D7273" s="1" t="s">
        <v>7139</v>
      </c>
    </row>
    <row r="7274" spans="1:4" x14ac:dyDescent="0.25">
      <c r="A7274" s="1" t="s">
        <v>7802</v>
      </c>
      <c r="B7274" s="1">
        <v>10674.452852659993</v>
      </c>
      <c r="C7274" s="5">
        <f t="shared" si="113"/>
        <v>4841.8464183437518</v>
      </c>
      <c r="D7274" s="1" t="s">
        <v>7139</v>
      </c>
    </row>
    <row r="7275" spans="1:4" x14ac:dyDescent="0.25">
      <c r="A7275" s="1" t="s">
        <v>7803</v>
      </c>
      <c r="B7275" s="1">
        <v>9355.7064334000024</v>
      </c>
      <c r="C7275" s="5">
        <f t="shared" si="113"/>
        <v>4243.6735925387738</v>
      </c>
      <c r="D7275" s="1" t="s">
        <v>7139</v>
      </c>
    </row>
    <row r="7276" spans="1:4" x14ac:dyDescent="0.25">
      <c r="A7276" s="1" t="s">
        <v>7804</v>
      </c>
      <c r="B7276" s="1">
        <v>3496.7670836400007</v>
      </c>
      <c r="C7276" s="5">
        <f t="shared" si="113"/>
        <v>1586.1055750024352</v>
      </c>
      <c r="D7276" s="1" t="s">
        <v>7139</v>
      </c>
    </row>
    <row r="7277" spans="1:4" x14ac:dyDescent="0.25">
      <c r="A7277" s="1" t="s">
        <v>7805</v>
      </c>
      <c r="B7277" s="1">
        <v>24253.325756089995</v>
      </c>
      <c r="C7277" s="5">
        <f t="shared" si="113"/>
        <v>11001.114536356372</v>
      </c>
      <c r="D7277" s="1" t="s">
        <v>7139</v>
      </c>
    </row>
    <row r="7278" spans="1:4" x14ac:dyDescent="0.25">
      <c r="A7278" s="1" t="s">
        <v>7806</v>
      </c>
      <c r="B7278" s="1">
        <v>698.93119009999998</v>
      </c>
      <c r="C7278" s="5">
        <f t="shared" si="113"/>
        <v>317.02959637983918</v>
      </c>
      <c r="D7278" s="1" t="s">
        <v>7139</v>
      </c>
    </row>
    <row r="7279" spans="1:4" x14ac:dyDescent="0.25">
      <c r="A7279" s="1" t="s">
        <v>7807</v>
      </c>
      <c r="B7279" s="1">
        <v>1470.7192464</v>
      </c>
      <c r="C7279" s="5">
        <f t="shared" si="113"/>
        <v>667.10648441306876</v>
      </c>
      <c r="D7279" s="1" t="s">
        <v>7139</v>
      </c>
    </row>
    <row r="7280" spans="1:4" x14ac:dyDescent="0.25">
      <c r="A7280" s="1" t="s">
        <v>7808</v>
      </c>
      <c r="B7280" s="1">
        <v>2795.3937664000005</v>
      </c>
      <c r="C7280" s="5">
        <f t="shared" si="113"/>
        <v>1267.968249288909</v>
      </c>
      <c r="D7280" s="1" t="s">
        <v>7139</v>
      </c>
    </row>
    <row r="7281" spans="1:4" x14ac:dyDescent="0.25">
      <c r="A7281" s="1" t="s">
        <v>7809</v>
      </c>
      <c r="B7281" s="1">
        <v>207.39354890000004</v>
      </c>
      <c r="C7281" s="5">
        <f t="shared" si="113"/>
        <v>94.072054632648815</v>
      </c>
      <c r="D7281" s="1" t="s">
        <v>7139</v>
      </c>
    </row>
    <row r="7282" spans="1:4" x14ac:dyDescent="0.25">
      <c r="A7282" s="1" t="s">
        <v>7810</v>
      </c>
      <c r="B7282" s="1">
        <v>1017.0092960999999</v>
      </c>
      <c r="C7282" s="5">
        <f t="shared" si="113"/>
        <v>461.30728063659114</v>
      </c>
      <c r="D7282" s="1" t="s">
        <v>7139</v>
      </c>
    </row>
    <row r="7283" spans="1:4" x14ac:dyDescent="0.25">
      <c r="A7283" s="1" t="s">
        <v>7811</v>
      </c>
      <c r="B7283" s="1">
        <v>1068.2965276999998</v>
      </c>
      <c r="C7283" s="5">
        <f t="shared" si="113"/>
        <v>484.57075859249835</v>
      </c>
      <c r="D7283" s="1" t="s">
        <v>7139</v>
      </c>
    </row>
    <row r="7284" spans="1:4" x14ac:dyDescent="0.25">
      <c r="A7284" s="1" t="s">
        <v>7812</v>
      </c>
      <c r="B7284" s="1">
        <v>126.17195520000001</v>
      </c>
      <c r="C7284" s="5">
        <f t="shared" si="113"/>
        <v>57.230589503078406</v>
      </c>
      <c r="D7284" s="1" t="s">
        <v>7139</v>
      </c>
    </row>
    <row r="7285" spans="1:4" x14ac:dyDescent="0.25">
      <c r="A7285" s="1" t="s">
        <v>7813</v>
      </c>
      <c r="B7285" s="1">
        <v>1340.2997856</v>
      </c>
      <c r="C7285" s="5">
        <f t="shared" si="113"/>
        <v>607.9492603498752</v>
      </c>
      <c r="D7285" s="1" t="s">
        <v>7139</v>
      </c>
    </row>
    <row r="7286" spans="1:4" x14ac:dyDescent="0.25">
      <c r="A7286" s="1" t="s">
        <v>213</v>
      </c>
      <c r="B7286" s="1">
        <v>2171.6871147999982</v>
      </c>
      <c r="C7286" s="5">
        <f t="shared" si="113"/>
        <v>985.05990177636079</v>
      </c>
      <c r="D7286" s="1" t="s">
        <v>7139</v>
      </c>
    </row>
    <row r="7287" spans="1:4" x14ac:dyDescent="0.25">
      <c r="A7287" s="1" t="s">
        <v>246</v>
      </c>
      <c r="B7287" s="1">
        <v>369.40820745999997</v>
      </c>
      <c r="C7287" s="5">
        <f t="shared" si="113"/>
        <v>167.5606076381963</v>
      </c>
      <c r="D7287" s="1" t="s">
        <v>7139</v>
      </c>
    </row>
    <row r="7288" spans="1:4" x14ac:dyDescent="0.25">
      <c r="A7288" s="1" t="s">
        <v>263</v>
      </c>
      <c r="B7288" s="1">
        <v>1826.5161155900003</v>
      </c>
      <c r="C7288" s="5">
        <f t="shared" si="113"/>
        <v>828.49309790269933</v>
      </c>
      <c r="D7288" s="1" t="s">
        <v>7139</v>
      </c>
    </row>
    <row r="7289" spans="1:4" x14ac:dyDescent="0.25">
      <c r="A7289" s="1" t="s">
        <v>7814</v>
      </c>
      <c r="B7289" s="1">
        <v>4574.1498933000012</v>
      </c>
      <c r="C7289" s="5">
        <f t="shared" si="113"/>
        <v>2074.7977984017343</v>
      </c>
      <c r="D7289" s="1" t="s">
        <v>7139</v>
      </c>
    </row>
    <row r="7290" spans="1:4" x14ac:dyDescent="0.25">
      <c r="A7290" s="1" t="s">
        <v>7815</v>
      </c>
      <c r="B7290" s="1">
        <v>1684.5144774999999</v>
      </c>
      <c r="C7290" s="5">
        <f t="shared" si="113"/>
        <v>764.08229087817995</v>
      </c>
      <c r="D7290" s="1" t="s">
        <v>7139</v>
      </c>
    </row>
    <row r="7291" spans="1:4" x14ac:dyDescent="0.25">
      <c r="A7291" s="1" t="s">
        <v>7816</v>
      </c>
      <c r="B7291" s="1">
        <v>147.45402799999999</v>
      </c>
      <c r="C7291" s="5">
        <f t="shared" si="113"/>
        <v>66.883967468576003</v>
      </c>
      <c r="D7291" s="1" t="s">
        <v>7139</v>
      </c>
    </row>
    <row r="7292" spans="1:4" x14ac:dyDescent="0.25">
      <c r="A7292" s="1" t="s">
        <v>7817</v>
      </c>
      <c r="B7292" s="1">
        <v>105.7452574</v>
      </c>
      <c r="C7292" s="5">
        <f t="shared" si="113"/>
        <v>47.965202794580797</v>
      </c>
      <c r="D7292" s="1" t="s">
        <v>7139</v>
      </c>
    </row>
    <row r="7293" spans="1:4" x14ac:dyDescent="0.25">
      <c r="A7293" s="1" t="s">
        <v>7818</v>
      </c>
      <c r="B7293" s="1">
        <v>616.49334869999996</v>
      </c>
      <c r="C7293" s="5">
        <f t="shared" si="113"/>
        <v>279.63645102353036</v>
      </c>
      <c r="D7293" s="1" t="s">
        <v>7139</v>
      </c>
    </row>
    <row r="7294" spans="1:4" x14ac:dyDescent="0.25">
      <c r="A7294" s="1" t="s">
        <v>7819</v>
      </c>
      <c r="B7294" s="1">
        <v>1206.3115319999997</v>
      </c>
      <c r="C7294" s="5">
        <f t="shared" si="113"/>
        <v>547.17326042294383</v>
      </c>
      <c r="D7294" s="1" t="s">
        <v>7139</v>
      </c>
    </row>
    <row r="7295" spans="1:4" x14ac:dyDescent="0.25">
      <c r="A7295" s="1" t="s">
        <v>7820</v>
      </c>
      <c r="B7295" s="1">
        <v>227.3536398</v>
      </c>
      <c r="C7295" s="5">
        <f t="shared" si="113"/>
        <v>103.1257921841616</v>
      </c>
      <c r="D7295" s="1" t="s">
        <v>7139</v>
      </c>
    </row>
    <row r="7296" spans="1:4" x14ac:dyDescent="0.25">
      <c r="A7296" s="1" t="s">
        <v>7821</v>
      </c>
      <c r="B7296" s="1">
        <v>1002.4769603</v>
      </c>
      <c r="C7296" s="5">
        <f t="shared" si="113"/>
        <v>454.71552937639757</v>
      </c>
      <c r="D7296" s="1" t="s">
        <v>7139</v>
      </c>
    </row>
    <row r="7297" spans="1:4" x14ac:dyDescent="0.25">
      <c r="A7297" s="1" t="s">
        <v>7822</v>
      </c>
      <c r="B7297" s="1">
        <v>3198.5413645300005</v>
      </c>
      <c r="C7297" s="5">
        <f t="shared" si="113"/>
        <v>1450.832774619892</v>
      </c>
      <c r="D7297" s="1" t="s">
        <v>7139</v>
      </c>
    </row>
    <row r="7298" spans="1:4" x14ac:dyDescent="0.25">
      <c r="A7298" s="1" t="s">
        <v>7823</v>
      </c>
      <c r="B7298" s="1">
        <v>254.93995619999998</v>
      </c>
      <c r="C7298" s="5">
        <f t="shared" si="113"/>
        <v>115.63872461267039</v>
      </c>
      <c r="D7298" s="1" t="s">
        <v>7139</v>
      </c>
    </row>
    <row r="7299" spans="1:4" x14ac:dyDescent="0.25">
      <c r="A7299" s="1" t="s">
        <v>7824</v>
      </c>
      <c r="B7299" s="1">
        <v>886.51682140000003</v>
      </c>
      <c r="C7299" s="5">
        <f t="shared" ref="C7299:C7362" si="114">0.453592*B7299</f>
        <v>402.11693805246881</v>
      </c>
      <c r="D7299" s="1" t="s">
        <v>7139</v>
      </c>
    </row>
    <row r="7300" spans="1:4" x14ac:dyDescent="0.25">
      <c r="A7300" s="1" t="s">
        <v>7825</v>
      </c>
      <c r="B7300" s="1">
        <v>702.16952565999998</v>
      </c>
      <c r="C7300" s="5">
        <f t="shared" si="114"/>
        <v>318.49847948317068</v>
      </c>
      <c r="D7300" s="1" t="s">
        <v>7139</v>
      </c>
    </row>
    <row r="7301" spans="1:4" x14ac:dyDescent="0.25">
      <c r="A7301" s="1" t="s">
        <v>7826</v>
      </c>
      <c r="B7301" s="1">
        <v>220.20800000000003</v>
      </c>
      <c r="C7301" s="5">
        <f t="shared" si="114"/>
        <v>99.884587136000007</v>
      </c>
      <c r="D7301" s="1" t="s">
        <v>7139</v>
      </c>
    </row>
    <row r="7302" spans="1:4" x14ac:dyDescent="0.25">
      <c r="A7302" s="1" t="s">
        <v>7827</v>
      </c>
      <c r="B7302" s="1">
        <v>11.364437199999999</v>
      </c>
      <c r="C7302" s="5">
        <f t="shared" si="114"/>
        <v>5.1548177984223997</v>
      </c>
      <c r="D7302" s="1" t="s">
        <v>7139</v>
      </c>
    </row>
    <row r="7303" spans="1:4" x14ac:dyDescent="0.25">
      <c r="A7303" s="1" t="s">
        <v>7828</v>
      </c>
      <c r="B7303" s="1">
        <v>34533.455528929975</v>
      </c>
      <c r="C7303" s="5">
        <f t="shared" si="114"/>
        <v>15664.099160278405</v>
      </c>
      <c r="D7303" s="1" t="s">
        <v>7139</v>
      </c>
    </row>
    <row r="7304" spans="1:4" x14ac:dyDescent="0.25">
      <c r="A7304" s="1" t="s">
        <v>7829</v>
      </c>
      <c r="B7304" s="1">
        <v>13339.0759831</v>
      </c>
      <c r="C7304" s="5">
        <f t="shared" si="114"/>
        <v>6050.4981533262953</v>
      </c>
      <c r="D7304" s="1" t="s">
        <v>7139</v>
      </c>
    </row>
    <row r="7305" spans="1:4" x14ac:dyDescent="0.25">
      <c r="A7305" s="1" t="s">
        <v>7830</v>
      </c>
      <c r="B7305" s="1">
        <v>1985.2864887200003</v>
      </c>
      <c r="C7305" s="5">
        <f t="shared" si="114"/>
        <v>900.5100689914824</v>
      </c>
      <c r="D7305" s="1" t="s">
        <v>7139</v>
      </c>
    </row>
    <row r="7306" spans="1:4" x14ac:dyDescent="0.25">
      <c r="A7306" s="1" t="s">
        <v>7831</v>
      </c>
      <c r="B7306" s="1">
        <v>2511.1442641999997</v>
      </c>
      <c r="C7306" s="5">
        <f t="shared" si="114"/>
        <v>1139.0349490870062</v>
      </c>
      <c r="D7306" s="1" t="s">
        <v>7139</v>
      </c>
    </row>
    <row r="7307" spans="1:4" x14ac:dyDescent="0.25">
      <c r="A7307" s="1" t="s">
        <v>7832</v>
      </c>
      <c r="B7307" s="1">
        <v>40501.49520835001</v>
      </c>
      <c r="C7307" s="5">
        <f t="shared" si="114"/>
        <v>18371.154214545899</v>
      </c>
      <c r="D7307" s="1" t="s">
        <v>7139</v>
      </c>
    </row>
    <row r="7308" spans="1:4" x14ac:dyDescent="0.25">
      <c r="A7308" s="1" t="s">
        <v>276</v>
      </c>
      <c r="B7308" s="1">
        <v>16173.529770920002</v>
      </c>
      <c r="C7308" s="5">
        <f t="shared" si="114"/>
        <v>7336.1837158511453</v>
      </c>
      <c r="D7308" s="1" t="s">
        <v>7139</v>
      </c>
    </row>
    <row r="7309" spans="1:4" x14ac:dyDescent="0.25">
      <c r="A7309" s="1" t="s">
        <v>7833</v>
      </c>
      <c r="B7309" s="1">
        <v>368.96174200000002</v>
      </c>
      <c r="C7309" s="5">
        <f t="shared" si="114"/>
        <v>167.35809447726402</v>
      </c>
      <c r="D7309" s="1" t="s">
        <v>7139</v>
      </c>
    </row>
    <row r="7310" spans="1:4" x14ac:dyDescent="0.25">
      <c r="A7310" s="1" t="s">
        <v>7834</v>
      </c>
      <c r="B7310" s="1">
        <v>24774.789447410014</v>
      </c>
      <c r="C7310" s="5">
        <f t="shared" si="114"/>
        <v>11237.646295029603</v>
      </c>
      <c r="D7310" s="1" t="s">
        <v>7139</v>
      </c>
    </row>
    <row r="7311" spans="1:4" x14ac:dyDescent="0.25">
      <c r="A7311" s="1" t="s">
        <v>7835</v>
      </c>
      <c r="B7311" s="1">
        <v>6752.8120589300006</v>
      </c>
      <c r="C7311" s="5">
        <f t="shared" si="114"/>
        <v>3063.0215274341767</v>
      </c>
      <c r="D7311" s="1" t="s">
        <v>7139</v>
      </c>
    </row>
    <row r="7312" spans="1:4" x14ac:dyDescent="0.25">
      <c r="A7312" s="1" t="s">
        <v>7836</v>
      </c>
      <c r="B7312" s="1">
        <v>26558.601054396018</v>
      </c>
      <c r="C7312" s="5">
        <f t="shared" si="114"/>
        <v>12046.768969465598</v>
      </c>
      <c r="D7312" s="1" t="s">
        <v>7139</v>
      </c>
    </row>
    <row r="7313" spans="1:4" x14ac:dyDescent="0.25">
      <c r="A7313" s="1" t="s">
        <v>7837</v>
      </c>
      <c r="B7313" s="1">
        <v>78287.009641879951</v>
      </c>
      <c r="C7313" s="5">
        <f t="shared" si="114"/>
        <v>35510.361277479613</v>
      </c>
      <c r="D7313" s="1" t="s">
        <v>7139</v>
      </c>
    </row>
    <row r="7314" spans="1:4" x14ac:dyDescent="0.25">
      <c r="A7314" s="1" t="s">
        <v>7838</v>
      </c>
      <c r="B7314" s="1">
        <v>5085.4483216499984</v>
      </c>
      <c r="C7314" s="5">
        <f t="shared" si="114"/>
        <v>2306.7186751138661</v>
      </c>
      <c r="D7314" s="1" t="s">
        <v>7139</v>
      </c>
    </row>
    <row r="7315" spans="1:4" x14ac:dyDescent="0.25">
      <c r="A7315" s="1" t="s">
        <v>7839</v>
      </c>
      <c r="B7315" s="1">
        <v>11414.683147190002</v>
      </c>
      <c r="C7315" s="5">
        <f t="shared" si="114"/>
        <v>5177.608958100207</v>
      </c>
      <c r="D7315" s="1" t="s">
        <v>7139</v>
      </c>
    </row>
    <row r="7316" spans="1:4" x14ac:dyDescent="0.25">
      <c r="A7316" s="1" t="s">
        <v>7840</v>
      </c>
      <c r="B7316" s="1">
        <v>116.38679328000001</v>
      </c>
      <c r="C7316" s="5">
        <f t="shared" si="114"/>
        <v>52.792118337461766</v>
      </c>
      <c r="D7316" s="1" t="s">
        <v>7139</v>
      </c>
    </row>
    <row r="7317" spans="1:4" x14ac:dyDescent="0.25">
      <c r="A7317" s="1" t="s">
        <v>7841</v>
      </c>
      <c r="B7317" s="1">
        <v>487.95757559999993</v>
      </c>
      <c r="C7317" s="5">
        <f t="shared" si="114"/>
        <v>221.33365263155517</v>
      </c>
      <c r="D7317" s="1" t="s">
        <v>7139</v>
      </c>
    </row>
    <row r="7318" spans="1:4" x14ac:dyDescent="0.25">
      <c r="A7318" s="1" t="s">
        <v>7842</v>
      </c>
      <c r="B7318" s="1">
        <v>1234.3988539099998</v>
      </c>
      <c r="C7318" s="5">
        <f t="shared" si="114"/>
        <v>559.9134449427446</v>
      </c>
      <c r="D7318" s="1" t="s">
        <v>7139</v>
      </c>
    </row>
    <row r="7319" spans="1:4" x14ac:dyDescent="0.25">
      <c r="A7319" s="1" t="s">
        <v>269</v>
      </c>
      <c r="B7319" s="1">
        <v>2044.5654967799996</v>
      </c>
      <c r="C7319" s="5">
        <f t="shared" si="114"/>
        <v>927.39855281543362</v>
      </c>
      <c r="D7319" s="1" t="s">
        <v>7139</v>
      </c>
    </row>
    <row r="7320" spans="1:4" x14ac:dyDescent="0.25">
      <c r="A7320" s="1" t="s">
        <v>7843</v>
      </c>
      <c r="B7320" s="1">
        <v>467.30885022000001</v>
      </c>
      <c r="C7320" s="5">
        <f t="shared" si="114"/>
        <v>211.96755598899026</v>
      </c>
      <c r="D7320" s="1" t="s">
        <v>7139</v>
      </c>
    </row>
    <row r="7321" spans="1:4" x14ac:dyDescent="0.25">
      <c r="A7321" s="1" t="s">
        <v>7844</v>
      </c>
      <c r="B7321" s="1">
        <v>4581.1428290300009</v>
      </c>
      <c r="C7321" s="5">
        <f t="shared" si="114"/>
        <v>2077.9697381053761</v>
      </c>
      <c r="D7321" s="1" t="s">
        <v>7139</v>
      </c>
    </row>
    <row r="7322" spans="1:4" x14ac:dyDescent="0.25">
      <c r="A7322" s="1" t="s">
        <v>7845</v>
      </c>
      <c r="B7322" s="1">
        <v>31491.962715190006</v>
      </c>
      <c r="C7322" s="5">
        <f t="shared" si="114"/>
        <v>14284.502351908464</v>
      </c>
      <c r="D7322" s="1" t="s">
        <v>7139</v>
      </c>
    </row>
    <row r="7323" spans="1:4" x14ac:dyDescent="0.25">
      <c r="A7323" s="1" t="s">
        <v>7846</v>
      </c>
      <c r="B7323" s="1">
        <v>9386.2683402000002</v>
      </c>
      <c r="C7323" s="5">
        <f t="shared" si="114"/>
        <v>4257.5362289679988</v>
      </c>
      <c r="D7323" s="1" t="s">
        <v>7139</v>
      </c>
    </row>
    <row r="7324" spans="1:4" x14ac:dyDescent="0.25">
      <c r="A7324" s="1" t="s">
        <v>7847</v>
      </c>
      <c r="B7324" s="1">
        <v>2125.5851366400002</v>
      </c>
      <c r="C7324" s="5">
        <f t="shared" si="114"/>
        <v>964.14841329881096</v>
      </c>
      <c r="D7324" s="1" t="s">
        <v>7139</v>
      </c>
    </row>
    <row r="7325" spans="1:4" x14ac:dyDescent="0.25">
      <c r="A7325" s="1" t="s">
        <v>7848</v>
      </c>
      <c r="B7325" s="1">
        <v>289.61180980000006</v>
      </c>
      <c r="C7325" s="5">
        <f t="shared" si="114"/>
        <v>131.36560003080163</v>
      </c>
      <c r="D7325" s="1" t="s">
        <v>7139</v>
      </c>
    </row>
    <row r="7326" spans="1:4" x14ac:dyDescent="0.25">
      <c r="A7326" s="1" t="s">
        <v>7849</v>
      </c>
      <c r="B7326" s="1">
        <v>15272.900845649998</v>
      </c>
      <c r="C7326" s="5">
        <f t="shared" si="114"/>
        <v>6927.6656403800735</v>
      </c>
      <c r="D7326" s="1" t="s">
        <v>7139</v>
      </c>
    </row>
    <row r="7327" spans="1:4" x14ac:dyDescent="0.25">
      <c r="A7327" s="1" t="s">
        <v>7850</v>
      </c>
      <c r="B7327" s="1">
        <v>74488.849942700006</v>
      </c>
      <c r="C7327" s="5">
        <f t="shared" si="114"/>
        <v>33787.546423209184</v>
      </c>
      <c r="D7327" s="1" t="s">
        <v>7139</v>
      </c>
    </row>
    <row r="7328" spans="1:4" x14ac:dyDescent="0.25">
      <c r="A7328" s="1" t="s">
        <v>7851</v>
      </c>
      <c r="B7328" s="1">
        <v>13960.514240869998</v>
      </c>
      <c r="C7328" s="5">
        <f t="shared" si="114"/>
        <v>6332.3775755447041</v>
      </c>
      <c r="D7328" s="1" t="s">
        <v>7139</v>
      </c>
    </row>
    <row r="7329" spans="1:4" x14ac:dyDescent="0.25">
      <c r="A7329" s="1" t="s">
        <v>7852</v>
      </c>
      <c r="B7329" s="1">
        <v>7231.2540574899986</v>
      </c>
      <c r="C7329" s="5">
        <f t="shared" si="114"/>
        <v>3280.0389904450035</v>
      </c>
      <c r="D7329" s="1" t="s">
        <v>7139</v>
      </c>
    </row>
    <row r="7330" spans="1:4" x14ac:dyDescent="0.25">
      <c r="A7330" s="1" t="s">
        <v>7853</v>
      </c>
      <c r="B7330" s="1">
        <v>415.84666160000006</v>
      </c>
      <c r="C7330" s="5">
        <f t="shared" si="114"/>
        <v>188.62471892846722</v>
      </c>
      <c r="D7330" s="1" t="s">
        <v>7139</v>
      </c>
    </row>
    <row r="7331" spans="1:4" x14ac:dyDescent="0.25">
      <c r="A7331" s="1" t="s">
        <v>7854</v>
      </c>
      <c r="B7331" s="1">
        <v>606.66594683999995</v>
      </c>
      <c r="C7331" s="5">
        <f t="shared" si="114"/>
        <v>275.17882015904928</v>
      </c>
      <c r="D7331" s="1" t="s">
        <v>7139</v>
      </c>
    </row>
    <row r="7332" spans="1:4" x14ac:dyDescent="0.25">
      <c r="A7332" s="1" t="s">
        <v>7855</v>
      </c>
      <c r="B7332" s="1">
        <v>1985.6439485000001</v>
      </c>
      <c r="C7332" s="5">
        <f t="shared" si="114"/>
        <v>900.67220988801205</v>
      </c>
      <c r="D7332" s="1" t="s">
        <v>7139</v>
      </c>
    </row>
    <row r="7333" spans="1:4" x14ac:dyDescent="0.25">
      <c r="A7333" s="1" t="s">
        <v>7856</v>
      </c>
      <c r="B7333" s="1">
        <v>1340.9891995999999</v>
      </c>
      <c r="C7333" s="5">
        <f t="shared" si="114"/>
        <v>608.26197302496314</v>
      </c>
      <c r="D7333" s="1" t="s">
        <v>7139</v>
      </c>
    </row>
    <row r="7334" spans="1:4" x14ac:dyDescent="0.25">
      <c r="A7334" s="1" t="s">
        <v>7857</v>
      </c>
      <c r="B7334" s="1">
        <v>18089.824689429999</v>
      </c>
      <c r="C7334" s="5">
        <f t="shared" si="114"/>
        <v>8205.3997605279328</v>
      </c>
      <c r="D7334" s="1" t="s">
        <v>7139</v>
      </c>
    </row>
    <row r="7335" spans="1:4" x14ac:dyDescent="0.25">
      <c r="A7335" s="1" t="s">
        <v>7858</v>
      </c>
      <c r="B7335" s="1">
        <v>274.26086480000004</v>
      </c>
      <c r="C7335" s="5">
        <f t="shared" si="114"/>
        <v>124.40253418636162</v>
      </c>
      <c r="D7335" s="1" t="s">
        <v>7139</v>
      </c>
    </row>
    <row r="7336" spans="1:4" x14ac:dyDescent="0.25">
      <c r="A7336" s="1" t="s">
        <v>7859</v>
      </c>
      <c r="B7336" s="1">
        <v>54602.451269280005</v>
      </c>
      <c r="C7336" s="5">
        <f t="shared" si="114"/>
        <v>24767.235076135257</v>
      </c>
      <c r="D7336" s="1" t="s">
        <v>7139</v>
      </c>
    </row>
    <row r="7337" spans="1:4" x14ac:dyDescent="0.25">
      <c r="A7337" s="1" t="s">
        <v>7860</v>
      </c>
      <c r="B7337" s="1">
        <v>107.1418736</v>
      </c>
      <c r="C7337" s="5">
        <f t="shared" si="114"/>
        <v>48.598696729971195</v>
      </c>
      <c r="D7337" s="1" t="s">
        <v>7139</v>
      </c>
    </row>
    <row r="7338" spans="1:4" x14ac:dyDescent="0.25">
      <c r="A7338" s="1" t="s">
        <v>7861</v>
      </c>
      <c r="B7338" s="1">
        <v>83.858913700000002</v>
      </c>
      <c r="C7338" s="5">
        <f t="shared" si="114"/>
        <v>38.0377323830104</v>
      </c>
      <c r="D7338" s="1" t="s">
        <v>7139</v>
      </c>
    </row>
    <row r="7339" spans="1:4" x14ac:dyDescent="0.25">
      <c r="A7339" s="1" t="s">
        <v>7862</v>
      </c>
      <c r="B7339" s="1">
        <v>3294.7183651800001</v>
      </c>
      <c r="C7339" s="5">
        <f t="shared" si="114"/>
        <v>1494.4578926987265</v>
      </c>
      <c r="D7339" s="1" t="s">
        <v>7139</v>
      </c>
    </row>
    <row r="7340" spans="1:4" x14ac:dyDescent="0.25">
      <c r="A7340" s="1" t="s">
        <v>7863</v>
      </c>
      <c r="B7340" s="1">
        <v>8866.1994930099991</v>
      </c>
      <c r="C7340" s="5">
        <f t="shared" si="114"/>
        <v>4021.6371604333913</v>
      </c>
      <c r="D7340" s="1" t="s">
        <v>7139</v>
      </c>
    </row>
    <row r="7341" spans="1:4" x14ac:dyDescent="0.25">
      <c r="A7341" s="1" t="s">
        <v>7864</v>
      </c>
      <c r="B7341" s="1">
        <v>39436.873105160004</v>
      </c>
      <c r="C7341" s="5">
        <f t="shared" si="114"/>
        <v>17888.250145515736</v>
      </c>
      <c r="D7341" s="1" t="s">
        <v>7139</v>
      </c>
    </row>
    <row r="7342" spans="1:4" x14ac:dyDescent="0.25">
      <c r="A7342" s="1" t="s">
        <v>7865</v>
      </c>
      <c r="B7342" s="1">
        <v>45574.341961840029</v>
      </c>
      <c r="C7342" s="5">
        <f t="shared" si="114"/>
        <v>20672.156919154942</v>
      </c>
      <c r="D7342" s="1" t="s">
        <v>7139</v>
      </c>
    </row>
    <row r="7343" spans="1:4" x14ac:dyDescent="0.25">
      <c r="A7343" s="1" t="s">
        <v>7866</v>
      </c>
      <c r="B7343" s="1">
        <v>23433.348921979992</v>
      </c>
      <c r="C7343" s="5">
        <f t="shared" si="114"/>
        <v>10629.179604218749</v>
      </c>
      <c r="D7343" s="1" t="s">
        <v>7139</v>
      </c>
    </row>
    <row r="7344" spans="1:4" x14ac:dyDescent="0.25">
      <c r="A7344" s="1" t="s">
        <v>7867</v>
      </c>
      <c r="B7344" s="1">
        <v>38565.980745520013</v>
      </c>
      <c r="C7344" s="5">
        <f t="shared" si="114"/>
        <v>17493.220338321913</v>
      </c>
      <c r="D7344" s="1" t="s">
        <v>7139</v>
      </c>
    </row>
    <row r="7345" spans="1:4" x14ac:dyDescent="0.25">
      <c r="A7345" s="1" t="s">
        <v>7868</v>
      </c>
      <c r="B7345" s="1">
        <v>56716.221459520028</v>
      </c>
      <c r="C7345" s="5">
        <f t="shared" si="114"/>
        <v>25726.024324266607</v>
      </c>
      <c r="D7345" s="1" t="s">
        <v>7139</v>
      </c>
    </row>
    <row r="7346" spans="1:4" x14ac:dyDescent="0.25">
      <c r="A7346" s="1" t="s">
        <v>7869</v>
      </c>
      <c r="B7346" s="1">
        <v>5790.4091686599995</v>
      </c>
      <c r="C7346" s="5">
        <f t="shared" si="114"/>
        <v>2626.4832756308265</v>
      </c>
      <c r="D7346" s="1" t="s">
        <v>7139</v>
      </c>
    </row>
    <row r="7347" spans="1:4" x14ac:dyDescent="0.25">
      <c r="A7347" s="1" t="s">
        <v>7870</v>
      </c>
      <c r="B7347" s="1">
        <v>97.359475140000001</v>
      </c>
      <c r="C7347" s="5">
        <f t="shared" si="114"/>
        <v>44.161479047702883</v>
      </c>
      <c r="D7347" s="1" t="s">
        <v>7139</v>
      </c>
    </row>
    <row r="7348" spans="1:4" x14ac:dyDescent="0.25">
      <c r="A7348" s="1" t="s">
        <v>7871</v>
      </c>
      <c r="B7348" s="1">
        <v>3938.7182053100005</v>
      </c>
      <c r="C7348" s="5">
        <f t="shared" si="114"/>
        <v>1786.5710681829737</v>
      </c>
      <c r="D7348" s="1" t="s">
        <v>7139</v>
      </c>
    </row>
    <row r="7349" spans="1:4" x14ac:dyDescent="0.25">
      <c r="A7349" s="1" t="s">
        <v>7872</v>
      </c>
      <c r="B7349" s="1">
        <v>38034.911526489988</v>
      </c>
      <c r="C7349" s="5">
        <f t="shared" si="114"/>
        <v>17252.331589123645</v>
      </c>
      <c r="D7349" s="1" t="s">
        <v>7139</v>
      </c>
    </row>
    <row r="7350" spans="1:4" x14ac:dyDescent="0.25">
      <c r="A7350" s="1" t="s">
        <v>7873</v>
      </c>
      <c r="B7350" s="1">
        <v>37923.487787369995</v>
      </c>
      <c r="C7350" s="5">
        <f t="shared" si="114"/>
        <v>17201.790672448729</v>
      </c>
      <c r="D7350" s="1" t="s">
        <v>7139</v>
      </c>
    </row>
    <row r="7351" spans="1:4" x14ac:dyDescent="0.25">
      <c r="A7351" s="1" t="s">
        <v>7874</v>
      </c>
      <c r="B7351" s="1">
        <v>26559.974002980001</v>
      </c>
      <c r="C7351" s="5">
        <f t="shared" si="114"/>
        <v>12047.391727959704</v>
      </c>
      <c r="D7351" s="1" t="s">
        <v>7139</v>
      </c>
    </row>
    <row r="7352" spans="1:4" x14ac:dyDescent="0.25">
      <c r="A7352" s="1" t="s">
        <v>7875</v>
      </c>
      <c r="B7352" s="1">
        <v>26045.611066879996</v>
      </c>
      <c r="C7352" s="5">
        <f t="shared" si="114"/>
        <v>11814.080815048232</v>
      </c>
      <c r="D7352" s="1" t="s">
        <v>7139</v>
      </c>
    </row>
    <row r="7353" spans="1:4" x14ac:dyDescent="0.25">
      <c r="A7353" s="1" t="s">
        <v>7876</v>
      </c>
      <c r="B7353" s="1">
        <v>25990.032082879985</v>
      </c>
      <c r="C7353" s="5">
        <f t="shared" si="114"/>
        <v>11788.870632537699</v>
      </c>
      <c r="D7353" s="1" t="s">
        <v>7139</v>
      </c>
    </row>
    <row r="7354" spans="1:4" x14ac:dyDescent="0.25">
      <c r="A7354" s="1" t="s">
        <v>7877</v>
      </c>
      <c r="B7354" s="1">
        <v>2402.4104053599999</v>
      </c>
      <c r="C7354" s="5">
        <f t="shared" si="114"/>
        <v>1089.7141405880532</v>
      </c>
      <c r="D7354" s="1" t="s">
        <v>7139</v>
      </c>
    </row>
    <row r="7355" spans="1:4" x14ac:dyDescent="0.25">
      <c r="A7355" s="1" t="s">
        <v>7878</v>
      </c>
      <c r="B7355" s="1">
        <v>9001.1018745700021</v>
      </c>
      <c r="C7355" s="5">
        <f t="shared" si="114"/>
        <v>4082.8278014899565</v>
      </c>
      <c r="D7355" s="1" t="s">
        <v>7139</v>
      </c>
    </row>
    <row r="7356" spans="1:4" x14ac:dyDescent="0.25">
      <c r="A7356" s="1" t="s">
        <v>7879</v>
      </c>
      <c r="B7356" s="1">
        <v>34679.076661509986</v>
      </c>
      <c r="C7356" s="5">
        <f t="shared" si="114"/>
        <v>15730.151741047637</v>
      </c>
      <c r="D7356" s="1" t="s">
        <v>7139</v>
      </c>
    </row>
    <row r="7357" spans="1:4" x14ac:dyDescent="0.25">
      <c r="A7357" s="1" t="s">
        <v>7880</v>
      </c>
      <c r="B7357" s="1">
        <v>7767.0824466799968</v>
      </c>
      <c r="C7357" s="5">
        <f t="shared" si="114"/>
        <v>3523.086461154473</v>
      </c>
      <c r="D7357" s="1" t="s">
        <v>7139</v>
      </c>
    </row>
    <row r="7358" spans="1:4" x14ac:dyDescent="0.25">
      <c r="A7358" s="1" t="s">
        <v>7881</v>
      </c>
      <c r="B7358" s="1">
        <v>22413.922025109994</v>
      </c>
      <c r="C7358" s="5">
        <f t="shared" si="114"/>
        <v>10166.775719213692</v>
      </c>
      <c r="D7358" s="1" t="s">
        <v>7139</v>
      </c>
    </row>
    <row r="7359" spans="1:4" x14ac:dyDescent="0.25">
      <c r="A7359" s="1" t="s">
        <v>7882</v>
      </c>
      <c r="B7359" s="1">
        <v>25492.841384960007</v>
      </c>
      <c r="C7359" s="5">
        <f t="shared" si="114"/>
        <v>11563.34890948678</v>
      </c>
      <c r="D7359" s="1" t="s">
        <v>7139</v>
      </c>
    </row>
    <row r="7360" spans="1:4" x14ac:dyDescent="0.25">
      <c r="A7360" s="1" t="s">
        <v>7883</v>
      </c>
      <c r="B7360" s="1">
        <v>15727.209592370002</v>
      </c>
      <c r="C7360" s="5">
        <f t="shared" si="114"/>
        <v>7133.7364534222934</v>
      </c>
      <c r="D7360" s="1" t="s">
        <v>7139</v>
      </c>
    </row>
    <row r="7361" spans="1:4" x14ac:dyDescent="0.25">
      <c r="A7361" s="1" t="s">
        <v>7884</v>
      </c>
      <c r="B7361" s="1">
        <v>19159.264997510014</v>
      </c>
      <c r="C7361" s="5">
        <f t="shared" si="114"/>
        <v>8690.489328750562</v>
      </c>
      <c r="D7361" s="1" t="s">
        <v>7139</v>
      </c>
    </row>
    <row r="7362" spans="1:4" x14ac:dyDescent="0.25">
      <c r="A7362" s="1" t="s">
        <v>7885</v>
      </c>
      <c r="B7362" s="1">
        <v>9468.5015262600045</v>
      </c>
      <c r="C7362" s="5">
        <f t="shared" si="114"/>
        <v>4294.8365442993281</v>
      </c>
      <c r="D7362" s="1" t="s">
        <v>7139</v>
      </c>
    </row>
    <row r="7363" spans="1:4" x14ac:dyDescent="0.25">
      <c r="A7363" s="1" t="s">
        <v>7886</v>
      </c>
      <c r="B7363" s="1">
        <v>4857.102897849999</v>
      </c>
      <c r="C7363" s="5">
        <f t="shared" ref="C7363:C7426" si="115">0.453592*B7363</f>
        <v>2203.1430176415765</v>
      </c>
      <c r="D7363" s="1" t="s">
        <v>7139</v>
      </c>
    </row>
    <row r="7364" spans="1:4" x14ac:dyDescent="0.25">
      <c r="A7364" s="1" t="s">
        <v>7887</v>
      </c>
      <c r="B7364" s="1">
        <v>17604.770584880003</v>
      </c>
      <c r="C7364" s="5">
        <f t="shared" si="115"/>
        <v>7985.3830991368905</v>
      </c>
      <c r="D7364" s="1" t="s">
        <v>7139</v>
      </c>
    </row>
    <row r="7365" spans="1:4" x14ac:dyDescent="0.25">
      <c r="A7365" s="1" t="s">
        <v>7888</v>
      </c>
      <c r="B7365" s="1">
        <v>10140.082785879998</v>
      </c>
      <c r="C7365" s="5">
        <f t="shared" si="115"/>
        <v>4599.4604310128798</v>
      </c>
      <c r="D7365" s="1" t="s">
        <v>7139</v>
      </c>
    </row>
    <row r="7366" spans="1:4" x14ac:dyDescent="0.25">
      <c r="A7366" s="1" t="s">
        <v>7889</v>
      </c>
      <c r="B7366" s="1">
        <v>26322.611995259998</v>
      </c>
      <c r="C7366" s="5">
        <f t="shared" si="115"/>
        <v>11939.726220153972</v>
      </c>
      <c r="D7366" s="1" t="s">
        <v>7139</v>
      </c>
    </row>
    <row r="7367" spans="1:4" x14ac:dyDescent="0.25">
      <c r="A7367" s="1" t="s">
        <v>7890</v>
      </c>
      <c r="B7367" s="1">
        <v>4318.3607266200024</v>
      </c>
      <c r="C7367" s="5">
        <f t="shared" si="115"/>
        <v>1958.7738787090202</v>
      </c>
      <c r="D7367" s="1" t="s">
        <v>7139</v>
      </c>
    </row>
    <row r="7368" spans="1:4" x14ac:dyDescent="0.25">
      <c r="A7368" s="1" t="s">
        <v>7891</v>
      </c>
      <c r="B7368" s="1">
        <v>28049.310130350001</v>
      </c>
      <c r="C7368" s="5">
        <f t="shared" si="115"/>
        <v>12722.942680645718</v>
      </c>
      <c r="D7368" s="1" t="s">
        <v>7139</v>
      </c>
    </row>
    <row r="7369" spans="1:4" x14ac:dyDescent="0.25">
      <c r="A7369" s="1" t="s">
        <v>7892</v>
      </c>
      <c r="B7369" s="1">
        <v>1923.2516157</v>
      </c>
      <c r="C7369" s="5">
        <f t="shared" si="115"/>
        <v>872.37154686859435</v>
      </c>
      <c r="D7369" s="1" t="s">
        <v>7139</v>
      </c>
    </row>
    <row r="7370" spans="1:4" x14ac:dyDescent="0.25">
      <c r="A7370" s="1" t="s">
        <v>7893</v>
      </c>
      <c r="B7370" s="1">
        <v>12980.558535979992</v>
      </c>
      <c r="C7370" s="5">
        <f t="shared" si="115"/>
        <v>5887.8775074522364</v>
      </c>
      <c r="D7370" s="1" t="s">
        <v>7139</v>
      </c>
    </row>
    <row r="7371" spans="1:4" x14ac:dyDescent="0.25">
      <c r="A7371" s="1" t="s">
        <v>7894</v>
      </c>
      <c r="B7371" s="1">
        <v>33670.130801999992</v>
      </c>
      <c r="C7371" s="5">
        <f t="shared" si="115"/>
        <v>15272.501970740781</v>
      </c>
      <c r="D7371" s="1" t="s">
        <v>7139</v>
      </c>
    </row>
    <row r="7372" spans="1:4" x14ac:dyDescent="0.25">
      <c r="A7372" s="1" t="s">
        <v>7895</v>
      </c>
      <c r="B7372" s="1">
        <v>10713.485270860989</v>
      </c>
      <c r="C7372" s="5">
        <f t="shared" si="115"/>
        <v>4859.5512109803776</v>
      </c>
      <c r="D7372" s="1" t="s">
        <v>7139</v>
      </c>
    </row>
    <row r="7373" spans="1:4" x14ac:dyDescent="0.25">
      <c r="A7373" s="1" t="s">
        <v>7896</v>
      </c>
      <c r="B7373" s="1">
        <v>24337.954205810012</v>
      </c>
      <c r="C7373" s="5">
        <f t="shared" si="115"/>
        <v>11039.501324121775</v>
      </c>
      <c r="D7373" s="1" t="s">
        <v>7139</v>
      </c>
    </row>
    <row r="7374" spans="1:4" x14ac:dyDescent="0.25">
      <c r="A7374" s="1" t="s">
        <v>7897</v>
      </c>
      <c r="B7374" s="1">
        <v>21729.814162320006</v>
      </c>
      <c r="C7374" s="5">
        <f t="shared" si="115"/>
        <v>9856.4698655150569</v>
      </c>
      <c r="D7374" s="1" t="s">
        <v>7139</v>
      </c>
    </row>
    <row r="7375" spans="1:4" x14ac:dyDescent="0.25">
      <c r="A7375" s="1" t="s">
        <v>7898</v>
      </c>
      <c r="B7375" s="1">
        <v>499.08530621</v>
      </c>
      <c r="C7375" s="5">
        <f t="shared" si="115"/>
        <v>226.38110221440633</v>
      </c>
      <c r="D7375" s="1" t="s">
        <v>7139</v>
      </c>
    </row>
    <row r="7376" spans="1:4" x14ac:dyDescent="0.25">
      <c r="A7376" s="1" t="s">
        <v>7899</v>
      </c>
      <c r="B7376" s="1">
        <v>2801.7575886599998</v>
      </c>
      <c r="C7376" s="5">
        <f t="shared" si="115"/>
        <v>1270.8548281554665</v>
      </c>
      <c r="D7376" s="1" t="s">
        <v>7139</v>
      </c>
    </row>
    <row r="7377" spans="1:4" x14ac:dyDescent="0.25">
      <c r="A7377" s="1" t="s">
        <v>7900</v>
      </c>
      <c r="B7377" s="1">
        <v>19181.910893470002</v>
      </c>
      <c r="C7377" s="5">
        <f t="shared" si="115"/>
        <v>8700.7613259908449</v>
      </c>
      <c r="D7377" s="1" t="s">
        <v>7139</v>
      </c>
    </row>
    <row r="7378" spans="1:4" x14ac:dyDescent="0.25">
      <c r="A7378" s="1" t="s">
        <v>7901</v>
      </c>
      <c r="B7378" s="1">
        <v>38132.335139693983</v>
      </c>
      <c r="C7378" s="5">
        <f t="shared" si="115"/>
        <v>17296.522160684071</v>
      </c>
      <c r="D7378" s="1" t="s">
        <v>7139</v>
      </c>
    </row>
    <row r="7379" spans="1:4" x14ac:dyDescent="0.25">
      <c r="A7379" s="1" t="s">
        <v>7902</v>
      </c>
      <c r="B7379" s="1">
        <v>20039.906921929993</v>
      </c>
      <c r="C7379" s="5">
        <f t="shared" si="115"/>
        <v>9089.941460532069</v>
      </c>
      <c r="D7379" s="1" t="s">
        <v>7139</v>
      </c>
    </row>
    <row r="7380" spans="1:4" x14ac:dyDescent="0.25">
      <c r="A7380" s="1" t="s">
        <v>7903</v>
      </c>
      <c r="B7380" s="1">
        <v>9205.7253826400029</v>
      </c>
      <c r="C7380" s="5">
        <f t="shared" si="115"/>
        <v>4175.643387762444</v>
      </c>
      <c r="D7380" s="1" t="s">
        <v>7139</v>
      </c>
    </row>
    <row r="7381" spans="1:4" x14ac:dyDescent="0.25">
      <c r="A7381" s="1" t="s">
        <v>7904</v>
      </c>
      <c r="B7381" s="1">
        <v>13737.841989319999</v>
      </c>
      <c r="C7381" s="5">
        <f t="shared" si="115"/>
        <v>6231.3752236196369</v>
      </c>
      <c r="D7381" s="1" t="s">
        <v>7139</v>
      </c>
    </row>
    <row r="7382" spans="1:4" x14ac:dyDescent="0.25">
      <c r="A7382" s="1" t="s">
        <v>7905</v>
      </c>
      <c r="B7382" s="1">
        <v>657.30842839999991</v>
      </c>
      <c r="C7382" s="5">
        <f t="shared" si="115"/>
        <v>298.14984465481274</v>
      </c>
      <c r="D7382" s="1" t="s">
        <v>7139</v>
      </c>
    </row>
    <row r="7383" spans="1:4" x14ac:dyDescent="0.25">
      <c r="A7383" s="1" t="s">
        <v>7906</v>
      </c>
      <c r="B7383" s="1">
        <v>5913.2296065499995</v>
      </c>
      <c r="C7383" s="5">
        <f t="shared" si="115"/>
        <v>2682.1936436942274</v>
      </c>
      <c r="D7383" s="1" t="s">
        <v>7139</v>
      </c>
    </row>
    <row r="7384" spans="1:4" x14ac:dyDescent="0.25">
      <c r="A7384" s="1" t="s">
        <v>7907</v>
      </c>
      <c r="B7384" s="1">
        <v>23376.302044510008</v>
      </c>
      <c r="C7384" s="5">
        <f t="shared" si="115"/>
        <v>10603.303596973383</v>
      </c>
      <c r="D7384" s="1" t="s">
        <v>7139</v>
      </c>
    </row>
    <row r="7385" spans="1:4" x14ac:dyDescent="0.25">
      <c r="A7385" s="1" t="s">
        <v>7908</v>
      </c>
      <c r="B7385" s="1">
        <v>27929.925459920003</v>
      </c>
      <c r="C7385" s="5">
        <f t="shared" si="115"/>
        <v>12668.790749216034</v>
      </c>
      <c r="D7385" s="1" t="s">
        <v>7139</v>
      </c>
    </row>
    <row r="7386" spans="1:4" x14ac:dyDescent="0.25">
      <c r="A7386" s="1" t="s">
        <v>7909</v>
      </c>
      <c r="B7386" s="1">
        <v>30259.015824949987</v>
      </c>
      <c r="C7386" s="5">
        <f t="shared" si="115"/>
        <v>13725.247506070715</v>
      </c>
      <c r="D7386" s="1" t="s">
        <v>7139</v>
      </c>
    </row>
    <row r="7387" spans="1:4" x14ac:dyDescent="0.25">
      <c r="A7387" s="1" t="s">
        <v>7910</v>
      </c>
      <c r="B7387" s="1">
        <v>11995.870536410001</v>
      </c>
      <c r="C7387" s="5">
        <f t="shared" si="115"/>
        <v>5441.2309083512846</v>
      </c>
      <c r="D7387" s="1" t="s">
        <v>7139</v>
      </c>
    </row>
    <row r="7388" spans="1:4" x14ac:dyDescent="0.25">
      <c r="A7388" s="1" t="s">
        <v>7911</v>
      </c>
      <c r="B7388" s="1">
        <v>11081.176076246005</v>
      </c>
      <c r="C7388" s="5">
        <f t="shared" si="115"/>
        <v>5026.3328187765783</v>
      </c>
      <c r="D7388" s="1" t="s">
        <v>7139</v>
      </c>
    </row>
    <row r="7389" spans="1:4" x14ac:dyDescent="0.25">
      <c r="A7389" s="1" t="s">
        <v>7912</v>
      </c>
      <c r="B7389" s="1">
        <v>16580.069010709998</v>
      </c>
      <c r="C7389" s="5">
        <f t="shared" si="115"/>
        <v>7520.5866627059695</v>
      </c>
      <c r="D7389" s="1" t="s">
        <v>7139</v>
      </c>
    </row>
    <row r="7390" spans="1:4" x14ac:dyDescent="0.25">
      <c r="A7390" s="1" t="s">
        <v>7913</v>
      </c>
      <c r="B7390" s="1">
        <v>16804.788796339999</v>
      </c>
      <c r="C7390" s="5">
        <f t="shared" si="115"/>
        <v>7622.5177597094525</v>
      </c>
      <c r="D7390" s="1" t="s">
        <v>7139</v>
      </c>
    </row>
    <row r="7391" spans="1:4" x14ac:dyDescent="0.25">
      <c r="A7391" s="1" t="s">
        <v>7914</v>
      </c>
      <c r="B7391" s="1">
        <v>20997.042138130011</v>
      </c>
      <c r="C7391" s="5">
        <f t="shared" si="115"/>
        <v>9524.0903375186681</v>
      </c>
      <c r="D7391" s="1" t="s">
        <v>7139</v>
      </c>
    </row>
    <row r="7392" spans="1:4" x14ac:dyDescent="0.25">
      <c r="A7392" s="1" t="s">
        <v>7915</v>
      </c>
      <c r="B7392" s="1">
        <v>1389.9778104200002</v>
      </c>
      <c r="C7392" s="5">
        <f t="shared" si="115"/>
        <v>630.48281498402878</v>
      </c>
      <c r="D7392" s="1" t="s">
        <v>7139</v>
      </c>
    </row>
    <row r="7393" spans="1:4" x14ac:dyDescent="0.25">
      <c r="A7393" s="1" t="s">
        <v>7916</v>
      </c>
      <c r="B7393" s="1">
        <v>2432.1250572400008</v>
      </c>
      <c r="C7393" s="5">
        <f t="shared" si="115"/>
        <v>1103.1924689636064</v>
      </c>
      <c r="D7393" s="1" t="s">
        <v>7139</v>
      </c>
    </row>
    <row r="7394" spans="1:4" x14ac:dyDescent="0.25">
      <c r="A7394" s="1" t="s">
        <v>7917</v>
      </c>
      <c r="B7394" s="1">
        <v>3814.1284690199996</v>
      </c>
      <c r="C7394" s="5">
        <f t="shared" si="115"/>
        <v>1730.0581605197196</v>
      </c>
      <c r="D7394" s="1" t="s">
        <v>7139</v>
      </c>
    </row>
    <row r="7395" spans="1:4" x14ac:dyDescent="0.25">
      <c r="A7395" s="1" t="s">
        <v>7918</v>
      </c>
      <c r="B7395" s="1">
        <v>5592.9911593400002</v>
      </c>
      <c r="C7395" s="5">
        <f t="shared" si="115"/>
        <v>2536.9360459473492</v>
      </c>
      <c r="D7395" s="1" t="s">
        <v>7139</v>
      </c>
    </row>
    <row r="7396" spans="1:4" x14ac:dyDescent="0.25">
      <c r="A7396" s="1" t="s">
        <v>7919</v>
      </c>
      <c r="B7396" s="1">
        <v>12419.001308969999</v>
      </c>
      <c r="C7396" s="5">
        <f t="shared" si="115"/>
        <v>5633.1596417383198</v>
      </c>
      <c r="D7396" s="1" t="s">
        <v>7139</v>
      </c>
    </row>
    <row r="7397" spans="1:4" x14ac:dyDescent="0.25">
      <c r="A7397" s="1" t="s">
        <v>7920</v>
      </c>
      <c r="B7397" s="1">
        <v>21926.404789209995</v>
      </c>
      <c r="C7397" s="5">
        <f t="shared" si="115"/>
        <v>9945.6418011473397</v>
      </c>
      <c r="D7397" s="1" t="s">
        <v>7139</v>
      </c>
    </row>
    <row r="7398" spans="1:4" x14ac:dyDescent="0.25">
      <c r="A7398" s="1" t="s">
        <v>7921</v>
      </c>
      <c r="B7398" s="1">
        <v>24565.225394000005</v>
      </c>
      <c r="C7398" s="5">
        <f t="shared" si="115"/>
        <v>11142.58971691525</v>
      </c>
      <c r="D7398" s="1" t="s">
        <v>7139</v>
      </c>
    </row>
    <row r="7399" spans="1:4" x14ac:dyDescent="0.25">
      <c r="A7399" s="1" t="s">
        <v>7922</v>
      </c>
      <c r="B7399" s="1">
        <v>10707.203584460009</v>
      </c>
      <c r="C7399" s="5">
        <f t="shared" si="115"/>
        <v>4856.7018882823841</v>
      </c>
      <c r="D7399" s="1" t="s">
        <v>7139</v>
      </c>
    </row>
    <row r="7400" spans="1:4" x14ac:dyDescent="0.25">
      <c r="A7400" s="1" t="s">
        <v>7923</v>
      </c>
      <c r="B7400" s="1">
        <v>7160.1445596700005</v>
      </c>
      <c r="C7400" s="5">
        <f t="shared" si="115"/>
        <v>3247.7842911098346</v>
      </c>
      <c r="D7400" s="1" t="s">
        <v>7139</v>
      </c>
    </row>
    <row r="7401" spans="1:4" x14ac:dyDescent="0.25">
      <c r="A7401" s="1" t="s">
        <v>7924</v>
      </c>
      <c r="B7401" s="1">
        <v>7110.9482994100017</v>
      </c>
      <c r="C7401" s="5">
        <f t="shared" si="115"/>
        <v>3225.4692610259813</v>
      </c>
      <c r="D7401" s="1" t="s">
        <v>7139</v>
      </c>
    </row>
    <row r="7402" spans="1:4" x14ac:dyDescent="0.25">
      <c r="A7402" s="1" t="s">
        <v>7925</v>
      </c>
      <c r="B7402" s="1">
        <v>2305.3002998200009</v>
      </c>
      <c r="C7402" s="5">
        <f t="shared" si="115"/>
        <v>1045.6657735959539</v>
      </c>
      <c r="D7402" s="1" t="s">
        <v>7139</v>
      </c>
    </row>
    <row r="7403" spans="1:4" x14ac:dyDescent="0.25">
      <c r="A7403" s="1" t="s">
        <v>7926</v>
      </c>
      <c r="B7403" s="1">
        <v>16896.647216120011</v>
      </c>
      <c r="C7403" s="5">
        <f t="shared" si="115"/>
        <v>7664.1840040543075</v>
      </c>
      <c r="D7403" s="1" t="s">
        <v>7139</v>
      </c>
    </row>
    <row r="7404" spans="1:4" x14ac:dyDescent="0.25">
      <c r="A7404" s="1" t="s">
        <v>7927</v>
      </c>
      <c r="B7404" s="1">
        <v>5059.4281063700009</v>
      </c>
      <c r="C7404" s="5">
        <f t="shared" si="115"/>
        <v>2294.9161136245816</v>
      </c>
      <c r="D7404" s="1" t="s">
        <v>7139</v>
      </c>
    </row>
    <row r="7405" spans="1:4" x14ac:dyDescent="0.25">
      <c r="A7405" s="1" t="s">
        <v>7928</v>
      </c>
      <c r="B7405" s="1">
        <v>11826.48625747</v>
      </c>
      <c r="C7405" s="5">
        <f t="shared" si="115"/>
        <v>5364.3995544983318</v>
      </c>
      <c r="D7405" s="1" t="s">
        <v>7139</v>
      </c>
    </row>
    <row r="7406" spans="1:4" x14ac:dyDescent="0.25">
      <c r="A7406" s="1" t="s">
        <v>7929</v>
      </c>
      <c r="B7406" s="1">
        <v>9054.7113846599987</v>
      </c>
      <c r="C7406" s="5">
        <f t="shared" si="115"/>
        <v>4107.1446463906977</v>
      </c>
      <c r="D7406" s="1" t="s">
        <v>7139</v>
      </c>
    </row>
    <row r="7407" spans="1:4" x14ac:dyDescent="0.25">
      <c r="A7407" s="1" t="s">
        <v>7930</v>
      </c>
      <c r="B7407" s="1">
        <v>50101.467306239967</v>
      </c>
      <c r="C7407" s="5">
        <f t="shared" si="115"/>
        <v>22725.624758372</v>
      </c>
      <c r="D7407" s="1" t="s">
        <v>7139</v>
      </c>
    </row>
    <row r="7408" spans="1:4" x14ac:dyDescent="0.25">
      <c r="A7408" s="1" t="s">
        <v>7931</v>
      </c>
      <c r="B7408" s="1">
        <v>315.10736800000001</v>
      </c>
      <c r="C7408" s="5">
        <f t="shared" si="115"/>
        <v>142.93018126585599</v>
      </c>
      <c r="D7408" s="1" t="s">
        <v>7139</v>
      </c>
    </row>
    <row r="7409" spans="1:4" x14ac:dyDescent="0.25">
      <c r="A7409" s="1" t="s">
        <v>7932</v>
      </c>
      <c r="B7409" s="1">
        <v>506.20322382000006</v>
      </c>
      <c r="C7409" s="5">
        <f t="shared" si="115"/>
        <v>229.60973269896147</v>
      </c>
      <c r="D7409" s="1" t="s">
        <v>7139</v>
      </c>
    </row>
    <row r="7410" spans="1:4" x14ac:dyDescent="0.25">
      <c r="A7410" s="1" t="s">
        <v>7933</v>
      </c>
      <c r="B7410" s="1">
        <v>4362.5284247800009</v>
      </c>
      <c r="C7410" s="5">
        <f t="shared" si="115"/>
        <v>1978.8079932528101</v>
      </c>
      <c r="D7410" s="1" t="s">
        <v>7139</v>
      </c>
    </row>
    <row r="7411" spans="1:4" x14ac:dyDescent="0.25">
      <c r="A7411" s="1" t="s">
        <v>7934</v>
      </c>
      <c r="B7411" s="1">
        <v>29935.785871399996</v>
      </c>
      <c r="C7411" s="5">
        <f t="shared" si="115"/>
        <v>13578.632984980066</v>
      </c>
      <c r="D7411" s="1" t="s">
        <v>7139</v>
      </c>
    </row>
    <row r="7412" spans="1:4" x14ac:dyDescent="0.25">
      <c r="A7412" s="1" t="s">
        <v>7935</v>
      </c>
      <c r="B7412" s="1">
        <v>26810.970446109997</v>
      </c>
      <c r="C7412" s="5">
        <f t="shared" si="115"/>
        <v>12161.241706591925</v>
      </c>
      <c r="D7412" s="1" t="s">
        <v>7139</v>
      </c>
    </row>
    <row r="7413" spans="1:4" x14ac:dyDescent="0.25">
      <c r="A7413" s="1" t="s">
        <v>7936</v>
      </c>
      <c r="B7413" s="1">
        <v>25939.808656690006</v>
      </c>
      <c r="C7413" s="5">
        <f t="shared" si="115"/>
        <v>11766.089688205333</v>
      </c>
      <c r="D7413" s="1" t="s">
        <v>7139</v>
      </c>
    </row>
    <row r="7414" spans="1:4" x14ac:dyDescent="0.25">
      <c r="A7414" s="1" t="s">
        <v>7937</v>
      </c>
      <c r="B7414" s="1">
        <v>5207.8357061199977</v>
      </c>
      <c r="C7414" s="5">
        <f t="shared" si="115"/>
        <v>2362.232613610382</v>
      </c>
      <c r="D7414" s="1" t="s">
        <v>7139</v>
      </c>
    </row>
    <row r="7415" spans="1:4" x14ac:dyDescent="0.25">
      <c r="A7415" s="1" t="s">
        <v>7938</v>
      </c>
      <c r="B7415" s="1">
        <v>13044.583999999999</v>
      </c>
      <c r="C7415" s="5">
        <f t="shared" si="115"/>
        <v>5916.918945727999</v>
      </c>
      <c r="D7415" s="1" t="s">
        <v>7139</v>
      </c>
    </row>
    <row r="7416" spans="1:4" x14ac:dyDescent="0.25">
      <c r="A7416" s="1" t="s">
        <v>7939</v>
      </c>
      <c r="B7416" s="1">
        <v>6647.9387183400004</v>
      </c>
      <c r="C7416" s="5">
        <f t="shared" si="115"/>
        <v>3015.4518191292773</v>
      </c>
      <c r="D7416" s="1" t="s">
        <v>7139</v>
      </c>
    </row>
    <row r="7417" spans="1:4" x14ac:dyDescent="0.25">
      <c r="A7417" s="1" t="s">
        <v>7940</v>
      </c>
      <c r="B7417" s="1">
        <v>1596.7760750500001</v>
      </c>
      <c r="C7417" s="5">
        <f t="shared" si="115"/>
        <v>724.28485343407965</v>
      </c>
      <c r="D7417" s="1" t="s">
        <v>7139</v>
      </c>
    </row>
    <row r="7418" spans="1:4" x14ac:dyDescent="0.25">
      <c r="A7418" s="1" t="s">
        <v>7941</v>
      </c>
      <c r="B7418" s="1">
        <v>14168.796993759996</v>
      </c>
      <c r="C7418" s="5">
        <f t="shared" si="115"/>
        <v>6426.8529659935839</v>
      </c>
      <c r="D7418" s="1" t="s">
        <v>7139</v>
      </c>
    </row>
    <row r="7419" spans="1:4" x14ac:dyDescent="0.25">
      <c r="A7419" s="1" t="s">
        <v>7942</v>
      </c>
      <c r="B7419" s="1">
        <v>14912.485548589997</v>
      </c>
      <c r="C7419" s="5">
        <f t="shared" si="115"/>
        <v>6764.1841449560343</v>
      </c>
      <c r="D7419" s="1" t="s">
        <v>7139</v>
      </c>
    </row>
    <row r="7420" spans="1:4" x14ac:dyDescent="0.25">
      <c r="A7420" s="1" t="s">
        <v>7943</v>
      </c>
      <c r="B7420" s="1">
        <v>14739.63079662</v>
      </c>
      <c r="C7420" s="5">
        <f t="shared" si="115"/>
        <v>6685.7786123004589</v>
      </c>
      <c r="D7420" s="1" t="s">
        <v>7139</v>
      </c>
    </row>
    <row r="7421" spans="1:4" x14ac:dyDescent="0.25">
      <c r="A7421" s="1" t="s">
        <v>7944</v>
      </c>
      <c r="B7421" s="1">
        <v>27941.297722820003</v>
      </c>
      <c r="C7421" s="5">
        <f t="shared" si="115"/>
        <v>12673.949116689371</v>
      </c>
      <c r="D7421" s="1" t="s">
        <v>7139</v>
      </c>
    </row>
    <row r="7422" spans="1:4" x14ac:dyDescent="0.25">
      <c r="A7422" s="1" t="s">
        <v>7945</v>
      </c>
      <c r="B7422" s="1">
        <v>9433.9676345100052</v>
      </c>
      <c r="C7422" s="5">
        <f t="shared" si="115"/>
        <v>4279.1722472726624</v>
      </c>
      <c r="D7422" s="1" t="s">
        <v>7139</v>
      </c>
    </row>
    <row r="7423" spans="1:4" x14ac:dyDescent="0.25">
      <c r="A7423" s="1" t="s">
        <v>7946</v>
      </c>
      <c r="B7423" s="1">
        <v>29579.351733779997</v>
      </c>
      <c r="C7423" s="5">
        <f t="shared" si="115"/>
        <v>13416.957311628736</v>
      </c>
      <c r="D7423" s="1" t="s">
        <v>7139</v>
      </c>
    </row>
    <row r="7424" spans="1:4" x14ac:dyDescent="0.25">
      <c r="A7424" s="1" t="s">
        <v>7947</v>
      </c>
      <c r="B7424" s="1">
        <v>34847.960147899998</v>
      </c>
      <c r="C7424" s="5">
        <f t="shared" si="115"/>
        <v>15806.755939406255</v>
      </c>
      <c r="D7424" s="1" t="s">
        <v>7139</v>
      </c>
    </row>
    <row r="7425" spans="1:4" x14ac:dyDescent="0.25">
      <c r="A7425" s="1" t="s">
        <v>7948</v>
      </c>
      <c r="B7425" s="1">
        <v>39222.032120760021</v>
      </c>
      <c r="C7425" s="5">
        <f t="shared" si="115"/>
        <v>17790.799993719778</v>
      </c>
      <c r="D7425" s="1" t="s">
        <v>7139</v>
      </c>
    </row>
    <row r="7426" spans="1:4" x14ac:dyDescent="0.25">
      <c r="A7426" s="1" t="s">
        <v>7949</v>
      </c>
      <c r="B7426" s="1">
        <v>16244.270532539998</v>
      </c>
      <c r="C7426" s="5">
        <f t="shared" si="115"/>
        <v>7368.2711593958829</v>
      </c>
      <c r="D7426" s="1" t="s">
        <v>7139</v>
      </c>
    </row>
    <row r="7427" spans="1:4" x14ac:dyDescent="0.25">
      <c r="A7427" s="1" t="s">
        <v>7950</v>
      </c>
      <c r="B7427" s="1">
        <v>2429.5868132600003</v>
      </c>
      <c r="C7427" s="5">
        <f t="shared" ref="C7427:C7490" si="116">0.453592*B7427</f>
        <v>1102.04114180023</v>
      </c>
      <c r="D7427" s="1" t="s">
        <v>7139</v>
      </c>
    </row>
    <row r="7428" spans="1:4" x14ac:dyDescent="0.25">
      <c r="A7428" s="1" t="s">
        <v>7951</v>
      </c>
      <c r="B7428" s="1">
        <v>14775.312815510002</v>
      </c>
      <c r="C7428" s="5">
        <f t="shared" si="116"/>
        <v>6701.9636906128126</v>
      </c>
      <c r="D7428" s="1" t="s">
        <v>7139</v>
      </c>
    </row>
    <row r="7429" spans="1:4" x14ac:dyDescent="0.25">
      <c r="A7429" s="1" t="s">
        <v>7952</v>
      </c>
      <c r="B7429" s="1">
        <v>16428.686712310006</v>
      </c>
      <c r="C7429" s="5">
        <f t="shared" si="116"/>
        <v>7451.9208632101199</v>
      </c>
      <c r="D7429" s="1" t="s">
        <v>7139</v>
      </c>
    </row>
    <row r="7430" spans="1:4" x14ac:dyDescent="0.25">
      <c r="A7430" s="1" t="s">
        <v>7953</v>
      </c>
      <c r="B7430" s="1">
        <v>14830.638799200002</v>
      </c>
      <c r="C7430" s="5">
        <f t="shared" si="116"/>
        <v>6727.0591142067269</v>
      </c>
      <c r="D7430" s="1" t="s">
        <v>7139</v>
      </c>
    </row>
    <row r="7431" spans="1:4" x14ac:dyDescent="0.25">
      <c r="A7431" s="1" t="s">
        <v>7954</v>
      </c>
      <c r="B7431" s="1">
        <v>5514.797004009999</v>
      </c>
      <c r="C7431" s="5">
        <f t="shared" si="116"/>
        <v>2501.4678026429033</v>
      </c>
      <c r="D7431" s="1" t="s">
        <v>7139</v>
      </c>
    </row>
    <row r="7432" spans="1:4" x14ac:dyDescent="0.25">
      <c r="A7432" s="1" t="s">
        <v>7955</v>
      </c>
      <c r="B7432" s="1">
        <v>2013.6134967100004</v>
      </c>
      <c r="C7432" s="5">
        <f t="shared" si="116"/>
        <v>913.35897319968251</v>
      </c>
      <c r="D7432" s="1" t="s">
        <v>7139</v>
      </c>
    </row>
    <row r="7433" spans="1:4" x14ac:dyDescent="0.25">
      <c r="A7433" s="1" t="s">
        <v>7956</v>
      </c>
      <c r="B7433" s="1">
        <v>4837.566361520001</v>
      </c>
      <c r="C7433" s="5">
        <f t="shared" si="116"/>
        <v>2194.2814010545803</v>
      </c>
      <c r="D7433" s="1" t="s">
        <v>7139</v>
      </c>
    </row>
    <row r="7434" spans="1:4" x14ac:dyDescent="0.25">
      <c r="A7434" s="1" t="s">
        <v>7957</v>
      </c>
      <c r="B7434" s="1">
        <v>8941.8005125100026</v>
      </c>
      <c r="C7434" s="5">
        <f t="shared" si="116"/>
        <v>4055.929178070437</v>
      </c>
      <c r="D7434" s="1" t="s">
        <v>7139</v>
      </c>
    </row>
    <row r="7435" spans="1:4" x14ac:dyDescent="0.25">
      <c r="A7435" s="1" t="s">
        <v>7958</v>
      </c>
      <c r="B7435" s="1">
        <v>14822.247558529989</v>
      </c>
      <c r="C7435" s="5">
        <f t="shared" si="116"/>
        <v>6723.2529145687349</v>
      </c>
      <c r="D7435" s="1" t="s">
        <v>7139</v>
      </c>
    </row>
    <row r="7436" spans="1:4" x14ac:dyDescent="0.25">
      <c r="A7436" s="1" t="s">
        <v>7959</v>
      </c>
      <c r="B7436" s="1">
        <v>7453.8240040400005</v>
      </c>
      <c r="C7436" s="5">
        <f t="shared" si="116"/>
        <v>3380.994937640512</v>
      </c>
      <c r="D7436" s="1" t="s">
        <v>7139</v>
      </c>
    </row>
    <row r="7437" spans="1:4" x14ac:dyDescent="0.25">
      <c r="A7437" s="1" t="s">
        <v>7960</v>
      </c>
      <c r="B7437" s="1">
        <v>9287.5644722400011</v>
      </c>
      <c r="C7437" s="5">
        <f t="shared" si="116"/>
        <v>4212.7649440922869</v>
      </c>
      <c r="D7437" s="1" t="s">
        <v>7139</v>
      </c>
    </row>
    <row r="7438" spans="1:4" x14ac:dyDescent="0.25">
      <c r="A7438" s="1" t="s">
        <v>7961</v>
      </c>
      <c r="B7438" s="1">
        <v>30960.388173020005</v>
      </c>
      <c r="C7438" s="5">
        <f t="shared" si="116"/>
        <v>14043.384392176489</v>
      </c>
      <c r="D7438" s="1" t="s">
        <v>7139</v>
      </c>
    </row>
    <row r="7439" spans="1:4" x14ac:dyDescent="0.25">
      <c r="A7439" s="1" t="s">
        <v>7962</v>
      </c>
      <c r="B7439" s="1">
        <v>1072.5590798000001</v>
      </c>
      <c r="C7439" s="5">
        <f t="shared" si="116"/>
        <v>486.50421812464162</v>
      </c>
      <c r="D7439" s="1" t="s">
        <v>7139</v>
      </c>
    </row>
    <row r="7440" spans="1:4" x14ac:dyDescent="0.25">
      <c r="A7440" s="1" t="s">
        <v>7963</v>
      </c>
      <c r="B7440" s="1">
        <v>202.45966490000004</v>
      </c>
      <c r="C7440" s="5">
        <f t="shared" si="116"/>
        <v>91.834084321320816</v>
      </c>
      <c r="D7440" s="1" t="s">
        <v>7139</v>
      </c>
    </row>
    <row r="7441" spans="1:4" x14ac:dyDescent="0.25">
      <c r="A7441" s="1" t="s">
        <v>7964</v>
      </c>
      <c r="B7441" s="1">
        <v>351.36032340000003</v>
      </c>
      <c r="C7441" s="5">
        <f t="shared" si="116"/>
        <v>159.37423181165281</v>
      </c>
      <c r="D7441" s="1" t="s">
        <v>7139</v>
      </c>
    </row>
    <row r="7442" spans="1:4" x14ac:dyDescent="0.25">
      <c r="A7442" s="1" t="s">
        <v>7965</v>
      </c>
      <c r="B7442" s="1">
        <v>3783.4839198400014</v>
      </c>
      <c r="C7442" s="5">
        <f t="shared" si="116"/>
        <v>1716.1580381680658</v>
      </c>
      <c r="D7442" s="1" t="s">
        <v>7139</v>
      </c>
    </row>
    <row r="7443" spans="1:4" x14ac:dyDescent="0.25">
      <c r="A7443" s="1" t="s">
        <v>7966</v>
      </c>
      <c r="B7443" s="1">
        <v>12.959801500000001</v>
      </c>
      <c r="C7443" s="5">
        <f t="shared" si="116"/>
        <v>5.8784622819880008</v>
      </c>
      <c r="D7443" s="1" t="s">
        <v>7139</v>
      </c>
    </row>
    <row r="7444" spans="1:4" x14ac:dyDescent="0.25">
      <c r="A7444" s="1" t="s">
        <v>7967</v>
      </c>
      <c r="B7444" s="1">
        <v>2573.0114538000007</v>
      </c>
      <c r="C7444" s="5">
        <f t="shared" si="116"/>
        <v>1167.0974113520499</v>
      </c>
      <c r="D7444" s="1" t="s">
        <v>7139</v>
      </c>
    </row>
    <row r="7445" spans="1:4" x14ac:dyDescent="0.25">
      <c r="A7445" s="1" t="s">
        <v>7968</v>
      </c>
      <c r="B7445" s="1">
        <v>199.24622074000001</v>
      </c>
      <c r="C7445" s="5">
        <f t="shared" si="116"/>
        <v>90.37649175789808</v>
      </c>
      <c r="D7445" s="1" t="s">
        <v>7139</v>
      </c>
    </row>
    <row r="7446" spans="1:4" x14ac:dyDescent="0.25">
      <c r="A7446" s="1" t="s">
        <v>7969</v>
      </c>
      <c r="B7446" s="1">
        <v>363.07786471999992</v>
      </c>
      <c r="C7446" s="5">
        <f t="shared" si="116"/>
        <v>164.68921481407421</v>
      </c>
      <c r="D7446" s="1" t="s">
        <v>7139</v>
      </c>
    </row>
    <row r="7447" spans="1:4" x14ac:dyDescent="0.25">
      <c r="A7447" s="1" t="s">
        <v>7970</v>
      </c>
      <c r="B7447" s="1">
        <v>376.81189271</v>
      </c>
      <c r="C7447" s="5">
        <f t="shared" si="116"/>
        <v>170.9188600381143</v>
      </c>
      <c r="D7447" s="1" t="s">
        <v>7139</v>
      </c>
    </row>
    <row r="7448" spans="1:4" x14ac:dyDescent="0.25">
      <c r="A7448" s="1" t="s">
        <v>7971</v>
      </c>
      <c r="B7448" s="1">
        <v>15762.334465619997</v>
      </c>
      <c r="C7448" s="5">
        <f t="shared" si="116"/>
        <v>7149.668814929506</v>
      </c>
      <c r="D7448" s="1" t="s">
        <v>7139</v>
      </c>
    </row>
    <row r="7449" spans="1:4" x14ac:dyDescent="0.25">
      <c r="A7449" s="1" t="s">
        <v>7972</v>
      </c>
      <c r="B7449" s="1">
        <v>49.790088000000004</v>
      </c>
      <c r="C7449" s="5">
        <f t="shared" si="116"/>
        <v>22.584385596096002</v>
      </c>
      <c r="D7449" s="1" t="s">
        <v>7139</v>
      </c>
    </row>
    <row r="7450" spans="1:4" x14ac:dyDescent="0.25">
      <c r="A7450" s="1" t="s">
        <v>7973</v>
      </c>
      <c r="B7450" s="1">
        <v>5143.2579458400023</v>
      </c>
      <c r="C7450" s="5">
        <f t="shared" si="116"/>
        <v>2332.9406581694584</v>
      </c>
      <c r="D7450" s="1" t="s">
        <v>7139</v>
      </c>
    </row>
    <row r="7451" spans="1:4" x14ac:dyDescent="0.25">
      <c r="A7451" s="1" t="s">
        <v>7974</v>
      </c>
      <c r="B7451" s="1">
        <v>1026.3048642999997</v>
      </c>
      <c r="C7451" s="5">
        <f t="shared" si="116"/>
        <v>465.52367600756548</v>
      </c>
      <c r="D7451" s="1" t="s">
        <v>7139</v>
      </c>
    </row>
    <row r="7452" spans="1:4" x14ac:dyDescent="0.25">
      <c r="A7452" s="1" t="s">
        <v>7975</v>
      </c>
      <c r="B7452" s="1">
        <v>4137.5163330700007</v>
      </c>
      <c r="C7452" s="5">
        <f t="shared" si="116"/>
        <v>1876.7443085498878</v>
      </c>
      <c r="D7452" s="1" t="s">
        <v>7139</v>
      </c>
    </row>
    <row r="7453" spans="1:4" x14ac:dyDescent="0.25">
      <c r="A7453" s="1" t="s">
        <v>7976</v>
      </c>
      <c r="B7453" s="1">
        <v>779.0700791999999</v>
      </c>
      <c r="C7453" s="5">
        <f t="shared" si="116"/>
        <v>353.37995536448636</v>
      </c>
      <c r="D7453" s="1" t="s">
        <v>7139</v>
      </c>
    </row>
    <row r="7454" spans="1:4" x14ac:dyDescent="0.25">
      <c r="A7454" s="1" t="s">
        <v>7977</v>
      </c>
      <c r="B7454" s="1">
        <v>113.5409679</v>
      </c>
      <c r="C7454" s="5">
        <f t="shared" si="116"/>
        <v>51.501274711696801</v>
      </c>
      <c r="D7454" s="1" t="s">
        <v>7139</v>
      </c>
    </row>
    <row r="7455" spans="1:4" x14ac:dyDescent="0.25">
      <c r="A7455" s="1" t="s">
        <v>7978</v>
      </c>
      <c r="B7455" s="1">
        <v>165.51032472</v>
      </c>
      <c r="C7455" s="5">
        <f t="shared" si="116"/>
        <v>75.074159210394242</v>
      </c>
      <c r="D7455" s="1" t="s">
        <v>7139</v>
      </c>
    </row>
    <row r="7456" spans="1:4" x14ac:dyDescent="0.25">
      <c r="A7456" s="1" t="s">
        <v>7979</v>
      </c>
      <c r="B7456" s="1">
        <v>180.21197360000002</v>
      </c>
      <c r="C7456" s="5">
        <f t="shared" si="116"/>
        <v>81.742709529171208</v>
      </c>
      <c r="D7456" s="1" t="s">
        <v>7139</v>
      </c>
    </row>
    <row r="7457" spans="1:4" x14ac:dyDescent="0.25">
      <c r="A7457" s="1" t="s">
        <v>7980</v>
      </c>
      <c r="B7457" s="1">
        <v>2495.436474919999</v>
      </c>
      <c r="C7457" s="5">
        <f t="shared" si="116"/>
        <v>1131.9100215319122</v>
      </c>
      <c r="D7457" s="1" t="s">
        <v>7139</v>
      </c>
    </row>
    <row r="7458" spans="1:4" x14ac:dyDescent="0.25">
      <c r="A7458" s="1" t="s">
        <v>7981</v>
      </c>
      <c r="B7458" s="1">
        <v>2223.7556212099994</v>
      </c>
      <c r="C7458" s="5">
        <f t="shared" si="116"/>
        <v>1008.6777597358861</v>
      </c>
      <c r="D7458" s="1" t="s">
        <v>7139</v>
      </c>
    </row>
    <row r="7459" spans="1:4" x14ac:dyDescent="0.25">
      <c r="A7459" s="1" t="s">
        <v>7982</v>
      </c>
      <c r="B7459" s="1">
        <v>53.563835140000002</v>
      </c>
      <c r="C7459" s="5">
        <f t="shared" si="116"/>
        <v>24.29612710882288</v>
      </c>
      <c r="D7459" s="1" t="s">
        <v>7139</v>
      </c>
    </row>
    <row r="7460" spans="1:4" x14ac:dyDescent="0.25">
      <c r="A7460" s="1" t="s">
        <v>7983</v>
      </c>
      <c r="B7460" s="1">
        <v>1313.332115010001</v>
      </c>
      <c r="C7460" s="5">
        <f t="shared" si="116"/>
        <v>595.7169407116163</v>
      </c>
      <c r="D7460" s="1" t="s">
        <v>7139</v>
      </c>
    </row>
    <row r="7461" spans="1:4" x14ac:dyDescent="0.25">
      <c r="A7461" s="1" t="s">
        <v>7984</v>
      </c>
      <c r="B7461" s="1">
        <v>332.4090961</v>
      </c>
      <c r="C7461" s="5">
        <f t="shared" si="116"/>
        <v>150.7781067181912</v>
      </c>
      <c r="D7461" s="1" t="s">
        <v>7139</v>
      </c>
    </row>
    <row r="7462" spans="1:4" x14ac:dyDescent="0.25">
      <c r="A7462" s="1" t="s">
        <v>7985</v>
      </c>
      <c r="B7462" s="1">
        <v>3342.9436483799986</v>
      </c>
      <c r="C7462" s="5">
        <f t="shared" si="116"/>
        <v>1516.3324953559804</v>
      </c>
      <c r="D7462" s="1" t="s">
        <v>7139</v>
      </c>
    </row>
    <row r="7463" spans="1:4" x14ac:dyDescent="0.25">
      <c r="A7463" s="1" t="s">
        <v>7986</v>
      </c>
      <c r="B7463" s="1">
        <v>1008.9807107000001</v>
      </c>
      <c r="C7463" s="5">
        <f t="shared" si="116"/>
        <v>457.66557852783444</v>
      </c>
      <c r="D7463" s="1" t="s">
        <v>7139</v>
      </c>
    </row>
    <row r="7464" spans="1:4" x14ac:dyDescent="0.25">
      <c r="A7464" s="1" t="s">
        <v>7987</v>
      </c>
      <c r="B7464" s="1">
        <v>7452.4077003700004</v>
      </c>
      <c r="C7464" s="5">
        <f t="shared" si="116"/>
        <v>3380.3525136262292</v>
      </c>
      <c r="D7464" s="1" t="s">
        <v>7139</v>
      </c>
    </row>
    <row r="7465" spans="1:4" x14ac:dyDescent="0.25">
      <c r="A7465" s="1" t="s">
        <v>7988</v>
      </c>
      <c r="B7465" s="1">
        <v>7617.0166502000011</v>
      </c>
      <c r="C7465" s="5">
        <f t="shared" si="116"/>
        <v>3455.0178163975188</v>
      </c>
      <c r="D7465" s="1" t="s">
        <v>7139</v>
      </c>
    </row>
    <row r="7466" spans="1:4" x14ac:dyDescent="0.25">
      <c r="A7466" s="1" t="s">
        <v>7989</v>
      </c>
      <c r="B7466" s="1">
        <v>7424.1498967599982</v>
      </c>
      <c r="C7466" s="5">
        <f t="shared" si="116"/>
        <v>3367.5349999711611</v>
      </c>
      <c r="D7466" s="1" t="s">
        <v>7139</v>
      </c>
    </row>
    <row r="7467" spans="1:4" x14ac:dyDescent="0.25">
      <c r="A7467" s="1" t="s">
        <v>7990</v>
      </c>
      <c r="B7467" s="1">
        <v>902.56730000000005</v>
      </c>
      <c r="C7467" s="5">
        <f t="shared" si="116"/>
        <v>409.3973067416</v>
      </c>
      <c r="D7467" s="1" t="s">
        <v>7139</v>
      </c>
    </row>
    <row r="7468" spans="1:4" x14ac:dyDescent="0.25">
      <c r="A7468" s="1" t="s">
        <v>7991</v>
      </c>
      <c r="B7468" s="1">
        <v>19.235033999999999</v>
      </c>
      <c r="C7468" s="5">
        <f t="shared" si="116"/>
        <v>8.7248575421279995</v>
      </c>
      <c r="D7468" s="1" t="s">
        <v>7139</v>
      </c>
    </row>
    <row r="7469" spans="1:4" x14ac:dyDescent="0.25">
      <c r="A7469" s="1" t="s">
        <v>7992</v>
      </c>
      <c r="B7469" s="1">
        <v>2372.9539275999996</v>
      </c>
      <c r="C7469" s="5">
        <f t="shared" si="116"/>
        <v>1076.352917927939</v>
      </c>
      <c r="D7469" s="1" t="s">
        <v>7139</v>
      </c>
    </row>
    <row r="7470" spans="1:4" x14ac:dyDescent="0.25">
      <c r="A7470" s="1" t="s">
        <v>7993</v>
      </c>
      <c r="B7470" s="1">
        <v>2834.8228145200001</v>
      </c>
      <c r="C7470" s="5">
        <f t="shared" si="116"/>
        <v>1285.8529500837558</v>
      </c>
      <c r="D7470" s="1" t="s">
        <v>7139</v>
      </c>
    </row>
    <row r="7471" spans="1:4" x14ac:dyDescent="0.25">
      <c r="A7471" s="1" t="s">
        <v>7994</v>
      </c>
      <c r="B7471" s="1">
        <v>3098.9934544799999</v>
      </c>
      <c r="C7471" s="5">
        <f t="shared" si="116"/>
        <v>1405.678639004492</v>
      </c>
      <c r="D7471" s="1" t="s">
        <v>7139</v>
      </c>
    </row>
    <row r="7472" spans="1:4" x14ac:dyDescent="0.25">
      <c r="A7472" s="1" t="s">
        <v>7995</v>
      </c>
      <c r="B7472" s="1">
        <v>8828.6773152299975</v>
      </c>
      <c r="C7472" s="5">
        <f t="shared" si="116"/>
        <v>4004.617400769805</v>
      </c>
      <c r="D7472" s="1" t="s">
        <v>7139</v>
      </c>
    </row>
    <row r="7473" spans="1:4" x14ac:dyDescent="0.25">
      <c r="A7473" s="1" t="s">
        <v>7996</v>
      </c>
      <c r="B7473" s="1">
        <v>27308.943688479998</v>
      </c>
      <c r="C7473" s="5">
        <f t="shared" si="116"/>
        <v>12387.11838554502</v>
      </c>
      <c r="D7473" s="1" t="s">
        <v>7139</v>
      </c>
    </row>
    <row r="7474" spans="1:4" x14ac:dyDescent="0.25">
      <c r="A7474" s="1" t="s">
        <v>7997</v>
      </c>
      <c r="B7474" s="1">
        <v>4208.73844018</v>
      </c>
      <c r="C7474" s="5">
        <f t="shared" si="116"/>
        <v>1909.0500865581266</v>
      </c>
      <c r="D7474" s="1" t="s">
        <v>7139</v>
      </c>
    </row>
    <row r="7475" spans="1:4" x14ac:dyDescent="0.25">
      <c r="A7475" s="1" t="s">
        <v>7998</v>
      </c>
      <c r="B7475" s="1">
        <v>55.925716399999999</v>
      </c>
      <c r="C7475" s="5">
        <f t="shared" si="116"/>
        <v>25.3674575533088</v>
      </c>
      <c r="D7475" s="1" t="s">
        <v>7139</v>
      </c>
    </row>
    <row r="7476" spans="1:4" x14ac:dyDescent="0.25">
      <c r="A7476" s="1" t="s">
        <v>7999</v>
      </c>
      <c r="B7476" s="1">
        <v>318.66164300000003</v>
      </c>
      <c r="C7476" s="5">
        <f t="shared" si="116"/>
        <v>144.54237197165602</v>
      </c>
      <c r="D7476" s="1" t="s">
        <v>7139</v>
      </c>
    </row>
    <row r="7477" spans="1:4" x14ac:dyDescent="0.25">
      <c r="A7477" s="1" t="s">
        <v>8000</v>
      </c>
      <c r="B7477" s="1">
        <v>238.84888910000001</v>
      </c>
      <c r="C7477" s="5">
        <f t="shared" si="116"/>
        <v>108.3399453046472</v>
      </c>
      <c r="D7477" s="1" t="s">
        <v>7139</v>
      </c>
    </row>
    <row r="7478" spans="1:4" x14ac:dyDescent="0.25">
      <c r="A7478" s="1" t="s">
        <v>8001</v>
      </c>
      <c r="B7478" s="1">
        <v>6413.517926659998</v>
      </c>
      <c r="C7478" s="5">
        <f t="shared" si="116"/>
        <v>2909.1204233895619</v>
      </c>
      <c r="D7478" s="1" t="s">
        <v>7139</v>
      </c>
    </row>
    <row r="7479" spans="1:4" x14ac:dyDescent="0.25">
      <c r="A7479" s="1" t="s">
        <v>8002</v>
      </c>
      <c r="B7479" s="1">
        <v>1966.9600261099999</v>
      </c>
      <c r="C7479" s="5">
        <f t="shared" si="116"/>
        <v>892.19733216328711</v>
      </c>
      <c r="D7479" s="1" t="s">
        <v>7139</v>
      </c>
    </row>
    <row r="7480" spans="1:4" x14ac:dyDescent="0.25">
      <c r="A7480" s="1" t="s">
        <v>8003</v>
      </c>
      <c r="B7480" s="1">
        <v>785.64763459999995</v>
      </c>
      <c r="C7480" s="5">
        <f t="shared" si="116"/>
        <v>356.36348187348318</v>
      </c>
      <c r="D7480" s="1" t="s">
        <v>7139</v>
      </c>
    </row>
    <row r="7481" spans="1:4" x14ac:dyDescent="0.25">
      <c r="A7481" s="1" t="s">
        <v>8004</v>
      </c>
      <c r="B7481" s="1">
        <v>3228.3380725499992</v>
      </c>
      <c r="C7481" s="5">
        <f t="shared" si="116"/>
        <v>1464.3483230040993</v>
      </c>
      <c r="D7481" s="1" t="s">
        <v>7139</v>
      </c>
    </row>
    <row r="7482" spans="1:4" x14ac:dyDescent="0.25">
      <c r="A7482" s="1" t="s">
        <v>8005</v>
      </c>
      <c r="B7482" s="1">
        <v>48554.883072340002</v>
      </c>
      <c r="C7482" s="5">
        <f t="shared" si="116"/>
        <v>22024.106522548846</v>
      </c>
      <c r="D7482" s="1" t="s">
        <v>7139</v>
      </c>
    </row>
    <row r="7483" spans="1:4" x14ac:dyDescent="0.25">
      <c r="A7483" s="1" t="s">
        <v>8006</v>
      </c>
      <c r="B7483" s="1">
        <v>4436.1285291600007</v>
      </c>
      <c r="C7483" s="5">
        <f t="shared" si="116"/>
        <v>2012.192411798743</v>
      </c>
      <c r="D7483" s="1" t="s">
        <v>7139</v>
      </c>
    </row>
    <row r="7484" spans="1:4" x14ac:dyDescent="0.25">
      <c r="A7484" s="1" t="s">
        <v>8007</v>
      </c>
      <c r="B7484" s="1">
        <v>2558.3351074399998</v>
      </c>
      <c r="C7484" s="5">
        <f t="shared" si="116"/>
        <v>1160.4403380539243</v>
      </c>
      <c r="D7484" s="1" t="s">
        <v>7139</v>
      </c>
    </row>
    <row r="7485" spans="1:4" x14ac:dyDescent="0.25">
      <c r="A7485" s="1" t="s">
        <v>8008</v>
      </c>
      <c r="B7485" s="1">
        <v>6044.8095718500008</v>
      </c>
      <c r="C7485" s="5">
        <f t="shared" si="116"/>
        <v>2741.8772633145854</v>
      </c>
      <c r="D7485" s="1" t="s">
        <v>7139</v>
      </c>
    </row>
    <row r="7486" spans="1:4" x14ac:dyDescent="0.25">
      <c r="A7486" s="1" t="s">
        <v>8009</v>
      </c>
      <c r="B7486" s="1">
        <v>4162.0105138000008</v>
      </c>
      <c r="C7486" s="5">
        <f t="shared" si="116"/>
        <v>1887.8546729755699</v>
      </c>
      <c r="D7486" s="1" t="s">
        <v>7139</v>
      </c>
    </row>
    <row r="7487" spans="1:4" x14ac:dyDescent="0.25">
      <c r="A7487" s="1" t="s">
        <v>8010</v>
      </c>
      <c r="B7487" s="1">
        <v>3072.2476503999987</v>
      </c>
      <c r="C7487" s="5">
        <f t="shared" si="116"/>
        <v>1393.5469562402361</v>
      </c>
      <c r="D7487" s="1" t="s">
        <v>7139</v>
      </c>
    </row>
    <row r="7488" spans="1:4" x14ac:dyDescent="0.25">
      <c r="A7488" s="1" t="s">
        <v>8011</v>
      </c>
      <c r="B7488" s="1">
        <v>220.41033379999999</v>
      </c>
      <c r="C7488" s="5">
        <f t="shared" si="116"/>
        <v>99.976364129009596</v>
      </c>
      <c r="D7488" s="1" t="s">
        <v>7139</v>
      </c>
    </row>
    <row r="7489" spans="1:4" x14ac:dyDescent="0.25">
      <c r="A7489" s="1" t="s">
        <v>8012</v>
      </c>
      <c r="B7489" s="1">
        <v>483.42246571999971</v>
      </c>
      <c r="C7489" s="5">
        <f t="shared" si="116"/>
        <v>219.2765630708661</v>
      </c>
      <c r="D7489" s="1" t="s">
        <v>7139</v>
      </c>
    </row>
    <row r="7490" spans="1:4" x14ac:dyDescent="0.25">
      <c r="A7490" s="1" t="s">
        <v>8013</v>
      </c>
      <c r="B7490" s="1">
        <v>34.743660800000001</v>
      </c>
      <c r="C7490" s="5">
        <f t="shared" si="116"/>
        <v>15.759446589593599</v>
      </c>
      <c r="D7490" s="1" t="s">
        <v>7139</v>
      </c>
    </row>
    <row r="7491" spans="1:4" x14ac:dyDescent="0.25">
      <c r="A7491" s="1" t="s">
        <v>8014</v>
      </c>
      <c r="B7491" s="1">
        <v>3326.9554890400018</v>
      </c>
      <c r="C7491" s="5">
        <f t="shared" ref="C7491:C7554" si="117">0.453592*B7491</f>
        <v>1509.0803941846325</v>
      </c>
      <c r="D7491" s="1" t="s">
        <v>7139</v>
      </c>
    </row>
    <row r="7492" spans="1:4" x14ac:dyDescent="0.25">
      <c r="A7492" s="1" t="s">
        <v>8015</v>
      </c>
      <c r="B7492" s="1">
        <v>1729.3753485500004</v>
      </c>
      <c r="C7492" s="5">
        <f t="shared" si="117"/>
        <v>784.4308230994917</v>
      </c>
      <c r="D7492" s="1" t="s">
        <v>7139</v>
      </c>
    </row>
    <row r="7493" spans="1:4" x14ac:dyDescent="0.25">
      <c r="A7493" s="1" t="s">
        <v>8016</v>
      </c>
      <c r="B7493" s="1">
        <v>13464.508125</v>
      </c>
      <c r="C7493" s="5">
        <f t="shared" si="117"/>
        <v>6107.3931694350003</v>
      </c>
      <c r="D7493" s="1" t="s">
        <v>7139</v>
      </c>
    </row>
    <row r="7494" spans="1:4" x14ac:dyDescent="0.25">
      <c r="A7494" s="1" t="s">
        <v>8017</v>
      </c>
      <c r="B7494" s="1">
        <v>1966.0943283999998</v>
      </c>
      <c r="C7494" s="5">
        <f t="shared" si="117"/>
        <v>891.80465860761274</v>
      </c>
      <c r="D7494" s="1" t="s">
        <v>7139</v>
      </c>
    </row>
    <row r="7495" spans="1:4" x14ac:dyDescent="0.25">
      <c r="A7495" s="1" t="s">
        <v>8018</v>
      </c>
      <c r="B7495" s="1">
        <v>1980.7589477500012</v>
      </c>
      <c r="C7495" s="5">
        <f t="shared" si="117"/>
        <v>898.45641262781851</v>
      </c>
      <c r="D7495" s="1" t="s">
        <v>7139</v>
      </c>
    </row>
    <row r="7496" spans="1:4" x14ac:dyDescent="0.25">
      <c r="A7496" s="1" t="s">
        <v>8019</v>
      </c>
      <c r="B7496" s="1">
        <v>5433.7759122400003</v>
      </c>
      <c r="C7496" s="5">
        <f t="shared" si="117"/>
        <v>2464.7172835847664</v>
      </c>
      <c r="D7496" s="1" t="s">
        <v>7139</v>
      </c>
    </row>
    <row r="7497" spans="1:4" x14ac:dyDescent="0.25">
      <c r="A7497" s="1" t="s">
        <v>8020</v>
      </c>
      <c r="B7497" s="1">
        <v>9172.5298558000031</v>
      </c>
      <c r="C7497" s="5">
        <f t="shared" si="117"/>
        <v>4160.586162352035</v>
      </c>
      <c r="D7497" s="1" t="s">
        <v>7139</v>
      </c>
    </row>
    <row r="7498" spans="1:4" x14ac:dyDescent="0.25">
      <c r="A7498" s="1" t="s">
        <v>8021</v>
      </c>
      <c r="B7498" s="1">
        <v>2407.8189287000005</v>
      </c>
      <c r="C7498" s="5">
        <f t="shared" si="117"/>
        <v>1092.1674035068907</v>
      </c>
      <c r="D7498" s="1" t="s">
        <v>7139</v>
      </c>
    </row>
    <row r="7499" spans="1:4" x14ac:dyDescent="0.25">
      <c r="A7499" s="1" t="s">
        <v>8022</v>
      </c>
      <c r="B7499" s="1">
        <v>2118.6848161000003</v>
      </c>
      <c r="C7499" s="5">
        <f t="shared" si="117"/>
        <v>961.01848310443131</v>
      </c>
      <c r="D7499" s="1" t="s">
        <v>7139</v>
      </c>
    </row>
    <row r="7500" spans="1:4" x14ac:dyDescent="0.25">
      <c r="A7500" s="1" t="s">
        <v>8023</v>
      </c>
      <c r="B7500" s="1">
        <v>350.84042269999998</v>
      </c>
      <c r="C7500" s="5">
        <f t="shared" si="117"/>
        <v>159.13840901333839</v>
      </c>
      <c r="D7500" s="1" t="s">
        <v>7139</v>
      </c>
    </row>
    <row r="7501" spans="1:4" x14ac:dyDescent="0.25">
      <c r="A7501" s="1" t="s">
        <v>8024</v>
      </c>
      <c r="B7501" s="1">
        <v>240.99045439999998</v>
      </c>
      <c r="C7501" s="5">
        <f t="shared" si="117"/>
        <v>109.31134219220479</v>
      </c>
      <c r="D7501" s="1" t="s">
        <v>7139</v>
      </c>
    </row>
    <row r="7502" spans="1:4" x14ac:dyDescent="0.25">
      <c r="A7502" s="1" t="s">
        <v>8025</v>
      </c>
      <c r="B7502" s="1">
        <v>13136.775148500001</v>
      </c>
      <c r="C7502" s="5">
        <f t="shared" si="117"/>
        <v>5958.7361131584121</v>
      </c>
      <c r="D7502" s="1" t="s">
        <v>7139</v>
      </c>
    </row>
    <row r="7503" spans="1:4" x14ac:dyDescent="0.25">
      <c r="A7503" s="1" t="s">
        <v>8026</v>
      </c>
      <c r="B7503" s="1">
        <v>7464.7497793999992</v>
      </c>
      <c r="C7503" s="5">
        <f t="shared" si="117"/>
        <v>3385.9507819376045</v>
      </c>
      <c r="D7503" s="1" t="s">
        <v>7139</v>
      </c>
    </row>
    <row r="7504" spans="1:4" x14ac:dyDescent="0.25">
      <c r="A7504" s="1" t="s">
        <v>8027</v>
      </c>
      <c r="B7504" s="1">
        <v>2892.5117137100028</v>
      </c>
      <c r="C7504" s="5">
        <f t="shared" si="117"/>
        <v>1312.0201732451476</v>
      </c>
      <c r="D7504" s="1" t="s">
        <v>7139</v>
      </c>
    </row>
    <row r="7505" spans="1:4" x14ac:dyDescent="0.25">
      <c r="A7505" s="1" t="s">
        <v>8028</v>
      </c>
      <c r="B7505" s="1">
        <v>10258.537238860004</v>
      </c>
      <c r="C7505" s="5">
        <f t="shared" si="117"/>
        <v>4653.1904232489869</v>
      </c>
      <c r="D7505" s="1" t="s">
        <v>7139</v>
      </c>
    </row>
    <row r="7506" spans="1:4" x14ac:dyDescent="0.25">
      <c r="A7506" s="1" t="s">
        <v>8029</v>
      </c>
      <c r="B7506" s="1">
        <v>304.14342090000008</v>
      </c>
      <c r="C7506" s="5">
        <f t="shared" si="117"/>
        <v>137.95702257287283</v>
      </c>
      <c r="D7506" s="1" t="s">
        <v>7139</v>
      </c>
    </row>
    <row r="7507" spans="1:4" x14ac:dyDescent="0.25">
      <c r="A7507" s="1" t="s">
        <v>8030</v>
      </c>
      <c r="B7507" s="1">
        <v>4527.2650498999992</v>
      </c>
      <c r="C7507" s="5">
        <f t="shared" si="117"/>
        <v>2053.5312085142405</v>
      </c>
      <c r="D7507" s="1" t="s">
        <v>7139</v>
      </c>
    </row>
    <row r="7508" spans="1:4" x14ac:dyDescent="0.25">
      <c r="A7508" s="1" t="s">
        <v>8031</v>
      </c>
      <c r="B7508" s="1">
        <v>2528.0727209400006</v>
      </c>
      <c r="C7508" s="5">
        <f t="shared" si="117"/>
        <v>1146.7135616366168</v>
      </c>
      <c r="D7508" s="1" t="s">
        <v>7139</v>
      </c>
    </row>
    <row r="7509" spans="1:4" x14ac:dyDescent="0.25">
      <c r="A7509" s="1" t="s">
        <v>8032</v>
      </c>
      <c r="B7509" s="1">
        <v>521.94943160000003</v>
      </c>
      <c r="C7509" s="5">
        <f t="shared" si="117"/>
        <v>236.7520865783072</v>
      </c>
      <c r="D7509" s="1" t="s">
        <v>7139</v>
      </c>
    </row>
    <row r="7510" spans="1:4" x14ac:dyDescent="0.25">
      <c r="A7510" s="1" t="s">
        <v>8033</v>
      </c>
      <c r="B7510" s="1">
        <v>16.881502640000001</v>
      </c>
      <c r="C7510" s="5">
        <f t="shared" si="117"/>
        <v>7.6573145454828806</v>
      </c>
      <c r="D7510" s="1" t="s">
        <v>7139</v>
      </c>
    </row>
    <row r="7511" spans="1:4" x14ac:dyDescent="0.25">
      <c r="A7511" s="1" t="s">
        <v>8034</v>
      </c>
      <c r="B7511" s="1">
        <v>43.412624800000003</v>
      </c>
      <c r="C7511" s="5">
        <f t="shared" si="117"/>
        <v>19.691619308281602</v>
      </c>
      <c r="D7511" s="1" t="s">
        <v>7139</v>
      </c>
    </row>
    <row r="7512" spans="1:4" x14ac:dyDescent="0.25">
      <c r="A7512" s="1" t="s">
        <v>8035</v>
      </c>
      <c r="B7512" s="1">
        <v>208.15773001999997</v>
      </c>
      <c r="C7512" s="5">
        <f t="shared" si="117"/>
        <v>94.418681075231831</v>
      </c>
      <c r="D7512" s="1" t="s">
        <v>7139</v>
      </c>
    </row>
    <row r="7513" spans="1:4" x14ac:dyDescent="0.25">
      <c r="A7513" s="1" t="s">
        <v>8036</v>
      </c>
      <c r="B7513" s="1">
        <v>13120.338104949999</v>
      </c>
      <c r="C7513" s="5">
        <f t="shared" si="117"/>
        <v>5951.2804017004801</v>
      </c>
      <c r="D7513" s="1" t="s">
        <v>7139</v>
      </c>
    </row>
    <row r="7514" spans="1:4" x14ac:dyDescent="0.25">
      <c r="A7514" s="1" t="s">
        <v>8037</v>
      </c>
      <c r="B7514" s="1">
        <v>1123.5303027000002</v>
      </c>
      <c r="C7514" s="5">
        <f t="shared" si="117"/>
        <v>509.62435706229849</v>
      </c>
      <c r="D7514" s="1" t="s">
        <v>7139</v>
      </c>
    </row>
    <row r="7515" spans="1:4" x14ac:dyDescent="0.25">
      <c r="A7515" s="1" t="s">
        <v>8038</v>
      </c>
      <c r="B7515" s="1">
        <v>1487.4855010000001</v>
      </c>
      <c r="C7515" s="5">
        <f t="shared" si="117"/>
        <v>674.7115233695921</v>
      </c>
      <c r="D7515" s="1" t="s">
        <v>7139</v>
      </c>
    </row>
    <row r="7516" spans="1:4" x14ac:dyDescent="0.25">
      <c r="A7516" s="1" t="s">
        <v>8039</v>
      </c>
      <c r="B7516" s="1">
        <v>2652.167338199999</v>
      </c>
      <c r="C7516" s="5">
        <f t="shared" si="117"/>
        <v>1203.001887268814</v>
      </c>
      <c r="D7516" s="1" t="s">
        <v>7139</v>
      </c>
    </row>
    <row r="7517" spans="1:4" x14ac:dyDescent="0.25">
      <c r="A7517" s="1" t="s">
        <v>8040</v>
      </c>
      <c r="B7517" s="1">
        <v>105853.87829220004</v>
      </c>
      <c r="C7517" s="5">
        <f t="shared" si="117"/>
        <v>48014.472362315602</v>
      </c>
      <c r="D7517" s="1" t="s">
        <v>7139</v>
      </c>
    </row>
    <row r="7518" spans="1:4" x14ac:dyDescent="0.25">
      <c r="A7518" s="1" t="s">
        <v>8041</v>
      </c>
      <c r="B7518" s="1">
        <v>56.88319663</v>
      </c>
      <c r="C7518" s="5">
        <f t="shared" si="117"/>
        <v>25.801762925794961</v>
      </c>
      <c r="D7518" s="1" t="s">
        <v>7139</v>
      </c>
    </row>
    <row r="7519" spans="1:4" x14ac:dyDescent="0.25">
      <c r="A7519" s="1" t="s">
        <v>8042</v>
      </c>
      <c r="B7519" s="1">
        <v>2.0472893000000001</v>
      </c>
      <c r="C7519" s="5">
        <f t="shared" si="117"/>
        <v>0.92863404816560002</v>
      </c>
      <c r="D7519" s="1" t="s">
        <v>7139</v>
      </c>
    </row>
    <row r="7520" spans="1:4" x14ac:dyDescent="0.25">
      <c r="A7520" s="1" t="s">
        <v>8043</v>
      </c>
      <c r="B7520" s="1">
        <v>3586.5245177199999</v>
      </c>
      <c r="C7520" s="5">
        <f t="shared" si="117"/>
        <v>1626.8188290416501</v>
      </c>
      <c r="D7520" s="1" t="s">
        <v>7139</v>
      </c>
    </row>
    <row r="7521" spans="1:4" x14ac:dyDescent="0.25">
      <c r="A7521" s="1" t="s">
        <v>8044</v>
      </c>
      <c r="B7521" s="1">
        <v>12479.302090880003</v>
      </c>
      <c r="C7521" s="5">
        <f t="shared" si="117"/>
        <v>5660.5115940064425</v>
      </c>
      <c r="D7521" s="1" t="s">
        <v>7139</v>
      </c>
    </row>
    <row r="7522" spans="1:4" x14ac:dyDescent="0.25">
      <c r="A7522" s="1" t="s">
        <v>8045</v>
      </c>
      <c r="B7522" s="1">
        <v>924.90447229999995</v>
      </c>
      <c r="C7522" s="5">
        <f t="shared" si="117"/>
        <v>419.52926939950157</v>
      </c>
      <c r="D7522" s="1" t="s">
        <v>7139</v>
      </c>
    </row>
    <row r="7523" spans="1:4" x14ac:dyDescent="0.25">
      <c r="A7523" s="1" t="s">
        <v>8046</v>
      </c>
      <c r="B7523" s="1">
        <v>1235.50090443</v>
      </c>
      <c r="C7523" s="5">
        <f t="shared" si="117"/>
        <v>560.41332624221252</v>
      </c>
      <c r="D7523" s="1" t="s">
        <v>7139</v>
      </c>
    </row>
    <row r="7524" spans="1:4" x14ac:dyDescent="0.25">
      <c r="A7524" s="1" t="s">
        <v>8047</v>
      </c>
      <c r="B7524" s="1">
        <v>235.36951810000002</v>
      </c>
      <c r="C7524" s="5">
        <f t="shared" si="117"/>
        <v>106.76173045401521</v>
      </c>
      <c r="D7524" s="1" t="s">
        <v>7139</v>
      </c>
    </row>
    <row r="7525" spans="1:4" x14ac:dyDescent="0.25">
      <c r="A7525" s="1" t="s">
        <v>8048</v>
      </c>
      <c r="B7525" s="1">
        <v>14.248537199999999</v>
      </c>
      <c r="C7525" s="5">
        <f t="shared" si="117"/>
        <v>6.4630224856223997</v>
      </c>
      <c r="D7525" s="1" t="s">
        <v>7139</v>
      </c>
    </row>
    <row r="7526" spans="1:4" x14ac:dyDescent="0.25">
      <c r="A7526" s="1" t="s">
        <v>8049</v>
      </c>
      <c r="B7526" s="1">
        <v>1670.1870027</v>
      </c>
      <c r="C7526" s="5">
        <f t="shared" si="117"/>
        <v>757.5834629286984</v>
      </c>
      <c r="D7526" s="1" t="s">
        <v>7139</v>
      </c>
    </row>
    <row r="7527" spans="1:4" x14ac:dyDescent="0.25">
      <c r="A7527" s="1" t="s">
        <v>8050</v>
      </c>
      <c r="B7527" s="1">
        <v>651.08014109999999</v>
      </c>
      <c r="C7527" s="5">
        <f t="shared" si="117"/>
        <v>295.32474336183117</v>
      </c>
      <c r="D7527" s="1" t="s">
        <v>7139</v>
      </c>
    </row>
    <row r="7528" spans="1:4" x14ac:dyDescent="0.25">
      <c r="A7528" s="1" t="s">
        <v>8051</v>
      </c>
      <c r="B7528" s="1">
        <v>549.74629049999999</v>
      </c>
      <c r="C7528" s="5">
        <f t="shared" si="117"/>
        <v>249.36051940047599</v>
      </c>
      <c r="D7528" s="1" t="s">
        <v>7139</v>
      </c>
    </row>
    <row r="7529" spans="1:4" x14ac:dyDescent="0.25">
      <c r="A7529" s="1" t="s">
        <v>8052</v>
      </c>
      <c r="B7529" s="1">
        <v>3497.5260143000005</v>
      </c>
      <c r="C7529" s="5">
        <f t="shared" si="117"/>
        <v>1586.4498198783658</v>
      </c>
      <c r="D7529" s="1" t="s">
        <v>7139</v>
      </c>
    </row>
    <row r="7530" spans="1:4" x14ac:dyDescent="0.25">
      <c r="A7530" s="1" t="s">
        <v>8053</v>
      </c>
      <c r="B7530" s="1">
        <v>1507.8964599999999</v>
      </c>
      <c r="C7530" s="5">
        <f t="shared" si="117"/>
        <v>683.96977108431997</v>
      </c>
      <c r="D7530" s="1" t="s">
        <v>7139</v>
      </c>
    </row>
    <row r="7531" spans="1:4" x14ac:dyDescent="0.25">
      <c r="A7531" s="1" t="s">
        <v>8054</v>
      </c>
      <c r="B7531" s="1">
        <v>708.79281890000004</v>
      </c>
      <c r="C7531" s="5">
        <f t="shared" si="117"/>
        <v>321.5027523104888</v>
      </c>
      <c r="D7531" s="1" t="s">
        <v>7139</v>
      </c>
    </row>
    <row r="7532" spans="1:4" x14ac:dyDescent="0.25">
      <c r="A7532" s="1" t="s">
        <v>8055</v>
      </c>
      <c r="B7532" s="1">
        <v>17.488023900000002</v>
      </c>
      <c r="C7532" s="5">
        <f t="shared" si="117"/>
        <v>7.9324277368488003</v>
      </c>
      <c r="D7532" s="1" t="s">
        <v>7139</v>
      </c>
    </row>
    <row r="7533" spans="1:4" x14ac:dyDescent="0.25">
      <c r="A7533" s="1" t="s">
        <v>8056</v>
      </c>
      <c r="B7533" s="1">
        <v>11447.0576103</v>
      </c>
      <c r="C7533" s="5">
        <f t="shared" si="117"/>
        <v>5192.2937555711978</v>
      </c>
      <c r="D7533" s="1" t="s">
        <v>7139</v>
      </c>
    </row>
    <row r="7534" spans="1:4" x14ac:dyDescent="0.25">
      <c r="A7534" s="1" t="s">
        <v>259</v>
      </c>
      <c r="B7534" s="1">
        <v>30564.089490179995</v>
      </c>
      <c r="C7534" s="5">
        <f t="shared" si="117"/>
        <v>13863.626480029725</v>
      </c>
      <c r="D7534" s="1" t="s">
        <v>7139</v>
      </c>
    </row>
    <row r="7535" spans="1:4" x14ac:dyDescent="0.25">
      <c r="A7535" s="1" t="s">
        <v>217</v>
      </c>
      <c r="B7535" s="1">
        <v>8405.3265449199989</v>
      </c>
      <c r="C7535" s="5">
        <f t="shared" si="117"/>
        <v>3812.5888781633521</v>
      </c>
      <c r="D7535" s="1" t="s">
        <v>7139</v>
      </c>
    </row>
    <row r="7536" spans="1:4" x14ac:dyDescent="0.25">
      <c r="A7536" s="1" t="s">
        <v>238</v>
      </c>
      <c r="B7536" s="1">
        <v>16437.528537699996</v>
      </c>
      <c r="C7536" s="5">
        <f t="shared" si="117"/>
        <v>7455.9314444724168</v>
      </c>
      <c r="D7536" s="1" t="s">
        <v>7139</v>
      </c>
    </row>
    <row r="7537" spans="1:4" x14ac:dyDescent="0.25">
      <c r="A7537" s="1" t="s">
        <v>8057</v>
      </c>
      <c r="B7537" s="1">
        <v>33742.944961430003</v>
      </c>
      <c r="C7537" s="5">
        <f t="shared" si="117"/>
        <v>15305.529890944958</v>
      </c>
      <c r="D7537" s="1" t="s">
        <v>7139</v>
      </c>
    </row>
    <row r="7538" spans="1:4" x14ac:dyDescent="0.25">
      <c r="A7538" s="1" t="s">
        <v>8058</v>
      </c>
      <c r="B7538" s="1">
        <v>10642.995185740003</v>
      </c>
      <c r="C7538" s="5">
        <f t="shared" si="117"/>
        <v>4827.5774722901797</v>
      </c>
      <c r="D7538" s="1" t="s">
        <v>7139</v>
      </c>
    </row>
    <row r="7539" spans="1:4" x14ac:dyDescent="0.25">
      <c r="A7539" s="1" t="s">
        <v>8059</v>
      </c>
      <c r="B7539" s="1">
        <v>1162.5448154100004</v>
      </c>
      <c r="C7539" s="5">
        <f t="shared" si="117"/>
        <v>527.32102791145292</v>
      </c>
      <c r="D7539" s="1" t="s">
        <v>7139</v>
      </c>
    </row>
    <row r="7540" spans="1:4" x14ac:dyDescent="0.25">
      <c r="A7540" s="1" t="s">
        <v>8060</v>
      </c>
      <c r="B7540" s="1">
        <v>11759.47175556</v>
      </c>
      <c r="C7540" s="5">
        <f t="shared" si="117"/>
        <v>5334.0023125479711</v>
      </c>
      <c r="D7540" s="1" t="s">
        <v>7139</v>
      </c>
    </row>
    <row r="7541" spans="1:4" x14ac:dyDescent="0.25">
      <c r="A7541" s="1" t="s">
        <v>244</v>
      </c>
      <c r="B7541" s="1">
        <v>2421.0061372000005</v>
      </c>
      <c r="C7541" s="5">
        <f t="shared" si="117"/>
        <v>1098.1490157848225</v>
      </c>
      <c r="D7541" s="1" t="s">
        <v>7139</v>
      </c>
    </row>
    <row r="7542" spans="1:4" x14ac:dyDescent="0.25">
      <c r="A7542" s="1" t="s">
        <v>211</v>
      </c>
      <c r="B7542" s="1">
        <v>39799.705130380004</v>
      </c>
      <c r="C7542" s="5">
        <f t="shared" si="117"/>
        <v>18052.827849499325</v>
      </c>
      <c r="D7542" s="1" t="s">
        <v>7139</v>
      </c>
    </row>
    <row r="7543" spans="1:4" x14ac:dyDescent="0.25">
      <c r="A7543" s="1" t="s">
        <v>212</v>
      </c>
      <c r="B7543" s="1">
        <v>45948.697097959965</v>
      </c>
      <c r="C7543" s="5">
        <f t="shared" si="117"/>
        <v>20841.961414057856</v>
      </c>
      <c r="D7543" s="1" t="s">
        <v>7139</v>
      </c>
    </row>
    <row r="7544" spans="1:4" x14ac:dyDescent="0.25">
      <c r="A7544" s="1" t="s">
        <v>8061</v>
      </c>
      <c r="B7544" s="1">
        <v>12678.039997059997</v>
      </c>
      <c r="C7544" s="5">
        <f t="shared" si="117"/>
        <v>5750.6575183464383</v>
      </c>
      <c r="D7544" s="1" t="s">
        <v>7139</v>
      </c>
    </row>
    <row r="7545" spans="1:4" x14ac:dyDescent="0.25">
      <c r="A7545" s="1" t="s">
        <v>8062</v>
      </c>
      <c r="B7545" s="1">
        <v>61534.179317910042</v>
      </c>
      <c r="C7545" s="5">
        <f t="shared" si="117"/>
        <v>27911.411465169451</v>
      </c>
      <c r="D7545" s="1" t="s">
        <v>7139</v>
      </c>
    </row>
    <row r="7546" spans="1:4" x14ac:dyDescent="0.25">
      <c r="A7546" s="1" t="s">
        <v>8063</v>
      </c>
      <c r="B7546" s="1">
        <v>63236.422091250031</v>
      </c>
      <c r="C7546" s="5">
        <f t="shared" si="117"/>
        <v>28683.535169214283</v>
      </c>
      <c r="D7546" s="1" t="s">
        <v>7139</v>
      </c>
    </row>
    <row r="7547" spans="1:4" x14ac:dyDescent="0.25">
      <c r="A7547" s="1" t="s">
        <v>8064</v>
      </c>
      <c r="B7547" s="1">
        <v>18605.718818609999</v>
      </c>
      <c r="C7547" s="5">
        <f t="shared" si="117"/>
        <v>8439.4052103709473</v>
      </c>
      <c r="D7547" s="1" t="s">
        <v>7139</v>
      </c>
    </row>
    <row r="7548" spans="1:4" x14ac:dyDescent="0.25">
      <c r="A7548" s="1" t="s">
        <v>8065</v>
      </c>
      <c r="B7548" s="1">
        <v>43377.025327500007</v>
      </c>
      <c r="C7548" s="5">
        <f t="shared" si="117"/>
        <v>19675.471672351381</v>
      </c>
      <c r="D7548" s="1" t="s">
        <v>7139</v>
      </c>
    </row>
    <row r="7549" spans="1:4" x14ac:dyDescent="0.25">
      <c r="A7549" s="1" t="s">
        <v>8066</v>
      </c>
      <c r="B7549" s="1">
        <v>495.28198550000002</v>
      </c>
      <c r="C7549" s="5">
        <f t="shared" si="117"/>
        <v>224.655946366916</v>
      </c>
      <c r="D7549" s="1" t="s">
        <v>7139</v>
      </c>
    </row>
    <row r="7550" spans="1:4" x14ac:dyDescent="0.25">
      <c r="A7550" s="1" t="s">
        <v>8067</v>
      </c>
      <c r="B7550" s="1">
        <v>307.40888850000005</v>
      </c>
      <c r="C7550" s="5">
        <f t="shared" si="117"/>
        <v>139.43821255249202</v>
      </c>
      <c r="D7550" s="1" t="s">
        <v>7139</v>
      </c>
    </row>
    <row r="7551" spans="1:4" x14ac:dyDescent="0.25">
      <c r="A7551" s="1" t="s">
        <v>8068</v>
      </c>
      <c r="B7551" s="1">
        <v>12117.61184741</v>
      </c>
      <c r="C7551" s="5">
        <f t="shared" si="117"/>
        <v>5496.4517930903967</v>
      </c>
      <c r="D7551" s="1" t="s">
        <v>7139</v>
      </c>
    </row>
    <row r="7552" spans="1:4" x14ac:dyDescent="0.25">
      <c r="A7552" s="1" t="s">
        <v>8069</v>
      </c>
      <c r="B7552" s="1">
        <v>2341.4087190999999</v>
      </c>
      <c r="C7552" s="5">
        <f t="shared" si="117"/>
        <v>1062.0442637140072</v>
      </c>
      <c r="D7552" s="1" t="s">
        <v>7139</v>
      </c>
    </row>
    <row r="7553" spans="1:4" x14ac:dyDescent="0.25">
      <c r="A7553" s="1" t="s">
        <v>8070</v>
      </c>
      <c r="B7553" s="1">
        <v>18253.256432250007</v>
      </c>
      <c r="C7553" s="5">
        <f t="shared" si="117"/>
        <v>8279.5310916171456</v>
      </c>
      <c r="D7553" s="1" t="s">
        <v>7139</v>
      </c>
    </row>
    <row r="7554" spans="1:4" x14ac:dyDescent="0.25">
      <c r="A7554" s="1" t="s">
        <v>8071</v>
      </c>
      <c r="B7554" s="1">
        <v>54546.047571750009</v>
      </c>
      <c r="C7554" s="5">
        <f t="shared" si="117"/>
        <v>24741.650810165229</v>
      </c>
      <c r="D7554" s="1" t="s">
        <v>7139</v>
      </c>
    </row>
    <row r="7555" spans="1:4" x14ac:dyDescent="0.25">
      <c r="A7555" s="1" t="s">
        <v>8072</v>
      </c>
      <c r="B7555" s="1">
        <v>37531.698162059976</v>
      </c>
      <c r="C7555" s="5">
        <f t="shared" ref="C7555:C7618" si="118">0.453592*B7555</f>
        <v>17024.078032725109</v>
      </c>
      <c r="D7555" s="1" t="s">
        <v>7139</v>
      </c>
    </row>
    <row r="7556" spans="1:4" x14ac:dyDescent="0.25">
      <c r="A7556" s="1" t="s">
        <v>8073</v>
      </c>
      <c r="B7556" s="1">
        <v>16763.507028819997</v>
      </c>
      <c r="C7556" s="5">
        <f t="shared" si="118"/>
        <v>7603.7926802165202</v>
      </c>
      <c r="D7556" s="1" t="s">
        <v>7139</v>
      </c>
    </row>
    <row r="7557" spans="1:4" x14ac:dyDescent="0.25">
      <c r="A7557" s="1" t="s">
        <v>8074</v>
      </c>
      <c r="B7557" s="1">
        <v>33074.860097639998</v>
      </c>
      <c r="C7557" s="5">
        <f t="shared" si="118"/>
        <v>15002.491941408722</v>
      </c>
      <c r="D7557" s="1" t="s">
        <v>7139</v>
      </c>
    </row>
    <row r="7558" spans="1:4" x14ac:dyDescent="0.25">
      <c r="A7558" s="1" t="s">
        <v>8075</v>
      </c>
      <c r="B7558" s="1">
        <v>8674.8212103899968</v>
      </c>
      <c r="C7558" s="5">
        <f t="shared" si="118"/>
        <v>3934.8295024632193</v>
      </c>
      <c r="D7558" s="1" t="s">
        <v>7139</v>
      </c>
    </row>
    <row r="7559" spans="1:4" x14ac:dyDescent="0.25">
      <c r="A7559" s="1" t="s">
        <v>8076</v>
      </c>
      <c r="B7559" s="1">
        <v>697.20446111999991</v>
      </c>
      <c r="C7559" s="5">
        <f t="shared" si="118"/>
        <v>316.24636592834298</v>
      </c>
      <c r="D7559" s="1" t="s">
        <v>7139</v>
      </c>
    </row>
    <row r="7560" spans="1:4" x14ac:dyDescent="0.25">
      <c r="A7560" s="1" t="s">
        <v>8077</v>
      </c>
      <c r="B7560" s="1">
        <v>310.15931280000001</v>
      </c>
      <c r="C7560" s="5">
        <f t="shared" si="118"/>
        <v>140.6857830115776</v>
      </c>
      <c r="D7560" s="1" t="s">
        <v>7139</v>
      </c>
    </row>
    <row r="7561" spans="1:4" x14ac:dyDescent="0.25">
      <c r="A7561" s="1" t="s">
        <v>8078</v>
      </c>
      <c r="B7561" s="1">
        <v>1214.5500563999997</v>
      </c>
      <c r="C7561" s="5">
        <f t="shared" si="118"/>
        <v>550.91018918258862</v>
      </c>
      <c r="D7561" s="1" t="s">
        <v>7139</v>
      </c>
    </row>
    <row r="7562" spans="1:4" x14ac:dyDescent="0.25">
      <c r="A7562" s="1" t="s">
        <v>8079</v>
      </c>
      <c r="B7562" s="1">
        <v>38.700000000000003</v>
      </c>
      <c r="C7562" s="5">
        <f t="shared" si="118"/>
        <v>17.554010400000003</v>
      </c>
      <c r="D7562" s="1" t="s">
        <v>7139</v>
      </c>
    </row>
    <row r="7563" spans="1:4" x14ac:dyDescent="0.25">
      <c r="A7563" s="1" t="s">
        <v>8080</v>
      </c>
      <c r="B7563" s="1">
        <v>1678.1035481200006</v>
      </c>
      <c r="C7563" s="5">
        <f t="shared" si="118"/>
        <v>761.17434459884726</v>
      </c>
      <c r="D7563" s="1" t="s">
        <v>7139</v>
      </c>
    </row>
    <row r="7564" spans="1:4" x14ac:dyDescent="0.25">
      <c r="A7564" s="1" t="s">
        <v>8081</v>
      </c>
      <c r="B7564" s="1">
        <v>5308.4436979999991</v>
      </c>
      <c r="C7564" s="5">
        <f t="shared" si="118"/>
        <v>2407.8675938632155</v>
      </c>
      <c r="D7564" s="1" t="s">
        <v>7139</v>
      </c>
    </row>
    <row r="7565" spans="1:4" x14ac:dyDescent="0.25">
      <c r="A7565" s="1" t="s">
        <v>8082</v>
      </c>
      <c r="B7565" s="1">
        <v>3137.880815160001</v>
      </c>
      <c r="C7565" s="5">
        <f t="shared" si="118"/>
        <v>1423.3176347100552</v>
      </c>
      <c r="D7565" s="1" t="s">
        <v>7139</v>
      </c>
    </row>
    <row r="7566" spans="1:4" x14ac:dyDescent="0.25">
      <c r="A7566" s="1" t="s">
        <v>8083</v>
      </c>
      <c r="B7566" s="1">
        <v>1358.1609308599998</v>
      </c>
      <c r="C7566" s="5">
        <f t="shared" si="118"/>
        <v>616.05093295064898</v>
      </c>
      <c r="D7566" s="1" t="s">
        <v>7139</v>
      </c>
    </row>
    <row r="7567" spans="1:4" x14ac:dyDescent="0.25">
      <c r="A7567" s="1" t="s">
        <v>8084</v>
      </c>
      <c r="B7567" s="1">
        <v>12128.281076380003</v>
      </c>
      <c r="C7567" s="5">
        <f t="shared" si="118"/>
        <v>5501.2912699973576</v>
      </c>
      <c r="D7567" s="1" t="s">
        <v>7139</v>
      </c>
    </row>
    <row r="7568" spans="1:4" x14ac:dyDescent="0.25">
      <c r="A7568" s="1" t="s">
        <v>8085</v>
      </c>
      <c r="B7568" s="1">
        <v>31078.583251000004</v>
      </c>
      <c r="C7568" s="5">
        <f t="shared" si="118"/>
        <v>14096.996733987593</v>
      </c>
      <c r="D7568" s="1" t="s">
        <v>7139</v>
      </c>
    </row>
    <row r="7569" spans="1:4" x14ac:dyDescent="0.25">
      <c r="A7569" s="1" t="s">
        <v>8086</v>
      </c>
      <c r="B7569" s="1">
        <v>4043.18375965</v>
      </c>
      <c r="C7569" s="5">
        <f t="shared" si="118"/>
        <v>1833.9558079071628</v>
      </c>
      <c r="D7569" s="1" t="s">
        <v>7139</v>
      </c>
    </row>
    <row r="7570" spans="1:4" x14ac:dyDescent="0.25">
      <c r="A7570" s="1" t="s">
        <v>8087</v>
      </c>
      <c r="B7570" s="1">
        <v>31021.439961149965</v>
      </c>
      <c r="C7570" s="5">
        <f t="shared" si="118"/>
        <v>14071.076994857935</v>
      </c>
      <c r="D7570" s="1" t="s">
        <v>7139</v>
      </c>
    </row>
    <row r="7571" spans="1:4" x14ac:dyDescent="0.25">
      <c r="A7571" s="1" t="s">
        <v>8088</v>
      </c>
      <c r="B7571" s="1">
        <v>57934.19611444998</v>
      </c>
      <c r="C7571" s="5">
        <f t="shared" si="118"/>
        <v>26278.487883945596</v>
      </c>
      <c r="D7571" s="1" t="s">
        <v>7139</v>
      </c>
    </row>
    <row r="7572" spans="1:4" x14ac:dyDescent="0.25">
      <c r="A7572" s="1" t="s">
        <v>8089</v>
      </c>
      <c r="B7572" s="1">
        <v>65079.649001339996</v>
      </c>
      <c r="C7572" s="5">
        <f t="shared" si="118"/>
        <v>29519.608149815813</v>
      </c>
      <c r="D7572" s="1" t="s">
        <v>7139</v>
      </c>
    </row>
    <row r="7573" spans="1:4" x14ac:dyDescent="0.25">
      <c r="A7573" s="1" t="s">
        <v>8090</v>
      </c>
      <c r="B7573" s="1">
        <v>50416.949047019982</v>
      </c>
      <c r="C7573" s="5">
        <f t="shared" si="118"/>
        <v>22868.724752135888</v>
      </c>
      <c r="D7573" s="1" t="s">
        <v>7139</v>
      </c>
    </row>
    <row r="7574" spans="1:4" x14ac:dyDescent="0.25">
      <c r="A7574" s="1" t="s">
        <v>8091</v>
      </c>
      <c r="B7574" s="1">
        <v>8171.7913085999999</v>
      </c>
      <c r="C7574" s="5">
        <f t="shared" si="118"/>
        <v>3706.659163250491</v>
      </c>
      <c r="D7574" s="1" t="s">
        <v>7139</v>
      </c>
    </row>
    <row r="7575" spans="1:4" x14ac:dyDescent="0.25">
      <c r="A7575" s="1" t="s">
        <v>8092</v>
      </c>
      <c r="B7575" s="1">
        <v>13533.3987612</v>
      </c>
      <c r="C7575" s="5">
        <f t="shared" si="118"/>
        <v>6138.64141089023</v>
      </c>
      <c r="D7575" s="1" t="s">
        <v>7139</v>
      </c>
    </row>
    <row r="7576" spans="1:4" x14ac:dyDescent="0.25">
      <c r="A7576" s="1" t="s">
        <v>8093</v>
      </c>
      <c r="B7576" s="1">
        <v>21114.418008830005</v>
      </c>
      <c r="C7576" s="5">
        <f t="shared" si="118"/>
        <v>9577.33109346122</v>
      </c>
      <c r="D7576" s="1" t="s">
        <v>7139</v>
      </c>
    </row>
    <row r="7577" spans="1:4" x14ac:dyDescent="0.25">
      <c r="A7577" s="1" t="s">
        <v>8094</v>
      </c>
      <c r="B7577" s="1">
        <v>24388.457297090004</v>
      </c>
      <c r="C7577" s="5">
        <f t="shared" si="118"/>
        <v>11062.409122301649</v>
      </c>
      <c r="D7577" s="1" t="s">
        <v>7139</v>
      </c>
    </row>
    <row r="7578" spans="1:4" x14ac:dyDescent="0.25">
      <c r="A7578" s="1" t="s">
        <v>8095</v>
      </c>
      <c r="B7578" s="1">
        <v>54345.080765160012</v>
      </c>
      <c r="C7578" s="5">
        <f t="shared" si="118"/>
        <v>24650.49387443046</v>
      </c>
      <c r="D7578" s="1" t="s">
        <v>7139</v>
      </c>
    </row>
    <row r="7579" spans="1:4" x14ac:dyDescent="0.25">
      <c r="A7579" s="1" t="s">
        <v>8096</v>
      </c>
      <c r="B7579" s="1">
        <v>25919.668820430001</v>
      </c>
      <c r="C7579" s="5">
        <f t="shared" si="118"/>
        <v>11756.954419596485</v>
      </c>
      <c r="D7579" s="1" t="s">
        <v>7139</v>
      </c>
    </row>
    <row r="7580" spans="1:4" x14ac:dyDescent="0.25">
      <c r="A7580" s="1" t="s">
        <v>8097</v>
      </c>
      <c r="B7580" s="1">
        <v>3460.9017566799998</v>
      </c>
      <c r="C7580" s="5">
        <f t="shared" si="118"/>
        <v>1569.8373496159945</v>
      </c>
      <c r="D7580" s="1" t="s">
        <v>7139</v>
      </c>
    </row>
    <row r="7581" spans="1:4" x14ac:dyDescent="0.25">
      <c r="A7581" s="1" t="s">
        <v>8098</v>
      </c>
      <c r="B7581" s="1">
        <v>36867.071554049973</v>
      </c>
      <c r="C7581" s="5">
        <f t="shared" si="118"/>
        <v>16722.608720344637</v>
      </c>
      <c r="D7581" s="1" t="s">
        <v>7139</v>
      </c>
    </row>
    <row r="7582" spans="1:4" x14ac:dyDescent="0.25">
      <c r="A7582" s="1" t="s">
        <v>8099</v>
      </c>
      <c r="B7582" s="1">
        <v>21347.970201670003</v>
      </c>
      <c r="C7582" s="5">
        <f t="shared" si="118"/>
        <v>9683.2684997158995</v>
      </c>
      <c r="D7582" s="1" t="s">
        <v>7139</v>
      </c>
    </row>
    <row r="7583" spans="1:4" x14ac:dyDescent="0.25">
      <c r="A7583" s="1" t="s">
        <v>8100</v>
      </c>
      <c r="B7583" s="1">
        <v>33889.086796909978</v>
      </c>
      <c r="C7583" s="5">
        <f t="shared" si="118"/>
        <v>15371.818658383991</v>
      </c>
      <c r="D7583" s="1" t="s">
        <v>7139</v>
      </c>
    </row>
    <row r="7584" spans="1:4" x14ac:dyDescent="0.25">
      <c r="A7584" s="1" t="s">
        <v>8101</v>
      </c>
      <c r="B7584" s="1">
        <v>27233.803711880013</v>
      </c>
      <c r="C7584" s="5">
        <f t="shared" si="118"/>
        <v>12353.035493279078</v>
      </c>
      <c r="D7584" s="1" t="s">
        <v>7139</v>
      </c>
    </row>
    <row r="7585" spans="1:4" x14ac:dyDescent="0.25">
      <c r="A7585" s="1" t="s">
        <v>8102</v>
      </c>
      <c r="B7585" s="1">
        <v>28074.207919710014</v>
      </c>
      <c r="C7585" s="5">
        <f t="shared" si="118"/>
        <v>12734.236118717105</v>
      </c>
      <c r="D7585" s="1" t="s">
        <v>7139</v>
      </c>
    </row>
    <row r="7586" spans="1:4" x14ac:dyDescent="0.25">
      <c r="A7586" s="1" t="s">
        <v>8103</v>
      </c>
      <c r="B7586" s="1">
        <v>32072.512123209999</v>
      </c>
      <c r="C7586" s="5">
        <f t="shared" si="118"/>
        <v>14547.83491899107</v>
      </c>
      <c r="D7586" s="1" t="s">
        <v>7139</v>
      </c>
    </row>
    <row r="7587" spans="1:4" x14ac:dyDescent="0.25">
      <c r="A7587" s="1" t="s">
        <v>8104</v>
      </c>
      <c r="B7587" s="1">
        <v>39392.236765839996</v>
      </c>
      <c r="C7587" s="5">
        <f t="shared" si="118"/>
        <v>17868.003459090894</v>
      </c>
      <c r="D7587" s="1" t="s">
        <v>7139</v>
      </c>
    </row>
    <row r="7588" spans="1:4" x14ac:dyDescent="0.25">
      <c r="A7588" s="1" t="s">
        <v>8105</v>
      </c>
      <c r="B7588" s="1">
        <v>31401.306050400002</v>
      </c>
      <c r="C7588" s="5">
        <f t="shared" si="118"/>
        <v>14243.381214013038</v>
      </c>
      <c r="D7588" s="1" t="s">
        <v>7139</v>
      </c>
    </row>
    <row r="7589" spans="1:4" x14ac:dyDescent="0.25">
      <c r="A7589" s="1" t="s">
        <v>8106</v>
      </c>
      <c r="B7589" s="1">
        <v>37359.578529340019</v>
      </c>
      <c r="C7589" s="5">
        <f t="shared" si="118"/>
        <v>16946.005944280398</v>
      </c>
      <c r="D7589" s="1" t="s">
        <v>7139</v>
      </c>
    </row>
    <row r="7590" spans="1:4" x14ac:dyDescent="0.25">
      <c r="A7590" s="1" t="s">
        <v>8107</v>
      </c>
      <c r="B7590" s="1">
        <v>30822.153184149996</v>
      </c>
      <c r="C7590" s="5">
        <f t="shared" si="118"/>
        <v>13980.682107104965</v>
      </c>
      <c r="D7590" s="1" t="s">
        <v>7139</v>
      </c>
    </row>
    <row r="7591" spans="1:4" x14ac:dyDescent="0.25">
      <c r="A7591" s="1" t="s">
        <v>8108</v>
      </c>
      <c r="B7591" s="1">
        <v>29456.512986169979</v>
      </c>
      <c r="C7591" s="5">
        <f t="shared" si="118"/>
        <v>13361.238638422812</v>
      </c>
      <c r="D7591" s="1" t="s">
        <v>7139</v>
      </c>
    </row>
    <row r="7592" spans="1:4" x14ac:dyDescent="0.25">
      <c r="A7592" s="1" t="s">
        <v>8109</v>
      </c>
      <c r="B7592" s="1">
        <v>18375.79169546999</v>
      </c>
      <c r="C7592" s="5">
        <f t="shared" si="118"/>
        <v>8335.1121067316235</v>
      </c>
      <c r="D7592" s="1" t="s">
        <v>7139</v>
      </c>
    </row>
    <row r="7593" spans="1:4" x14ac:dyDescent="0.25">
      <c r="A7593" s="1" t="s">
        <v>8110</v>
      </c>
      <c r="B7593" s="1">
        <v>23340.947355039996</v>
      </c>
      <c r="C7593" s="5">
        <f t="shared" si="118"/>
        <v>10587.266992667302</v>
      </c>
      <c r="D7593" s="1" t="s">
        <v>7139</v>
      </c>
    </row>
    <row r="7594" spans="1:4" x14ac:dyDescent="0.25">
      <c r="A7594" s="1" t="s">
        <v>8111</v>
      </c>
      <c r="B7594" s="1">
        <v>21274.581512359986</v>
      </c>
      <c r="C7594" s="5">
        <f t="shared" si="118"/>
        <v>9649.9799773543909</v>
      </c>
      <c r="D7594" s="1" t="s">
        <v>7139</v>
      </c>
    </row>
    <row r="7595" spans="1:4" x14ac:dyDescent="0.25">
      <c r="A7595" s="1" t="s">
        <v>8112</v>
      </c>
      <c r="B7595" s="1">
        <v>20147.126352700001</v>
      </c>
      <c r="C7595" s="5">
        <f t="shared" si="118"/>
        <v>9138.5753365738983</v>
      </c>
      <c r="D7595" s="1" t="s">
        <v>7139</v>
      </c>
    </row>
    <row r="7596" spans="1:4" x14ac:dyDescent="0.25">
      <c r="A7596" s="1" t="s">
        <v>8113</v>
      </c>
      <c r="B7596" s="1">
        <v>40007.916838239995</v>
      </c>
      <c r="C7596" s="5">
        <f t="shared" si="118"/>
        <v>18147.271014490954</v>
      </c>
      <c r="D7596" s="1" t="s">
        <v>7139</v>
      </c>
    </row>
    <row r="7597" spans="1:4" x14ac:dyDescent="0.25">
      <c r="A7597" s="1" t="s">
        <v>8114</v>
      </c>
      <c r="B7597" s="1">
        <v>35941.798412379998</v>
      </c>
      <c r="C7597" s="5">
        <f t="shared" si="118"/>
        <v>16302.912225468268</v>
      </c>
      <c r="D7597" s="1" t="s">
        <v>7139</v>
      </c>
    </row>
    <row r="7598" spans="1:4" x14ac:dyDescent="0.25">
      <c r="A7598" s="1" t="s">
        <v>8115</v>
      </c>
      <c r="B7598" s="1">
        <v>15385.911528620005</v>
      </c>
      <c r="C7598" s="5">
        <f t="shared" si="118"/>
        <v>6978.926382089805</v>
      </c>
      <c r="D7598" s="1" t="s">
        <v>7139</v>
      </c>
    </row>
    <row r="7599" spans="1:4" x14ac:dyDescent="0.25">
      <c r="A7599" s="1" t="s">
        <v>8116</v>
      </c>
      <c r="B7599" s="1">
        <v>15365.099558849995</v>
      </c>
      <c r="C7599" s="5">
        <f t="shared" si="118"/>
        <v>6969.4862390978869</v>
      </c>
      <c r="D7599" s="1" t="s">
        <v>7139</v>
      </c>
    </row>
    <row r="7600" spans="1:4" x14ac:dyDescent="0.25">
      <c r="A7600" s="1" t="s">
        <v>8117</v>
      </c>
      <c r="B7600" s="1">
        <v>18911.003136280004</v>
      </c>
      <c r="C7600" s="5">
        <f t="shared" si="118"/>
        <v>8577.8797345915191</v>
      </c>
      <c r="D7600" s="1" t="s">
        <v>7139</v>
      </c>
    </row>
    <row r="7601" spans="1:4" x14ac:dyDescent="0.25">
      <c r="A7601" s="1" t="s">
        <v>8118</v>
      </c>
      <c r="B7601" s="1">
        <v>24465.821802088001</v>
      </c>
      <c r="C7601" s="5">
        <f t="shared" si="118"/>
        <v>11097.5010428527</v>
      </c>
      <c r="D7601" s="1" t="s">
        <v>7139</v>
      </c>
    </row>
    <row r="7602" spans="1:4" x14ac:dyDescent="0.25">
      <c r="A7602" s="1" t="s">
        <v>8119</v>
      </c>
      <c r="B7602" s="1">
        <v>4846.8771473700017</v>
      </c>
      <c r="C7602" s="5">
        <f t="shared" si="118"/>
        <v>2198.5046990298538</v>
      </c>
      <c r="D7602" s="1" t="s">
        <v>7139</v>
      </c>
    </row>
    <row r="7603" spans="1:4" x14ac:dyDescent="0.25">
      <c r="A7603" s="1" t="s">
        <v>8120</v>
      </c>
      <c r="B7603" s="1">
        <v>3470.3335330900013</v>
      </c>
      <c r="C7603" s="5">
        <f t="shared" si="118"/>
        <v>1574.1155279413599</v>
      </c>
      <c r="D7603" s="1" t="s">
        <v>7139</v>
      </c>
    </row>
    <row r="7604" spans="1:4" x14ac:dyDescent="0.25">
      <c r="A7604" s="1" t="s">
        <v>8121</v>
      </c>
      <c r="B7604" s="1">
        <v>5541.6712576500013</v>
      </c>
      <c r="C7604" s="5">
        <f t="shared" si="118"/>
        <v>2513.6577490999794</v>
      </c>
      <c r="D7604" s="1" t="s">
        <v>7139</v>
      </c>
    </row>
    <row r="7605" spans="1:4" x14ac:dyDescent="0.25">
      <c r="A7605" s="1" t="s">
        <v>8122</v>
      </c>
      <c r="B7605" s="1">
        <v>4529.8254795500006</v>
      </c>
      <c r="C7605" s="5">
        <f t="shared" si="118"/>
        <v>2054.692598920044</v>
      </c>
      <c r="D7605" s="1" t="s">
        <v>7139</v>
      </c>
    </row>
    <row r="7606" spans="1:4" x14ac:dyDescent="0.25">
      <c r="A7606" s="1" t="s">
        <v>8123</v>
      </c>
      <c r="B7606" s="1">
        <v>154.53721143999999</v>
      </c>
      <c r="C7606" s="5">
        <f t="shared" si="118"/>
        <v>70.096842811492479</v>
      </c>
      <c r="D7606" s="1" t="s">
        <v>7139</v>
      </c>
    </row>
    <row r="7607" spans="1:4" x14ac:dyDescent="0.25">
      <c r="A7607" s="1" t="s">
        <v>8124</v>
      </c>
      <c r="B7607" s="1">
        <v>47.4198612</v>
      </c>
      <c r="C7607" s="5">
        <f t="shared" si="118"/>
        <v>21.5092696814304</v>
      </c>
      <c r="D7607" s="1" t="s">
        <v>7139</v>
      </c>
    </row>
    <row r="7608" spans="1:4" x14ac:dyDescent="0.25">
      <c r="A7608" s="1" t="s">
        <v>8125</v>
      </c>
      <c r="B7608" s="1">
        <v>3561.7063051</v>
      </c>
      <c r="C7608" s="5">
        <f t="shared" si="118"/>
        <v>1615.5614863429191</v>
      </c>
      <c r="D7608" s="1" t="s">
        <v>7139</v>
      </c>
    </row>
    <row r="7609" spans="1:4" x14ac:dyDescent="0.25">
      <c r="A7609" s="1" t="s">
        <v>8126</v>
      </c>
      <c r="B7609" s="1">
        <v>8424.5028528000003</v>
      </c>
      <c r="C7609" s="5">
        <f t="shared" si="118"/>
        <v>3821.2870980072576</v>
      </c>
      <c r="D7609" s="1" t="s">
        <v>7139</v>
      </c>
    </row>
    <row r="7610" spans="1:4" x14ac:dyDescent="0.25">
      <c r="A7610" s="1" t="s">
        <v>8127</v>
      </c>
      <c r="B7610" s="1">
        <v>4532.9161633000003</v>
      </c>
      <c r="C7610" s="5">
        <f t="shared" si="118"/>
        <v>2056.0945083435736</v>
      </c>
      <c r="D7610" s="1" t="s">
        <v>7139</v>
      </c>
    </row>
    <row r="7611" spans="1:4" x14ac:dyDescent="0.25">
      <c r="A7611" s="1" t="s">
        <v>8128</v>
      </c>
      <c r="B7611" s="1">
        <v>14190.20330234</v>
      </c>
      <c r="C7611" s="5">
        <f t="shared" si="118"/>
        <v>6436.5626963150053</v>
      </c>
      <c r="D7611" s="1" t="s">
        <v>7139</v>
      </c>
    </row>
    <row r="7612" spans="1:4" x14ac:dyDescent="0.25">
      <c r="A7612" s="1" t="s">
        <v>8129</v>
      </c>
      <c r="B7612" s="1">
        <v>10565.919798300003</v>
      </c>
      <c r="C7612" s="5">
        <f t="shared" si="118"/>
        <v>4792.6166931504949</v>
      </c>
      <c r="D7612" s="1" t="s">
        <v>7139</v>
      </c>
    </row>
    <row r="7613" spans="1:4" x14ac:dyDescent="0.25">
      <c r="A7613" s="1" t="s">
        <v>8130</v>
      </c>
      <c r="B7613" s="1">
        <v>15227.995334240004</v>
      </c>
      <c r="C7613" s="5">
        <f t="shared" si="118"/>
        <v>6907.2968596485916</v>
      </c>
      <c r="D7613" s="1" t="s">
        <v>7139</v>
      </c>
    </row>
    <row r="7614" spans="1:4" x14ac:dyDescent="0.25">
      <c r="A7614" s="1" t="s">
        <v>8131</v>
      </c>
      <c r="B7614" s="1">
        <v>2527.7528558800009</v>
      </c>
      <c r="C7614" s="5">
        <f t="shared" si="118"/>
        <v>1146.5684734043214</v>
      </c>
      <c r="D7614" s="1" t="s">
        <v>7139</v>
      </c>
    </row>
    <row r="7615" spans="1:4" x14ac:dyDescent="0.25">
      <c r="A7615" s="1" t="s">
        <v>8132</v>
      </c>
      <c r="B7615" s="1">
        <v>18943.872535310002</v>
      </c>
      <c r="C7615" s="5">
        <f t="shared" si="118"/>
        <v>8592.7890310363346</v>
      </c>
      <c r="D7615" s="1" t="s">
        <v>7139</v>
      </c>
    </row>
    <row r="7616" spans="1:4" x14ac:dyDescent="0.25">
      <c r="A7616" s="1" t="s">
        <v>8133</v>
      </c>
      <c r="B7616" s="1">
        <v>4565.4117595700009</v>
      </c>
      <c r="C7616" s="5">
        <f t="shared" si="118"/>
        <v>2070.8342508468759</v>
      </c>
      <c r="D7616" s="1" t="s">
        <v>7139</v>
      </c>
    </row>
    <row r="7617" spans="1:4" x14ac:dyDescent="0.25">
      <c r="A7617" s="1" t="s">
        <v>8134</v>
      </c>
      <c r="B7617" s="1">
        <v>56.830885959999996</v>
      </c>
      <c r="C7617" s="5">
        <f t="shared" si="118"/>
        <v>25.778035224368317</v>
      </c>
      <c r="D7617" s="1" t="s">
        <v>7139</v>
      </c>
    </row>
    <row r="7618" spans="1:4" x14ac:dyDescent="0.25">
      <c r="A7618" s="1" t="s">
        <v>8135</v>
      </c>
      <c r="B7618" s="1">
        <v>4419.7085183500012</v>
      </c>
      <c r="C7618" s="5">
        <f t="shared" si="118"/>
        <v>2004.7444262554138</v>
      </c>
      <c r="D7618" s="1" t="s">
        <v>7139</v>
      </c>
    </row>
    <row r="7619" spans="1:4" x14ac:dyDescent="0.25">
      <c r="A7619" s="1" t="s">
        <v>8136</v>
      </c>
      <c r="B7619" s="1">
        <v>13177.614367770004</v>
      </c>
      <c r="C7619" s="5">
        <f t="shared" ref="C7619:C7682" si="119">0.453592*B7619</f>
        <v>5977.2604563055311</v>
      </c>
      <c r="D7619" s="1" t="s">
        <v>7139</v>
      </c>
    </row>
    <row r="7620" spans="1:4" x14ac:dyDescent="0.25">
      <c r="A7620" s="1" t="s">
        <v>8137</v>
      </c>
      <c r="B7620" s="1">
        <v>4993.8051443999984</v>
      </c>
      <c r="C7620" s="5">
        <f t="shared" si="119"/>
        <v>2265.1500630586843</v>
      </c>
      <c r="D7620" s="1" t="s">
        <v>7139</v>
      </c>
    </row>
    <row r="7621" spans="1:4" x14ac:dyDescent="0.25">
      <c r="A7621" s="1" t="s">
        <v>8138</v>
      </c>
      <c r="B7621" s="1">
        <v>21813.175530009994</v>
      </c>
      <c r="C7621" s="5">
        <f t="shared" si="119"/>
        <v>9894.2819150082923</v>
      </c>
      <c r="D7621" s="1" t="s">
        <v>7139</v>
      </c>
    </row>
    <row r="7622" spans="1:4" x14ac:dyDescent="0.25">
      <c r="A7622" s="1" t="s">
        <v>8139</v>
      </c>
      <c r="B7622" s="1">
        <v>30272.473748580007</v>
      </c>
      <c r="C7622" s="5">
        <f t="shared" si="119"/>
        <v>13731.351912565902</v>
      </c>
      <c r="D7622" s="1" t="s">
        <v>7139</v>
      </c>
    </row>
    <row r="7623" spans="1:4" x14ac:dyDescent="0.25">
      <c r="A7623" s="1" t="s">
        <v>8140</v>
      </c>
      <c r="B7623" s="1">
        <v>16283.193805359993</v>
      </c>
      <c r="C7623" s="5">
        <f t="shared" si="119"/>
        <v>7385.9264445608496</v>
      </c>
      <c r="D7623" s="1" t="s">
        <v>7139</v>
      </c>
    </row>
    <row r="7624" spans="1:4" x14ac:dyDescent="0.25">
      <c r="A7624" s="1" t="s">
        <v>8141</v>
      </c>
      <c r="B7624" s="1">
        <v>44298.637072639984</v>
      </c>
      <c r="C7624" s="5">
        <f t="shared" si="119"/>
        <v>20093.507387052916</v>
      </c>
      <c r="D7624" s="1" t="s">
        <v>7139</v>
      </c>
    </row>
    <row r="7625" spans="1:4" x14ac:dyDescent="0.25">
      <c r="A7625" s="1" t="s">
        <v>8142</v>
      </c>
      <c r="B7625" s="1">
        <v>15223.520917929993</v>
      </c>
      <c r="C7625" s="5">
        <f t="shared" si="119"/>
        <v>6905.2673002057008</v>
      </c>
      <c r="D7625" s="1" t="s">
        <v>7139</v>
      </c>
    </row>
    <row r="7626" spans="1:4" x14ac:dyDescent="0.25">
      <c r="A7626" s="1" t="s">
        <v>8143</v>
      </c>
      <c r="B7626" s="1">
        <v>29542.845626299983</v>
      </c>
      <c r="C7626" s="5">
        <f t="shared" si="119"/>
        <v>13400.398433324661</v>
      </c>
      <c r="D7626" s="1" t="s">
        <v>7139</v>
      </c>
    </row>
    <row r="7627" spans="1:4" x14ac:dyDescent="0.25">
      <c r="A7627" s="1" t="s">
        <v>8144</v>
      </c>
      <c r="B7627" s="1">
        <v>21058.875265579987</v>
      </c>
      <c r="C7627" s="5">
        <f t="shared" si="119"/>
        <v>9552.1373494649579</v>
      </c>
      <c r="D7627" s="1" t="s">
        <v>7139</v>
      </c>
    </row>
    <row r="7628" spans="1:4" x14ac:dyDescent="0.25">
      <c r="A7628" s="1" t="s">
        <v>8145</v>
      </c>
      <c r="B7628" s="1">
        <v>10876.468554460011</v>
      </c>
      <c r="C7628" s="5">
        <f t="shared" si="119"/>
        <v>4933.4791245546248</v>
      </c>
      <c r="D7628" s="1" t="s">
        <v>7139</v>
      </c>
    </row>
    <row r="7629" spans="1:4" x14ac:dyDescent="0.25">
      <c r="A7629" s="1" t="s">
        <v>8146</v>
      </c>
      <c r="B7629" s="1">
        <v>8597.733757189997</v>
      </c>
      <c r="C7629" s="5">
        <f t="shared" si="119"/>
        <v>3899.863250391325</v>
      </c>
      <c r="D7629" s="1" t="s">
        <v>7139</v>
      </c>
    </row>
    <row r="7630" spans="1:4" x14ac:dyDescent="0.25">
      <c r="A7630" s="1" t="s">
        <v>8147</v>
      </c>
      <c r="B7630" s="1">
        <v>39326.858881420012</v>
      </c>
      <c r="C7630" s="5">
        <f t="shared" si="119"/>
        <v>17838.348573741067</v>
      </c>
      <c r="D7630" s="1" t="s">
        <v>7139</v>
      </c>
    </row>
    <row r="7631" spans="1:4" x14ac:dyDescent="0.25">
      <c r="A7631" s="1" t="s">
        <v>8148</v>
      </c>
      <c r="B7631" s="1">
        <v>20499.179848899999</v>
      </c>
      <c r="C7631" s="5">
        <f t="shared" si="119"/>
        <v>9298.263986022248</v>
      </c>
      <c r="D7631" s="1" t="s">
        <v>7139</v>
      </c>
    </row>
    <row r="7632" spans="1:4" x14ac:dyDescent="0.25">
      <c r="A7632" s="1" t="s">
        <v>8149</v>
      </c>
      <c r="B7632" s="1">
        <v>20771.208581270002</v>
      </c>
      <c r="C7632" s="5">
        <f t="shared" si="119"/>
        <v>9421.6540427954224</v>
      </c>
      <c r="D7632" s="1" t="s">
        <v>7139</v>
      </c>
    </row>
    <row r="7633" spans="1:4" x14ac:dyDescent="0.25">
      <c r="A7633" s="1" t="s">
        <v>8150</v>
      </c>
      <c r="B7633" s="1">
        <v>15764.518408670008</v>
      </c>
      <c r="C7633" s="5">
        <f t="shared" si="119"/>
        <v>7150.659434025446</v>
      </c>
      <c r="D7633" s="1" t="s">
        <v>7139</v>
      </c>
    </row>
    <row r="7634" spans="1:4" x14ac:dyDescent="0.25">
      <c r="A7634" s="1" t="s">
        <v>8151</v>
      </c>
      <c r="B7634" s="1">
        <v>17660.026315849995</v>
      </c>
      <c r="C7634" s="5">
        <f t="shared" si="119"/>
        <v>8010.4466566590309</v>
      </c>
      <c r="D7634" s="1" t="s">
        <v>7139</v>
      </c>
    </row>
    <row r="7635" spans="1:4" x14ac:dyDescent="0.25">
      <c r="A7635" s="1" t="s">
        <v>8152</v>
      </c>
      <c r="B7635" s="1">
        <v>6583.3182390800039</v>
      </c>
      <c r="C7635" s="5">
        <f t="shared" si="119"/>
        <v>2986.1404867007773</v>
      </c>
      <c r="D7635" s="1" t="s">
        <v>7139</v>
      </c>
    </row>
    <row r="7636" spans="1:4" x14ac:dyDescent="0.25">
      <c r="A7636" s="1" t="s">
        <v>8153</v>
      </c>
      <c r="B7636" s="1">
        <v>18102.231607240003</v>
      </c>
      <c r="C7636" s="5">
        <f t="shared" si="119"/>
        <v>8211.027439191208</v>
      </c>
      <c r="D7636" s="1" t="s">
        <v>7139</v>
      </c>
    </row>
    <row r="7637" spans="1:4" x14ac:dyDescent="0.25">
      <c r="A7637" s="1" t="s">
        <v>8154</v>
      </c>
      <c r="B7637" s="1">
        <v>18401.022845809992</v>
      </c>
      <c r="C7637" s="5">
        <f t="shared" si="119"/>
        <v>8346.5567546766451</v>
      </c>
      <c r="D7637" s="1" t="s">
        <v>7139</v>
      </c>
    </row>
    <row r="7638" spans="1:4" x14ac:dyDescent="0.25">
      <c r="A7638" s="1" t="s">
        <v>8155</v>
      </c>
      <c r="B7638" s="1">
        <v>12709.425120389993</v>
      </c>
      <c r="C7638" s="5">
        <f t="shared" si="119"/>
        <v>5764.8935592079379</v>
      </c>
      <c r="D7638" s="1" t="s">
        <v>7139</v>
      </c>
    </row>
    <row r="7639" spans="1:4" x14ac:dyDescent="0.25">
      <c r="A7639" s="1" t="s">
        <v>8156</v>
      </c>
      <c r="B7639" s="1">
        <v>48243.022059099952</v>
      </c>
      <c r="C7639" s="5">
        <f t="shared" si="119"/>
        <v>21882.648861831265</v>
      </c>
      <c r="D7639" s="1" t="s">
        <v>7139</v>
      </c>
    </row>
    <row r="7640" spans="1:4" x14ac:dyDescent="0.25">
      <c r="A7640" s="1" t="s">
        <v>8157</v>
      </c>
      <c r="B7640" s="1">
        <v>5464.2367730799988</v>
      </c>
      <c r="C7640" s="5">
        <f t="shared" si="119"/>
        <v>2478.5340863749029</v>
      </c>
      <c r="D7640" s="1" t="s">
        <v>7139</v>
      </c>
    </row>
    <row r="7641" spans="1:4" x14ac:dyDescent="0.25">
      <c r="A7641" s="1" t="s">
        <v>8158</v>
      </c>
      <c r="B7641" s="1">
        <v>27014.516486130004</v>
      </c>
      <c r="C7641" s="5">
        <f t="shared" si="119"/>
        <v>12253.568561976681</v>
      </c>
      <c r="D7641" s="1" t="s">
        <v>7139</v>
      </c>
    </row>
    <row r="7642" spans="1:4" x14ac:dyDescent="0.25">
      <c r="A7642" s="1" t="s">
        <v>8159</v>
      </c>
      <c r="B7642" s="1">
        <v>16535.269834199997</v>
      </c>
      <c r="C7642" s="5">
        <f t="shared" si="119"/>
        <v>7500.2661146344444</v>
      </c>
      <c r="D7642" s="1" t="s">
        <v>7139</v>
      </c>
    </row>
    <row r="7643" spans="1:4" x14ac:dyDescent="0.25">
      <c r="A7643" s="1" t="s">
        <v>8160</v>
      </c>
      <c r="B7643" s="1">
        <v>5946.1470505400011</v>
      </c>
      <c r="C7643" s="5">
        <f t="shared" si="119"/>
        <v>2697.12473294854</v>
      </c>
      <c r="D7643" s="1" t="s">
        <v>7139</v>
      </c>
    </row>
    <row r="7644" spans="1:4" x14ac:dyDescent="0.25">
      <c r="A7644" s="1" t="s">
        <v>8161</v>
      </c>
      <c r="B7644" s="1">
        <v>1.5434495500000001</v>
      </c>
      <c r="C7644" s="5">
        <f t="shared" si="119"/>
        <v>0.7000963682836</v>
      </c>
      <c r="D7644" s="1" t="s">
        <v>7139</v>
      </c>
    </row>
    <row r="7645" spans="1:4" x14ac:dyDescent="0.25">
      <c r="A7645" s="1" t="s">
        <v>8162</v>
      </c>
      <c r="B7645" s="1">
        <v>16128.094569799992</v>
      </c>
      <c r="C7645" s="5">
        <f t="shared" si="119"/>
        <v>7315.574672104718</v>
      </c>
      <c r="D7645" s="1" t="s">
        <v>7139</v>
      </c>
    </row>
    <row r="7646" spans="1:4" x14ac:dyDescent="0.25">
      <c r="A7646" s="1" t="s">
        <v>8163</v>
      </c>
      <c r="B7646" s="1">
        <v>4312.2891714799989</v>
      </c>
      <c r="C7646" s="5">
        <f t="shared" si="119"/>
        <v>1956.0198698699558</v>
      </c>
      <c r="D7646" s="1" t="s">
        <v>7139</v>
      </c>
    </row>
    <row r="7647" spans="1:4" x14ac:dyDescent="0.25">
      <c r="A7647" s="1" t="s">
        <v>8164</v>
      </c>
      <c r="B7647" s="1">
        <v>2767.5971897100003</v>
      </c>
      <c r="C7647" s="5">
        <f t="shared" si="119"/>
        <v>1255.3599444749384</v>
      </c>
      <c r="D7647" s="1" t="s">
        <v>7139</v>
      </c>
    </row>
    <row r="7648" spans="1:4" x14ac:dyDescent="0.25">
      <c r="A7648" s="1" t="s">
        <v>8165</v>
      </c>
      <c r="B7648" s="1">
        <v>14852.71790284001</v>
      </c>
      <c r="C7648" s="5">
        <f t="shared" si="119"/>
        <v>6737.0740189850058</v>
      </c>
      <c r="D7648" s="1" t="s">
        <v>7139</v>
      </c>
    </row>
    <row r="7649" spans="1:4" x14ac:dyDescent="0.25">
      <c r="A7649" s="1" t="s">
        <v>8166</v>
      </c>
      <c r="B7649" s="1">
        <v>16490.851377249994</v>
      </c>
      <c r="C7649" s="5">
        <f t="shared" si="119"/>
        <v>7480.1182579095794</v>
      </c>
      <c r="D7649" s="1" t="s">
        <v>7139</v>
      </c>
    </row>
    <row r="7650" spans="1:4" x14ac:dyDescent="0.25">
      <c r="A7650" s="1" t="s">
        <v>8167</v>
      </c>
      <c r="B7650" s="1">
        <v>45525.098994450011</v>
      </c>
      <c r="C7650" s="5">
        <f t="shared" si="119"/>
        <v>20649.820703090569</v>
      </c>
      <c r="D7650" s="1" t="s">
        <v>7139</v>
      </c>
    </row>
    <row r="7651" spans="1:4" x14ac:dyDescent="0.25">
      <c r="A7651" s="1" t="s">
        <v>8168</v>
      </c>
      <c r="B7651" s="1">
        <v>17662.918436729993</v>
      </c>
      <c r="C7651" s="5">
        <f t="shared" si="119"/>
        <v>8011.7584995532306</v>
      </c>
      <c r="D7651" s="1" t="s">
        <v>7139</v>
      </c>
    </row>
    <row r="7652" spans="1:4" x14ac:dyDescent="0.25">
      <c r="A7652" s="1" t="s">
        <v>8169</v>
      </c>
      <c r="B7652" s="1">
        <v>13586.120496910007</v>
      </c>
      <c r="C7652" s="5">
        <f t="shared" si="119"/>
        <v>6162.5555684344035</v>
      </c>
      <c r="D7652" s="1" t="s">
        <v>7139</v>
      </c>
    </row>
    <row r="7653" spans="1:4" x14ac:dyDescent="0.25">
      <c r="A7653" s="1" t="s">
        <v>8170</v>
      </c>
      <c r="B7653" s="1">
        <v>132.9839723</v>
      </c>
      <c r="C7653" s="5">
        <f t="shared" si="119"/>
        <v>60.320465963501604</v>
      </c>
      <c r="D7653" s="1" t="s">
        <v>7139</v>
      </c>
    </row>
    <row r="7654" spans="1:4" x14ac:dyDescent="0.25">
      <c r="A7654" s="1" t="s">
        <v>8171</v>
      </c>
      <c r="B7654" s="1">
        <v>3813.1377435000004</v>
      </c>
      <c r="C7654" s="5">
        <f t="shared" si="119"/>
        <v>1729.6087753496522</v>
      </c>
      <c r="D7654" s="1" t="s">
        <v>7139</v>
      </c>
    </row>
    <row r="7655" spans="1:4" x14ac:dyDescent="0.25">
      <c r="A7655" s="1" t="s">
        <v>8172</v>
      </c>
      <c r="B7655" s="1">
        <v>27559.578399230006</v>
      </c>
      <c r="C7655" s="5">
        <f t="shared" si="119"/>
        <v>12500.804285263537</v>
      </c>
      <c r="D7655" s="1" t="s">
        <v>7139</v>
      </c>
    </row>
    <row r="7656" spans="1:4" x14ac:dyDescent="0.25">
      <c r="A7656" s="1" t="s">
        <v>8173</v>
      </c>
      <c r="B7656" s="1">
        <v>45000.441561540014</v>
      </c>
      <c r="C7656" s="5">
        <f t="shared" si="119"/>
        <v>20411.840288782059</v>
      </c>
      <c r="D7656" s="1" t="s">
        <v>7139</v>
      </c>
    </row>
    <row r="7657" spans="1:4" x14ac:dyDescent="0.25">
      <c r="A7657" s="1" t="s">
        <v>8174</v>
      </c>
      <c r="B7657" s="1">
        <v>16056.935180729997</v>
      </c>
      <c r="C7657" s="5">
        <f t="shared" si="119"/>
        <v>7283.2973424976808</v>
      </c>
      <c r="D7657" s="1" t="s">
        <v>7139</v>
      </c>
    </row>
    <row r="7658" spans="1:4" x14ac:dyDescent="0.25">
      <c r="A7658" s="1" t="s">
        <v>8175</v>
      </c>
      <c r="B7658" s="1">
        <v>8658.6127255799984</v>
      </c>
      <c r="C7658" s="5">
        <f t="shared" si="119"/>
        <v>3927.4774634212827</v>
      </c>
      <c r="D7658" s="1" t="s">
        <v>7139</v>
      </c>
    </row>
    <row r="7659" spans="1:4" x14ac:dyDescent="0.25">
      <c r="A7659" s="1" t="s">
        <v>8176</v>
      </c>
      <c r="B7659" s="1">
        <v>19810.169614880011</v>
      </c>
      <c r="C7659" s="5">
        <f t="shared" si="119"/>
        <v>8985.7344559526537</v>
      </c>
      <c r="D7659" s="1" t="s">
        <v>7139</v>
      </c>
    </row>
    <row r="7660" spans="1:4" x14ac:dyDescent="0.25">
      <c r="A7660" s="1" t="s">
        <v>8177</v>
      </c>
      <c r="B7660" s="1">
        <v>12364.29776752</v>
      </c>
      <c r="C7660" s="5">
        <f t="shared" si="119"/>
        <v>5608.346552964932</v>
      </c>
      <c r="D7660" s="1" t="s">
        <v>7139</v>
      </c>
    </row>
    <row r="7661" spans="1:4" x14ac:dyDescent="0.25">
      <c r="A7661" s="1" t="s">
        <v>8178</v>
      </c>
      <c r="B7661" s="1">
        <v>2921.8441872600001</v>
      </c>
      <c r="C7661" s="5">
        <f t="shared" si="119"/>
        <v>1325.3251485876381</v>
      </c>
      <c r="D7661" s="1" t="s">
        <v>7139</v>
      </c>
    </row>
    <row r="7662" spans="1:4" x14ac:dyDescent="0.25">
      <c r="A7662" s="1" t="s">
        <v>8179</v>
      </c>
      <c r="B7662" s="1">
        <v>131.51727059999999</v>
      </c>
      <c r="C7662" s="5">
        <f t="shared" si="119"/>
        <v>59.655181805995191</v>
      </c>
      <c r="D7662" s="1" t="s">
        <v>7139</v>
      </c>
    </row>
    <row r="7663" spans="1:4" x14ac:dyDescent="0.25">
      <c r="A7663" s="1" t="s">
        <v>8180</v>
      </c>
      <c r="B7663" s="1">
        <v>27787.922243109981</v>
      </c>
      <c r="C7663" s="5">
        <f t="shared" si="119"/>
        <v>12604.379226096742</v>
      </c>
      <c r="D7663" s="1" t="s">
        <v>7139</v>
      </c>
    </row>
    <row r="7664" spans="1:4" x14ac:dyDescent="0.25">
      <c r="A7664" s="1" t="s">
        <v>8181</v>
      </c>
      <c r="B7664" s="1">
        <v>20966.194887260004</v>
      </c>
      <c r="C7664" s="5">
        <f t="shared" si="119"/>
        <v>9510.0982713020403</v>
      </c>
      <c r="D7664" s="1" t="s">
        <v>7139</v>
      </c>
    </row>
    <row r="7665" spans="1:4" x14ac:dyDescent="0.25">
      <c r="A7665" s="1" t="s">
        <v>8182</v>
      </c>
      <c r="B7665" s="1">
        <v>17560.818491259997</v>
      </c>
      <c r="C7665" s="5">
        <f t="shared" si="119"/>
        <v>7965.4467810876049</v>
      </c>
      <c r="D7665" s="1" t="s">
        <v>7139</v>
      </c>
    </row>
    <row r="7666" spans="1:4" x14ac:dyDescent="0.25">
      <c r="A7666" s="1" t="s">
        <v>8183</v>
      </c>
      <c r="B7666" s="1">
        <v>13264.141110819995</v>
      </c>
      <c r="C7666" s="5">
        <f t="shared" si="119"/>
        <v>6016.5082947390629</v>
      </c>
      <c r="D7666" s="1" t="s">
        <v>7139</v>
      </c>
    </row>
    <row r="7667" spans="1:4" x14ac:dyDescent="0.25">
      <c r="A7667" s="1" t="s">
        <v>8184</v>
      </c>
      <c r="B7667" s="1">
        <v>7069.4704407999998</v>
      </c>
      <c r="C7667" s="5">
        <f t="shared" si="119"/>
        <v>3206.6552361833533</v>
      </c>
      <c r="D7667" s="1" t="s">
        <v>7139</v>
      </c>
    </row>
    <row r="7668" spans="1:4" x14ac:dyDescent="0.25">
      <c r="A7668" s="1" t="s">
        <v>8185</v>
      </c>
      <c r="B7668" s="1">
        <v>32349.795752550002</v>
      </c>
      <c r="C7668" s="5">
        <f t="shared" si="119"/>
        <v>14673.60855499066</v>
      </c>
      <c r="D7668" s="1" t="s">
        <v>7139</v>
      </c>
    </row>
    <row r="7669" spans="1:4" x14ac:dyDescent="0.25">
      <c r="A7669" s="1" t="s">
        <v>8186</v>
      </c>
      <c r="B7669" s="1">
        <v>24859.152744519979</v>
      </c>
      <c r="C7669" s="5">
        <f t="shared" si="119"/>
        <v>11275.912811692306</v>
      </c>
      <c r="D7669" s="1" t="s">
        <v>7139</v>
      </c>
    </row>
    <row r="7670" spans="1:4" x14ac:dyDescent="0.25">
      <c r="A7670" s="1" t="s">
        <v>8187</v>
      </c>
      <c r="B7670" s="1">
        <v>13438.786512440003</v>
      </c>
      <c r="C7670" s="5">
        <f t="shared" si="119"/>
        <v>6095.7260517506857</v>
      </c>
      <c r="D7670" s="1" t="s">
        <v>7139</v>
      </c>
    </row>
    <row r="7671" spans="1:4" x14ac:dyDescent="0.25">
      <c r="A7671" s="1" t="s">
        <v>8188</v>
      </c>
      <c r="B7671" s="1">
        <v>137.05407137</v>
      </c>
      <c r="C7671" s="5">
        <f t="shared" si="119"/>
        <v>62.16663034086104</v>
      </c>
      <c r="D7671" s="1" t="s">
        <v>7139</v>
      </c>
    </row>
    <row r="7672" spans="1:4" x14ac:dyDescent="0.25">
      <c r="A7672" s="1" t="s">
        <v>8189</v>
      </c>
      <c r="B7672" s="1">
        <v>2795.1711482600003</v>
      </c>
      <c r="C7672" s="5">
        <f t="shared" si="119"/>
        <v>1267.86727148155</v>
      </c>
      <c r="D7672" s="1" t="s">
        <v>7139</v>
      </c>
    </row>
    <row r="7673" spans="1:4" x14ac:dyDescent="0.25">
      <c r="A7673" s="1" t="s">
        <v>8190</v>
      </c>
      <c r="B7673" s="1">
        <v>4036.1217799499996</v>
      </c>
      <c r="C7673" s="5">
        <f t="shared" si="119"/>
        <v>1830.7525504110802</v>
      </c>
      <c r="D7673" s="1" t="s">
        <v>7139</v>
      </c>
    </row>
    <row r="7674" spans="1:4" x14ac:dyDescent="0.25">
      <c r="A7674" s="1" t="s">
        <v>8191</v>
      </c>
      <c r="B7674" s="1">
        <v>7035.7544988500003</v>
      </c>
      <c r="C7674" s="5">
        <f t="shared" si="119"/>
        <v>3191.3619546423693</v>
      </c>
      <c r="D7674" s="1" t="s">
        <v>7139</v>
      </c>
    </row>
    <row r="7675" spans="1:4" x14ac:dyDescent="0.25">
      <c r="A7675" s="1" t="s">
        <v>8192</v>
      </c>
      <c r="B7675" s="1">
        <v>1182.6340149</v>
      </c>
      <c r="C7675" s="5">
        <f t="shared" si="119"/>
        <v>536.43332808652076</v>
      </c>
      <c r="D7675" s="1" t="s">
        <v>7139</v>
      </c>
    </row>
    <row r="7676" spans="1:4" x14ac:dyDescent="0.25">
      <c r="A7676" s="1" t="s">
        <v>8193</v>
      </c>
      <c r="B7676" s="1">
        <v>5474.0245561999991</v>
      </c>
      <c r="C7676" s="5">
        <f t="shared" si="119"/>
        <v>2482.9737464958698</v>
      </c>
      <c r="D7676" s="1" t="s">
        <v>7139</v>
      </c>
    </row>
    <row r="7677" spans="1:4" x14ac:dyDescent="0.25">
      <c r="A7677" s="1" t="s">
        <v>8194</v>
      </c>
      <c r="B7677" s="1">
        <v>7324.8263759999982</v>
      </c>
      <c r="C7677" s="5">
        <f t="shared" si="119"/>
        <v>3322.4826455425909</v>
      </c>
      <c r="D7677" s="1" t="s">
        <v>7139</v>
      </c>
    </row>
    <row r="7678" spans="1:4" x14ac:dyDescent="0.25">
      <c r="A7678" s="1" t="s">
        <v>8195</v>
      </c>
      <c r="B7678" s="1">
        <v>2793.7146858000001</v>
      </c>
      <c r="C7678" s="5">
        <f t="shared" si="119"/>
        <v>1267.2066317613937</v>
      </c>
      <c r="D7678" s="1" t="s">
        <v>7139</v>
      </c>
    </row>
    <row r="7679" spans="1:4" x14ac:dyDescent="0.25">
      <c r="A7679" s="1" t="s">
        <v>227</v>
      </c>
      <c r="B7679" s="1">
        <v>8291.1548198600012</v>
      </c>
      <c r="C7679" s="5">
        <f t="shared" si="119"/>
        <v>3760.8014970499376</v>
      </c>
      <c r="D7679" s="1" t="s">
        <v>7139</v>
      </c>
    </row>
    <row r="7680" spans="1:4" x14ac:dyDescent="0.25">
      <c r="A7680" s="1" t="s">
        <v>222</v>
      </c>
      <c r="B7680" s="1">
        <v>35268.588010000014</v>
      </c>
      <c r="C7680" s="5">
        <f t="shared" si="119"/>
        <v>15997.549372631926</v>
      </c>
      <c r="D7680" s="1" t="s">
        <v>7139</v>
      </c>
    </row>
    <row r="7681" spans="1:4" x14ac:dyDescent="0.25">
      <c r="A7681" s="1" t="s">
        <v>8196</v>
      </c>
      <c r="B7681" s="1">
        <v>15.351309999999998</v>
      </c>
      <c r="C7681" s="5">
        <f t="shared" si="119"/>
        <v>6.9632314055199993</v>
      </c>
      <c r="D7681" s="1" t="s">
        <v>7139</v>
      </c>
    </row>
    <row r="7682" spans="1:4" x14ac:dyDescent="0.25">
      <c r="A7682" s="1" t="s">
        <v>8197</v>
      </c>
      <c r="B7682" s="1">
        <v>2606.9126154599999</v>
      </c>
      <c r="C7682" s="5">
        <f t="shared" si="119"/>
        <v>1182.4747070717322</v>
      </c>
      <c r="D7682" s="1" t="s">
        <v>7139</v>
      </c>
    </row>
    <row r="7683" spans="1:4" x14ac:dyDescent="0.25">
      <c r="A7683" s="1" t="s">
        <v>235</v>
      </c>
      <c r="B7683" s="1">
        <v>57228.348833109987</v>
      </c>
      <c r="C7683" s="5">
        <f t="shared" ref="C7683:C7746" si="120">0.453592*B7683</f>
        <v>25958.321203908024</v>
      </c>
      <c r="D7683" s="1" t="s">
        <v>7139</v>
      </c>
    </row>
    <row r="7684" spans="1:4" x14ac:dyDescent="0.25">
      <c r="A7684" s="1" t="s">
        <v>214</v>
      </c>
      <c r="B7684" s="1">
        <v>25991.420955389978</v>
      </c>
      <c r="C7684" s="5">
        <f t="shared" si="120"/>
        <v>11789.50061399725</v>
      </c>
      <c r="D7684" s="1" t="s">
        <v>7139</v>
      </c>
    </row>
    <row r="7685" spans="1:4" x14ac:dyDescent="0.25">
      <c r="A7685" s="1" t="s">
        <v>253</v>
      </c>
      <c r="B7685" s="1">
        <v>6329.1319890800005</v>
      </c>
      <c r="C7685" s="5">
        <f t="shared" si="120"/>
        <v>2870.8436371907756</v>
      </c>
      <c r="D7685" s="1" t="s">
        <v>7139</v>
      </c>
    </row>
    <row r="7686" spans="1:4" x14ac:dyDescent="0.25">
      <c r="A7686" s="1" t="s">
        <v>8198</v>
      </c>
      <c r="B7686" s="1">
        <v>3454.8456115000004</v>
      </c>
      <c r="C7686" s="5">
        <f t="shared" si="120"/>
        <v>1567.0903306115081</v>
      </c>
      <c r="D7686" s="1" t="s">
        <v>7139</v>
      </c>
    </row>
    <row r="7687" spans="1:4" x14ac:dyDescent="0.25">
      <c r="A7687" s="1" t="s">
        <v>8199</v>
      </c>
      <c r="B7687" s="1">
        <v>5726.9338807499971</v>
      </c>
      <c r="C7687" s="5">
        <f t="shared" si="120"/>
        <v>2597.6913928371528</v>
      </c>
      <c r="D7687" s="1" t="s">
        <v>7139</v>
      </c>
    </row>
    <row r="7688" spans="1:4" x14ac:dyDescent="0.25">
      <c r="A7688" s="1" t="s">
        <v>8200</v>
      </c>
      <c r="B7688" s="1">
        <v>6975.5843347599985</v>
      </c>
      <c r="C7688" s="5">
        <f t="shared" si="120"/>
        <v>3164.069249572457</v>
      </c>
      <c r="D7688" s="1" t="s">
        <v>7139</v>
      </c>
    </row>
    <row r="7689" spans="1:4" x14ac:dyDescent="0.25">
      <c r="A7689" s="1" t="s">
        <v>8201</v>
      </c>
      <c r="B7689" s="1">
        <v>3080.9344321799995</v>
      </c>
      <c r="C7689" s="5">
        <f t="shared" si="120"/>
        <v>1397.4872109613902</v>
      </c>
      <c r="D7689" s="1" t="s">
        <v>7139</v>
      </c>
    </row>
    <row r="7690" spans="1:4" x14ac:dyDescent="0.25">
      <c r="A7690" s="1" t="s">
        <v>8202</v>
      </c>
      <c r="B7690" s="1">
        <v>6768.2625389499999</v>
      </c>
      <c r="C7690" s="5">
        <f t="shared" si="120"/>
        <v>3070.0297415674081</v>
      </c>
      <c r="D7690" s="1" t="s">
        <v>7139</v>
      </c>
    </row>
    <row r="7691" spans="1:4" x14ac:dyDescent="0.25">
      <c r="A7691" s="1" t="s">
        <v>8203</v>
      </c>
      <c r="B7691" s="1">
        <v>22399.032605339995</v>
      </c>
      <c r="C7691" s="5">
        <f t="shared" si="120"/>
        <v>10160.021997521379</v>
      </c>
      <c r="D7691" s="1" t="s">
        <v>7139</v>
      </c>
    </row>
    <row r="7692" spans="1:4" x14ac:dyDescent="0.25">
      <c r="A7692" s="1" t="s">
        <v>8204</v>
      </c>
      <c r="B7692" s="1">
        <v>914.68493465999984</v>
      </c>
      <c r="C7692" s="5">
        <f t="shared" si="120"/>
        <v>414.89376888229862</v>
      </c>
      <c r="D7692" s="1" t="s">
        <v>7139</v>
      </c>
    </row>
    <row r="7693" spans="1:4" x14ac:dyDescent="0.25">
      <c r="A7693" s="1" t="s">
        <v>8205</v>
      </c>
      <c r="B7693" s="1">
        <v>65.623365800000002</v>
      </c>
      <c r="C7693" s="5">
        <f t="shared" si="120"/>
        <v>29.766233739953602</v>
      </c>
      <c r="D7693" s="1" t="s">
        <v>7139</v>
      </c>
    </row>
    <row r="7694" spans="1:4" x14ac:dyDescent="0.25">
      <c r="A7694" s="1" t="s">
        <v>8206</v>
      </c>
      <c r="B7694" s="1">
        <v>368.24645435999992</v>
      </c>
      <c r="C7694" s="5">
        <f t="shared" si="120"/>
        <v>167.03364572606108</v>
      </c>
      <c r="D7694" s="1" t="s">
        <v>7139</v>
      </c>
    </row>
    <row r="7695" spans="1:4" x14ac:dyDescent="0.25">
      <c r="A7695" s="1" t="s">
        <v>8207</v>
      </c>
      <c r="B7695" s="1">
        <v>4752.95601171</v>
      </c>
      <c r="C7695" s="5">
        <f t="shared" si="120"/>
        <v>2155.9028232635624</v>
      </c>
      <c r="D7695" s="1" t="s">
        <v>7139</v>
      </c>
    </row>
    <row r="7696" spans="1:4" x14ac:dyDescent="0.25">
      <c r="A7696" s="1" t="s">
        <v>8208</v>
      </c>
      <c r="B7696" s="1">
        <v>7413.9305919999997</v>
      </c>
      <c r="C7696" s="5">
        <f t="shared" si="120"/>
        <v>3362.8996050864639</v>
      </c>
      <c r="D7696" s="1" t="s">
        <v>7139</v>
      </c>
    </row>
    <row r="7697" spans="1:4" x14ac:dyDescent="0.25">
      <c r="A7697" s="1" t="s">
        <v>8209</v>
      </c>
      <c r="B7697" s="1">
        <v>1621.4067943</v>
      </c>
      <c r="C7697" s="5">
        <f t="shared" si="120"/>
        <v>735.45715064012563</v>
      </c>
      <c r="D7697" s="1" t="s">
        <v>7139</v>
      </c>
    </row>
    <row r="7698" spans="1:4" x14ac:dyDescent="0.25">
      <c r="A7698" s="1" t="s">
        <v>8210</v>
      </c>
      <c r="B7698" s="1">
        <v>30076.044780900007</v>
      </c>
      <c r="C7698" s="5">
        <f t="shared" si="120"/>
        <v>13642.253304257996</v>
      </c>
      <c r="D7698" s="1" t="s">
        <v>7139</v>
      </c>
    </row>
    <row r="7699" spans="1:4" x14ac:dyDescent="0.25">
      <c r="A7699" s="1" t="s">
        <v>8211</v>
      </c>
      <c r="B7699" s="1">
        <v>212.12170958000002</v>
      </c>
      <c r="C7699" s="5">
        <f t="shared" si="120"/>
        <v>96.216710491811369</v>
      </c>
      <c r="D7699" s="1" t="s">
        <v>7139</v>
      </c>
    </row>
    <row r="7700" spans="1:4" x14ac:dyDescent="0.25">
      <c r="A7700" s="1" t="s">
        <v>8212</v>
      </c>
      <c r="B7700" s="1">
        <v>35178.570521359994</v>
      </c>
      <c r="C7700" s="5">
        <f t="shared" si="120"/>
        <v>15956.718159924721</v>
      </c>
      <c r="D7700" s="1" t="s">
        <v>7139</v>
      </c>
    </row>
    <row r="7701" spans="1:4" x14ac:dyDescent="0.25">
      <c r="A7701" s="1" t="s">
        <v>8213</v>
      </c>
      <c r="B7701" s="1">
        <v>9695.0653279499984</v>
      </c>
      <c r="C7701" s="5">
        <f t="shared" si="120"/>
        <v>4397.6040722354956</v>
      </c>
      <c r="D7701" s="1" t="s">
        <v>7139</v>
      </c>
    </row>
    <row r="7702" spans="1:4" x14ac:dyDescent="0.25">
      <c r="A7702" s="1" t="s">
        <v>8214</v>
      </c>
      <c r="B7702" s="1">
        <v>724.86680095000008</v>
      </c>
      <c r="C7702" s="5">
        <f t="shared" si="120"/>
        <v>328.79378197651243</v>
      </c>
      <c r="D7702" s="1" t="s">
        <v>7139</v>
      </c>
    </row>
    <row r="7703" spans="1:4" x14ac:dyDescent="0.25">
      <c r="A7703" s="1" t="s">
        <v>8215</v>
      </c>
      <c r="B7703" s="1">
        <v>12081.900694249996</v>
      </c>
      <c r="C7703" s="5">
        <f t="shared" si="120"/>
        <v>5480.2534997062439</v>
      </c>
      <c r="D7703" s="1" t="s">
        <v>7139</v>
      </c>
    </row>
    <row r="7704" spans="1:4" x14ac:dyDescent="0.25">
      <c r="A7704" s="1" t="s">
        <v>8216</v>
      </c>
      <c r="B7704" s="1">
        <v>8299.1923621800033</v>
      </c>
      <c r="C7704" s="5">
        <f t="shared" si="120"/>
        <v>3764.4472619459521</v>
      </c>
      <c r="D7704" s="1" t="s">
        <v>7139</v>
      </c>
    </row>
    <row r="7705" spans="1:4" x14ac:dyDescent="0.25">
      <c r="A7705" s="1" t="s">
        <v>8217</v>
      </c>
      <c r="B7705" s="1">
        <v>28845.157299070008</v>
      </c>
      <c r="C7705" s="5">
        <f t="shared" si="120"/>
        <v>13083.932589599763</v>
      </c>
      <c r="D7705" s="1" t="s">
        <v>7139</v>
      </c>
    </row>
    <row r="7706" spans="1:4" x14ac:dyDescent="0.25">
      <c r="A7706" s="1" t="s">
        <v>8218</v>
      </c>
      <c r="B7706" s="1">
        <v>13774.850487199999</v>
      </c>
      <c r="C7706" s="5">
        <f t="shared" si="120"/>
        <v>6248.1619821900222</v>
      </c>
      <c r="D7706" s="1" t="s">
        <v>7139</v>
      </c>
    </row>
    <row r="7707" spans="1:4" x14ac:dyDescent="0.25">
      <c r="A7707" s="1" t="s">
        <v>8219</v>
      </c>
      <c r="B7707" s="1">
        <v>3.6318340800000004</v>
      </c>
      <c r="C7707" s="5">
        <f t="shared" si="120"/>
        <v>1.6473708840153602</v>
      </c>
      <c r="D7707" s="1" t="s">
        <v>7139</v>
      </c>
    </row>
    <row r="7708" spans="1:4" x14ac:dyDescent="0.25">
      <c r="A7708" s="1" t="s">
        <v>8220</v>
      </c>
      <c r="B7708" s="1">
        <v>8585.8873719399999</v>
      </c>
      <c r="C7708" s="5">
        <f t="shared" si="120"/>
        <v>3894.4898248130085</v>
      </c>
      <c r="D7708" s="1" t="s">
        <v>7139</v>
      </c>
    </row>
    <row r="7709" spans="1:4" x14ac:dyDescent="0.25">
      <c r="A7709" s="1" t="s">
        <v>8221</v>
      </c>
      <c r="B7709" s="1">
        <v>160.02730500000001</v>
      </c>
      <c r="C7709" s="5">
        <f t="shared" si="120"/>
        <v>72.587105329560003</v>
      </c>
      <c r="D7709" s="1" t="s">
        <v>8222</v>
      </c>
    </row>
    <row r="7710" spans="1:4" x14ac:dyDescent="0.25">
      <c r="A7710" s="1" t="s">
        <v>8223</v>
      </c>
      <c r="B7710" s="1">
        <v>276.76520000000005</v>
      </c>
      <c r="C7710" s="5">
        <f t="shared" si="120"/>
        <v>125.53848059840003</v>
      </c>
      <c r="D7710" s="1" t="s">
        <v>8222</v>
      </c>
    </row>
    <row r="7711" spans="1:4" x14ac:dyDescent="0.25">
      <c r="A7711" s="1" t="s">
        <v>8224</v>
      </c>
      <c r="B7711" s="1">
        <v>1691.7338374500005</v>
      </c>
      <c r="C7711" s="5">
        <f t="shared" si="120"/>
        <v>767.35693479662064</v>
      </c>
      <c r="D7711" s="1" t="s">
        <v>8222</v>
      </c>
    </row>
    <row r="7712" spans="1:4" x14ac:dyDescent="0.25">
      <c r="A7712" s="1" t="s">
        <v>8225</v>
      </c>
      <c r="B7712" s="1">
        <v>951.62246789999995</v>
      </c>
      <c r="C7712" s="5">
        <f t="shared" si="120"/>
        <v>431.64833845969679</v>
      </c>
      <c r="D7712" s="1" t="s">
        <v>8222</v>
      </c>
    </row>
    <row r="7713" spans="1:4" x14ac:dyDescent="0.25">
      <c r="A7713" s="1" t="s">
        <v>8226</v>
      </c>
      <c r="B7713" s="1">
        <v>463.40076909999988</v>
      </c>
      <c r="C7713" s="5">
        <f t="shared" si="120"/>
        <v>210.19488165760714</v>
      </c>
      <c r="D7713" s="1" t="s">
        <v>8222</v>
      </c>
    </row>
    <row r="7714" spans="1:4" x14ac:dyDescent="0.25">
      <c r="A7714" s="1" t="s">
        <v>8227</v>
      </c>
      <c r="B7714" s="1">
        <v>505.4364415</v>
      </c>
      <c r="C7714" s="5">
        <f t="shared" si="120"/>
        <v>229.261926372868</v>
      </c>
      <c r="D7714" s="1" t="s">
        <v>8222</v>
      </c>
    </row>
    <row r="7715" spans="1:4" x14ac:dyDescent="0.25">
      <c r="A7715" s="1" t="s">
        <v>8228</v>
      </c>
      <c r="B7715" s="1">
        <v>0.94818899999999995</v>
      </c>
      <c r="C7715" s="5">
        <f t="shared" si="120"/>
        <v>0.43009094488799998</v>
      </c>
      <c r="D7715" s="1" t="s">
        <v>8222</v>
      </c>
    </row>
    <row r="7716" spans="1:4" x14ac:dyDescent="0.25">
      <c r="A7716" s="1" t="s">
        <v>8229</v>
      </c>
      <c r="B7716" s="1">
        <v>69.963136699999993</v>
      </c>
      <c r="C7716" s="5">
        <f t="shared" si="120"/>
        <v>31.734719102026396</v>
      </c>
      <c r="D7716" s="1" t="s">
        <v>8222</v>
      </c>
    </row>
    <row r="7717" spans="1:4" x14ac:dyDescent="0.25">
      <c r="A7717" s="1" t="s">
        <v>8230</v>
      </c>
      <c r="B7717" s="1">
        <v>7587.6315534699961</v>
      </c>
      <c r="C7717" s="5">
        <f t="shared" si="120"/>
        <v>3441.6889716015626</v>
      </c>
      <c r="D7717" s="1" t="s">
        <v>8222</v>
      </c>
    </row>
    <row r="7718" spans="1:4" x14ac:dyDescent="0.25">
      <c r="A7718" s="1" t="s">
        <v>8231</v>
      </c>
      <c r="B7718" s="1">
        <v>1247.9134974799995</v>
      </c>
      <c r="C7718" s="5">
        <f t="shared" si="120"/>
        <v>566.04357914894797</v>
      </c>
      <c r="D7718" s="1" t="s">
        <v>8222</v>
      </c>
    </row>
    <row r="7719" spans="1:4" x14ac:dyDescent="0.25">
      <c r="A7719" s="1" t="s">
        <v>8232</v>
      </c>
      <c r="B7719" s="1">
        <v>6668.7691412599997</v>
      </c>
      <c r="C7719" s="5">
        <f t="shared" si="120"/>
        <v>3024.9003323224056</v>
      </c>
      <c r="D7719" s="1" t="s">
        <v>8222</v>
      </c>
    </row>
    <row r="7720" spans="1:4" x14ac:dyDescent="0.25">
      <c r="A7720" s="1" t="s">
        <v>8233</v>
      </c>
      <c r="B7720" s="1">
        <v>913.22869680000008</v>
      </c>
      <c r="C7720" s="5">
        <f t="shared" si="120"/>
        <v>414.23323103890561</v>
      </c>
      <c r="D7720" s="1" t="s">
        <v>8222</v>
      </c>
    </row>
    <row r="7721" spans="1:4" x14ac:dyDescent="0.25">
      <c r="A7721" s="1" t="s">
        <v>8234</v>
      </c>
      <c r="B7721" s="1">
        <v>2431.8242331000001</v>
      </c>
      <c r="C7721" s="5">
        <f t="shared" si="120"/>
        <v>1103.0560175402952</v>
      </c>
      <c r="D7721" s="1" t="s">
        <v>8222</v>
      </c>
    </row>
    <row r="7722" spans="1:4" x14ac:dyDescent="0.25">
      <c r="A7722" s="1" t="s">
        <v>8235</v>
      </c>
      <c r="B7722" s="1">
        <v>3198.1692937200005</v>
      </c>
      <c r="C7722" s="5">
        <f t="shared" si="120"/>
        <v>1450.6640062770425</v>
      </c>
      <c r="D7722" s="1" t="s">
        <v>8222</v>
      </c>
    </row>
    <row r="7723" spans="1:4" x14ac:dyDescent="0.25">
      <c r="A7723" s="1" t="s">
        <v>8236</v>
      </c>
      <c r="B7723" s="1">
        <v>2797.4764250000012</v>
      </c>
      <c r="C7723" s="5">
        <f t="shared" si="120"/>
        <v>1268.9129265686006</v>
      </c>
      <c r="D7723" s="1" t="s">
        <v>8222</v>
      </c>
    </row>
    <row r="7724" spans="1:4" x14ac:dyDescent="0.25">
      <c r="A7724" s="1" t="s">
        <v>8237</v>
      </c>
      <c r="B7724" s="1">
        <v>94.754518499999989</v>
      </c>
      <c r="C7724" s="5">
        <f t="shared" si="120"/>
        <v>42.979891555451992</v>
      </c>
      <c r="D7724" s="1" t="s">
        <v>8222</v>
      </c>
    </row>
    <row r="7725" spans="1:4" x14ac:dyDescent="0.25">
      <c r="A7725" s="1" t="s">
        <v>8238</v>
      </c>
      <c r="B7725" s="1">
        <v>6776.6630413099974</v>
      </c>
      <c r="C7725" s="5">
        <f t="shared" si="120"/>
        <v>3073.8401422338843</v>
      </c>
      <c r="D7725" s="1" t="s">
        <v>8222</v>
      </c>
    </row>
    <row r="7726" spans="1:4" x14ac:dyDescent="0.25">
      <c r="A7726" s="1" t="s">
        <v>8239</v>
      </c>
      <c r="B7726" s="1">
        <v>291.09292160000007</v>
      </c>
      <c r="C7726" s="5">
        <f t="shared" si="120"/>
        <v>132.03742049438722</v>
      </c>
      <c r="D7726" s="1" t="s">
        <v>8222</v>
      </c>
    </row>
    <row r="7727" spans="1:4" x14ac:dyDescent="0.25">
      <c r="A7727" s="1" t="s">
        <v>8240</v>
      </c>
      <c r="B7727" s="1">
        <v>11.60115472</v>
      </c>
      <c r="C7727" s="5">
        <f t="shared" si="120"/>
        <v>5.2621909717542401</v>
      </c>
      <c r="D7727" s="1" t="s">
        <v>8222</v>
      </c>
    </row>
    <row r="7728" spans="1:4" x14ac:dyDescent="0.25">
      <c r="A7728" s="1" t="s">
        <v>8241</v>
      </c>
      <c r="B7728" s="1">
        <v>5525.4541013399994</v>
      </c>
      <c r="C7728" s="5">
        <f t="shared" si="120"/>
        <v>2506.3017767350129</v>
      </c>
      <c r="D7728" s="1" t="s">
        <v>8222</v>
      </c>
    </row>
    <row r="7729" spans="1:4" x14ac:dyDescent="0.25">
      <c r="A7729" s="1" t="s">
        <v>8242</v>
      </c>
      <c r="B7729" s="1">
        <v>0.73116409999999998</v>
      </c>
      <c r="C7729" s="5">
        <f t="shared" si="120"/>
        <v>0.33165018644720001</v>
      </c>
      <c r="D7729" s="1" t="s">
        <v>8222</v>
      </c>
    </row>
    <row r="7730" spans="1:4" x14ac:dyDescent="0.25">
      <c r="A7730" s="1" t="s">
        <v>8243</v>
      </c>
      <c r="B7730" s="1">
        <v>907.69716552000023</v>
      </c>
      <c r="C7730" s="5">
        <f t="shared" si="120"/>
        <v>411.72417270254795</v>
      </c>
      <c r="D7730" s="1" t="s">
        <v>8222</v>
      </c>
    </row>
    <row r="7731" spans="1:4" x14ac:dyDescent="0.25">
      <c r="A7731" s="1" t="s">
        <v>8244</v>
      </c>
      <c r="B7731" s="1">
        <v>1260.8744599199997</v>
      </c>
      <c r="C7731" s="5">
        <f t="shared" si="120"/>
        <v>571.92256802403256</v>
      </c>
      <c r="D7731" s="1" t="s">
        <v>8222</v>
      </c>
    </row>
    <row r="7732" spans="1:4" x14ac:dyDescent="0.25">
      <c r="A7732" s="1" t="s">
        <v>8245</v>
      </c>
      <c r="B7732" s="1">
        <v>2738.6795743200005</v>
      </c>
      <c r="C7732" s="5">
        <f t="shared" si="120"/>
        <v>1242.2431454749576</v>
      </c>
      <c r="D7732" s="1" t="s">
        <v>8222</v>
      </c>
    </row>
    <row r="7733" spans="1:4" x14ac:dyDescent="0.25">
      <c r="A7733" s="1" t="s">
        <v>8246</v>
      </c>
      <c r="B7733" s="1">
        <v>21855.212388799995</v>
      </c>
      <c r="C7733" s="5">
        <f t="shared" si="120"/>
        <v>9913.3494978605668</v>
      </c>
      <c r="D7733" s="1" t="s">
        <v>8222</v>
      </c>
    </row>
    <row r="7734" spans="1:4" x14ac:dyDescent="0.25">
      <c r="A7734" s="1" t="s">
        <v>8247</v>
      </c>
      <c r="B7734" s="1">
        <v>3282.4257745599994</v>
      </c>
      <c r="C7734" s="5">
        <f t="shared" si="120"/>
        <v>1488.8820719342193</v>
      </c>
      <c r="D7734" s="1" t="s">
        <v>8222</v>
      </c>
    </row>
    <row r="7735" spans="1:4" x14ac:dyDescent="0.25">
      <c r="A7735" s="1" t="s">
        <v>8248</v>
      </c>
      <c r="B7735" s="1">
        <v>3576.0074075199996</v>
      </c>
      <c r="C7735" s="5">
        <f t="shared" si="120"/>
        <v>1622.0483519918116</v>
      </c>
      <c r="D7735" s="1" t="s">
        <v>8222</v>
      </c>
    </row>
    <row r="7736" spans="1:4" x14ac:dyDescent="0.25">
      <c r="A7736" s="1" t="s">
        <v>8249</v>
      </c>
      <c r="B7736" s="1">
        <v>81.151725670000005</v>
      </c>
      <c r="C7736" s="5">
        <f t="shared" si="120"/>
        <v>36.809773550106641</v>
      </c>
      <c r="D7736" s="1" t="s">
        <v>8222</v>
      </c>
    </row>
    <row r="7737" spans="1:4" x14ac:dyDescent="0.25">
      <c r="A7737" s="1" t="s">
        <v>8250</v>
      </c>
      <c r="B7737" s="1">
        <v>3274.9282270500007</v>
      </c>
      <c r="C7737" s="5">
        <f t="shared" si="120"/>
        <v>1485.481244364064</v>
      </c>
      <c r="D7737" s="1" t="s">
        <v>8222</v>
      </c>
    </row>
    <row r="7738" spans="1:4" x14ac:dyDescent="0.25">
      <c r="A7738" s="1" t="s">
        <v>8251</v>
      </c>
      <c r="B7738" s="1">
        <v>870.22028117000025</v>
      </c>
      <c r="C7738" s="5">
        <f t="shared" si="120"/>
        <v>394.72495777646276</v>
      </c>
      <c r="D7738" s="1" t="s">
        <v>8222</v>
      </c>
    </row>
    <row r="7739" spans="1:4" x14ac:dyDescent="0.25">
      <c r="A7739" s="1" t="s">
        <v>194</v>
      </c>
      <c r="B7739" s="1">
        <v>3232.64703345</v>
      </c>
      <c r="C7739" s="5">
        <f t="shared" si="120"/>
        <v>1466.3028331966523</v>
      </c>
      <c r="D7739" s="1" t="s">
        <v>8222</v>
      </c>
    </row>
    <row r="7740" spans="1:4" x14ac:dyDescent="0.25">
      <c r="A7740" s="1" t="s">
        <v>180</v>
      </c>
      <c r="B7740" s="1">
        <v>1279.9996520499999</v>
      </c>
      <c r="C7740" s="5">
        <f t="shared" si="120"/>
        <v>580.59760217266353</v>
      </c>
      <c r="D7740" s="1" t="s">
        <v>8222</v>
      </c>
    </row>
    <row r="7741" spans="1:4" x14ac:dyDescent="0.25">
      <c r="A7741" s="1" t="s">
        <v>157</v>
      </c>
      <c r="B7741" s="1">
        <v>8950.4508192999965</v>
      </c>
      <c r="C7741" s="5">
        <f t="shared" si="120"/>
        <v>4059.8528880279241</v>
      </c>
      <c r="D7741" s="1" t="s">
        <v>8222</v>
      </c>
    </row>
    <row r="7742" spans="1:4" x14ac:dyDescent="0.25">
      <c r="A7742" s="1" t="s">
        <v>8252</v>
      </c>
      <c r="B7742" s="1">
        <v>12532.091891080001</v>
      </c>
      <c r="C7742" s="5">
        <f t="shared" si="120"/>
        <v>5684.4566250587595</v>
      </c>
      <c r="D7742" s="1" t="s">
        <v>8222</v>
      </c>
    </row>
    <row r="7743" spans="1:4" x14ac:dyDescent="0.25">
      <c r="A7743" s="1" t="s">
        <v>8253</v>
      </c>
      <c r="B7743" s="1">
        <v>4021.0011918499999</v>
      </c>
      <c r="C7743" s="5">
        <f t="shared" si="120"/>
        <v>1823.8939726136252</v>
      </c>
      <c r="D7743" s="1" t="s">
        <v>8222</v>
      </c>
    </row>
    <row r="7744" spans="1:4" x14ac:dyDescent="0.25">
      <c r="A7744" s="1" t="s">
        <v>8254</v>
      </c>
      <c r="B7744" s="1">
        <v>6581.2348590099973</v>
      </c>
      <c r="C7744" s="5">
        <f t="shared" si="120"/>
        <v>2985.1954821680629</v>
      </c>
      <c r="D7744" s="1" t="s">
        <v>8222</v>
      </c>
    </row>
    <row r="7745" spans="1:4" x14ac:dyDescent="0.25">
      <c r="A7745" s="1" t="s">
        <v>8255</v>
      </c>
      <c r="B7745" s="1">
        <v>9441.5096038899992</v>
      </c>
      <c r="C7745" s="5">
        <f t="shared" si="120"/>
        <v>4282.5932242476729</v>
      </c>
      <c r="D7745" s="1" t="s">
        <v>8222</v>
      </c>
    </row>
    <row r="7746" spans="1:4" x14ac:dyDescent="0.25">
      <c r="A7746" s="1" t="s">
        <v>8256</v>
      </c>
      <c r="B7746" s="1">
        <v>13995.495976100001</v>
      </c>
      <c r="C7746" s="5">
        <f t="shared" si="120"/>
        <v>6348.2450107911518</v>
      </c>
      <c r="D7746" s="1" t="s">
        <v>8222</v>
      </c>
    </row>
    <row r="7747" spans="1:4" x14ac:dyDescent="0.25">
      <c r="A7747" s="1" t="s">
        <v>8257</v>
      </c>
      <c r="B7747" s="1">
        <v>5652.6181899600006</v>
      </c>
      <c r="C7747" s="5">
        <f t="shared" ref="C7747:C7810" si="121">0.453592*B7747</f>
        <v>2563.9823900203364</v>
      </c>
      <c r="D7747" s="1" t="s">
        <v>8222</v>
      </c>
    </row>
    <row r="7748" spans="1:4" x14ac:dyDescent="0.25">
      <c r="A7748" s="1" t="s">
        <v>8258</v>
      </c>
      <c r="B7748" s="1">
        <v>2551.1419275199996</v>
      </c>
      <c r="C7748" s="5">
        <f t="shared" si="121"/>
        <v>1157.1775691876517</v>
      </c>
      <c r="D7748" s="1" t="s">
        <v>8222</v>
      </c>
    </row>
    <row r="7749" spans="1:4" x14ac:dyDescent="0.25">
      <c r="A7749" s="1" t="s">
        <v>8259</v>
      </c>
      <c r="B7749" s="1">
        <v>4529.8935442899992</v>
      </c>
      <c r="C7749" s="5">
        <f t="shared" si="121"/>
        <v>2054.7234725415892</v>
      </c>
      <c r="D7749" s="1" t="s">
        <v>8222</v>
      </c>
    </row>
    <row r="7750" spans="1:4" x14ac:dyDescent="0.25">
      <c r="A7750" s="1" t="s">
        <v>138</v>
      </c>
      <c r="B7750" s="1">
        <v>1043.2947787600006</v>
      </c>
      <c r="C7750" s="5">
        <f t="shared" si="121"/>
        <v>473.23016528730619</v>
      </c>
      <c r="D7750" s="1" t="s">
        <v>8222</v>
      </c>
    </row>
    <row r="7751" spans="1:4" x14ac:dyDescent="0.25">
      <c r="A7751" s="1" t="s">
        <v>209</v>
      </c>
      <c r="B7751" s="1">
        <v>4420.4559117799981</v>
      </c>
      <c r="C7751" s="5">
        <f t="shared" si="121"/>
        <v>2005.0834379361129</v>
      </c>
      <c r="D7751" s="1" t="s">
        <v>8222</v>
      </c>
    </row>
    <row r="7752" spans="1:4" x14ac:dyDescent="0.25">
      <c r="A7752" s="1" t="s">
        <v>8260</v>
      </c>
      <c r="B7752" s="1">
        <v>2735.2689962799996</v>
      </c>
      <c r="C7752" s="5">
        <f t="shared" si="121"/>
        <v>1240.6961345606376</v>
      </c>
      <c r="D7752" s="1" t="s">
        <v>8222</v>
      </c>
    </row>
    <row r="7753" spans="1:4" x14ac:dyDescent="0.25">
      <c r="A7753" s="1" t="s">
        <v>8261</v>
      </c>
      <c r="B7753" s="1">
        <v>15.803096399999999</v>
      </c>
      <c r="C7753" s="5">
        <f t="shared" si="121"/>
        <v>7.1681581022687997</v>
      </c>
      <c r="D7753" s="1" t="s">
        <v>8222</v>
      </c>
    </row>
    <row r="7754" spans="1:4" x14ac:dyDescent="0.25">
      <c r="A7754" s="1" t="s">
        <v>8262</v>
      </c>
      <c r="B7754" s="1">
        <v>996.17220898000016</v>
      </c>
      <c r="C7754" s="5">
        <f t="shared" si="121"/>
        <v>451.85574461565625</v>
      </c>
      <c r="D7754" s="1" t="s">
        <v>8222</v>
      </c>
    </row>
    <row r="7755" spans="1:4" x14ac:dyDescent="0.25">
      <c r="A7755" s="1" t="s">
        <v>8263</v>
      </c>
      <c r="B7755" s="1">
        <v>391.17233139999996</v>
      </c>
      <c r="C7755" s="5">
        <f t="shared" si="121"/>
        <v>177.43264014438878</v>
      </c>
      <c r="D7755" s="1" t="s">
        <v>8222</v>
      </c>
    </row>
    <row r="7756" spans="1:4" x14ac:dyDescent="0.25">
      <c r="A7756" s="1" t="s">
        <v>8264</v>
      </c>
      <c r="B7756" s="1">
        <v>4064.7704390099984</v>
      </c>
      <c r="C7756" s="5">
        <f t="shared" si="121"/>
        <v>1843.7473529714232</v>
      </c>
      <c r="D7756" s="1" t="s">
        <v>8222</v>
      </c>
    </row>
    <row r="7757" spans="1:4" x14ac:dyDescent="0.25">
      <c r="A7757" s="1" t="s">
        <v>8265</v>
      </c>
      <c r="B7757" s="1">
        <v>2896.0536374099993</v>
      </c>
      <c r="C7757" s="5">
        <f t="shared" si="121"/>
        <v>1313.6267615000763</v>
      </c>
      <c r="D7757" s="1" t="s">
        <v>8222</v>
      </c>
    </row>
    <row r="7758" spans="1:4" x14ac:dyDescent="0.25">
      <c r="A7758" s="1" t="s">
        <v>8266</v>
      </c>
      <c r="B7758" s="1">
        <v>4862.6697167000002</v>
      </c>
      <c r="C7758" s="5">
        <f t="shared" si="121"/>
        <v>2205.6680821373866</v>
      </c>
      <c r="D7758" s="1" t="s">
        <v>8222</v>
      </c>
    </row>
    <row r="7759" spans="1:4" x14ac:dyDescent="0.25">
      <c r="A7759" s="1" t="s">
        <v>8267</v>
      </c>
      <c r="B7759" s="1">
        <v>458.77008836000005</v>
      </c>
      <c r="C7759" s="5">
        <f t="shared" si="121"/>
        <v>208.09444191938914</v>
      </c>
      <c r="D7759" s="1" t="s">
        <v>8222</v>
      </c>
    </row>
    <row r="7760" spans="1:4" x14ac:dyDescent="0.25">
      <c r="A7760" s="1" t="s">
        <v>8268</v>
      </c>
      <c r="B7760" s="1">
        <v>6864.3643080000011</v>
      </c>
      <c r="C7760" s="5">
        <f t="shared" si="121"/>
        <v>3113.6207351943362</v>
      </c>
      <c r="D7760" s="1" t="s">
        <v>8222</v>
      </c>
    </row>
    <row r="7761" spans="1:4" x14ac:dyDescent="0.25">
      <c r="A7761" s="1" t="s">
        <v>8269</v>
      </c>
      <c r="B7761" s="1">
        <v>1188.4702626000001</v>
      </c>
      <c r="C7761" s="5">
        <f t="shared" si="121"/>
        <v>539.08060335325922</v>
      </c>
      <c r="D7761" s="1" t="s">
        <v>8222</v>
      </c>
    </row>
    <row r="7762" spans="1:4" x14ac:dyDescent="0.25">
      <c r="A7762" s="1" t="s">
        <v>8270</v>
      </c>
      <c r="B7762" s="1">
        <v>3120.7872437999999</v>
      </c>
      <c r="C7762" s="5">
        <f t="shared" si="121"/>
        <v>1415.5641274897296</v>
      </c>
      <c r="D7762" s="1" t="s">
        <v>8222</v>
      </c>
    </row>
    <row r="7763" spans="1:4" x14ac:dyDescent="0.25">
      <c r="A7763" s="1" t="s">
        <v>8271</v>
      </c>
      <c r="B7763" s="1"/>
      <c r="C7763" s="5">
        <f t="shared" si="121"/>
        <v>0</v>
      </c>
      <c r="D7763" s="1" t="s">
        <v>8222</v>
      </c>
    </row>
    <row r="7764" spans="1:4" x14ac:dyDescent="0.25">
      <c r="A7764" s="1" t="s">
        <v>8272</v>
      </c>
      <c r="B7764" s="1">
        <v>11501.988783019999</v>
      </c>
      <c r="C7764" s="5">
        <f t="shared" si="121"/>
        <v>5217.2100960676071</v>
      </c>
      <c r="D7764" s="1" t="s">
        <v>8222</v>
      </c>
    </row>
    <row r="7765" spans="1:4" x14ac:dyDescent="0.25">
      <c r="A7765" s="1" t="s">
        <v>8273</v>
      </c>
      <c r="B7765" s="1">
        <v>1.4249999999999998</v>
      </c>
      <c r="C7765" s="5">
        <f t="shared" si="121"/>
        <v>0.64636859999999996</v>
      </c>
      <c r="D7765" s="1" t="s">
        <v>8222</v>
      </c>
    </row>
    <row r="7766" spans="1:4" x14ac:dyDescent="0.25">
      <c r="A7766" s="1" t="s">
        <v>8274</v>
      </c>
      <c r="B7766" s="1">
        <v>1880.3288556100003</v>
      </c>
      <c r="C7766" s="5">
        <f t="shared" si="121"/>
        <v>852.90212627385131</v>
      </c>
      <c r="D7766" s="1" t="s">
        <v>8222</v>
      </c>
    </row>
    <row r="7767" spans="1:4" x14ac:dyDescent="0.25">
      <c r="A7767" s="1" t="s">
        <v>8275</v>
      </c>
      <c r="B7767" s="1">
        <v>2285.3015524000002</v>
      </c>
      <c r="C7767" s="5">
        <f t="shared" si="121"/>
        <v>1036.5945017562208</v>
      </c>
      <c r="D7767" s="1" t="s">
        <v>8222</v>
      </c>
    </row>
    <row r="7768" spans="1:4" x14ac:dyDescent="0.25">
      <c r="A7768" s="1" t="s">
        <v>8276</v>
      </c>
      <c r="B7768" s="1">
        <v>342.64940699999988</v>
      </c>
      <c r="C7768" s="5">
        <f t="shared" si="121"/>
        <v>155.42302981994393</v>
      </c>
      <c r="D7768" s="1" t="s">
        <v>8222</v>
      </c>
    </row>
    <row r="7769" spans="1:4" x14ac:dyDescent="0.25">
      <c r="A7769" s="1" t="s">
        <v>8277</v>
      </c>
      <c r="B7769" s="1">
        <v>2645.0082301000002</v>
      </c>
      <c r="C7769" s="5">
        <f t="shared" si="121"/>
        <v>1199.7545731075193</v>
      </c>
      <c r="D7769" s="1" t="s">
        <v>8222</v>
      </c>
    </row>
    <row r="7770" spans="1:4" x14ac:dyDescent="0.25">
      <c r="A7770" s="1" t="s">
        <v>8278</v>
      </c>
      <c r="B7770" s="1">
        <v>1749.5837686</v>
      </c>
      <c r="C7770" s="5">
        <f t="shared" si="121"/>
        <v>793.59720076681117</v>
      </c>
      <c r="D7770" s="1" t="s">
        <v>8222</v>
      </c>
    </row>
    <row r="7771" spans="1:4" x14ac:dyDescent="0.25">
      <c r="A7771" s="1" t="s">
        <v>8279</v>
      </c>
      <c r="B7771" s="1">
        <v>4618.6165843499994</v>
      </c>
      <c r="C7771" s="5">
        <f t="shared" si="121"/>
        <v>2094.9675337284848</v>
      </c>
      <c r="D7771" s="1" t="s">
        <v>8222</v>
      </c>
    </row>
    <row r="7772" spans="1:4" x14ac:dyDescent="0.25">
      <c r="A7772" s="1" t="s">
        <v>8280</v>
      </c>
      <c r="B7772" s="1">
        <v>54699.23971038001</v>
      </c>
      <c r="C7772" s="5">
        <f t="shared" si="121"/>
        <v>24811.137538710689</v>
      </c>
      <c r="D7772" s="1" t="s">
        <v>8222</v>
      </c>
    </row>
    <row r="7773" spans="1:4" x14ac:dyDescent="0.25">
      <c r="A7773" s="1" t="s">
        <v>8281</v>
      </c>
      <c r="B7773" s="1">
        <v>15847.497245570003</v>
      </c>
      <c r="C7773" s="5">
        <f t="shared" si="121"/>
        <v>7188.2979706125889</v>
      </c>
      <c r="D7773" s="1" t="s">
        <v>8222</v>
      </c>
    </row>
    <row r="7774" spans="1:4" x14ac:dyDescent="0.25">
      <c r="A7774" s="1" t="s">
        <v>8282</v>
      </c>
      <c r="B7774" s="1">
        <v>2730.4720909999996</v>
      </c>
      <c r="C7774" s="5">
        <f t="shared" si="121"/>
        <v>1238.5202967008718</v>
      </c>
      <c r="D7774" s="1" t="s">
        <v>8222</v>
      </c>
    </row>
    <row r="7775" spans="1:4" x14ac:dyDescent="0.25">
      <c r="A7775" s="1" t="s">
        <v>8283</v>
      </c>
      <c r="B7775" s="1">
        <v>472.76389029999984</v>
      </c>
      <c r="C7775" s="5">
        <f t="shared" si="121"/>
        <v>214.44191852895753</v>
      </c>
      <c r="D7775" s="1" t="s">
        <v>8222</v>
      </c>
    </row>
    <row r="7776" spans="1:4" x14ac:dyDescent="0.25">
      <c r="A7776" s="1" t="s">
        <v>8284</v>
      </c>
      <c r="B7776" s="1">
        <v>4919.0108577099982</v>
      </c>
      <c r="C7776" s="5">
        <f t="shared" si="121"/>
        <v>2231.2239729703933</v>
      </c>
      <c r="D7776" s="1" t="s">
        <v>8222</v>
      </c>
    </row>
    <row r="7777" spans="1:4" x14ac:dyDescent="0.25">
      <c r="A7777" s="1" t="s">
        <v>8285</v>
      </c>
      <c r="B7777" s="1">
        <v>263.68345625000001</v>
      </c>
      <c r="C7777" s="5">
        <f t="shared" si="121"/>
        <v>119.60470628735</v>
      </c>
      <c r="D7777" s="1" t="s">
        <v>8222</v>
      </c>
    </row>
    <row r="7778" spans="1:4" x14ac:dyDescent="0.25">
      <c r="A7778" s="1" t="s">
        <v>8286</v>
      </c>
      <c r="B7778" s="1">
        <v>14.814355800000001</v>
      </c>
      <c r="C7778" s="5">
        <f t="shared" si="121"/>
        <v>6.7196732760336007</v>
      </c>
      <c r="D7778" s="1" t="s">
        <v>8222</v>
      </c>
    </row>
    <row r="7779" spans="1:4" x14ac:dyDescent="0.25">
      <c r="A7779" s="1" t="s">
        <v>8287</v>
      </c>
      <c r="B7779" s="1">
        <v>167.2588222</v>
      </c>
      <c r="C7779" s="5">
        <f t="shared" si="121"/>
        <v>75.8672636793424</v>
      </c>
      <c r="D7779" s="1" t="s">
        <v>8222</v>
      </c>
    </row>
    <row r="7780" spans="1:4" x14ac:dyDescent="0.25">
      <c r="A7780" s="1" t="s">
        <v>8288</v>
      </c>
      <c r="B7780" s="1">
        <v>633.36677775999988</v>
      </c>
      <c r="C7780" s="5">
        <f t="shared" si="121"/>
        <v>287.29010345771388</v>
      </c>
      <c r="D7780" s="1" t="s">
        <v>8222</v>
      </c>
    </row>
    <row r="7781" spans="1:4" x14ac:dyDescent="0.25">
      <c r="A7781" s="1" t="s">
        <v>8289</v>
      </c>
      <c r="B7781" s="1">
        <v>1557.6392193699999</v>
      </c>
      <c r="C7781" s="5">
        <f t="shared" si="121"/>
        <v>706.53268879247696</v>
      </c>
      <c r="D7781" s="1" t="s">
        <v>8222</v>
      </c>
    </row>
    <row r="7782" spans="1:4" x14ac:dyDescent="0.25">
      <c r="A7782" s="1" t="s">
        <v>8290</v>
      </c>
      <c r="B7782" s="1">
        <v>440.07505800000001</v>
      </c>
      <c r="C7782" s="5">
        <f t="shared" si="121"/>
        <v>199.614525708336</v>
      </c>
      <c r="D7782" s="1" t="s">
        <v>8222</v>
      </c>
    </row>
    <row r="7783" spans="1:4" x14ac:dyDescent="0.25">
      <c r="A7783" s="1" t="s">
        <v>8291</v>
      </c>
      <c r="B7783" s="1">
        <v>1558.9882186800005</v>
      </c>
      <c r="C7783" s="5">
        <f t="shared" si="121"/>
        <v>707.14458408749874</v>
      </c>
      <c r="D7783" s="1" t="s">
        <v>8222</v>
      </c>
    </row>
    <row r="7784" spans="1:4" x14ac:dyDescent="0.25">
      <c r="A7784" s="1" t="s">
        <v>8292</v>
      </c>
      <c r="B7784" s="1">
        <v>3739.8311190500012</v>
      </c>
      <c r="C7784" s="5">
        <f t="shared" si="121"/>
        <v>1696.3574769521281</v>
      </c>
      <c r="D7784" s="1" t="s">
        <v>8222</v>
      </c>
    </row>
    <row r="7785" spans="1:4" x14ac:dyDescent="0.25">
      <c r="A7785" s="1" t="s">
        <v>8293</v>
      </c>
      <c r="B7785" s="1">
        <v>8568.4792453999926</v>
      </c>
      <c r="C7785" s="5">
        <f t="shared" si="121"/>
        <v>3886.5936378794736</v>
      </c>
      <c r="D7785" s="1" t="s">
        <v>8222</v>
      </c>
    </row>
    <row r="7786" spans="1:4" x14ac:dyDescent="0.25">
      <c r="A7786" s="1" t="s">
        <v>8294</v>
      </c>
      <c r="B7786" s="1">
        <v>42890.157080509998</v>
      </c>
      <c r="C7786" s="5">
        <f t="shared" si="121"/>
        <v>19454.632130462691</v>
      </c>
      <c r="D7786" s="1" t="s">
        <v>8222</v>
      </c>
    </row>
    <row r="7787" spans="1:4" x14ac:dyDescent="0.25">
      <c r="A7787" s="1" t="s">
        <v>8295</v>
      </c>
      <c r="B7787" s="1">
        <v>6402.7689455400005</v>
      </c>
      <c r="C7787" s="5">
        <f t="shared" si="121"/>
        <v>2904.24477154538</v>
      </c>
      <c r="D7787" s="1" t="s">
        <v>8222</v>
      </c>
    </row>
    <row r="7788" spans="1:4" x14ac:dyDescent="0.25">
      <c r="A7788" s="1" t="s">
        <v>8296</v>
      </c>
      <c r="B7788" s="1">
        <v>14711.55071818</v>
      </c>
      <c r="C7788" s="5">
        <f t="shared" si="121"/>
        <v>6673.0417133607025</v>
      </c>
      <c r="D7788" s="1" t="s">
        <v>8222</v>
      </c>
    </row>
    <row r="7789" spans="1:4" x14ac:dyDescent="0.25">
      <c r="A7789" s="1" t="s">
        <v>8297</v>
      </c>
      <c r="B7789" s="1">
        <v>4354.5953815199991</v>
      </c>
      <c r="C7789" s="5">
        <f t="shared" si="121"/>
        <v>1975.2096282944194</v>
      </c>
      <c r="D7789" s="1" t="s">
        <v>8222</v>
      </c>
    </row>
    <row r="7790" spans="1:4" x14ac:dyDescent="0.25">
      <c r="A7790" s="1" t="s">
        <v>8298</v>
      </c>
      <c r="B7790" s="1">
        <v>14546.327385059994</v>
      </c>
      <c r="C7790" s="5">
        <f t="shared" si="121"/>
        <v>6598.0977312441328</v>
      </c>
      <c r="D7790" s="1" t="s">
        <v>8222</v>
      </c>
    </row>
    <row r="7791" spans="1:4" x14ac:dyDescent="0.25">
      <c r="A7791" s="1" t="s">
        <v>8299</v>
      </c>
      <c r="B7791" s="1">
        <v>3657.9895277800006</v>
      </c>
      <c r="C7791" s="5">
        <f t="shared" si="121"/>
        <v>1659.2347858847861</v>
      </c>
      <c r="D7791" s="1" t="s">
        <v>8222</v>
      </c>
    </row>
    <row r="7792" spans="1:4" x14ac:dyDescent="0.25">
      <c r="A7792" s="1" t="s">
        <v>8300</v>
      </c>
      <c r="B7792" s="1">
        <v>2464.1947562699988</v>
      </c>
      <c r="C7792" s="5">
        <f t="shared" si="121"/>
        <v>1117.7390278860214</v>
      </c>
      <c r="D7792" s="1" t="s">
        <v>8222</v>
      </c>
    </row>
    <row r="7793" spans="1:4" x14ac:dyDescent="0.25">
      <c r="A7793" s="1" t="s">
        <v>8301</v>
      </c>
      <c r="B7793" s="1">
        <v>3077.4859254799981</v>
      </c>
      <c r="C7793" s="5">
        <f t="shared" si="121"/>
        <v>1395.9229959103232</v>
      </c>
      <c r="D7793" s="1" t="s">
        <v>8222</v>
      </c>
    </row>
    <row r="7794" spans="1:4" x14ac:dyDescent="0.25">
      <c r="A7794" s="1" t="s">
        <v>8302</v>
      </c>
      <c r="B7794" s="1">
        <v>6409.7458864400032</v>
      </c>
      <c r="C7794" s="5">
        <f t="shared" si="121"/>
        <v>2907.4094561220941</v>
      </c>
      <c r="D7794" s="1" t="s">
        <v>8222</v>
      </c>
    </row>
    <row r="7795" spans="1:4" x14ac:dyDescent="0.25">
      <c r="A7795" s="1" t="s">
        <v>8303</v>
      </c>
      <c r="B7795" s="1">
        <v>551.64547429999993</v>
      </c>
      <c r="C7795" s="5">
        <f t="shared" si="121"/>
        <v>250.22197397868555</v>
      </c>
      <c r="D7795" s="1" t="s">
        <v>8222</v>
      </c>
    </row>
    <row r="7796" spans="1:4" x14ac:dyDescent="0.25">
      <c r="A7796" s="1" t="s">
        <v>8304</v>
      </c>
      <c r="B7796" s="1">
        <v>1716.5169451199997</v>
      </c>
      <c r="C7796" s="5">
        <f t="shared" si="121"/>
        <v>778.59835417087095</v>
      </c>
      <c r="D7796" s="1" t="s">
        <v>8222</v>
      </c>
    </row>
    <row r="7797" spans="1:4" x14ac:dyDescent="0.25">
      <c r="A7797" s="1" t="s">
        <v>8305</v>
      </c>
      <c r="B7797" s="1">
        <v>2133.1554105699997</v>
      </c>
      <c r="C7797" s="5">
        <f t="shared" si="121"/>
        <v>967.58222899126736</v>
      </c>
      <c r="D7797" s="1" t="s">
        <v>8222</v>
      </c>
    </row>
    <row r="7798" spans="1:4" x14ac:dyDescent="0.25">
      <c r="A7798" s="1" t="s">
        <v>8306</v>
      </c>
      <c r="B7798" s="1">
        <v>312.30217449999998</v>
      </c>
      <c r="C7798" s="5">
        <f t="shared" si="121"/>
        <v>141.65776793580397</v>
      </c>
      <c r="D7798" s="1" t="s">
        <v>8222</v>
      </c>
    </row>
    <row r="7799" spans="1:4" x14ac:dyDescent="0.25">
      <c r="A7799" s="1" t="s">
        <v>8307</v>
      </c>
      <c r="B7799" s="1">
        <v>266.30915100999994</v>
      </c>
      <c r="C7799" s="5">
        <f t="shared" si="121"/>
        <v>120.79570042492789</v>
      </c>
      <c r="D7799" s="1" t="s">
        <v>8222</v>
      </c>
    </row>
    <row r="7800" spans="1:4" x14ac:dyDescent="0.25">
      <c r="A7800" s="1" t="s">
        <v>8308</v>
      </c>
      <c r="B7800" s="1">
        <v>5992.8511924600034</v>
      </c>
      <c r="C7800" s="5">
        <f t="shared" si="121"/>
        <v>2718.3093580903178</v>
      </c>
      <c r="D7800" s="1" t="s">
        <v>8222</v>
      </c>
    </row>
    <row r="7801" spans="1:4" x14ac:dyDescent="0.25">
      <c r="A7801" s="1" t="s">
        <v>8309</v>
      </c>
      <c r="B7801" s="1">
        <v>16790.450675640011</v>
      </c>
      <c r="C7801" s="5">
        <f t="shared" si="121"/>
        <v>7616.0141028649041</v>
      </c>
      <c r="D7801" s="1" t="s">
        <v>8222</v>
      </c>
    </row>
    <row r="7802" spans="1:4" x14ac:dyDescent="0.25">
      <c r="A7802" s="1" t="s">
        <v>8310</v>
      </c>
      <c r="B7802" s="1">
        <v>8860.5155039399942</v>
      </c>
      <c r="C7802" s="5">
        <f t="shared" si="121"/>
        <v>4019.05894846315</v>
      </c>
      <c r="D7802" s="1" t="s">
        <v>8222</v>
      </c>
    </row>
    <row r="7803" spans="1:4" x14ac:dyDescent="0.25">
      <c r="A7803" s="1" t="s">
        <v>8311</v>
      </c>
      <c r="B7803" s="1">
        <v>8971.1438161700007</v>
      </c>
      <c r="C7803" s="5">
        <f t="shared" si="121"/>
        <v>4069.239065864183</v>
      </c>
      <c r="D7803" s="1" t="s">
        <v>8222</v>
      </c>
    </row>
    <row r="7804" spans="1:4" x14ac:dyDescent="0.25">
      <c r="A7804" s="1" t="s">
        <v>8312</v>
      </c>
      <c r="B7804" s="1">
        <v>20872.451819090013</v>
      </c>
      <c r="C7804" s="5">
        <f t="shared" si="121"/>
        <v>9467.5771655246772</v>
      </c>
      <c r="D7804" s="1" t="s">
        <v>8222</v>
      </c>
    </row>
    <row r="7805" spans="1:4" x14ac:dyDescent="0.25">
      <c r="A7805" s="1" t="s">
        <v>8313</v>
      </c>
      <c r="B7805" s="1">
        <v>2656.1831959699998</v>
      </c>
      <c r="C7805" s="5">
        <f t="shared" si="121"/>
        <v>1204.823448226424</v>
      </c>
      <c r="D7805" s="1" t="s">
        <v>8222</v>
      </c>
    </row>
    <row r="7806" spans="1:4" x14ac:dyDescent="0.25">
      <c r="A7806" s="1" t="s">
        <v>8314</v>
      </c>
      <c r="B7806" s="1">
        <v>15057.062522370003</v>
      </c>
      <c r="C7806" s="5">
        <f t="shared" si="121"/>
        <v>6829.7631036468538</v>
      </c>
      <c r="D7806" s="1" t="s">
        <v>8222</v>
      </c>
    </row>
    <row r="7807" spans="1:4" x14ac:dyDescent="0.25">
      <c r="A7807" s="1" t="s">
        <v>8315</v>
      </c>
      <c r="B7807" s="1">
        <v>2002.5164885200008</v>
      </c>
      <c r="C7807" s="5">
        <f t="shared" si="121"/>
        <v>908.32545906076416</v>
      </c>
      <c r="D7807" s="1" t="s">
        <v>8222</v>
      </c>
    </row>
    <row r="7808" spans="1:4" x14ac:dyDescent="0.25">
      <c r="A7808" s="1" t="s">
        <v>8316</v>
      </c>
      <c r="B7808" s="1">
        <v>0.852325</v>
      </c>
      <c r="C7808" s="5">
        <f t="shared" si="121"/>
        <v>0.38660780140000001</v>
      </c>
      <c r="D7808" s="1" t="s">
        <v>8222</v>
      </c>
    </row>
    <row r="7809" spans="1:4" x14ac:dyDescent="0.25">
      <c r="A7809" s="1" t="s">
        <v>8317</v>
      </c>
      <c r="B7809" s="1">
        <v>1174.3284947499999</v>
      </c>
      <c r="C7809" s="5">
        <f t="shared" si="121"/>
        <v>532.66601059064192</v>
      </c>
      <c r="D7809" s="1" t="s">
        <v>8222</v>
      </c>
    </row>
    <row r="7810" spans="1:4" x14ac:dyDescent="0.25">
      <c r="A7810" s="1" t="s">
        <v>8318</v>
      </c>
      <c r="B7810" s="1">
        <v>371.40995364999992</v>
      </c>
      <c r="C7810" s="5">
        <f t="shared" si="121"/>
        <v>168.46858369601077</v>
      </c>
      <c r="D7810" s="1" t="s">
        <v>8222</v>
      </c>
    </row>
    <row r="7811" spans="1:4" x14ac:dyDescent="0.25">
      <c r="A7811" s="1" t="s">
        <v>8319</v>
      </c>
      <c r="B7811" s="1">
        <v>4871.5526227499968</v>
      </c>
      <c r="C7811" s="5">
        <f t="shared" ref="C7811:C7874" si="122">0.453592*B7811</f>
        <v>2209.6972972584167</v>
      </c>
      <c r="D7811" s="1" t="s">
        <v>8222</v>
      </c>
    </row>
    <row r="7812" spans="1:4" x14ac:dyDescent="0.25">
      <c r="A7812" s="1" t="s">
        <v>8320</v>
      </c>
      <c r="B7812" s="1">
        <v>8238.9580900699984</v>
      </c>
      <c r="C7812" s="5">
        <f t="shared" si="122"/>
        <v>3737.1254779910305</v>
      </c>
      <c r="D7812" s="1" t="s">
        <v>8222</v>
      </c>
    </row>
    <row r="7813" spans="1:4" x14ac:dyDescent="0.25">
      <c r="A7813" s="1" t="s">
        <v>8321</v>
      </c>
      <c r="B7813" s="1">
        <v>4856.2445963999999</v>
      </c>
      <c r="C7813" s="5">
        <f t="shared" si="122"/>
        <v>2202.7536989702685</v>
      </c>
      <c r="D7813" s="1" t="s">
        <v>8222</v>
      </c>
    </row>
    <row r="7814" spans="1:4" x14ac:dyDescent="0.25">
      <c r="A7814" s="1" t="s">
        <v>8322</v>
      </c>
      <c r="B7814" s="1">
        <v>7377.6001261900001</v>
      </c>
      <c r="C7814" s="5">
        <f t="shared" si="122"/>
        <v>3346.4203964387743</v>
      </c>
      <c r="D7814" s="1" t="s">
        <v>8222</v>
      </c>
    </row>
    <row r="7815" spans="1:4" x14ac:dyDescent="0.25">
      <c r="A7815" s="1" t="s">
        <v>8323</v>
      </c>
      <c r="B7815" s="1">
        <v>3200.5012845100009</v>
      </c>
      <c r="C7815" s="5">
        <f t="shared" si="122"/>
        <v>1451.7217786434603</v>
      </c>
      <c r="D7815" s="1" t="s">
        <v>8222</v>
      </c>
    </row>
    <row r="7816" spans="1:4" x14ac:dyDescent="0.25">
      <c r="A7816" s="1" t="s">
        <v>8324</v>
      </c>
      <c r="B7816" s="1">
        <v>2503.4716824000002</v>
      </c>
      <c r="C7816" s="5">
        <f t="shared" si="122"/>
        <v>1135.554727363181</v>
      </c>
      <c r="D7816" s="1" t="s">
        <v>8222</v>
      </c>
    </row>
    <row r="7817" spans="1:4" x14ac:dyDescent="0.25">
      <c r="A7817" s="1" t="s">
        <v>8325</v>
      </c>
      <c r="B7817" s="1">
        <v>2508.9566830800004</v>
      </c>
      <c r="C7817" s="5">
        <f t="shared" si="122"/>
        <v>1138.0426797916236</v>
      </c>
      <c r="D7817" s="1" t="s">
        <v>8222</v>
      </c>
    </row>
    <row r="7818" spans="1:4" x14ac:dyDescent="0.25">
      <c r="A7818" s="1" t="s">
        <v>8326</v>
      </c>
      <c r="B7818" s="1">
        <v>33870.177240580015</v>
      </c>
      <c r="C7818" s="5">
        <f t="shared" si="122"/>
        <v>15363.24143490917</v>
      </c>
      <c r="D7818" s="1" t="s">
        <v>8222</v>
      </c>
    </row>
    <row r="7819" spans="1:4" x14ac:dyDescent="0.25">
      <c r="A7819" s="1" t="s">
        <v>8327</v>
      </c>
      <c r="B7819" s="1">
        <v>6.8198118999999995</v>
      </c>
      <c r="C7819" s="5">
        <f t="shared" si="122"/>
        <v>3.0934121193447996</v>
      </c>
      <c r="D7819" s="1" t="s">
        <v>8222</v>
      </c>
    </row>
    <row r="7820" spans="1:4" x14ac:dyDescent="0.25">
      <c r="A7820" s="1" t="s">
        <v>8328</v>
      </c>
      <c r="B7820" s="1">
        <v>12.165978099999998</v>
      </c>
      <c r="C7820" s="5">
        <f t="shared" si="122"/>
        <v>5.5183903383351991</v>
      </c>
      <c r="D7820" s="1" t="s">
        <v>8222</v>
      </c>
    </row>
    <row r="7821" spans="1:4" x14ac:dyDescent="0.25">
      <c r="A7821" s="1" t="s">
        <v>8329</v>
      </c>
      <c r="B7821" s="1">
        <v>2256.0129654000007</v>
      </c>
      <c r="C7821" s="5">
        <f t="shared" si="122"/>
        <v>1023.3094330017171</v>
      </c>
      <c r="D7821" s="1" t="s">
        <v>8222</v>
      </c>
    </row>
    <row r="7822" spans="1:4" x14ac:dyDescent="0.25">
      <c r="A7822" s="1" t="s">
        <v>8330</v>
      </c>
      <c r="B7822" s="1">
        <v>3897.4596700900006</v>
      </c>
      <c r="C7822" s="5">
        <f t="shared" si="122"/>
        <v>1767.8565266754636</v>
      </c>
      <c r="D7822" s="1" t="s">
        <v>8222</v>
      </c>
    </row>
    <row r="7823" spans="1:4" x14ac:dyDescent="0.25">
      <c r="A7823" s="1" t="s">
        <v>8331</v>
      </c>
      <c r="B7823" s="1">
        <v>115.39964252</v>
      </c>
      <c r="C7823" s="5">
        <f t="shared" si="122"/>
        <v>52.344354649931837</v>
      </c>
      <c r="D7823" s="1" t="s">
        <v>8222</v>
      </c>
    </row>
    <row r="7824" spans="1:4" x14ac:dyDescent="0.25">
      <c r="A7824" s="1" t="s">
        <v>8332</v>
      </c>
      <c r="B7824" s="1">
        <v>36966.658483130021</v>
      </c>
      <c r="C7824" s="5">
        <f t="shared" si="122"/>
        <v>16767.780554679914</v>
      </c>
      <c r="D7824" s="1" t="s">
        <v>8222</v>
      </c>
    </row>
    <row r="7825" spans="1:4" x14ac:dyDescent="0.25">
      <c r="A7825" s="1" t="s">
        <v>8333</v>
      </c>
      <c r="B7825" s="1">
        <v>32726.059583180006</v>
      </c>
      <c r="C7825" s="5">
        <f t="shared" si="122"/>
        <v>14844.278818453786</v>
      </c>
      <c r="D7825" s="1" t="s">
        <v>8222</v>
      </c>
    </row>
    <row r="7826" spans="1:4" x14ac:dyDescent="0.25">
      <c r="A7826" s="1" t="s">
        <v>8334</v>
      </c>
      <c r="B7826" s="1">
        <v>3872.2344168900013</v>
      </c>
      <c r="C7826" s="5">
        <f t="shared" si="122"/>
        <v>1756.4145536259693</v>
      </c>
      <c r="D7826" s="1" t="s">
        <v>8222</v>
      </c>
    </row>
    <row r="7827" spans="1:4" x14ac:dyDescent="0.25">
      <c r="A7827" s="1" t="s">
        <v>8335</v>
      </c>
      <c r="B7827" s="1">
        <v>4837.39471658</v>
      </c>
      <c r="C7827" s="5">
        <f t="shared" si="122"/>
        <v>2194.2035442829551</v>
      </c>
      <c r="D7827" s="1" t="s">
        <v>8222</v>
      </c>
    </row>
    <row r="7828" spans="1:4" x14ac:dyDescent="0.25">
      <c r="A7828" s="1" t="s">
        <v>8336</v>
      </c>
      <c r="B7828" s="1">
        <v>7029.037843919994</v>
      </c>
      <c r="C7828" s="5">
        <f t="shared" si="122"/>
        <v>3188.3153336993578</v>
      </c>
      <c r="D7828" s="1" t="s">
        <v>8222</v>
      </c>
    </row>
    <row r="7829" spans="1:4" x14ac:dyDescent="0.25">
      <c r="A7829" s="1" t="s">
        <v>8337</v>
      </c>
      <c r="B7829" s="1">
        <v>577.89618345000008</v>
      </c>
      <c r="C7829" s="5">
        <f t="shared" si="122"/>
        <v>262.12908564345241</v>
      </c>
      <c r="D7829" s="1" t="s">
        <v>8222</v>
      </c>
    </row>
    <row r="7830" spans="1:4" x14ac:dyDescent="0.25">
      <c r="A7830" s="1" t="s">
        <v>8338</v>
      </c>
      <c r="B7830" s="1">
        <v>4296.6821940400014</v>
      </c>
      <c r="C7830" s="5">
        <f t="shared" si="122"/>
        <v>1948.9406697589923</v>
      </c>
      <c r="D7830" s="1" t="s">
        <v>8222</v>
      </c>
    </row>
    <row r="7831" spans="1:4" x14ac:dyDescent="0.25">
      <c r="A7831" s="1" t="s">
        <v>8339</v>
      </c>
      <c r="B7831" s="1">
        <v>85.2133757</v>
      </c>
      <c r="C7831" s="5">
        <f t="shared" si="122"/>
        <v>38.652105510514403</v>
      </c>
      <c r="D7831" s="1" t="s">
        <v>8222</v>
      </c>
    </row>
    <row r="7832" spans="1:4" x14ac:dyDescent="0.25">
      <c r="A7832" s="1" t="s">
        <v>8340</v>
      </c>
      <c r="B7832" s="1">
        <v>6183.8805666800026</v>
      </c>
      <c r="C7832" s="5">
        <f t="shared" si="122"/>
        <v>2804.9587540015159</v>
      </c>
      <c r="D7832" s="1" t="s">
        <v>8222</v>
      </c>
    </row>
    <row r="7833" spans="1:4" x14ac:dyDescent="0.25">
      <c r="A7833" s="1" t="s">
        <v>8341</v>
      </c>
      <c r="B7833" s="1">
        <v>4503.2649108199994</v>
      </c>
      <c r="C7833" s="5">
        <f t="shared" si="122"/>
        <v>2042.6449374286651</v>
      </c>
      <c r="D7833" s="1" t="s">
        <v>8222</v>
      </c>
    </row>
    <row r="7834" spans="1:4" x14ac:dyDescent="0.25">
      <c r="A7834" s="1" t="s">
        <v>8342</v>
      </c>
      <c r="B7834" s="1">
        <v>9583.9350939999968</v>
      </c>
      <c r="C7834" s="5">
        <f t="shared" si="122"/>
        <v>4347.1962871576461</v>
      </c>
      <c r="D7834" s="1" t="s">
        <v>8222</v>
      </c>
    </row>
    <row r="7835" spans="1:4" x14ac:dyDescent="0.25">
      <c r="A7835" s="1" t="s">
        <v>8343</v>
      </c>
      <c r="B7835" s="1">
        <v>1429.5111590999998</v>
      </c>
      <c r="C7835" s="5">
        <f t="shared" si="122"/>
        <v>648.41482567848709</v>
      </c>
      <c r="D7835" s="1" t="s">
        <v>8222</v>
      </c>
    </row>
    <row r="7836" spans="1:4" x14ac:dyDescent="0.25">
      <c r="A7836" s="1" t="s">
        <v>8344</v>
      </c>
      <c r="B7836" s="1">
        <v>789.72861087000013</v>
      </c>
      <c r="C7836" s="5">
        <f t="shared" si="122"/>
        <v>358.2145800617451</v>
      </c>
      <c r="D7836" s="1" t="s">
        <v>8222</v>
      </c>
    </row>
    <row r="7837" spans="1:4" x14ac:dyDescent="0.25">
      <c r="A7837" s="1" t="s">
        <v>8345</v>
      </c>
      <c r="B7837" s="1">
        <v>5658.825017350001</v>
      </c>
      <c r="C7837" s="5">
        <f t="shared" si="122"/>
        <v>2566.7977572698214</v>
      </c>
      <c r="D7837" s="1" t="s">
        <v>8222</v>
      </c>
    </row>
    <row r="7838" spans="1:4" x14ac:dyDescent="0.25">
      <c r="A7838" s="1" t="s">
        <v>8346</v>
      </c>
      <c r="B7838" s="1">
        <v>290.19928187999994</v>
      </c>
      <c r="C7838" s="5">
        <f t="shared" si="122"/>
        <v>131.63207266651293</v>
      </c>
      <c r="D7838" s="1" t="s">
        <v>8222</v>
      </c>
    </row>
    <row r="7839" spans="1:4" x14ac:dyDescent="0.25">
      <c r="A7839" s="1" t="s">
        <v>8347</v>
      </c>
      <c r="B7839" s="1">
        <v>47.525674620000004</v>
      </c>
      <c r="C7839" s="5">
        <f t="shared" si="122"/>
        <v>21.55726580223504</v>
      </c>
      <c r="D7839" s="1" t="s">
        <v>8222</v>
      </c>
    </row>
    <row r="7840" spans="1:4" x14ac:dyDescent="0.25">
      <c r="A7840" s="1" t="s">
        <v>8348</v>
      </c>
      <c r="B7840" s="1">
        <v>428.14422764999995</v>
      </c>
      <c r="C7840" s="5">
        <f t="shared" si="122"/>
        <v>194.20279650821877</v>
      </c>
      <c r="D7840" s="1" t="s">
        <v>8222</v>
      </c>
    </row>
    <row r="7841" spans="1:4" x14ac:dyDescent="0.25">
      <c r="A7841" s="1" t="s">
        <v>8349</v>
      </c>
      <c r="B7841" s="1">
        <v>1462.4825727999998</v>
      </c>
      <c r="C7841" s="5">
        <f t="shared" si="122"/>
        <v>663.37039516149753</v>
      </c>
      <c r="D7841" s="1" t="s">
        <v>8222</v>
      </c>
    </row>
    <row r="7842" spans="1:4" x14ac:dyDescent="0.25">
      <c r="A7842" s="1" t="s">
        <v>8350</v>
      </c>
      <c r="B7842" s="1">
        <v>367.28014301999997</v>
      </c>
      <c r="C7842" s="5">
        <f t="shared" si="122"/>
        <v>166.59533463272783</v>
      </c>
      <c r="D7842" s="1" t="s">
        <v>8222</v>
      </c>
    </row>
    <row r="7843" spans="1:4" x14ac:dyDescent="0.25">
      <c r="A7843" s="1" t="s">
        <v>8351</v>
      </c>
      <c r="B7843" s="1">
        <v>4667.1381644999983</v>
      </c>
      <c r="C7843" s="5">
        <f t="shared" si="122"/>
        <v>2116.9765343118834</v>
      </c>
      <c r="D7843" s="1" t="s">
        <v>8222</v>
      </c>
    </row>
    <row r="7844" spans="1:4" x14ac:dyDescent="0.25">
      <c r="A7844" s="1" t="s">
        <v>8352</v>
      </c>
      <c r="B7844" s="1">
        <v>1808.5862630799998</v>
      </c>
      <c r="C7844" s="5">
        <f t="shared" si="122"/>
        <v>820.36026024298326</v>
      </c>
      <c r="D7844" s="1" t="s">
        <v>8222</v>
      </c>
    </row>
    <row r="7845" spans="1:4" x14ac:dyDescent="0.25">
      <c r="A7845" s="1" t="s">
        <v>8353</v>
      </c>
      <c r="B7845" s="1">
        <v>2636.1964129800003</v>
      </c>
      <c r="C7845" s="5">
        <f t="shared" si="122"/>
        <v>1195.7576033564244</v>
      </c>
      <c r="D7845" s="1" t="s">
        <v>8222</v>
      </c>
    </row>
    <row r="7846" spans="1:4" x14ac:dyDescent="0.25">
      <c r="A7846" s="1" t="s">
        <v>8354</v>
      </c>
      <c r="B7846" s="1">
        <v>1725.2361964899997</v>
      </c>
      <c r="C7846" s="5">
        <f t="shared" si="122"/>
        <v>782.5533368382919</v>
      </c>
      <c r="D7846" s="1" t="s">
        <v>8222</v>
      </c>
    </row>
    <row r="7847" spans="1:4" x14ac:dyDescent="0.25">
      <c r="A7847" s="1" t="s">
        <v>8355</v>
      </c>
      <c r="B7847" s="1">
        <v>3577.5881715199989</v>
      </c>
      <c r="C7847" s="5">
        <f t="shared" si="122"/>
        <v>1622.7653738960994</v>
      </c>
      <c r="D7847" s="1" t="s">
        <v>8222</v>
      </c>
    </row>
    <row r="7848" spans="1:4" x14ac:dyDescent="0.25">
      <c r="A7848" s="1" t="s">
        <v>8356</v>
      </c>
      <c r="B7848" s="1">
        <v>1664.7124884999998</v>
      </c>
      <c r="C7848" s="5">
        <f t="shared" si="122"/>
        <v>755.10026708369196</v>
      </c>
      <c r="D7848" s="1" t="s">
        <v>8222</v>
      </c>
    </row>
    <row r="7849" spans="1:4" x14ac:dyDescent="0.25">
      <c r="A7849" s="1" t="s">
        <v>8357</v>
      </c>
      <c r="B7849" s="1">
        <v>2159.3266831199994</v>
      </c>
      <c r="C7849" s="5">
        <f t="shared" si="122"/>
        <v>979.45330884976681</v>
      </c>
      <c r="D7849" s="1" t="s">
        <v>8222</v>
      </c>
    </row>
    <row r="7850" spans="1:4" x14ac:dyDescent="0.25">
      <c r="A7850" s="1" t="s">
        <v>8358</v>
      </c>
      <c r="B7850" s="1">
        <v>1134.0284059999999</v>
      </c>
      <c r="C7850" s="5">
        <f t="shared" si="122"/>
        <v>514.38621273435194</v>
      </c>
      <c r="D7850" s="1" t="s">
        <v>8222</v>
      </c>
    </row>
    <row r="7851" spans="1:4" x14ac:dyDescent="0.25">
      <c r="A7851" s="1" t="s">
        <v>8359</v>
      </c>
      <c r="B7851" s="1">
        <v>34725.055715920083</v>
      </c>
      <c r="C7851" s="5">
        <f t="shared" si="122"/>
        <v>15751.007472295621</v>
      </c>
      <c r="D7851" s="1" t="s">
        <v>8222</v>
      </c>
    </row>
    <row r="7852" spans="1:4" x14ac:dyDescent="0.25">
      <c r="A7852" s="1" t="s">
        <v>8360</v>
      </c>
      <c r="B7852" s="1">
        <v>14675.91335748999</v>
      </c>
      <c r="C7852" s="5">
        <f t="shared" si="122"/>
        <v>6656.8768916505996</v>
      </c>
      <c r="D7852" s="1" t="s">
        <v>8222</v>
      </c>
    </row>
    <row r="7853" spans="1:4" x14ac:dyDescent="0.25">
      <c r="A7853" s="1" t="s">
        <v>8361</v>
      </c>
      <c r="B7853" s="1">
        <v>32594.802686970001</v>
      </c>
      <c r="C7853" s="5">
        <f t="shared" si="122"/>
        <v>14784.741740388097</v>
      </c>
      <c r="D7853" s="1" t="s">
        <v>8222</v>
      </c>
    </row>
    <row r="7854" spans="1:4" x14ac:dyDescent="0.25">
      <c r="A7854" s="1" t="s">
        <v>8362</v>
      </c>
      <c r="B7854" s="1">
        <v>3452.6169426500005</v>
      </c>
      <c r="C7854" s="5">
        <f t="shared" si="122"/>
        <v>1566.079424250499</v>
      </c>
      <c r="D7854" s="1" t="s">
        <v>8222</v>
      </c>
    </row>
    <row r="7855" spans="1:4" x14ac:dyDescent="0.25">
      <c r="A7855" s="1" t="s">
        <v>8363</v>
      </c>
      <c r="B7855" s="1">
        <v>1608.2889776000002</v>
      </c>
      <c r="C7855" s="5">
        <f t="shared" si="122"/>
        <v>729.50701392753922</v>
      </c>
      <c r="D7855" s="1" t="s">
        <v>8222</v>
      </c>
    </row>
    <row r="7856" spans="1:4" x14ac:dyDescent="0.25">
      <c r="A7856" s="1" t="s">
        <v>8364</v>
      </c>
      <c r="B7856" s="1">
        <v>7637.9346800700023</v>
      </c>
      <c r="C7856" s="5">
        <f t="shared" si="122"/>
        <v>3464.5060674023125</v>
      </c>
      <c r="D7856" s="1" t="s">
        <v>8222</v>
      </c>
    </row>
    <row r="7857" spans="1:4" x14ac:dyDescent="0.25">
      <c r="A7857" s="1" t="s">
        <v>8365</v>
      </c>
      <c r="B7857" s="1">
        <v>17682.708265079989</v>
      </c>
      <c r="C7857" s="5">
        <f t="shared" si="122"/>
        <v>8020.7350073741627</v>
      </c>
      <c r="D7857" s="1" t="s">
        <v>8222</v>
      </c>
    </row>
    <row r="7858" spans="1:4" x14ac:dyDescent="0.25">
      <c r="A7858" s="1" t="s">
        <v>8366</v>
      </c>
      <c r="B7858" s="1">
        <v>3074.6795168599992</v>
      </c>
      <c r="C7858" s="5">
        <f t="shared" si="122"/>
        <v>1394.6500314115608</v>
      </c>
      <c r="D7858" s="1" t="s">
        <v>8222</v>
      </c>
    </row>
    <row r="7859" spans="1:4" x14ac:dyDescent="0.25">
      <c r="A7859" s="1" t="s">
        <v>8367</v>
      </c>
      <c r="B7859" s="1">
        <v>913.12371564999989</v>
      </c>
      <c r="C7859" s="5">
        <f t="shared" si="122"/>
        <v>414.18561242911477</v>
      </c>
      <c r="D7859" s="1" t="s">
        <v>8222</v>
      </c>
    </row>
    <row r="7860" spans="1:4" x14ac:dyDescent="0.25">
      <c r="A7860" s="1" t="s">
        <v>8368</v>
      </c>
      <c r="B7860" s="1">
        <v>41125.158167760012</v>
      </c>
      <c r="C7860" s="5">
        <f t="shared" si="122"/>
        <v>18654.042743630598</v>
      </c>
      <c r="D7860" s="1" t="s">
        <v>8222</v>
      </c>
    </row>
    <row r="7861" spans="1:4" x14ac:dyDescent="0.25">
      <c r="A7861" s="1" t="s">
        <v>8369</v>
      </c>
      <c r="B7861" s="1">
        <v>20594.127652359999</v>
      </c>
      <c r="C7861" s="5">
        <f t="shared" si="122"/>
        <v>9341.3315500892768</v>
      </c>
      <c r="D7861" s="1" t="s">
        <v>8222</v>
      </c>
    </row>
    <row r="7862" spans="1:4" x14ac:dyDescent="0.25">
      <c r="A7862" s="1" t="s">
        <v>8370</v>
      </c>
      <c r="B7862" s="1">
        <v>1607.9430745899999</v>
      </c>
      <c r="C7862" s="5">
        <f t="shared" si="122"/>
        <v>729.35011508942728</v>
      </c>
      <c r="D7862" s="1" t="s">
        <v>8222</v>
      </c>
    </row>
    <row r="7863" spans="1:4" x14ac:dyDescent="0.25">
      <c r="A7863" s="1" t="s">
        <v>8371</v>
      </c>
      <c r="B7863" s="1">
        <v>2006.8946887400004</v>
      </c>
      <c r="C7863" s="5">
        <f t="shared" si="122"/>
        <v>910.3113756549543</v>
      </c>
      <c r="D7863" s="1" t="s">
        <v>8222</v>
      </c>
    </row>
    <row r="7864" spans="1:4" x14ac:dyDescent="0.25">
      <c r="A7864" s="1" t="s">
        <v>8372</v>
      </c>
      <c r="B7864" s="1">
        <v>3066.5607516999999</v>
      </c>
      <c r="C7864" s="5">
        <f t="shared" si="122"/>
        <v>1390.9674244851062</v>
      </c>
      <c r="D7864" s="1" t="s">
        <v>8222</v>
      </c>
    </row>
    <row r="7865" spans="1:4" x14ac:dyDescent="0.25">
      <c r="A7865" s="1" t="s">
        <v>8373</v>
      </c>
      <c r="B7865" s="1">
        <v>943.40642533000005</v>
      </c>
      <c r="C7865" s="5">
        <f t="shared" si="122"/>
        <v>427.92160727828536</v>
      </c>
      <c r="D7865" s="1" t="s">
        <v>8222</v>
      </c>
    </row>
    <row r="7866" spans="1:4" x14ac:dyDescent="0.25">
      <c r="A7866" s="1" t="s">
        <v>8374</v>
      </c>
      <c r="B7866" s="1">
        <v>7767.8444100000006</v>
      </c>
      <c r="C7866" s="5">
        <f t="shared" si="122"/>
        <v>3523.4320816207201</v>
      </c>
      <c r="D7866" s="1" t="s">
        <v>8222</v>
      </c>
    </row>
    <row r="7867" spans="1:4" x14ac:dyDescent="0.25">
      <c r="A7867" s="1" t="s">
        <v>8375</v>
      </c>
      <c r="B7867" s="1">
        <v>5042.5141652800012</v>
      </c>
      <c r="C7867" s="5">
        <f t="shared" si="122"/>
        <v>2287.2440852576865</v>
      </c>
      <c r="D7867" s="1" t="s">
        <v>8222</v>
      </c>
    </row>
    <row r="7868" spans="1:4" x14ac:dyDescent="0.25">
      <c r="A7868" s="1" t="s">
        <v>8376</v>
      </c>
      <c r="B7868" s="1">
        <v>2179.995895</v>
      </c>
      <c r="C7868" s="5">
        <f t="shared" si="122"/>
        <v>988.82869800484002</v>
      </c>
      <c r="D7868" s="1" t="s">
        <v>8222</v>
      </c>
    </row>
    <row r="7869" spans="1:4" x14ac:dyDescent="0.25">
      <c r="A7869" s="1" t="s">
        <v>8377</v>
      </c>
      <c r="B7869" s="1">
        <v>425.27952019999992</v>
      </c>
      <c r="C7869" s="5">
        <f t="shared" si="122"/>
        <v>192.90338812655835</v>
      </c>
      <c r="D7869" s="1" t="s">
        <v>8222</v>
      </c>
    </row>
    <row r="7870" spans="1:4" x14ac:dyDescent="0.25">
      <c r="A7870" s="1" t="s">
        <v>8378</v>
      </c>
      <c r="B7870" s="1">
        <v>852.76161054999989</v>
      </c>
      <c r="C7870" s="5">
        <f t="shared" si="122"/>
        <v>386.80584445259552</v>
      </c>
      <c r="D7870" s="1" t="s">
        <v>8222</v>
      </c>
    </row>
    <row r="7871" spans="1:4" x14ac:dyDescent="0.25">
      <c r="A7871" s="1" t="s">
        <v>8379</v>
      </c>
      <c r="B7871" s="1">
        <v>1043.82591686</v>
      </c>
      <c r="C7871" s="5">
        <f t="shared" si="122"/>
        <v>473.47108528036114</v>
      </c>
      <c r="D7871" s="1" t="s">
        <v>8222</v>
      </c>
    </row>
    <row r="7872" spans="1:4" x14ac:dyDescent="0.25">
      <c r="A7872" s="1" t="s">
        <v>8380</v>
      </c>
      <c r="B7872" s="1">
        <v>5348.5259989799997</v>
      </c>
      <c r="C7872" s="5">
        <f t="shared" si="122"/>
        <v>2426.0486049293359</v>
      </c>
      <c r="D7872" s="1" t="s">
        <v>8222</v>
      </c>
    </row>
    <row r="7873" spans="1:4" x14ac:dyDescent="0.25">
      <c r="A7873" s="1" t="s">
        <v>8381</v>
      </c>
      <c r="B7873" s="1">
        <v>18153.453202779998</v>
      </c>
      <c r="C7873" s="5">
        <f t="shared" si="122"/>
        <v>8234.2611451553839</v>
      </c>
      <c r="D7873" s="1" t="s">
        <v>8222</v>
      </c>
    </row>
    <row r="7874" spans="1:4" x14ac:dyDescent="0.25">
      <c r="A7874" s="1" t="s">
        <v>8382</v>
      </c>
      <c r="B7874" s="1">
        <v>17890.901914520004</v>
      </c>
      <c r="C7874" s="5">
        <f t="shared" si="122"/>
        <v>8115.1699812109573</v>
      </c>
      <c r="D7874" s="1" t="s">
        <v>8222</v>
      </c>
    </row>
    <row r="7875" spans="1:4" x14ac:dyDescent="0.25">
      <c r="A7875" s="1" t="s">
        <v>8383</v>
      </c>
      <c r="B7875" s="1">
        <v>3445.8990315599999</v>
      </c>
      <c r="C7875" s="5">
        <f t="shared" ref="C7875:C7938" si="123">0.453592*B7875</f>
        <v>1563.0322335233634</v>
      </c>
      <c r="D7875" s="1" t="s">
        <v>8222</v>
      </c>
    </row>
    <row r="7876" spans="1:4" x14ac:dyDescent="0.25">
      <c r="A7876" s="1" t="s">
        <v>8384</v>
      </c>
      <c r="B7876" s="1">
        <v>4674.6688191000003</v>
      </c>
      <c r="C7876" s="5">
        <f t="shared" si="123"/>
        <v>2120.3923789932073</v>
      </c>
      <c r="D7876" s="1" t="s">
        <v>8222</v>
      </c>
    </row>
    <row r="7877" spans="1:4" x14ac:dyDescent="0.25">
      <c r="A7877" s="1" t="s">
        <v>8385</v>
      </c>
      <c r="B7877" s="1">
        <v>1492.1214245000001</v>
      </c>
      <c r="C7877" s="5">
        <f t="shared" si="123"/>
        <v>676.81434118180402</v>
      </c>
      <c r="D7877" s="1" t="s">
        <v>8222</v>
      </c>
    </row>
    <row r="7878" spans="1:4" x14ac:dyDescent="0.25">
      <c r="A7878" s="1" t="s">
        <v>8386</v>
      </c>
      <c r="B7878" s="1">
        <v>2607.0323262999996</v>
      </c>
      <c r="C7878" s="5">
        <f t="shared" si="123"/>
        <v>1182.5290069510695</v>
      </c>
      <c r="D7878" s="1" t="s">
        <v>8222</v>
      </c>
    </row>
    <row r="7879" spans="1:4" x14ac:dyDescent="0.25">
      <c r="A7879" s="1" t="s">
        <v>8387</v>
      </c>
      <c r="B7879" s="1">
        <v>2046.9377160000001</v>
      </c>
      <c r="C7879" s="5">
        <f t="shared" si="123"/>
        <v>928.47457247587204</v>
      </c>
      <c r="D7879" s="1" t="s">
        <v>8222</v>
      </c>
    </row>
    <row r="7880" spans="1:4" x14ac:dyDescent="0.25">
      <c r="A7880" s="1" t="s">
        <v>8388</v>
      </c>
      <c r="B7880" s="1">
        <v>1696.23354445</v>
      </c>
      <c r="C7880" s="5">
        <f t="shared" si="123"/>
        <v>769.39796589416437</v>
      </c>
      <c r="D7880" s="1" t="s">
        <v>8222</v>
      </c>
    </row>
    <row r="7881" spans="1:4" x14ac:dyDescent="0.25">
      <c r="A7881" s="1" t="s">
        <v>8389</v>
      </c>
      <c r="B7881" s="1">
        <v>1879.7417714500002</v>
      </c>
      <c r="C7881" s="5">
        <f t="shared" si="123"/>
        <v>852.63582959554844</v>
      </c>
      <c r="D7881" s="1" t="s">
        <v>8222</v>
      </c>
    </row>
    <row r="7882" spans="1:4" x14ac:dyDescent="0.25">
      <c r="A7882" s="1" t="s">
        <v>8390</v>
      </c>
      <c r="B7882" s="1">
        <v>2216.0626925999995</v>
      </c>
      <c r="C7882" s="5">
        <f t="shared" si="123"/>
        <v>1005.188308861819</v>
      </c>
      <c r="D7882" s="1" t="s">
        <v>8222</v>
      </c>
    </row>
    <row r="7883" spans="1:4" x14ac:dyDescent="0.25">
      <c r="A7883" s="1" t="s">
        <v>8391</v>
      </c>
      <c r="B7883" s="1">
        <v>899.25456070000018</v>
      </c>
      <c r="C7883" s="5">
        <f t="shared" si="123"/>
        <v>407.89467469703447</v>
      </c>
      <c r="D7883" s="1" t="s">
        <v>8222</v>
      </c>
    </row>
    <row r="7884" spans="1:4" x14ac:dyDescent="0.25">
      <c r="A7884" s="1" t="s">
        <v>8392</v>
      </c>
      <c r="B7884" s="1">
        <v>3291.3629453999997</v>
      </c>
      <c r="C7884" s="5">
        <f t="shared" si="123"/>
        <v>1492.9359011298766</v>
      </c>
      <c r="D7884" s="1" t="s">
        <v>8222</v>
      </c>
    </row>
    <row r="7885" spans="1:4" x14ac:dyDescent="0.25">
      <c r="A7885" s="1" t="s">
        <v>8393</v>
      </c>
      <c r="B7885" s="1">
        <v>2477.2233647999997</v>
      </c>
      <c r="C7885" s="5">
        <f t="shared" si="123"/>
        <v>1123.6487004863613</v>
      </c>
      <c r="D7885" s="1" t="s">
        <v>8222</v>
      </c>
    </row>
    <row r="7886" spans="1:4" x14ac:dyDescent="0.25">
      <c r="A7886" s="1" t="s">
        <v>8394</v>
      </c>
      <c r="B7886" s="1">
        <v>4205.5246265000014</v>
      </c>
      <c r="C7886" s="5">
        <f t="shared" si="123"/>
        <v>1907.5923263833886</v>
      </c>
      <c r="D7886" s="1" t="s">
        <v>8222</v>
      </c>
    </row>
    <row r="7887" spans="1:4" x14ac:dyDescent="0.25">
      <c r="A7887" s="1" t="s">
        <v>8395</v>
      </c>
      <c r="B7887" s="1">
        <v>10855.469737620006</v>
      </c>
      <c r="C7887" s="5">
        <f t="shared" si="123"/>
        <v>4923.9542292265332</v>
      </c>
      <c r="D7887" s="1" t="s">
        <v>8222</v>
      </c>
    </row>
    <row r="7888" spans="1:4" x14ac:dyDescent="0.25">
      <c r="A7888" s="1" t="s">
        <v>8396</v>
      </c>
      <c r="B7888" s="1">
        <v>6069.8596702999985</v>
      </c>
      <c r="C7888" s="5">
        <f t="shared" si="123"/>
        <v>2753.239787570717</v>
      </c>
      <c r="D7888" s="1" t="s">
        <v>8222</v>
      </c>
    </row>
    <row r="7889" spans="1:4" x14ac:dyDescent="0.25">
      <c r="A7889" s="1" t="s">
        <v>8397</v>
      </c>
      <c r="B7889" s="1">
        <v>1909.3459522799999</v>
      </c>
      <c r="C7889" s="5">
        <f t="shared" si="123"/>
        <v>866.06404918658973</v>
      </c>
      <c r="D7889" s="1" t="s">
        <v>8222</v>
      </c>
    </row>
    <row r="7890" spans="1:4" x14ac:dyDescent="0.25">
      <c r="A7890" s="1" t="s">
        <v>8398</v>
      </c>
      <c r="B7890" s="1">
        <v>9769.0963518600038</v>
      </c>
      <c r="C7890" s="5">
        <f t="shared" si="123"/>
        <v>4431.1839524328825</v>
      </c>
      <c r="D7890" s="1" t="s">
        <v>8222</v>
      </c>
    </row>
    <row r="7891" spans="1:4" x14ac:dyDescent="0.25">
      <c r="A7891" s="1" t="s">
        <v>8399</v>
      </c>
      <c r="B7891" s="1">
        <v>9864.6882590200003</v>
      </c>
      <c r="C7891" s="5">
        <f t="shared" si="123"/>
        <v>4474.5436767853998</v>
      </c>
      <c r="D7891" s="1" t="s">
        <v>8222</v>
      </c>
    </row>
    <row r="7892" spans="1:4" x14ac:dyDescent="0.25">
      <c r="A7892" s="1" t="s">
        <v>8400</v>
      </c>
      <c r="B7892" s="1">
        <v>5381.2289909600022</v>
      </c>
      <c r="C7892" s="5">
        <f t="shared" si="123"/>
        <v>2440.8824204675293</v>
      </c>
      <c r="D7892" s="1" t="s">
        <v>8222</v>
      </c>
    </row>
    <row r="7893" spans="1:4" x14ac:dyDescent="0.25">
      <c r="A7893" s="1" t="s">
        <v>8401</v>
      </c>
      <c r="B7893" s="1">
        <v>693.75238658000001</v>
      </c>
      <c r="C7893" s="5">
        <f t="shared" si="123"/>
        <v>314.68053253359534</v>
      </c>
      <c r="D7893" s="1" t="s">
        <v>8222</v>
      </c>
    </row>
    <row r="7894" spans="1:4" x14ac:dyDescent="0.25">
      <c r="A7894" s="1" t="s">
        <v>8402</v>
      </c>
      <c r="B7894" s="1">
        <v>2130.9948218099998</v>
      </c>
      <c r="C7894" s="5">
        <f t="shared" si="123"/>
        <v>966.60220321444149</v>
      </c>
      <c r="D7894" s="1" t="s">
        <v>8222</v>
      </c>
    </row>
    <row r="7895" spans="1:4" x14ac:dyDescent="0.25">
      <c r="A7895" s="1" t="s">
        <v>8403</v>
      </c>
      <c r="B7895" s="1">
        <v>96.801687700000016</v>
      </c>
      <c r="C7895" s="5">
        <f t="shared" si="123"/>
        <v>43.908471127218405</v>
      </c>
      <c r="D7895" s="1" t="s">
        <v>8222</v>
      </c>
    </row>
    <row r="7896" spans="1:4" x14ac:dyDescent="0.25">
      <c r="A7896" s="1" t="s">
        <v>8404</v>
      </c>
      <c r="B7896" s="1">
        <v>13.8974394</v>
      </c>
      <c r="C7896" s="5">
        <f t="shared" si="123"/>
        <v>6.3037673323247994</v>
      </c>
      <c r="D7896" s="1" t="s">
        <v>8222</v>
      </c>
    </row>
    <row r="7897" spans="1:4" x14ac:dyDescent="0.25">
      <c r="A7897" s="1" t="s">
        <v>8405</v>
      </c>
      <c r="B7897" s="1">
        <v>877.3261715000001</v>
      </c>
      <c r="C7897" s="5">
        <f t="shared" si="123"/>
        <v>397.94813278302803</v>
      </c>
      <c r="D7897" s="1" t="s">
        <v>8222</v>
      </c>
    </row>
    <row r="7898" spans="1:4" x14ac:dyDescent="0.25">
      <c r="A7898" s="1" t="s">
        <v>8406</v>
      </c>
      <c r="B7898" s="1">
        <v>3751.8115323499997</v>
      </c>
      <c r="C7898" s="5">
        <f t="shared" si="123"/>
        <v>1701.791696581701</v>
      </c>
      <c r="D7898" s="1" t="s">
        <v>8222</v>
      </c>
    </row>
    <row r="7899" spans="1:4" x14ac:dyDescent="0.25">
      <c r="A7899" s="1" t="s">
        <v>8407</v>
      </c>
      <c r="B7899" s="1">
        <v>57398.444487030036</v>
      </c>
      <c r="C7899" s="5">
        <f t="shared" si="123"/>
        <v>26035.475231760927</v>
      </c>
      <c r="D7899" s="1" t="s">
        <v>8222</v>
      </c>
    </row>
    <row r="7900" spans="1:4" x14ac:dyDescent="0.25">
      <c r="A7900" s="1" t="s">
        <v>8408</v>
      </c>
      <c r="B7900" s="1">
        <v>12571.688126799998</v>
      </c>
      <c r="C7900" s="5">
        <f t="shared" si="123"/>
        <v>5702.4171608114648</v>
      </c>
      <c r="D7900" s="1" t="s">
        <v>8222</v>
      </c>
    </row>
    <row r="7901" spans="1:4" x14ac:dyDescent="0.25">
      <c r="A7901" s="1" t="s">
        <v>8409</v>
      </c>
      <c r="B7901" s="1">
        <v>70529.84057360985</v>
      </c>
      <c r="C7901" s="5">
        <f t="shared" si="123"/>
        <v>31991.771445464838</v>
      </c>
      <c r="D7901" s="1" t="s">
        <v>8222</v>
      </c>
    </row>
    <row r="7902" spans="1:4" x14ac:dyDescent="0.25">
      <c r="A7902" s="1" t="s">
        <v>8410</v>
      </c>
      <c r="B7902" s="1">
        <v>149.19429209999998</v>
      </c>
      <c r="C7902" s="5">
        <f t="shared" si="123"/>
        <v>67.673337342223192</v>
      </c>
      <c r="D7902" s="1" t="s">
        <v>8222</v>
      </c>
    </row>
    <row r="7903" spans="1:4" x14ac:dyDescent="0.25">
      <c r="A7903" s="1" t="s">
        <v>8411</v>
      </c>
      <c r="B7903" s="1">
        <v>592.23565840000003</v>
      </c>
      <c r="C7903" s="5">
        <f t="shared" si="123"/>
        <v>268.6333567649728</v>
      </c>
      <c r="D7903" s="1" t="s">
        <v>8222</v>
      </c>
    </row>
    <row r="7904" spans="1:4" x14ac:dyDescent="0.25">
      <c r="A7904" s="1" t="s">
        <v>8412</v>
      </c>
      <c r="B7904" s="1">
        <v>1129.2076013499995</v>
      </c>
      <c r="C7904" s="5">
        <f t="shared" si="123"/>
        <v>512.19953431154897</v>
      </c>
      <c r="D7904" s="1" t="s">
        <v>8222</v>
      </c>
    </row>
    <row r="7905" spans="1:4" x14ac:dyDescent="0.25">
      <c r="A7905" s="1" t="s">
        <v>8413</v>
      </c>
      <c r="B7905" s="1">
        <v>118517.70662674984</v>
      </c>
      <c r="C7905" s="5">
        <f t="shared" si="123"/>
        <v>53758.683584240716</v>
      </c>
      <c r="D7905" s="1" t="s">
        <v>8222</v>
      </c>
    </row>
    <row r="7906" spans="1:4" x14ac:dyDescent="0.25">
      <c r="A7906" s="1" t="s">
        <v>8414</v>
      </c>
      <c r="B7906" s="1">
        <v>109130.70419353159</v>
      </c>
      <c r="C7906" s="5">
        <f t="shared" si="123"/>
        <v>49500.814376552386</v>
      </c>
      <c r="D7906" s="1" t="s">
        <v>8222</v>
      </c>
    </row>
    <row r="7907" spans="1:4" x14ac:dyDescent="0.25">
      <c r="A7907" s="1" t="s">
        <v>8415</v>
      </c>
      <c r="B7907" s="1">
        <v>0.45875880000000002</v>
      </c>
      <c r="C7907" s="5">
        <f t="shared" si="123"/>
        <v>0.2080893216096</v>
      </c>
      <c r="D7907" s="1" t="s">
        <v>8222</v>
      </c>
    </row>
    <row r="7908" spans="1:4" x14ac:dyDescent="0.25">
      <c r="A7908" s="1" t="s">
        <v>8416</v>
      </c>
      <c r="B7908" s="1">
        <v>31.517730499999999</v>
      </c>
      <c r="C7908" s="5">
        <f t="shared" si="123"/>
        <v>14.296190412955999</v>
      </c>
      <c r="D7908" s="1" t="s">
        <v>8222</v>
      </c>
    </row>
    <row r="7909" spans="1:4" x14ac:dyDescent="0.25">
      <c r="A7909" s="1" t="s">
        <v>8417</v>
      </c>
      <c r="B7909" s="1">
        <v>505.85448689999993</v>
      </c>
      <c r="C7909" s="5">
        <f t="shared" si="123"/>
        <v>229.45154842194478</v>
      </c>
      <c r="D7909" s="1" t="s">
        <v>8222</v>
      </c>
    </row>
    <row r="7910" spans="1:4" x14ac:dyDescent="0.25">
      <c r="A7910" s="1" t="s">
        <v>8418</v>
      </c>
      <c r="B7910" s="1">
        <v>374.50719949999996</v>
      </c>
      <c r="C7910" s="5">
        <f t="shared" si="123"/>
        <v>169.87346963560398</v>
      </c>
      <c r="D7910" s="1" t="s">
        <v>8222</v>
      </c>
    </row>
    <row r="7911" spans="1:4" x14ac:dyDescent="0.25">
      <c r="A7911" s="1" t="s">
        <v>8419</v>
      </c>
      <c r="B7911" s="1">
        <v>3230.6754823000001</v>
      </c>
      <c r="C7911" s="5">
        <f t="shared" si="123"/>
        <v>1465.4085533674217</v>
      </c>
      <c r="D7911" s="1" t="s">
        <v>8222</v>
      </c>
    </row>
    <row r="7912" spans="1:4" x14ac:dyDescent="0.25">
      <c r="A7912" s="1" t="s">
        <v>8420</v>
      </c>
      <c r="B7912" s="1">
        <v>8321.031108000001</v>
      </c>
      <c r="C7912" s="5">
        <f t="shared" si="123"/>
        <v>3774.3531423399363</v>
      </c>
      <c r="D7912" s="1" t="s">
        <v>8222</v>
      </c>
    </row>
    <row r="7913" spans="1:4" x14ac:dyDescent="0.25">
      <c r="A7913" s="1" t="s">
        <v>8421</v>
      </c>
      <c r="B7913" s="1">
        <v>112.19252659999999</v>
      </c>
      <c r="C7913" s="5">
        <f t="shared" si="123"/>
        <v>50.889632525547199</v>
      </c>
      <c r="D7913" s="1" t="s">
        <v>8222</v>
      </c>
    </row>
    <row r="7914" spans="1:4" x14ac:dyDescent="0.25">
      <c r="A7914" s="1" t="s">
        <v>8422</v>
      </c>
      <c r="B7914" s="1">
        <v>802.15784391999989</v>
      </c>
      <c r="C7914" s="5">
        <f t="shared" si="123"/>
        <v>363.85238073936057</v>
      </c>
      <c r="D7914" s="1" t="s">
        <v>8222</v>
      </c>
    </row>
    <row r="7915" spans="1:4" x14ac:dyDescent="0.25">
      <c r="A7915" s="1" t="s">
        <v>8423</v>
      </c>
      <c r="B7915" s="1">
        <v>420.7114795</v>
      </c>
      <c r="C7915" s="5">
        <f t="shared" si="123"/>
        <v>190.83136140936401</v>
      </c>
      <c r="D7915" s="1" t="s">
        <v>8222</v>
      </c>
    </row>
    <row r="7916" spans="1:4" x14ac:dyDescent="0.25">
      <c r="A7916" s="1" t="s">
        <v>8424</v>
      </c>
      <c r="B7916" s="1">
        <v>592.90687130000003</v>
      </c>
      <c r="C7916" s="5">
        <f t="shared" si="123"/>
        <v>268.93781356670962</v>
      </c>
      <c r="D7916" s="1" t="s">
        <v>8222</v>
      </c>
    </row>
    <row r="7917" spans="1:4" x14ac:dyDescent="0.25">
      <c r="A7917" s="1" t="s">
        <v>8425</v>
      </c>
      <c r="B7917" s="1">
        <v>168.29200227999999</v>
      </c>
      <c r="C7917" s="5">
        <f t="shared" si="123"/>
        <v>76.33590589818975</v>
      </c>
      <c r="D7917" s="1" t="s">
        <v>8222</v>
      </c>
    </row>
    <row r="7918" spans="1:4" x14ac:dyDescent="0.25">
      <c r="A7918" s="1" t="s">
        <v>8426</v>
      </c>
      <c r="B7918" s="1">
        <v>5.3953379999999997</v>
      </c>
      <c r="C7918" s="5">
        <f t="shared" si="123"/>
        <v>2.4472821540959999</v>
      </c>
      <c r="D7918" s="1" t="s">
        <v>8222</v>
      </c>
    </row>
    <row r="7919" spans="1:4" x14ac:dyDescent="0.25">
      <c r="A7919" s="1" t="s">
        <v>8427</v>
      </c>
      <c r="B7919" s="1">
        <v>8086.8267015800002</v>
      </c>
      <c r="C7919" s="5">
        <f t="shared" si="123"/>
        <v>3668.1198972230754</v>
      </c>
      <c r="D7919" s="1" t="s">
        <v>8222</v>
      </c>
    </row>
    <row r="7920" spans="1:4" x14ac:dyDescent="0.25">
      <c r="A7920" s="1" t="s">
        <v>8428</v>
      </c>
      <c r="B7920" s="1">
        <v>14378.329966399999</v>
      </c>
      <c r="C7920" s="5">
        <f t="shared" si="123"/>
        <v>6521.895446119308</v>
      </c>
      <c r="D7920" s="1" t="s">
        <v>8222</v>
      </c>
    </row>
    <row r="7921" spans="1:4" x14ac:dyDescent="0.25">
      <c r="A7921" s="1" t="s">
        <v>8429</v>
      </c>
      <c r="B7921" s="1">
        <v>1968.7709689000003</v>
      </c>
      <c r="C7921" s="5">
        <f t="shared" si="123"/>
        <v>893.01876132528889</v>
      </c>
      <c r="D7921" s="1" t="s">
        <v>8222</v>
      </c>
    </row>
    <row r="7922" spans="1:4" x14ac:dyDescent="0.25">
      <c r="A7922" s="1" t="s">
        <v>8430</v>
      </c>
      <c r="B7922" s="1">
        <v>37303.675996599995</v>
      </c>
      <c r="C7922" s="5">
        <f t="shared" si="123"/>
        <v>16920.649002649785</v>
      </c>
      <c r="D7922" s="1" t="s">
        <v>8222</v>
      </c>
    </row>
    <row r="7923" spans="1:4" x14ac:dyDescent="0.25">
      <c r="A7923" s="1" t="s">
        <v>8431</v>
      </c>
      <c r="B7923" s="1">
        <v>1729.0610946099996</v>
      </c>
      <c r="C7923" s="5">
        <f t="shared" si="123"/>
        <v>784.28828002633895</v>
      </c>
      <c r="D7923" s="1" t="s">
        <v>8222</v>
      </c>
    </row>
    <row r="7924" spans="1:4" x14ac:dyDescent="0.25">
      <c r="A7924" s="1" t="s">
        <v>8432</v>
      </c>
      <c r="B7924" s="1">
        <v>926.68217496999966</v>
      </c>
      <c r="C7924" s="5">
        <f t="shared" si="123"/>
        <v>420.33562110899209</v>
      </c>
      <c r="D7924" s="1" t="s">
        <v>8222</v>
      </c>
    </row>
    <row r="7925" spans="1:4" x14ac:dyDescent="0.25">
      <c r="A7925" s="1" t="s">
        <v>8433</v>
      </c>
      <c r="B7925" s="1">
        <v>4762.284537460001</v>
      </c>
      <c r="C7925" s="5">
        <f t="shared" si="123"/>
        <v>2160.1341679155566</v>
      </c>
      <c r="D7925" s="1" t="s">
        <v>8222</v>
      </c>
    </row>
    <row r="7926" spans="1:4" x14ac:dyDescent="0.25">
      <c r="A7926" s="1" t="s">
        <v>8434</v>
      </c>
      <c r="B7926" s="1">
        <v>55.880115599999996</v>
      </c>
      <c r="C7926" s="5">
        <f t="shared" si="123"/>
        <v>25.346773395235196</v>
      </c>
      <c r="D7926" s="1" t="s">
        <v>8222</v>
      </c>
    </row>
    <row r="7927" spans="1:4" x14ac:dyDescent="0.25">
      <c r="A7927" s="1" t="s">
        <v>8435</v>
      </c>
      <c r="B7927" s="1">
        <v>47962.637015259963</v>
      </c>
      <c r="C7927" s="5">
        <f t="shared" si="123"/>
        <v>21755.468449025797</v>
      </c>
      <c r="D7927" s="1" t="s">
        <v>8222</v>
      </c>
    </row>
    <row r="7928" spans="1:4" x14ac:dyDescent="0.25">
      <c r="A7928" s="1" t="s">
        <v>8436</v>
      </c>
      <c r="B7928" s="1">
        <v>10475.927130720003</v>
      </c>
      <c r="C7928" s="5">
        <f t="shared" si="123"/>
        <v>4751.7967390775475</v>
      </c>
      <c r="D7928" s="1" t="s">
        <v>8222</v>
      </c>
    </row>
    <row r="7929" spans="1:4" x14ac:dyDescent="0.25">
      <c r="A7929" s="1" t="s">
        <v>8437</v>
      </c>
      <c r="B7929" s="1">
        <v>7453.98965486</v>
      </c>
      <c r="C7929" s="5">
        <f t="shared" si="123"/>
        <v>3381.0700755272569</v>
      </c>
      <c r="D7929" s="1" t="s">
        <v>8222</v>
      </c>
    </row>
    <row r="7930" spans="1:4" x14ac:dyDescent="0.25">
      <c r="A7930" s="1" t="s">
        <v>8438</v>
      </c>
      <c r="B7930" s="1">
        <v>14673.231538650007</v>
      </c>
      <c r="C7930" s="5">
        <f t="shared" si="123"/>
        <v>6655.660440079334</v>
      </c>
      <c r="D7930" s="1" t="s">
        <v>8222</v>
      </c>
    </row>
    <row r="7931" spans="1:4" x14ac:dyDescent="0.25">
      <c r="A7931" s="1" t="s">
        <v>8439</v>
      </c>
      <c r="B7931" s="1">
        <v>29655.012758940004</v>
      </c>
      <c r="C7931" s="5">
        <f t="shared" si="123"/>
        <v>13451.276547353114</v>
      </c>
      <c r="D7931" s="1" t="s">
        <v>8222</v>
      </c>
    </row>
    <row r="7932" spans="1:4" x14ac:dyDescent="0.25">
      <c r="A7932" s="1" t="s">
        <v>8440</v>
      </c>
      <c r="B7932" s="1">
        <v>21162.306934950022</v>
      </c>
      <c r="C7932" s="5">
        <f t="shared" si="123"/>
        <v>9599.0531272378503</v>
      </c>
      <c r="D7932" s="1" t="s">
        <v>8222</v>
      </c>
    </row>
    <row r="7933" spans="1:4" x14ac:dyDescent="0.25">
      <c r="A7933" s="1" t="s">
        <v>8441</v>
      </c>
      <c r="B7933" s="1">
        <v>26087.510224789999</v>
      </c>
      <c r="C7933" s="5">
        <f t="shared" si="123"/>
        <v>11833.085937882945</v>
      </c>
      <c r="D7933" s="1" t="s">
        <v>8222</v>
      </c>
    </row>
    <row r="7934" spans="1:4" x14ac:dyDescent="0.25">
      <c r="A7934" s="1" t="s">
        <v>8442</v>
      </c>
      <c r="B7934" s="1">
        <v>1449.5907241400002</v>
      </c>
      <c r="C7934" s="5">
        <f t="shared" si="123"/>
        <v>657.52275574411101</v>
      </c>
      <c r="D7934" s="1" t="s">
        <v>8222</v>
      </c>
    </row>
    <row r="7935" spans="1:4" x14ac:dyDescent="0.25">
      <c r="A7935" s="1" t="s">
        <v>8443</v>
      </c>
      <c r="B7935" s="1">
        <v>1958.91955581</v>
      </c>
      <c r="C7935" s="5">
        <f t="shared" si="123"/>
        <v>888.55023915896948</v>
      </c>
      <c r="D7935" s="1" t="s">
        <v>8222</v>
      </c>
    </row>
    <row r="7936" spans="1:4" x14ac:dyDescent="0.25">
      <c r="A7936" s="1" t="s">
        <v>8444</v>
      </c>
      <c r="B7936" s="1">
        <v>7357.0530299130032</v>
      </c>
      <c r="C7936" s="5">
        <f t="shared" si="123"/>
        <v>3337.1003979442989</v>
      </c>
      <c r="D7936" s="1" t="s">
        <v>8222</v>
      </c>
    </row>
    <row r="7937" spans="1:4" x14ac:dyDescent="0.25">
      <c r="A7937" s="1" t="s">
        <v>8445</v>
      </c>
      <c r="B7937" s="1">
        <v>8066.5927580899979</v>
      </c>
      <c r="C7937" s="5">
        <f t="shared" si="123"/>
        <v>3658.9419423275581</v>
      </c>
      <c r="D7937" s="1" t="s">
        <v>8222</v>
      </c>
    </row>
    <row r="7938" spans="1:4" x14ac:dyDescent="0.25">
      <c r="A7938" s="1" t="s">
        <v>8446</v>
      </c>
      <c r="B7938" s="1">
        <v>14731.139440730025</v>
      </c>
      <c r="C7938" s="5">
        <f t="shared" si="123"/>
        <v>6681.9270011996132</v>
      </c>
      <c r="D7938" s="1" t="s">
        <v>8222</v>
      </c>
    </row>
    <row r="7939" spans="1:4" x14ac:dyDescent="0.25">
      <c r="A7939" s="1" t="s">
        <v>8447</v>
      </c>
      <c r="B7939" s="1">
        <v>30688.19034554005</v>
      </c>
      <c r="C7939" s="5">
        <f t="shared" ref="C7939:C8002" si="124">0.453592*B7939</f>
        <v>13919.917635214202</v>
      </c>
      <c r="D7939" s="1" t="s">
        <v>8222</v>
      </c>
    </row>
    <row r="7940" spans="1:4" x14ac:dyDescent="0.25">
      <c r="A7940" s="1" t="s">
        <v>8448</v>
      </c>
      <c r="B7940" s="1">
        <v>8494.4126583100024</v>
      </c>
      <c r="C7940" s="5">
        <f t="shared" si="124"/>
        <v>3852.9976265081505</v>
      </c>
      <c r="D7940" s="1" t="s">
        <v>8222</v>
      </c>
    </row>
    <row r="7941" spans="1:4" x14ac:dyDescent="0.25">
      <c r="A7941" s="1" t="s">
        <v>8449</v>
      </c>
      <c r="B7941" s="1">
        <v>10777.059678040005</v>
      </c>
      <c r="C7941" s="5">
        <f t="shared" si="124"/>
        <v>4888.3880534815216</v>
      </c>
      <c r="D7941" s="1" t="s">
        <v>8222</v>
      </c>
    </row>
    <row r="7942" spans="1:4" x14ac:dyDescent="0.25">
      <c r="A7942" s="1" t="s">
        <v>8450</v>
      </c>
      <c r="B7942" s="1">
        <v>8040.2670417600002</v>
      </c>
      <c r="C7942" s="5">
        <f t="shared" si="124"/>
        <v>3647.000808006002</v>
      </c>
      <c r="D7942" s="1" t="s">
        <v>8222</v>
      </c>
    </row>
    <row r="7943" spans="1:4" x14ac:dyDescent="0.25">
      <c r="A7943" s="1" t="s">
        <v>8451</v>
      </c>
      <c r="B7943" s="1">
        <v>7054.5589542299977</v>
      </c>
      <c r="C7943" s="5">
        <f t="shared" si="124"/>
        <v>3199.8915051670929</v>
      </c>
      <c r="D7943" s="1" t="s">
        <v>8222</v>
      </c>
    </row>
    <row r="7944" spans="1:4" x14ac:dyDescent="0.25">
      <c r="A7944" s="1" t="s">
        <v>8452</v>
      </c>
      <c r="B7944" s="1">
        <v>4553.2481411699991</v>
      </c>
      <c r="C7944" s="5">
        <f t="shared" si="124"/>
        <v>2065.3169308495821</v>
      </c>
      <c r="D7944" s="1" t="s">
        <v>8222</v>
      </c>
    </row>
    <row r="7945" spans="1:4" x14ac:dyDescent="0.25">
      <c r="A7945" s="1" t="s">
        <v>8453</v>
      </c>
      <c r="B7945" s="1">
        <v>11228.961965189992</v>
      </c>
      <c r="C7945" s="5">
        <f t="shared" si="124"/>
        <v>5093.3673157144585</v>
      </c>
      <c r="D7945" s="1" t="s">
        <v>8222</v>
      </c>
    </row>
    <row r="7946" spans="1:4" x14ac:dyDescent="0.25">
      <c r="A7946" s="1" t="s">
        <v>8454</v>
      </c>
      <c r="B7946" s="1">
        <v>107.84173912</v>
      </c>
      <c r="C7946" s="5">
        <f t="shared" si="124"/>
        <v>48.916150130919043</v>
      </c>
      <c r="D7946" s="1" t="s">
        <v>8222</v>
      </c>
    </row>
    <row r="7947" spans="1:4" x14ac:dyDescent="0.25">
      <c r="A7947" s="1" t="s">
        <v>8455</v>
      </c>
      <c r="B7947" s="1">
        <v>12211.997300999999</v>
      </c>
      <c r="C7947" s="5">
        <f t="shared" si="124"/>
        <v>5539.2642797551916</v>
      </c>
      <c r="D7947" s="1" t="s">
        <v>8222</v>
      </c>
    </row>
    <row r="7948" spans="1:4" x14ac:dyDescent="0.25">
      <c r="A7948" s="1" t="s">
        <v>8456</v>
      </c>
      <c r="B7948" s="1">
        <v>17960.141095530013</v>
      </c>
      <c r="C7948" s="5">
        <f t="shared" si="124"/>
        <v>8146.5763198036493</v>
      </c>
      <c r="D7948" s="1" t="s">
        <v>8222</v>
      </c>
    </row>
    <row r="7949" spans="1:4" x14ac:dyDescent="0.25">
      <c r="A7949" s="1" t="s">
        <v>8457</v>
      </c>
      <c r="B7949" s="1">
        <v>5389.9922168900011</v>
      </c>
      <c r="C7949" s="5">
        <f t="shared" si="124"/>
        <v>2444.8573496435693</v>
      </c>
      <c r="D7949" s="1" t="s">
        <v>8222</v>
      </c>
    </row>
    <row r="7950" spans="1:4" x14ac:dyDescent="0.25">
      <c r="A7950" s="1" t="s">
        <v>8458</v>
      </c>
      <c r="B7950" s="1">
        <v>4863.3771191699998</v>
      </c>
      <c r="C7950" s="5">
        <f t="shared" si="124"/>
        <v>2205.9889542385586</v>
      </c>
      <c r="D7950" s="1" t="s">
        <v>8222</v>
      </c>
    </row>
    <row r="7951" spans="1:4" x14ac:dyDescent="0.25">
      <c r="A7951" s="1" t="s">
        <v>8459</v>
      </c>
      <c r="B7951" s="1">
        <v>18121.451321880009</v>
      </c>
      <c r="C7951" s="5">
        <f t="shared" si="124"/>
        <v>8219.7453479941978</v>
      </c>
      <c r="D7951" s="1" t="s">
        <v>8222</v>
      </c>
    </row>
    <row r="7952" spans="1:4" x14ac:dyDescent="0.25">
      <c r="A7952" s="1" t="s">
        <v>8460</v>
      </c>
      <c r="B7952" s="1">
        <v>14068.538851429998</v>
      </c>
      <c r="C7952" s="5">
        <f t="shared" si="124"/>
        <v>6381.3766746978354</v>
      </c>
      <c r="D7952" s="1" t="s">
        <v>8222</v>
      </c>
    </row>
    <row r="7953" spans="1:4" x14ac:dyDescent="0.25">
      <c r="A7953" s="1" t="s">
        <v>8461</v>
      </c>
      <c r="B7953" s="1">
        <v>4664.6079973099995</v>
      </c>
      <c r="C7953" s="5">
        <f t="shared" si="124"/>
        <v>2115.8288707158372</v>
      </c>
      <c r="D7953" s="1" t="s">
        <v>8222</v>
      </c>
    </row>
    <row r="7954" spans="1:4" x14ac:dyDescent="0.25">
      <c r="A7954" s="1" t="s">
        <v>8462</v>
      </c>
      <c r="B7954" s="1">
        <v>9977.9334201620077</v>
      </c>
      <c r="C7954" s="5">
        <f t="shared" si="124"/>
        <v>4525.9107759181252</v>
      </c>
      <c r="D7954" s="1" t="s">
        <v>8222</v>
      </c>
    </row>
    <row r="7955" spans="1:4" x14ac:dyDescent="0.25">
      <c r="A7955" s="1" t="s">
        <v>8463</v>
      </c>
      <c r="B7955" s="1">
        <v>14118.226323370009</v>
      </c>
      <c r="C7955" s="5">
        <f t="shared" si="124"/>
        <v>6403.9145144700487</v>
      </c>
      <c r="D7955" s="1" t="s">
        <v>8222</v>
      </c>
    </row>
    <row r="7956" spans="1:4" x14ac:dyDescent="0.25">
      <c r="A7956" s="1" t="s">
        <v>8464</v>
      </c>
      <c r="B7956" s="1">
        <v>16114.886010250004</v>
      </c>
      <c r="C7956" s="5">
        <f t="shared" si="124"/>
        <v>7309.58337516132</v>
      </c>
      <c r="D7956" s="1" t="s">
        <v>8222</v>
      </c>
    </row>
    <row r="7957" spans="1:4" x14ac:dyDescent="0.25">
      <c r="A7957" s="1" t="s">
        <v>170</v>
      </c>
      <c r="B7957" s="1">
        <v>16091.455844839993</v>
      </c>
      <c r="C7957" s="5">
        <f t="shared" si="124"/>
        <v>7298.9556395726622</v>
      </c>
      <c r="D7957" s="1" t="s">
        <v>8222</v>
      </c>
    </row>
    <row r="7958" spans="1:4" x14ac:dyDescent="0.25">
      <c r="A7958" s="1" t="s">
        <v>153</v>
      </c>
      <c r="B7958" s="1">
        <v>3957.9189112700005</v>
      </c>
      <c r="C7958" s="5">
        <f t="shared" si="124"/>
        <v>1795.2803548007821</v>
      </c>
      <c r="D7958" s="1" t="s">
        <v>8222</v>
      </c>
    </row>
    <row r="7959" spans="1:4" x14ac:dyDescent="0.25">
      <c r="A7959" s="1" t="s">
        <v>8465</v>
      </c>
      <c r="B7959" s="1">
        <v>1101.1878872899997</v>
      </c>
      <c r="C7959" s="5">
        <f t="shared" si="124"/>
        <v>499.49001617164555</v>
      </c>
      <c r="D7959" s="1" t="s">
        <v>8222</v>
      </c>
    </row>
    <row r="7960" spans="1:4" x14ac:dyDescent="0.25">
      <c r="A7960" s="1" t="s">
        <v>8466</v>
      </c>
      <c r="B7960" s="1">
        <v>3268.5556864000014</v>
      </c>
      <c r="C7960" s="5">
        <f t="shared" si="124"/>
        <v>1482.5907109055495</v>
      </c>
      <c r="D7960" s="1" t="s">
        <v>8222</v>
      </c>
    </row>
    <row r="7961" spans="1:4" x14ac:dyDescent="0.25">
      <c r="A7961" s="1" t="s">
        <v>8467</v>
      </c>
      <c r="B7961" s="1">
        <v>18629.399637600003</v>
      </c>
      <c r="C7961" s="5">
        <f t="shared" si="124"/>
        <v>8450.1466404182611</v>
      </c>
      <c r="D7961" s="1" t="s">
        <v>8222</v>
      </c>
    </row>
    <row r="7962" spans="1:4" x14ac:dyDescent="0.25">
      <c r="A7962" s="1" t="s">
        <v>8468</v>
      </c>
      <c r="B7962" s="1">
        <v>5637.8640351499998</v>
      </c>
      <c r="C7962" s="5">
        <f t="shared" si="124"/>
        <v>2557.2900234317585</v>
      </c>
      <c r="D7962" s="1" t="s">
        <v>8222</v>
      </c>
    </row>
    <row r="7963" spans="1:4" x14ac:dyDescent="0.25">
      <c r="A7963" s="1" t="s">
        <v>8469</v>
      </c>
      <c r="B7963" s="1">
        <v>634.14884585000004</v>
      </c>
      <c r="C7963" s="5">
        <f t="shared" si="124"/>
        <v>287.64484328679322</v>
      </c>
      <c r="D7963" s="1" t="s">
        <v>8222</v>
      </c>
    </row>
    <row r="7964" spans="1:4" x14ac:dyDescent="0.25">
      <c r="A7964" s="1" t="s">
        <v>8470</v>
      </c>
      <c r="B7964" s="1">
        <v>15150.605896120001</v>
      </c>
      <c r="C7964" s="5">
        <f t="shared" si="124"/>
        <v>6872.193629632864</v>
      </c>
      <c r="D7964" s="1" t="s">
        <v>8222</v>
      </c>
    </row>
    <row r="7965" spans="1:4" x14ac:dyDescent="0.25">
      <c r="A7965" s="1" t="s">
        <v>8471</v>
      </c>
      <c r="B7965" s="1">
        <v>85.636616000000004</v>
      </c>
      <c r="C7965" s="5">
        <f t="shared" si="124"/>
        <v>38.844083924671999</v>
      </c>
      <c r="D7965" s="1" t="s">
        <v>8222</v>
      </c>
    </row>
    <row r="7966" spans="1:4" x14ac:dyDescent="0.25">
      <c r="A7966" s="1" t="s">
        <v>8472</v>
      </c>
      <c r="B7966" s="1">
        <v>213.88456303000001</v>
      </c>
      <c r="C7966" s="5">
        <f t="shared" si="124"/>
        <v>97.016326713903766</v>
      </c>
      <c r="D7966" s="1" t="s">
        <v>8222</v>
      </c>
    </row>
    <row r="7967" spans="1:4" x14ac:dyDescent="0.25">
      <c r="A7967" s="1" t="s">
        <v>8473</v>
      </c>
      <c r="B7967" s="1">
        <v>513.27351465000004</v>
      </c>
      <c r="C7967" s="5">
        <f t="shared" si="124"/>
        <v>232.81676005712282</v>
      </c>
      <c r="D7967" s="1" t="s">
        <v>8222</v>
      </c>
    </row>
    <row r="7968" spans="1:4" x14ac:dyDescent="0.25">
      <c r="A7968" s="1" t="s">
        <v>8474</v>
      </c>
      <c r="B7968" s="1">
        <v>10.680301800000001</v>
      </c>
      <c r="C7968" s="5">
        <f t="shared" si="124"/>
        <v>4.8444994540656001</v>
      </c>
      <c r="D7968" s="1" t="s">
        <v>8222</v>
      </c>
    </row>
    <row r="7969" spans="1:4" x14ac:dyDescent="0.25">
      <c r="A7969" s="1" t="s">
        <v>176</v>
      </c>
      <c r="B7969" s="1">
        <v>3096.488060709999</v>
      </c>
      <c r="C7969" s="5">
        <f t="shared" si="124"/>
        <v>1404.5422124335698</v>
      </c>
      <c r="D7969" s="1" t="s">
        <v>8222</v>
      </c>
    </row>
    <row r="7970" spans="1:4" x14ac:dyDescent="0.25">
      <c r="A7970" s="1" t="s">
        <v>8475</v>
      </c>
      <c r="B7970" s="1">
        <v>82.425436099999999</v>
      </c>
      <c r="C7970" s="5">
        <f t="shared" si="124"/>
        <v>37.387518411471198</v>
      </c>
      <c r="D7970" s="1" t="s">
        <v>8222</v>
      </c>
    </row>
    <row r="7971" spans="1:4" x14ac:dyDescent="0.25">
      <c r="A7971" s="1" t="s">
        <v>205</v>
      </c>
      <c r="B7971" s="1">
        <v>197.10377840000001</v>
      </c>
      <c r="C7971" s="5">
        <f t="shared" si="124"/>
        <v>89.404697052012807</v>
      </c>
      <c r="D7971" s="1" t="s">
        <v>8222</v>
      </c>
    </row>
    <row r="7972" spans="1:4" x14ac:dyDescent="0.25">
      <c r="A7972" s="1" t="s">
        <v>147</v>
      </c>
      <c r="B7972" s="1">
        <v>7.4374000000000003E-3</v>
      </c>
      <c r="C7972" s="5">
        <f t="shared" si="124"/>
        <v>3.3735451408000001E-3</v>
      </c>
      <c r="D7972" s="1" t="s">
        <v>8222</v>
      </c>
    </row>
    <row r="7973" spans="1:4" x14ac:dyDescent="0.25">
      <c r="A7973" s="1" t="s">
        <v>145</v>
      </c>
      <c r="B7973" s="1">
        <v>0.1323</v>
      </c>
      <c r="C7973" s="5">
        <f t="shared" si="124"/>
        <v>6.0010221599999997E-2</v>
      </c>
      <c r="D7973" s="1" t="s">
        <v>8222</v>
      </c>
    </row>
    <row r="7974" spans="1:4" x14ac:dyDescent="0.25">
      <c r="A7974" s="1" t="s">
        <v>183</v>
      </c>
      <c r="B7974" s="1">
        <v>38.564260500000003</v>
      </c>
      <c r="C7974" s="5">
        <f t="shared" si="124"/>
        <v>17.492440048716002</v>
      </c>
      <c r="D7974" s="1" t="s">
        <v>8222</v>
      </c>
    </row>
    <row r="7975" spans="1:4" x14ac:dyDescent="0.25">
      <c r="A7975" s="1" t="s">
        <v>8476</v>
      </c>
      <c r="B7975" s="1">
        <v>1588.6377028100003</v>
      </c>
      <c r="C7975" s="5">
        <f t="shared" si="124"/>
        <v>720.59335289299361</v>
      </c>
      <c r="D7975" s="1" t="s">
        <v>8222</v>
      </c>
    </row>
    <row r="7976" spans="1:4" x14ac:dyDescent="0.25">
      <c r="A7976" s="1" t="s">
        <v>8477</v>
      </c>
      <c r="B7976" s="1">
        <v>449.19969550000008</v>
      </c>
      <c r="C7976" s="5">
        <f t="shared" si="124"/>
        <v>203.75338828123603</v>
      </c>
      <c r="D7976" s="1" t="s">
        <v>8222</v>
      </c>
    </row>
    <row r="7977" spans="1:4" x14ac:dyDescent="0.25">
      <c r="A7977" s="1" t="s">
        <v>8478</v>
      </c>
      <c r="B7977" s="1">
        <v>922.45095895999975</v>
      </c>
      <c r="C7977" s="5">
        <f t="shared" si="124"/>
        <v>418.4163753765842</v>
      </c>
      <c r="D7977" s="1" t="s">
        <v>8222</v>
      </c>
    </row>
    <row r="7978" spans="1:4" x14ac:dyDescent="0.25">
      <c r="A7978" s="1" t="s">
        <v>8479</v>
      </c>
      <c r="B7978" s="1">
        <v>8478.9864991699978</v>
      </c>
      <c r="C7978" s="5">
        <f t="shared" si="124"/>
        <v>3846.0004441315177</v>
      </c>
      <c r="D7978" s="1" t="s">
        <v>8222</v>
      </c>
    </row>
    <row r="7979" spans="1:4" x14ac:dyDescent="0.25">
      <c r="A7979" s="1" t="s">
        <v>8480</v>
      </c>
      <c r="B7979" s="1">
        <v>1740.2605173400002</v>
      </c>
      <c r="C7979" s="5">
        <f t="shared" si="124"/>
        <v>789.36824858128534</v>
      </c>
      <c r="D7979" s="1" t="s">
        <v>8222</v>
      </c>
    </row>
    <row r="7980" spans="1:4" x14ac:dyDescent="0.25">
      <c r="A7980" s="1" t="s">
        <v>8481</v>
      </c>
      <c r="B7980" s="1">
        <v>774.76611557999991</v>
      </c>
      <c r="C7980" s="5">
        <f t="shared" si="124"/>
        <v>351.4277118981633</v>
      </c>
      <c r="D7980" s="1" t="s">
        <v>8222</v>
      </c>
    </row>
    <row r="7981" spans="1:4" x14ac:dyDescent="0.25">
      <c r="A7981" s="1" t="s">
        <v>8482</v>
      </c>
      <c r="B7981" s="1">
        <v>942.19538020999994</v>
      </c>
      <c r="C7981" s="5">
        <f t="shared" si="124"/>
        <v>427.37228690021431</v>
      </c>
      <c r="D7981" s="1" t="s">
        <v>8222</v>
      </c>
    </row>
    <row r="7982" spans="1:4" x14ac:dyDescent="0.25">
      <c r="A7982" s="1" t="s">
        <v>8483</v>
      </c>
      <c r="B7982" s="1">
        <v>861.4388239000001</v>
      </c>
      <c r="C7982" s="5">
        <f t="shared" si="124"/>
        <v>390.74175901044885</v>
      </c>
      <c r="D7982" s="1" t="s">
        <v>8222</v>
      </c>
    </row>
    <row r="7983" spans="1:4" x14ac:dyDescent="0.25">
      <c r="A7983" s="1" t="s">
        <v>8484</v>
      </c>
      <c r="B7983" s="1">
        <v>4093.3735969199988</v>
      </c>
      <c r="C7983" s="5">
        <f t="shared" si="124"/>
        <v>1856.7215165741361</v>
      </c>
      <c r="D7983" s="1" t="s">
        <v>8222</v>
      </c>
    </row>
    <row r="7984" spans="1:4" x14ac:dyDescent="0.25">
      <c r="A7984" s="1" t="s">
        <v>8485</v>
      </c>
      <c r="B7984" s="1">
        <v>796.69447586000001</v>
      </c>
      <c r="C7984" s="5">
        <f t="shared" si="124"/>
        <v>361.37424069428914</v>
      </c>
      <c r="D7984" s="1" t="s">
        <v>8222</v>
      </c>
    </row>
    <row r="7985" spans="1:4" x14ac:dyDescent="0.25">
      <c r="A7985" s="1" t="s">
        <v>8486</v>
      </c>
      <c r="B7985" s="1">
        <v>3066.3904805500001</v>
      </c>
      <c r="C7985" s="5">
        <f t="shared" si="124"/>
        <v>1390.8901908536357</v>
      </c>
      <c r="D7985" s="1" t="s">
        <v>8222</v>
      </c>
    </row>
    <row r="7986" spans="1:4" x14ac:dyDescent="0.25">
      <c r="A7986" s="1" t="s">
        <v>8487</v>
      </c>
      <c r="B7986" s="1">
        <v>5224.9361172500021</v>
      </c>
      <c r="C7986" s="5">
        <f t="shared" si="124"/>
        <v>2369.9892232956631</v>
      </c>
      <c r="D7986" s="1" t="s">
        <v>8222</v>
      </c>
    </row>
    <row r="7987" spans="1:4" x14ac:dyDescent="0.25">
      <c r="A7987" s="1" t="s">
        <v>8488</v>
      </c>
      <c r="B7987" s="1">
        <v>10106.676098599997</v>
      </c>
      <c r="C7987" s="5">
        <f t="shared" si="124"/>
        <v>4584.30742491617</v>
      </c>
      <c r="D7987" s="1" t="s">
        <v>8222</v>
      </c>
    </row>
    <row r="7988" spans="1:4" x14ac:dyDescent="0.25">
      <c r="A7988" s="1" t="s">
        <v>8489</v>
      </c>
      <c r="B7988" s="1">
        <v>604.48673769999994</v>
      </c>
      <c r="C7988" s="5">
        <f t="shared" si="124"/>
        <v>274.19034832681837</v>
      </c>
      <c r="D7988" s="1" t="s">
        <v>8222</v>
      </c>
    </row>
    <row r="7989" spans="1:4" x14ac:dyDescent="0.25">
      <c r="A7989" s="1" t="s">
        <v>8490</v>
      </c>
      <c r="B7989" s="1">
        <v>516.99199669999996</v>
      </c>
      <c r="C7989" s="5">
        <f t="shared" si="124"/>
        <v>234.50343376714639</v>
      </c>
      <c r="D7989" s="1" t="s">
        <v>8222</v>
      </c>
    </row>
    <row r="7990" spans="1:4" x14ac:dyDescent="0.25">
      <c r="A7990" s="1" t="s">
        <v>8491</v>
      </c>
      <c r="B7990" s="1">
        <v>710.06255701999999</v>
      </c>
      <c r="C7990" s="5">
        <f t="shared" si="124"/>
        <v>322.07869536381583</v>
      </c>
      <c r="D7990" s="1" t="s">
        <v>8222</v>
      </c>
    </row>
    <row r="7991" spans="1:4" x14ac:dyDescent="0.25">
      <c r="A7991" s="1" t="s">
        <v>8492</v>
      </c>
      <c r="B7991" s="1">
        <v>540.37087902999986</v>
      </c>
      <c r="C7991" s="5">
        <f t="shared" si="124"/>
        <v>245.10790776097568</v>
      </c>
      <c r="D7991" s="1" t="s">
        <v>8222</v>
      </c>
    </row>
    <row r="7992" spans="1:4" x14ac:dyDescent="0.25">
      <c r="A7992" s="1" t="s">
        <v>132</v>
      </c>
      <c r="B7992" s="1">
        <v>1634.9340417000003</v>
      </c>
      <c r="C7992" s="5">
        <f t="shared" si="124"/>
        <v>741.59300184278652</v>
      </c>
      <c r="D7992" s="1" t="s">
        <v>8222</v>
      </c>
    </row>
    <row r="7993" spans="1:4" x14ac:dyDescent="0.25">
      <c r="A7993" s="1" t="s">
        <v>151</v>
      </c>
      <c r="B7993" s="1">
        <v>6454.8849493899979</v>
      </c>
      <c r="C7993" s="5">
        <f t="shared" si="124"/>
        <v>2927.8841739637078</v>
      </c>
      <c r="D7993" s="1" t="s">
        <v>8222</v>
      </c>
    </row>
    <row r="7994" spans="1:4" x14ac:dyDescent="0.25">
      <c r="A7994" s="1" t="s">
        <v>8493</v>
      </c>
      <c r="B7994" s="1">
        <v>21220.612744809991</v>
      </c>
      <c r="C7994" s="5">
        <f t="shared" si="124"/>
        <v>9625.5001761438525</v>
      </c>
      <c r="D7994" s="1" t="s">
        <v>8222</v>
      </c>
    </row>
    <row r="7995" spans="1:4" x14ac:dyDescent="0.25">
      <c r="A7995" s="1" t="s">
        <v>8494</v>
      </c>
      <c r="B7995" s="1">
        <v>3197.3753520000005</v>
      </c>
      <c r="C7995" s="5">
        <f t="shared" si="124"/>
        <v>1450.3038806643842</v>
      </c>
      <c r="D7995" s="1" t="s">
        <v>8222</v>
      </c>
    </row>
    <row r="7996" spans="1:4" x14ac:dyDescent="0.25">
      <c r="A7996" s="1" t="s">
        <v>8495</v>
      </c>
      <c r="B7996" s="1">
        <v>3247.7067080800011</v>
      </c>
      <c r="C7996" s="5">
        <f t="shared" si="124"/>
        <v>1473.1337811314238</v>
      </c>
      <c r="D7996" s="1" t="s">
        <v>8222</v>
      </c>
    </row>
    <row r="7997" spans="1:4" x14ac:dyDescent="0.25">
      <c r="A7997" s="1" t="s">
        <v>8496</v>
      </c>
      <c r="B7997" s="1">
        <v>9458.9958742900053</v>
      </c>
      <c r="C7997" s="5">
        <f t="shared" si="124"/>
        <v>4290.5248566109522</v>
      </c>
      <c r="D7997" s="1" t="s">
        <v>8222</v>
      </c>
    </row>
    <row r="7998" spans="1:4" x14ac:dyDescent="0.25">
      <c r="A7998" s="1" t="s">
        <v>8497</v>
      </c>
      <c r="B7998" s="1">
        <v>4825.0551359099991</v>
      </c>
      <c r="C7998" s="5">
        <f t="shared" si="124"/>
        <v>2188.6064092076881</v>
      </c>
      <c r="D7998" s="1" t="s">
        <v>8222</v>
      </c>
    </row>
    <row r="7999" spans="1:4" x14ac:dyDescent="0.25">
      <c r="A7999" s="1" t="s">
        <v>8498</v>
      </c>
      <c r="B7999" s="1">
        <v>1758.9672728100008</v>
      </c>
      <c r="C7999" s="5">
        <f t="shared" si="124"/>
        <v>797.85348320843389</v>
      </c>
      <c r="D7999" s="1" t="s">
        <v>8222</v>
      </c>
    </row>
    <row r="8000" spans="1:4" x14ac:dyDescent="0.25">
      <c r="A8000" s="1" t="s">
        <v>8499</v>
      </c>
      <c r="B8000" s="1">
        <v>4333.9749010859996</v>
      </c>
      <c r="C8000" s="5">
        <f t="shared" si="124"/>
        <v>1965.8563433334007</v>
      </c>
      <c r="D8000" s="1" t="s">
        <v>8222</v>
      </c>
    </row>
    <row r="8001" spans="1:4" x14ac:dyDescent="0.25">
      <c r="A8001" s="1" t="s">
        <v>8500</v>
      </c>
      <c r="B8001" s="1">
        <v>13943.196120269991</v>
      </c>
      <c r="C8001" s="5">
        <f t="shared" si="124"/>
        <v>6324.5222145855059</v>
      </c>
      <c r="D8001" s="1" t="s">
        <v>8222</v>
      </c>
    </row>
    <row r="8002" spans="1:4" x14ac:dyDescent="0.25">
      <c r="A8002" s="1" t="s">
        <v>197</v>
      </c>
      <c r="B8002" s="1">
        <v>20365.857658680001</v>
      </c>
      <c r="C8002" s="5">
        <f t="shared" si="124"/>
        <v>9237.7901071159795</v>
      </c>
      <c r="D8002" s="1" t="s">
        <v>8222</v>
      </c>
    </row>
    <row r="8003" spans="1:4" x14ac:dyDescent="0.25">
      <c r="A8003" s="1" t="s">
        <v>190</v>
      </c>
      <c r="B8003" s="1">
        <v>2909.853201559999</v>
      </c>
      <c r="C8003" s="5">
        <f t="shared" ref="C8003:C8066" si="125">0.453592*B8003</f>
        <v>1319.886133402003</v>
      </c>
      <c r="D8003" s="1" t="s">
        <v>8222</v>
      </c>
    </row>
    <row r="8004" spans="1:4" x14ac:dyDescent="0.25">
      <c r="A8004" s="1" t="s">
        <v>181</v>
      </c>
      <c r="B8004" s="1">
        <v>1474.0618524400002</v>
      </c>
      <c r="C8004" s="5">
        <f t="shared" si="125"/>
        <v>668.62266377196454</v>
      </c>
      <c r="D8004" s="1" t="s">
        <v>8222</v>
      </c>
    </row>
    <row r="8005" spans="1:4" x14ac:dyDescent="0.25">
      <c r="A8005" s="1" t="s">
        <v>146</v>
      </c>
      <c r="B8005" s="1">
        <v>1741.2459205800001</v>
      </c>
      <c r="C8005" s="5">
        <f t="shared" si="125"/>
        <v>789.81521960772341</v>
      </c>
      <c r="D8005" s="1" t="s">
        <v>8222</v>
      </c>
    </row>
    <row r="8006" spans="1:4" x14ac:dyDescent="0.25">
      <c r="A8006" s="1" t="s">
        <v>8501</v>
      </c>
      <c r="B8006" s="1">
        <v>35862.780877010016</v>
      </c>
      <c r="C8006" s="5">
        <f t="shared" si="125"/>
        <v>16267.070503564728</v>
      </c>
      <c r="D8006" s="1" t="s">
        <v>8222</v>
      </c>
    </row>
    <row r="8007" spans="1:4" x14ac:dyDescent="0.25">
      <c r="A8007" s="1" t="s">
        <v>8502</v>
      </c>
      <c r="B8007" s="1">
        <v>6995.5430760500039</v>
      </c>
      <c r="C8007" s="5">
        <f t="shared" si="125"/>
        <v>3173.1223749516735</v>
      </c>
      <c r="D8007" s="1" t="s">
        <v>8222</v>
      </c>
    </row>
    <row r="8008" spans="1:4" x14ac:dyDescent="0.25">
      <c r="A8008" s="1" t="s">
        <v>8503</v>
      </c>
      <c r="B8008" s="1">
        <v>17663.26459377</v>
      </c>
      <c r="C8008" s="5">
        <f t="shared" si="125"/>
        <v>8011.9155136173213</v>
      </c>
      <c r="D8008" s="1" t="s">
        <v>8222</v>
      </c>
    </row>
    <row r="8009" spans="1:4" x14ac:dyDescent="0.25">
      <c r="A8009" s="1" t="s">
        <v>8504</v>
      </c>
      <c r="B8009" s="1">
        <v>36422.736624200013</v>
      </c>
      <c r="C8009" s="5">
        <f t="shared" si="125"/>
        <v>16521.061950844134</v>
      </c>
      <c r="D8009" s="1" t="s">
        <v>8222</v>
      </c>
    </row>
    <row r="8010" spans="1:4" x14ac:dyDescent="0.25">
      <c r="A8010" s="1" t="s">
        <v>8505</v>
      </c>
      <c r="B8010" s="1">
        <v>13497.312750559997</v>
      </c>
      <c r="C8010" s="5">
        <f t="shared" si="125"/>
        <v>6122.27308515201</v>
      </c>
      <c r="D8010" s="1" t="s">
        <v>8222</v>
      </c>
    </row>
    <row r="8011" spans="1:4" x14ac:dyDescent="0.25">
      <c r="A8011" s="1" t="s">
        <v>8506</v>
      </c>
      <c r="B8011" s="1">
        <v>9236.5230154799992</v>
      </c>
      <c r="C8011" s="5">
        <f t="shared" si="125"/>
        <v>4189.6129476376036</v>
      </c>
      <c r="D8011" s="1" t="s">
        <v>8222</v>
      </c>
    </row>
    <row r="8012" spans="1:4" x14ac:dyDescent="0.25">
      <c r="A8012" s="1" t="s">
        <v>8507</v>
      </c>
      <c r="B8012" s="1">
        <v>24226.885891440008</v>
      </c>
      <c r="C8012" s="5">
        <f t="shared" si="125"/>
        <v>10989.121625270056</v>
      </c>
      <c r="D8012" s="1" t="s">
        <v>8222</v>
      </c>
    </row>
    <row r="8013" spans="1:4" x14ac:dyDescent="0.25">
      <c r="A8013" s="1" t="s">
        <v>8508</v>
      </c>
      <c r="B8013" s="1">
        <v>14368.854722860004</v>
      </c>
      <c r="C8013" s="5">
        <f t="shared" si="125"/>
        <v>6517.5975514515148</v>
      </c>
      <c r="D8013" s="1" t="s">
        <v>8222</v>
      </c>
    </row>
    <row r="8014" spans="1:4" x14ac:dyDescent="0.25">
      <c r="A8014" s="1" t="s">
        <v>8509</v>
      </c>
      <c r="B8014" s="1">
        <v>4256.451436010002</v>
      </c>
      <c r="C8014" s="5">
        <f t="shared" si="125"/>
        <v>1930.6923197626488</v>
      </c>
      <c r="D8014" s="1" t="s">
        <v>8222</v>
      </c>
    </row>
    <row r="8015" spans="1:4" x14ac:dyDescent="0.25">
      <c r="A8015" s="1" t="s">
        <v>8510</v>
      </c>
      <c r="B8015" s="1">
        <v>1289.3109127999999</v>
      </c>
      <c r="C8015" s="5">
        <f t="shared" si="125"/>
        <v>584.82111555877748</v>
      </c>
      <c r="D8015" s="1" t="s">
        <v>8222</v>
      </c>
    </row>
    <row r="8016" spans="1:4" x14ac:dyDescent="0.25">
      <c r="A8016" s="1" t="s">
        <v>8511</v>
      </c>
      <c r="B8016" s="1">
        <v>854.10148289000006</v>
      </c>
      <c r="C8016" s="5">
        <f t="shared" si="125"/>
        <v>387.41359982704091</v>
      </c>
      <c r="D8016" s="1" t="s">
        <v>8222</v>
      </c>
    </row>
    <row r="8017" spans="1:4" x14ac:dyDescent="0.25">
      <c r="A8017" s="1" t="s">
        <v>8512</v>
      </c>
      <c r="B8017" s="1">
        <v>4753.4091312399996</v>
      </c>
      <c r="C8017" s="5">
        <f t="shared" si="125"/>
        <v>2156.1083546574141</v>
      </c>
      <c r="D8017" s="1" t="s">
        <v>8222</v>
      </c>
    </row>
    <row r="8018" spans="1:4" x14ac:dyDescent="0.25">
      <c r="A8018" s="1" t="s">
        <v>8513</v>
      </c>
      <c r="B8018" s="1">
        <v>70536.708741580034</v>
      </c>
      <c r="C8018" s="5">
        <f t="shared" si="125"/>
        <v>31994.886791510769</v>
      </c>
      <c r="D8018" s="1" t="s">
        <v>8222</v>
      </c>
    </row>
    <row r="8019" spans="1:4" x14ac:dyDescent="0.25">
      <c r="A8019" s="1" t="s">
        <v>8514</v>
      </c>
      <c r="B8019" s="1">
        <v>14788.504873629998</v>
      </c>
      <c r="C8019" s="5">
        <f t="shared" si="125"/>
        <v>6707.9475026395776</v>
      </c>
      <c r="D8019" s="1" t="s">
        <v>8222</v>
      </c>
    </row>
    <row r="8020" spans="1:4" x14ac:dyDescent="0.25">
      <c r="A8020" s="1" t="s">
        <v>8515</v>
      </c>
      <c r="B8020" s="1">
        <v>11406.060478719999</v>
      </c>
      <c r="C8020" s="5">
        <f t="shared" si="125"/>
        <v>5173.6977846635618</v>
      </c>
      <c r="D8020" s="1" t="s">
        <v>8222</v>
      </c>
    </row>
    <row r="8021" spans="1:4" x14ac:dyDescent="0.25">
      <c r="A8021" s="1" t="s">
        <v>8516</v>
      </c>
      <c r="B8021" s="1">
        <v>4040.6520371599995</v>
      </c>
      <c r="C8021" s="5">
        <f t="shared" si="125"/>
        <v>1832.8074388394784</v>
      </c>
      <c r="D8021" s="1" t="s">
        <v>8222</v>
      </c>
    </row>
    <row r="8022" spans="1:4" x14ac:dyDescent="0.25">
      <c r="A8022" s="1" t="s">
        <v>8517</v>
      </c>
      <c r="B8022" s="1">
        <v>114116.93361450001</v>
      </c>
      <c r="C8022" s="5">
        <f t="shared" si="125"/>
        <v>51762.528152068291</v>
      </c>
      <c r="D8022" s="1" t="s">
        <v>8222</v>
      </c>
    </row>
    <row r="8023" spans="1:4" x14ac:dyDescent="0.25">
      <c r="A8023" s="1" t="s">
        <v>8518</v>
      </c>
      <c r="B8023" s="1">
        <v>48567.40364598998</v>
      </c>
      <c r="C8023" s="5">
        <f t="shared" si="125"/>
        <v>22029.785754591885</v>
      </c>
      <c r="D8023" s="1" t="s">
        <v>8222</v>
      </c>
    </row>
    <row r="8024" spans="1:4" x14ac:dyDescent="0.25">
      <c r="A8024" s="1" t="s">
        <v>8519</v>
      </c>
      <c r="B8024" s="1">
        <v>3417.6542340000005</v>
      </c>
      <c r="C8024" s="5">
        <f t="shared" si="125"/>
        <v>1550.2206193085283</v>
      </c>
      <c r="D8024" s="1" t="s">
        <v>8222</v>
      </c>
    </row>
    <row r="8025" spans="1:4" x14ac:dyDescent="0.25">
      <c r="A8025" s="1" t="s">
        <v>8520</v>
      </c>
      <c r="B8025" s="1">
        <v>4527.08483738</v>
      </c>
      <c r="C8025" s="5">
        <f t="shared" si="125"/>
        <v>2053.4494655568687</v>
      </c>
      <c r="D8025" s="1" t="s">
        <v>8222</v>
      </c>
    </row>
    <row r="8026" spans="1:4" x14ac:dyDescent="0.25">
      <c r="A8026" s="1" t="s">
        <v>8521</v>
      </c>
      <c r="B8026" s="1">
        <v>8469.3305894999921</v>
      </c>
      <c r="C8026" s="5">
        <f t="shared" si="125"/>
        <v>3841.6206007524802</v>
      </c>
      <c r="D8026" s="1" t="s">
        <v>8222</v>
      </c>
    </row>
    <row r="8027" spans="1:4" x14ac:dyDescent="0.25">
      <c r="A8027" s="1" t="s">
        <v>8522</v>
      </c>
      <c r="B8027" s="1">
        <v>4618.5760432899951</v>
      </c>
      <c r="C8027" s="5">
        <f t="shared" si="125"/>
        <v>2094.9491446279953</v>
      </c>
      <c r="D8027" s="1" t="s">
        <v>8222</v>
      </c>
    </row>
    <row r="8028" spans="1:4" x14ac:dyDescent="0.25">
      <c r="A8028" s="1" t="s">
        <v>206</v>
      </c>
      <c r="B8028" s="1">
        <v>30317.466803069987</v>
      </c>
      <c r="C8028" s="5">
        <f t="shared" si="125"/>
        <v>13751.760402138121</v>
      </c>
      <c r="D8028" s="1" t="s">
        <v>8222</v>
      </c>
    </row>
    <row r="8029" spans="1:4" x14ac:dyDescent="0.25">
      <c r="A8029" s="1" t="s">
        <v>141</v>
      </c>
      <c r="B8029" s="1">
        <v>5521.6241812100034</v>
      </c>
      <c r="C8029" s="5">
        <f t="shared" si="125"/>
        <v>2504.5645556034078</v>
      </c>
      <c r="D8029" s="1" t="s">
        <v>8222</v>
      </c>
    </row>
    <row r="8030" spans="1:4" x14ac:dyDescent="0.25">
      <c r="A8030" s="1" t="s">
        <v>198</v>
      </c>
      <c r="B8030" s="1">
        <v>17783.303776610002</v>
      </c>
      <c r="C8030" s="5">
        <f t="shared" si="125"/>
        <v>8066.3643266400841</v>
      </c>
      <c r="D8030" s="1" t="s">
        <v>8222</v>
      </c>
    </row>
    <row r="8031" spans="1:4" x14ac:dyDescent="0.25">
      <c r="A8031" s="1" t="s">
        <v>8523</v>
      </c>
      <c r="B8031" s="1">
        <v>4648.2276702300014</v>
      </c>
      <c r="C8031" s="5">
        <f t="shared" si="125"/>
        <v>2108.3988853949668</v>
      </c>
      <c r="D8031" s="1" t="s">
        <v>8222</v>
      </c>
    </row>
    <row r="8032" spans="1:4" x14ac:dyDescent="0.25">
      <c r="A8032" s="1" t="s">
        <v>8524</v>
      </c>
      <c r="B8032" s="1">
        <v>15673.163448829995</v>
      </c>
      <c r="C8032" s="5">
        <f t="shared" si="125"/>
        <v>7109.2215550816954</v>
      </c>
      <c r="D8032" s="1" t="s">
        <v>8222</v>
      </c>
    </row>
    <row r="8033" spans="1:4" x14ac:dyDescent="0.25">
      <c r="A8033" s="1" t="s">
        <v>201</v>
      </c>
      <c r="B8033" s="1">
        <v>1005.3280604999999</v>
      </c>
      <c r="C8033" s="5">
        <f t="shared" si="125"/>
        <v>456.00876561831592</v>
      </c>
      <c r="D8033" s="1" t="s">
        <v>8222</v>
      </c>
    </row>
    <row r="8034" spans="1:4" x14ac:dyDescent="0.25">
      <c r="A8034" s="1" t="s">
        <v>142</v>
      </c>
      <c r="B8034" s="1">
        <v>4922.534352910001</v>
      </c>
      <c r="C8034" s="5">
        <f t="shared" si="125"/>
        <v>2232.8222022051532</v>
      </c>
      <c r="D8034" s="1" t="s">
        <v>8222</v>
      </c>
    </row>
    <row r="8035" spans="1:4" x14ac:dyDescent="0.25">
      <c r="A8035" s="1" t="s">
        <v>171</v>
      </c>
      <c r="B8035" s="1">
        <v>1301.5425156700005</v>
      </c>
      <c r="C8035" s="5">
        <f t="shared" si="125"/>
        <v>590.36927276778681</v>
      </c>
      <c r="D8035" s="1" t="s">
        <v>8222</v>
      </c>
    </row>
    <row r="8036" spans="1:4" x14ac:dyDescent="0.25">
      <c r="A8036" s="1" t="s">
        <v>202</v>
      </c>
      <c r="B8036" s="1">
        <v>5340.8682698599987</v>
      </c>
      <c r="C8036" s="5">
        <f t="shared" si="125"/>
        <v>2422.5751202623364</v>
      </c>
      <c r="D8036" s="1" t="s">
        <v>8222</v>
      </c>
    </row>
    <row r="8037" spans="1:4" x14ac:dyDescent="0.25">
      <c r="A8037" s="1" t="s">
        <v>8525</v>
      </c>
      <c r="B8037" s="1">
        <v>12944.466688359997</v>
      </c>
      <c r="C8037" s="5">
        <f t="shared" si="125"/>
        <v>5871.5065341065874</v>
      </c>
      <c r="D8037" s="1" t="s">
        <v>8222</v>
      </c>
    </row>
    <row r="8038" spans="1:4" x14ac:dyDescent="0.25">
      <c r="A8038" s="1" t="s">
        <v>8526</v>
      </c>
      <c r="B8038" s="1">
        <v>11875.236021959998</v>
      </c>
      <c r="C8038" s="5">
        <f t="shared" si="125"/>
        <v>5386.5120576728796</v>
      </c>
      <c r="D8038" s="1" t="s">
        <v>8222</v>
      </c>
    </row>
    <row r="8039" spans="1:4" x14ac:dyDescent="0.25">
      <c r="A8039" s="1" t="s">
        <v>134</v>
      </c>
      <c r="B8039" s="1">
        <v>5341.1375313600001</v>
      </c>
      <c r="C8039" s="5">
        <f t="shared" si="125"/>
        <v>2422.6972551246454</v>
      </c>
      <c r="D8039" s="1" t="s">
        <v>8222</v>
      </c>
    </row>
    <row r="8040" spans="1:4" x14ac:dyDescent="0.25">
      <c r="A8040" s="1" t="s">
        <v>185</v>
      </c>
      <c r="B8040" s="1">
        <v>3382.26803595</v>
      </c>
      <c r="C8040" s="5">
        <f t="shared" si="125"/>
        <v>1534.1697229626325</v>
      </c>
      <c r="D8040" s="1" t="s">
        <v>8222</v>
      </c>
    </row>
    <row r="8041" spans="1:4" x14ac:dyDescent="0.25">
      <c r="A8041" s="1" t="s">
        <v>175</v>
      </c>
      <c r="B8041" s="1">
        <v>4113.8662769599996</v>
      </c>
      <c r="C8041" s="5">
        <f t="shared" si="125"/>
        <v>1866.0168322988402</v>
      </c>
      <c r="D8041" s="1" t="s">
        <v>8222</v>
      </c>
    </row>
    <row r="8042" spans="1:4" x14ac:dyDescent="0.25">
      <c r="A8042" s="1" t="s">
        <v>177</v>
      </c>
      <c r="B8042" s="1">
        <v>4003.4568451599985</v>
      </c>
      <c r="C8042" s="5">
        <f t="shared" si="125"/>
        <v>1815.935997309814</v>
      </c>
      <c r="D8042" s="1" t="s">
        <v>8222</v>
      </c>
    </row>
    <row r="8043" spans="1:4" x14ac:dyDescent="0.25">
      <c r="A8043" s="1" t="s">
        <v>8527</v>
      </c>
      <c r="B8043" s="1">
        <v>5715.9860028499988</v>
      </c>
      <c r="C8043" s="5">
        <f t="shared" si="125"/>
        <v>2592.7255230047367</v>
      </c>
      <c r="D8043" s="1" t="s">
        <v>8222</v>
      </c>
    </row>
    <row r="8044" spans="1:4" x14ac:dyDescent="0.25">
      <c r="A8044" s="1" t="s">
        <v>8528</v>
      </c>
      <c r="B8044" s="1">
        <v>716.18290260000003</v>
      </c>
      <c r="C8044" s="5">
        <f t="shared" si="125"/>
        <v>324.85483515613919</v>
      </c>
      <c r="D8044" s="1" t="s">
        <v>8222</v>
      </c>
    </row>
    <row r="8045" spans="1:4" x14ac:dyDescent="0.25">
      <c r="A8045" s="1" t="s">
        <v>8529</v>
      </c>
      <c r="B8045" s="1">
        <v>874.06028518999995</v>
      </c>
      <c r="C8045" s="5">
        <f t="shared" si="125"/>
        <v>396.46675287990246</v>
      </c>
      <c r="D8045" s="1" t="s">
        <v>8222</v>
      </c>
    </row>
    <row r="8046" spans="1:4" x14ac:dyDescent="0.25">
      <c r="A8046" s="1" t="s">
        <v>8530</v>
      </c>
      <c r="B8046" s="1">
        <v>18145.593540340007</v>
      </c>
      <c r="C8046" s="5">
        <f t="shared" si="125"/>
        <v>8230.6960651499048</v>
      </c>
      <c r="D8046" s="1" t="s">
        <v>8222</v>
      </c>
    </row>
    <row r="8047" spans="1:4" x14ac:dyDescent="0.25">
      <c r="A8047" s="1" t="s">
        <v>8531</v>
      </c>
      <c r="B8047" s="1">
        <v>8578.6792827600002</v>
      </c>
      <c r="C8047" s="5">
        <f t="shared" si="125"/>
        <v>3891.2202932256741</v>
      </c>
      <c r="D8047" s="1" t="s">
        <v>8222</v>
      </c>
    </row>
    <row r="8048" spans="1:4" x14ac:dyDescent="0.25">
      <c r="A8048" s="1" t="s">
        <v>8532</v>
      </c>
      <c r="B8048" s="1">
        <v>2857.9888773400007</v>
      </c>
      <c r="C8048" s="5">
        <f t="shared" si="125"/>
        <v>1296.3608908504057</v>
      </c>
      <c r="D8048" s="1" t="s">
        <v>8222</v>
      </c>
    </row>
    <row r="8049" spans="1:4" x14ac:dyDescent="0.25">
      <c r="A8049" s="1" t="s">
        <v>8533</v>
      </c>
      <c r="B8049" s="1">
        <v>23975.668051599998</v>
      </c>
      <c r="C8049" s="5">
        <f t="shared" si="125"/>
        <v>10875.171222861347</v>
      </c>
      <c r="D8049" s="1" t="s">
        <v>8222</v>
      </c>
    </row>
    <row r="8050" spans="1:4" x14ac:dyDescent="0.25">
      <c r="A8050" s="1" t="s">
        <v>8534</v>
      </c>
      <c r="B8050" s="1">
        <v>449.95952876000013</v>
      </c>
      <c r="C8050" s="5">
        <f t="shared" si="125"/>
        <v>204.09804256930599</v>
      </c>
      <c r="D8050" s="1" t="s">
        <v>8222</v>
      </c>
    </row>
    <row r="8051" spans="1:4" x14ac:dyDescent="0.25">
      <c r="A8051" s="1" t="s">
        <v>8535</v>
      </c>
      <c r="B8051" s="1">
        <v>1524.2526582000003</v>
      </c>
      <c r="C8051" s="5">
        <f t="shared" si="125"/>
        <v>691.3888117382545</v>
      </c>
      <c r="D8051" s="1" t="s">
        <v>8222</v>
      </c>
    </row>
    <row r="8052" spans="1:4" x14ac:dyDescent="0.25">
      <c r="A8052" s="1" t="s">
        <v>8536</v>
      </c>
      <c r="B8052" s="1">
        <v>2482.2749681200003</v>
      </c>
      <c r="C8052" s="5">
        <f t="shared" si="125"/>
        <v>1125.9400673394871</v>
      </c>
      <c r="D8052" s="1" t="s">
        <v>8222</v>
      </c>
    </row>
    <row r="8053" spans="1:4" x14ac:dyDescent="0.25">
      <c r="A8053" s="1" t="s">
        <v>8537</v>
      </c>
      <c r="B8053" s="1">
        <v>10329.067889699996</v>
      </c>
      <c r="C8053" s="5">
        <f t="shared" si="125"/>
        <v>4685.1825622248007</v>
      </c>
      <c r="D8053" s="1" t="s">
        <v>8222</v>
      </c>
    </row>
    <row r="8054" spans="1:4" x14ac:dyDescent="0.25">
      <c r="A8054" s="1" t="s">
        <v>8538</v>
      </c>
      <c r="B8054" s="1">
        <v>13868.338748299997</v>
      </c>
      <c r="C8054" s="5">
        <f t="shared" si="125"/>
        <v>6290.5675095188917</v>
      </c>
      <c r="D8054" s="1" t="s">
        <v>8222</v>
      </c>
    </row>
    <row r="8055" spans="1:4" x14ac:dyDescent="0.25">
      <c r="A8055" s="1" t="s">
        <v>8539</v>
      </c>
      <c r="B8055" s="1">
        <v>4873.8090839000006</v>
      </c>
      <c r="C8055" s="5">
        <f t="shared" si="125"/>
        <v>2210.7208099843692</v>
      </c>
      <c r="D8055" s="1" t="s">
        <v>8222</v>
      </c>
    </row>
    <row r="8056" spans="1:4" x14ac:dyDescent="0.25">
      <c r="A8056" s="1" t="s">
        <v>8540</v>
      </c>
      <c r="B8056" s="1">
        <v>9161.6835157999994</v>
      </c>
      <c r="C8056" s="5">
        <f t="shared" si="125"/>
        <v>4155.6663492987536</v>
      </c>
      <c r="D8056" s="1" t="s">
        <v>8222</v>
      </c>
    </row>
    <row r="8057" spans="1:4" x14ac:dyDescent="0.25">
      <c r="A8057" s="1" t="s">
        <v>8541</v>
      </c>
      <c r="B8057" s="1">
        <v>81823.370901439994</v>
      </c>
      <c r="C8057" s="5">
        <f t="shared" si="125"/>
        <v>37114.426453925968</v>
      </c>
      <c r="D8057" s="1" t="s">
        <v>8222</v>
      </c>
    </row>
    <row r="8058" spans="1:4" x14ac:dyDescent="0.25">
      <c r="A8058" s="1" t="s">
        <v>8542</v>
      </c>
      <c r="B8058" s="1">
        <v>4925.8435629300002</v>
      </c>
      <c r="C8058" s="5">
        <f t="shared" si="125"/>
        <v>2234.3232333965448</v>
      </c>
      <c r="D8058" s="1" t="s">
        <v>8222</v>
      </c>
    </row>
    <row r="8059" spans="1:4" x14ac:dyDescent="0.25">
      <c r="A8059" s="1" t="s">
        <v>8543</v>
      </c>
      <c r="B8059" s="1">
        <v>11572.931484380004</v>
      </c>
      <c r="C8059" s="5">
        <f t="shared" si="125"/>
        <v>5249.389137862895</v>
      </c>
      <c r="D8059" s="1" t="s">
        <v>8222</v>
      </c>
    </row>
    <row r="8060" spans="1:4" x14ac:dyDescent="0.25">
      <c r="A8060" s="1" t="s">
        <v>8544</v>
      </c>
      <c r="B8060" s="1">
        <v>1903.5751336000001</v>
      </c>
      <c r="C8060" s="5">
        <f t="shared" si="125"/>
        <v>863.44645199989122</v>
      </c>
      <c r="D8060" s="1" t="s">
        <v>8222</v>
      </c>
    </row>
    <row r="8061" spans="1:4" x14ac:dyDescent="0.25">
      <c r="A8061" s="1" t="s">
        <v>8545</v>
      </c>
      <c r="B8061" s="1">
        <v>2776.4173420199995</v>
      </c>
      <c r="C8061" s="5">
        <f t="shared" si="125"/>
        <v>1259.3606950015355</v>
      </c>
      <c r="D8061" s="1" t="s">
        <v>8222</v>
      </c>
    </row>
    <row r="8062" spans="1:4" x14ac:dyDescent="0.25">
      <c r="A8062" s="1" t="s">
        <v>8546</v>
      </c>
      <c r="B8062" s="1">
        <v>1413.0954635899998</v>
      </c>
      <c r="C8062" s="5">
        <f t="shared" si="125"/>
        <v>640.96879752071516</v>
      </c>
      <c r="D8062" s="1" t="s">
        <v>8222</v>
      </c>
    </row>
    <row r="8063" spans="1:4" x14ac:dyDescent="0.25">
      <c r="A8063" s="1" t="s">
        <v>8547</v>
      </c>
      <c r="B8063" s="1">
        <v>2081.1827083000003</v>
      </c>
      <c r="C8063" s="5">
        <f t="shared" si="125"/>
        <v>944.00782702321374</v>
      </c>
      <c r="D8063" s="1" t="s">
        <v>8222</v>
      </c>
    </row>
    <row r="8064" spans="1:4" x14ac:dyDescent="0.25">
      <c r="A8064" s="1" t="s">
        <v>8548</v>
      </c>
      <c r="B8064" s="1">
        <v>4206.4762569100012</v>
      </c>
      <c r="C8064" s="5">
        <f t="shared" si="125"/>
        <v>1908.0239783243212</v>
      </c>
      <c r="D8064" s="1" t="s">
        <v>8222</v>
      </c>
    </row>
    <row r="8065" spans="1:4" x14ac:dyDescent="0.25">
      <c r="A8065" s="1" t="s">
        <v>8549</v>
      </c>
      <c r="B8065" s="1">
        <v>5279.7871505100002</v>
      </c>
      <c r="C8065" s="5">
        <f t="shared" si="125"/>
        <v>2394.8692131741318</v>
      </c>
      <c r="D8065" s="1" t="s">
        <v>8222</v>
      </c>
    </row>
    <row r="8066" spans="1:4" x14ac:dyDescent="0.25">
      <c r="A8066" s="1" t="s">
        <v>8550</v>
      </c>
      <c r="B8066" s="1">
        <v>19600.320720560012</v>
      </c>
      <c r="C8066" s="5">
        <f t="shared" si="125"/>
        <v>8890.5486762802575</v>
      </c>
      <c r="D8066" s="1" t="s">
        <v>8222</v>
      </c>
    </row>
    <row r="8067" spans="1:4" x14ac:dyDescent="0.25">
      <c r="A8067" s="1" t="s">
        <v>8551</v>
      </c>
      <c r="B8067" s="1">
        <v>11157.776504900015</v>
      </c>
      <c r="C8067" s="5">
        <f t="shared" ref="C8067:C8130" si="126">0.453592*B8067</f>
        <v>5061.0781604106078</v>
      </c>
      <c r="D8067" s="1" t="s">
        <v>8222</v>
      </c>
    </row>
    <row r="8068" spans="1:4" x14ac:dyDescent="0.25">
      <c r="A8068" s="1" t="s">
        <v>8552</v>
      </c>
      <c r="B8068" s="1">
        <v>7554.3599440600001</v>
      </c>
      <c r="C8068" s="5">
        <f t="shared" si="126"/>
        <v>3426.5972357460637</v>
      </c>
      <c r="D8068" s="1" t="s">
        <v>8222</v>
      </c>
    </row>
    <row r="8069" spans="1:4" x14ac:dyDescent="0.25">
      <c r="A8069" s="1" t="s">
        <v>8553</v>
      </c>
      <c r="B8069" s="1">
        <v>538.70431589999998</v>
      </c>
      <c r="C8069" s="5">
        <f t="shared" si="126"/>
        <v>244.35196805771278</v>
      </c>
      <c r="D8069" s="1" t="s">
        <v>8222</v>
      </c>
    </row>
    <row r="8070" spans="1:4" x14ac:dyDescent="0.25">
      <c r="A8070" s="1" t="s">
        <v>8554</v>
      </c>
      <c r="B8070" s="1">
        <v>1.7568878999999999</v>
      </c>
      <c r="C8070" s="5">
        <f t="shared" si="126"/>
        <v>0.79691029633679999</v>
      </c>
      <c r="D8070" s="1" t="s">
        <v>8222</v>
      </c>
    </row>
    <row r="8071" spans="1:4" x14ac:dyDescent="0.25">
      <c r="A8071" s="1" t="s">
        <v>8555</v>
      </c>
      <c r="B8071" s="1">
        <v>6618.0007216499989</v>
      </c>
      <c r="C8071" s="5">
        <f t="shared" si="126"/>
        <v>3001.8721833346663</v>
      </c>
      <c r="D8071" s="1" t="s">
        <v>8222</v>
      </c>
    </row>
    <row r="8072" spans="1:4" x14ac:dyDescent="0.25">
      <c r="A8072" s="1" t="s">
        <v>8556</v>
      </c>
      <c r="B8072" s="1">
        <v>4912.6734595199996</v>
      </c>
      <c r="C8072" s="5">
        <f t="shared" si="126"/>
        <v>2228.3493798505956</v>
      </c>
      <c r="D8072" s="1" t="s">
        <v>8222</v>
      </c>
    </row>
    <row r="8073" spans="1:4" x14ac:dyDescent="0.25">
      <c r="A8073" s="1" t="s">
        <v>8557</v>
      </c>
      <c r="B8073" s="1">
        <v>17199.525602599999</v>
      </c>
      <c r="C8073" s="5">
        <f t="shared" si="126"/>
        <v>7801.5672171345386</v>
      </c>
      <c r="D8073" s="1" t="s">
        <v>8222</v>
      </c>
    </row>
    <row r="8074" spans="1:4" x14ac:dyDescent="0.25">
      <c r="A8074" s="1" t="s">
        <v>8558</v>
      </c>
      <c r="B8074" s="1">
        <v>6985.4082081000006</v>
      </c>
      <c r="C8074" s="5">
        <f t="shared" si="126"/>
        <v>3168.5252799284954</v>
      </c>
      <c r="D8074" s="1" t="s">
        <v>8222</v>
      </c>
    </row>
    <row r="8075" spans="1:4" x14ac:dyDescent="0.25">
      <c r="A8075" s="1" t="s">
        <v>8559</v>
      </c>
      <c r="B8075" s="1">
        <v>376.82551207000012</v>
      </c>
      <c r="C8075" s="5">
        <f t="shared" si="126"/>
        <v>170.92503767085549</v>
      </c>
      <c r="D8075" s="1" t="s">
        <v>8222</v>
      </c>
    </row>
    <row r="8076" spans="1:4" x14ac:dyDescent="0.25">
      <c r="A8076" s="1" t="s">
        <v>8560</v>
      </c>
      <c r="B8076" s="1">
        <v>962.39200107999977</v>
      </c>
      <c r="C8076" s="5">
        <f t="shared" si="126"/>
        <v>436.53331255387923</v>
      </c>
      <c r="D8076" s="1" t="s">
        <v>8222</v>
      </c>
    </row>
    <row r="8077" spans="1:4" x14ac:dyDescent="0.25">
      <c r="A8077" s="1" t="s">
        <v>8561</v>
      </c>
      <c r="B8077" s="1">
        <v>4427.3683498999999</v>
      </c>
      <c r="C8077" s="5">
        <f t="shared" si="126"/>
        <v>2008.2188645678407</v>
      </c>
      <c r="D8077" s="1" t="s">
        <v>8222</v>
      </c>
    </row>
    <row r="8078" spans="1:4" x14ac:dyDescent="0.25">
      <c r="A8078" s="1" t="s">
        <v>8562</v>
      </c>
      <c r="B8078" s="1">
        <v>2689.8832976999997</v>
      </c>
      <c r="C8078" s="5">
        <f t="shared" si="126"/>
        <v>1220.1095447703383</v>
      </c>
      <c r="D8078" s="1" t="s">
        <v>8222</v>
      </c>
    </row>
    <row r="8079" spans="1:4" x14ac:dyDescent="0.25">
      <c r="A8079" s="1" t="s">
        <v>8563</v>
      </c>
      <c r="B8079" s="1">
        <v>97.748513099999997</v>
      </c>
      <c r="C8079" s="5">
        <f t="shared" si="126"/>
        <v>44.337943554055201</v>
      </c>
      <c r="D8079" s="1" t="s">
        <v>8222</v>
      </c>
    </row>
    <row r="8080" spans="1:4" x14ac:dyDescent="0.25">
      <c r="A8080" s="1" t="s">
        <v>8564</v>
      </c>
      <c r="B8080" s="1">
        <v>2432.8819481899991</v>
      </c>
      <c r="C8080" s="5">
        <f t="shared" si="126"/>
        <v>1103.5357886433981</v>
      </c>
      <c r="D8080" s="1" t="s">
        <v>8222</v>
      </c>
    </row>
    <row r="8081" spans="1:4" x14ac:dyDescent="0.25">
      <c r="A8081" s="1" t="s">
        <v>8565</v>
      </c>
      <c r="B8081" s="1">
        <v>594.89245245000006</v>
      </c>
      <c r="C8081" s="5">
        <f t="shared" si="126"/>
        <v>269.83845729170042</v>
      </c>
      <c r="D8081" s="1" t="s">
        <v>8222</v>
      </c>
    </row>
    <row r="8082" spans="1:4" x14ac:dyDescent="0.25">
      <c r="A8082" s="1" t="s">
        <v>8566</v>
      </c>
      <c r="B8082" s="1">
        <v>5478.0208823100011</v>
      </c>
      <c r="C8082" s="5">
        <f t="shared" si="126"/>
        <v>2484.7864480487578</v>
      </c>
      <c r="D8082" s="1" t="s">
        <v>8222</v>
      </c>
    </row>
    <row r="8083" spans="1:4" x14ac:dyDescent="0.25">
      <c r="A8083" s="1" t="s">
        <v>8567</v>
      </c>
      <c r="B8083" s="1">
        <v>12718.131903009991</v>
      </c>
      <c r="C8083" s="5">
        <f t="shared" si="126"/>
        <v>5768.8428861501079</v>
      </c>
      <c r="D8083" s="1" t="s">
        <v>8222</v>
      </c>
    </row>
    <row r="8084" spans="1:4" x14ac:dyDescent="0.25">
      <c r="A8084" s="1" t="s">
        <v>8568</v>
      </c>
      <c r="B8084" s="1">
        <v>20254.686508700001</v>
      </c>
      <c r="C8084" s="5">
        <f t="shared" si="126"/>
        <v>9187.363762854251</v>
      </c>
      <c r="D8084" s="1" t="s">
        <v>8222</v>
      </c>
    </row>
    <row r="8085" spans="1:4" x14ac:dyDescent="0.25">
      <c r="A8085" s="1" t="s">
        <v>8569</v>
      </c>
      <c r="B8085" s="1">
        <v>1293.9475315</v>
      </c>
      <c r="C8085" s="5">
        <f t="shared" si="126"/>
        <v>586.92424870814796</v>
      </c>
      <c r="D8085" s="1" t="s">
        <v>8222</v>
      </c>
    </row>
    <row r="8086" spans="1:4" x14ac:dyDescent="0.25">
      <c r="A8086" s="1" t="s">
        <v>8570</v>
      </c>
      <c r="B8086" s="1">
        <v>4393.5026325699992</v>
      </c>
      <c r="C8086" s="5">
        <f t="shared" si="126"/>
        <v>1992.8576461126911</v>
      </c>
      <c r="D8086" s="1" t="s">
        <v>8222</v>
      </c>
    </row>
    <row r="8087" spans="1:4" x14ac:dyDescent="0.25">
      <c r="A8087" s="1" t="s">
        <v>8571</v>
      </c>
      <c r="B8087" s="1">
        <v>2531.8304132200005</v>
      </c>
      <c r="C8087" s="5">
        <f t="shared" si="126"/>
        <v>1148.4180207932864</v>
      </c>
      <c r="D8087" s="1" t="s">
        <v>8222</v>
      </c>
    </row>
    <row r="8088" spans="1:4" x14ac:dyDescent="0.25">
      <c r="A8088" s="1" t="s">
        <v>8572</v>
      </c>
      <c r="B8088" s="1">
        <v>3520.6490632999999</v>
      </c>
      <c r="C8088" s="5">
        <f t="shared" si="126"/>
        <v>1596.9382499203734</v>
      </c>
      <c r="D8088" s="1" t="s">
        <v>8222</v>
      </c>
    </row>
    <row r="8089" spans="1:4" x14ac:dyDescent="0.25">
      <c r="A8089" s="1" t="s">
        <v>8573</v>
      </c>
      <c r="B8089" s="1">
        <v>5.1759114000000004</v>
      </c>
      <c r="C8089" s="5">
        <f t="shared" si="126"/>
        <v>2.3477520037488002</v>
      </c>
      <c r="D8089" s="1" t="s">
        <v>8222</v>
      </c>
    </row>
    <row r="8090" spans="1:4" x14ac:dyDescent="0.25">
      <c r="A8090" s="1" t="s">
        <v>8574</v>
      </c>
      <c r="B8090" s="1">
        <v>50788.669982569998</v>
      </c>
      <c r="C8090" s="5">
        <f t="shared" si="126"/>
        <v>23037.334394733891</v>
      </c>
      <c r="D8090" s="1" t="s">
        <v>8222</v>
      </c>
    </row>
    <row r="8091" spans="1:4" x14ac:dyDescent="0.25">
      <c r="A8091" s="1" t="s">
        <v>8575</v>
      </c>
      <c r="B8091" s="1">
        <v>6617.8562625599989</v>
      </c>
      <c r="C8091" s="5">
        <f t="shared" si="126"/>
        <v>3001.8066578471148</v>
      </c>
      <c r="D8091" s="1" t="s">
        <v>8222</v>
      </c>
    </row>
    <row r="8092" spans="1:4" x14ac:dyDescent="0.25">
      <c r="A8092" s="1" t="s">
        <v>8576</v>
      </c>
      <c r="B8092" s="1">
        <v>1404.4337518999998</v>
      </c>
      <c r="C8092" s="5">
        <f t="shared" si="126"/>
        <v>637.03991439182471</v>
      </c>
      <c r="D8092" s="1" t="s">
        <v>8222</v>
      </c>
    </row>
    <row r="8093" spans="1:4" x14ac:dyDescent="0.25">
      <c r="A8093" s="1" t="s">
        <v>8577</v>
      </c>
      <c r="B8093" s="1">
        <v>2704.4051790399999</v>
      </c>
      <c r="C8093" s="5">
        <f t="shared" si="126"/>
        <v>1226.6965539711116</v>
      </c>
      <c r="D8093" s="1" t="s">
        <v>8222</v>
      </c>
    </row>
    <row r="8094" spans="1:4" x14ac:dyDescent="0.25">
      <c r="A8094" s="1" t="s">
        <v>8578</v>
      </c>
      <c r="B8094" s="1">
        <v>14324.733787459994</v>
      </c>
      <c r="C8094" s="5">
        <f t="shared" si="126"/>
        <v>6497.584648121554</v>
      </c>
      <c r="D8094" s="1" t="s">
        <v>8222</v>
      </c>
    </row>
    <row r="8095" spans="1:4" x14ac:dyDescent="0.25">
      <c r="A8095" s="1" t="s">
        <v>8579</v>
      </c>
      <c r="B8095" s="1">
        <v>2995.4213344400005</v>
      </c>
      <c r="C8095" s="5">
        <f t="shared" si="126"/>
        <v>1358.6991539313087</v>
      </c>
      <c r="D8095" s="1" t="s">
        <v>8222</v>
      </c>
    </row>
    <row r="8096" spans="1:4" x14ac:dyDescent="0.25">
      <c r="A8096" s="1" t="s">
        <v>8580</v>
      </c>
      <c r="B8096" s="1">
        <v>3012.8946196999996</v>
      </c>
      <c r="C8096" s="5">
        <f t="shared" si="126"/>
        <v>1366.6248963389621</v>
      </c>
      <c r="D8096" s="1" t="s">
        <v>8222</v>
      </c>
    </row>
    <row r="8097" spans="1:4" x14ac:dyDescent="0.25">
      <c r="A8097" s="1" t="s">
        <v>8581</v>
      </c>
      <c r="B8097" s="1">
        <v>43.202045599999998</v>
      </c>
      <c r="C8097" s="5">
        <f t="shared" si="126"/>
        <v>19.596102267795199</v>
      </c>
      <c r="D8097" s="1" t="s">
        <v>8222</v>
      </c>
    </row>
    <row r="8098" spans="1:4" x14ac:dyDescent="0.25">
      <c r="A8098" s="1" t="s">
        <v>8582</v>
      </c>
      <c r="B8098" s="1">
        <v>921.49836429999993</v>
      </c>
      <c r="C8098" s="5">
        <f t="shared" si="126"/>
        <v>417.98428605956559</v>
      </c>
      <c r="D8098" s="1" t="s">
        <v>8222</v>
      </c>
    </row>
    <row r="8099" spans="1:4" x14ac:dyDescent="0.25">
      <c r="A8099" s="1" t="s">
        <v>8583</v>
      </c>
      <c r="B8099" s="1">
        <v>413.14064310000003</v>
      </c>
      <c r="C8099" s="5">
        <f t="shared" si="126"/>
        <v>187.39729058501521</v>
      </c>
      <c r="D8099" s="1" t="s">
        <v>8222</v>
      </c>
    </row>
    <row r="8100" spans="1:4" x14ac:dyDescent="0.25">
      <c r="A8100" s="1" t="s">
        <v>8584</v>
      </c>
      <c r="B8100" s="1">
        <v>6001.4909749999979</v>
      </c>
      <c r="C8100" s="5">
        <f t="shared" si="126"/>
        <v>2722.2282943321989</v>
      </c>
      <c r="D8100" s="1" t="s">
        <v>8222</v>
      </c>
    </row>
    <row r="8101" spans="1:4" x14ac:dyDescent="0.25">
      <c r="A8101" s="1" t="s">
        <v>8585</v>
      </c>
      <c r="B8101" s="1">
        <v>7097.0528517199955</v>
      </c>
      <c r="C8101" s="5">
        <f t="shared" si="126"/>
        <v>3219.1663971173762</v>
      </c>
      <c r="D8101" s="1" t="s">
        <v>8222</v>
      </c>
    </row>
    <row r="8102" spans="1:4" x14ac:dyDescent="0.25">
      <c r="A8102" s="1" t="s">
        <v>8586</v>
      </c>
      <c r="B8102" s="1">
        <v>4107.9207241000004</v>
      </c>
      <c r="C8102" s="5">
        <f t="shared" si="126"/>
        <v>1863.3199770859674</v>
      </c>
      <c r="D8102" s="1" t="s">
        <v>8222</v>
      </c>
    </row>
    <row r="8103" spans="1:4" x14ac:dyDescent="0.25">
      <c r="A8103" s="1" t="s">
        <v>8587</v>
      </c>
      <c r="B8103" s="1">
        <v>16522.92971393</v>
      </c>
      <c r="C8103" s="5">
        <f t="shared" si="126"/>
        <v>7494.6687348009364</v>
      </c>
      <c r="D8103" s="1" t="s">
        <v>8222</v>
      </c>
    </row>
    <row r="8104" spans="1:4" x14ac:dyDescent="0.25">
      <c r="A8104" s="1" t="s">
        <v>8588</v>
      </c>
      <c r="B8104" s="1">
        <v>281.24468449999995</v>
      </c>
      <c r="C8104" s="5">
        <f t="shared" si="126"/>
        <v>127.57033893172398</v>
      </c>
      <c r="D8104" s="1" t="s">
        <v>8222</v>
      </c>
    </row>
    <row r="8105" spans="1:4" x14ac:dyDescent="0.25">
      <c r="A8105" s="1" t="s">
        <v>8589</v>
      </c>
      <c r="B8105" s="1">
        <v>30.953385699999998</v>
      </c>
      <c r="C8105" s="5">
        <f t="shared" si="126"/>
        <v>14.040208126434399</v>
      </c>
      <c r="D8105" s="1" t="s">
        <v>8222</v>
      </c>
    </row>
    <row r="8106" spans="1:4" x14ac:dyDescent="0.25">
      <c r="A8106" s="1" t="s">
        <v>8590</v>
      </c>
      <c r="B8106" s="1">
        <v>1833.0664697800003</v>
      </c>
      <c r="C8106" s="5">
        <f t="shared" si="126"/>
        <v>831.46428616044989</v>
      </c>
      <c r="D8106" s="1" t="s">
        <v>8222</v>
      </c>
    </row>
    <row r="8107" spans="1:4" x14ac:dyDescent="0.25">
      <c r="A8107" s="1" t="s">
        <v>8591</v>
      </c>
      <c r="B8107" s="1">
        <v>866.74171569999976</v>
      </c>
      <c r="C8107" s="5">
        <f t="shared" si="126"/>
        <v>393.14710830779427</v>
      </c>
      <c r="D8107" s="1" t="s">
        <v>8222</v>
      </c>
    </row>
    <row r="8108" spans="1:4" x14ac:dyDescent="0.25">
      <c r="A8108" s="1" t="s">
        <v>8592</v>
      </c>
      <c r="B8108" s="1">
        <v>58.929525599999998</v>
      </c>
      <c r="C8108" s="5">
        <f t="shared" si="126"/>
        <v>26.729961375955199</v>
      </c>
      <c r="D8108" s="1" t="s">
        <v>8222</v>
      </c>
    </row>
    <row r="8109" spans="1:4" x14ac:dyDescent="0.25">
      <c r="A8109" s="1" t="s">
        <v>8593</v>
      </c>
      <c r="B8109" s="1">
        <v>1001.00810582</v>
      </c>
      <c r="C8109" s="5">
        <f t="shared" si="126"/>
        <v>454.04926873510544</v>
      </c>
      <c r="D8109" s="1" t="s">
        <v>8222</v>
      </c>
    </row>
    <row r="8110" spans="1:4" x14ac:dyDescent="0.25">
      <c r="A8110" s="1" t="s">
        <v>8594</v>
      </c>
      <c r="B8110" s="1">
        <v>4915.8893228799998</v>
      </c>
      <c r="C8110" s="5">
        <f t="shared" si="126"/>
        <v>2229.8080697437849</v>
      </c>
      <c r="D8110" s="1" t="s">
        <v>8222</v>
      </c>
    </row>
    <row r="8111" spans="1:4" x14ac:dyDescent="0.25">
      <c r="A8111" s="1" t="s">
        <v>8595</v>
      </c>
      <c r="B8111" s="1">
        <v>3440.1055969000004</v>
      </c>
      <c r="C8111" s="5">
        <f t="shared" si="126"/>
        <v>1560.404377909065</v>
      </c>
      <c r="D8111" s="1" t="s">
        <v>8222</v>
      </c>
    </row>
    <row r="8112" spans="1:4" x14ac:dyDescent="0.25">
      <c r="A8112" s="1" t="s">
        <v>8596</v>
      </c>
      <c r="B8112" s="1">
        <v>4563.0172767600006</v>
      </c>
      <c r="C8112" s="5">
        <f t="shared" si="126"/>
        <v>2069.7481326001221</v>
      </c>
      <c r="D8112" s="1" t="s">
        <v>8222</v>
      </c>
    </row>
    <row r="8113" spans="1:4" x14ac:dyDescent="0.25">
      <c r="A8113" s="1" t="s">
        <v>8597</v>
      </c>
      <c r="B8113" s="1">
        <v>19974.145219820002</v>
      </c>
      <c r="C8113" s="5">
        <f t="shared" si="126"/>
        <v>9060.1124785485936</v>
      </c>
      <c r="D8113" s="1" t="s">
        <v>8222</v>
      </c>
    </row>
    <row r="8114" spans="1:4" x14ac:dyDescent="0.25">
      <c r="A8114" s="1" t="s">
        <v>8598</v>
      </c>
      <c r="B8114" s="1">
        <v>48.349339999999998</v>
      </c>
      <c r="C8114" s="5">
        <f t="shared" si="126"/>
        <v>21.930873829279999</v>
      </c>
      <c r="D8114" s="1" t="s">
        <v>8222</v>
      </c>
    </row>
    <row r="8115" spans="1:4" x14ac:dyDescent="0.25">
      <c r="A8115" s="1" t="s">
        <v>8599</v>
      </c>
      <c r="B8115" s="1">
        <v>1965.7434821000004</v>
      </c>
      <c r="C8115" s="5">
        <f t="shared" si="126"/>
        <v>891.64551753270337</v>
      </c>
      <c r="D8115" s="1" t="s">
        <v>8222</v>
      </c>
    </row>
    <row r="8116" spans="1:4" x14ac:dyDescent="0.25">
      <c r="A8116" s="1" t="s">
        <v>8600</v>
      </c>
      <c r="B8116" s="1">
        <v>79.421573699999996</v>
      </c>
      <c r="C8116" s="5">
        <f t="shared" si="126"/>
        <v>36.024990457730397</v>
      </c>
      <c r="D8116" s="1" t="s">
        <v>8222</v>
      </c>
    </row>
    <row r="8117" spans="1:4" x14ac:dyDescent="0.25">
      <c r="A8117" s="1" t="s">
        <v>8601</v>
      </c>
      <c r="B8117" s="1">
        <v>799.17724010000006</v>
      </c>
      <c r="C8117" s="5">
        <f t="shared" si="126"/>
        <v>362.50040269143921</v>
      </c>
      <c r="D8117" s="1" t="s">
        <v>8222</v>
      </c>
    </row>
    <row r="8118" spans="1:4" x14ac:dyDescent="0.25">
      <c r="A8118" s="1" t="s">
        <v>8602</v>
      </c>
      <c r="B8118" s="1">
        <v>6871.7135262000011</v>
      </c>
      <c r="C8118" s="5">
        <f t="shared" si="126"/>
        <v>3116.9542817761107</v>
      </c>
      <c r="D8118" s="1" t="s">
        <v>8222</v>
      </c>
    </row>
    <row r="8119" spans="1:4" x14ac:dyDescent="0.25">
      <c r="A8119" s="1" t="s">
        <v>8603</v>
      </c>
      <c r="B8119" s="1">
        <v>5463.5428487600002</v>
      </c>
      <c r="C8119" s="5">
        <f t="shared" si="126"/>
        <v>2478.2193278547461</v>
      </c>
      <c r="D8119" s="1" t="s">
        <v>8222</v>
      </c>
    </row>
    <row r="8120" spans="1:4" x14ac:dyDescent="0.25">
      <c r="A8120" s="1" t="s">
        <v>8604</v>
      </c>
      <c r="B8120" s="1">
        <v>4325.34104544</v>
      </c>
      <c r="C8120" s="5">
        <f t="shared" si="126"/>
        <v>1961.9400954832204</v>
      </c>
      <c r="D8120" s="1" t="s">
        <v>8222</v>
      </c>
    </row>
    <row r="8121" spans="1:4" x14ac:dyDescent="0.25">
      <c r="A8121" s="1" t="s">
        <v>8605</v>
      </c>
      <c r="B8121" s="1">
        <v>21955.007885490006</v>
      </c>
      <c r="C8121" s="5">
        <f t="shared" si="126"/>
        <v>9958.6159367951823</v>
      </c>
      <c r="D8121" s="1" t="s">
        <v>8222</v>
      </c>
    </row>
    <row r="8122" spans="1:4" x14ac:dyDescent="0.25">
      <c r="A8122" s="1" t="s">
        <v>8606</v>
      </c>
      <c r="B8122" s="1">
        <v>9428.395058600001</v>
      </c>
      <c r="C8122" s="5">
        <f t="shared" si="126"/>
        <v>4276.644571420492</v>
      </c>
      <c r="D8122" s="1" t="s">
        <v>8222</v>
      </c>
    </row>
    <row r="8123" spans="1:4" x14ac:dyDescent="0.25">
      <c r="A8123" s="1" t="s">
        <v>8607</v>
      </c>
      <c r="B8123" s="1">
        <v>3644.8059246100001</v>
      </c>
      <c r="C8123" s="5">
        <f t="shared" si="126"/>
        <v>1653.2548089556992</v>
      </c>
      <c r="D8123" s="1" t="s">
        <v>8222</v>
      </c>
    </row>
    <row r="8124" spans="1:4" x14ac:dyDescent="0.25">
      <c r="A8124" s="1" t="s">
        <v>179</v>
      </c>
      <c r="B8124" s="1">
        <v>2691.4579078299994</v>
      </c>
      <c r="C8124" s="5">
        <f t="shared" si="126"/>
        <v>1220.823775328425</v>
      </c>
      <c r="D8124" s="1" t="s">
        <v>8222</v>
      </c>
    </row>
    <row r="8125" spans="1:4" x14ac:dyDescent="0.25">
      <c r="A8125" s="1" t="s">
        <v>208</v>
      </c>
      <c r="B8125" s="1">
        <v>995.94870560000027</v>
      </c>
      <c r="C8125" s="5">
        <f t="shared" si="126"/>
        <v>451.75436527051534</v>
      </c>
      <c r="D8125" s="1" t="s">
        <v>8222</v>
      </c>
    </row>
    <row r="8126" spans="1:4" x14ac:dyDescent="0.25">
      <c r="A8126" s="1" t="s">
        <v>8608</v>
      </c>
      <c r="B8126" s="1">
        <v>12621.842617760007</v>
      </c>
      <c r="C8126" s="5">
        <f t="shared" si="126"/>
        <v>5725.1668366749973</v>
      </c>
      <c r="D8126" s="1" t="s">
        <v>8222</v>
      </c>
    </row>
    <row r="8127" spans="1:4" x14ac:dyDescent="0.25">
      <c r="A8127" s="1" t="s">
        <v>182</v>
      </c>
      <c r="B8127" s="1">
        <v>6095.5757571600006</v>
      </c>
      <c r="C8127" s="5">
        <f t="shared" si="126"/>
        <v>2764.9043988417188</v>
      </c>
      <c r="D8127" s="1" t="s">
        <v>8222</v>
      </c>
    </row>
    <row r="8128" spans="1:4" x14ac:dyDescent="0.25">
      <c r="A8128" s="1" t="s">
        <v>156</v>
      </c>
      <c r="B8128" s="1">
        <v>19502.167034999995</v>
      </c>
      <c r="C8128" s="5">
        <f t="shared" si="126"/>
        <v>8846.0269497397185</v>
      </c>
      <c r="D8128" s="1" t="s">
        <v>8222</v>
      </c>
    </row>
    <row r="8129" spans="1:4" x14ac:dyDescent="0.25">
      <c r="A8129" s="1" t="s">
        <v>164</v>
      </c>
      <c r="B8129" s="1">
        <v>16894.453286299988</v>
      </c>
      <c r="C8129" s="5">
        <f t="shared" si="126"/>
        <v>7663.1888550393842</v>
      </c>
      <c r="D8129" s="1" t="s">
        <v>8222</v>
      </c>
    </row>
    <row r="8130" spans="1:4" x14ac:dyDescent="0.25">
      <c r="A8130" s="1" t="s">
        <v>8609</v>
      </c>
      <c r="B8130" s="1">
        <v>34874.285511330003</v>
      </c>
      <c r="C8130" s="5">
        <f t="shared" si="126"/>
        <v>15818.696913655198</v>
      </c>
      <c r="D8130" s="1" t="s">
        <v>8222</v>
      </c>
    </row>
    <row r="8131" spans="1:4" x14ac:dyDescent="0.25">
      <c r="A8131" s="1" t="s">
        <v>8610</v>
      </c>
      <c r="B8131" s="1">
        <v>4378.4792266799996</v>
      </c>
      <c r="C8131" s="5">
        <f t="shared" ref="C8131:C8194" si="127">0.453592*B8131</f>
        <v>1986.0431493882343</v>
      </c>
      <c r="D8131" s="1" t="s">
        <v>8222</v>
      </c>
    </row>
    <row r="8132" spans="1:4" x14ac:dyDescent="0.25">
      <c r="A8132" s="1" t="s">
        <v>8611</v>
      </c>
      <c r="B8132" s="1">
        <v>4181.1307453900008</v>
      </c>
      <c r="C8132" s="5">
        <f t="shared" si="127"/>
        <v>1896.5274570629413</v>
      </c>
      <c r="D8132" s="1" t="s">
        <v>8222</v>
      </c>
    </row>
    <row r="8133" spans="1:4" x14ac:dyDescent="0.25">
      <c r="A8133" s="1" t="s">
        <v>187</v>
      </c>
      <c r="B8133" s="1">
        <v>7131.5700411899998</v>
      </c>
      <c r="C8133" s="5">
        <f t="shared" si="127"/>
        <v>3234.8231181234542</v>
      </c>
      <c r="D8133" s="1" t="s">
        <v>8222</v>
      </c>
    </row>
    <row r="8134" spans="1:4" x14ac:dyDescent="0.25">
      <c r="A8134" s="1" t="s">
        <v>204</v>
      </c>
      <c r="B8134" s="1">
        <v>7634.8349607899981</v>
      </c>
      <c r="C8134" s="5">
        <f t="shared" si="127"/>
        <v>3463.1000595346568</v>
      </c>
      <c r="D8134" s="1" t="s">
        <v>8222</v>
      </c>
    </row>
    <row r="8135" spans="1:4" x14ac:dyDescent="0.25">
      <c r="A8135" s="1" t="s">
        <v>193</v>
      </c>
      <c r="B8135" s="1">
        <v>8426.8404752500028</v>
      </c>
      <c r="C8135" s="5">
        <f t="shared" si="127"/>
        <v>3822.3474248495991</v>
      </c>
      <c r="D8135" s="1" t="s">
        <v>8222</v>
      </c>
    </row>
    <row r="8136" spans="1:4" x14ac:dyDescent="0.25">
      <c r="A8136" s="1" t="s">
        <v>8612</v>
      </c>
      <c r="B8136" s="1">
        <v>9947.2670249399944</v>
      </c>
      <c r="C8136" s="5">
        <f t="shared" si="127"/>
        <v>4512.0007443765817</v>
      </c>
      <c r="D8136" s="1" t="s">
        <v>8222</v>
      </c>
    </row>
    <row r="8137" spans="1:4" x14ac:dyDescent="0.25">
      <c r="A8137" s="1" t="s">
        <v>8613</v>
      </c>
      <c r="B8137" s="1">
        <v>7215.1536803399986</v>
      </c>
      <c r="C8137" s="5">
        <f t="shared" si="127"/>
        <v>3272.7359881727807</v>
      </c>
      <c r="D8137" s="1" t="s">
        <v>8222</v>
      </c>
    </row>
    <row r="8138" spans="1:4" x14ac:dyDescent="0.25">
      <c r="A8138" s="1" t="s">
        <v>143</v>
      </c>
      <c r="B8138" s="1">
        <v>371.19612586</v>
      </c>
      <c r="C8138" s="5">
        <f t="shared" si="127"/>
        <v>168.37159312108912</v>
      </c>
      <c r="D8138" s="1" t="s">
        <v>8222</v>
      </c>
    </row>
    <row r="8139" spans="1:4" x14ac:dyDescent="0.25">
      <c r="A8139" s="1" t="s">
        <v>172</v>
      </c>
      <c r="B8139" s="1">
        <v>29002.844402600011</v>
      </c>
      <c r="C8139" s="5">
        <f t="shared" si="127"/>
        <v>13155.458198264143</v>
      </c>
      <c r="D8139" s="1" t="s">
        <v>8222</v>
      </c>
    </row>
    <row r="8140" spans="1:4" x14ac:dyDescent="0.25">
      <c r="A8140" s="1" t="s">
        <v>8614</v>
      </c>
      <c r="B8140" s="1">
        <v>29855.28547240001</v>
      </c>
      <c r="C8140" s="5">
        <f t="shared" si="127"/>
        <v>13542.118647996866</v>
      </c>
      <c r="D8140" s="1" t="s">
        <v>8222</v>
      </c>
    </row>
    <row r="8141" spans="1:4" x14ac:dyDescent="0.25">
      <c r="A8141" s="1" t="s">
        <v>8615</v>
      </c>
      <c r="B8141" s="1">
        <v>5590.326932009998</v>
      </c>
      <c r="C8141" s="5">
        <f t="shared" si="127"/>
        <v>2535.7275737442792</v>
      </c>
      <c r="D8141" s="1" t="s">
        <v>8222</v>
      </c>
    </row>
    <row r="8142" spans="1:4" x14ac:dyDescent="0.25">
      <c r="A8142" s="1" t="s">
        <v>8616</v>
      </c>
      <c r="B8142" s="1">
        <v>7776.9586118099996</v>
      </c>
      <c r="C8142" s="5">
        <f t="shared" si="127"/>
        <v>3527.5662106481213</v>
      </c>
      <c r="D8142" s="1" t="s">
        <v>8222</v>
      </c>
    </row>
    <row r="8143" spans="1:4" x14ac:dyDescent="0.25">
      <c r="A8143" s="1" t="s">
        <v>8617</v>
      </c>
      <c r="B8143" s="1">
        <v>7475.3599240299973</v>
      </c>
      <c r="C8143" s="5">
        <f t="shared" si="127"/>
        <v>3390.7634586606146</v>
      </c>
      <c r="D8143" s="1" t="s">
        <v>8222</v>
      </c>
    </row>
    <row r="8144" spans="1:4" x14ac:dyDescent="0.25">
      <c r="A8144" s="1" t="s">
        <v>8618</v>
      </c>
      <c r="B8144" s="1">
        <v>5554.5681391399949</v>
      </c>
      <c r="C8144" s="5">
        <f t="shared" si="127"/>
        <v>2519.5076713687886</v>
      </c>
      <c r="D8144" s="1" t="s">
        <v>8222</v>
      </c>
    </row>
    <row r="8145" spans="1:4" x14ac:dyDescent="0.25">
      <c r="A8145" s="1" t="s">
        <v>8619</v>
      </c>
      <c r="B8145" s="1">
        <v>20049.331075249997</v>
      </c>
      <c r="C8145" s="5">
        <f t="shared" si="127"/>
        <v>9094.2161810847956</v>
      </c>
      <c r="D8145" s="1" t="s">
        <v>8222</v>
      </c>
    </row>
    <row r="8146" spans="1:4" x14ac:dyDescent="0.25">
      <c r="A8146" s="1" t="s">
        <v>8620</v>
      </c>
      <c r="B8146" s="1">
        <v>2140.1927624200007</v>
      </c>
      <c r="C8146" s="5">
        <f t="shared" si="127"/>
        <v>970.77431549161292</v>
      </c>
      <c r="D8146" s="1" t="s">
        <v>8222</v>
      </c>
    </row>
    <row r="8147" spans="1:4" x14ac:dyDescent="0.25">
      <c r="A8147" s="1" t="s">
        <v>8621</v>
      </c>
      <c r="B8147" s="1">
        <v>7833.9990501100046</v>
      </c>
      <c r="C8147" s="5">
        <f t="shared" si="127"/>
        <v>3553.4392971374973</v>
      </c>
      <c r="D8147" s="1" t="s">
        <v>8222</v>
      </c>
    </row>
    <row r="8148" spans="1:4" x14ac:dyDescent="0.25">
      <c r="A8148" s="1" t="s">
        <v>178</v>
      </c>
      <c r="B8148" s="1">
        <v>10295.442837959999</v>
      </c>
      <c r="C8148" s="5">
        <f t="shared" si="127"/>
        <v>4669.930507755952</v>
      </c>
      <c r="D8148" s="1" t="s">
        <v>8222</v>
      </c>
    </row>
    <row r="8149" spans="1:4" x14ac:dyDescent="0.25">
      <c r="A8149" s="1" t="s">
        <v>191</v>
      </c>
      <c r="B8149" s="1">
        <v>671.93811646000006</v>
      </c>
      <c r="C8149" s="5">
        <f t="shared" si="127"/>
        <v>304.78575412132432</v>
      </c>
      <c r="D8149" s="1" t="s">
        <v>8222</v>
      </c>
    </row>
    <row r="8150" spans="1:4" x14ac:dyDescent="0.25">
      <c r="A8150" s="1" t="s">
        <v>150</v>
      </c>
      <c r="B8150" s="1">
        <v>11598.998756719997</v>
      </c>
      <c r="C8150" s="5">
        <f t="shared" si="127"/>
        <v>5261.2130440581368</v>
      </c>
      <c r="D8150" s="1" t="s">
        <v>8222</v>
      </c>
    </row>
    <row r="8151" spans="1:4" x14ac:dyDescent="0.25">
      <c r="A8151" s="1" t="s">
        <v>144</v>
      </c>
      <c r="B8151" s="1">
        <v>6545.9929792100002</v>
      </c>
      <c r="C8151" s="5">
        <f t="shared" si="127"/>
        <v>2969.2100474258223</v>
      </c>
      <c r="D8151" s="1" t="s">
        <v>8222</v>
      </c>
    </row>
    <row r="8152" spans="1:4" x14ac:dyDescent="0.25">
      <c r="A8152" s="1" t="s">
        <v>8622</v>
      </c>
      <c r="B8152" s="1">
        <v>14245.966045340003</v>
      </c>
      <c r="C8152" s="5">
        <f t="shared" si="127"/>
        <v>6461.8562304378629</v>
      </c>
      <c r="D8152" s="1" t="s">
        <v>8222</v>
      </c>
    </row>
    <row r="8153" spans="1:4" x14ac:dyDescent="0.25">
      <c r="A8153" s="1" t="s">
        <v>8623</v>
      </c>
      <c r="B8153" s="1">
        <v>36345.688075609993</v>
      </c>
      <c r="C8153" s="5">
        <f t="shared" si="127"/>
        <v>16486.113345592086</v>
      </c>
      <c r="D8153" s="1" t="s">
        <v>8222</v>
      </c>
    </row>
    <row r="8154" spans="1:4" x14ac:dyDescent="0.25">
      <c r="A8154" s="1" t="s">
        <v>8624</v>
      </c>
      <c r="B8154" s="1">
        <v>9559.896209929997</v>
      </c>
      <c r="C8154" s="5">
        <f t="shared" si="127"/>
        <v>4336.2924416545675</v>
      </c>
      <c r="D8154" s="1" t="s">
        <v>8222</v>
      </c>
    </row>
    <row r="8155" spans="1:4" x14ac:dyDescent="0.25">
      <c r="A8155" s="1" t="s">
        <v>8625</v>
      </c>
      <c r="B8155" s="1">
        <v>4023.9479121600007</v>
      </c>
      <c r="C8155" s="5">
        <f t="shared" si="127"/>
        <v>1825.230581372479</v>
      </c>
      <c r="D8155" s="1" t="s">
        <v>8222</v>
      </c>
    </row>
    <row r="8156" spans="1:4" x14ac:dyDescent="0.25">
      <c r="A8156" s="1" t="s">
        <v>8626</v>
      </c>
      <c r="B8156" s="1">
        <v>21810.957740260001</v>
      </c>
      <c r="C8156" s="5">
        <f t="shared" si="127"/>
        <v>9893.2759433200135</v>
      </c>
      <c r="D8156" s="1" t="s">
        <v>8222</v>
      </c>
    </row>
    <row r="8157" spans="1:4" x14ac:dyDescent="0.25">
      <c r="A8157" s="1" t="s">
        <v>8627</v>
      </c>
      <c r="B8157" s="1">
        <v>4293.7846651000009</v>
      </c>
      <c r="C8157" s="5">
        <f t="shared" si="127"/>
        <v>1947.6263738120397</v>
      </c>
      <c r="D8157" s="1" t="s">
        <v>8222</v>
      </c>
    </row>
    <row r="8158" spans="1:4" x14ac:dyDescent="0.25">
      <c r="A8158" s="1" t="s">
        <v>8628</v>
      </c>
      <c r="B8158" s="1">
        <v>3271.1138939600005</v>
      </c>
      <c r="C8158" s="5">
        <f t="shared" si="127"/>
        <v>1483.7510933891044</v>
      </c>
      <c r="D8158" s="1" t="s">
        <v>8222</v>
      </c>
    </row>
    <row r="8159" spans="1:4" x14ac:dyDescent="0.25">
      <c r="A8159" s="1" t="s">
        <v>8629</v>
      </c>
      <c r="B8159" s="1">
        <v>17509.061105770012</v>
      </c>
      <c r="C8159" s="5">
        <f t="shared" si="127"/>
        <v>7941.9700450884311</v>
      </c>
      <c r="D8159" s="1" t="s">
        <v>8222</v>
      </c>
    </row>
    <row r="8160" spans="1:4" x14ac:dyDescent="0.25">
      <c r="A8160" s="1" t="s">
        <v>8630</v>
      </c>
      <c r="B8160" s="1">
        <v>13122.786409579998</v>
      </c>
      <c r="C8160" s="5">
        <f t="shared" si="127"/>
        <v>5952.3909330942106</v>
      </c>
      <c r="D8160" s="1" t="s">
        <v>8222</v>
      </c>
    </row>
    <row r="8161" spans="1:4" x14ac:dyDescent="0.25">
      <c r="A8161" s="1" t="s">
        <v>8631</v>
      </c>
      <c r="B8161" s="1">
        <v>7493.7400920999989</v>
      </c>
      <c r="C8161" s="5">
        <f t="shared" si="127"/>
        <v>3399.1005558558227</v>
      </c>
      <c r="D8161" s="1" t="s">
        <v>8222</v>
      </c>
    </row>
    <row r="8162" spans="1:4" x14ac:dyDescent="0.25">
      <c r="A8162" s="1" t="s">
        <v>8632</v>
      </c>
      <c r="B8162" s="1">
        <v>9699.6033770099984</v>
      </c>
      <c r="C8162" s="5">
        <f t="shared" si="127"/>
        <v>4399.6624949847192</v>
      </c>
      <c r="D8162" s="1" t="s">
        <v>8222</v>
      </c>
    </row>
    <row r="8163" spans="1:4" x14ac:dyDescent="0.25">
      <c r="A8163" s="1" t="s">
        <v>8633</v>
      </c>
      <c r="B8163" s="1">
        <v>4911.3143375000009</v>
      </c>
      <c r="C8163" s="5">
        <f t="shared" si="127"/>
        <v>2227.7328929753003</v>
      </c>
      <c r="D8163" s="1" t="s">
        <v>8222</v>
      </c>
    </row>
    <row r="8164" spans="1:4" x14ac:dyDescent="0.25">
      <c r="A8164" s="1" t="s">
        <v>8634</v>
      </c>
      <c r="B8164" s="1">
        <v>19123.389906500019</v>
      </c>
      <c r="C8164" s="5">
        <f t="shared" si="127"/>
        <v>8674.2166744691567</v>
      </c>
      <c r="D8164" s="1" t="s">
        <v>8222</v>
      </c>
    </row>
    <row r="8165" spans="1:4" x14ac:dyDescent="0.25">
      <c r="A8165" s="1" t="s">
        <v>8635</v>
      </c>
      <c r="B8165" s="1">
        <v>16177.112503800005</v>
      </c>
      <c r="C8165" s="5">
        <f t="shared" si="127"/>
        <v>7337.808814823652</v>
      </c>
      <c r="D8165" s="1" t="s">
        <v>8222</v>
      </c>
    </row>
    <row r="8166" spans="1:4" x14ac:dyDescent="0.25">
      <c r="A8166" s="1" t="s">
        <v>8636</v>
      </c>
      <c r="B8166" s="1">
        <v>26498.684483079996</v>
      </c>
      <c r="C8166" s="5">
        <f t="shared" si="127"/>
        <v>12019.591292049221</v>
      </c>
      <c r="D8166" s="1" t="s">
        <v>8222</v>
      </c>
    </row>
    <row r="8167" spans="1:4" x14ac:dyDescent="0.25">
      <c r="A8167" s="1" t="s">
        <v>8637</v>
      </c>
      <c r="B8167" s="1">
        <v>2953.6450439199998</v>
      </c>
      <c r="C8167" s="5">
        <f t="shared" si="127"/>
        <v>1339.7497627617606</v>
      </c>
      <c r="D8167" s="1" t="s">
        <v>8222</v>
      </c>
    </row>
    <row r="8168" spans="1:4" x14ac:dyDescent="0.25">
      <c r="A8168" s="1" t="s">
        <v>8638</v>
      </c>
      <c r="B8168" s="1">
        <v>13016.722293300005</v>
      </c>
      <c r="C8168" s="5">
        <f t="shared" si="127"/>
        <v>5904.2810984625357</v>
      </c>
      <c r="D8168" s="1" t="s">
        <v>8222</v>
      </c>
    </row>
    <row r="8169" spans="1:4" x14ac:dyDescent="0.25">
      <c r="A8169" s="1" t="s">
        <v>8639</v>
      </c>
      <c r="B8169" s="1">
        <v>1776.1894519999998</v>
      </c>
      <c r="C8169" s="5">
        <f t="shared" si="127"/>
        <v>805.66532591158398</v>
      </c>
      <c r="D8169" s="1" t="s">
        <v>8222</v>
      </c>
    </row>
    <row r="8170" spans="1:4" x14ac:dyDescent="0.25">
      <c r="A8170" s="1" t="s">
        <v>8640</v>
      </c>
      <c r="B8170" s="1">
        <v>773.28604970000004</v>
      </c>
      <c r="C8170" s="5">
        <f t="shared" si="127"/>
        <v>350.7563658555224</v>
      </c>
      <c r="D8170" s="1" t="s">
        <v>8222</v>
      </c>
    </row>
    <row r="8171" spans="1:4" x14ac:dyDescent="0.25">
      <c r="A8171" s="1" t="s">
        <v>8641</v>
      </c>
      <c r="B8171" s="1">
        <v>5729.0164213599974</v>
      </c>
      <c r="C8171" s="5">
        <f t="shared" si="127"/>
        <v>2598.6360165975238</v>
      </c>
      <c r="D8171" s="1" t="s">
        <v>8222</v>
      </c>
    </row>
    <row r="8172" spans="1:4" x14ac:dyDescent="0.25">
      <c r="A8172" s="1" t="s">
        <v>8642</v>
      </c>
      <c r="B8172" s="1">
        <v>10016.86629059</v>
      </c>
      <c r="C8172" s="5">
        <f t="shared" si="127"/>
        <v>4543.5704144812989</v>
      </c>
      <c r="D8172" s="1" t="s">
        <v>8222</v>
      </c>
    </row>
    <row r="8173" spans="1:4" x14ac:dyDescent="0.25">
      <c r="A8173" s="1" t="s">
        <v>8643</v>
      </c>
      <c r="B8173" s="1">
        <v>6298.8044658600002</v>
      </c>
      <c r="C8173" s="5">
        <f t="shared" si="127"/>
        <v>2857.0873152783693</v>
      </c>
      <c r="D8173" s="1" t="s">
        <v>8222</v>
      </c>
    </row>
    <row r="8174" spans="1:4" x14ac:dyDescent="0.25">
      <c r="A8174" s="1" t="s">
        <v>8644</v>
      </c>
      <c r="B8174" s="1">
        <v>175.38562439999998</v>
      </c>
      <c r="C8174" s="5">
        <f t="shared" si="127"/>
        <v>79.553516142844785</v>
      </c>
      <c r="D8174" s="1" t="s">
        <v>8222</v>
      </c>
    </row>
    <row r="8175" spans="1:4" x14ac:dyDescent="0.25">
      <c r="A8175" s="1" t="s">
        <v>152</v>
      </c>
      <c r="B8175" s="1">
        <v>1984.85312634</v>
      </c>
      <c r="C8175" s="5">
        <f t="shared" si="127"/>
        <v>900.31349928281327</v>
      </c>
      <c r="D8175" s="1" t="s">
        <v>8222</v>
      </c>
    </row>
    <row r="8176" spans="1:4" x14ac:dyDescent="0.25">
      <c r="A8176" s="1" t="s">
        <v>140</v>
      </c>
      <c r="B8176" s="1">
        <v>161.06418751999999</v>
      </c>
      <c r="C8176" s="5">
        <f t="shared" si="127"/>
        <v>73.057426945571834</v>
      </c>
      <c r="D8176" s="1" t="s">
        <v>8222</v>
      </c>
    </row>
    <row r="8177" spans="1:4" x14ac:dyDescent="0.25">
      <c r="A8177" s="1" t="s">
        <v>8645</v>
      </c>
      <c r="B8177" s="1">
        <v>84.328263699999994</v>
      </c>
      <c r="C8177" s="5">
        <f t="shared" si="127"/>
        <v>38.250625788210399</v>
      </c>
      <c r="D8177" s="1" t="s">
        <v>8222</v>
      </c>
    </row>
    <row r="8178" spans="1:4" x14ac:dyDescent="0.25">
      <c r="A8178" s="1" t="s">
        <v>8646</v>
      </c>
      <c r="B8178" s="1">
        <v>3926.9710263400011</v>
      </c>
      <c r="C8178" s="5">
        <f t="shared" si="127"/>
        <v>1781.2426417796137</v>
      </c>
      <c r="D8178" s="1" t="s">
        <v>8222</v>
      </c>
    </row>
    <row r="8179" spans="1:4" x14ac:dyDescent="0.25">
      <c r="A8179" s="1" t="s">
        <v>8647</v>
      </c>
      <c r="B8179" s="1">
        <v>233.92960530000002</v>
      </c>
      <c r="C8179" s="5">
        <f t="shared" si="127"/>
        <v>106.10859752723761</v>
      </c>
      <c r="D8179" s="1" t="s">
        <v>8222</v>
      </c>
    </row>
    <row r="8180" spans="1:4" x14ac:dyDescent="0.25">
      <c r="A8180" s="1" t="s">
        <v>149</v>
      </c>
      <c r="B8180" s="1">
        <v>10905.889125970003</v>
      </c>
      <c r="C8180" s="5">
        <f t="shared" si="127"/>
        <v>4946.8240604269859</v>
      </c>
      <c r="D8180" s="1" t="s">
        <v>8222</v>
      </c>
    </row>
    <row r="8181" spans="1:4" x14ac:dyDescent="0.25">
      <c r="A8181" s="1" t="s">
        <v>166</v>
      </c>
      <c r="B8181" s="1">
        <v>14746.012387110004</v>
      </c>
      <c r="C8181" s="5">
        <f t="shared" si="127"/>
        <v>6688.6732506940007</v>
      </c>
      <c r="D8181" s="1" t="s">
        <v>8222</v>
      </c>
    </row>
    <row r="8182" spans="1:4" x14ac:dyDescent="0.25">
      <c r="A8182" s="1" t="s">
        <v>8648</v>
      </c>
      <c r="B8182" s="1">
        <v>7480.0354211599979</v>
      </c>
      <c r="C8182" s="5">
        <f t="shared" si="127"/>
        <v>3392.8842267548057</v>
      </c>
      <c r="D8182" s="1" t="s">
        <v>8222</v>
      </c>
    </row>
    <row r="8183" spans="1:4" x14ac:dyDescent="0.25">
      <c r="A8183" s="1" t="s">
        <v>8649</v>
      </c>
      <c r="B8183" s="1">
        <v>8530.2933363299999</v>
      </c>
      <c r="C8183" s="5">
        <f t="shared" si="127"/>
        <v>3869.2728150125972</v>
      </c>
      <c r="D8183" s="1" t="s">
        <v>8222</v>
      </c>
    </row>
    <row r="8184" spans="1:4" x14ac:dyDescent="0.25">
      <c r="A8184" s="1" t="s">
        <v>8650</v>
      </c>
      <c r="B8184" s="1">
        <v>1637.4003066699997</v>
      </c>
      <c r="C8184" s="5">
        <f t="shared" si="127"/>
        <v>742.71167990305855</v>
      </c>
      <c r="D8184" s="1" t="s">
        <v>8222</v>
      </c>
    </row>
    <row r="8185" spans="1:4" x14ac:dyDescent="0.25">
      <c r="A8185" s="1" t="s">
        <v>8651</v>
      </c>
      <c r="B8185" s="1">
        <v>5000.8665322000006</v>
      </c>
      <c r="C8185" s="5">
        <f t="shared" si="127"/>
        <v>2268.3530520736626</v>
      </c>
      <c r="D8185" s="1" t="s">
        <v>8222</v>
      </c>
    </row>
    <row r="8186" spans="1:4" x14ac:dyDescent="0.25">
      <c r="A8186" s="1" t="s">
        <v>8652</v>
      </c>
      <c r="B8186" s="1">
        <v>3806.0983359600032</v>
      </c>
      <c r="C8186" s="5">
        <f t="shared" si="127"/>
        <v>1726.4157564047698</v>
      </c>
      <c r="D8186" s="1" t="s">
        <v>8222</v>
      </c>
    </row>
    <row r="8187" spans="1:4" x14ac:dyDescent="0.25">
      <c r="A8187" s="1" t="s">
        <v>195</v>
      </c>
      <c r="B8187" s="1">
        <v>7178.0746540899972</v>
      </c>
      <c r="C8187" s="5">
        <f t="shared" si="127"/>
        <v>3255.9172384979902</v>
      </c>
      <c r="D8187" s="1" t="s">
        <v>8222</v>
      </c>
    </row>
    <row r="8188" spans="1:4" x14ac:dyDescent="0.25">
      <c r="A8188" s="1" t="s">
        <v>154</v>
      </c>
      <c r="B8188" s="1">
        <v>10817.183666780005</v>
      </c>
      <c r="C8188" s="5">
        <f t="shared" si="127"/>
        <v>4906.587973782076</v>
      </c>
      <c r="D8188" s="1" t="s">
        <v>8222</v>
      </c>
    </row>
    <row r="8189" spans="1:4" x14ac:dyDescent="0.25">
      <c r="A8189" s="1" t="s">
        <v>8653</v>
      </c>
      <c r="B8189" s="1">
        <v>11918.686979239998</v>
      </c>
      <c r="C8189" s="5">
        <f t="shared" si="127"/>
        <v>5406.2210642874288</v>
      </c>
      <c r="D8189" s="1" t="s">
        <v>8222</v>
      </c>
    </row>
    <row r="8190" spans="1:4" x14ac:dyDescent="0.25">
      <c r="A8190" s="1" t="s">
        <v>8654</v>
      </c>
      <c r="B8190" s="1">
        <v>19828.683647800008</v>
      </c>
      <c r="C8190" s="5">
        <f t="shared" si="127"/>
        <v>8994.1322731729015</v>
      </c>
      <c r="D8190" s="1" t="s">
        <v>8222</v>
      </c>
    </row>
    <row r="8191" spans="1:4" x14ac:dyDescent="0.25">
      <c r="A8191" s="1" t="s">
        <v>8655</v>
      </c>
      <c r="B8191" s="1">
        <v>8444.9932155400056</v>
      </c>
      <c r="C8191" s="5">
        <f t="shared" si="127"/>
        <v>3830.581362623222</v>
      </c>
      <c r="D8191" s="1" t="s">
        <v>8222</v>
      </c>
    </row>
    <row r="8192" spans="1:4" x14ac:dyDescent="0.25">
      <c r="A8192" s="1" t="s">
        <v>8656</v>
      </c>
      <c r="B8192" s="1">
        <v>18212.343572159996</v>
      </c>
      <c r="C8192" s="5">
        <f t="shared" si="127"/>
        <v>8260.9733455831974</v>
      </c>
      <c r="D8192" s="1" t="s">
        <v>8222</v>
      </c>
    </row>
    <row r="8193" spans="1:4" x14ac:dyDescent="0.25">
      <c r="A8193" s="1" t="s">
        <v>8657</v>
      </c>
      <c r="B8193" s="1">
        <v>4192.9532731000008</v>
      </c>
      <c r="C8193" s="5">
        <f t="shared" si="127"/>
        <v>1901.8900610519756</v>
      </c>
      <c r="D8193" s="1" t="s">
        <v>8222</v>
      </c>
    </row>
    <row r="8194" spans="1:4" x14ac:dyDescent="0.25">
      <c r="A8194" s="1" t="s">
        <v>8658</v>
      </c>
      <c r="B8194" s="1">
        <v>11098.966707260004</v>
      </c>
      <c r="C8194" s="5">
        <f t="shared" si="127"/>
        <v>5034.4025066794793</v>
      </c>
      <c r="D8194" s="1" t="s">
        <v>8222</v>
      </c>
    </row>
    <row r="8195" spans="1:4" x14ac:dyDescent="0.25">
      <c r="A8195" s="1" t="s">
        <v>8659</v>
      </c>
      <c r="B8195" s="1">
        <v>6300.3534929999996</v>
      </c>
      <c r="C8195" s="5">
        <f t="shared" ref="C8195:C8258" si="128">0.453592*B8195</f>
        <v>2857.7899415968559</v>
      </c>
      <c r="D8195" s="1" t="s">
        <v>8222</v>
      </c>
    </row>
    <row r="8196" spans="1:4" x14ac:dyDescent="0.25">
      <c r="A8196" s="1" t="s">
        <v>8660</v>
      </c>
      <c r="B8196" s="1">
        <v>2999.2653494099995</v>
      </c>
      <c r="C8196" s="5">
        <f t="shared" si="128"/>
        <v>1360.4427683695806</v>
      </c>
      <c r="D8196" s="1" t="s">
        <v>8222</v>
      </c>
    </row>
    <row r="8197" spans="1:4" x14ac:dyDescent="0.25">
      <c r="A8197" s="1" t="s">
        <v>8661</v>
      </c>
      <c r="B8197" s="1">
        <v>10578.517099529998</v>
      </c>
      <c r="C8197" s="5">
        <f t="shared" si="128"/>
        <v>4798.3307282100104</v>
      </c>
      <c r="D8197" s="1" t="s">
        <v>8222</v>
      </c>
    </row>
    <row r="8198" spans="1:4" x14ac:dyDescent="0.25">
      <c r="A8198" s="1" t="s">
        <v>8662</v>
      </c>
      <c r="B8198" s="1">
        <v>11600.198422390013</v>
      </c>
      <c r="C8198" s="5">
        <f t="shared" si="128"/>
        <v>5261.7572028087307</v>
      </c>
      <c r="D8198" s="1" t="s">
        <v>8222</v>
      </c>
    </row>
    <row r="8199" spans="1:4" x14ac:dyDescent="0.25">
      <c r="A8199" s="1" t="s">
        <v>135</v>
      </c>
      <c r="B8199" s="1">
        <v>10361.675249899994</v>
      </c>
      <c r="C8199" s="5">
        <f t="shared" si="128"/>
        <v>4699.972999952638</v>
      </c>
      <c r="D8199" s="1" t="s">
        <v>8222</v>
      </c>
    </row>
    <row r="8200" spans="1:4" x14ac:dyDescent="0.25">
      <c r="A8200" s="1" t="s">
        <v>8663</v>
      </c>
      <c r="B8200" s="1">
        <v>14845.624229699995</v>
      </c>
      <c r="C8200" s="5">
        <f t="shared" si="128"/>
        <v>6733.8563855980801</v>
      </c>
      <c r="D8200" s="1" t="s">
        <v>8222</v>
      </c>
    </row>
    <row r="8201" spans="1:4" x14ac:dyDescent="0.25">
      <c r="A8201" s="1" t="s">
        <v>8664</v>
      </c>
      <c r="B8201" s="1">
        <v>3714.2272621799998</v>
      </c>
      <c r="C8201" s="5">
        <f t="shared" si="128"/>
        <v>1684.7437723067505</v>
      </c>
      <c r="D8201" s="1" t="s">
        <v>8222</v>
      </c>
    </row>
    <row r="8202" spans="1:4" x14ac:dyDescent="0.25">
      <c r="A8202" s="1" t="s">
        <v>8665</v>
      </c>
      <c r="B8202" s="1">
        <v>26054.20197200001</v>
      </c>
      <c r="C8202" s="5">
        <f t="shared" si="128"/>
        <v>11817.977580883427</v>
      </c>
      <c r="D8202" s="1" t="s">
        <v>8222</v>
      </c>
    </row>
    <row r="8203" spans="1:4" x14ac:dyDescent="0.25">
      <c r="A8203" s="1" t="s">
        <v>8666</v>
      </c>
      <c r="B8203" s="1">
        <v>14453.794207879986</v>
      </c>
      <c r="C8203" s="5">
        <f t="shared" si="128"/>
        <v>6556.1254223406986</v>
      </c>
      <c r="D8203" s="1" t="s">
        <v>8222</v>
      </c>
    </row>
    <row r="8204" spans="1:4" x14ac:dyDescent="0.25">
      <c r="A8204" s="1" t="s">
        <v>8667</v>
      </c>
      <c r="B8204" s="1">
        <v>9649.2724962899956</v>
      </c>
      <c r="C8204" s="5">
        <f t="shared" si="128"/>
        <v>4376.8328101371717</v>
      </c>
      <c r="D8204" s="1" t="s">
        <v>8222</v>
      </c>
    </row>
    <row r="8205" spans="1:4" x14ac:dyDescent="0.25">
      <c r="A8205" s="1" t="s">
        <v>8668</v>
      </c>
      <c r="B8205" s="1">
        <v>12343.752191940008</v>
      </c>
      <c r="C8205" s="5">
        <f t="shared" si="128"/>
        <v>5599.027244246452</v>
      </c>
      <c r="D8205" s="1" t="s">
        <v>8222</v>
      </c>
    </row>
    <row r="8206" spans="1:4" x14ac:dyDescent="0.25">
      <c r="A8206" s="1" t="s">
        <v>8669</v>
      </c>
      <c r="B8206" s="1">
        <v>4690.6674837999999</v>
      </c>
      <c r="C8206" s="5">
        <f t="shared" si="128"/>
        <v>2127.6492453118094</v>
      </c>
      <c r="D8206" s="1" t="s">
        <v>8222</v>
      </c>
    </row>
    <row r="8207" spans="1:4" x14ac:dyDescent="0.25">
      <c r="A8207" s="1" t="s">
        <v>8670</v>
      </c>
      <c r="B8207" s="1">
        <v>21750.024222309981</v>
      </c>
      <c r="C8207" s="5">
        <f t="shared" si="128"/>
        <v>9865.6369870460294</v>
      </c>
      <c r="D8207" s="1" t="s">
        <v>8222</v>
      </c>
    </row>
    <row r="8208" spans="1:4" x14ac:dyDescent="0.25">
      <c r="A8208" s="1" t="s">
        <v>8671</v>
      </c>
      <c r="B8208" s="1">
        <v>20576.137407609989</v>
      </c>
      <c r="C8208" s="5">
        <f t="shared" si="128"/>
        <v>9333.1713189926304</v>
      </c>
      <c r="D8208" s="1" t="s">
        <v>8222</v>
      </c>
    </row>
    <row r="8209" spans="1:4" x14ac:dyDescent="0.25">
      <c r="A8209" s="1" t="s">
        <v>8672</v>
      </c>
      <c r="B8209" s="1">
        <v>1638.4591238800008</v>
      </c>
      <c r="C8209" s="5">
        <f t="shared" si="128"/>
        <v>743.19195091897734</v>
      </c>
      <c r="D8209" s="1" t="s">
        <v>8222</v>
      </c>
    </row>
    <row r="8210" spans="1:4" x14ac:dyDescent="0.25">
      <c r="A8210" s="1" t="s">
        <v>8673</v>
      </c>
      <c r="B8210" s="1">
        <v>17102.136757230008</v>
      </c>
      <c r="C8210" s="5">
        <f t="shared" si="128"/>
        <v>7757.3924159854732</v>
      </c>
      <c r="D8210" s="1" t="s">
        <v>8222</v>
      </c>
    </row>
    <row r="8211" spans="1:4" x14ac:dyDescent="0.25">
      <c r="A8211" s="1" t="s">
        <v>8674</v>
      </c>
      <c r="B8211" s="1">
        <v>30321.864181270004</v>
      </c>
      <c r="C8211" s="5">
        <f t="shared" si="128"/>
        <v>13753.755017710624</v>
      </c>
      <c r="D8211" s="1" t="s">
        <v>8222</v>
      </c>
    </row>
    <row r="8212" spans="1:4" x14ac:dyDescent="0.25">
      <c r="A8212" s="1" t="s">
        <v>8675</v>
      </c>
      <c r="B8212" s="1">
        <v>8729.6782194299958</v>
      </c>
      <c r="C8212" s="5">
        <f t="shared" si="128"/>
        <v>3959.7122029076904</v>
      </c>
      <c r="D8212" s="1" t="s">
        <v>8222</v>
      </c>
    </row>
    <row r="8213" spans="1:4" x14ac:dyDescent="0.25">
      <c r="A8213" s="1" t="s">
        <v>8676</v>
      </c>
      <c r="B8213" s="1">
        <v>8054.7851980999967</v>
      </c>
      <c r="C8213" s="5">
        <f t="shared" si="128"/>
        <v>3653.5861275765737</v>
      </c>
      <c r="D8213" s="1" t="s">
        <v>8222</v>
      </c>
    </row>
    <row r="8214" spans="1:4" x14ac:dyDescent="0.25">
      <c r="A8214" s="1" t="s">
        <v>8677</v>
      </c>
      <c r="B8214" s="1">
        <v>10169.429060319995</v>
      </c>
      <c r="C8214" s="5">
        <f t="shared" si="128"/>
        <v>4612.7716663286674</v>
      </c>
      <c r="D8214" s="1" t="s">
        <v>8222</v>
      </c>
    </row>
    <row r="8215" spans="1:4" x14ac:dyDescent="0.25">
      <c r="A8215" s="1" t="s">
        <v>8678</v>
      </c>
      <c r="B8215" s="1">
        <v>13499.12912233001</v>
      </c>
      <c r="C8215" s="5">
        <f t="shared" si="128"/>
        <v>6123.0969768559144</v>
      </c>
      <c r="D8215" s="1" t="s">
        <v>8222</v>
      </c>
    </row>
    <row r="8216" spans="1:4" x14ac:dyDescent="0.25">
      <c r="A8216" s="1" t="s">
        <v>8679</v>
      </c>
      <c r="B8216" s="1">
        <v>12163.666564260007</v>
      </c>
      <c r="C8216" s="5">
        <f t="shared" si="128"/>
        <v>5517.3418442158254</v>
      </c>
      <c r="D8216" s="1" t="s">
        <v>8222</v>
      </c>
    </row>
    <row r="8217" spans="1:4" x14ac:dyDescent="0.25">
      <c r="A8217" s="1" t="s">
        <v>8680</v>
      </c>
      <c r="B8217" s="1">
        <v>10020.834760559996</v>
      </c>
      <c r="C8217" s="5">
        <f t="shared" si="128"/>
        <v>4545.3704807119293</v>
      </c>
      <c r="D8217" s="1" t="s">
        <v>8222</v>
      </c>
    </row>
    <row r="8218" spans="1:4" x14ac:dyDescent="0.25">
      <c r="A8218" s="1" t="s">
        <v>161</v>
      </c>
      <c r="B8218" s="1">
        <v>16961.10691011999</v>
      </c>
      <c r="C8218" s="5">
        <f t="shared" si="128"/>
        <v>7693.4224055751465</v>
      </c>
      <c r="D8218" s="1" t="s">
        <v>8222</v>
      </c>
    </row>
    <row r="8219" spans="1:4" x14ac:dyDescent="0.25">
      <c r="A8219" s="1" t="s">
        <v>159</v>
      </c>
      <c r="B8219" s="1">
        <v>13646.559733360018</v>
      </c>
      <c r="C8219" s="5">
        <f t="shared" si="128"/>
        <v>6189.9703225742369</v>
      </c>
      <c r="D8219" s="1" t="s">
        <v>8222</v>
      </c>
    </row>
    <row r="8220" spans="1:4" x14ac:dyDescent="0.25">
      <c r="A8220" s="1" t="s">
        <v>8681</v>
      </c>
      <c r="B8220" s="1">
        <v>4632.0917971500012</v>
      </c>
      <c r="C8220" s="5">
        <f t="shared" si="128"/>
        <v>2101.0797824528631</v>
      </c>
      <c r="D8220" s="1" t="s">
        <v>8222</v>
      </c>
    </row>
    <row r="8221" spans="1:4" x14ac:dyDescent="0.25">
      <c r="A8221" s="1" t="s">
        <v>8682</v>
      </c>
      <c r="B8221" s="1">
        <v>18088.390944420014</v>
      </c>
      <c r="C8221" s="5">
        <f t="shared" si="128"/>
        <v>8204.7494252613633</v>
      </c>
      <c r="D8221" s="1" t="s">
        <v>8222</v>
      </c>
    </row>
    <row r="8222" spans="1:4" x14ac:dyDescent="0.25">
      <c r="A8222" s="1" t="s">
        <v>8683</v>
      </c>
      <c r="B8222" s="1">
        <v>22934.419595999978</v>
      </c>
      <c r="C8222" s="5">
        <f t="shared" si="128"/>
        <v>10402.869253388822</v>
      </c>
      <c r="D8222" s="1" t="s">
        <v>8222</v>
      </c>
    </row>
    <row r="8223" spans="1:4" x14ac:dyDescent="0.25">
      <c r="A8223" s="1" t="s">
        <v>8684</v>
      </c>
      <c r="B8223" s="1">
        <v>7467.250317809996</v>
      </c>
      <c r="C8223" s="5">
        <f t="shared" si="128"/>
        <v>3387.0850061560718</v>
      </c>
      <c r="D8223" s="1" t="s">
        <v>8222</v>
      </c>
    </row>
    <row r="8224" spans="1:4" x14ac:dyDescent="0.25">
      <c r="A8224" s="1" t="s">
        <v>8685</v>
      </c>
      <c r="B8224" s="1">
        <v>2021.6659210300002</v>
      </c>
      <c r="C8224" s="5">
        <f t="shared" si="128"/>
        <v>917.0114884518398</v>
      </c>
      <c r="D8224" s="1" t="s">
        <v>8222</v>
      </c>
    </row>
    <row r="8225" spans="1:4" x14ac:dyDescent="0.25">
      <c r="A8225" s="1" t="s">
        <v>8686</v>
      </c>
      <c r="B8225" s="1">
        <v>4976.8857234099969</v>
      </c>
      <c r="C8225" s="5">
        <f t="shared" si="128"/>
        <v>2257.4755490529874</v>
      </c>
      <c r="D8225" s="1" t="s">
        <v>8222</v>
      </c>
    </row>
    <row r="8226" spans="1:4" x14ac:dyDescent="0.25">
      <c r="A8226" s="1" t="s">
        <v>8687</v>
      </c>
      <c r="B8226" s="1">
        <v>8809.5974958899951</v>
      </c>
      <c r="C8226" s="5">
        <f t="shared" si="128"/>
        <v>3995.9629473557347</v>
      </c>
      <c r="D8226" s="1" t="s">
        <v>8222</v>
      </c>
    </row>
    <row r="8227" spans="1:4" x14ac:dyDescent="0.25">
      <c r="A8227" s="1" t="s">
        <v>8688</v>
      </c>
      <c r="B8227" s="1">
        <v>8115.2806337400079</v>
      </c>
      <c r="C8227" s="5">
        <f t="shared" si="128"/>
        <v>3681.0263732193976</v>
      </c>
      <c r="D8227" s="1" t="s">
        <v>8222</v>
      </c>
    </row>
    <row r="8228" spans="1:4" x14ac:dyDescent="0.25">
      <c r="A8228" s="1" t="s">
        <v>162</v>
      </c>
      <c r="B8228" s="1">
        <v>9561.7915208900013</v>
      </c>
      <c r="C8228" s="5">
        <f t="shared" si="128"/>
        <v>4337.1521395435375</v>
      </c>
      <c r="D8228" s="1" t="s">
        <v>8222</v>
      </c>
    </row>
    <row r="8229" spans="1:4" x14ac:dyDescent="0.25">
      <c r="A8229" s="1" t="s">
        <v>1077</v>
      </c>
      <c r="B8229" s="1">
        <v>4076.9286979499998</v>
      </c>
      <c r="C8229" s="5">
        <f t="shared" si="128"/>
        <v>1849.2622419605364</v>
      </c>
      <c r="D8229" s="1" t="s">
        <v>8222</v>
      </c>
    </row>
    <row r="8230" spans="1:4" x14ac:dyDescent="0.25">
      <c r="A8230" s="1" t="s">
        <v>186</v>
      </c>
      <c r="B8230" s="1">
        <v>19018.694059310001</v>
      </c>
      <c r="C8230" s="5">
        <f t="shared" si="128"/>
        <v>8626.727475750542</v>
      </c>
      <c r="D8230" s="1" t="s">
        <v>8222</v>
      </c>
    </row>
    <row r="8231" spans="1:4" x14ac:dyDescent="0.25">
      <c r="A8231" s="1" t="s">
        <v>165</v>
      </c>
      <c r="B8231" s="1">
        <v>7955.5916476200009</v>
      </c>
      <c r="C8231" s="5">
        <f t="shared" si="128"/>
        <v>3608.5927266272515</v>
      </c>
      <c r="D8231" s="1" t="s">
        <v>8222</v>
      </c>
    </row>
    <row r="8232" spans="1:4" x14ac:dyDescent="0.25">
      <c r="A8232" s="1" t="s">
        <v>8689</v>
      </c>
      <c r="B8232" s="1">
        <v>16127.092045319992</v>
      </c>
      <c r="C8232" s="5">
        <f t="shared" si="128"/>
        <v>7315.1199350207862</v>
      </c>
      <c r="D8232" s="1" t="s">
        <v>8222</v>
      </c>
    </row>
    <row r="8233" spans="1:4" x14ac:dyDescent="0.25">
      <c r="A8233" s="1" t="s">
        <v>8690</v>
      </c>
      <c r="B8233" s="1">
        <v>9015.41634935</v>
      </c>
      <c r="C8233" s="5">
        <f t="shared" si="128"/>
        <v>4089.3207327343653</v>
      </c>
      <c r="D8233" s="1" t="s">
        <v>8222</v>
      </c>
    </row>
    <row r="8234" spans="1:4" x14ac:dyDescent="0.25">
      <c r="A8234" s="1" t="s">
        <v>8691</v>
      </c>
      <c r="B8234" s="1">
        <v>6145.4461734699998</v>
      </c>
      <c r="C8234" s="5">
        <f t="shared" si="128"/>
        <v>2787.5252207166041</v>
      </c>
      <c r="D8234" s="1" t="s">
        <v>8222</v>
      </c>
    </row>
    <row r="8235" spans="1:4" x14ac:dyDescent="0.25">
      <c r="A8235" s="1" t="s">
        <v>8692</v>
      </c>
      <c r="B8235" s="1">
        <v>5438.5651964400004</v>
      </c>
      <c r="C8235" s="5">
        <f t="shared" si="128"/>
        <v>2466.8896645836126</v>
      </c>
      <c r="D8235" s="1" t="s">
        <v>8222</v>
      </c>
    </row>
    <row r="8236" spans="1:4" x14ac:dyDescent="0.25">
      <c r="A8236" s="1" t="s">
        <v>8693</v>
      </c>
      <c r="B8236" s="1">
        <v>13093.815454979997</v>
      </c>
      <c r="C8236" s="5">
        <f t="shared" si="128"/>
        <v>5939.2499398552864</v>
      </c>
      <c r="D8236" s="1" t="s">
        <v>8222</v>
      </c>
    </row>
    <row r="8237" spans="1:4" x14ac:dyDescent="0.25">
      <c r="A8237" s="1" t="s">
        <v>8694</v>
      </c>
      <c r="B8237" s="1">
        <v>5491.642668829998</v>
      </c>
      <c r="C8237" s="5">
        <f t="shared" si="128"/>
        <v>2490.9651814399363</v>
      </c>
      <c r="D8237" s="1" t="s">
        <v>8222</v>
      </c>
    </row>
    <row r="8238" spans="1:4" x14ac:dyDescent="0.25">
      <c r="A8238" s="1" t="s">
        <v>184</v>
      </c>
      <c r="B8238" s="1">
        <v>3997.5662610799995</v>
      </c>
      <c r="C8238" s="5">
        <f t="shared" si="128"/>
        <v>1813.264075495799</v>
      </c>
      <c r="D8238" s="1" t="s">
        <v>8222</v>
      </c>
    </row>
    <row r="8239" spans="1:4" x14ac:dyDescent="0.25">
      <c r="A8239" s="1" t="s">
        <v>168</v>
      </c>
      <c r="B8239" s="1">
        <v>13720.51258303</v>
      </c>
      <c r="C8239" s="5">
        <f t="shared" si="128"/>
        <v>6223.5147435617437</v>
      </c>
      <c r="D8239" s="1" t="s">
        <v>8222</v>
      </c>
    </row>
    <row r="8240" spans="1:4" x14ac:dyDescent="0.25">
      <c r="A8240" s="1" t="s">
        <v>8695</v>
      </c>
      <c r="B8240" s="1">
        <v>3179.8341863800015</v>
      </c>
      <c r="C8240" s="5">
        <f t="shared" si="128"/>
        <v>1442.3473482684776</v>
      </c>
      <c r="D8240" s="1" t="s">
        <v>8222</v>
      </c>
    </row>
    <row r="8241" spans="1:4" x14ac:dyDescent="0.25">
      <c r="A8241" s="1" t="s">
        <v>8696</v>
      </c>
      <c r="B8241" s="1">
        <v>2572.86754311</v>
      </c>
      <c r="C8241" s="5">
        <f t="shared" si="128"/>
        <v>1167.0321346143512</v>
      </c>
      <c r="D8241" s="1" t="s">
        <v>8222</v>
      </c>
    </row>
    <row r="8242" spans="1:4" x14ac:dyDescent="0.25">
      <c r="A8242" s="1" t="s">
        <v>8697</v>
      </c>
      <c r="B8242" s="1">
        <v>12686.62563118001</v>
      </c>
      <c r="C8242" s="5">
        <f t="shared" si="128"/>
        <v>5754.5518932982031</v>
      </c>
      <c r="D8242" s="1" t="s">
        <v>8222</v>
      </c>
    </row>
    <row r="8243" spans="1:4" x14ac:dyDescent="0.25">
      <c r="A8243" s="1" t="s">
        <v>8698</v>
      </c>
      <c r="B8243" s="1">
        <v>15259.854434789999</v>
      </c>
      <c r="C8243" s="5">
        <f t="shared" si="128"/>
        <v>6921.7478927852653</v>
      </c>
      <c r="D8243" s="1" t="s">
        <v>8222</v>
      </c>
    </row>
    <row r="8244" spans="1:4" x14ac:dyDescent="0.25">
      <c r="A8244" s="1" t="s">
        <v>8699</v>
      </c>
      <c r="B8244" s="1">
        <v>2852.323311130001</v>
      </c>
      <c r="C8244" s="5">
        <f t="shared" si="128"/>
        <v>1293.7910353420793</v>
      </c>
      <c r="D8244" s="1" t="s">
        <v>8222</v>
      </c>
    </row>
    <row r="8245" spans="1:4" x14ac:dyDescent="0.25">
      <c r="A8245" s="1" t="s">
        <v>8700</v>
      </c>
      <c r="B8245" s="1">
        <v>863.37404674999993</v>
      </c>
      <c r="C8245" s="5">
        <f t="shared" si="128"/>
        <v>391.61956061342596</v>
      </c>
      <c r="D8245" s="1" t="s">
        <v>8222</v>
      </c>
    </row>
    <row r="8246" spans="1:4" x14ac:dyDescent="0.25">
      <c r="A8246" s="1" t="s">
        <v>8701</v>
      </c>
      <c r="B8246" s="1">
        <v>5545.8428433399986</v>
      </c>
      <c r="C8246" s="5">
        <f t="shared" si="128"/>
        <v>2515.5499469962765</v>
      </c>
      <c r="D8246" s="1" t="s">
        <v>8222</v>
      </c>
    </row>
    <row r="8247" spans="1:4" x14ac:dyDescent="0.25">
      <c r="A8247" s="1" t="s">
        <v>8702</v>
      </c>
      <c r="B8247" s="1">
        <v>5376.3991600999989</v>
      </c>
      <c r="C8247" s="5">
        <f t="shared" si="128"/>
        <v>2438.6916478280787</v>
      </c>
      <c r="D8247" s="1" t="s">
        <v>8222</v>
      </c>
    </row>
    <row r="8248" spans="1:4" x14ac:dyDescent="0.25">
      <c r="A8248" s="1" t="s">
        <v>8703</v>
      </c>
      <c r="B8248" s="1">
        <v>2657.8306404500008</v>
      </c>
      <c r="C8248" s="5">
        <f t="shared" si="128"/>
        <v>1205.5707158629968</v>
      </c>
      <c r="D8248" s="1" t="s">
        <v>8222</v>
      </c>
    </row>
    <row r="8249" spans="1:4" x14ac:dyDescent="0.25">
      <c r="A8249" s="1" t="s">
        <v>8704</v>
      </c>
      <c r="B8249" s="1">
        <v>4872.0774165000021</v>
      </c>
      <c r="C8249" s="5">
        <f t="shared" si="128"/>
        <v>2209.9353395050689</v>
      </c>
      <c r="D8249" s="1" t="s">
        <v>8222</v>
      </c>
    </row>
    <row r="8250" spans="1:4" x14ac:dyDescent="0.25">
      <c r="A8250" s="1" t="s">
        <v>8705</v>
      </c>
      <c r="B8250" s="1">
        <v>76382.693912210001</v>
      </c>
      <c r="C8250" s="5">
        <f t="shared" si="128"/>
        <v>34646.578897027161</v>
      </c>
      <c r="D8250" s="1" t="s">
        <v>8222</v>
      </c>
    </row>
    <row r="8251" spans="1:4" x14ac:dyDescent="0.25">
      <c r="A8251" s="1" t="s">
        <v>8706</v>
      </c>
      <c r="B8251" s="1">
        <v>4982.5127212500001</v>
      </c>
      <c r="C8251" s="5">
        <f t="shared" si="128"/>
        <v>2260.0279102572299</v>
      </c>
      <c r="D8251" s="1" t="s">
        <v>8222</v>
      </c>
    </row>
    <row r="8252" spans="1:4" x14ac:dyDescent="0.25">
      <c r="A8252" s="1" t="s">
        <v>8707</v>
      </c>
      <c r="B8252" s="1">
        <v>7106.9729742899917</v>
      </c>
      <c r="C8252" s="5">
        <f t="shared" si="128"/>
        <v>3223.6660853541457</v>
      </c>
      <c r="D8252" s="1" t="s">
        <v>8222</v>
      </c>
    </row>
    <row r="8253" spans="1:4" x14ac:dyDescent="0.25">
      <c r="A8253" s="1" t="s">
        <v>8708</v>
      </c>
      <c r="B8253" s="1">
        <v>11549.442500229992</v>
      </c>
      <c r="C8253" s="5">
        <f t="shared" si="128"/>
        <v>5238.7347225643225</v>
      </c>
      <c r="D8253" s="1" t="s">
        <v>8222</v>
      </c>
    </row>
    <row r="8254" spans="1:4" x14ac:dyDescent="0.25">
      <c r="A8254" s="1" t="s">
        <v>8709</v>
      </c>
      <c r="B8254" s="1">
        <v>12102.197102140002</v>
      </c>
      <c r="C8254" s="5">
        <f t="shared" si="128"/>
        <v>5489.4597879538878</v>
      </c>
      <c r="D8254" s="1" t="s">
        <v>8222</v>
      </c>
    </row>
    <row r="8255" spans="1:4" x14ac:dyDescent="0.25">
      <c r="A8255" s="1" t="s">
        <v>8710</v>
      </c>
      <c r="B8255" s="1">
        <v>9772.4824084999891</v>
      </c>
      <c r="C8255" s="5">
        <f t="shared" si="128"/>
        <v>4432.7198406363268</v>
      </c>
      <c r="D8255" s="1" t="s">
        <v>8222</v>
      </c>
    </row>
    <row r="8256" spans="1:4" x14ac:dyDescent="0.25">
      <c r="A8256" s="1" t="s">
        <v>8711</v>
      </c>
      <c r="B8256" s="1">
        <v>4500.5767873000023</v>
      </c>
      <c r="C8256" s="5">
        <f t="shared" si="128"/>
        <v>2041.4256261049827</v>
      </c>
      <c r="D8256" s="1" t="s">
        <v>8222</v>
      </c>
    </row>
    <row r="8257" spans="1:4" x14ac:dyDescent="0.25">
      <c r="A8257" s="1" t="s">
        <v>8712</v>
      </c>
      <c r="B8257" s="1">
        <v>2519.4488959199998</v>
      </c>
      <c r="C8257" s="5">
        <f t="shared" si="128"/>
        <v>1142.8018635981446</v>
      </c>
      <c r="D8257" s="1" t="s">
        <v>8222</v>
      </c>
    </row>
    <row r="8258" spans="1:4" x14ac:dyDescent="0.25">
      <c r="A8258" s="1" t="s">
        <v>8713</v>
      </c>
      <c r="B8258" s="1">
        <v>37305.752075170007</v>
      </c>
      <c r="C8258" s="5">
        <f t="shared" si="128"/>
        <v>16921.590695280513</v>
      </c>
      <c r="D8258" s="1" t="s">
        <v>8222</v>
      </c>
    </row>
    <row r="8259" spans="1:4" x14ac:dyDescent="0.25">
      <c r="A8259" s="1" t="s">
        <v>8714</v>
      </c>
      <c r="B8259" s="1">
        <v>29227.530054359995</v>
      </c>
      <c r="C8259" s="5">
        <f t="shared" ref="C8259:C8322" si="129">0.453592*B8259</f>
        <v>13257.37381241726</v>
      </c>
      <c r="D8259" s="1" t="s">
        <v>8222</v>
      </c>
    </row>
    <row r="8260" spans="1:4" x14ac:dyDescent="0.25">
      <c r="A8260" s="1" t="s">
        <v>8715</v>
      </c>
      <c r="B8260" s="1">
        <v>28558.42659553</v>
      </c>
      <c r="C8260" s="5">
        <f t="shared" si="129"/>
        <v>12953.873836319644</v>
      </c>
      <c r="D8260" s="1" t="s">
        <v>8222</v>
      </c>
    </row>
    <row r="8261" spans="1:4" x14ac:dyDescent="0.25">
      <c r="A8261" s="1" t="s">
        <v>8716</v>
      </c>
      <c r="B8261" s="1">
        <v>19498.768217249995</v>
      </c>
      <c r="C8261" s="5">
        <f t="shared" si="129"/>
        <v>8844.4852731988594</v>
      </c>
      <c r="D8261" s="1" t="s">
        <v>8222</v>
      </c>
    </row>
    <row r="8262" spans="1:4" x14ac:dyDescent="0.25">
      <c r="A8262" s="1" t="s">
        <v>8717</v>
      </c>
      <c r="B8262" s="1">
        <v>1540.0537422799994</v>
      </c>
      <c r="C8262" s="5">
        <f t="shared" si="129"/>
        <v>698.55605706826941</v>
      </c>
      <c r="D8262" s="1" t="s">
        <v>8222</v>
      </c>
    </row>
    <row r="8263" spans="1:4" x14ac:dyDescent="0.25">
      <c r="A8263" s="1" t="s">
        <v>8718</v>
      </c>
      <c r="B8263" s="1">
        <v>17402.899971209998</v>
      </c>
      <c r="C8263" s="5">
        <f t="shared" si="129"/>
        <v>7893.8162037410848</v>
      </c>
      <c r="D8263" s="1" t="s">
        <v>8222</v>
      </c>
    </row>
    <row r="8264" spans="1:4" x14ac:dyDescent="0.25">
      <c r="A8264" s="1" t="s">
        <v>8719</v>
      </c>
      <c r="B8264" s="1">
        <v>6412.9761066300016</v>
      </c>
      <c r="C8264" s="5">
        <f t="shared" si="129"/>
        <v>2908.8746581585156</v>
      </c>
      <c r="D8264" s="1" t="s">
        <v>8222</v>
      </c>
    </row>
    <row r="8265" spans="1:4" x14ac:dyDescent="0.25">
      <c r="A8265" s="1" t="s">
        <v>8720</v>
      </c>
      <c r="B8265" s="1">
        <v>8410.9236554200015</v>
      </c>
      <c r="C8265" s="5">
        <f t="shared" si="129"/>
        <v>3815.1276827092693</v>
      </c>
      <c r="D8265" s="1" t="s">
        <v>8222</v>
      </c>
    </row>
    <row r="8266" spans="1:4" x14ac:dyDescent="0.25">
      <c r="A8266" s="1" t="s">
        <v>8721</v>
      </c>
      <c r="B8266" s="1">
        <v>7278.0067222899979</v>
      </c>
      <c r="C8266" s="5">
        <f t="shared" si="129"/>
        <v>3301.2456251769645</v>
      </c>
      <c r="D8266" s="1" t="s">
        <v>8222</v>
      </c>
    </row>
    <row r="8267" spans="1:4" x14ac:dyDescent="0.25">
      <c r="A8267" s="1" t="s">
        <v>8722</v>
      </c>
      <c r="B8267" s="1">
        <v>6165.9945331300014</v>
      </c>
      <c r="C8267" s="5">
        <f t="shared" si="129"/>
        <v>2796.8457922715033</v>
      </c>
      <c r="D8267" s="1" t="s">
        <v>8222</v>
      </c>
    </row>
    <row r="8268" spans="1:4" x14ac:dyDescent="0.25">
      <c r="A8268" s="1" t="s">
        <v>8723</v>
      </c>
      <c r="B8268" s="1">
        <v>5013.1859787099975</v>
      </c>
      <c r="C8268" s="5">
        <f t="shared" si="129"/>
        <v>2273.9410544550251</v>
      </c>
      <c r="D8268" s="1" t="s">
        <v>8222</v>
      </c>
    </row>
    <row r="8269" spans="1:4" x14ac:dyDescent="0.25">
      <c r="A8269" s="1" t="s">
        <v>8724</v>
      </c>
      <c r="B8269" s="1">
        <v>9156.7604564199992</v>
      </c>
      <c r="C8269" s="5">
        <f t="shared" si="129"/>
        <v>4153.4332889484604</v>
      </c>
      <c r="D8269" s="1" t="s">
        <v>8222</v>
      </c>
    </row>
    <row r="8270" spans="1:4" x14ac:dyDescent="0.25">
      <c r="A8270" s="1" t="s">
        <v>8725</v>
      </c>
      <c r="B8270" s="1">
        <v>1434.3316717000005</v>
      </c>
      <c r="C8270" s="5">
        <f t="shared" si="129"/>
        <v>650.60137162974661</v>
      </c>
      <c r="D8270" s="1" t="s">
        <v>8222</v>
      </c>
    </row>
    <row r="8271" spans="1:4" x14ac:dyDescent="0.25">
      <c r="A8271" s="1" t="s">
        <v>8726</v>
      </c>
      <c r="B8271" s="1">
        <v>8060.2817043399991</v>
      </c>
      <c r="C8271" s="5">
        <f t="shared" si="129"/>
        <v>3656.079298834989</v>
      </c>
      <c r="D8271" s="1" t="s">
        <v>8222</v>
      </c>
    </row>
    <row r="8272" spans="1:4" x14ac:dyDescent="0.25">
      <c r="A8272" s="1" t="s">
        <v>8727</v>
      </c>
      <c r="B8272" s="1">
        <v>9795.198166760003</v>
      </c>
      <c r="C8272" s="5">
        <f t="shared" si="129"/>
        <v>4443.0235268570032</v>
      </c>
      <c r="D8272" s="1" t="s">
        <v>8222</v>
      </c>
    </row>
    <row r="8273" spans="1:4" x14ac:dyDescent="0.25">
      <c r="A8273" s="1" t="s">
        <v>8728</v>
      </c>
      <c r="B8273" s="1">
        <v>33483.749712079996</v>
      </c>
      <c r="C8273" s="5">
        <f t="shared" si="129"/>
        <v>15187.96099940179</v>
      </c>
      <c r="D8273" s="1" t="s">
        <v>8222</v>
      </c>
    </row>
    <row r="8274" spans="1:4" x14ac:dyDescent="0.25">
      <c r="A8274" s="1" t="s">
        <v>8729</v>
      </c>
      <c r="B8274" s="1">
        <v>45088.898923130007</v>
      </c>
      <c r="C8274" s="5">
        <f t="shared" si="129"/>
        <v>20451.963840340388</v>
      </c>
      <c r="D8274" s="1" t="s">
        <v>8222</v>
      </c>
    </row>
    <row r="8275" spans="1:4" x14ac:dyDescent="0.25">
      <c r="A8275" s="1" t="s">
        <v>8730</v>
      </c>
      <c r="B8275" s="1">
        <v>2612.8588594000012</v>
      </c>
      <c r="C8275" s="5">
        <f t="shared" si="129"/>
        <v>1185.1718757529652</v>
      </c>
      <c r="D8275" s="1" t="s">
        <v>8222</v>
      </c>
    </row>
    <row r="8276" spans="1:4" x14ac:dyDescent="0.25">
      <c r="A8276" s="1" t="s">
        <v>8731</v>
      </c>
      <c r="B8276" s="1">
        <v>4474.8088278299992</v>
      </c>
      <c r="C8276" s="5">
        <f t="shared" si="129"/>
        <v>2029.737485833065</v>
      </c>
      <c r="D8276" s="1" t="s">
        <v>8222</v>
      </c>
    </row>
    <row r="8277" spans="1:4" x14ac:dyDescent="0.25">
      <c r="A8277" s="1" t="s">
        <v>8732</v>
      </c>
      <c r="B8277" s="1">
        <v>9435.6008752199996</v>
      </c>
      <c r="C8277" s="5">
        <f t="shared" si="129"/>
        <v>4279.9130721927904</v>
      </c>
      <c r="D8277" s="1" t="s">
        <v>8222</v>
      </c>
    </row>
    <row r="8278" spans="1:4" x14ac:dyDescent="0.25">
      <c r="A8278" s="1" t="s">
        <v>8733</v>
      </c>
      <c r="B8278" s="1">
        <v>9351.4375024800011</v>
      </c>
      <c r="C8278" s="5">
        <f t="shared" si="129"/>
        <v>4241.7372396249084</v>
      </c>
      <c r="D8278" s="1" t="s">
        <v>8222</v>
      </c>
    </row>
    <row r="8279" spans="1:4" x14ac:dyDescent="0.25">
      <c r="A8279" s="1" t="s">
        <v>8734</v>
      </c>
      <c r="B8279" s="1">
        <v>17756.683888239997</v>
      </c>
      <c r="C8279" s="5">
        <f t="shared" si="129"/>
        <v>8054.2897582345568</v>
      </c>
      <c r="D8279" s="1" t="s">
        <v>8222</v>
      </c>
    </row>
    <row r="8280" spans="1:4" x14ac:dyDescent="0.25">
      <c r="A8280" s="1" t="s">
        <v>8735</v>
      </c>
      <c r="B8280" s="1">
        <v>733.83553019999988</v>
      </c>
      <c r="C8280" s="5">
        <f t="shared" si="129"/>
        <v>332.86192581447835</v>
      </c>
      <c r="D8280" s="1" t="s">
        <v>8222</v>
      </c>
    </row>
    <row r="8281" spans="1:4" x14ac:dyDescent="0.25">
      <c r="A8281" s="1" t="s">
        <v>8736</v>
      </c>
      <c r="B8281" s="1">
        <v>4873.2175463600015</v>
      </c>
      <c r="C8281" s="5">
        <f t="shared" si="129"/>
        <v>2210.4524932885256</v>
      </c>
      <c r="D8281" s="1" t="s">
        <v>8222</v>
      </c>
    </row>
    <row r="8282" spans="1:4" x14ac:dyDescent="0.25">
      <c r="A8282" s="1" t="s">
        <v>8737</v>
      </c>
      <c r="B8282" s="1">
        <v>7612.6302565600017</v>
      </c>
      <c r="C8282" s="5">
        <f t="shared" si="129"/>
        <v>3453.0281833335644</v>
      </c>
      <c r="D8282" s="1" t="s">
        <v>8222</v>
      </c>
    </row>
    <row r="8283" spans="1:4" x14ac:dyDescent="0.25">
      <c r="A8283" s="1" t="s">
        <v>8738</v>
      </c>
      <c r="B8283" s="1">
        <v>7150.6794041399999</v>
      </c>
      <c r="C8283" s="5">
        <f t="shared" si="129"/>
        <v>3243.490972282671</v>
      </c>
      <c r="D8283" s="1" t="s">
        <v>8222</v>
      </c>
    </row>
    <row r="8284" spans="1:4" x14ac:dyDescent="0.25">
      <c r="A8284" s="1" t="s">
        <v>8739</v>
      </c>
      <c r="B8284" s="1">
        <v>16684.054660059996</v>
      </c>
      <c r="C8284" s="5">
        <f t="shared" si="129"/>
        <v>7567.7537213659334</v>
      </c>
      <c r="D8284" s="1" t="s">
        <v>8222</v>
      </c>
    </row>
    <row r="8285" spans="1:4" x14ac:dyDescent="0.25">
      <c r="A8285" s="1" t="s">
        <v>8740</v>
      </c>
      <c r="B8285" s="1">
        <v>303.18513920000004</v>
      </c>
      <c r="C8285" s="5">
        <f t="shared" si="129"/>
        <v>137.52235366000642</v>
      </c>
      <c r="D8285" s="1" t="s">
        <v>8222</v>
      </c>
    </row>
    <row r="8286" spans="1:4" x14ac:dyDescent="0.25">
      <c r="A8286" s="1" t="s">
        <v>8741</v>
      </c>
      <c r="B8286" s="1">
        <v>6090.4905185300004</v>
      </c>
      <c r="C8286" s="5">
        <f t="shared" si="129"/>
        <v>2762.59777528106</v>
      </c>
      <c r="D8286" s="1" t="s">
        <v>8222</v>
      </c>
    </row>
    <row r="8287" spans="1:4" x14ac:dyDescent="0.25">
      <c r="A8287" s="1" t="s">
        <v>8742</v>
      </c>
      <c r="B8287" s="1">
        <v>2183.4533800200002</v>
      </c>
      <c r="C8287" s="5">
        <f t="shared" si="129"/>
        <v>990.3969855500319</v>
      </c>
      <c r="D8287" s="1" t="s">
        <v>8222</v>
      </c>
    </row>
    <row r="8288" spans="1:4" x14ac:dyDescent="0.25">
      <c r="A8288" s="1" t="s">
        <v>8743</v>
      </c>
      <c r="B8288" s="1">
        <v>15650.9312634</v>
      </c>
      <c r="C8288" s="5">
        <f t="shared" si="129"/>
        <v>7099.1372136281325</v>
      </c>
      <c r="D8288" s="1" t="s">
        <v>8222</v>
      </c>
    </row>
    <row r="8289" spans="1:4" x14ac:dyDescent="0.25">
      <c r="A8289" s="1" t="s">
        <v>8744</v>
      </c>
      <c r="B8289" s="1">
        <v>5498.3499943400011</v>
      </c>
      <c r="C8289" s="5">
        <f t="shared" si="129"/>
        <v>2494.0075706326697</v>
      </c>
      <c r="D8289" s="1" t="s">
        <v>8222</v>
      </c>
    </row>
    <row r="8290" spans="1:4" x14ac:dyDescent="0.25">
      <c r="A8290" s="1" t="s">
        <v>8745</v>
      </c>
      <c r="B8290" s="1">
        <v>6826.0856792099994</v>
      </c>
      <c r="C8290" s="5">
        <f t="shared" si="129"/>
        <v>3096.257855404222</v>
      </c>
      <c r="D8290" s="1" t="s">
        <v>8222</v>
      </c>
    </row>
    <row r="8291" spans="1:4" x14ac:dyDescent="0.25">
      <c r="A8291" s="1" t="s">
        <v>8746</v>
      </c>
      <c r="B8291" s="1">
        <v>6946.5496023900005</v>
      </c>
      <c r="C8291" s="5">
        <f t="shared" si="129"/>
        <v>3150.8993272472849</v>
      </c>
      <c r="D8291" s="1" t="s">
        <v>8222</v>
      </c>
    </row>
    <row r="8292" spans="1:4" x14ac:dyDescent="0.25">
      <c r="A8292" s="1" t="s">
        <v>8747</v>
      </c>
      <c r="B8292" s="1">
        <v>35403.1942872</v>
      </c>
      <c r="C8292" s="5">
        <f t="shared" si="129"/>
        <v>16058.605703119621</v>
      </c>
      <c r="D8292" s="1" t="s">
        <v>8222</v>
      </c>
    </row>
    <row r="8293" spans="1:4" x14ac:dyDescent="0.25">
      <c r="A8293" s="1" t="s">
        <v>8748</v>
      </c>
      <c r="B8293" s="1">
        <v>21945.707119639999</v>
      </c>
      <c r="C8293" s="5">
        <f t="shared" si="129"/>
        <v>9954.3971838117468</v>
      </c>
      <c r="D8293" s="1" t="s">
        <v>8222</v>
      </c>
    </row>
    <row r="8294" spans="1:4" x14ac:dyDescent="0.25">
      <c r="A8294" s="1" t="s">
        <v>8749</v>
      </c>
      <c r="B8294" s="1">
        <v>7142.1070978900025</v>
      </c>
      <c r="C8294" s="5">
        <f t="shared" si="129"/>
        <v>3239.602642746122</v>
      </c>
      <c r="D8294" s="1" t="s">
        <v>8222</v>
      </c>
    </row>
    <row r="8295" spans="1:4" x14ac:dyDescent="0.25">
      <c r="A8295" s="1" t="s">
        <v>8750</v>
      </c>
      <c r="B8295" s="1">
        <v>10806.162994699998</v>
      </c>
      <c r="C8295" s="5">
        <f t="shared" si="129"/>
        <v>4901.5890850919614</v>
      </c>
      <c r="D8295" s="1" t="s">
        <v>8222</v>
      </c>
    </row>
    <row r="8296" spans="1:4" x14ac:dyDescent="0.25">
      <c r="A8296" s="1" t="s">
        <v>8751</v>
      </c>
      <c r="B8296" s="1">
        <v>8457.8961065899966</v>
      </c>
      <c r="C8296" s="5">
        <f t="shared" si="129"/>
        <v>3836.4340107803696</v>
      </c>
      <c r="D8296" s="1" t="s">
        <v>8222</v>
      </c>
    </row>
    <row r="8297" spans="1:4" x14ac:dyDescent="0.25">
      <c r="A8297" s="1" t="s">
        <v>8752</v>
      </c>
      <c r="B8297" s="1">
        <v>15124.386725200005</v>
      </c>
      <c r="C8297" s="5">
        <f t="shared" si="129"/>
        <v>6860.3008234569206</v>
      </c>
      <c r="D8297" s="1" t="s">
        <v>8222</v>
      </c>
    </row>
    <row r="8298" spans="1:4" x14ac:dyDescent="0.25">
      <c r="A8298" s="1" t="s">
        <v>8753</v>
      </c>
      <c r="B8298" s="1">
        <v>36920.662316700014</v>
      </c>
      <c r="C8298" s="5">
        <f t="shared" si="129"/>
        <v>16746.917061556593</v>
      </c>
      <c r="D8298" s="1" t="s">
        <v>8222</v>
      </c>
    </row>
    <row r="8299" spans="1:4" x14ac:dyDescent="0.25">
      <c r="A8299" s="1" t="s">
        <v>8754</v>
      </c>
      <c r="B8299" s="1">
        <v>10013.045036989997</v>
      </c>
      <c r="C8299" s="5">
        <f t="shared" si="129"/>
        <v>4541.8371244183663</v>
      </c>
      <c r="D8299" s="1" t="s">
        <v>8222</v>
      </c>
    </row>
    <row r="8300" spans="1:4" x14ac:dyDescent="0.25">
      <c r="A8300" s="1" t="s">
        <v>8755</v>
      </c>
      <c r="B8300" s="1">
        <v>25480.566743639985</v>
      </c>
      <c r="C8300" s="5">
        <f t="shared" si="129"/>
        <v>11557.781230381148</v>
      </c>
      <c r="D8300" s="1" t="s">
        <v>8222</v>
      </c>
    </row>
    <row r="8301" spans="1:4" x14ac:dyDescent="0.25">
      <c r="A8301" s="1" t="s">
        <v>8756</v>
      </c>
      <c r="B8301" s="1">
        <v>19881.769654259992</v>
      </c>
      <c r="C8301" s="5">
        <f t="shared" si="129"/>
        <v>9018.2116610150988</v>
      </c>
      <c r="D8301" s="1" t="s">
        <v>8222</v>
      </c>
    </row>
    <row r="8302" spans="1:4" x14ac:dyDescent="0.25">
      <c r="A8302" s="1" t="s">
        <v>8757</v>
      </c>
      <c r="B8302" s="1">
        <v>11870.115238229999</v>
      </c>
      <c r="C8302" s="5">
        <f t="shared" si="129"/>
        <v>5384.1893111392219</v>
      </c>
      <c r="D8302" s="1" t="s">
        <v>8222</v>
      </c>
    </row>
    <row r="8303" spans="1:4" x14ac:dyDescent="0.25">
      <c r="A8303" s="1" t="s">
        <v>8758</v>
      </c>
      <c r="B8303" s="1">
        <v>4612.8893857999992</v>
      </c>
      <c r="C8303" s="5">
        <f t="shared" si="129"/>
        <v>2092.3697222837932</v>
      </c>
      <c r="D8303" s="1" t="s">
        <v>8222</v>
      </c>
    </row>
    <row r="8304" spans="1:4" x14ac:dyDescent="0.25">
      <c r="A8304" s="1" t="s">
        <v>8759</v>
      </c>
      <c r="B8304" s="1">
        <v>9161.3008447499997</v>
      </c>
      <c r="C8304" s="5">
        <f t="shared" si="129"/>
        <v>4155.4927727718414</v>
      </c>
      <c r="D8304" s="1" t="s">
        <v>8222</v>
      </c>
    </row>
    <row r="8305" spans="1:4" x14ac:dyDescent="0.25">
      <c r="A8305" s="1" t="s">
        <v>8760</v>
      </c>
      <c r="B8305" s="1">
        <v>3059.5418472800006</v>
      </c>
      <c r="C8305" s="5">
        <f t="shared" si="129"/>
        <v>1387.7837055914301</v>
      </c>
      <c r="D8305" s="1" t="s">
        <v>8222</v>
      </c>
    </row>
    <row r="8306" spans="1:4" x14ac:dyDescent="0.25">
      <c r="A8306" s="1" t="s">
        <v>8761</v>
      </c>
      <c r="B8306" s="1">
        <v>891.07115768000017</v>
      </c>
      <c r="C8306" s="5">
        <f t="shared" si="129"/>
        <v>404.18274855438665</v>
      </c>
      <c r="D8306" s="1" t="s">
        <v>8222</v>
      </c>
    </row>
    <row r="8307" spans="1:4" x14ac:dyDescent="0.25">
      <c r="A8307" s="1" t="s">
        <v>8762</v>
      </c>
      <c r="B8307" s="1">
        <v>66.938060800000045</v>
      </c>
      <c r="C8307" s="5">
        <f t="shared" si="129"/>
        <v>30.36256887439362</v>
      </c>
      <c r="D8307" s="1" t="s">
        <v>8222</v>
      </c>
    </row>
    <row r="8308" spans="1:4" x14ac:dyDescent="0.25">
      <c r="A8308" s="1" t="s">
        <v>8763</v>
      </c>
      <c r="B8308" s="1">
        <v>9.2909190000000006</v>
      </c>
      <c r="C8308" s="5">
        <f t="shared" si="129"/>
        <v>4.2142865310480007</v>
      </c>
      <c r="D8308" s="1" t="s">
        <v>8222</v>
      </c>
    </row>
    <row r="8309" spans="1:4" x14ac:dyDescent="0.25">
      <c r="A8309" s="1" t="s">
        <v>8764</v>
      </c>
      <c r="B8309" s="1">
        <v>2223.5159518300002</v>
      </c>
      <c r="C8309" s="5">
        <f t="shared" si="129"/>
        <v>1008.5690476224735</v>
      </c>
      <c r="D8309" s="1" t="s">
        <v>8222</v>
      </c>
    </row>
    <row r="8310" spans="1:4" x14ac:dyDescent="0.25">
      <c r="A8310" s="1" t="s">
        <v>8765</v>
      </c>
      <c r="B8310" s="1">
        <v>17823.426504359995</v>
      </c>
      <c r="C8310" s="5">
        <f t="shared" si="129"/>
        <v>8084.5636749656587</v>
      </c>
      <c r="D8310" s="1" t="s">
        <v>8222</v>
      </c>
    </row>
    <row r="8311" spans="1:4" x14ac:dyDescent="0.25">
      <c r="A8311" s="1" t="s">
        <v>8766</v>
      </c>
      <c r="B8311" s="1">
        <v>4116.5518069999998</v>
      </c>
      <c r="C8311" s="5">
        <f t="shared" si="129"/>
        <v>1867.2349672407438</v>
      </c>
      <c r="D8311" s="1" t="s">
        <v>8222</v>
      </c>
    </row>
    <row r="8312" spans="1:4" x14ac:dyDescent="0.25">
      <c r="A8312" s="1" t="s">
        <v>8767</v>
      </c>
      <c r="B8312" s="1">
        <v>15197.2336743</v>
      </c>
      <c r="C8312" s="5">
        <f t="shared" si="129"/>
        <v>6893.3436167930849</v>
      </c>
      <c r="D8312" s="1" t="s">
        <v>8222</v>
      </c>
    </row>
    <row r="8313" spans="1:4" x14ac:dyDescent="0.25">
      <c r="A8313" s="1" t="s">
        <v>8768</v>
      </c>
      <c r="B8313" s="1">
        <v>6999.490991599997</v>
      </c>
      <c r="C8313" s="5">
        <f t="shared" si="129"/>
        <v>3174.9131178618259</v>
      </c>
      <c r="D8313" s="1" t="s">
        <v>8222</v>
      </c>
    </row>
    <row r="8314" spans="1:4" x14ac:dyDescent="0.25">
      <c r="A8314" s="1" t="s">
        <v>8769</v>
      </c>
      <c r="B8314" s="1">
        <v>14213.956545159994</v>
      </c>
      <c r="C8314" s="5">
        <f t="shared" si="129"/>
        <v>6447.3369772322121</v>
      </c>
      <c r="D8314" s="1" t="s">
        <v>8222</v>
      </c>
    </row>
    <row r="8315" spans="1:4" x14ac:dyDescent="0.25">
      <c r="A8315" s="1" t="s">
        <v>8770</v>
      </c>
      <c r="B8315" s="1">
        <v>173.43880369999999</v>
      </c>
      <c r="C8315" s="5">
        <f t="shared" si="129"/>
        <v>78.6704538478904</v>
      </c>
      <c r="D8315" s="1" t="s">
        <v>8222</v>
      </c>
    </row>
    <row r="8316" spans="1:4" x14ac:dyDescent="0.25">
      <c r="A8316" s="1" t="s">
        <v>8771</v>
      </c>
      <c r="B8316" s="1">
        <v>768.48360582000021</v>
      </c>
      <c r="C8316" s="5">
        <f t="shared" si="129"/>
        <v>348.57801573110555</v>
      </c>
      <c r="D8316" s="1" t="s">
        <v>8222</v>
      </c>
    </row>
    <row r="8317" spans="1:4" x14ac:dyDescent="0.25">
      <c r="A8317" s="1" t="s">
        <v>8772</v>
      </c>
      <c r="B8317" s="1">
        <v>9594.9465272800026</v>
      </c>
      <c r="C8317" s="5">
        <f t="shared" si="129"/>
        <v>4352.1909852019908</v>
      </c>
      <c r="D8317" s="1" t="s">
        <v>8222</v>
      </c>
    </row>
    <row r="8318" spans="1:4" x14ac:dyDescent="0.25">
      <c r="A8318" s="1" t="s">
        <v>8773</v>
      </c>
      <c r="B8318" s="1">
        <v>638.57629467999993</v>
      </c>
      <c r="C8318" s="5">
        <f t="shared" si="129"/>
        <v>289.6530986564905</v>
      </c>
      <c r="D8318" s="1" t="s">
        <v>8222</v>
      </c>
    </row>
    <row r="8319" spans="1:4" x14ac:dyDescent="0.25">
      <c r="A8319" s="1" t="s">
        <v>8774</v>
      </c>
      <c r="B8319" s="1">
        <v>722.29737790000001</v>
      </c>
      <c r="C8319" s="5">
        <f t="shared" si="129"/>
        <v>327.62831223641678</v>
      </c>
      <c r="D8319" s="1" t="s">
        <v>8222</v>
      </c>
    </row>
    <row r="8320" spans="1:4" x14ac:dyDescent="0.25">
      <c r="A8320" s="1" t="s">
        <v>8775</v>
      </c>
      <c r="B8320" s="1">
        <v>6033.677803800002</v>
      </c>
      <c r="C8320" s="5">
        <f t="shared" si="129"/>
        <v>2736.8279823812504</v>
      </c>
      <c r="D8320" s="1" t="s">
        <v>8222</v>
      </c>
    </row>
    <row r="8321" spans="1:4" x14ac:dyDescent="0.25">
      <c r="A8321" s="1" t="s">
        <v>8776</v>
      </c>
      <c r="B8321" s="1">
        <v>9926.1670812900011</v>
      </c>
      <c r="C8321" s="5">
        <f t="shared" si="129"/>
        <v>4502.4299787364944</v>
      </c>
      <c r="D8321" s="1" t="s">
        <v>8222</v>
      </c>
    </row>
    <row r="8322" spans="1:4" x14ac:dyDescent="0.25">
      <c r="A8322" s="1" t="s">
        <v>8777</v>
      </c>
      <c r="B8322" s="1">
        <v>6031.1042447200025</v>
      </c>
      <c r="C8322" s="5">
        <f t="shared" si="129"/>
        <v>2735.6606365710354</v>
      </c>
      <c r="D8322" s="1" t="s">
        <v>8222</v>
      </c>
    </row>
    <row r="8323" spans="1:4" x14ac:dyDescent="0.25">
      <c r="A8323" s="1" t="s">
        <v>189</v>
      </c>
      <c r="B8323" s="1">
        <v>6643.4870502400017</v>
      </c>
      <c r="C8323" s="5">
        <f t="shared" ref="C8323:C8386" si="130">0.453592*B8323</f>
        <v>3013.4325780924628</v>
      </c>
      <c r="D8323" s="1" t="s">
        <v>8222</v>
      </c>
    </row>
    <row r="8324" spans="1:4" x14ac:dyDescent="0.25">
      <c r="A8324" s="1" t="s">
        <v>8778</v>
      </c>
      <c r="B8324" s="1">
        <v>8671.4996470300048</v>
      </c>
      <c r="C8324" s="5">
        <f t="shared" si="130"/>
        <v>3933.3228678956339</v>
      </c>
      <c r="D8324" s="1" t="s">
        <v>8222</v>
      </c>
    </row>
    <row r="8325" spans="1:4" x14ac:dyDescent="0.25">
      <c r="A8325" s="1" t="s">
        <v>8779</v>
      </c>
      <c r="B8325" s="1">
        <v>3515.930124229998</v>
      </c>
      <c r="C8325" s="5">
        <f t="shared" si="130"/>
        <v>1594.7977769097333</v>
      </c>
      <c r="D8325" s="1" t="s">
        <v>8222</v>
      </c>
    </row>
    <row r="8326" spans="1:4" x14ac:dyDescent="0.25">
      <c r="A8326" s="1" t="s">
        <v>8780</v>
      </c>
      <c r="B8326" s="1">
        <v>1062.1436699999999</v>
      </c>
      <c r="C8326" s="5">
        <f t="shared" si="130"/>
        <v>481.77987156263998</v>
      </c>
      <c r="D8326" s="1" t="s">
        <v>8222</v>
      </c>
    </row>
    <row r="8327" spans="1:4" x14ac:dyDescent="0.25">
      <c r="A8327" s="1" t="s">
        <v>8781</v>
      </c>
      <c r="B8327" s="1">
        <v>1673.1781893899999</v>
      </c>
      <c r="C8327" s="5">
        <f t="shared" si="130"/>
        <v>758.94024128178887</v>
      </c>
      <c r="D8327" s="1" t="s">
        <v>8222</v>
      </c>
    </row>
    <row r="8328" spans="1:4" x14ac:dyDescent="0.25">
      <c r="A8328" s="1" t="s">
        <v>8782</v>
      </c>
      <c r="B8328" s="1">
        <v>9095.1410463800021</v>
      </c>
      <c r="C8328" s="5">
        <f t="shared" si="130"/>
        <v>4125.483217509598</v>
      </c>
      <c r="D8328" s="1" t="s">
        <v>8222</v>
      </c>
    </row>
    <row r="8329" spans="1:4" x14ac:dyDescent="0.25">
      <c r="A8329" s="1" t="s">
        <v>8783</v>
      </c>
      <c r="B8329" s="1">
        <v>3004.9562220300004</v>
      </c>
      <c r="C8329" s="5">
        <f t="shared" si="130"/>
        <v>1363.024102663032</v>
      </c>
      <c r="D8329" s="1" t="s">
        <v>8222</v>
      </c>
    </row>
    <row r="8330" spans="1:4" x14ac:dyDescent="0.25">
      <c r="A8330" s="1" t="s">
        <v>8784</v>
      </c>
      <c r="B8330" s="1">
        <v>8657.4787339499999</v>
      </c>
      <c r="C8330" s="5">
        <f t="shared" si="130"/>
        <v>3926.9630938898481</v>
      </c>
      <c r="D8330" s="1" t="s">
        <v>8222</v>
      </c>
    </row>
    <row r="8331" spans="1:4" x14ac:dyDescent="0.25">
      <c r="A8331" s="1" t="s">
        <v>8785</v>
      </c>
      <c r="B8331" s="1">
        <v>1502.1815836800013</v>
      </c>
      <c r="C8331" s="5">
        <f t="shared" si="130"/>
        <v>681.37754890457916</v>
      </c>
      <c r="D8331" s="1" t="s">
        <v>8222</v>
      </c>
    </row>
    <row r="8332" spans="1:4" x14ac:dyDescent="0.25">
      <c r="A8332" s="1" t="s">
        <v>8786</v>
      </c>
      <c r="B8332" s="1">
        <v>11538.040649659999</v>
      </c>
      <c r="C8332" s="5">
        <f t="shared" si="130"/>
        <v>5233.5629343605779</v>
      </c>
      <c r="D8332" s="1" t="s">
        <v>8222</v>
      </c>
    </row>
    <row r="8333" spans="1:4" x14ac:dyDescent="0.25">
      <c r="A8333" s="1" t="s">
        <v>8787</v>
      </c>
      <c r="B8333" s="1">
        <v>4117.1808462100016</v>
      </c>
      <c r="C8333" s="5">
        <f t="shared" si="130"/>
        <v>1867.5202943940869</v>
      </c>
      <c r="D8333" s="1" t="s">
        <v>8222</v>
      </c>
    </row>
    <row r="8334" spans="1:4" x14ac:dyDescent="0.25">
      <c r="A8334" s="1" t="s">
        <v>8788</v>
      </c>
      <c r="B8334" s="1">
        <v>9257.9605191300088</v>
      </c>
      <c r="C8334" s="5">
        <f t="shared" si="130"/>
        <v>4199.3368277932186</v>
      </c>
      <c r="D8334" s="1" t="s">
        <v>8222</v>
      </c>
    </row>
    <row r="8335" spans="1:4" x14ac:dyDescent="0.25">
      <c r="A8335" s="1" t="s">
        <v>8789</v>
      </c>
      <c r="B8335" s="1">
        <v>11999.883126089997</v>
      </c>
      <c r="C8335" s="5">
        <f t="shared" si="130"/>
        <v>5443.0509869294137</v>
      </c>
      <c r="D8335" s="1" t="s">
        <v>8222</v>
      </c>
    </row>
    <row r="8336" spans="1:4" x14ac:dyDescent="0.25">
      <c r="A8336" s="1" t="s">
        <v>8790</v>
      </c>
      <c r="B8336" s="1">
        <v>1944.0903092199997</v>
      </c>
      <c r="C8336" s="5">
        <f t="shared" si="130"/>
        <v>881.82381153971812</v>
      </c>
      <c r="D8336" s="1" t="s">
        <v>8222</v>
      </c>
    </row>
    <row r="8337" spans="1:4" x14ac:dyDescent="0.25">
      <c r="A8337" s="1" t="s">
        <v>8791</v>
      </c>
      <c r="B8337" s="1">
        <v>1465.7498319000001</v>
      </c>
      <c r="C8337" s="5">
        <f t="shared" si="130"/>
        <v>664.85239775118487</v>
      </c>
      <c r="D8337" s="1" t="s">
        <v>8222</v>
      </c>
    </row>
    <row r="8338" spans="1:4" x14ac:dyDescent="0.25">
      <c r="A8338" s="1" t="s">
        <v>8792</v>
      </c>
      <c r="B8338" s="1">
        <v>1408.1979384000001</v>
      </c>
      <c r="C8338" s="5">
        <f t="shared" si="130"/>
        <v>638.74731927473283</v>
      </c>
      <c r="D8338" s="1" t="s">
        <v>8222</v>
      </c>
    </row>
    <row r="8339" spans="1:4" x14ac:dyDescent="0.25">
      <c r="A8339" s="1" t="s">
        <v>8793</v>
      </c>
      <c r="B8339" s="1">
        <v>7768.3944419999998</v>
      </c>
      <c r="C8339" s="5">
        <f t="shared" si="130"/>
        <v>3523.681571735664</v>
      </c>
      <c r="D8339" s="1" t="s">
        <v>8222</v>
      </c>
    </row>
    <row r="8340" spans="1:4" x14ac:dyDescent="0.25">
      <c r="A8340" s="1" t="s">
        <v>8794</v>
      </c>
      <c r="B8340" s="1">
        <v>2973.8182394200012</v>
      </c>
      <c r="C8340" s="5">
        <f t="shared" si="130"/>
        <v>1348.9001628549972</v>
      </c>
      <c r="D8340" s="1" t="s">
        <v>8222</v>
      </c>
    </row>
    <row r="8341" spans="1:4" x14ac:dyDescent="0.25">
      <c r="A8341" s="1" t="s">
        <v>8795</v>
      </c>
      <c r="B8341" s="1">
        <v>16609.193485189997</v>
      </c>
      <c r="C8341" s="5">
        <f t="shared" si="130"/>
        <v>7533.797291334301</v>
      </c>
      <c r="D8341" s="1" t="s">
        <v>8222</v>
      </c>
    </row>
    <row r="8342" spans="1:4" x14ac:dyDescent="0.25">
      <c r="A8342" s="1" t="s">
        <v>8796</v>
      </c>
      <c r="B8342" s="1">
        <v>0.90843750000000001</v>
      </c>
      <c r="C8342" s="5">
        <f t="shared" si="130"/>
        <v>0.41205998249999998</v>
      </c>
      <c r="D8342" s="1" t="s">
        <v>8222</v>
      </c>
    </row>
    <row r="8343" spans="1:4" x14ac:dyDescent="0.25">
      <c r="A8343" s="1" t="s">
        <v>8797</v>
      </c>
      <c r="B8343" s="1">
        <v>141.57725260000001</v>
      </c>
      <c r="C8343" s="5">
        <f t="shared" si="130"/>
        <v>64.218309161339207</v>
      </c>
      <c r="D8343" s="1" t="s">
        <v>8222</v>
      </c>
    </row>
    <row r="8344" spans="1:4" x14ac:dyDescent="0.25">
      <c r="A8344" s="1" t="s">
        <v>8798</v>
      </c>
      <c r="B8344" s="1">
        <v>113.85465598</v>
      </c>
      <c r="C8344" s="5">
        <f t="shared" si="130"/>
        <v>51.643561115280164</v>
      </c>
      <c r="D8344" s="1" t="s">
        <v>8222</v>
      </c>
    </row>
    <row r="8345" spans="1:4" x14ac:dyDescent="0.25">
      <c r="A8345" s="1" t="s">
        <v>8799</v>
      </c>
      <c r="B8345" s="1">
        <v>1117.487124</v>
      </c>
      <c r="C8345" s="5">
        <f t="shared" si="130"/>
        <v>506.88321954940801</v>
      </c>
      <c r="D8345" s="1" t="s">
        <v>8222</v>
      </c>
    </row>
    <row r="8346" spans="1:4" x14ac:dyDescent="0.25">
      <c r="A8346" s="1" t="s">
        <v>8800</v>
      </c>
      <c r="B8346" s="1">
        <v>5238.0300328000003</v>
      </c>
      <c r="C8346" s="5">
        <f t="shared" si="130"/>
        <v>2375.9285186378179</v>
      </c>
      <c r="D8346" s="1" t="s">
        <v>8222</v>
      </c>
    </row>
    <row r="8347" spans="1:4" x14ac:dyDescent="0.25">
      <c r="A8347" s="1" t="s">
        <v>8801</v>
      </c>
      <c r="B8347" s="1">
        <v>3475.9943036999998</v>
      </c>
      <c r="C8347" s="5">
        <f t="shared" si="130"/>
        <v>1576.6832082038902</v>
      </c>
      <c r="D8347" s="1" t="s">
        <v>8222</v>
      </c>
    </row>
    <row r="8348" spans="1:4" x14ac:dyDescent="0.25">
      <c r="A8348" s="1" t="s">
        <v>8802</v>
      </c>
      <c r="B8348" s="1">
        <v>16684.90604505</v>
      </c>
      <c r="C8348" s="5">
        <f t="shared" si="130"/>
        <v>7568.1399027863199</v>
      </c>
      <c r="D8348" s="1" t="s">
        <v>8222</v>
      </c>
    </row>
    <row r="8349" spans="1:4" x14ac:dyDescent="0.25">
      <c r="A8349" s="1" t="s">
        <v>8803</v>
      </c>
      <c r="B8349" s="1">
        <v>23926.434676010002</v>
      </c>
      <c r="C8349" s="5">
        <f t="shared" si="130"/>
        <v>10852.839357560728</v>
      </c>
      <c r="D8349" s="1" t="s">
        <v>8222</v>
      </c>
    </row>
    <row r="8350" spans="1:4" x14ac:dyDescent="0.25">
      <c r="A8350" s="1" t="s">
        <v>8804</v>
      </c>
      <c r="B8350" s="1">
        <v>31.063311720000002</v>
      </c>
      <c r="C8350" s="5">
        <f t="shared" si="130"/>
        <v>14.090069689698241</v>
      </c>
      <c r="D8350" s="1" t="s">
        <v>8222</v>
      </c>
    </row>
    <row r="8351" spans="1:4" x14ac:dyDescent="0.25">
      <c r="A8351" s="1" t="s">
        <v>8805</v>
      </c>
      <c r="B8351" s="1">
        <v>536.9277495</v>
      </c>
      <c r="C8351" s="5">
        <f t="shared" si="130"/>
        <v>243.546131751204</v>
      </c>
      <c r="D8351" s="1" t="s">
        <v>8222</v>
      </c>
    </row>
    <row r="8352" spans="1:4" x14ac:dyDescent="0.25">
      <c r="A8352" s="1" t="s">
        <v>8806</v>
      </c>
      <c r="B8352" s="1">
        <v>5047.7185405400032</v>
      </c>
      <c r="C8352" s="5">
        <f t="shared" si="130"/>
        <v>2289.6047482406211</v>
      </c>
      <c r="D8352" s="1" t="s">
        <v>8222</v>
      </c>
    </row>
    <row r="8353" spans="1:4" x14ac:dyDescent="0.25">
      <c r="A8353" s="1" t="s">
        <v>8807</v>
      </c>
      <c r="B8353" s="1">
        <v>4158.4299275199992</v>
      </c>
      <c r="C8353" s="5">
        <f t="shared" si="130"/>
        <v>1886.2305476836514</v>
      </c>
      <c r="D8353" s="1" t="s">
        <v>8222</v>
      </c>
    </row>
    <row r="8354" spans="1:4" x14ac:dyDescent="0.25">
      <c r="A8354" s="1" t="s">
        <v>8808</v>
      </c>
      <c r="B8354" s="1">
        <v>2803.56033415</v>
      </c>
      <c r="C8354" s="5">
        <f t="shared" si="130"/>
        <v>1271.6725390877668</v>
      </c>
      <c r="D8354" s="1" t="s">
        <v>8222</v>
      </c>
    </row>
    <row r="8355" spans="1:4" x14ac:dyDescent="0.25">
      <c r="A8355" s="1" t="s">
        <v>8809</v>
      </c>
      <c r="B8355" s="1">
        <v>428.8883113</v>
      </c>
      <c r="C8355" s="5">
        <f t="shared" si="130"/>
        <v>194.5403068991896</v>
      </c>
      <c r="D8355" s="1" t="s">
        <v>8222</v>
      </c>
    </row>
    <row r="8356" spans="1:4" x14ac:dyDescent="0.25">
      <c r="A8356" s="1" t="s">
        <v>8810</v>
      </c>
      <c r="B8356" s="1">
        <v>359.45659338000002</v>
      </c>
      <c r="C8356" s="5">
        <f t="shared" si="130"/>
        <v>163.04663510442097</v>
      </c>
      <c r="D8356" s="1" t="s">
        <v>8222</v>
      </c>
    </row>
    <row r="8357" spans="1:4" x14ac:dyDescent="0.25">
      <c r="A8357" s="1" t="s">
        <v>8811</v>
      </c>
      <c r="B8357" s="1">
        <v>1090.4053922999997</v>
      </c>
      <c r="C8357" s="5">
        <f t="shared" si="130"/>
        <v>494.59916270414146</v>
      </c>
      <c r="D8357" s="1" t="s">
        <v>8222</v>
      </c>
    </row>
    <row r="8358" spans="1:4" x14ac:dyDescent="0.25">
      <c r="A8358" s="1" t="s">
        <v>8812</v>
      </c>
      <c r="B8358" s="1">
        <v>1922.4842559799997</v>
      </c>
      <c r="C8358" s="5">
        <f t="shared" si="130"/>
        <v>872.02347863848001</v>
      </c>
      <c r="D8358" s="1" t="s">
        <v>8222</v>
      </c>
    </row>
    <row r="8359" spans="1:4" x14ac:dyDescent="0.25">
      <c r="A8359" s="1" t="s">
        <v>8813</v>
      </c>
      <c r="B8359" s="1">
        <v>1484.63201306</v>
      </c>
      <c r="C8359" s="5">
        <f t="shared" si="130"/>
        <v>673.41720406791148</v>
      </c>
      <c r="D8359" s="1" t="s">
        <v>8222</v>
      </c>
    </row>
    <row r="8360" spans="1:4" x14ac:dyDescent="0.25">
      <c r="A8360" s="1" t="s">
        <v>8814</v>
      </c>
      <c r="B8360" s="1">
        <v>220.82017334</v>
      </c>
      <c r="C8360" s="5">
        <f t="shared" si="130"/>
        <v>100.16226406563727</v>
      </c>
      <c r="D8360" s="1" t="s">
        <v>8222</v>
      </c>
    </row>
    <row r="8361" spans="1:4" x14ac:dyDescent="0.25">
      <c r="A8361" s="1" t="s">
        <v>8815</v>
      </c>
      <c r="B8361" s="1">
        <v>1577.9266569600011</v>
      </c>
      <c r="C8361" s="5">
        <f t="shared" si="130"/>
        <v>715.73490818380083</v>
      </c>
      <c r="D8361" s="1" t="s">
        <v>8222</v>
      </c>
    </row>
    <row r="8362" spans="1:4" x14ac:dyDescent="0.25">
      <c r="A8362" s="1" t="s">
        <v>8816</v>
      </c>
      <c r="B8362" s="1">
        <v>1984.9604562400004</v>
      </c>
      <c r="C8362" s="5">
        <f t="shared" si="130"/>
        <v>900.36218326681421</v>
      </c>
      <c r="D8362" s="1" t="s">
        <v>8222</v>
      </c>
    </row>
    <row r="8363" spans="1:4" x14ac:dyDescent="0.25">
      <c r="A8363" s="1" t="s">
        <v>8817</v>
      </c>
      <c r="B8363" s="1">
        <v>4991.0262614299972</v>
      </c>
      <c r="C8363" s="5">
        <f t="shared" si="130"/>
        <v>2263.8895839745551</v>
      </c>
      <c r="D8363" s="1" t="s">
        <v>8222</v>
      </c>
    </row>
    <row r="8364" spans="1:4" x14ac:dyDescent="0.25">
      <c r="A8364" s="1" t="s">
        <v>8818</v>
      </c>
      <c r="B8364" s="1">
        <v>1660.8760462599998</v>
      </c>
      <c r="C8364" s="5">
        <f t="shared" si="130"/>
        <v>753.36008757516584</v>
      </c>
      <c r="D8364" s="1" t="s">
        <v>8222</v>
      </c>
    </row>
    <row r="8365" spans="1:4" x14ac:dyDescent="0.25">
      <c r="A8365" s="1" t="s">
        <v>8819</v>
      </c>
      <c r="B8365" s="1">
        <v>1055.4416292799999</v>
      </c>
      <c r="C8365" s="5">
        <f t="shared" si="130"/>
        <v>478.73987950837369</v>
      </c>
      <c r="D8365" s="1" t="s">
        <v>8222</v>
      </c>
    </row>
    <row r="8366" spans="1:4" x14ac:dyDescent="0.25">
      <c r="A8366" s="1" t="s">
        <v>8820</v>
      </c>
      <c r="B8366" s="1">
        <v>2863.6581795999996</v>
      </c>
      <c r="C8366" s="5">
        <f t="shared" si="130"/>
        <v>1298.9324410011229</v>
      </c>
      <c r="D8366" s="1" t="s">
        <v>8222</v>
      </c>
    </row>
    <row r="8367" spans="1:4" x14ac:dyDescent="0.25">
      <c r="A8367" s="1" t="s">
        <v>8821</v>
      </c>
      <c r="B8367" s="1">
        <v>337.06260869999994</v>
      </c>
      <c r="C8367" s="5">
        <f t="shared" si="130"/>
        <v>152.88890280545039</v>
      </c>
      <c r="D8367" s="1" t="s">
        <v>8222</v>
      </c>
    </row>
    <row r="8368" spans="1:4" x14ac:dyDescent="0.25">
      <c r="A8368" s="1" t="s">
        <v>8822</v>
      </c>
      <c r="B8368" s="1">
        <v>379.68406113999998</v>
      </c>
      <c r="C8368" s="5">
        <f t="shared" si="130"/>
        <v>172.22165266061486</v>
      </c>
      <c r="D8368" s="1" t="s">
        <v>8222</v>
      </c>
    </row>
    <row r="8369" spans="1:4" x14ac:dyDescent="0.25">
      <c r="A8369" s="1" t="s">
        <v>8823</v>
      </c>
      <c r="B8369" s="1">
        <v>1624.6789733600003</v>
      </c>
      <c r="C8369" s="5">
        <f t="shared" si="130"/>
        <v>736.94138488430929</v>
      </c>
      <c r="D8369" s="1" t="s">
        <v>8222</v>
      </c>
    </row>
    <row r="8370" spans="1:4" x14ac:dyDescent="0.25">
      <c r="A8370" s="1" t="s">
        <v>8824</v>
      </c>
      <c r="B8370" s="1">
        <v>143.70337011999999</v>
      </c>
      <c r="C8370" s="5">
        <f t="shared" si="130"/>
        <v>65.182699059471034</v>
      </c>
      <c r="D8370" s="1" t="s">
        <v>8222</v>
      </c>
    </row>
    <row r="8371" spans="1:4" x14ac:dyDescent="0.25">
      <c r="A8371" s="1" t="s">
        <v>8825</v>
      </c>
      <c r="B8371" s="1">
        <v>983.17738760000009</v>
      </c>
      <c r="C8371" s="5">
        <f t="shared" si="130"/>
        <v>445.96139759625925</v>
      </c>
      <c r="D8371" s="1" t="s">
        <v>8222</v>
      </c>
    </row>
    <row r="8372" spans="1:4" x14ac:dyDescent="0.25">
      <c r="A8372" s="1" t="s">
        <v>8826</v>
      </c>
      <c r="B8372" s="1">
        <v>3389.6640002500003</v>
      </c>
      <c r="C8372" s="5">
        <f t="shared" si="130"/>
        <v>1537.5244732013982</v>
      </c>
      <c r="D8372" s="1" t="s">
        <v>8222</v>
      </c>
    </row>
    <row r="8373" spans="1:4" x14ac:dyDescent="0.25">
      <c r="A8373" s="1" t="s">
        <v>8827</v>
      </c>
      <c r="B8373" s="1">
        <v>2941.426404400001</v>
      </c>
      <c r="C8373" s="5">
        <f t="shared" si="130"/>
        <v>1334.2074856246052</v>
      </c>
      <c r="D8373" s="1" t="s">
        <v>8222</v>
      </c>
    </row>
    <row r="8374" spans="1:4" x14ac:dyDescent="0.25">
      <c r="A8374" s="1" t="s">
        <v>8828</v>
      </c>
      <c r="B8374" s="1">
        <v>5932.0357893099999</v>
      </c>
      <c r="C8374" s="5">
        <f t="shared" si="130"/>
        <v>2690.7239777447016</v>
      </c>
      <c r="D8374" s="1" t="s">
        <v>8222</v>
      </c>
    </row>
    <row r="8375" spans="1:4" x14ac:dyDescent="0.25">
      <c r="A8375" s="1" t="s">
        <v>8829</v>
      </c>
      <c r="B8375" s="1">
        <v>6</v>
      </c>
      <c r="C8375" s="5">
        <f t="shared" si="130"/>
        <v>2.721552</v>
      </c>
      <c r="D8375" s="1" t="s">
        <v>8222</v>
      </c>
    </row>
    <row r="8376" spans="1:4" x14ac:dyDescent="0.25">
      <c r="A8376" s="1" t="s">
        <v>8830</v>
      </c>
      <c r="B8376" s="1">
        <v>6013.823149259998</v>
      </c>
      <c r="C8376" s="5">
        <f t="shared" si="130"/>
        <v>2727.8220699191411</v>
      </c>
      <c r="D8376" s="1" t="s">
        <v>8222</v>
      </c>
    </row>
    <row r="8377" spans="1:4" x14ac:dyDescent="0.25">
      <c r="A8377" s="1" t="s">
        <v>8831</v>
      </c>
      <c r="B8377" s="1">
        <v>3845.9509683800029</v>
      </c>
      <c r="C8377" s="5">
        <f t="shared" si="130"/>
        <v>1744.4925916494224</v>
      </c>
      <c r="D8377" s="1" t="s">
        <v>8222</v>
      </c>
    </row>
    <row r="8378" spans="1:4" x14ac:dyDescent="0.25">
      <c r="A8378" s="1" t="s">
        <v>8832</v>
      </c>
      <c r="B8378" s="1">
        <v>2406.4380065300002</v>
      </c>
      <c r="C8378" s="5">
        <f t="shared" si="130"/>
        <v>1091.5410282579558</v>
      </c>
      <c r="D8378" s="1" t="s">
        <v>8222</v>
      </c>
    </row>
    <row r="8379" spans="1:4" x14ac:dyDescent="0.25">
      <c r="A8379" s="1" t="s">
        <v>8833</v>
      </c>
      <c r="B8379" s="1">
        <v>1808.1898626599996</v>
      </c>
      <c r="C8379" s="5">
        <f t="shared" si="130"/>
        <v>820.18045618367455</v>
      </c>
      <c r="D8379" s="1" t="s">
        <v>8222</v>
      </c>
    </row>
    <row r="8380" spans="1:4" x14ac:dyDescent="0.25">
      <c r="A8380" s="1" t="s">
        <v>8834</v>
      </c>
      <c r="B8380" s="1">
        <v>1469.3195961700003</v>
      </c>
      <c r="C8380" s="5">
        <f t="shared" si="130"/>
        <v>666.47161426594278</v>
      </c>
      <c r="D8380" s="1" t="s">
        <v>8222</v>
      </c>
    </row>
    <row r="8381" spans="1:4" x14ac:dyDescent="0.25">
      <c r="A8381" s="1" t="s">
        <v>8835</v>
      </c>
      <c r="B8381" s="1">
        <v>922.59109250000006</v>
      </c>
      <c r="C8381" s="5">
        <f t="shared" si="130"/>
        <v>418.47993882926005</v>
      </c>
      <c r="D8381" s="1" t="s">
        <v>8222</v>
      </c>
    </row>
    <row r="8382" spans="1:4" x14ac:dyDescent="0.25">
      <c r="A8382" s="1" t="s">
        <v>8836</v>
      </c>
      <c r="B8382" s="1">
        <v>9889.2738757000061</v>
      </c>
      <c r="C8382" s="5">
        <f t="shared" si="130"/>
        <v>4485.6955158265173</v>
      </c>
      <c r="D8382" s="1" t="s">
        <v>8222</v>
      </c>
    </row>
    <row r="8383" spans="1:4" x14ac:dyDescent="0.25">
      <c r="A8383" s="1" t="s">
        <v>8837</v>
      </c>
      <c r="B8383" s="1">
        <v>4642.5382206099985</v>
      </c>
      <c r="C8383" s="5">
        <f t="shared" si="130"/>
        <v>2105.8181965629306</v>
      </c>
      <c r="D8383" s="1" t="s">
        <v>8222</v>
      </c>
    </row>
    <row r="8384" spans="1:4" x14ac:dyDescent="0.25">
      <c r="A8384" s="1" t="s">
        <v>8838</v>
      </c>
      <c r="B8384" s="1">
        <v>16609.267353419993</v>
      </c>
      <c r="C8384" s="5">
        <f t="shared" si="130"/>
        <v>7533.8307973724814</v>
      </c>
      <c r="D8384" s="1" t="s">
        <v>8222</v>
      </c>
    </row>
    <row r="8385" spans="1:4" x14ac:dyDescent="0.25">
      <c r="A8385" s="1" t="s">
        <v>8839</v>
      </c>
      <c r="B8385" s="1">
        <v>3103.899924679999</v>
      </c>
      <c r="C8385" s="5">
        <f t="shared" si="130"/>
        <v>1407.9041746354501</v>
      </c>
      <c r="D8385" s="1" t="s">
        <v>8222</v>
      </c>
    </row>
    <row r="8386" spans="1:4" x14ac:dyDescent="0.25">
      <c r="A8386" s="1" t="s">
        <v>8840</v>
      </c>
      <c r="B8386" s="1">
        <v>2062.9440845600002</v>
      </c>
      <c r="C8386" s="5">
        <f t="shared" si="130"/>
        <v>935.73493320373962</v>
      </c>
      <c r="D8386" s="1" t="s">
        <v>8222</v>
      </c>
    </row>
    <row r="8387" spans="1:4" x14ac:dyDescent="0.25">
      <c r="A8387" s="1" t="s">
        <v>8841</v>
      </c>
      <c r="B8387" s="1">
        <v>668.2164454199999</v>
      </c>
      <c r="C8387" s="5">
        <f t="shared" ref="C8387:C8450" si="131">0.453592*B8387</f>
        <v>303.09763391094862</v>
      </c>
      <c r="D8387" s="1" t="s">
        <v>8222</v>
      </c>
    </row>
    <row r="8388" spans="1:4" x14ac:dyDescent="0.25">
      <c r="A8388" s="1" t="s">
        <v>8842</v>
      </c>
      <c r="B8388" s="1">
        <v>3708.75260114</v>
      </c>
      <c r="C8388" s="5">
        <f t="shared" si="131"/>
        <v>1682.2605098562949</v>
      </c>
      <c r="D8388" s="1" t="s">
        <v>8222</v>
      </c>
    </row>
    <row r="8389" spans="1:4" x14ac:dyDescent="0.25">
      <c r="A8389" s="1" t="s">
        <v>8843</v>
      </c>
      <c r="B8389" s="1">
        <v>2003.70940694</v>
      </c>
      <c r="C8389" s="5">
        <f t="shared" si="131"/>
        <v>908.86655731272845</v>
      </c>
      <c r="D8389" s="1" t="s">
        <v>8222</v>
      </c>
    </row>
    <row r="8390" spans="1:4" x14ac:dyDescent="0.25">
      <c r="A8390" s="1" t="s">
        <v>8844</v>
      </c>
      <c r="B8390" s="1">
        <v>1503.1375646100003</v>
      </c>
      <c r="C8390" s="5">
        <f t="shared" si="131"/>
        <v>681.81117420657927</v>
      </c>
      <c r="D8390" s="1" t="s">
        <v>8222</v>
      </c>
    </row>
    <row r="8391" spans="1:4" x14ac:dyDescent="0.25">
      <c r="A8391" s="1" t="s">
        <v>8845</v>
      </c>
      <c r="B8391" s="1">
        <v>2422.92288783</v>
      </c>
      <c r="C8391" s="5">
        <f t="shared" si="131"/>
        <v>1099.0184385365853</v>
      </c>
      <c r="D8391" s="1" t="s">
        <v>8222</v>
      </c>
    </row>
    <row r="8392" spans="1:4" x14ac:dyDescent="0.25">
      <c r="A8392" s="1" t="s">
        <v>8846</v>
      </c>
      <c r="B8392" s="1">
        <v>3465.2163448399983</v>
      </c>
      <c r="C8392" s="5">
        <f t="shared" si="131"/>
        <v>1571.7944122886645</v>
      </c>
      <c r="D8392" s="1" t="s">
        <v>8222</v>
      </c>
    </row>
    <row r="8393" spans="1:4" x14ac:dyDescent="0.25">
      <c r="A8393" s="1" t="s">
        <v>8847</v>
      </c>
      <c r="B8393" s="1">
        <v>3006.4871983700004</v>
      </c>
      <c r="C8393" s="5">
        <f t="shared" si="131"/>
        <v>1363.7185412830452</v>
      </c>
      <c r="D8393" s="1" t="s">
        <v>8222</v>
      </c>
    </row>
    <row r="8394" spans="1:4" x14ac:dyDescent="0.25">
      <c r="A8394" s="1" t="s">
        <v>8848</v>
      </c>
      <c r="B8394" s="1">
        <v>4509.4433302200005</v>
      </c>
      <c r="C8394" s="5">
        <f t="shared" si="131"/>
        <v>2045.4474190411504</v>
      </c>
      <c r="D8394" s="1" t="s">
        <v>8222</v>
      </c>
    </row>
    <row r="8395" spans="1:4" x14ac:dyDescent="0.25">
      <c r="A8395" s="1" t="s">
        <v>8849</v>
      </c>
      <c r="B8395" s="1">
        <v>1346.4209707800003</v>
      </c>
      <c r="C8395" s="5">
        <f t="shared" si="131"/>
        <v>610.72578097804194</v>
      </c>
      <c r="D8395" s="1" t="s">
        <v>8222</v>
      </c>
    </row>
    <row r="8396" spans="1:4" x14ac:dyDescent="0.25">
      <c r="A8396" s="1" t="s">
        <v>8850</v>
      </c>
      <c r="B8396" s="1">
        <v>1808.2909179299991</v>
      </c>
      <c r="C8396" s="5">
        <f t="shared" si="131"/>
        <v>820.22629404570409</v>
      </c>
      <c r="D8396" s="1" t="s">
        <v>8222</v>
      </c>
    </row>
    <row r="8397" spans="1:4" x14ac:dyDescent="0.25">
      <c r="A8397" s="1" t="s">
        <v>8851</v>
      </c>
      <c r="B8397" s="1">
        <v>1609.18970838</v>
      </c>
      <c r="C8397" s="5">
        <f t="shared" si="131"/>
        <v>729.9155782035009</v>
      </c>
      <c r="D8397" s="1" t="s">
        <v>8222</v>
      </c>
    </row>
    <row r="8398" spans="1:4" x14ac:dyDescent="0.25">
      <c r="A8398" s="1" t="s">
        <v>8852</v>
      </c>
      <c r="B8398" s="1">
        <v>943.96147000000008</v>
      </c>
      <c r="C8398" s="5">
        <f t="shared" si="131"/>
        <v>428.17337110024005</v>
      </c>
      <c r="D8398" s="1" t="s">
        <v>8222</v>
      </c>
    </row>
    <row r="8399" spans="1:4" x14ac:dyDescent="0.25">
      <c r="A8399" s="1" t="s">
        <v>8853</v>
      </c>
      <c r="B8399" s="1">
        <v>6250.8679055600069</v>
      </c>
      <c r="C8399" s="5">
        <f t="shared" si="131"/>
        <v>2835.3436750187748</v>
      </c>
      <c r="D8399" s="1" t="s">
        <v>8222</v>
      </c>
    </row>
    <row r="8400" spans="1:4" x14ac:dyDescent="0.25">
      <c r="A8400" s="1" t="s">
        <v>8854</v>
      </c>
      <c r="B8400" s="1">
        <v>1304.5937556799997</v>
      </c>
      <c r="C8400" s="5">
        <f t="shared" si="131"/>
        <v>591.75329082640246</v>
      </c>
      <c r="D8400" s="1" t="s">
        <v>8222</v>
      </c>
    </row>
    <row r="8401" spans="1:4" x14ac:dyDescent="0.25">
      <c r="A8401" s="1" t="s">
        <v>8855</v>
      </c>
      <c r="B8401" s="1">
        <v>1416.0604303300001</v>
      </c>
      <c r="C8401" s="5">
        <f t="shared" si="131"/>
        <v>642.31368271424537</v>
      </c>
      <c r="D8401" s="1" t="s">
        <v>8222</v>
      </c>
    </row>
    <row r="8402" spans="1:4" x14ac:dyDescent="0.25">
      <c r="A8402" s="1" t="s">
        <v>8856</v>
      </c>
      <c r="B8402" s="1">
        <v>2300.4797085400005</v>
      </c>
      <c r="C8402" s="5">
        <f t="shared" si="131"/>
        <v>1043.479191956076</v>
      </c>
      <c r="D8402" s="1" t="s">
        <v>8222</v>
      </c>
    </row>
    <row r="8403" spans="1:4" x14ac:dyDescent="0.25">
      <c r="A8403" s="1" t="s">
        <v>8857</v>
      </c>
      <c r="B8403" s="1">
        <v>1166.2630922000001</v>
      </c>
      <c r="C8403" s="5">
        <f t="shared" si="131"/>
        <v>529.00760851718246</v>
      </c>
      <c r="D8403" s="1" t="s">
        <v>8222</v>
      </c>
    </row>
    <row r="8404" spans="1:4" x14ac:dyDescent="0.25">
      <c r="A8404" s="1" t="s">
        <v>8858</v>
      </c>
      <c r="B8404" s="1">
        <v>9434.2044981499967</v>
      </c>
      <c r="C8404" s="5">
        <f t="shared" si="131"/>
        <v>4279.2796867248535</v>
      </c>
      <c r="D8404" s="1" t="s">
        <v>8222</v>
      </c>
    </row>
    <row r="8405" spans="1:4" x14ac:dyDescent="0.25">
      <c r="A8405" s="1" t="s">
        <v>8859</v>
      </c>
      <c r="B8405" s="1">
        <v>4243.5597443800007</v>
      </c>
      <c r="C8405" s="5">
        <f t="shared" si="131"/>
        <v>1924.8447515728133</v>
      </c>
      <c r="D8405" s="1" t="s">
        <v>8222</v>
      </c>
    </row>
    <row r="8406" spans="1:4" x14ac:dyDescent="0.25">
      <c r="A8406" s="1" t="s">
        <v>8860</v>
      </c>
      <c r="B8406" s="1">
        <v>1917.6429725100004</v>
      </c>
      <c r="C8406" s="5">
        <f t="shared" si="131"/>
        <v>869.82751118675606</v>
      </c>
      <c r="D8406" s="1" t="s">
        <v>8222</v>
      </c>
    </row>
    <row r="8407" spans="1:4" x14ac:dyDescent="0.25">
      <c r="A8407" s="1" t="s">
        <v>8861</v>
      </c>
      <c r="B8407" s="1">
        <v>1565.1004183399998</v>
      </c>
      <c r="C8407" s="5">
        <f t="shared" si="131"/>
        <v>709.91702895567721</v>
      </c>
      <c r="D8407" s="1" t="s">
        <v>8222</v>
      </c>
    </row>
    <row r="8408" spans="1:4" x14ac:dyDescent="0.25">
      <c r="A8408" s="1" t="s">
        <v>8862</v>
      </c>
      <c r="B8408" s="1">
        <v>2899.2845870299984</v>
      </c>
      <c r="C8408" s="5">
        <f t="shared" si="131"/>
        <v>1315.0922944001111</v>
      </c>
      <c r="D8408" s="1" t="s">
        <v>8222</v>
      </c>
    </row>
    <row r="8409" spans="1:4" x14ac:dyDescent="0.25">
      <c r="A8409" s="1" t="s">
        <v>8863</v>
      </c>
      <c r="B8409" s="1">
        <v>1768.14334906</v>
      </c>
      <c r="C8409" s="5">
        <f t="shared" si="131"/>
        <v>802.01567798682356</v>
      </c>
      <c r="D8409" s="1" t="s">
        <v>8222</v>
      </c>
    </row>
    <row r="8410" spans="1:4" x14ac:dyDescent="0.25">
      <c r="A8410" s="1" t="s">
        <v>8864</v>
      </c>
      <c r="B8410" s="1">
        <v>1574.1971102600003</v>
      </c>
      <c r="C8410" s="5">
        <f t="shared" si="131"/>
        <v>714.043215637054</v>
      </c>
      <c r="D8410" s="1" t="s">
        <v>8222</v>
      </c>
    </row>
    <row r="8411" spans="1:4" x14ac:dyDescent="0.25">
      <c r="A8411" s="1" t="s">
        <v>8865</v>
      </c>
      <c r="B8411" s="1">
        <v>909.84097609999992</v>
      </c>
      <c r="C8411" s="5">
        <f t="shared" si="131"/>
        <v>412.69658803115118</v>
      </c>
      <c r="D8411" s="1" t="s">
        <v>8222</v>
      </c>
    </row>
    <row r="8412" spans="1:4" x14ac:dyDescent="0.25">
      <c r="A8412" s="1" t="s">
        <v>8866</v>
      </c>
      <c r="B8412" s="1">
        <v>1395.0431349600003</v>
      </c>
      <c r="C8412" s="5">
        <f t="shared" si="131"/>
        <v>632.78040567277651</v>
      </c>
      <c r="D8412" s="1" t="s">
        <v>8222</v>
      </c>
    </row>
    <row r="8413" spans="1:4" x14ac:dyDescent="0.25">
      <c r="A8413" s="1" t="s">
        <v>8867</v>
      </c>
      <c r="B8413" s="1">
        <v>1529.4051360000001</v>
      </c>
      <c r="C8413" s="5">
        <f t="shared" si="131"/>
        <v>693.72593444851202</v>
      </c>
      <c r="D8413" s="1" t="s">
        <v>8222</v>
      </c>
    </row>
    <row r="8414" spans="1:4" x14ac:dyDescent="0.25">
      <c r="A8414" s="1" t="s">
        <v>8868</v>
      </c>
      <c r="B8414" s="1">
        <v>1070.9791741600002</v>
      </c>
      <c r="C8414" s="5">
        <f t="shared" si="131"/>
        <v>485.78758556558279</v>
      </c>
      <c r="D8414" s="1" t="s">
        <v>8222</v>
      </c>
    </row>
    <row r="8415" spans="1:4" x14ac:dyDescent="0.25">
      <c r="A8415" s="1" t="s">
        <v>8869</v>
      </c>
      <c r="B8415" s="1">
        <v>1205.6470513999998</v>
      </c>
      <c r="C8415" s="5">
        <f t="shared" si="131"/>
        <v>546.87185733862873</v>
      </c>
      <c r="D8415" s="1" t="s">
        <v>8222</v>
      </c>
    </row>
    <row r="8416" spans="1:4" x14ac:dyDescent="0.25">
      <c r="A8416" s="1" t="s">
        <v>8870</v>
      </c>
      <c r="B8416" s="1">
        <v>5594.2878443800046</v>
      </c>
      <c r="C8416" s="5">
        <f t="shared" si="131"/>
        <v>2537.5242119080149</v>
      </c>
      <c r="D8416" s="1" t="s">
        <v>8222</v>
      </c>
    </row>
    <row r="8417" spans="1:4" x14ac:dyDescent="0.25">
      <c r="A8417" s="1" t="s">
        <v>8871</v>
      </c>
      <c r="B8417" s="1">
        <v>1182.9523660000002</v>
      </c>
      <c r="C8417" s="5">
        <f t="shared" si="131"/>
        <v>536.57772959867214</v>
      </c>
      <c r="D8417" s="1" t="s">
        <v>8222</v>
      </c>
    </row>
    <row r="8418" spans="1:4" x14ac:dyDescent="0.25">
      <c r="A8418" s="1" t="s">
        <v>8872</v>
      </c>
      <c r="B8418" s="1">
        <v>2697.8075712999994</v>
      </c>
      <c r="C8418" s="5">
        <f t="shared" si="131"/>
        <v>1223.7039318811094</v>
      </c>
      <c r="D8418" s="1" t="s">
        <v>8222</v>
      </c>
    </row>
    <row r="8419" spans="1:4" x14ac:dyDescent="0.25">
      <c r="A8419" s="1" t="s">
        <v>8873</v>
      </c>
      <c r="B8419" s="1">
        <v>14.188479200000012</v>
      </c>
      <c r="C8419" s="5">
        <f t="shared" si="131"/>
        <v>6.4357806572864051</v>
      </c>
      <c r="D8419" s="1" t="s">
        <v>8222</v>
      </c>
    </row>
    <row r="8420" spans="1:4" x14ac:dyDescent="0.25">
      <c r="A8420" s="1" t="s">
        <v>8874</v>
      </c>
      <c r="B8420" s="1">
        <v>3.7394259000000005</v>
      </c>
      <c r="C8420" s="5">
        <f t="shared" si="131"/>
        <v>1.6961736728328003</v>
      </c>
      <c r="D8420" s="1" t="s">
        <v>8222</v>
      </c>
    </row>
    <row r="8421" spans="1:4" x14ac:dyDescent="0.25">
      <c r="A8421" s="1" t="s">
        <v>8875</v>
      </c>
      <c r="B8421" s="1">
        <v>5479.9232908300019</v>
      </c>
      <c r="C8421" s="5">
        <f t="shared" si="131"/>
        <v>2485.6493653341622</v>
      </c>
      <c r="D8421" s="1" t="s">
        <v>8222</v>
      </c>
    </row>
    <row r="8422" spans="1:4" x14ac:dyDescent="0.25">
      <c r="A8422" s="1" t="s">
        <v>8876</v>
      </c>
      <c r="B8422" s="1">
        <v>3264.1235979200001</v>
      </c>
      <c r="C8422" s="5">
        <f t="shared" si="131"/>
        <v>1480.5803510277287</v>
      </c>
      <c r="D8422" s="1" t="s">
        <v>8222</v>
      </c>
    </row>
    <row r="8423" spans="1:4" x14ac:dyDescent="0.25">
      <c r="A8423" s="1" t="s">
        <v>8877</v>
      </c>
      <c r="B8423" s="1">
        <v>9483.8415738199965</v>
      </c>
      <c r="C8423" s="5">
        <f t="shared" si="131"/>
        <v>4301.7946671521595</v>
      </c>
      <c r="D8423" s="1" t="s">
        <v>8222</v>
      </c>
    </row>
    <row r="8424" spans="1:4" x14ac:dyDescent="0.25">
      <c r="A8424" s="1" t="s">
        <v>8878</v>
      </c>
      <c r="B8424" s="1">
        <v>6979.5610021000011</v>
      </c>
      <c r="C8424" s="5">
        <f t="shared" si="131"/>
        <v>3165.8730340645438</v>
      </c>
      <c r="D8424" s="1" t="s">
        <v>8222</v>
      </c>
    </row>
    <row r="8425" spans="1:4" x14ac:dyDescent="0.25">
      <c r="A8425" s="1" t="s">
        <v>8879</v>
      </c>
      <c r="B8425" s="1">
        <v>2690.5363806599998</v>
      </c>
      <c r="C8425" s="5">
        <f t="shared" si="131"/>
        <v>1220.4057779763307</v>
      </c>
      <c r="D8425" s="1" t="s">
        <v>8222</v>
      </c>
    </row>
    <row r="8426" spans="1:4" x14ac:dyDescent="0.25">
      <c r="A8426" s="1" t="s">
        <v>8880</v>
      </c>
      <c r="B8426" s="1">
        <v>705.89613027999997</v>
      </c>
      <c r="C8426" s="5">
        <f t="shared" si="131"/>
        <v>320.18883752596577</v>
      </c>
      <c r="D8426" s="1" t="s">
        <v>8222</v>
      </c>
    </row>
    <row r="8427" spans="1:4" x14ac:dyDescent="0.25">
      <c r="A8427" s="1" t="s">
        <v>8881</v>
      </c>
      <c r="B8427" s="1">
        <v>363.43084400000004</v>
      </c>
      <c r="C8427" s="5">
        <f t="shared" si="131"/>
        <v>164.84932339164803</v>
      </c>
      <c r="D8427" s="1" t="s">
        <v>8222</v>
      </c>
    </row>
    <row r="8428" spans="1:4" x14ac:dyDescent="0.25">
      <c r="A8428" s="1" t="s">
        <v>8882</v>
      </c>
      <c r="B8428" s="1">
        <v>8938.215567199999</v>
      </c>
      <c r="C8428" s="5">
        <f t="shared" si="131"/>
        <v>4054.3030755573818</v>
      </c>
      <c r="D8428" s="1" t="s">
        <v>8222</v>
      </c>
    </row>
    <row r="8429" spans="1:4" x14ac:dyDescent="0.25">
      <c r="A8429" s="1" t="s">
        <v>8883</v>
      </c>
      <c r="B8429" s="1">
        <v>8142.6614158199973</v>
      </c>
      <c r="C8429" s="5">
        <f t="shared" si="131"/>
        <v>3693.4460769246243</v>
      </c>
      <c r="D8429" s="1" t="s">
        <v>8222</v>
      </c>
    </row>
    <row r="8430" spans="1:4" x14ac:dyDescent="0.25">
      <c r="A8430" s="1" t="s">
        <v>8884</v>
      </c>
      <c r="B8430" s="1">
        <v>3827.0856297900004</v>
      </c>
      <c r="C8430" s="5">
        <f t="shared" si="131"/>
        <v>1735.9354249877058</v>
      </c>
      <c r="D8430" s="1" t="s">
        <v>8222</v>
      </c>
    </row>
    <row r="8431" spans="1:4" x14ac:dyDescent="0.25">
      <c r="A8431" s="1" t="s">
        <v>8885</v>
      </c>
      <c r="B8431" s="1">
        <v>3947.16992596</v>
      </c>
      <c r="C8431" s="5">
        <f t="shared" si="131"/>
        <v>1790.4047010560482</v>
      </c>
      <c r="D8431" s="1" t="s">
        <v>8222</v>
      </c>
    </row>
    <row r="8432" spans="1:4" x14ac:dyDescent="0.25">
      <c r="A8432" s="1" t="s">
        <v>8886</v>
      </c>
      <c r="B8432" s="1">
        <v>1250.1050279099998</v>
      </c>
      <c r="C8432" s="5">
        <f t="shared" si="131"/>
        <v>567.0376398197526</v>
      </c>
      <c r="D8432" s="1" t="s">
        <v>8222</v>
      </c>
    </row>
    <row r="8433" spans="1:4" x14ac:dyDescent="0.25">
      <c r="A8433" s="1" t="s">
        <v>8887</v>
      </c>
      <c r="B8433" s="1">
        <v>257.04309203999998</v>
      </c>
      <c r="C8433" s="5">
        <f t="shared" si="131"/>
        <v>116.59269020460766</v>
      </c>
      <c r="D8433" s="1" t="s">
        <v>8222</v>
      </c>
    </row>
    <row r="8434" spans="1:4" x14ac:dyDescent="0.25">
      <c r="A8434" s="1" t="s">
        <v>8888</v>
      </c>
      <c r="B8434" s="1">
        <v>5289.9214099799947</v>
      </c>
      <c r="C8434" s="5">
        <f t="shared" si="131"/>
        <v>2399.4660321956458</v>
      </c>
      <c r="D8434" s="1" t="s">
        <v>8222</v>
      </c>
    </row>
    <row r="8435" spans="1:4" x14ac:dyDescent="0.25">
      <c r="A8435" s="1" t="s">
        <v>8889</v>
      </c>
      <c r="B8435" s="1">
        <v>3661.5471596499997</v>
      </c>
      <c r="C8435" s="5">
        <f t="shared" si="131"/>
        <v>1660.8484992399626</v>
      </c>
      <c r="D8435" s="1" t="s">
        <v>8222</v>
      </c>
    </row>
    <row r="8436" spans="1:4" x14ac:dyDescent="0.25">
      <c r="A8436" s="1" t="s">
        <v>8890</v>
      </c>
      <c r="B8436" s="1">
        <v>15390.384174099998</v>
      </c>
      <c r="C8436" s="5">
        <f t="shared" si="131"/>
        <v>6980.9551382983664</v>
      </c>
      <c r="D8436" s="1" t="s">
        <v>8222</v>
      </c>
    </row>
    <row r="8437" spans="1:4" x14ac:dyDescent="0.25">
      <c r="A8437" s="1" t="s">
        <v>8891</v>
      </c>
      <c r="B8437" s="1">
        <v>4427.9990989600001</v>
      </c>
      <c r="C8437" s="5">
        <f t="shared" si="131"/>
        <v>2008.5049672954644</v>
      </c>
      <c r="D8437" s="1" t="s">
        <v>8222</v>
      </c>
    </row>
    <row r="8438" spans="1:4" x14ac:dyDescent="0.25">
      <c r="A8438" s="1" t="s">
        <v>8892</v>
      </c>
      <c r="B8438" s="1">
        <v>11773.42586684</v>
      </c>
      <c r="C8438" s="5">
        <f t="shared" si="131"/>
        <v>5340.3317857916891</v>
      </c>
      <c r="D8438" s="1" t="s">
        <v>8222</v>
      </c>
    </row>
    <row r="8439" spans="1:4" x14ac:dyDescent="0.25">
      <c r="A8439" s="1" t="s">
        <v>8893</v>
      </c>
      <c r="B8439" s="1">
        <v>16170.751017069997</v>
      </c>
      <c r="C8439" s="5">
        <f t="shared" si="131"/>
        <v>7334.9232953348137</v>
      </c>
      <c r="D8439" s="1" t="s">
        <v>8222</v>
      </c>
    </row>
    <row r="8440" spans="1:4" x14ac:dyDescent="0.25">
      <c r="A8440" s="1" t="s">
        <v>8894</v>
      </c>
      <c r="B8440" s="1">
        <v>2755.0275546800003</v>
      </c>
      <c r="C8440" s="5">
        <f t="shared" si="131"/>
        <v>1249.6584585824107</v>
      </c>
      <c r="D8440" s="1" t="s">
        <v>8222</v>
      </c>
    </row>
    <row r="8441" spans="1:4" x14ac:dyDescent="0.25">
      <c r="A8441" s="1" t="s">
        <v>8895</v>
      </c>
      <c r="B8441" s="1">
        <v>597.36129525000024</v>
      </c>
      <c r="C8441" s="5">
        <f t="shared" si="131"/>
        <v>270.95830463503813</v>
      </c>
      <c r="D8441" s="1" t="s">
        <v>8222</v>
      </c>
    </row>
    <row r="8442" spans="1:4" x14ac:dyDescent="0.25">
      <c r="A8442" s="1" t="s">
        <v>8896</v>
      </c>
      <c r="B8442" s="1">
        <v>18469.720930759999</v>
      </c>
      <c r="C8442" s="5">
        <f t="shared" si="131"/>
        <v>8377.7176564252895</v>
      </c>
      <c r="D8442" s="1" t="s">
        <v>8222</v>
      </c>
    </row>
    <row r="8443" spans="1:4" x14ac:dyDescent="0.25">
      <c r="A8443" s="1" t="s">
        <v>8897</v>
      </c>
      <c r="B8443" s="1">
        <v>6655.9326616199987</v>
      </c>
      <c r="C8443" s="5">
        <f t="shared" si="131"/>
        <v>3019.0778078495382</v>
      </c>
      <c r="D8443" s="1" t="s">
        <v>8222</v>
      </c>
    </row>
    <row r="8444" spans="1:4" x14ac:dyDescent="0.25">
      <c r="A8444" s="1" t="s">
        <v>8898</v>
      </c>
      <c r="B8444" s="1">
        <v>33203.248819920016</v>
      </c>
      <c r="C8444" s="5">
        <f t="shared" si="131"/>
        <v>15060.728038725159</v>
      </c>
      <c r="D8444" s="1" t="s">
        <v>8222</v>
      </c>
    </row>
    <row r="8445" spans="1:4" x14ac:dyDescent="0.25">
      <c r="A8445" s="1" t="s">
        <v>8899</v>
      </c>
      <c r="B8445" s="1">
        <v>272.01291019000001</v>
      </c>
      <c r="C8445" s="5">
        <f t="shared" si="131"/>
        <v>123.38287995890248</v>
      </c>
      <c r="D8445" s="1" t="s">
        <v>8222</v>
      </c>
    </row>
    <row r="8446" spans="1:4" x14ac:dyDescent="0.25">
      <c r="A8446" s="1" t="s">
        <v>8900</v>
      </c>
      <c r="B8446" s="1">
        <v>70271.495853699977</v>
      </c>
      <c r="C8446" s="5">
        <f t="shared" si="131"/>
        <v>31874.588347271478</v>
      </c>
      <c r="D8446" s="1" t="s">
        <v>8222</v>
      </c>
    </row>
    <row r="8447" spans="1:4" x14ac:dyDescent="0.25">
      <c r="A8447" s="1" t="s">
        <v>8901</v>
      </c>
      <c r="B8447" s="1">
        <v>30387.346638540002</v>
      </c>
      <c r="C8447" s="5">
        <f t="shared" si="131"/>
        <v>13783.457336468637</v>
      </c>
      <c r="D8447" s="1" t="s">
        <v>8222</v>
      </c>
    </row>
    <row r="8448" spans="1:4" x14ac:dyDescent="0.25">
      <c r="A8448" s="1" t="s">
        <v>8902</v>
      </c>
      <c r="B8448" s="1">
        <v>3977.7549610999986</v>
      </c>
      <c r="C8448" s="5">
        <f t="shared" si="131"/>
        <v>1804.2778283152704</v>
      </c>
      <c r="D8448" s="1" t="s">
        <v>8222</v>
      </c>
    </row>
    <row r="8449" spans="1:4" x14ac:dyDescent="0.25">
      <c r="A8449" s="1" t="s">
        <v>8903</v>
      </c>
      <c r="B8449" s="1">
        <v>1426.7808399999999</v>
      </c>
      <c r="C8449" s="5">
        <f t="shared" si="131"/>
        <v>647.17637477727999</v>
      </c>
      <c r="D8449" s="1" t="s">
        <v>8222</v>
      </c>
    </row>
    <row r="8450" spans="1:4" x14ac:dyDescent="0.25">
      <c r="A8450" s="1" t="s">
        <v>8904</v>
      </c>
      <c r="B8450" s="1">
        <v>32.364133589999994</v>
      </c>
      <c r="C8450" s="5">
        <f t="shared" si="131"/>
        <v>14.680112083355278</v>
      </c>
      <c r="D8450" s="1" t="s">
        <v>8222</v>
      </c>
    </row>
    <row r="8451" spans="1:4" x14ac:dyDescent="0.25">
      <c r="A8451" s="1" t="s">
        <v>8905</v>
      </c>
      <c r="B8451" s="1">
        <v>1279.6498022399999</v>
      </c>
      <c r="C8451" s="5">
        <f t="shared" ref="C8451:C8514" si="132">0.453592*B8451</f>
        <v>580.43891309764604</v>
      </c>
      <c r="D8451" s="1" t="s">
        <v>8222</v>
      </c>
    </row>
    <row r="8452" spans="1:4" x14ac:dyDescent="0.25">
      <c r="A8452" s="1" t="s">
        <v>8906</v>
      </c>
      <c r="B8452" s="1">
        <v>5849.7900257199999</v>
      </c>
      <c r="C8452" s="5">
        <f t="shared" si="132"/>
        <v>2653.4179573463862</v>
      </c>
      <c r="D8452" s="1" t="s">
        <v>8222</v>
      </c>
    </row>
    <row r="8453" spans="1:4" x14ac:dyDescent="0.25">
      <c r="A8453" s="1" t="s">
        <v>8907</v>
      </c>
      <c r="B8453" s="1">
        <v>933.01989128000014</v>
      </c>
      <c r="C8453" s="5">
        <f t="shared" si="132"/>
        <v>423.21035852547783</v>
      </c>
      <c r="D8453" s="1" t="s">
        <v>8222</v>
      </c>
    </row>
    <row r="8454" spans="1:4" x14ac:dyDescent="0.25">
      <c r="A8454" s="1" t="s">
        <v>8908</v>
      </c>
      <c r="B8454" s="1">
        <v>4901.9250242199996</v>
      </c>
      <c r="C8454" s="5">
        <f t="shared" si="132"/>
        <v>2223.4739755859982</v>
      </c>
      <c r="D8454" s="1" t="s">
        <v>8222</v>
      </c>
    </row>
    <row r="8455" spans="1:4" x14ac:dyDescent="0.25">
      <c r="A8455" s="1" t="s">
        <v>8909</v>
      </c>
      <c r="B8455" s="1">
        <v>2277.2411605500006</v>
      </c>
      <c r="C8455" s="5">
        <f t="shared" si="132"/>
        <v>1032.9383724961958</v>
      </c>
      <c r="D8455" s="1" t="s">
        <v>8222</v>
      </c>
    </row>
    <row r="8456" spans="1:4" x14ac:dyDescent="0.25">
      <c r="A8456" s="1" t="s">
        <v>8910</v>
      </c>
      <c r="B8456" s="1">
        <v>10812.330968569997</v>
      </c>
      <c r="C8456" s="5">
        <f t="shared" si="132"/>
        <v>4904.3868286956022</v>
      </c>
      <c r="D8456" s="1" t="s">
        <v>8222</v>
      </c>
    </row>
    <row r="8457" spans="1:4" x14ac:dyDescent="0.25">
      <c r="A8457" s="1" t="s">
        <v>8911</v>
      </c>
      <c r="B8457" s="1">
        <v>3641.7135129899998</v>
      </c>
      <c r="C8457" s="5">
        <f t="shared" si="132"/>
        <v>1651.8521157841599</v>
      </c>
      <c r="D8457" s="1" t="s">
        <v>8222</v>
      </c>
    </row>
    <row r="8458" spans="1:4" x14ac:dyDescent="0.25">
      <c r="A8458" s="1" t="s">
        <v>8912</v>
      </c>
      <c r="B8458" s="1">
        <v>326.63976980000001</v>
      </c>
      <c r="C8458" s="5">
        <f t="shared" si="132"/>
        <v>148.1611864631216</v>
      </c>
      <c r="D8458" s="1" t="s">
        <v>8222</v>
      </c>
    </row>
    <row r="8459" spans="1:4" x14ac:dyDescent="0.25">
      <c r="A8459" s="1" t="s">
        <v>8913</v>
      </c>
      <c r="B8459" s="1">
        <v>914.82625150000001</v>
      </c>
      <c r="C8459" s="5">
        <f t="shared" si="132"/>
        <v>414.95786907038803</v>
      </c>
      <c r="D8459" s="1" t="s">
        <v>8222</v>
      </c>
    </row>
    <row r="8460" spans="1:4" x14ac:dyDescent="0.25">
      <c r="A8460" s="1" t="s">
        <v>8914</v>
      </c>
      <c r="B8460" s="1">
        <v>1191.5457272000001</v>
      </c>
      <c r="C8460" s="5">
        <f t="shared" si="132"/>
        <v>540.47560949210242</v>
      </c>
      <c r="D8460" s="1" t="s">
        <v>8222</v>
      </c>
    </row>
    <row r="8461" spans="1:4" x14ac:dyDescent="0.25">
      <c r="A8461" s="1" t="s">
        <v>8915</v>
      </c>
      <c r="B8461" s="1">
        <v>18894.666619569998</v>
      </c>
      <c r="C8461" s="5">
        <f t="shared" si="132"/>
        <v>8570.4696213039952</v>
      </c>
      <c r="D8461" s="1" t="s">
        <v>8222</v>
      </c>
    </row>
    <row r="8462" spans="1:4" x14ac:dyDescent="0.25">
      <c r="A8462" s="1" t="s">
        <v>8916</v>
      </c>
      <c r="B8462" s="1">
        <v>15878.311522729999</v>
      </c>
      <c r="C8462" s="5">
        <f t="shared" si="132"/>
        <v>7202.2750802181454</v>
      </c>
      <c r="D8462" s="1" t="s">
        <v>8222</v>
      </c>
    </row>
    <row r="8463" spans="1:4" x14ac:dyDescent="0.25">
      <c r="A8463" s="1" t="s">
        <v>8917</v>
      </c>
      <c r="B8463" s="1">
        <v>10921.677004529998</v>
      </c>
      <c r="C8463" s="5">
        <f t="shared" si="132"/>
        <v>4953.9853158387705</v>
      </c>
      <c r="D8463" s="1" t="s">
        <v>8222</v>
      </c>
    </row>
    <row r="8464" spans="1:4" x14ac:dyDescent="0.25">
      <c r="A8464" s="1" t="s">
        <v>8918</v>
      </c>
      <c r="B8464" s="1">
        <v>2224.1099782599999</v>
      </c>
      <c r="C8464" s="5">
        <f t="shared" si="132"/>
        <v>1008.8384932589099</v>
      </c>
      <c r="D8464" s="1" t="s">
        <v>8222</v>
      </c>
    </row>
    <row r="8465" spans="1:4" x14ac:dyDescent="0.25">
      <c r="A8465" s="1" t="s">
        <v>8919</v>
      </c>
      <c r="B8465" s="1">
        <v>64.583272500000007</v>
      </c>
      <c r="C8465" s="5">
        <f t="shared" si="132"/>
        <v>29.294455739820002</v>
      </c>
      <c r="D8465" s="1" t="s">
        <v>8222</v>
      </c>
    </row>
    <row r="8466" spans="1:4" x14ac:dyDescent="0.25">
      <c r="A8466" s="1" t="s">
        <v>8920</v>
      </c>
      <c r="B8466" s="1">
        <v>5666.1924489700014</v>
      </c>
      <c r="C8466" s="5">
        <f t="shared" si="132"/>
        <v>2570.1395653132008</v>
      </c>
      <c r="D8466" s="1" t="s">
        <v>8222</v>
      </c>
    </row>
    <row r="8467" spans="1:4" x14ac:dyDescent="0.25">
      <c r="A8467" s="1" t="s">
        <v>8921</v>
      </c>
      <c r="B8467" s="1">
        <v>3499.8408342399989</v>
      </c>
      <c r="C8467" s="5">
        <f t="shared" si="132"/>
        <v>1587.4998036845896</v>
      </c>
      <c r="D8467" s="1" t="s">
        <v>8222</v>
      </c>
    </row>
    <row r="8468" spans="1:4" x14ac:dyDescent="0.25">
      <c r="A8468" s="1" t="s">
        <v>8922</v>
      </c>
      <c r="B8468" s="1">
        <v>8883.709396080003</v>
      </c>
      <c r="C8468" s="5">
        <f t="shared" si="132"/>
        <v>4029.5795123867206</v>
      </c>
      <c r="D8468" s="1" t="s">
        <v>8222</v>
      </c>
    </row>
    <row r="8469" spans="1:4" x14ac:dyDescent="0.25">
      <c r="A8469" s="1" t="s">
        <v>8923</v>
      </c>
      <c r="B8469" s="1">
        <v>4136.0733002100014</v>
      </c>
      <c r="C8469" s="5">
        <f t="shared" si="132"/>
        <v>1876.089760388855</v>
      </c>
      <c r="D8469" s="1" t="s">
        <v>8222</v>
      </c>
    </row>
    <row r="8470" spans="1:4" x14ac:dyDescent="0.25">
      <c r="A8470" s="1" t="s">
        <v>8924</v>
      </c>
      <c r="B8470" s="1">
        <v>107.3430307</v>
      </c>
      <c r="C8470" s="5">
        <f t="shared" si="132"/>
        <v>48.689939981274399</v>
      </c>
      <c r="D8470" s="1" t="s">
        <v>8222</v>
      </c>
    </row>
    <row r="8471" spans="1:4" x14ac:dyDescent="0.25">
      <c r="A8471" s="1" t="s">
        <v>8925</v>
      </c>
      <c r="B8471" s="1">
        <v>16851.690320679983</v>
      </c>
      <c r="C8471" s="5">
        <f t="shared" si="132"/>
        <v>7643.7919159378753</v>
      </c>
      <c r="D8471" s="1" t="s">
        <v>8222</v>
      </c>
    </row>
    <row r="8472" spans="1:4" x14ac:dyDescent="0.25">
      <c r="A8472" s="1" t="s">
        <v>8926</v>
      </c>
      <c r="B8472" s="1">
        <v>2328.9563202400009</v>
      </c>
      <c r="C8472" s="5">
        <f t="shared" si="132"/>
        <v>1056.3959552103024</v>
      </c>
      <c r="D8472" s="1" t="s">
        <v>8222</v>
      </c>
    </row>
    <row r="8473" spans="1:4" x14ac:dyDescent="0.25">
      <c r="A8473" s="1" t="s">
        <v>8927</v>
      </c>
      <c r="B8473" s="1">
        <v>1011.0592626</v>
      </c>
      <c r="C8473" s="5">
        <f t="shared" si="132"/>
        <v>458.60839304125921</v>
      </c>
      <c r="D8473" s="1" t="s">
        <v>8222</v>
      </c>
    </row>
    <row r="8474" spans="1:4" x14ac:dyDescent="0.25">
      <c r="A8474" s="1" t="s">
        <v>8928</v>
      </c>
      <c r="B8474" s="1">
        <v>428.71619522000003</v>
      </c>
      <c r="C8474" s="5">
        <f t="shared" si="132"/>
        <v>194.46223642223026</v>
      </c>
      <c r="D8474" s="1" t="s">
        <v>8222</v>
      </c>
    </row>
    <row r="8475" spans="1:4" x14ac:dyDescent="0.25">
      <c r="A8475" s="1" t="s">
        <v>8929</v>
      </c>
      <c r="B8475" s="1">
        <v>2680.0851964600001</v>
      </c>
      <c r="C8475" s="5">
        <f t="shared" si="132"/>
        <v>1215.6652044326843</v>
      </c>
      <c r="D8475" s="1" t="s">
        <v>8222</v>
      </c>
    </row>
    <row r="8476" spans="1:4" x14ac:dyDescent="0.25">
      <c r="A8476" s="1" t="s">
        <v>8930</v>
      </c>
      <c r="B8476" s="1">
        <v>1017.3721546199999</v>
      </c>
      <c r="C8476" s="5">
        <f t="shared" si="132"/>
        <v>461.47187035839499</v>
      </c>
      <c r="D8476" s="1" t="s">
        <v>8222</v>
      </c>
    </row>
    <row r="8477" spans="1:4" x14ac:dyDescent="0.25">
      <c r="A8477" s="1" t="s">
        <v>8931</v>
      </c>
      <c r="B8477" s="1">
        <v>2983.9761686399979</v>
      </c>
      <c r="C8477" s="5">
        <f t="shared" si="132"/>
        <v>1353.507718285754</v>
      </c>
      <c r="D8477" s="1" t="s">
        <v>8222</v>
      </c>
    </row>
    <row r="8478" spans="1:4" x14ac:dyDescent="0.25">
      <c r="A8478" s="1" t="s">
        <v>8932</v>
      </c>
      <c r="B8478" s="1">
        <v>675.17644101999986</v>
      </c>
      <c r="C8478" s="5">
        <f t="shared" si="132"/>
        <v>306.25463223514379</v>
      </c>
      <c r="D8478" s="1" t="s">
        <v>8222</v>
      </c>
    </row>
    <row r="8479" spans="1:4" x14ac:dyDescent="0.25">
      <c r="A8479" s="1" t="s">
        <v>8933</v>
      </c>
      <c r="B8479" s="1">
        <v>6336.9033241299994</v>
      </c>
      <c r="C8479" s="5">
        <f t="shared" si="132"/>
        <v>2874.3686525987746</v>
      </c>
      <c r="D8479" s="1" t="s">
        <v>8222</v>
      </c>
    </row>
    <row r="8480" spans="1:4" x14ac:dyDescent="0.25">
      <c r="A8480" s="1" t="s">
        <v>8934</v>
      </c>
      <c r="B8480" s="1">
        <v>3005.8481064800008</v>
      </c>
      <c r="C8480" s="5">
        <f t="shared" si="132"/>
        <v>1363.4286543144765</v>
      </c>
      <c r="D8480" s="1" t="s">
        <v>8222</v>
      </c>
    </row>
    <row r="8481" spans="1:4" x14ac:dyDescent="0.25">
      <c r="A8481" s="1" t="s">
        <v>8935</v>
      </c>
      <c r="B8481" s="1">
        <v>8588.9264428799997</v>
      </c>
      <c r="C8481" s="5">
        <f t="shared" si="132"/>
        <v>3895.8683230788247</v>
      </c>
      <c r="D8481" s="1" t="s">
        <v>8222</v>
      </c>
    </row>
    <row r="8482" spans="1:4" x14ac:dyDescent="0.25">
      <c r="A8482" s="1" t="s">
        <v>8936</v>
      </c>
      <c r="B8482" s="1">
        <v>1749.6682324400003</v>
      </c>
      <c r="C8482" s="5">
        <f t="shared" si="132"/>
        <v>793.63551288892461</v>
      </c>
      <c r="D8482" s="1" t="s">
        <v>8222</v>
      </c>
    </row>
    <row r="8483" spans="1:4" x14ac:dyDescent="0.25">
      <c r="A8483" s="1" t="s">
        <v>8937</v>
      </c>
      <c r="B8483" s="1">
        <v>3528.864567550002</v>
      </c>
      <c r="C8483" s="5">
        <f t="shared" si="132"/>
        <v>1600.6647369241405</v>
      </c>
      <c r="D8483" s="1" t="s">
        <v>8222</v>
      </c>
    </row>
    <row r="8484" spans="1:4" x14ac:dyDescent="0.25">
      <c r="A8484" s="1" t="s">
        <v>8938</v>
      </c>
      <c r="B8484" s="1">
        <v>8035.2742888400016</v>
      </c>
      <c r="C8484" s="5">
        <f t="shared" si="132"/>
        <v>3644.7361352235139</v>
      </c>
      <c r="D8484" s="1" t="s">
        <v>8222</v>
      </c>
    </row>
    <row r="8485" spans="1:4" x14ac:dyDescent="0.25">
      <c r="A8485" s="1" t="s">
        <v>8939</v>
      </c>
      <c r="B8485" s="1">
        <v>5596.1248284099993</v>
      </c>
      <c r="C8485" s="5">
        <f t="shared" si="132"/>
        <v>2538.3574531681484</v>
      </c>
      <c r="D8485" s="1" t="s">
        <v>8222</v>
      </c>
    </row>
    <row r="8486" spans="1:4" x14ac:dyDescent="0.25">
      <c r="A8486" s="1" t="s">
        <v>8940</v>
      </c>
      <c r="B8486" s="1">
        <v>1744.1261449000001</v>
      </c>
      <c r="C8486" s="5">
        <f t="shared" si="132"/>
        <v>791.12166631748084</v>
      </c>
      <c r="D8486" s="1" t="s">
        <v>8222</v>
      </c>
    </row>
    <row r="8487" spans="1:4" x14ac:dyDescent="0.25">
      <c r="A8487" s="1" t="s">
        <v>8941</v>
      </c>
      <c r="B8487" s="1">
        <v>7482.6840121599998</v>
      </c>
      <c r="C8487" s="5">
        <f t="shared" si="132"/>
        <v>3394.0856064436784</v>
      </c>
      <c r="D8487" s="1" t="s">
        <v>8222</v>
      </c>
    </row>
    <row r="8488" spans="1:4" x14ac:dyDescent="0.25">
      <c r="A8488" s="1" t="s">
        <v>8942</v>
      </c>
      <c r="B8488" s="1">
        <v>1567.9538616699999</v>
      </c>
      <c r="C8488" s="5">
        <f t="shared" si="132"/>
        <v>711.21132802261855</v>
      </c>
      <c r="D8488" s="1" t="s">
        <v>8222</v>
      </c>
    </row>
    <row r="8489" spans="1:4" x14ac:dyDescent="0.25">
      <c r="A8489" s="1" t="s">
        <v>8943</v>
      </c>
      <c r="B8489" s="1">
        <v>19115.665875639996</v>
      </c>
      <c r="C8489" s="5">
        <f t="shared" si="132"/>
        <v>8670.7131158632965</v>
      </c>
      <c r="D8489" s="1" t="s">
        <v>8222</v>
      </c>
    </row>
    <row r="8490" spans="1:4" x14ac:dyDescent="0.25">
      <c r="A8490" s="1" t="s">
        <v>8944</v>
      </c>
      <c r="B8490" s="1">
        <v>2655.6538486200002</v>
      </c>
      <c r="C8490" s="5">
        <f t="shared" si="132"/>
        <v>1204.5833405032431</v>
      </c>
      <c r="D8490" s="1" t="s">
        <v>8222</v>
      </c>
    </row>
    <row r="8491" spans="1:4" x14ac:dyDescent="0.25">
      <c r="A8491" s="1" t="s">
        <v>207</v>
      </c>
      <c r="B8491" s="1">
        <v>4248.7238564299996</v>
      </c>
      <c r="C8491" s="5">
        <f t="shared" si="132"/>
        <v>1927.1871514857964</v>
      </c>
      <c r="D8491" s="1" t="s">
        <v>8222</v>
      </c>
    </row>
    <row r="8492" spans="1:4" x14ac:dyDescent="0.25">
      <c r="A8492" s="1" t="s">
        <v>155</v>
      </c>
      <c r="B8492" s="1">
        <v>3132.6687924399989</v>
      </c>
      <c r="C8492" s="5">
        <f t="shared" si="132"/>
        <v>1420.9535029004439</v>
      </c>
      <c r="D8492" s="1" t="s">
        <v>8222</v>
      </c>
    </row>
    <row r="8493" spans="1:4" x14ac:dyDescent="0.25">
      <c r="A8493" s="1" t="s">
        <v>148</v>
      </c>
      <c r="B8493" s="1">
        <v>2084.25965864</v>
      </c>
      <c r="C8493" s="5">
        <f t="shared" si="132"/>
        <v>945.40350708183485</v>
      </c>
      <c r="D8493" s="1" t="s">
        <v>8222</v>
      </c>
    </row>
    <row r="8494" spans="1:4" x14ac:dyDescent="0.25">
      <c r="A8494" s="1" t="s">
        <v>160</v>
      </c>
      <c r="B8494" s="1">
        <v>4.70708868</v>
      </c>
      <c r="C8494" s="5">
        <f t="shared" si="132"/>
        <v>2.1350977685385599</v>
      </c>
      <c r="D8494" s="1" t="s">
        <v>8222</v>
      </c>
    </row>
    <row r="8495" spans="1:4" x14ac:dyDescent="0.25">
      <c r="A8495" s="1" t="s">
        <v>8945</v>
      </c>
      <c r="B8495" s="1">
        <v>146.12117328000002</v>
      </c>
      <c r="C8495" s="5">
        <f t="shared" si="132"/>
        <v>66.27939523042177</v>
      </c>
      <c r="D8495" s="1" t="s">
        <v>8222</v>
      </c>
    </row>
    <row r="8496" spans="1:4" x14ac:dyDescent="0.25">
      <c r="A8496" s="1" t="s">
        <v>8946</v>
      </c>
      <c r="B8496" s="1">
        <v>293.95339398000004</v>
      </c>
      <c r="C8496" s="5">
        <f t="shared" si="132"/>
        <v>133.33490788217617</v>
      </c>
      <c r="D8496" s="1" t="s">
        <v>8222</v>
      </c>
    </row>
    <row r="8497" spans="1:4" x14ac:dyDescent="0.25">
      <c r="A8497" s="1" t="s">
        <v>188</v>
      </c>
      <c r="B8497" s="1">
        <v>53.908126320000001</v>
      </c>
      <c r="C8497" s="5">
        <f t="shared" si="132"/>
        <v>24.452294833741441</v>
      </c>
      <c r="D8497" s="1" t="s">
        <v>8222</v>
      </c>
    </row>
    <row r="8498" spans="1:4" x14ac:dyDescent="0.25">
      <c r="A8498" s="1" t="s">
        <v>1076</v>
      </c>
      <c r="B8498" s="1">
        <v>4454.1561441899994</v>
      </c>
      <c r="C8498" s="5">
        <f t="shared" si="132"/>
        <v>2020.3695937554303</v>
      </c>
      <c r="D8498" s="1" t="s">
        <v>8222</v>
      </c>
    </row>
    <row r="8499" spans="1:4" x14ac:dyDescent="0.25">
      <c r="A8499" s="1" t="s">
        <v>199</v>
      </c>
      <c r="B8499" s="1">
        <v>2210.1663059899997</v>
      </c>
      <c r="C8499" s="5">
        <f t="shared" si="132"/>
        <v>1002.513755066616</v>
      </c>
      <c r="D8499" s="1" t="s">
        <v>8222</v>
      </c>
    </row>
    <row r="8500" spans="1:4" x14ac:dyDescent="0.25">
      <c r="A8500" s="1" t="s">
        <v>163</v>
      </c>
      <c r="B8500" s="1">
        <v>4313.5810300200001</v>
      </c>
      <c r="C8500" s="5">
        <f t="shared" si="132"/>
        <v>1956.6058465688318</v>
      </c>
      <c r="D8500" s="1" t="s">
        <v>8222</v>
      </c>
    </row>
    <row r="8501" spans="1:4" x14ac:dyDescent="0.25">
      <c r="A8501" s="1" t="s">
        <v>8947</v>
      </c>
      <c r="B8501" s="1">
        <v>961.10705714999983</v>
      </c>
      <c r="C8501" s="5">
        <f t="shared" si="132"/>
        <v>435.9504722667827</v>
      </c>
      <c r="D8501" s="1" t="s">
        <v>8222</v>
      </c>
    </row>
    <row r="8502" spans="1:4" x14ac:dyDescent="0.25">
      <c r="A8502" s="1" t="s">
        <v>8948</v>
      </c>
      <c r="B8502" s="1">
        <v>7380.8911945100035</v>
      </c>
      <c r="C8502" s="5">
        <f t="shared" si="132"/>
        <v>3347.9131987001815</v>
      </c>
      <c r="D8502" s="1" t="s">
        <v>8222</v>
      </c>
    </row>
    <row r="8503" spans="1:4" x14ac:dyDescent="0.25">
      <c r="A8503" s="1" t="s">
        <v>139</v>
      </c>
      <c r="B8503" s="1">
        <v>7809.3101570399995</v>
      </c>
      <c r="C8503" s="5">
        <f t="shared" si="132"/>
        <v>3542.2406127520876</v>
      </c>
      <c r="D8503" s="1" t="s">
        <v>8222</v>
      </c>
    </row>
    <row r="8504" spans="1:4" x14ac:dyDescent="0.25">
      <c r="A8504" s="1" t="s">
        <v>200</v>
      </c>
      <c r="B8504" s="1">
        <v>2415.1880346200001</v>
      </c>
      <c r="C8504" s="5">
        <f t="shared" si="132"/>
        <v>1095.5099709993551</v>
      </c>
      <c r="D8504" s="1" t="s">
        <v>8222</v>
      </c>
    </row>
    <row r="8505" spans="1:4" x14ac:dyDescent="0.25">
      <c r="A8505" s="1" t="s">
        <v>192</v>
      </c>
      <c r="B8505" s="1">
        <v>3573.5315071399996</v>
      </c>
      <c r="C8505" s="5">
        <f t="shared" si="132"/>
        <v>1620.9253033866466</v>
      </c>
      <c r="D8505" s="1" t="s">
        <v>8222</v>
      </c>
    </row>
    <row r="8506" spans="1:4" x14ac:dyDescent="0.25">
      <c r="A8506" s="1" t="s">
        <v>133</v>
      </c>
      <c r="B8506" s="1">
        <v>4102.3380241999994</v>
      </c>
      <c r="C8506" s="5">
        <f t="shared" si="132"/>
        <v>1860.7877090729262</v>
      </c>
      <c r="D8506" s="1" t="s">
        <v>8222</v>
      </c>
    </row>
    <row r="8507" spans="1:4" x14ac:dyDescent="0.25">
      <c r="A8507" s="1" t="s">
        <v>8949</v>
      </c>
      <c r="B8507" s="1">
        <v>16434.695564969996</v>
      </c>
      <c r="C8507" s="5">
        <f t="shared" si="132"/>
        <v>7454.6464307058704</v>
      </c>
      <c r="D8507" s="1" t="s">
        <v>8222</v>
      </c>
    </row>
    <row r="8508" spans="1:4" x14ac:dyDescent="0.25">
      <c r="A8508" s="1" t="s">
        <v>8950</v>
      </c>
      <c r="B8508" s="1">
        <v>785.02429741000003</v>
      </c>
      <c r="C8508" s="5">
        <f t="shared" si="132"/>
        <v>356.08074111079674</v>
      </c>
      <c r="D8508" s="1" t="s">
        <v>8222</v>
      </c>
    </row>
    <row r="8509" spans="1:4" x14ac:dyDescent="0.25">
      <c r="A8509" s="1" t="s">
        <v>8951</v>
      </c>
      <c r="B8509" s="1">
        <v>4023.8132321000007</v>
      </c>
      <c r="C8509" s="5">
        <f t="shared" si="132"/>
        <v>1825.1694915747034</v>
      </c>
      <c r="D8509" s="1" t="s">
        <v>8222</v>
      </c>
    </row>
    <row r="8510" spans="1:4" x14ac:dyDescent="0.25">
      <c r="A8510" s="1" t="s">
        <v>8952</v>
      </c>
      <c r="B8510" s="1">
        <v>2775.2850794099995</v>
      </c>
      <c r="C8510" s="5">
        <f t="shared" si="132"/>
        <v>1258.8471097397405</v>
      </c>
      <c r="D8510" s="1" t="s">
        <v>8222</v>
      </c>
    </row>
    <row r="8511" spans="1:4" x14ac:dyDescent="0.25">
      <c r="A8511" s="1" t="s">
        <v>8953</v>
      </c>
      <c r="B8511" s="1">
        <v>10553.059760460001</v>
      </c>
      <c r="C8511" s="5">
        <f t="shared" si="132"/>
        <v>4786.7834828665727</v>
      </c>
      <c r="D8511" s="1" t="s">
        <v>8222</v>
      </c>
    </row>
    <row r="8512" spans="1:4" x14ac:dyDescent="0.25">
      <c r="A8512" s="1" t="s">
        <v>8954</v>
      </c>
      <c r="B8512" s="1">
        <v>3611.0306958200003</v>
      </c>
      <c r="C8512" s="5">
        <f t="shared" si="132"/>
        <v>1637.9346353783856</v>
      </c>
      <c r="D8512" s="1" t="s">
        <v>8222</v>
      </c>
    </row>
    <row r="8513" spans="1:4" x14ac:dyDescent="0.25">
      <c r="A8513" s="1" t="s">
        <v>8955</v>
      </c>
      <c r="B8513" s="1">
        <v>15724.067035400003</v>
      </c>
      <c r="C8513" s="5">
        <f t="shared" si="132"/>
        <v>7132.3110147211582</v>
      </c>
      <c r="D8513" s="1" t="s">
        <v>8222</v>
      </c>
    </row>
    <row r="8514" spans="1:4" x14ac:dyDescent="0.25">
      <c r="A8514" s="1" t="s">
        <v>8956</v>
      </c>
      <c r="B8514" s="1">
        <v>1184.4229829799997</v>
      </c>
      <c r="C8514" s="5">
        <f t="shared" si="132"/>
        <v>537.24478969586403</v>
      </c>
      <c r="D8514" s="1" t="s">
        <v>8222</v>
      </c>
    </row>
    <row r="8515" spans="1:4" x14ac:dyDescent="0.25">
      <c r="A8515" s="1" t="s">
        <v>8957</v>
      </c>
      <c r="B8515" s="1">
        <v>988.02394333000007</v>
      </c>
      <c r="C8515" s="5">
        <f t="shared" ref="C8515:C8578" si="133">0.453592*B8515</f>
        <v>448.15975650294138</v>
      </c>
      <c r="D8515" s="1" t="s">
        <v>8222</v>
      </c>
    </row>
    <row r="8516" spans="1:4" x14ac:dyDescent="0.25">
      <c r="A8516" s="1" t="s">
        <v>8958</v>
      </c>
      <c r="B8516" s="1">
        <v>1200.8971012300001</v>
      </c>
      <c r="C8516" s="5">
        <f t="shared" si="133"/>
        <v>544.71731794111815</v>
      </c>
      <c r="D8516" s="1" t="s">
        <v>8222</v>
      </c>
    </row>
    <row r="8517" spans="1:4" x14ac:dyDescent="0.25">
      <c r="A8517" s="1" t="s">
        <v>8959</v>
      </c>
      <c r="B8517" s="1">
        <v>557.00118282000005</v>
      </c>
      <c r="C8517" s="5">
        <f t="shared" si="133"/>
        <v>252.65128051768946</v>
      </c>
      <c r="D8517" s="1" t="s">
        <v>8222</v>
      </c>
    </row>
    <row r="8518" spans="1:4" x14ac:dyDescent="0.25">
      <c r="A8518" s="1" t="s">
        <v>8960</v>
      </c>
      <c r="B8518" s="1">
        <v>1181.6003176199997</v>
      </c>
      <c r="C8518" s="5">
        <f t="shared" si="133"/>
        <v>535.9644512698909</v>
      </c>
      <c r="D8518" s="1" t="s">
        <v>8222</v>
      </c>
    </row>
    <row r="8519" spans="1:4" x14ac:dyDescent="0.25">
      <c r="A8519" s="1" t="s">
        <v>8961</v>
      </c>
      <c r="B8519" s="1">
        <v>1423.9314042799999</v>
      </c>
      <c r="C8519" s="5">
        <f t="shared" si="133"/>
        <v>645.88389353017374</v>
      </c>
      <c r="D8519" s="1" t="s">
        <v>8222</v>
      </c>
    </row>
    <row r="8520" spans="1:4" x14ac:dyDescent="0.25">
      <c r="A8520" s="1" t="s">
        <v>8962</v>
      </c>
      <c r="B8520" s="1">
        <v>2490.6160619000002</v>
      </c>
      <c r="C8520" s="5">
        <f t="shared" si="133"/>
        <v>1129.723520749345</v>
      </c>
      <c r="D8520" s="1" t="s">
        <v>8222</v>
      </c>
    </row>
    <row r="8521" spans="1:4" x14ac:dyDescent="0.25">
      <c r="A8521" s="1" t="s">
        <v>8963</v>
      </c>
      <c r="B8521" s="1">
        <v>826.0076293799998</v>
      </c>
      <c r="C8521" s="5">
        <f t="shared" si="133"/>
        <v>374.67045262573288</v>
      </c>
      <c r="D8521" s="1" t="s">
        <v>8222</v>
      </c>
    </row>
    <row r="8522" spans="1:4" x14ac:dyDescent="0.25">
      <c r="A8522" s="1" t="s">
        <v>8964</v>
      </c>
      <c r="B8522" s="1">
        <v>4881.7030954200018</v>
      </c>
      <c r="C8522" s="5">
        <f t="shared" si="133"/>
        <v>2214.3014704577495</v>
      </c>
      <c r="D8522" s="1" t="s">
        <v>8222</v>
      </c>
    </row>
    <row r="8523" spans="1:4" x14ac:dyDescent="0.25">
      <c r="A8523" s="1" t="s">
        <v>8965</v>
      </c>
      <c r="B8523" s="1">
        <v>967.53569254000013</v>
      </c>
      <c r="C8523" s="5">
        <f t="shared" si="133"/>
        <v>438.86644985060371</v>
      </c>
      <c r="D8523" s="1" t="s">
        <v>8222</v>
      </c>
    </row>
    <row r="8524" spans="1:4" x14ac:dyDescent="0.25">
      <c r="A8524" s="1" t="s">
        <v>8966</v>
      </c>
      <c r="B8524" s="1">
        <v>3120.2759944600002</v>
      </c>
      <c r="C8524" s="5">
        <f t="shared" si="133"/>
        <v>1415.3322288791005</v>
      </c>
      <c r="D8524" s="1" t="s">
        <v>8222</v>
      </c>
    </row>
    <row r="8525" spans="1:4" x14ac:dyDescent="0.25">
      <c r="A8525" s="1" t="s">
        <v>8967</v>
      </c>
      <c r="B8525" s="1">
        <v>1655.2731048799999</v>
      </c>
      <c r="C8525" s="5">
        <f t="shared" si="133"/>
        <v>750.81863818872887</v>
      </c>
      <c r="D8525" s="1" t="s">
        <v>8222</v>
      </c>
    </row>
    <row r="8526" spans="1:4" x14ac:dyDescent="0.25">
      <c r="A8526" s="1" t="s">
        <v>8968</v>
      </c>
      <c r="B8526" s="1">
        <v>159.4380879</v>
      </c>
      <c r="C8526" s="5">
        <f t="shared" si="133"/>
        <v>72.319841166736794</v>
      </c>
      <c r="D8526" s="1" t="s">
        <v>8222</v>
      </c>
    </row>
    <row r="8527" spans="1:4" x14ac:dyDescent="0.25">
      <c r="A8527" s="1" t="s">
        <v>8969</v>
      </c>
      <c r="B8527" s="1">
        <v>409.24441890000003</v>
      </c>
      <c r="C8527" s="5">
        <f t="shared" si="133"/>
        <v>185.62999445768881</v>
      </c>
      <c r="D8527" s="1" t="s">
        <v>8222</v>
      </c>
    </row>
    <row r="8528" spans="1:4" x14ac:dyDescent="0.25">
      <c r="A8528" s="1" t="s">
        <v>8970</v>
      </c>
      <c r="B8528" s="1">
        <v>1478.0935762399999</v>
      </c>
      <c r="C8528" s="5">
        <f t="shared" si="133"/>
        <v>670.45142143385408</v>
      </c>
      <c r="D8528" s="1" t="s">
        <v>8222</v>
      </c>
    </row>
    <row r="8529" spans="1:4" x14ac:dyDescent="0.25">
      <c r="A8529" s="1" t="s">
        <v>8971</v>
      </c>
      <c r="B8529" s="1">
        <v>1024.8876186</v>
      </c>
      <c r="C8529" s="5">
        <f t="shared" si="133"/>
        <v>464.88082469601119</v>
      </c>
      <c r="D8529" s="1" t="s">
        <v>8222</v>
      </c>
    </row>
    <row r="8530" spans="1:4" x14ac:dyDescent="0.25">
      <c r="A8530" s="1" t="s">
        <v>8972</v>
      </c>
      <c r="B8530" s="1">
        <v>5020.1543848399979</v>
      </c>
      <c r="C8530" s="5">
        <f t="shared" si="133"/>
        <v>2277.1018677283441</v>
      </c>
      <c r="D8530" s="1" t="s">
        <v>8222</v>
      </c>
    </row>
    <row r="8531" spans="1:4" x14ac:dyDescent="0.25">
      <c r="A8531" s="1" t="s">
        <v>8973</v>
      </c>
      <c r="B8531" s="1">
        <v>1462.0951304800001</v>
      </c>
      <c r="C8531" s="5">
        <f t="shared" si="133"/>
        <v>663.19465442468424</v>
      </c>
      <c r="D8531" s="1" t="s">
        <v>8222</v>
      </c>
    </row>
    <row r="8532" spans="1:4" x14ac:dyDescent="0.25">
      <c r="A8532" s="1" t="s">
        <v>8974</v>
      </c>
      <c r="B8532" s="1">
        <v>8328.4562514600002</v>
      </c>
      <c r="C8532" s="5">
        <f t="shared" si="133"/>
        <v>3777.7211280122442</v>
      </c>
      <c r="D8532" s="1" t="s">
        <v>8222</v>
      </c>
    </row>
    <row r="8533" spans="1:4" x14ac:dyDescent="0.25">
      <c r="A8533" s="1" t="s">
        <v>8975</v>
      </c>
      <c r="B8533" s="1">
        <v>195.40367814999999</v>
      </c>
      <c r="C8533" s="5">
        <f t="shared" si="133"/>
        <v>88.633545179414796</v>
      </c>
      <c r="D8533" s="1" t="s">
        <v>8222</v>
      </c>
    </row>
    <row r="8534" spans="1:4" x14ac:dyDescent="0.25">
      <c r="A8534" s="1" t="s">
        <v>8976</v>
      </c>
      <c r="B8534" s="1">
        <v>6101.7173133000015</v>
      </c>
      <c r="C8534" s="5">
        <f t="shared" si="133"/>
        <v>2767.6901595743743</v>
      </c>
      <c r="D8534" s="1" t="s">
        <v>8222</v>
      </c>
    </row>
    <row r="8535" spans="1:4" x14ac:dyDescent="0.25">
      <c r="A8535" s="1" t="s">
        <v>8977</v>
      </c>
      <c r="B8535" s="1">
        <v>8431.5700684299991</v>
      </c>
      <c r="C8535" s="5">
        <f t="shared" si="133"/>
        <v>3824.4927304793</v>
      </c>
      <c r="D8535" s="1" t="s">
        <v>8222</v>
      </c>
    </row>
    <row r="8536" spans="1:4" x14ac:dyDescent="0.25">
      <c r="A8536" s="1" t="s">
        <v>8978</v>
      </c>
      <c r="B8536" s="1">
        <v>4865.3519569</v>
      </c>
      <c r="C8536" s="5">
        <f t="shared" si="133"/>
        <v>2206.8847248341849</v>
      </c>
      <c r="D8536" s="1" t="s">
        <v>8222</v>
      </c>
    </row>
    <row r="8537" spans="1:4" x14ac:dyDescent="0.25">
      <c r="A8537" s="1" t="s">
        <v>8979</v>
      </c>
      <c r="B8537" s="1">
        <v>2579.0513600299987</v>
      </c>
      <c r="C8537" s="5">
        <f t="shared" si="133"/>
        <v>1169.8370644987272</v>
      </c>
      <c r="D8537" s="1" t="s">
        <v>8222</v>
      </c>
    </row>
    <row r="8538" spans="1:4" x14ac:dyDescent="0.25">
      <c r="A8538" s="1" t="s">
        <v>8980</v>
      </c>
      <c r="B8538" s="1">
        <v>670.86778835999996</v>
      </c>
      <c r="C8538" s="5">
        <f t="shared" si="133"/>
        <v>304.30026185778911</v>
      </c>
      <c r="D8538" s="1" t="s">
        <v>8222</v>
      </c>
    </row>
    <row r="8539" spans="1:4" x14ac:dyDescent="0.25">
      <c r="A8539" s="1" t="s">
        <v>8981</v>
      </c>
      <c r="B8539" s="1">
        <v>59.123677399999991</v>
      </c>
      <c r="C8539" s="5">
        <f t="shared" si="133"/>
        <v>26.818027079220794</v>
      </c>
      <c r="D8539" s="1" t="s">
        <v>8222</v>
      </c>
    </row>
    <row r="8540" spans="1:4" x14ac:dyDescent="0.25">
      <c r="A8540" s="1" t="s">
        <v>8982</v>
      </c>
      <c r="B8540" s="1">
        <v>422.16120927999998</v>
      </c>
      <c r="C8540" s="5">
        <f t="shared" si="133"/>
        <v>191.48894723973376</v>
      </c>
      <c r="D8540" s="1" t="s">
        <v>8222</v>
      </c>
    </row>
    <row r="8541" spans="1:4" x14ac:dyDescent="0.25">
      <c r="A8541" s="1" t="s">
        <v>8983</v>
      </c>
      <c r="B8541" s="1">
        <v>1832.9271618200005</v>
      </c>
      <c r="C8541" s="5">
        <f t="shared" si="133"/>
        <v>831.40109718425765</v>
      </c>
      <c r="D8541" s="1" t="s">
        <v>8222</v>
      </c>
    </row>
    <row r="8542" spans="1:4" x14ac:dyDescent="0.25">
      <c r="A8542" s="1" t="s">
        <v>8984</v>
      </c>
      <c r="B8542" s="1">
        <v>7660.4925359199988</v>
      </c>
      <c r="C8542" s="5">
        <f t="shared" si="133"/>
        <v>3474.7381303530242</v>
      </c>
      <c r="D8542" s="1" t="s">
        <v>8222</v>
      </c>
    </row>
    <row r="8543" spans="1:4" x14ac:dyDescent="0.25">
      <c r="A8543" s="1" t="s">
        <v>8985</v>
      </c>
      <c r="B8543" s="1">
        <v>491.61558092000001</v>
      </c>
      <c r="C8543" s="5">
        <f t="shared" si="133"/>
        <v>222.99289458066465</v>
      </c>
      <c r="D8543" s="1" t="s">
        <v>8222</v>
      </c>
    </row>
    <row r="8544" spans="1:4" x14ac:dyDescent="0.25">
      <c r="A8544" s="1" t="s">
        <v>8986</v>
      </c>
      <c r="B8544" s="1">
        <v>21.450604499999997</v>
      </c>
      <c r="C8544" s="5">
        <f t="shared" si="133"/>
        <v>9.7298225963639986</v>
      </c>
      <c r="D8544" s="1" t="s">
        <v>8222</v>
      </c>
    </row>
    <row r="8545" spans="1:4" x14ac:dyDescent="0.25">
      <c r="A8545" s="1" t="s">
        <v>8987</v>
      </c>
      <c r="B8545" s="1">
        <v>4238.3478204300009</v>
      </c>
      <c r="C8545" s="5">
        <f t="shared" si="133"/>
        <v>1922.4806645644849</v>
      </c>
      <c r="D8545" s="1" t="s">
        <v>8222</v>
      </c>
    </row>
    <row r="8546" spans="1:4" x14ac:dyDescent="0.25">
      <c r="A8546" s="1" t="s">
        <v>8988</v>
      </c>
      <c r="B8546" s="1">
        <v>3392.8707324000011</v>
      </c>
      <c r="C8546" s="5">
        <f t="shared" si="133"/>
        <v>1538.9790212507812</v>
      </c>
      <c r="D8546" s="1" t="s">
        <v>8222</v>
      </c>
    </row>
    <row r="8547" spans="1:4" x14ac:dyDescent="0.25">
      <c r="A8547" s="1" t="s">
        <v>8989</v>
      </c>
      <c r="B8547" s="1">
        <v>280.39872572000007</v>
      </c>
      <c r="C8547" s="5">
        <f t="shared" si="133"/>
        <v>127.18661879678628</v>
      </c>
      <c r="D8547" s="1" t="s">
        <v>8222</v>
      </c>
    </row>
    <row r="8548" spans="1:4" x14ac:dyDescent="0.25">
      <c r="A8548" s="1" t="s">
        <v>8990</v>
      </c>
      <c r="B8548" s="1">
        <v>4232.4675134900008</v>
      </c>
      <c r="C8548" s="5">
        <f t="shared" si="133"/>
        <v>1919.8134043789564</v>
      </c>
      <c r="D8548" s="1" t="s">
        <v>8222</v>
      </c>
    </row>
    <row r="8549" spans="1:4" x14ac:dyDescent="0.25">
      <c r="A8549" s="1" t="s">
        <v>8991</v>
      </c>
      <c r="B8549" s="1">
        <v>3624.5452799999998</v>
      </c>
      <c r="C8549" s="5">
        <f t="shared" si="133"/>
        <v>1644.0647426457599</v>
      </c>
      <c r="D8549" s="1" t="s">
        <v>8222</v>
      </c>
    </row>
    <row r="8550" spans="1:4" x14ac:dyDescent="0.25">
      <c r="A8550" s="1" t="s">
        <v>8992</v>
      </c>
      <c r="B8550" s="1">
        <v>179.04702180000001</v>
      </c>
      <c r="C8550" s="5">
        <f t="shared" si="133"/>
        <v>81.214296712305597</v>
      </c>
      <c r="D8550" s="1" t="s">
        <v>8222</v>
      </c>
    </row>
    <row r="8551" spans="1:4" x14ac:dyDescent="0.25">
      <c r="A8551" s="1" t="s">
        <v>8993</v>
      </c>
      <c r="B8551" s="1">
        <v>5085.9047521000011</v>
      </c>
      <c r="C8551" s="5">
        <f t="shared" si="133"/>
        <v>2306.9257083145435</v>
      </c>
      <c r="D8551" s="1" t="s">
        <v>8222</v>
      </c>
    </row>
    <row r="8552" spans="1:4" x14ac:dyDescent="0.25">
      <c r="A8552" s="1" t="s">
        <v>8994</v>
      </c>
      <c r="B8552" s="1">
        <v>2485.4278063600009</v>
      </c>
      <c r="C8552" s="5">
        <f t="shared" si="133"/>
        <v>1127.3701695424454</v>
      </c>
      <c r="D8552" s="1" t="s">
        <v>8222</v>
      </c>
    </row>
    <row r="8553" spans="1:4" x14ac:dyDescent="0.25">
      <c r="A8553" s="1" t="s">
        <v>8995</v>
      </c>
      <c r="B8553" s="1">
        <v>3259.3893803000005</v>
      </c>
      <c r="C8553" s="5">
        <f t="shared" si="133"/>
        <v>1478.4329477890378</v>
      </c>
      <c r="D8553" s="1" t="s">
        <v>8222</v>
      </c>
    </row>
    <row r="8554" spans="1:4" x14ac:dyDescent="0.25">
      <c r="A8554" s="1" t="s">
        <v>8996</v>
      </c>
      <c r="B8554" s="1">
        <v>2442.4553436000001</v>
      </c>
      <c r="C8554" s="5">
        <f t="shared" si="133"/>
        <v>1107.8782042142113</v>
      </c>
      <c r="D8554" s="1" t="s">
        <v>8222</v>
      </c>
    </row>
    <row r="8555" spans="1:4" x14ac:dyDescent="0.25">
      <c r="A8555" s="1" t="s">
        <v>8997</v>
      </c>
      <c r="B8555" s="1">
        <v>1887.2789153800002</v>
      </c>
      <c r="C8555" s="5">
        <f t="shared" si="133"/>
        <v>856.05461778504502</v>
      </c>
      <c r="D8555" s="1" t="s">
        <v>8222</v>
      </c>
    </row>
    <row r="8556" spans="1:4" x14ac:dyDescent="0.25">
      <c r="A8556" s="1" t="s">
        <v>8998</v>
      </c>
      <c r="B8556" s="1">
        <v>189.31811140000002</v>
      </c>
      <c r="C8556" s="5">
        <f t="shared" si="133"/>
        <v>85.873180786148808</v>
      </c>
      <c r="D8556" s="1" t="s">
        <v>8222</v>
      </c>
    </row>
    <row r="8557" spans="1:4" x14ac:dyDescent="0.25">
      <c r="A8557" s="1" t="s">
        <v>8999</v>
      </c>
      <c r="B8557" s="1">
        <v>12157.338598799997</v>
      </c>
      <c r="C8557" s="5">
        <f t="shared" si="133"/>
        <v>5514.4715297068878</v>
      </c>
      <c r="D8557" s="1" t="s">
        <v>8222</v>
      </c>
    </row>
    <row r="8558" spans="1:4" x14ac:dyDescent="0.25">
      <c r="A8558" s="1" t="s">
        <v>9000</v>
      </c>
      <c r="B8558" s="1">
        <v>3725.8395492600002</v>
      </c>
      <c r="C8558" s="5">
        <f t="shared" si="133"/>
        <v>1690.0110128279421</v>
      </c>
      <c r="D8558" s="1" t="s">
        <v>8222</v>
      </c>
    </row>
    <row r="8559" spans="1:4" x14ac:dyDescent="0.25">
      <c r="A8559" s="1" t="s">
        <v>9001</v>
      </c>
      <c r="B8559" s="1">
        <v>6907.7324155000024</v>
      </c>
      <c r="C8559" s="5">
        <f t="shared" si="133"/>
        <v>3133.2921618114769</v>
      </c>
      <c r="D8559" s="1" t="s">
        <v>8222</v>
      </c>
    </row>
    <row r="8560" spans="1:4" x14ac:dyDescent="0.25">
      <c r="A8560" s="1" t="s">
        <v>9002</v>
      </c>
      <c r="B8560" s="1">
        <v>3988.3159947300005</v>
      </c>
      <c r="C8560" s="5">
        <f t="shared" si="133"/>
        <v>1809.0682286815704</v>
      </c>
      <c r="D8560" s="1" t="s">
        <v>8222</v>
      </c>
    </row>
    <row r="8561" spans="1:4" x14ac:dyDescent="0.25">
      <c r="A8561" s="1" t="s">
        <v>9003</v>
      </c>
      <c r="B8561" s="1">
        <v>4702.8417841699993</v>
      </c>
      <c r="C8561" s="5">
        <f t="shared" si="133"/>
        <v>2133.1714105652381</v>
      </c>
      <c r="D8561" s="1" t="s">
        <v>8222</v>
      </c>
    </row>
    <row r="8562" spans="1:4" x14ac:dyDescent="0.25">
      <c r="A8562" s="1" t="s">
        <v>9004</v>
      </c>
      <c r="B8562" s="1">
        <v>5469.6501456000005</v>
      </c>
      <c r="C8562" s="5">
        <f t="shared" si="133"/>
        <v>2480.9895488429956</v>
      </c>
      <c r="D8562" s="1" t="s">
        <v>8222</v>
      </c>
    </row>
    <row r="8563" spans="1:4" x14ac:dyDescent="0.25">
      <c r="A8563" s="1" t="s">
        <v>9005</v>
      </c>
      <c r="B8563" s="1">
        <v>3063.8884037799999</v>
      </c>
      <c r="C8563" s="5">
        <f t="shared" si="133"/>
        <v>1389.7552688473777</v>
      </c>
      <c r="D8563" s="1" t="s">
        <v>8222</v>
      </c>
    </row>
    <row r="8564" spans="1:4" x14ac:dyDescent="0.25">
      <c r="A8564" s="1" t="s">
        <v>9006</v>
      </c>
      <c r="B8564" s="1">
        <v>877.82425529999989</v>
      </c>
      <c r="C8564" s="5">
        <f t="shared" si="133"/>
        <v>398.17405961003755</v>
      </c>
      <c r="D8564" s="1" t="s">
        <v>8222</v>
      </c>
    </row>
    <row r="8565" spans="1:4" x14ac:dyDescent="0.25">
      <c r="A8565" s="1" t="s">
        <v>9007</v>
      </c>
      <c r="B8565" s="1">
        <v>19405.093971789996</v>
      </c>
      <c r="C8565" s="5">
        <f t="shared" si="133"/>
        <v>8801.9953848521673</v>
      </c>
      <c r="D8565" s="1" t="s">
        <v>8222</v>
      </c>
    </row>
    <row r="8566" spans="1:4" x14ac:dyDescent="0.25">
      <c r="A8566" s="1" t="s">
        <v>9008</v>
      </c>
      <c r="B8566" s="1">
        <v>11996.448669180003</v>
      </c>
      <c r="C8566" s="5">
        <f t="shared" si="133"/>
        <v>5441.493144750696</v>
      </c>
      <c r="D8566" s="1" t="s">
        <v>8222</v>
      </c>
    </row>
    <row r="8567" spans="1:4" x14ac:dyDescent="0.25">
      <c r="A8567" s="1" t="s">
        <v>9009</v>
      </c>
      <c r="B8567" s="1">
        <v>643.34494170000005</v>
      </c>
      <c r="C8567" s="5">
        <f t="shared" si="133"/>
        <v>291.81611879558642</v>
      </c>
      <c r="D8567" s="1" t="s">
        <v>8222</v>
      </c>
    </row>
    <row r="8568" spans="1:4" x14ac:dyDescent="0.25">
      <c r="A8568" s="1" t="s">
        <v>9010</v>
      </c>
      <c r="B8568" s="1">
        <v>73.666396000000006</v>
      </c>
      <c r="C8568" s="5">
        <f t="shared" si="133"/>
        <v>33.414487894432</v>
      </c>
      <c r="D8568" s="1" t="s">
        <v>8222</v>
      </c>
    </row>
    <row r="8569" spans="1:4" x14ac:dyDescent="0.25">
      <c r="A8569" s="1" t="s">
        <v>9011</v>
      </c>
      <c r="B8569" s="1">
        <v>12591.58585922</v>
      </c>
      <c r="C8569" s="5">
        <f t="shared" si="133"/>
        <v>5711.4426130553184</v>
      </c>
      <c r="D8569" s="1" t="s">
        <v>8222</v>
      </c>
    </row>
    <row r="8570" spans="1:4" x14ac:dyDescent="0.25">
      <c r="A8570" s="1" t="s">
        <v>9012</v>
      </c>
      <c r="B8570" s="1">
        <v>7032.6690078700012</v>
      </c>
      <c r="C8570" s="5">
        <f t="shared" si="133"/>
        <v>3189.9624006177696</v>
      </c>
      <c r="D8570" s="1" t="s">
        <v>8222</v>
      </c>
    </row>
    <row r="8571" spans="1:4" x14ac:dyDescent="0.25">
      <c r="A8571" s="1" t="s">
        <v>9013</v>
      </c>
      <c r="B8571" s="1">
        <v>2579.8322149599985</v>
      </c>
      <c r="C8571" s="5">
        <f t="shared" si="133"/>
        <v>1170.1912540481355</v>
      </c>
      <c r="D8571" s="1" t="s">
        <v>8222</v>
      </c>
    </row>
    <row r="8572" spans="1:4" x14ac:dyDescent="0.25">
      <c r="A8572" s="1" t="s">
        <v>9014</v>
      </c>
      <c r="B8572" s="1">
        <v>71.880621360000006</v>
      </c>
      <c r="C8572" s="5">
        <f t="shared" si="133"/>
        <v>32.604474803925122</v>
      </c>
      <c r="D8572" s="1" t="s">
        <v>8222</v>
      </c>
    </row>
    <row r="8573" spans="1:4" x14ac:dyDescent="0.25">
      <c r="A8573" s="1" t="s">
        <v>9015</v>
      </c>
      <c r="B8573" s="1">
        <v>632.11323819999996</v>
      </c>
      <c r="C8573" s="5">
        <f t="shared" si="133"/>
        <v>286.72150794161439</v>
      </c>
      <c r="D8573" s="1" t="s">
        <v>8222</v>
      </c>
    </row>
    <row r="8574" spans="1:4" x14ac:dyDescent="0.25">
      <c r="A8574" s="1" t="s">
        <v>9016</v>
      </c>
      <c r="B8574" s="1">
        <v>6578.5668737700025</v>
      </c>
      <c r="C8574" s="5">
        <f t="shared" si="133"/>
        <v>2983.9853054070832</v>
      </c>
      <c r="D8574" s="1" t="s">
        <v>8222</v>
      </c>
    </row>
    <row r="8575" spans="1:4" x14ac:dyDescent="0.25">
      <c r="A8575" s="1" t="s">
        <v>9017</v>
      </c>
      <c r="B8575" s="1">
        <v>819.73707164000029</v>
      </c>
      <c r="C8575" s="5">
        <f t="shared" si="133"/>
        <v>371.82617779933099</v>
      </c>
      <c r="D8575" s="1" t="s">
        <v>8222</v>
      </c>
    </row>
    <row r="8576" spans="1:4" x14ac:dyDescent="0.25">
      <c r="A8576" s="1" t="s">
        <v>9018</v>
      </c>
      <c r="B8576" s="1">
        <v>500.64709200000004</v>
      </c>
      <c r="C8576" s="5">
        <f t="shared" si="133"/>
        <v>227.08951575446403</v>
      </c>
      <c r="D8576" s="1" t="s">
        <v>8222</v>
      </c>
    </row>
    <row r="8577" spans="1:4" x14ac:dyDescent="0.25">
      <c r="A8577" s="1" t="s">
        <v>9019</v>
      </c>
      <c r="B8577" s="1">
        <v>1378.9585692500004</v>
      </c>
      <c r="C8577" s="5">
        <f t="shared" si="133"/>
        <v>625.48457534324621</v>
      </c>
      <c r="D8577" s="1" t="s">
        <v>8222</v>
      </c>
    </row>
    <row r="8578" spans="1:4" x14ac:dyDescent="0.25">
      <c r="A8578" s="1" t="s">
        <v>9020</v>
      </c>
      <c r="B8578" s="1">
        <v>97.3004684</v>
      </c>
      <c r="C8578" s="5">
        <f t="shared" si="133"/>
        <v>44.134714062492797</v>
      </c>
      <c r="D8578" s="1" t="s">
        <v>8222</v>
      </c>
    </row>
    <row r="8579" spans="1:4" x14ac:dyDescent="0.25">
      <c r="A8579" s="1" t="s">
        <v>9021</v>
      </c>
      <c r="B8579" s="1">
        <v>4007.6924721599999</v>
      </c>
      <c r="C8579" s="5">
        <f t="shared" ref="C8579:C8642" si="134">0.453592*B8579</f>
        <v>1817.8572438319986</v>
      </c>
      <c r="D8579" s="1" t="s">
        <v>8222</v>
      </c>
    </row>
    <row r="8580" spans="1:4" x14ac:dyDescent="0.25">
      <c r="A8580" s="1" t="s">
        <v>9022</v>
      </c>
      <c r="B8580" s="1">
        <v>137.51310319999999</v>
      </c>
      <c r="C8580" s="5">
        <f t="shared" si="134"/>
        <v>62.374843506694397</v>
      </c>
      <c r="D8580" s="1" t="s">
        <v>8222</v>
      </c>
    </row>
    <row r="8581" spans="1:4" x14ac:dyDescent="0.25">
      <c r="A8581" s="1" t="s">
        <v>9023</v>
      </c>
      <c r="B8581" s="1">
        <v>89.532961599999993</v>
      </c>
      <c r="C8581" s="5">
        <f t="shared" si="134"/>
        <v>40.611435118067199</v>
      </c>
      <c r="D8581" s="1" t="s">
        <v>8222</v>
      </c>
    </row>
    <row r="8582" spans="1:4" x14ac:dyDescent="0.25">
      <c r="A8582" s="1" t="s">
        <v>9024</v>
      </c>
      <c r="B8582" s="1">
        <v>4334.6620774999992</v>
      </c>
      <c r="C8582" s="5">
        <f t="shared" si="134"/>
        <v>1966.1680410573797</v>
      </c>
      <c r="D8582" s="1" t="s">
        <v>8222</v>
      </c>
    </row>
    <row r="8583" spans="1:4" x14ac:dyDescent="0.25">
      <c r="A8583" s="1" t="s">
        <v>9025</v>
      </c>
      <c r="B8583" s="1">
        <v>76.588301900000005</v>
      </c>
      <c r="C8583" s="5">
        <f t="shared" si="134"/>
        <v>34.739841035424803</v>
      </c>
      <c r="D8583" s="1" t="s">
        <v>8222</v>
      </c>
    </row>
    <row r="8584" spans="1:4" x14ac:dyDescent="0.25">
      <c r="A8584" s="1" t="s">
        <v>9026</v>
      </c>
      <c r="B8584" s="1">
        <v>268.01677509999996</v>
      </c>
      <c r="C8584" s="5">
        <f t="shared" si="134"/>
        <v>121.57026505115918</v>
      </c>
      <c r="D8584" s="1" t="s">
        <v>9027</v>
      </c>
    </row>
    <row r="8585" spans="1:4" x14ac:dyDescent="0.25">
      <c r="A8585" s="1" t="s">
        <v>9028</v>
      </c>
      <c r="B8585" s="1">
        <v>8128.4099215400029</v>
      </c>
      <c r="C8585" s="5">
        <f t="shared" si="134"/>
        <v>3686.9817131311729</v>
      </c>
      <c r="D8585" s="1" t="s">
        <v>9027</v>
      </c>
    </row>
    <row r="8586" spans="1:4" x14ac:dyDescent="0.25">
      <c r="A8586" s="1" t="s">
        <v>9029</v>
      </c>
      <c r="B8586" s="1">
        <v>49454.073601710021</v>
      </c>
      <c r="C8586" s="5">
        <f t="shared" si="134"/>
        <v>22431.972153146853</v>
      </c>
      <c r="D8586" s="1" t="s">
        <v>9027</v>
      </c>
    </row>
    <row r="8587" spans="1:4" x14ac:dyDescent="0.25">
      <c r="A8587" s="1" t="s">
        <v>865</v>
      </c>
      <c r="B8587" s="1">
        <v>13819.110577180003</v>
      </c>
      <c r="C8587" s="5">
        <f t="shared" si="134"/>
        <v>6268.238004924232</v>
      </c>
      <c r="D8587" s="1" t="s">
        <v>9027</v>
      </c>
    </row>
    <row r="8588" spans="1:4" x14ac:dyDescent="0.25">
      <c r="A8588" s="1" t="s">
        <v>9030</v>
      </c>
      <c r="B8588" s="1">
        <v>4466.9083237800014</v>
      </c>
      <c r="C8588" s="5">
        <f t="shared" si="134"/>
        <v>2026.1538804000184</v>
      </c>
      <c r="D8588" s="1" t="s">
        <v>9027</v>
      </c>
    </row>
    <row r="8589" spans="1:4" x14ac:dyDescent="0.25">
      <c r="A8589" s="1" t="s">
        <v>9031</v>
      </c>
      <c r="B8589" s="1">
        <v>374.09211439999996</v>
      </c>
      <c r="C8589" s="5">
        <f t="shared" si="134"/>
        <v>169.68519035492477</v>
      </c>
      <c r="D8589" s="1" t="s">
        <v>9027</v>
      </c>
    </row>
    <row r="8590" spans="1:4" x14ac:dyDescent="0.25">
      <c r="A8590" s="1" t="s">
        <v>9032</v>
      </c>
      <c r="B8590" s="1">
        <v>4502.4614876400001</v>
      </c>
      <c r="C8590" s="5">
        <f t="shared" si="134"/>
        <v>2042.280511101603</v>
      </c>
      <c r="D8590" s="1" t="s">
        <v>9027</v>
      </c>
    </row>
    <row r="8591" spans="1:4" x14ac:dyDescent="0.25">
      <c r="A8591" s="1" t="s">
        <v>864</v>
      </c>
      <c r="B8591" s="1">
        <v>7388.7420324400009</v>
      </c>
      <c r="C8591" s="5">
        <f t="shared" si="134"/>
        <v>3351.4742759785249</v>
      </c>
      <c r="D8591" s="1" t="s">
        <v>9027</v>
      </c>
    </row>
    <row r="8592" spans="1:4" x14ac:dyDescent="0.25">
      <c r="A8592" s="1" t="s">
        <v>909</v>
      </c>
      <c r="B8592" s="1">
        <v>5128.9263586999987</v>
      </c>
      <c r="C8592" s="5">
        <f t="shared" si="134"/>
        <v>2326.43996489545</v>
      </c>
      <c r="D8592" s="1" t="s">
        <v>9027</v>
      </c>
    </row>
    <row r="8593" spans="1:4" x14ac:dyDescent="0.25">
      <c r="A8593" s="1" t="s">
        <v>9033</v>
      </c>
      <c r="B8593" s="1">
        <v>9447.1373274800044</v>
      </c>
      <c r="C8593" s="5">
        <f t="shared" si="134"/>
        <v>4285.1459146463103</v>
      </c>
      <c r="D8593" s="1" t="s">
        <v>9027</v>
      </c>
    </row>
    <row r="8594" spans="1:4" x14ac:dyDescent="0.25">
      <c r="A8594" s="1" t="s">
        <v>9034</v>
      </c>
      <c r="B8594" s="1">
        <v>17182.678876849997</v>
      </c>
      <c r="C8594" s="5">
        <f t="shared" si="134"/>
        <v>7793.9256771081436</v>
      </c>
      <c r="D8594" s="1" t="s">
        <v>9027</v>
      </c>
    </row>
    <row r="8595" spans="1:4" x14ac:dyDescent="0.25">
      <c r="A8595" s="1" t="s">
        <v>9035</v>
      </c>
      <c r="B8595" s="1">
        <v>14184.689249809997</v>
      </c>
      <c r="C8595" s="5">
        <f t="shared" si="134"/>
        <v>6434.0615661998163</v>
      </c>
      <c r="D8595" s="1" t="s">
        <v>9027</v>
      </c>
    </row>
    <row r="8596" spans="1:4" x14ac:dyDescent="0.25">
      <c r="A8596" s="1" t="s">
        <v>9036</v>
      </c>
      <c r="B8596" s="1">
        <v>441.40085540000001</v>
      </c>
      <c r="C8596" s="5">
        <f t="shared" si="134"/>
        <v>200.2158968025968</v>
      </c>
      <c r="D8596" s="1" t="s">
        <v>9027</v>
      </c>
    </row>
    <row r="8597" spans="1:4" x14ac:dyDescent="0.25">
      <c r="A8597" s="1" t="s">
        <v>9037</v>
      </c>
      <c r="B8597" s="1">
        <v>4328.96400885</v>
      </c>
      <c r="C8597" s="5">
        <f t="shared" si="134"/>
        <v>1963.5834427022892</v>
      </c>
      <c r="D8597" s="1" t="s">
        <v>9027</v>
      </c>
    </row>
    <row r="8598" spans="1:4" x14ac:dyDescent="0.25">
      <c r="A8598" s="1" t="s">
        <v>9038</v>
      </c>
      <c r="B8598" s="1">
        <v>3869.4645756799996</v>
      </c>
      <c r="C8598" s="5">
        <f t="shared" si="134"/>
        <v>1755.1581758118423</v>
      </c>
      <c r="D8598" s="1" t="s">
        <v>9027</v>
      </c>
    </row>
    <row r="8599" spans="1:4" x14ac:dyDescent="0.25">
      <c r="A8599" s="1" t="s">
        <v>9039</v>
      </c>
      <c r="B8599" s="1">
        <v>11140.59431776</v>
      </c>
      <c r="C8599" s="5">
        <f t="shared" si="134"/>
        <v>5053.2844577813939</v>
      </c>
      <c r="D8599" s="1" t="s">
        <v>9027</v>
      </c>
    </row>
    <row r="8600" spans="1:4" x14ac:dyDescent="0.25">
      <c r="A8600" s="1" t="s">
        <v>9040</v>
      </c>
      <c r="B8600" s="1">
        <v>17928.676909470003</v>
      </c>
      <c r="C8600" s="5">
        <f t="shared" si="134"/>
        <v>8132.3044167203179</v>
      </c>
      <c r="D8600" s="1" t="s">
        <v>9027</v>
      </c>
    </row>
    <row r="8601" spans="1:4" x14ac:dyDescent="0.25">
      <c r="A8601" s="1" t="s">
        <v>9041</v>
      </c>
      <c r="B8601" s="1">
        <v>19583.126222889987</v>
      </c>
      <c r="C8601" s="5">
        <f t="shared" si="134"/>
        <v>8882.7493896931155</v>
      </c>
      <c r="D8601" s="1" t="s">
        <v>9027</v>
      </c>
    </row>
    <row r="8602" spans="1:4" x14ac:dyDescent="0.25">
      <c r="A8602" s="1" t="s">
        <v>9042</v>
      </c>
      <c r="B8602" s="1">
        <v>10271.15861120001</v>
      </c>
      <c r="C8602" s="5">
        <f t="shared" si="134"/>
        <v>4658.9153767714342</v>
      </c>
      <c r="D8602" s="1" t="s">
        <v>9027</v>
      </c>
    </row>
    <row r="8603" spans="1:4" x14ac:dyDescent="0.25">
      <c r="A8603" s="1" t="s">
        <v>9043</v>
      </c>
      <c r="B8603" s="1">
        <v>26389.896188280007</v>
      </c>
      <c r="C8603" s="5">
        <f t="shared" si="134"/>
        <v>11970.245791834304</v>
      </c>
      <c r="D8603" s="1" t="s">
        <v>9027</v>
      </c>
    </row>
    <row r="8604" spans="1:4" x14ac:dyDescent="0.25">
      <c r="A8604" s="1" t="s">
        <v>9044</v>
      </c>
      <c r="B8604" s="1">
        <v>766.44890834000012</v>
      </c>
      <c r="C8604" s="5">
        <f t="shared" si="134"/>
        <v>347.65509323175735</v>
      </c>
      <c r="D8604" s="1" t="s">
        <v>9027</v>
      </c>
    </row>
    <row r="8605" spans="1:4" x14ac:dyDescent="0.25">
      <c r="A8605" s="1" t="s">
        <v>9045</v>
      </c>
      <c r="B8605" s="1">
        <v>52.342585249999999</v>
      </c>
      <c r="C8605" s="5">
        <f t="shared" si="134"/>
        <v>23.742177928718</v>
      </c>
      <c r="D8605" s="1" t="s">
        <v>9027</v>
      </c>
    </row>
    <row r="8606" spans="1:4" x14ac:dyDescent="0.25">
      <c r="A8606" s="1" t="s">
        <v>9046</v>
      </c>
      <c r="B8606" s="1">
        <v>11841.029432699997</v>
      </c>
      <c r="C8606" s="5">
        <f t="shared" si="134"/>
        <v>5370.9962224372575</v>
      </c>
      <c r="D8606" s="1" t="s">
        <v>9027</v>
      </c>
    </row>
    <row r="8607" spans="1:4" x14ac:dyDescent="0.25">
      <c r="A8607" s="1" t="s">
        <v>9047</v>
      </c>
      <c r="B8607" s="1">
        <v>18987.580885110001</v>
      </c>
      <c r="C8607" s="5">
        <f t="shared" si="134"/>
        <v>8612.614788838815</v>
      </c>
      <c r="D8607" s="1" t="s">
        <v>9027</v>
      </c>
    </row>
    <row r="8608" spans="1:4" x14ac:dyDescent="0.25">
      <c r="A8608" s="1" t="s">
        <v>9048</v>
      </c>
      <c r="B8608" s="1">
        <v>1817.344613</v>
      </c>
      <c r="C8608" s="5">
        <f t="shared" si="134"/>
        <v>824.33297769989599</v>
      </c>
      <c r="D8608" s="1" t="s">
        <v>9027</v>
      </c>
    </row>
    <row r="8609" spans="1:4" x14ac:dyDescent="0.25">
      <c r="A8609" s="1" t="s">
        <v>9049</v>
      </c>
      <c r="B8609" s="1">
        <v>3596.403707420001</v>
      </c>
      <c r="C8609" s="5">
        <f t="shared" si="134"/>
        <v>1631.299950456053</v>
      </c>
      <c r="D8609" s="1" t="s">
        <v>9027</v>
      </c>
    </row>
    <row r="8610" spans="1:4" x14ac:dyDescent="0.25">
      <c r="A8610" s="1" t="s">
        <v>9050</v>
      </c>
      <c r="B8610" s="1">
        <v>9325.8525070600008</v>
      </c>
      <c r="C8610" s="5">
        <f t="shared" si="134"/>
        <v>4230.1320903823598</v>
      </c>
      <c r="D8610" s="1" t="s">
        <v>9027</v>
      </c>
    </row>
    <row r="8611" spans="1:4" x14ac:dyDescent="0.25">
      <c r="A8611" s="1" t="s">
        <v>9051</v>
      </c>
      <c r="B8611" s="1">
        <v>20596.035889659979</v>
      </c>
      <c r="C8611" s="5">
        <f t="shared" si="134"/>
        <v>9342.1971112626488</v>
      </c>
      <c r="D8611" s="1" t="s">
        <v>9027</v>
      </c>
    </row>
    <row r="8612" spans="1:4" x14ac:dyDescent="0.25">
      <c r="A8612" s="1" t="s">
        <v>9052</v>
      </c>
      <c r="B8612" s="1">
        <v>4316.5451979099989</v>
      </c>
      <c r="C8612" s="5">
        <f t="shared" si="134"/>
        <v>1957.9503694103921</v>
      </c>
      <c r="D8612" s="1" t="s">
        <v>9027</v>
      </c>
    </row>
    <row r="8613" spans="1:4" x14ac:dyDescent="0.25">
      <c r="A8613" s="1" t="s">
        <v>846</v>
      </c>
      <c r="B8613" s="1">
        <v>22917.076395719982</v>
      </c>
      <c r="C8613" s="5">
        <f t="shared" si="134"/>
        <v>10395.002516487417</v>
      </c>
      <c r="D8613" s="1" t="s">
        <v>9027</v>
      </c>
    </row>
    <row r="8614" spans="1:4" x14ac:dyDescent="0.25">
      <c r="A8614" s="1" t="s">
        <v>981</v>
      </c>
      <c r="B8614" s="1">
        <v>25475.947773174012</v>
      </c>
      <c r="C8614" s="5">
        <f t="shared" si="134"/>
        <v>11555.686102329546</v>
      </c>
      <c r="D8614" s="1" t="s">
        <v>9027</v>
      </c>
    </row>
    <row r="8615" spans="1:4" x14ac:dyDescent="0.25">
      <c r="A8615" s="1" t="s">
        <v>1036</v>
      </c>
      <c r="B8615" s="1">
        <v>17866.563652239995</v>
      </c>
      <c r="C8615" s="5">
        <f t="shared" si="134"/>
        <v>8104.1303401468431</v>
      </c>
      <c r="D8615" s="1" t="s">
        <v>9027</v>
      </c>
    </row>
    <row r="8616" spans="1:4" x14ac:dyDescent="0.25">
      <c r="A8616" s="1" t="s">
        <v>9053</v>
      </c>
      <c r="B8616" s="1">
        <v>1334.2565354399999</v>
      </c>
      <c r="C8616" s="5">
        <f t="shared" si="134"/>
        <v>605.2080904233004</v>
      </c>
      <c r="D8616" s="1" t="s">
        <v>9027</v>
      </c>
    </row>
    <row r="8617" spans="1:4" x14ac:dyDescent="0.25">
      <c r="A8617" s="1" t="s">
        <v>9054</v>
      </c>
      <c r="B8617" s="1">
        <v>26306.11253276197</v>
      </c>
      <c r="C8617" s="5">
        <f t="shared" si="134"/>
        <v>11932.242195960567</v>
      </c>
      <c r="D8617" s="1" t="s">
        <v>9027</v>
      </c>
    </row>
    <row r="8618" spans="1:4" x14ac:dyDescent="0.25">
      <c r="A8618" s="1" t="s">
        <v>9055</v>
      </c>
      <c r="B8618" s="1">
        <v>33014.507475230035</v>
      </c>
      <c r="C8618" s="5">
        <f t="shared" si="134"/>
        <v>14975.116474704542</v>
      </c>
      <c r="D8618" s="1" t="s">
        <v>9027</v>
      </c>
    </row>
    <row r="8619" spans="1:4" x14ac:dyDescent="0.25">
      <c r="A8619" s="1" t="s">
        <v>9056</v>
      </c>
      <c r="B8619" s="1">
        <v>40455.483321097992</v>
      </c>
      <c r="C8619" s="5">
        <f t="shared" si="134"/>
        <v>18350.28359058348</v>
      </c>
      <c r="D8619" s="1" t="s">
        <v>9027</v>
      </c>
    </row>
    <row r="8620" spans="1:4" x14ac:dyDescent="0.25">
      <c r="A8620" s="1" t="s">
        <v>9057</v>
      </c>
      <c r="B8620" s="1">
        <v>3322.0897002199999</v>
      </c>
      <c r="C8620" s="5">
        <f t="shared" si="134"/>
        <v>1506.8733113021901</v>
      </c>
      <c r="D8620" s="1" t="s">
        <v>9027</v>
      </c>
    </row>
    <row r="8621" spans="1:4" x14ac:dyDescent="0.25">
      <c r="A8621" s="1" t="s">
        <v>9058</v>
      </c>
      <c r="B8621" s="1">
        <v>2785.9103800199996</v>
      </c>
      <c r="C8621" s="5">
        <f t="shared" si="134"/>
        <v>1263.6666610940317</v>
      </c>
      <c r="D8621" s="1" t="s">
        <v>9027</v>
      </c>
    </row>
    <row r="8622" spans="1:4" x14ac:dyDescent="0.25">
      <c r="A8622" s="1" t="s">
        <v>9059</v>
      </c>
      <c r="B8622" s="1">
        <v>19040.678947309996</v>
      </c>
      <c r="C8622" s="5">
        <f t="shared" si="134"/>
        <v>8636.6996450682364</v>
      </c>
      <c r="D8622" s="1" t="s">
        <v>9027</v>
      </c>
    </row>
    <row r="8623" spans="1:4" x14ac:dyDescent="0.25">
      <c r="A8623" s="1" t="s">
        <v>9060</v>
      </c>
      <c r="B8623" s="1">
        <v>27611.178557410036</v>
      </c>
      <c r="C8623" s="5">
        <f t="shared" si="134"/>
        <v>12524.209704212733</v>
      </c>
      <c r="D8623" s="1" t="s">
        <v>9027</v>
      </c>
    </row>
    <row r="8624" spans="1:4" x14ac:dyDescent="0.25">
      <c r="A8624" s="1" t="s">
        <v>9061</v>
      </c>
      <c r="B8624" s="1">
        <v>14234.967970159985</v>
      </c>
      <c r="C8624" s="5">
        <f t="shared" si="134"/>
        <v>6456.8675915208078</v>
      </c>
      <c r="D8624" s="1" t="s">
        <v>9027</v>
      </c>
    </row>
    <row r="8625" spans="1:4" x14ac:dyDescent="0.25">
      <c r="A8625" s="1" t="s">
        <v>9062</v>
      </c>
      <c r="B8625" s="1">
        <v>14691.010954849997</v>
      </c>
      <c r="C8625" s="5">
        <f t="shared" si="134"/>
        <v>6663.7250410323195</v>
      </c>
      <c r="D8625" s="1" t="s">
        <v>9027</v>
      </c>
    </row>
    <row r="8626" spans="1:4" x14ac:dyDescent="0.25">
      <c r="A8626" s="1" t="s">
        <v>9063</v>
      </c>
      <c r="B8626" s="1">
        <v>5502.8025322000003</v>
      </c>
      <c r="C8626" s="5">
        <f t="shared" si="134"/>
        <v>2496.0272061856626</v>
      </c>
      <c r="D8626" s="1" t="s">
        <v>9027</v>
      </c>
    </row>
    <row r="8627" spans="1:4" x14ac:dyDescent="0.25">
      <c r="A8627" s="1" t="s">
        <v>9064</v>
      </c>
      <c r="B8627" s="1">
        <v>16819.442861459993</v>
      </c>
      <c r="C8627" s="5">
        <f t="shared" si="134"/>
        <v>7629.1647264153607</v>
      </c>
      <c r="D8627" s="1" t="s">
        <v>9027</v>
      </c>
    </row>
    <row r="8628" spans="1:4" x14ac:dyDescent="0.25">
      <c r="A8628" s="1" t="s">
        <v>9065</v>
      </c>
      <c r="B8628" s="1">
        <v>14756.862695503998</v>
      </c>
      <c r="C8628" s="5">
        <f t="shared" si="134"/>
        <v>6693.5948637790498</v>
      </c>
      <c r="D8628" s="1" t="s">
        <v>9027</v>
      </c>
    </row>
    <row r="8629" spans="1:4" x14ac:dyDescent="0.25">
      <c r="A8629" s="1" t="s">
        <v>9066</v>
      </c>
      <c r="B8629" s="1">
        <v>23253.127107724031</v>
      </c>
      <c r="C8629" s="5">
        <f t="shared" si="134"/>
        <v>10547.432431046758</v>
      </c>
      <c r="D8629" s="1" t="s">
        <v>9027</v>
      </c>
    </row>
    <row r="8630" spans="1:4" x14ac:dyDescent="0.25">
      <c r="A8630" s="1" t="s">
        <v>9067</v>
      </c>
      <c r="B8630" s="1">
        <v>28634.965255370014</v>
      </c>
      <c r="C8630" s="5">
        <f t="shared" si="134"/>
        <v>12988.591160113796</v>
      </c>
      <c r="D8630" s="1" t="s">
        <v>9027</v>
      </c>
    </row>
    <row r="8631" spans="1:4" x14ac:dyDescent="0.25">
      <c r="A8631" s="1" t="s">
        <v>9068</v>
      </c>
      <c r="B8631" s="1">
        <v>17589.412937251989</v>
      </c>
      <c r="C8631" s="5">
        <f t="shared" si="134"/>
        <v>7978.416993034004</v>
      </c>
      <c r="D8631" s="1" t="s">
        <v>9027</v>
      </c>
    </row>
    <row r="8632" spans="1:4" x14ac:dyDescent="0.25">
      <c r="A8632" s="1" t="s">
        <v>9069</v>
      </c>
      <c r="B8632" s="1">
        <v>15085.453019379995</v>
      </c>
      <c r="C8632" s="5">
        <f t="shared" si="134"/>
        <v>6842.6408059666101</v>
      </c>
      <c r="D8632" s="1" t="s">
        <v>9027</v>
      </c>
    </row>
    <row r="8633" spans="1:4" x14ac:dyDescent="0.25">
      <c r="A8633" s="1" t="s">
        <v>9070</v>
      </c>
      <c r="B8633" s="1">
        <v>17333.48094243999</v>
      </c>
      <c r="C8633" s="5">
        <f t="shared" si="134"/>
        <v>7862.3282876432395</v>
      </c>
      <c r="D8633" s="1" t="s">
        <v>9027</v>
      </c>
    </row>
    <row r="8634" spans="1:4" x14ac:dyDescent="0.25">
      <c r="A8634" s="1" t="s">
        <v>9071</v>
      </c>
      <c r="B8634" s="1">
        <v>21511.816949258009</v>
      </c>
      <c r="C8634" s="5">
        <f t="shared" si="134"/>
        <v>9757.5880736478393</v>
      </c>
      <c r="D8634" s="1" t="s">
        <v>9027</v>
      </c>
    </row>
    <row r="8635" spans="1:4" x14ac:dyDescent="0.25">
      <c r="A8635" s="1" t="s">
        <v>9072</v>
      </c>
      <c r="B8635" s="1">
        <v>16236.41851091999</v>
      </c>
      <c r="C8635" s="5">
        <f t="shared" si="134"/>
        <v>7364.7095452052199</v>
      </c>
      <c r="D8635" s="1" t="s">
        <v>9027</v>
      </c>
    </row>
    <row r="8636" spans="1:4" x14ac:dyDescent="0.25">
      <c r="A8636" s="1" t="s">
        <v>9073</v>
      </c>
      <c r="B8636" s="1">
        <v>23525.432040370062</v>
      </c>
      <c r="C8636" s="5">
        <f t="shared" si="134"/>
        <v>10670.947770055536</v>
      </c>
      <c r="D8636" s="1" t="s">
        <v>9027</v>
      </c>
    </row>
    <row r="8637" spans="1:4" x14ac:dyDescent="0.25">
      <c r="A8637" s="1" t="s">
        <v>9074</v>
      </c>
      <c r="B8637" s="1">
        <v>19370.810378630009</v>
      </c>
      <c r="C8637" s="5">
        <f t="shared" si="134"/>
        <v>8786.444621263543</v>
      </c>
      <c r="D8637" s="1" t="s">
        <v>9027</v>
      </c>
    </row>
    <row r="8638" spans="1:4" x14ac:dyDescent="0.25">
      <c r="A8638" s="1" t="s">
        <v>9075</v>
      </c>
      <c r="B8638" s="1">
        <v>8679.5133911799967</v>
      </c>
      <c r="C8638" s="5">
        <f t="shared" si="134"/>
        <v>3936.9578381321171</v>
      </c>
      <c r="D8638" s="1" t="s">
        <v>9027</v>
      </c>
    </row>
    <row r="8639" spans="1:4" x14ac:dyDescent="0.25">
      <c r="A8639" s="1" t="s">
        <v>9076</v>
      </c>
      <c r="B8639" s="1">
        <v>23426.622193789983</v>
      </c>
      <c r="C8639" s="5">
        <f t="shared" si="134"/>
        <v>10626.128414125586</v>
      </c>
      <c r="D8639" s="1" t="s">
        <v>9027</v>
      </c>
    </row>
    <row r="8640" spans="1:4" x14ac:dyDescent="0.25">
      <c r="A8640" s="1" t="s">
        <v>9077</v>
      </c>
      <c r="B8640" s="1">
        <v>31198.402659500003</v>
      </c>
      <c r="C8640" s="5">
        <f t="shared" si="134"/>
        <v>14151.345859127925</v>
      </c>
      <c r="D8640" s="1" t="s">
        <v>9027</v>
      </c>
    </row>
    <row r="8641" spans="1:4" x14ac:dyDescent="0.25">
      <c r="A8641" s="1" t="s">
        <v>9078</v>
      </c>
      <c r="B8641" s="1">
        <v>22428.363256769968</v>
      </c>
      <c r="C8641" s="5">
        <f t="shared" si="134"/>
        <v>10173.326146364803</v>
      </c>
      <c r="D8641" s="1" t="s">
        <v>9027</v>
      </c>
    </row>
    <row r="8642" spans="1:4" x14ac:dyDescent="0.25">
      <c r="A8642" s="1" t="s">
        <v>858</v>
      </c>
      <c r="B8642" s="1">
        <v>28540.040057044025</v>
      </c>
      <c r="C8642" s="5">
        <f t="shared" si="134"/>
        <v>12945.533849554713</v>
      </c>
      <c r="D8642" s="1" t="s">
        <v>9027</v>
      </c>
    </row>
    <row r="8643" spans="1:4" x14ac:dyDescent="0.25">
      <c r="A8643" s="1" t="s">
        <v>1049</v>
      </c>
      <c r="B8643" s="1">
        <v>29257.106394991977</v>
      </c>
      <c r="C8643" s="5">
        <f t="shared" ref="C8643:C8706" si="135">0.453592*B8643</f>
        <v>13270.789403917201</v>
      </c>
      <c r="D8643" s="1" t="s">
        <v>9027</v>
      </c>
    </row>
    <row r="8644" spans="1:4" x14ac:dyDescent="0.25">
      <c r="A8644" s="1" t="s">
        <v>9079</v>
      </c>
      <c r="B8644" s="1">
        <v>20125.830417870005</v>
      </c>
      <c r="C8644" s="5">
        <f t="shared" si="135"/>
        <v>9128.9156709024919</v>
      </c>
      <c r="D8644" s="1" t="s">
        <v>9027</v>
      </c>
    </row>
    <row r="8645" spans="1:4" x14ac:dyDescent="0.25">
      <c r="A8645" s="1" t="s">
        <v>9080</v>
      </c>
      <c r="B8645" s="1">
        <v>7928.2653513600026</v>
      </c>
      <c r="C8645" s="5">
        <f t="shared" si="135"/>
        <v>3596.1977372540864</v>
      </c>
      <c r="D8645" s="1" t="s">
        <v>9027</v>
      </c>
    </row>
    <row r="8646" spans="1:4" x14ac:dyDescent="0.25">
      <c r="A8646" s="1" t="s">
        <v>9081</v>
      </c>
      <c r="B8646" s="1">
        <v>34132.267803979994</v>
      </c>
      <c r="C8646" s="5">
        <f t="shared" si="135"/>
        <v>15482.123617742893</v>
      </c>
      <c r="D8646" s="1" t="s">
        <v>9027</v>
      </c>
    </row>
    <row r="8647" spans="1:4" x14ac:dyDescent="0.25">
      <c r="A8647" s="1" t="s">
        <v>9082</v>
      </c>
      <c r="B8647" s="1">
        <v>12602.055141230008</v>
      </c>
      <c r="C8647" s="5">
        <f t="shared" si="135"/>
        <v>5716.1913956208018</v>
      </c>
      <c r="D8647" s="1" t="s">
        <v>9027</v>
      </c>
    </row>
    <row r="8648" spans="1:4" x14ac:dyDescent="0.25">
      <c r="A8648" s="1" t="s">
        <v>9083</v>
      </c>
      <c r="B8648" s="1">
        <v>13040.28986945999</v>
      </c>
      <c r="C8648" s="5">
        <f t="shared" si="135"/>
        <v>5914.9711624680958</v>
      </c>
      <c r="D8648" s="1" t="s">
        <v>9027</v>
      </c>
    </row>
    <row r="8649" spans="1:4" x14ac:dyDescent="0.25">
      <c r="A8649" s="1" t="s">
        <v>9084</v>
      </c>
      <c r="B8649" s="1">
        <v>4255.2247915699991</v>
      </c>
      <c r="C8649" s="5">
        <f t="shared" si="135"/>
        <v>1930.1359236578189</v>
      </c>
      <c r="D8649" s="1" t="s">
        <v>9027</v>
      </c>
    </row>
    <row r="8650" spans="1:4" x14ac:dyDescent="0.25">
      <c r="A8650" s="1" t="s">
        <v>9085</v>
      </c>
      <c r="B8650" s="1">
        <v>13923.924699189994</v>
      </c>
      <c r="C8650" s="5">
        <f t="shared" si="135"/>
        <v>6315.7808521549878</v>
      </c>
      <c r="D8650" s="1" t="s">
        <v>9027</v>
      </c>
    </row>
    <row r="8651" spans="1:4" x14ac:dyDescent="0.25">
      <c r="A8651" s="1" t="s">
        <v>9086</v>
      </c>
      <c r="B8651" s="1">
        <v>10291.982937040006</v>
      </c>
      <c r="C8651" s="5">
        <f t="shared" si="135"/>
        <v>4668.3611243778505</v>
      </c>
      <c r="D8651" s="1" t="s">
        <v>9027</v>
      </c>
    </row>
    <row r="8652" spans="1:4" x14ac:dyDescent="0.25">
      <c r="A8652" s="1" t="s">
        <v>853</v>
      </c>
      <c r="B8652" s="1">
        <v>14443.988053619996</v>
      </c>
      <c r="C8652" s="5">
        <f t="shared" si="135"/>
        <v>6551.6774292176015</v>
      </c>
      <c r="D8652" s="1" t="s">
        <v>9027</v>
      </c>
    </row>
    <row r="8653" spans="1:4" x14ac:dyDescent="0.25">
      <c r="A8653" s="1" t="s">
        <v>956</v>
      </c>
      <c r="B8653" s="1">
        <v>19372.997111277986</v>
      </c>
      <c r="C8653" s="5">
        <f t="shared" si="135"/>
        <v>8787.4365056988045</v>
      </c>
      <c r="D8653" s="1" t="s">
        <v>9027</v>
      </c>
    </row>
    <row r="8654" spans="1:4" x14ac:dyDescent="0.25">
      <c r="A8654" s="1" t="s">
        <v>789</v>
      </c>
      <c r="B8654" s="1">
        <v>16569.890087770014</v>
      </c>
      <c r="C8654" s="5">
        <f t="shared" si="135"/>
        <v>7515.9695846917766</v>
      </c>
      <c r="D8654" s="1" t="s">
        <v>9027</v>
      </c>
    </row>
    <row r="8655" spans="1:4" x14ac:dyDescent="0.25">
      <c r="A8655" s="1" t="s">
        <v>1050</v>
      </c>
      <c r="B8655" s="1">
        <v>18320.500167772017</v>
      </c>
      <c r="C8655" s="5">
        <f t="shared" si="135"/>
        <v>8310.0323121000456</v>
      </c>
      <c r="D8655" s="1" t="s">
        <v>9027</v>
      </c>
    </row>
    <row r="8656" spans="1:4" x14ac:dyDescent="0.25">
      <c r="A8656" s="1" t="s">
        <v>1015</v>
      </c>
      <c r="B8656" s="1">
        <v>17857.629835196007</v>
      </c>
      <c r="C8656" s="5">
        <f t="shared" si="135"/>
        <v>8100.0780322062274</v>
      </c>
      <c r="D8656" s="1" t="s">
        <v>9027</v>
      </c>
    </row>
    <row r="8657" spans="1:4" x14ac:dyDescent="0.25">
      <c r="A8657" s="1" t="s">
        <v>959</v>
      </c>
      <c r="B8657" s="1">
        <v>27842.014276911999</v>
      </c>
      <c r="C8657" s="5">
        <f t="shared" si="135"/>
        <v>12628.914939893068</v>
      </c>
      <c r="D8657" s="1" t="s">
        <v>9027</v>
      </c>
    </row>
    <row r="8658" spans="1:4" x14ac:dyDescent="0.25">
      <c r="A8658" s="1" t="s">
        <v>9087</v>
      </c>
      <c r="B8658" s="1">
        <v>14841.568815096001</v>
      </c>
      <c r="C8658" s="5">
        <f t="shared" si="135"/>
        <v>6732.0168819770252</v>
      </c>
      <c r="D8658" s="1" t="s">
        <v>9027</v>
      </c>
    </row>
    <row r="8659" spans="1:4" x14ac:dyDescent="0.25">
      <c r="A8659" s="1" t="s">
        <v>9088</v>
      </c>
      <c r="B8659" s="1">
        <v>2172.6523278599989</v>
      </c>
      <c r="C8659" s="5">
        <f t="shared" si="135"/>
        <v>985.49771469867255</v>
      </c>
      <c r="D8659" s="1" t="s">
        <v>9027</v>
      </c>
    </row>
    <row r="8660" spans="1:4" x14ac:dyDescent="0.25">
      <c r="A8660" s="1" t="s">
        <v>9089</v>
      </c>
      <c r="B8660" s="1">
        <v>17800.632451923993</v>
      </c>
      <c r="C8660" s="5">
        <f t="shared" si="135"/>
        <v>8074.2244751331082</v>
      </c>
      <c r="D8660" s="1" t="s">
        <v>9027</v>
      </c>
    </row>
    <row r="8661" spans="1:4" x14ac:dyDescent="0.25">
      <c r="A8661" s="1" t="s">
        <v>9090</v>
      </c>
      <c r="B8661" s="1">
        <v>23783.293811349995</v>
      </c>
      <c r="C8661" s="5">
        <f t="shared" si="135"/>
        <v>10787.911806477867</v>
      </c>
      <c r="D8661" s="1" t="s">
        <v>9027</v>
      </c>
    </row>
    <row r="8662" spans="1:4" x14ac:dyDescent="0.25">
      <c r="A8662" s="1" t="s">
        <v>9091</v>
      </c>
      <c r="B8662" s="1">
        <v>13703.277713920015</v>
      </c>
      <c r="C8662" s="5">
        <f t="shared" si="135"/>
        <v>6215.6971448124077</v>
      </c>
      <c r="D8662" s="1" t="s">
        <v>9027</v>
      </c>
    </row>
    <row r="8663" spans="1:4" x14ac:dyDescent="0.25">
      <c r="A8663" s="1" t="s">
        <v>9092</v>
      </c>
      <c r="B8663" s="1">
        <v>20602.90148235</v>
      </c>
      <c r="C8663" s="5">
        <f t="shared" si="135"/>
        <v>9345.311289182102</v>
      </c>
      <c r="D8663" s="1" t="s">
        <v>9027</v>
      </c>
    </row>
    <row r="8664" spans="1:4" x14ac:dyDescent="0.25">
      <c r="A8664" s="1" t="s">
        <v>9093</v>
      </c>
      <c r="B8664" s="1">
        <v>14947.961548442008</v>
      </c>
      <c r="C8664" s="5">
        <f t="shared" si="135"/>
        <v>6780.2757746809075</v>
      </c>
      <c r="D8664" s="1" t="s">
        <v>9027</v>
      </c>
    </row>
    <row r="8665" spans="1:4" x14ac:dyDescent="0.25">
      <c r="A8665" s="1" t="s">
        <v>880</v>
      </c>
      <c r="B8665" s="1">
        <v>21092.602807682015</v>
      </c>
      <c r="C8665" s="5">
        <f t="shared" si="135"/>
        <v>9567.4358927420999</v>
      </c>
      <c r="D8665" s="1" t="s">
        <v>9027</v>
      </c>
    </row>
    <row r="8666" spans="1:4" x14ac:dyDescent="0.25">
      <c r="A8666" s="1" t="s">
        <v>9094</v>
      </c>
      <c r="B8666" s="1">
        <v>15945.670624979999</v>
      </c>
      <c r="C8666" s="5">
        <f t="shared" si="135"/>
        <v>7232.8286301259277</v>
      </c>
      <c r="D8666" s="1" t="s">
        <v>9027</v>
      </c>
    </row>
    <row r="8667" spans="1:4" x14ac:dyDescent="0.25">
      <c r="A8667" s="1" t="s">
        <v>9095</v>
      </c>
      <c r="B8667" s="1">
        <v>9715.3507832300038</v>
      </c>
      <c r="C8667" s="5">
        <f t="shared" si="135"/>
        <v>4406.8053924668639</v>
      </c>
      <c r="D8667" s="1" t="s">
        <v>9027</v>
      </c>
    </row>
    <row r="8668" spans="1:4" x14ac:dyDescent="0.25">
      <c r="A8668" s="1" t="s">
        <v>9096</v>
      </c>
      <c r="B8668" s="1">
        <v>15923.25252747</v>
      </c>
      <c r="C8668" s="5">
        <f t="shared" si="135"/>
        <v>7222.6599604401727</v>
      </c>
      <c r="D8668" s="1" t="s">
        <v>9027</v>
      </c>
    </row>
    <row r="8669" spans="1:4" x14ac:dyDescent="0.25">
      <c r="A8669" s="1" t="s">
        <v>9097</v>
      </c>
      <c r="B8669" s="1">
        <v>17289.355145497997</v>
      </c>
      <c r="C8669" s="5">
        <f t="shared" si="135"/>
        <v>7842.3131791567275</v>
      </c>
      <c r="D8669" s="1" t="s">
        <v>9027</v>
      </c>
    </row>
    <row r="8670" spans="1:4" x14ac:dyDescent="0.25">
      <c r="A8670" s="1" t="s">
        <v>9098</v>
      </c>
      <c r="B8670" s="1">
        <v>27799.534357016008</v>
      </c>
      <c r="C8670" s="5">
        <f t="shared" si="135"/>
        <v>12609.646388067606</v>
      </c>
      <c r="D8670" s="1" t="s">
        <v>9027</v>
      </c>
    </row>
    <row r="8671" spans="1:4" x14ac:dyDescent="0.25">
      <c r="A8671" s="1" t="s">
        <v>9099</v>
      </c>
      <c r="B8671" s="1">
        <v>13343.022261929997</v>
      </c>
      <c r="C8671" s="5">
        <f t="shared" si="135"/>
        <v>6052.2881538333513</v>
      </c>
      <c r="D8671" s="1" t="s">
        <v>9027</v>
      </c>
    </row>
    <row r="8672" spans="1:4" x14ac:dyDescent="0.25">
      <c r="A8672" s="1" t="s">
        <v>9100</v>
      </c>
      <c r="B8672" s="1">
        <v>14881.103041559993</v>
      </c>
      <c r="C8672" s="5">
        <f t="shared" si="135"/>
        <v>6749.9492908272805</v>
      </c>
      <c r="D8672" s="1" t="s">
        <v>9027</v>
      </c>
    </row>
    <row r="8673" spans="1:4" x14ac:dyDescent="0.25">
      <c r="A8673" s="1" t="s">
        <v>9101</v>
      </c>
      <c r="B8673" s="1">
        <v>7206.07269739</v>
      </c>
      <c r="C8673" s="5">
        <f t="shared" si="135"/>
        <v>3268.6169269545248</v>
      </c>
      <c r="D8673" s="1" t="s">
        <v>9027</v>
      </c>
    </row>
    <row r="8674" spans="1:4" x14ac:dyDescent="0.25">
      <c r="A8674" s="1" t="s">
        <v>9102</v>
      </c>
      <c r="B8674" s="1">
        <v>38326.673373303973</v>
      </c>
      <c r="C8674" s="5">
        <f t="shared" si="135"/>
        <v>17384.672428743695</v>
      </c>
      <c r="D8674" s="1" t="s">
        <v>9027</v>
      </c>
    </row>
    <row r="8675" spans="1:4" x14ac:dyDescent="0.25">
      <c r="A8675" s="1" t="s">
        <v>870</v>
      </c>
      <c r="B8675" s="1">
        <v>27957.876639859995</v>
      </c>
      <c r="C8675" s="5">
        <f t="shared" si="135"/>
        <v>12681.469180827375</v>
      </c>
      <c r="D8675" s="1" t="s">
        <v>9027</v>
      </c>
    </row>
    <row r="8676" spans="1:4" x14ac:dyDescent="0.25">
      <c r="A8676" s="1" t="s">
        <v>851</v>
      </c>
      <c r="B8676" s="1">
        <v>5616.0884408100019</v>
      </c>
      <c r="C8676" s="5">
        <f t="shared" si="135"/>
        <v>2547.4127880438905</v>
      </c>
      <c r="D8676" s="1" t="s">
        <v>9027</v>
      </c>
    </row>
    <row r="8677" spans="1:4" x14ac:dyDescent="0.25">
      <c r="A8677" s="1" t="s">
        <v>9103</v>
      </c>
      <c r="B8677" s="1">
        <v>9047.2258590760011</v>
      </c>
      <c r="C8677" s="5">
        <f t="shared" si="135"/>
        <v>4103.7492718700014</v>
      </c>
      <c r="D8677" s="1" t="s">
        <v>9027</v>
      </c>
    </row>
    <row r="8678" spans="1:4" x14ac:dyDescent="0.25">
      <c r="A8678" s="1" t="s">
        <v>9104</v>
      </c>
      <c r="B8678" s="1">
        <v>4964.2555361999994</v>
      </c>
      <c r="C8678" s="5">
        <f t="shared" si="135"/>
        <v>2251.7465971760303</v>
      </c>
      <c r="D8678" s="1" t="s">
        <v>9027</v>
      </c>
    </row>
    <row r="8679" spans="1:4" x14ac:dyDescent="0.25">
      <c r="A8679" s="1" t="s">
        <v>9105</v>
      </c>
      <c r="B8679" s="1">
        <v>1836.2228511999999</v>
      </c>
      <c r="C8679" s="5">
        <f t="shared" si="135"/>
        <v>832.89599552151037</v>
      </c>
      <c r="D8679" s="1" t="s">
        <v>9027</v>
      </c>
    </row>
    <row r="8680" spans="1:4" x14ac:dyDescent="0.25">
      <c r="A8680" s="1" t="s">
        <v>9106</v>
      </c>
      <c r="B8680" s="1">
        <v>6405.421959180002</v>
      </c>
      <c r="C8680" s="5">
        <f t="shared" si="135"/>
        <v>2905.4481573083754</v>
      </c>
      <c r="D8680" s="1" t="s">
        <v>9027</v>
      </c>
    </row>
    <row r="8681" spans="1:4" x14ac:dyDescent="0.25">
      <c r="A8681" s="1" t="s">
        <v>9107</v>
      </c>
      <c r="B8681" s="1">
        <v>6545.016845969998</v>
      </c>
      <c r="C8681" s="5">
        <f t="shared" si="135"/>
        <v>2968.7672811972234</v>
      </c>
      <c r="D8681" s="1" t="s">
        <v>9027</v>
      </c>
    </row>
    <row r="8682" spans="1:4" x14ac:dyDescent="0.25">
      <c r="A8682" s="1" t="s">
        <v>771</v>
      </c>
      <c r="B8682" s="1">
        <v>5910.4038086099999</v>
      </c>
      <c r="C8682" s="5">
        <f t="shared" si="135"/>
        <v>2680.9118843550273</v>
      </c>
      <c r="D8682" s="1" t="s">
        <v>9027</v>
      </c>
    </row>
    <row r="8683" spans="1:4" x14ac:dyDescent="0.25">
      <c r="A8683" s="1" t="s">
        <v>838</v>
      </c>
      <c r="B8683" s="1">
        <v>15137.767471219999</v>
      </c>
      <c r="C8683" s="5">
        <f t="shared" si="135"/>
        <v>6866.3702228056218</v>
      </c>
      <c r="D8683" s="1" t="s">
        <v>9027</v>
      </c>
    </row>
    <row r="8684" spans="1:4" x14ac:dyDescent="0.25">
      <c r="A8684" s="1" t="s">
        <v>899</v>
      </c>
      <c r="B8684" s="1">
        <v>6865.0999961800007</v>
      </c>
      <c r="C8684" s="5">
        <f t="shared" si="135"/>
        <v>3113.9544374672787</v>
      </c>
      <c r="D8684" s="1" t="s">
        <v>9027</v>
      </c>
    </row>
    <row r="8685" spans="1:4" x14ac:dyDescent="0.25">
      <c r="A8685" s="1" t="s">
        <v>761</v>
      </c>
      <c r="B8685" s="1">
        <v>3236.6839779300017</v>
      </c>
      <c r="C8685" s="5">
        <f t="shared" si="135"/>
        <v>1468.1339589172253</v>
      </c>
      <c r="D8685" s="1" t="s">
        <v>9027</v>
      </c>
    </row>
    <row r="8686" spans="1:4" x14ac:dyDescent="0.25">
      <c r="A8686" s="1" t="s">
        <v>1008</v>
      </c>
      <c r="B8686" s="1">
        <v>2868.287324049998</v>
      </c>
      <c r="C8686" s="5">
        <f t="shared" si="135"/>
        <v>1301.0321838904867</v>
      </c>
      <c r="D8686" s="1" t="s">
        <v>9027</v>
      </c>
    </row>
    <row r="8687" spans="1:4" x14ac:dyDescent="0.25">
      <c r="A8687" s="1" t="s">
        <v>9108</v>
      </c>
      <c r="B8687" s="1">
        <v>14402.089272810006</v>
      </c>
      <c r="C8687" s="5">
        <f t="shared" si="135"/>
        <v>6532.6724774324366</v>
      </c>
      <c r="D8687" s="1" t="s">
        <v>9027</v>
      </c>
    </row>
    <row r="8688" spans="1:4" x14ac:dyDescent="0.25">
      <c r="A8688" s="1" t="s">
        <v>9109</v>
      </c>
      <c r="B8688" s="1">
        <v>14926.788804869993</v>
      </c>
      <c r="C8688" s="5">
        <f t="shared" si="135"/>
        <v>6770.6719875785902</v>
      </c>
      <c r="D8688" s="1" t="s">
        <v>9027</v>
      </c>
    </row>
    <row r="8689" spans="1:4" x14ac:dyDescent="0.25">
      <c r="A8689" s="1" t="s">
        <v>9110</v>
      </c>
      <c r="B8689" s="1">
        <v>25320.481043569998</v>
      </c>
      <c r="C8689" s="5">
        <f t="shared" si="135"/>
        <v>11485.167637515002</v>
      </c>
      <c r="D8689" s="1" t="s">
        <v>9027</v>
      </c>
    </row>
    <row r="8690" spans="1:4" x14ac:dyDescent="0.25">
      <c r="A8690" s="1" t="s">
        <v>9111</v>
      </c>
      <c r="B8690" s="1">
        <v>7959.2864782300048</v>
      </c>
      <c r="C8690" s="5">
        <f t="shared" si="135"/>
        <v>3610.2686722333042</v>
      </c>
      <c r="D8690" s="1" t="s">
        <v>9027</v>
      </c>
    </row>
    <row r="8691" spans="1:4" x14ac:dyDescent="0.25">
      <c r="A8691" s="1" t="s">
        <v>9112</v>
      </c>
      <c r="B8691" s="1">
        <v>28405.192076289997</v>
      </c>
      <c r="C8691" s="5">
        <f t="shared" si="135"/>
        <v>12884.367884268533</v>
      </c>
      <c r="D8691" s="1" t="s">
        <v>9027</v>
      </c>
    </row>
    <row r="8692" spans="1:4" x14ac:dyDescent="0.25">
      <c r="A8692" s="1" t="s">
        <v>9113</v>
      </c>
      <c r="B8692" s="1">
        <v>22548.881630770018</v>
      </c>
      <c r="C8692" s="5">
        <f t="shared" si="135"/>
        <v>10227.992316664235</v>
      </c>
      <c r="D8692" s="1" t="s">
        <v>9027</v>
      </c>
    </row>
    <row r="8693" spans="1:4" x14ac:dyDescent="0.25">
      <c r="A8693" s="1" t="s">
        <v>995</v>
      </c>
      <c r="B8693" s="1">
        <v>29998.846066019971</v>
      </c>
      <c r="C8693" s="5">
        <f t="shared" si="135"/>
        <v>13607.236584778131</v>
      </c>
      <c r="D8693" s="1" t="s">
        <v>9027</v>
      </c>
    </row>
    <row r="8694" spans="1:4" x14ac:dyDescent="0.25">
      <c r="A8694" s="1" t="s">
        <v>859</v>
      </c>
      <c r="B8694" s="1">
        <v>6198.3301427999977</v>
      </c>
      <c r="C8694" s="5">
        <f t="shared" si="135"/>
        <v>2811.5129661329365</v>
      </c>
      <c r="D8694" s="1" t="s">
        <v>9027</v>
      </c>
    </row>
    <row r="8695" spans="1:4" x14ac:dyDescent="0.25">
      <c r="A8695" s="1" t="s">
        <v>804</v>
      </c>
      <c r="B8695" s="1">
        <v>8007.6111067500024</v>
      </c>
      <c r="C8695" s="5">
        <f t="shared" si="135"/>
        <v>3632.1883371329473</v>
      </c>
      <c r="D8695" s="1" t="s">
        <v>9027</v>
      </c>
    </row>
    <row r="8696" spans="1:4" x14ac:dyDescent="0.25">
      <c r="A8696" s="1" t="s">
        <v>782</v>
      </c>
      <c r="B8696" s="1">
        <v>4532.8857438000005</v>
      </c>
      <c r="C8696" s="5">
        <f t="shared" si="135"/>
        <v>2056.0807103017296</v>
      </c>
      <c r="D8696" s="1" t="s">
        <v>9027</v>
      </c>
    </row>
    <row r="8697" spans="1:4" x14ac:dyDescent="0.25">
      <c r="A8697" s="1" t="s">
        <v>766</v>
      </c>
      <c r="B8697" s="1">
        <v>11967.26614985</v>
      </c>
      <c r="C8697" s="5">
        <f t="shared" si="135"/>
        <v>5428.2561874427611</v>
      </c>
      <c r="D8697" s="1" t="s">
        <v>9027</v>
      </c>
    </row>
    <row r="8698" spans="1:4" x14ac:dyDescent="0.25">
      <c r="A8698" s="1" t="s">
        <v>9114</v>
      </c>
      <c r="B8698" s="1">
        <v>21639.129515799999</v>
      </c>
      <c r="C8698" s="5">
        <f t="shared" si="135"/>
        <v>9815.3360353307526</v>
      </c>
      <c r="D8698" s="1" t="s">
        <v>9027</v>
      </c>
    </row>
    <row r="8699" spans="1:4" x14ac:dyDescent="0.25">
      <c r="A8699" s="1" t="s">
        <v>9115</v>
      </c>
      <c r="B8699" s="1">
        <v>5969.2083010599999</v>
      </c>
      <c r="C8699" s="5">
        <f t="shared" si="135"/>
        <v>2707.5851316944077</v>
      </c>
      <c r="D8699" s="1" t="s">
        <v>9027</v>
      </c>
    </row>
    <row r="8700" spans="1:4" x14ac:dyDescent="0.25">
      <c r="A8700" s="1" t="s">
        <v>9116</v>
      </c>
      <c r="B8700" s="1">
        <v>5299.0699640499997</v>
      </c>
      <c r="C8700" s="5">
        <f t="shared" si="135"/>
        <v>2403.6157431333672</v>
      </c>
      <c r="D8700" s="1" t="s">
        <v>9027</v>
      </c>
    </row>
    <row r="8701" spans="1:4" x14ac:dyDescent="0.25">
      <c r="A8701" s="1" t="s">
        <v>9117</v>
      </c>
      <c r="B8701" s="1">
        <v>181.20027200000001</v>
      </c>
      <c r="C8701" s="5">
        <f t="shared" si="135"/>
        <v>82.190993777024005</v>
      </c>
      <c r="D8701" s="1" t="s">
        <v>9027</v>
      </c>
    </row>
    <row r="8702" spans="1:4" x14ac:dyDescent="0.25">
      <c r="A8702" s="1" t="s">
        <v>9118</v>
      </c>
      <c r="B8702" s="1">
        <v>14244.026300429998</v>
      </c>
      <c r="C8702" s="5">
        <f t="shared" si="135"/>
        <v>6460.9763776646432</v>
      </c>
      <c r="D8702" s="1" t="s">
        <v>9027</v>
      </c>
    </row>
    <row r="8703" spans="1:4" x14ac:dyDescent="0.25">
      <c r="A8703" s="1" t="s">
        <v>921</v>
      </c>
      <c r="B8703" s="1">
        <v>25735.433596189971</v>
      </c>
      <c r="C8703" s="5">
        <f t="shared" si="135"/>
        <v>11673.386795763001</v>
      </c>
      <c r="D8703" s="1" t="s">
        <v>9027</v>
      </c>
    </row>
    <row r="8704" spans="1:4" x14ac:dyDescent="0.25">
      <c r="A8704" s="1" t="s">
        <v>893</v>
      </c>
      <c r="B8704" s="1">
        <v>12333.102903710003</v>
      </c>
      <c r="C8704" s="5">
        <f t="shared" si="135"/>
        <v>5594.1968122996277</v>
      </c>
      <c r="D8704" s="1" t="s">
        <v>9027</v>
      </c>
    </row>
    <row r="8705" spans="1:4" x14ac:dyDescent="0.25">
      <c r="A8705" s="1" t="s">
        <v>9119</v>
      </c>
      <c r="B8705" s="1">
        <v>12339.628498339993</v>
      </c>
      <c r="C8705" s="5">
        <f t="shared" si="135"/>
        <v>5597.1567698190338</v>
      </c>
      <c r="D8705" s="1" t="s">
        <v>9027</v>
      </c>
    </row>
    <row r="8706" spans="1:4" x14ac:dyDescent="0.25">
      <c r="A8706" s="1" t="s">
        <v>9120</v>
      </c>
      <c r="B8706" s="1">
        <v>12791.321377489996</v>
      </c>
      <c r="C8706" s="5">
        <f t="shared" si="135"/>
        <v>5802.0410462584423</v>
      </c>
      <c r="D8706" s="1" t="s">
        <v>9027</v>
      </c>
    </row>
    <row r="8707" spans="1:4" x14ac:dyDescent="0.25">
      <c r="A8707" s="1" t="s">
        <v>9121</v>
      </c>
      <c r="B8707" s="1">
        <v>5209.3968195900015</v>
      </c>
      <c r="C8707" s="5">
        <f t="shared" ref="C8707:C8770" si="136">0.453592*B8707</f>
        <v>2362.940722191468</v>
      </c>
      <c r="D8707" s="1" t="s">
        <v>9027</v>
      </c>
    </row>
    <row r="8708" spans="1:4" x14ac:dyDescent="0.25">
      <c r="A8708" s="1" t="s">
        <v>835</v>
      </c>
      <c r="B8708" s="1">
        <v>1922.3312191499999</v>
      </c>
      <c r="C8708" s="5">
        <f t="shared" si="136"/>
        <v>871.95406235668679</v>
      </c>
      <c r="D8708" s="1" t="s">
        <v>9027</v>
      </c>
    </row>
    <row r="8709" spans="1:4" x14ac:dyDescent="0.25">
      <c r="A8709" s="1" t="s">
        <v>953</v>
      </c>
      <c r="B8709" s="1">
        <v>2498.3542353799994</v>
      </c>
      <c r="C8709" s="5">
        <f t="shared" si="136"/>
        <v>1133.2334943344847</v>
      </c>
      <c r="D8709" s="1" t="s">
        <v>9027</v>
      </c>
    </row>
    <row r="8710" spans="1:4" x14ac:dyDescent="0.25">
      <c r="A8710" s="1" t="s">
        <v>822</v>
      </c>
      <c r="B8710" s="1">
        <v>6213.1516625000004</v>
      </c>
      <c r="C8710" s="5">
        <f t="shared" si="136"/>
        <v>2818.2358888967001</v>
      </c>
      <c r="D8710" s="1" t="s">
        <v>9027</v>
      </c>
    </row>
    <row r="8711" spans="1:4" x14ac:dyDescent="0.25">
      <c r="A8711" s="1" t="s">
        <v>9122</v>
      </c>
      <c r="B8711" s="1">
        <v>492.62307183000007</v>
      </c>
      <c r="C8711" s="5">
        <f t="shared" si="136"/>
        <v>223.44988439751339</v>
      </c>
      <c r="D8711" s="1" t="s">
        <v>9027</v>
      </c>
    </row>
    <row r="8712" spans="1:4" x14ac:dyDescent="0.25">
      <c r="A8712" s="1" t="s">
        <v>9123</v>
      </c>
      <c r="B8712" s="1">
        <v>14690.677479139997</v>
      </c>
      <c r="C8712" s="5">
        <f t="shared" si="136"/>
        <v>6663.5737791180691</v>
      </c>
      <c r="D8712" s="1" t="s">
        <v>9027</v>
      </c>
    </row>
    <row r="8713" spans="1:4" x14ac:dyDescent="0.25">
      <c r="A8713" s="1" t="s">
        <v>9124</v>
      </c>
      <c r="B8713" s="1">
        <v>426.5854665</v>
      </c>
      <c r="C8713" s="5">
        <f t="shared" si="136"/>
        <v>193.49575492066799</v>
      </c>
      <c r="D8713" s="1" t="s">
        <v>9027</v>
      </c>
    </row>
    <row r="8714" spans="1:4" x14ac:dyDescent="0.25">
      <c r="A8714" s="1" t="s">
        <v>9125</v>
      </c>
      <c r="B8714" s="1">
        <v>1511.7322137800002</v>
      </c>
      <c r="C8714" s="5">
        <f t="shared" si="136"/>
        <v>685.70963831289782</v>
      </c>
      <c r="D8714" s="1" t="s">
        <v>9027</v>
      </c>
    </row>
    <row r="8715" spans="1:4" x14ac:dyDescent="0.25">
      <c r="A8715" s="1" t="s">
        <v>9126</v>
      </c>
      <c r="B8715" s="1">
        <v>4969.9430730799986</v>
      </c>
      <c r="C8715" s="5">
        <f t="shared" si="136"/>
        <v>2254.3264184045029</v>
      </c>
      <c r="D8715" s="1" t="s">
        <v>9027</v>
      </c>
    </row>
    <row r="8716" spans="1:4" x14ac:dyDescent="0.25">
      <c r="A8716" s="1" t="s">
        <v>9127</v>
      </c>
      <c r="B8716" s="1">
        <v>53.01959892</v>
      </c>
      <c r="C8716" s="5">
        <f t="shared" si="136"/>
        <v>24.049265913320639</v>
      </c>
      <c r="D8716" s="1" t="s">
        <v>9027</v>
      </c>
    </row>
    <row r="8717" spans="1:4" x14ac:dyDescent="0.25">
      <c r="A8717" s="1" t="s">
        <v>9128</v>
      </c>
      <c r="B8717" s="1">
        <v>82.380727360000009</v>
      </c>
      <c r="C8717" s="5">
        <f t="shared" si="136"/>
        <v>37.367238884677121</v>
      </c>
      <c r="D8717" s="1" t="s">
        <v>9027</v>
      </c>
    </row>
    <row r="8718" spans="1:4" x14ac:dyDescent="0.25">
      <c r="A8718" s="1" t="s">
        <v>9129</v>
      </c>
      <c r="B8718" s="1">
        <v>180.14723628999997</v>
      </c>
      <c r="C8718" s="5">
        <f t="shared" si="136"/>
        <v>81.713345203253667</v>
      </c>
      <c r="D8718" s="1" t="s">
        <v>9027</v>
      </c>
    </row>
    <row r="8719" spans="1:4" x14ac:dyDescent="0.25">
      <c r="A8719" s="1" t="s">
        <v>9130</v>
      </c>
      <c r="B8719" s="1">
        <v>4868.3668553000016</v>
      </c>
      <c r="C8719" s="5">
        <f t="shared" si="136"/>
        <v>2208.2522586292384</v>
      </c>
      <c r="D8719" s="1" t="s">
        <v>9027</v>
      </c>
    </row>
    <row r="8720" spans="1:4" x14ac:dyDescent="0.25">
      <c r="A8720" s="1" t="s">
        <v>9131</v>
      </c>
      <c r="B8720" s="1">
        <v>6362.1400545400038</v>
      </c>
      <c r="C8720" s="5">
        <f t="shared" si="136"/>
        <v>2885.8158316189092</v>
      </c>
      <c r="D8720" s="1" t="s">
        <v>9027</v>
      </c>
    </row>
    <row r="8721" spans="1:4" x14ac:dyDescent="0.25">
      <c r="A8721" s="1" t="s">
        <v>9132</v>
      </c>
      <c r="B8721" s="1">
        <v>12591.945633979996</v>
      </c>
      <c r="C8721" s="5">
        <f t="shared" si="136"/>
        <v>5711.6058040082544</v>
      </c>
      <c r="D8721" s="1" t="s">
        <v>9027</v>
      </c>
    </row>
    <row r="8722" spans="1:4" x14ac:dyDescent="0.25">
      <c r="A8722" s="1" t="s">
        <v>9133</v>
      </c>
      <c r="B8722" s="1">
        <v>14126.967488249997</v>
      </c>
      <c r="C8722" s="5">
        <f t="shared" si="136"/>
        <v>6407.8794369302923</v>
      </c>
      <c r="D8722" s="1" t="s">
        <v>9027</v>
      </c>
    </row>
    <row r="8723" spans="1:4" x14ac:dyDescent="0.25">
      <c r="A8723" s="1" t="s">
        <v>9134</v>
      </c>
      <c r="B8723" s="1">
        <v>3329.8514477199997</v>
      </c>
      <c r="C8723" s="5">
        <f t="shared" si="136"/>
        <v>1510.3939778742101</v>
      </c>
      <c r="D8723" s="1" t="s">
        <v>9027</v>
      </c>
    </row>
    <row r="8724" spans="1:4" x14ac:dyDescent="0.25">
      <c r="A8724" s="1" t="s">
        <v>9135</v>
      </c>
      <c r="B8724" s="1">
        <v>2497.9948319099999</v>
      </c>
      <c r="C8724" s="5">
        <f t="shared" si="136"/>
        <v>1133.0704717957206</v>
      </c>
      <c r="D8724" s="1" t="s">
        <v>9027</v>
      </c>
    </row>
    <row r="8725" spans="1:4" x14ac:dyDescent="0.25">
      <c r="A8725" s="1" t="s">
        <v>9136</v>
      </c>
      <c r="B8725" s="1">
        <v>2315.3203291</v>
      </c>
      <c r="C8725" s="5">
        <f t="shared" si="136"/>
        <v>1050.2107787171271</v>
      </c>
      <c r="D8725" s="1" t="s">
        <v>9027</v>
      </c>
    </row>
    <row r="8726" spans="1:4" x14ac:dyDescent="0.25">
      <c r="A8726" s="1" t="s">
        <v>987</v>
      </c>
      <c r="B8726" s="1">
        <v>43006.21569786399</v>
      </c>
      <c r="C8726" s="5">
        <f t="shared" si="136"/>
        <v>19507.275390825522</v>
      </c>
      <c r="D8726" s="1" t="s">
        <v>9027</v>
      </c>
    </row>
    <row r="8727" spans="1:4" x14ac:dyDescent="0.25">
      <c r="A8727" s="1" t="s">
        <v>986</v>
      </c>
      <c r="B8727" s="1">
        <v>20253.714184390003</v>
      </c>
      <c r="C8727" s="5">
        <f t="shared" si="136"/>
        <v>9186.9227243258301</v>
      </c>
      <c r="D8727" s="1" t="s">
        <v>9027</v>
      </c>
    </row>
    <row r="8728" spans="1:4" x14ac:dyDescent="0.25">
      <c r="A8728" s="1" t="s">
        <v>9137</v>
      </c>
      <c r="B8728" s="1">
        <v>39289.61676749005</v>
      </c>
      <c r="C8728" s="5">
        <f t="shared" si="136"/>
        <v>17821.455848799345</v>
      </c>
      <c r="D8728" s="1" t="s">
        <v>9027</v>
      </c>
    </row>
    <row r="8729" spans="1:4" x14ac:dyDescent="0.25">
      <c r="A8729" s="1" t="s">
        <v>9138</v>
      </c>
      <c r="B8729" s="1">
        <v>36967.68384118806</v>
      </c>
      <c r="C8729" s="5">
        <f t="shared" si="136"/>
        <v>16768.245648892174</v>
      </c>
      <c r="D8729" s="1" t="s">
        <v>9027</v>
      </c>
    </row>
    <row r="8730" spans="1:4" x14ac:dyDescent="0.25">
      <c r="A8730" s="1" t="s">
        <v>9139</v>
      </c>
      <c r="B8730" s="1">
        <v>32041.475143819967</v>
      </c>
      <c r="C8730" s="5">
        <f t="shared" si="136"/>
        <v>14533.756793435587</v>
      </c>
      <c r="D8730" s="1" t="s">
        <v>9027</v>
      </c>
    </row>
    <row r="8731" spans="1:4" x14ac:dyDescent="0.25">
      <c r="A8731" s="1" t="s">
        <v>9140</v>
      </c>
      <c r="B8731" s="1">
        <v>23976.269507909979</v>
      </c>
      <c r="C8731" s="5">
        <f t="shared" si="136"/>
        <v>10875.444038631904</v>
      </c>
      <c r="D8731" s="1" t="s">
        <v>9027</v>
      </c>
    </row>
    <row r="8732" spans="1:4" x14ac:dyDescent="0.25">
      <c r="A8732" s="1" t="s">
        <v>9141</v>
      </c>
      <c r="B8732" s="1">
        <v>20476.357778259993</v>
      </c>
      <c r="C8732" s="5">
        <f t="shared" si="136"/>
        <v>9287.9120773565064</v>
      </c>
      <c r="D8732" s="1" t="s">
        <v>9027</v>
      </c>
    </row>
    <row r="8733" spans="1:4" x14ac:dyDescent="0.25">
      <c r="A8733" s="1" t="s">
        <v>1043</v>
      </c>
      <c r="B8733" s="1">
        <v>42842.651144290045</v>
      </c>
      <c r="C8733" s="5">
        <f t="shared" si="136"/>
        <v>19433.083817840808</v>
      </c>
      <c r="D8733" s="1" t="s">
        <v>9027</v>
      </c>
    </row>
    <row r="8734" spans="1:4" x14ac:dyDescent="0.25">
      <c r="A8734" s="1" t="s">
        <v>840</v>
      </c>
      <c r="B8734" s="1">
        <v>26173.723757210006</v>
      </c>
      <c r="C8734" s="5">
        <f t="shared" si="136"/>
        <v>11872.1917064804</v>
      </c>
      <c r="D8734" s="1" t="s">
        <v>9027</v>
      </c>
    </row>
    <row r="8735" spans="1:4" x14ac:dyDescent="0.25">
      <c r="A8735" s="1" t="s">
        <v>908</v>
      </c>
      <c r="B8735" s="1">
        <v>43750.300334110063</v>
      </c>
      <c r="C8735" s="5">
        <f t="shared" si="136"/>
        <v>19844.786229149653</v>
      </c>
      <c r="D8735" s="1" t="s">
        <v>9027</v>
      </c>
    </row>
    <row r="8736" spans="1:4" x14ac:dyDescent="0.25">
      <c r="A8736" s="1" t="s">
        <v>868</v>
      </c>
      <c r="B8736" s="1">
        <v>40484.265927380016</v>
      </c>
      <c r="C8736" s="5">
        <f t="shared" si="136"/>
        <v>18363.339150532156</v>
      </c>
      <c r="D8736" s="1" t="s">
        <v>9027</v>
      </c>
    </row>
    <row r="8737" spans="1:4" x14ac:dyDescent="0.25">
      <c r="A8737" s="1" t="s">
        <v>772</v>
      </c>
      <c r="B8737" s="1">
        <v>40694.866974876</v>
      </c>
      <c r="C8737" s="5">
        <f t="shared" si="136"/>
        <v>18458.866100867956</v>
      </c>
      <c r="D8737" s="1" t="s">
        <v>9027</v>
      </c>
    </row>
    <row r="8738" spans="1:4" x14ac:dyDescent="0.25">
      <c r="A8738" s="1" t="s">
        <v>9142</v>
      </c>
      <c r="B8738" s="1">
        <v>24975.215469640018</v>
      </c>
      <c r="C8738" s="5">
        <f t="shared" si="136"/>
        <v>11328.557935304954</v>
      </c>
      <c r="D8738" s="1" t="s">
        <v>9027</v>
      </c>
    </row>
    <row r="8739" spans="1:4" x14ac:dyDescent="0.25">
      <c r="A8739" s="1" t="s">
        <v>9143</v>
      </c>
      <c r="B8739" s="1">
        <v>54392.267209872029</v>
      </c>
      <c r="C8739" s="5">
        <f t="shared" si="136"/>
        <v>24671.897268260273</v>
      </c>
      <c r="D8739" s="1" t="s">
        <v>9027</v>
      </c>
    </row>
    <row r="8740" spans="1:4" x14ac:dyDescent="0.25">
      <c r="A8740" s="1" t="s">
        <v>857</v>
      </c>
      <c r="B8740" s="1">
        <v>43888.013531321987</v>
      </c>
      <c r="C8740" s="5">
        <f t="shared" si="136"/>
        <v>19907.251833699404</v>
      </c>
      <c r="D8740" s="1" t="s">
        <v>9027</v>
      </c>
    </row>
    <row r="8741" spans="1:4" x14ac:dyDescent="0.25">
      <c r="A8741" s="1" t="s">
        <v>833</v>
      </c>
      <c r="B8741" s="1">
        <v>25686.973551330015</v>
      </c>
      <c r="C8741" s="5">
        <f t="shared" si="136"/>
        <v>11651.405707094884</v>
      </c>
      <c r="D8741" s="1" t="s">
        <v>9027</v>
      </c>
    </row>
    <row r="8742" spans="1:4" x14ac:dyDescent="0.25">
      <c r="A8742" s="1" t="s">
        <v>831</v>
      </c>
      <c r="B8742" s="1">
        <v>18942.505180339991</v>
      </c>
      <c r="C8742" s="5">
        <f t="shared" si="136"/>
        <v>8592.1688097607766</v>
      </c>
      <c r="D8742" s="1" t="s">
        <v>9027</v>
      </c>
    </row>
    <row r="8743" spans="1:4" x14ac:dyDescent="0.25">
      <c r="A8743" s="1" t="s">
        <v>9144</v>
      </c>
      <c r="B8743" s="1">
        <v>57410.450102906027</v>
      </c>
      <c r="C8743" s="5">
        <f t="shared" si="136"/>
        <v>26040.92088307735</v>
      </c>
      <c r="D8743" s="1" t="s">
        <v>9027</v>
      </c>
    </row>
    <row r="8744" spans="1:4" x14ac:dyDescent="0.25">
      <c r="A8744" s="1" t="s">
        <v>9145</v>
      </c>
      <c r="B8744" s="1">
        <v>33503.180855819992</v>
      </c>
      <c r="C8744" s="5">
        <f t="shared" si="136"/>
        <v>15196.774810753102</v>
      </c>
      <c r="D8744" s="1" t="s">
        <v>9027</v>
      </c>
    </row>
    <row r="8745" spans="1:4" x14ac:dyDescent="0.25">
      <c r="A8745" s="1" t="s">
        <v>9146</v>
      </c>
      <c r="B8745" s="1">
        <v>22313.866221840024</v>
      </c>
      <c r="C8745" s="5">
        <f t="shared" si="136"/>
        <v>10121.39120729686</v>
      </c>
      <c r="D8745" s="1" t="s">
        <v>9027</v>
      </c>
    </row>
    <row r="8746" spans="1:4" x14ac:dyDescent="0.25">
      <c r="A8746" s="1" t="s">
        <v>895</v>
      </c>
      <c r="B8746" s="1">
        <v>16996.051932500006</v>
      </c>
      <c r="C8746" s="5">
        <f t="shared" si="136"/>
        <v>7709.2731881665422</v>
      </c>
      <c r="D8746" s="1" t="s">
        <v>9027</v>
      </c>
    </row>
    <row r="8747" spans="1:4" x14ac:dyDescent="0.25">
      <c r="A8747" s="1" t="s">
        <v>969</v>
      </c>
      <c r="B8747" s="1">
        <v>25663.874548110023</v>
      </c>
      <c r="C8747" s="5">
        <f t="shared" si="136"/>
        <v>11640.928184026321</v>
      </c>
      <c r="D8747" s="1" t="s">
        <v>9027</v>
      </c>
    </row>
    <row r="8748" spans="1:4" x14ac:dyDescent="0.25">
      <c r="A8748" s="1" t="s">
        <v>9147</v>
      </c>
      <c r="B8748" s="1">
        <v>41107.459545586004</v>
      </c>
      <c r="C8748" s="5">
        <f t="shared" si="136"/>
        <v>18646.014790201447</v>
      </c>
      <c r="D8748" s="1" t="s">
        <v>9027</v>
      </c>
    </row>
    <row r="8749" spans="1:4" x14ac:dyDescent="0.25">
      <c r="A8749" s="1" t="s">
        <v>9148</v>
      </c>
      <c r="B8749" s="1">
        <v>5676.6163519199999</v>
      </c>
      <c r="C8749" s="5">
        <f t="shared" si="136"/>
        <v>2574.8677643000965</v>
      </c>
      <c r="D8749" s="1" t="s">
        <v>9027</v>
      </c>
    </row>
    <row r="8750" spans="1:4" x14ac:dyDescent="0.25">
      <c r="A8750" s="1" t="s">
        <v>9149</v>
      </c>
      <c r="B8750" s="1">
        <v>297.35898004000006</v>
      </c>
      <c r="C8750" s="5">
        <f t="shared" si="136"/>
        <v>134.87965447430372</v>
      </c>
      <c r="D8750" s="1" t="s">
        <v>9027</v>
      </c>
    </row>
    <row r="8751" spans="1:4" x14ac:dyDescent="0.25">
      <c r="A8751" s="1" t="s">
        <v>9150</v>
      </c>
      <c r="B8751" s="1">
        <v>12109.38574578</v>
      </c>
      <c r="C8751" s="5">
        <f t="shared" si="136"/>
        <v>5492.7204991998415</v>
      </c>
      <c r="D8751" s="1" t="s">
        <v>9027</v>
      </c>
    </row>
    <row r="8752" spans="1:4" x14ac:dyDescent="0.25">
      <c r="A8752" s="1" t="s">
        <v>9151</v>
      </c>
      <c r="B8752" s="1">
        <v>1115.47689788</v>
      </c>
      <c r="C8752" s="5">
        <f t="shared" si="136"/>
        <v>505.97139706318495</v>
      </c>
      <c r="D8752" s="1" t="s">
        <v>9027</v>
      </c>
    </row>
    <row r="8753" spans="1:4" x14ac:dyDescent="0.25">
      <c r="A8753" s="1" t="s">
        <v>9152</v>
      </c>
      <c r="B8753" s="1">
        <v>24673.630931219999</v>
      </c>
      <c r="C8753" s="5">
        <f t="shared" si="136"/>
        <v>11191.761601353941</v>
      </c>
      <c r="D8753" s="1" t="s">
        <v>9027</v>
      </c>
    </row>
    <row r="8754" spans="1:4" x14ac:dyDescent="0.25">
      <c r="A8754" s="1" t="s">
        <v>9153</v>
      </c>
      <c r="B8754" s="1">
        <v>18033.185781890039</v>
      </c>
      <c r="C8754" s="5">
        <f t="shared" si="136"/>
        <v>8179.7088051790661</v>
      </c>
      <c r="D8754" s="1" t="s">
        <v>9027</v>
      </c>
    </row>
    <row r="8755" spans="1:4" x14ac:dyDescent="0.25">
      <c r="A8755" s="1" t="s">
        <v>9154</v>
      </c>
      <c r="B8755" s="1">
        <v>16782.231842200006</v>
      </c>
      <c r="C8755" s="5">
        <f t="shared" si="136"/>
        <v>7612.2861057671853</v>
      </c>
      <c r="D8755" s="1" t="s">
        <v>9027</v>
      </c>
    </row>
    <row r="8756" spans="1:4" x14ac:dyDescent="0.25">
      <c r="A8756" s="1" t="s">
        <v>9155</v>
      </c>
      <c r="B8756" s="1">
        <v>11626.260955780001</v>
      </c>
      <c r="C8756" s="5">
        <f t="shared" si="136"/>
        <v>5273.578959454162</v>
      </c>
      <c r="D8756" s="1" t="s">
        <v>9027</v>
      </c>
    </row>
    <row r="8757" spans="1:4" x14ac:dyDescent="0.25">
      <c r="A8757" s="1" t="s">
        <v>9156</v>
      </c>
      <c r="B8757" s="1">
        <v>59863.900078520019</v>
      </c>
      <c r="C8757" s="5">
        <f t="shared" si="136"/>
        <v>27153.786164416051</v>
      </c>
      <c r="D8757" s="1" t="s">
        <v>9027</v>
      </c>
    </row>
    <row r="8758" spans="1:4" x14ac:dyDescent="0.25">
      <c r="A8758" s="1" t="s">
        <v>9157</v>
      </c>
      <c r="B8758" s="1">
        <v>1502.0154956100002</v>
      </c>
      <c r="C8758" s="5">
        <f t="shared" si="136"/>
        <v>681.30221268473122</v>
      </c>
      <c r="D8758" s="1" t="s">
        <v>9027</v>
      </c>
    </row>
    <row r="8759" spans="1:4" x14ac:dyDescent="0.25">
      <c r="A8759" s="1" t="s">
        <v>9158</v>
      </c>
      <c r="B8759" s="1">
        <v>991.89550915999985</v>
      </c>
      <c r="C8759" s="5">
        <f t="shared" si="136"/>
        <v>449.91586779090267</v>
      </c>
      <c r="D8759" s="1" t="s">
        <v>9027</v>
      </c>
    </row>
    <row r="8760" spans="1:4" x14ac:dyDescent="0.25">
      <c r="A8760" s="1" t="s">
        <v>9159</v>
      </c>
      <c r="B8760" s="1">
        <v>16.053991500000002</v>
      </c>
      <c r="C8760" s="5">
        <f t="shared" si="136"/>
        <v>7.2819621124680012</v>
      </c>
      <c r="D8760" s="1" t="s">
        <v>9027</v>
      </c>
    </row>
    <row r="8761" spans="1:4" x14ac:dyDescent="0.25">
      <c r="A8761" s="1" t="s">
        <v>9160</v>
      </c>
      <c r="B8761" s="1">
        <v>1164.1931463799999</v>
      </c>
      <c r="C8761" s="5">
        <f t="shared" si="136"/>
        <v>528.06869765279691</v>
      </c>
      <c r="D8761" s="1" t="s">
        <v>9027</v>
      </c>
    </row>
    <row r="8762" spans="1:4" x14ac:dyDescent="0.25">
      <c r="A8762" s="1" t="s">
        <v>821</v>
      </c>
      <c r="B8762" s="1">
        <v>9782.5803853200032</v>
      </c>
      <c r="C8762" s="5">
        <f t="shared" si="136"/>
        <v>4437.3002021380707</v>
      </c>
      <c r="D8762" s="1" t="s">
        <v>9027</v>
      </c>
    </row>
    <row r="8763" spans="1:4" x14ac:dyDescent="0.25">
      <c r="A8763" s="1" t="s">
        <v>812</v>
      </c>
      <c r="B8763" s="1">
        <v>24088.089272889978</v>
      </c>
      <c r="C8763" s="5">
        <f t="shared" si="136"/>
        <v>10926.16458946871</v>
      </c>
      <c r="D8763" s="1" t="s">
        <v>9027</v>
      </c>
    </row>
    <row r="8764" spans="1:4" x14ac:dyDescent="0.25">
      <c r="A8764" s="1" t="s">
        <v>9161</v>
      </c>
      <c r="B8764" s="1">
        <v>4299.8892193899992</v>
      </c>
      <c r="C8764" s="5">
        <f t="shared" si="136"/>
        <v>1950.3953508015486</v>
      </c>
      <c r="D8764" s="1" t="s">
        <v>9027</v>
      </c>
    </row>
    <row r="8765" spans="1:4" x14ac:dyDescent="0.25">
      <c r="A8765" s="1" t="s">
        <v>9162</v>
      </c>
      <c r="B8765" s="1">
        <v>857.14533481000024</v>
      </c>
      <c r="C8765" s="5">
        <f t="shared" si="136"/>
        <v>388.79426670713764</v>
      </c>
      <c r="D8765" s="1" t="s">
        <v>9027</v>
      </c>
    </row>
    <row r="8766" spans="1:4" x14ac:dyDescent="0.25">
      <c r="A8766" s="1" t="s">
        <v>9163</v>
      </c>
      <c r="B8766" s="1">
        <v>15367.875077340017</v>
      </c>
      <c r="C8766" s="5">
        <f t="shared" si="136"/>
        <v>6970.7451920808126</v>
      </c>
      <c r="D8766" s="1" t="s">
        <v>9027</v>
      </c>
    </row>
    <row r="8767" spans="1:4" x14ac:dyDescent="0.25">
      <c r="A8767" s="1" t="s">
        <v>9164</v>
      </c>
      <c r="B8767" s="1">
        <v>23396.436252650034</v>
      </c>
      <c r="C8767" s="5">
        <f t="shared" si="136"/>
        <v>10612.436312712034</v>
      </c>
      <c r="D8767" s="1" t="s">
        <v>9027</v>
      </c>
    </row>
    <row r="8768" spans="1:4" x14ac:dyDescent="0.25">
      <c r="A8768" s="1" t="s">
        <v>9165</v>
      </c>
      <c r="B8768" s="1">
        <v>52331.791718450004</v>
      </c>
      <c r="C8768" s="5">
        <f t="shared" si="136"/>
        <v>23737.282069155175</v>
      </c>
      <c r="D8768" s="1" t="s">
        <v>9027</v>
      </c>
    </row>
    <row r="8769" spans="1:4" x14ac:dyDescent="0.25">
      <c r="A8769" s="1" t="s">
        <v>9166</v>
      </c>
      <c r="B8769" s="1">
        <v>1513.4865494099997</v>
      </c>
      <c r="C8769" s="5">
        <f t="shared" si="136"/>
        <v>686.50539091998064</v>
      </c>
      <c r="D8769" s="1" t="s">
        <v>9027</v>
      </c>
    </row>
    <row r="8770" spans="1:4" x14ac:dyDescent="0.25">
      <c r="A8770" s="1" t="s">
        <v>9167</v>
      </c>
      <c r="B8770" s="1">
        <v>1450.5848057999999</v>
      </c>
      <c r="C8770" s="5">
        <f t="shared" si="136"/>
        <v>657.97366323243352</v>
      </c>
      <c r="D8770" s="1" t="s">
        <v>9027</v>
      </c>
    </row>
    <row r="8771" spans="1:4" x14ac:dyDescent="0.25">
      <c r="A8771" s="1" t="s">
        <v>9168</v>
      </c>
      <c r="B8771" s="1">
        <v>840.54174124000008</v>
      </c>
      <c r="C8771" s="5">
        <f t="shared" ref="C8771:C8834" si="137">0.453592*B8771</f>
        <v>381.26300949253414</v>
      </c>
      <c r="D8771" s="1" t="s">
        <v>9027</v>
      </c>
    </row>
    <row r="8772" spans="1:4" x14ac:dyDescent="0.25">
      <c r="A8772" s="1" t="s">
        <v>9169</v>
      </c>
      <c r="B8772" s="1">
        <v>935.28787655999997</v>
      </c>
      <c r="C8772" s="5">
        <f t="shared" si="137"/>
        <v>424.23909850460348</v>
      </c>
      <c r="D8772" s="1" t="s">
        <v>9027</v>
      </c>
    </row>
    <row r="8773" spans="1:4" x14ac:dyDescent="0.25">
      <c r="A8773" s="1" t="s">
        <v>9170</v>
      </c>
      <c r="B8773" s="1">
        <v>438.82537332999999</v>
      </c>
      <c r="C8773" s="5">
        <f t="shared" si="137"/>
        <v>199.04767873950135</v>
      </c>
      <c r="D8773" s="1" t="s">
        <v>9027</v>
      </c>
    </row>
    <row r="8774" spans="1:4" x14ac:dyDescent="0.25">
      <c r="A8774" s="1" t="s">
        <v>9171</v>
      </c>
      <c r="B8774" s="1">
        <v>1549.7813168</v>
      </c>
      <c r="C8774" s="5">
        <f t="shared" si="137"/>
        <v>702.96840704994565</v>
      </c>
      <c r="D8774" s="1" t="s">
        <v>9027</v>
      </c>
    </row>
    <row r="8775" spans="1:4" x14ac:dyDescent="0.25">
      <c r="A8775" s="1" t="s">
        <v>9172</v>
      </c>
      <c r="B8775" s="1">
        <v>11.364812399999998</v>
      </c>
      <c r="C8775" s="5">
        <f t="shared" si="137"/>
        <v>5.1549879861407994</v>
      </c>
      <c r="D8775" s="1" t="s">
        <v>9027</v>
      </c>
    </row>
    <row r="8776" spans="1:4" x14ac:dyDescent="0.25">
      <c r="A8776" s="1" t="s">
        <v>9173</v>
      </c>
      <c r="B8776" s="1">
        <v>1035.4407225300001</v>
      </c>
      <c r="C8776" s="5">
        <f t="shared" si="137"/>
        <v>469.66762821382781</v>
      </c>
      <c r="D8776" s="1" t="s">
        <v>9027</v>
      </c>
    </row>
    <row r="8777" spans="1:4" x14ac:dyDescent="0.25">
      <c r="A8777" s="1" t="s">
        <v>9174</v>
      </c>
      <c r="B8777" s="1">
        <v>730.31618699000001</v>
      </c>
      <c r="C8777" s="5">
        <f t="shared" si="137"/>
        <v>331.26557988916807</v>
      </c>
      <c r="D8777" s="1" t="s">
        <v>9027</v>
      </c>
    </row>
    <row r="8778" spans="1:4" x14ac:dyDescent="0.25">
      <c r="A8778" s="1" t="s">
        <v>9175</v>
      </c>
      <c r="B8778" s="1">
        <v>1029.0850462100002</v>
      </c>
      <c r="C8778" s="5">
        <f t="shared" si="137"/>
        <v>466.78474428048639</v>
      </c>
      <c r="D8778" s="1" t="s">
        <v>9027</v>
      </c>
    </row>
    <row r="8779" spans="1:4" x14ac:dyDescent="0.25">
      <c r="A8779" s="1" t="s">
        <v>9176</v>
      </c>
      <c r="B8779" s="1">
        <v>1194.6240960899997</v>
      </c>
      <c r="C8779" s="5">
        <f t="shared" si="137"/>
        <v>541.87193299365515</v>
      </c>
      <c r="D8779" s="1" t="s">
        <v>9027</v>
      </c>
    </row>
    <row r="8780" spans="1:4" x14ac:dyDescent="0.25">
      <c r="A8780" s="1" t="s">
        <v>9177</v>
      </c>
      <c r="B8780" s="1">
        <v>977.91944072000024</v>
      </c>
      <c r="C8780" s="5">
        <f t="shared" si="137"/>
        <v>443.57643495506636</v>
      </c>
      <c r="D8780" s="1" t="s">
        <v>9027</v>
      </c>
    </row>
    <row r="8781" spans="1:4" x14ac:dyDescent="0.25">
      <c r="A8781" s="1" t="s">
        <v>9178</v>
      </c>
      <c r="B8781" s="1">
        <v>251.72540014999998</v>
      </c>
      <c r="C8781" s="5">
        <f t="shared" si="137"/>
        <v>114.1806277048388</v>
      </c>
      <c r="D8781" s="1" t="s">
        <v>9027</v>
      </c>
    </row>
    <row r="8782" spans="1:4" x14ac:dyDescent="0.25">
      <c r="A8782" s="1" t="s">
        <v>9179</v>
      </c>
      <c r="B8782" s="1">
        <v>1671.3607280600008</v>
      </c>
      <c r="C8782" s="5">
        <f t="shared" si="137"/>
        <v>758.11585536219184</v>
      </c>
      <c r="D8782" s="1" t="s">
        <v>9027</v>
      </c>
    </row>
    <row r="8783" spans="1:4" x14ac:dyDescent="0.25">
      <c r="A8783" s="1" t="s">
        <v>9180</v>
      </c>
      <c r="B8783" s="1">
        <v>458.33769160000003</v>
      </c>
      <c r="C8783" s="5">
        <f t="shared" si="137"/>
        <v>207.8983102082272</v>
      </c>
      <c r="D8783" s="1" t="s">
        <v>9027</v>
      </c>
    </row>
    <row r="8784" spans="1:4" x14ac:dyDescent="0.25">
      <c r="A8784" s="1" t="s">
        <v>9181</v>
      </c>
      <c r="B8784" s="1">
        <v>1039.6277591700002</v>
      </c>
      <c r="C8784" s="5">
        <f t="shared" si="137"/>
        <v>471.56683453743875</v>
      </c>
      <c r="D8784" s="1" t="s">
        <v>9027</v>
      </c>
    </row>
    <row r="8785" spans="1:4" x14ac:dyDescent="0.25">
      <c r="A8785" s="1" t="s">
        <v>9182</v>
      </c>
      <c r="B8785" s="1">
        <v>570.35102870000003</v>
      </c>
      <c r="C8785" s="5">
        <f t="shared" si="137"/>
        <v>258.70666381009039</v>
      </c>
      <c r="D8785" s="1" t="s">
        <v>9027</v>
      </c>
    </row>
    <row r="8786" spans="1:4" x14ac:dyDescent="0.25">
      <c r="A8786" s="1" t="s">
        <v>9183</v>
      </c>
      <c r="B8786" s="1">
        <v>1151.2119063</v>
      </c>
      <c r="C8786" s="5">
        <f t="shared" si="137"/>
        <v>522.18051100242963</v>
      </c>
      <c r="D8786" s="1" t="s">
        <v>9027</v>
      </c>
    </row>
    <row r="8787" spans="1:4" x14ac:dyDescent="0.25">
      <c r="A8787" s="1" t="s">
        <v>9184</v>
      </c>
      <c r="B8787" s="1">
        <v>637.96724365</v>
      </c>
      <c r="C8787" s="5">
        <f t="shared" si="137"/>
        <v>289.37683798169081</v>
      </c>
      <c r="D8787" s="1" t="s">
        <v>9027</v>
      </c>
    </row>
    <row r="8788" spans="1:4" x14ac:dyDescent="0.25">
      <c r="A8788" s="1" t="s">
        <v>9185</v>
      </c>
      <c r="B8788" s="1">
        <v>777.75804571999993</v>
      </c>
      <c r="C8788" s="5">
        <f t="shared" si="137"/>
        <v>352.78482747422618</v>
      </c>
      <c r="D8788" s="1" t="s">
        <v>9027</v>
      </c>
    </row>
    <row r="8789" spans="1:4" x14ac:dyDescent="0.25">
      <c r="A8789" s="1" t="s">
        <v>9186</v>
      </c>
      <c r="B8789" s="1">
        <v>694.94811798000001</v>
      </c>
      <c r="C8789" s="5">
        <f t="shared" si="137"/>
        <v>315.22290673078413</v>
      </c>
      <c r="D8789" s="1" t="s">
        <v>9027</v>
      </c>
    </row>
    <row r="8790" spans="1:4" x14ac:dyDescent="0.25">
      <c r="A8790" s="1" t="s">
        <v>9187</v>
      </c>
      <c r="B8790" s="1">
        <v>3153.3293394299994</v>
      </c>
      <c r="C8790" s="5">
        <f t="shared" si="137"/>
        <v>1430.3249617307322</v>
      </c>
      <c r="D8790" s="1" t="s">
        <v>9027</v>
      </c>
    </row>
    <row r="8791" spans="1:4" x14ac:dyDescent="0.25">
      <c r="A8791" s="1" t="s">
        <v>9188</v>
      </c>
      <c r="B8791" s="1">
        <v>2346.8032053500001</v>
      </c>
      <c r="C8791" s="5">
        <f t="shared" si="137"/>
        <v>1064.4911595211172</v>
      </c>
      <c r="D8791" s="1" t="s">
        <v>9027</v>
      </c>
    </row>
    <row r="8792" spans="1:4" x14ac:dyDescent="0.25">
      <c r="A8792" s="1" t="s">
        <v>9189</v>
      </c>
      <c r="B8792" s="1">
        <v>3151.9823860799984</v>
      </c>
      <c r="C8792" s="5">
        <f t="shared" si="137"/>
        <v>1429.7139944667986</v>
      </c>
      <c r="D8792" s="1" t="s">
        <v>9027</v>
      </c>
    </row>
    <row r="8793" spans="1:4" x14ac:dyDescent="0.25">
      <c r="A8793" s="1" t="s">
        <v>9190</v>
      </c>
      <c r="B8793" s="1">
        <v>9130.7970085400029</v>
      </c>
      <c r="C8793" s="5">
        <f t="shared" si="137"/>
        <v>4141.6564766976771</v>
      </c>
      <c r="D8793" s="1" t="s">
        <v>9027</v>
      </c>
    </row>
    <row r="8794" spans="1:4" x14ac:dyDescent="0.25">
      <c r="A8794" s="1" t="s">
        <v>9191</v>
      </c>
      <c r="B8794" s="1">
        <v>6809.7261767000018</v>
      </c>
      <c r="C8794" s="5">
        <f t="shared" si="137"/>
        <v>3088.8373159417074</v>
      </c>
      <c r="D8794" s="1" t="s">
        <v>9027</v>
      </c>
    </row>
    <row r="8795" spans="1:4" x14ac:dyDescent="0.25">
      <c r="A8795" s="1" t="s">
        <v>9192</v>
      </c>
      <c r="B8795" s="1">
        <v>722.41523416999996</v>
      </c>
      <c r="C8795" s="5">
        <f t="shared" si="137"/>
        <v>327.68177089763861</v>
      </c>
      <c r="D8795" s="1" t="s">
        <v>9027</v>
      </c>
    </row>
    <row r="8796" spans="1:4" x14ac:dyDescent="0.25">
      <c r="A8796" s="1" t="s">
        <v>9193</v>
      </c>
      <c r="B8796" s="1">
        <v>675.3657447999999</v>
      </c>
      <c r="C8796" s="5">
        <f t="shared" si="137"/>
        <v>306.34049891532158</v>
      </c>
      <c r="D8796" s="1" t="s">
        <v>9027</v>
      </c>
    </row>
    <row r="8797" spans="1:4" x14ac:dyDescent="0.25">
      <c r="A8797" s="1" t="s">
        <v>9194</v>
      </c>
      <c r="B8797" s="1">
        <v>9396.382625590004</v>
      </c>
      <c r="C8797" s="5">
        <f t="shared" si="137"/>
        <v>4262.1239879066206</v>
      </c>
      <c r="D8797" s="1" t="s">
        <v>9027</v>
      </c>
    </row>
    <row r="8798" spans="1:4" x14ac:dyDescent="0.25">
      <c r="A8798" s="1" t="s">
        <v>785</v>
      </c>
      <c r="B8798" s="1">
        <v>6886.011155350001</v>
      </c>
      <c r="C8798" s="5">
        <f t="shared" si="137"/>
        <v>3123.4395719775175</v>
      </c>
      <c r="D8798" s="1" t="s">
        <v>9027</v>
      </c>
    </row>
    <row r="8799" spans="1:4" x14ac:dyDescent="0.25">
      <c r="A8799" s="1" t="s">
        <v>999</v>
      </c>
      <c r="B8799" s="1">
        <v>50.417453000000002</v>
      </c>
      <c r="C8799" s="5">
        <f t="shared" si="137"/>
        <v>22.868953341175999</v>
      </c>
      <c r="D8799" s="1" t="s">
        <v>9027</v>
      </c>
    </row>
    <row r="8800" spans="1:4" x14ac:dyDescent="0.25">
      <c r="A8800" s="1" t="s">
        <v>786</v>
      </c>
      <c r="B8800" s="1">
        <v>125.20699797</v>
      </c>
      <c r="C8800" s="5">
        <f t="shared" si="137"/>
        <v>56.792892623208239</v>
      </c>
      <c r="D8800" s="1" t="s">
        <v>9027</v>
      </c>
    </row>
    <row r="8801" spans="1:4" x14ac:dyDescent="0.25">
      <c r="A8801" s="1" t="s">
        <v>9195</v>
      </c>
      <c r="B8801" s="1">
        <v>712.42091744999982</v>
      </c>
      <c r="C8801" s="5">
        <f t="shared" si="137"/>
        <v>323.14842878798032</v>
      </c>
      <c r="D8801" s="1" t="s">
        <v>9027</v>
      </c>
    </row>
    <row r="8802" spans="1:4" x14ac:dyDescent="0.25">
      <c r="A8802" s="1" t="s">
        <v>9196</v>
      </c>
      <c r="B8802" s="1">
        <v>16475.274274050003</v>
      </c>
      <c r="C8802" s="5">
        <f t="shared" si="137"/>
        <v>7473.0526085148895</v>
      </c>
      <c r="D8802" s="1" t="s">
        <v>9027</v>
      </c>
    </row>
    <row r="8803" spans="1:4" x14ac:dyDescent="0.25">
      <c r="A8803" s="1" t="s">
        <v>9197</v>
      </c>
      <c r="B8803" s="1">
        <v>27142.35912262999</v>
      </c>
      <c r="C8803" s="5">
        <f t="shared" si="137"/>
        <v>12311.556959151983</v>
      </c>
      <c r="D8803" s="1" t="s">
        <v>9027</v>
      </c>
    </row>
    <row r="8804" spans="1:4" x14ac:dyDescent="0.25">
      <c r="A8804" s="1" t="s">
        <v>9198</v>
      </c>
      <c r="B8804" s="1">
        <v>144.95987805000001</v>
      </c>
      <c r="C8804" s="5">
        <f t="shared" si="137"/>
        <v>65.752641004455612</v>
      </c>
      <c r="D8804" s="1" t="s">
        <v>9027</v>
      </c>
    </row>
    <row r="8805" spans="1:4" x14ac:dyDescent="0.25">
      <c r="A8805" s="1" t="s">
        <v>9199</v>
      </c>
      <c r="B8805" s="1">
        <v>430.76254918999996</v>
      </c>
      <c r="C8805" s="5">
        <f t="shared" si="137"/>
        <v>195.39044621219045</v>
      </c>
      <c r="D8805" s="1" t="s">
        <v>9027</v>
      </c>
    </row>
    <row r="8806" spans="1:4" x14ac:dyDescent="0.25">
      <c r="A8806" s="1" t="s">
        <v>9200</v>
      </c>
      <c r="B8806" s="1">
        <v>3182.1801300100005</v>
      </c>
      <c r="C8806" s="5">
        <f t="shared" si="137"/>
        <v>1443.4114495314961</v>
      </c>
      <c r="D8806" s="1" t="s">
        <v>9027</v>
      </c>
    </row>
    <row r="8807" spans="1:4" x14ac:dyDescent="0.25">
      <c r="A8807" s="1" t="s">
        <v>9201</v>
      </c>
      <c r="B8807" s="1">
        <v>1941.8416715200001</v>
      </c>
      <c r="C8807" s="5">
        <f t="shared" si="137"/>
        <v>880.80384746809989</v>
      </c>
      <c r="D8807" s="1" t="s">
        <v>9027</v>
      </c>
    </row>
    <row r="8808" spans="1:4" x14ac:dyDescent="0.25">
      <c r="A8808" s="1" t="s">
        <v>9202</v>
      </c>
      <c r="B8808" s="1">
        <v>1308.7107414100001</v>
      </c>
      <c r="C8808" s="5">
        <f t="shared" si="137"/>
        <v>593.62072261764479</v>
      </c>
      <c r="D8808" s="1" t="s">
        <v>9027</v>
      </c>
    </row>
    <row r="8809" spans="1:4" x14ac:dyDescent="0.25">
      <c r="A8809" s="1" t="s">
        <v>9203</v>
      </c>
      <c r="B8809" s="1">
        <v>20054.747221270012</v>
      </c>
      <c r="C8809" s="5">
        <f t="shared" si="137"/>
        <v>9096.6729015903074</v>
      </c>
      <c r="D8809" s="1" t="s">
        <v>9027</v>
      </c>
    </row>
    <row r="8810" spans="1:4" x14ac:dyDescent="0.25">
      <c r="A8810" s="1" t="s">
        <v>9204</v>
      </c>
      <c r="B8810" s="1">
        <v>17561.302732069998</v>
      </c>
      <c r="C8810" s="5">
        <f t="shared" si="137"/>
        <v>7965.6664288450947</v>
      </c>
      <c r="D8810" s="1" t="s">
        <v>9027</v>
      </c>
    </row>
    <row r="8811" spans="1:4" x14ac:dyDescent="0.25">
      <c r="A8811" s="1" t="s">
        <v>9205</v>
      </c>
      <c r="B8811" s="1">
        <v>14682.514490699996</v>
      </c>
      <c r="C8811" s="5">
        <f t="shared" si="137"/>
        <v>6659.8711128655923</v>
      </c>
      <c r="D8811" s="1" t="s">
        <v>9027</v>
      </c>
    </row>
    <row r="8812" spans="1:4" x14ac:dyDescent="0.25">
      <c r="A8812" s="1" t="s">
        <v>9206</v>
      </c>
      <c r="B8812" s="1">
        <v>6308.7080869100009</v>
      </c>
      <c r="C8812" s="5">
        <f t="shared" si="137"/>
        <v>2861.5795185576812</v>
      </c>
      <c r="D8812" s="1" t="s">
        <v>9027</v>
      </c>
    </row>
    <row r="8813" spans="1:4" x14ac:dyDescent="0.25">
      <c r="A8813" s="1" t="s">
        <v>9207</v>
      </c>
      <c r="B8813" s="1">
        <v>10411.655886000004</v>
      </c>
      <c r="C8813" s="5">
        <f t="shared" si="137"/>
        <v>4722.6438166425141</v>
      </c>
      <c r="D8813" s="1" t="s">
        <v>9027</v>
      </c>
    </row>
    <row r="8814" spans="1:4" x14ac:dyDescent="0.25">
      <c r="A8814" s="1" t="s">
        <v>9208</v>
      </c>
      <c r="B8814" s="1">
        <v>6292.1017909600014</v>
      </c>
      <c r="C8814" s="5">
        <f t="shared" si="137"/>
        <v>2854.0470355651291</v>
      </c>
      <c r="D8814" s="1" t="s">
        <v>9027</v>
      </c>
    </row>
    <row r="8815" spans="1:4" x14ac:dyDescent="0.25">
      <c r="A8815" s="1" t="s">
        <v>9209</v>
      </c>
      <c r="B8815" s="1">
        <v>327.91233827000002</v>
      </c>
      <c r="C8815" s="5">
        <f t="shared" si="137"/>
        <v>148.73841334056584</v>
      </c>
      <c r="D8815" s="1" t="s">
        <v>9027</v>
      </c>
    </row>
    <row r="8816" spans="1:4" x14ac:dyDescent="0.25">
      <c r="A8816" s="1" t="s">
        <v>9210</v>
      </c>
      <c r="B8816" s="1">
        <v>9762.3098340199977</v>
      </c>
      <c r="C8816" s="5">
        <f t="shared" si="137"/>
        <v>4428.1056422327983</v>
      </c>
      <c r="D8816" s="1" t="s">
        <v>9027</v>
      </c>
    </row>
    <row r="8817" spans="1:4" x14ac:dyDescent="0.25">
      <c r="A8817" s="1" t="s">
        <v>9211</v>
      </c>
      <c r="B8817" s="1">
        <v>17157.404825160011</v>
      </c>
      <c r="C8817" s="5">
        <f t="shared" si="137"/>
        <v>7782.4615694539798</v>
      </c>
      <c r="D8817" s="1" t="s">
        <v>9027</v>
      </c>
    </row>
    <row r="8818" spans="1:4" x14ac:dyDescent="0.25">
      <c r="A8818" s="1" t="s">
        <v>9212</v>
      </c>
      <c r="B8818" s="1">
        <v>16580.105824070008</v>
      </c>
      <c r="C8818" s="5">
        <f t="shared" si="137"/>
        <v>7520.6033609515625</v>
      </c>
      <c r="D8818" s="1" t="s">
        <v>9027</v>
      </c>
    </row>
    <row r="8819" spans="1:4" x14ac:dyDescent="0.25">
      <c r="A8819" s="1" t="s">
        <v>9213</v>
      </c>
      <c r="B8819" s="1">
        <v>21410.727266099992</v>
      </c>
      <c r="C8819" s="5">
        <f t="shared" si="137"/>
        <v>9711.7346020848272</v>
      </c>
      <c r="D8819" s="1" t="s">
        <v>9027</v>
      </c>
    </row>
    <row r="8820" spans="1:4" x14ac:dyDescent="0.25">
      <c r="A8820" s="1" t="s">
        <v>9214</v>
      </c>
      <c r="B8820" s="1">
        <v>37934.400331190001</v>
      </c>
      <c r="C8820" s="5">
        <f t="shared" si="137"/>
        <v>17206.740515025136</v>
      </c>
      <c r="D8820" s="1" t="s">
        <v>9027</v>
      </c>
    </row>
    <row r="8821" spans="1:4" x14ac:dyDescent="0.25">
      <c r="A8821" s="1" t="s">
        <v>9215</v>
      </c>
      <c r="B8821" s="1">
        <v>28253.870214239996</v>
      </c>
      <c r="C8821" s="5">
        <f t="shared" si="137"/>
        <v>12815.729498217548</v>
      </c>
      <c r="D8821" s="1" t="s">
        <v>9027</v>
      </c>
    </row>
    <row r="8822" spans="1:4" x14ac:dyDescent="0.25">
      <c r="A8822" s="1" t="s">
        <v>9216</v>
      </c>
      <c r="B8822" s="1">
        <v>11837.512084680024</v>
      </c>
      <c r="C8822" s="5">
        <f t="shared" si="137"/>
        <v>5369.4007815141813</v>
      </c>
      <c r="D8822" s="1" t="s">
        <v>9027</v>
      </c>
    </row>
    <row r="8823" spans="1:4" x14ac:dyDescent="0.25">
      <c r="A8823" s="1" t="s">
        <v>9217</v>
      </c>
      <c r="B8823" s="1">
        <v>18914.181722419995</v>
      </c>
      <c r="C8823" s="5">
        <f t="shared" si="137"/>
        <v>8579.3215158359308</v>
      </c>
      <c r="D8823" s="1" t="s">
        <v>9027</v>
      </c>
    </row>
    <row r="8824" spans="1:4" x14ac:dyDescent="0.25">
      <c r="A8824" s="1" t="s">
        <v>9218</v>
      </c>
      <c r="B8824" s="1">
        <v>27159.436422920004</v>
      </c>
      <c r="C8824" s="5">
        <f t="shared" si="137"/>
        <v>12319.30308594513</v>
      </c>
      <c r="D8824" s="1" t="s">
        <v>9027</v>
      </c>
    </row>
    <row r="8825" spans="1:4" x14ac:dyDescent="0.25">
      <c r="A8825" s="1" t="s">
        <v>9219</v>
      </c>
      <c r="B8825" s="1">
        <v>15409.14516254</v>
      </c>
      <c r="C8825" s="5">
        <f t="shared" si="137"/>
        <v>6989.4649725668442</v>
      </c>
      <c r="D8825" s="1" t="s">
        <v>9027</v>
      </c>
    </row>
    <row r="8826" spans="1:4" x14ac:dyDescent="0.25">
      <c r="A8826" s="1" t="s">
        <v>9220</v>
      </c>
      <c r="B8826" s="1">
        <v>7515.5824196300009</v>
      </c>
      <c r="C8826" s="5">
        <f t="shared" si="137"/>
        <v>3409.0080608848111</v>
      </c>
      <c r="D8826" s="1" t="s">
        <v>9027</v>
      </c>
    </row>
    <row r="8827" spans="1:4" x14ac:dyDescent="0.25">
      <c r="A8827" s="1" t="s">
        <v>9221</v>
      </c>
      <c r="B8827" s="1">
        <v>814.63801294000029</v>
      </c>
      <c r="C8827" s="5">
        <f t="shared" si="137"/>
        <v>369.5132855654806</v>
      </c>
      <c r="D8827" s="1" t="s">
        <v>9027</v>
      </c>
    </row>
    <row r="8828" spans="1:4" x14ac:dyDescent="0.25">
      <c r="A8828" s="1" t="s">
        <v>9222</v>
      </c>
      <c r="B8828" s="1">
        <v>2715.2739618299993</v>
      </c>
      <c r="C8828" s="5">
        <f t="shared" si="137"/>
        <v>1231.626546894393</v>
      </c>
      <c r="D8828" s="1" t="s">
        <v>9027</v>
      </c>
    </row>
    <row r="8829" spans="1:4" x14ac:dyDescent="0.25">
      <c r="A8829" s="1" t="s">
        <v>9223</v>
      </c>
      <c r="B8829" s="1">
        <v>3094.2031434900009</v>
      </c>
      <c r="C8829" s="5">
        <f t="shared" si="137"/>
        <v>1403.5057922619164</v>
      </c>
      <c r="D8829" s="1" t="s">
        <v>9027</v>
      </c>
    </row>
    <row r="8830" spans="1:4" x14ac:dyDescent="0.25">
      <c r="A8830" s="1" t="s">
        <v>9224</v>
      </c>
      <c r="B8830" s="1">
        <v>4694.3091206499985</v>
      </c>
      <c r="C8830" s="5">
        <f t="shared" si="137"/>
        <v>2129.3010626538739</v>
      </c>
      <c r="D8830" s="1" t="s">
        <v>9027</v>
      </c>
    </row>
    <row r="8831" spans="1:4" x14ac:dyDescent="0.25">
      <c r="A8831" s="1" t="s">
        <v>9225</v>
      </c>
      <c r="B8831" s="1">
        <v>17000.255333390003</v>
      </c>
      <c r="C8831" s="5">
        <f t="shared" si="137"/>
        <v>7711.1798171830378</v>
      </c>
      <c r="D8831" s="1" t="s">
        <v>9027</v>
      </c>
    </row>
    <row r="8832" spans="1:4" x14ac:dyDescent="0.25">
      <c r="A8832" s="1" t="s">
        <v>992</v>
      </c>
      <c r="B8832" s="1">
        <v>20136.157580200001</v>
      </c>
      <c r="C8832" s="5">
        <f t="shared" si="137"/>
        <v>9133.5999891180782</v>
      </c>
      <c r="D8832" s="1" t="s">
        <v>9027</v>
      </c>
    </row>
    <row r="8833" spans="1:4" x14ac:dyDescent="0.25">
      <c r="A8833" s="1" t="s">
        <v>924</v>
      </c>
      <c r="B8833" s="1">
        <v>32551.669343740032</v>
      </c>
      <c r="C8833" s="5">
        <f t="shared" si="137"/>
        <v>14765.176800965728</v>
      </c>
      <c r="D8833" s="1" t="s">
        <v>9027</v>
      </c>
    </row>
    <row r="8834" spans="1:4" x14ac:dyDescent="0.25">
      <c r="A8834" s="1" t="s">
        <v>9226</v>
      </c>
      <c r="B8834" s="1">
        <v>8031.2792693100018</v>
      </c>
      <c r="C8834" s="5">
        <f t="shared" si="137"/>
        <v>3642.9240263248621</v>
      </c>
      <c r="D8834" s="1" t="s">
        <v>9027</v>
      </c>
    </row>
    <row r="8835" spans="1:4" x14ac:dyDescent="0.25">
      <c r="A8835" s="1" t="s">
        <v>9227</v>
      </c>
      <c r="B8835" s="1">
        <v>2867.2206162299999</v>
      </c>
      <c r="C8835" s="5">
        <f t="shared" ref="C8835:C8898" si="138">0.453592*B8835</f>
        <v>1300.5483337569981</v>
      </c>
      <c r="D8835" s="1" t="s">
        <v>9027</v>
      </c>
    </row>
    <row r="8836" spans="1:4" x14ac:dyDescent="0.25">
      <c r="A8836" s="1" t="s">
        <v>9228</v>
      </c>
      <c r="B8836" s="1">
        <v>14126.083972689994</v>
      </c>
      <c r="C8836" s="5">
        <f t="shared" si="138"/>
        <v>6407.4786813403998</v>
      </c>
      <c r="D8836" s="1" t="s">
        <v>9027</v>
      </c>
    </row>
    <row r="8837" spans="1:4" x14ac:dyDescent="0.25">
      <c r="A8837" s="1" t="s">
        <v>9229</v>
      </c>
      <c r="B8837" s="1">
        <v>10213.066822809995</v>
      </c>
      <c r="C8837" s="5">
        <f t="shared" si="138"/>
        <v>4632.5654062920312</v>
      </c>
      <c r="D8837" s="1" t="s">
        <v>9027</v>
      </c>
    </row>
    <row r="8838" spans="1:4" x14ac:dyDescent="0.25">
      <c r="A8838" s="1" t="s">
        <v>9230</v>
      </c>
      <c r="B8838" s="1">
        <v>10323.320950960004</v>
      </c>
      <c r="C8838" s="5">
        <f t="shared" si="138"/>
        <v>4682.5757967878499</v>
      </c>
      <c r="D8838" s="1" t="s">
        <v>9027</v>
      </c>
    </row>
    <row r="8839" spans="1:4" x14ac:dyDescent="0.25">
      <c r="A8839" s="1" t="s">
        <v>9231</v>
      </c>
      <c r="B8839" s="1">
        <v>25847.852981660009</v>
      </c>
      <c r="C8839" s="5">
        <f t="shared" si="138"/>
        <v>11724.379329657128</v>
      </c>
      <c r="D8839" s="1" t="s">
        <v>9027</v>
      </c>
    </row>
    <row r="8840" spans="1:4" x14ac:dyDescent="0.25">
      <c r="A8840" s="1" t="s">
        <v>9232</v>
      </c>
      <c r="B8840" s="1">
        <v>9187.7925846700018</v>
      </c>
      <c r="C8840" s="5">
        <f t="shared" si="138"/>
        <v>4167.5092140656352</v>
      </c>
      <c r="D8840" s="1" t="s">
        <v>9027</v>
      </c>
    </row>
    <row r="8841" spans="1:4" x14ac:dyDescent="0.25">
      <c r="A8841" s="1" t="s">
        <v>9233</v>
      </c>
      <c r="B8841" s="1">
        <v>4222.2105098799984</v>
      </c>
      <c r="C8841" s="5">
        <f t="shared" si="138"/>
        <v>1915.1609095974882</v>
      </c>
      <c r="D8841" s="1" t="s">
        <v>9027</v>
      </c>
    </row>
    <row r="8842" spans="1:4" x14ac:dyDescent="0.25">
      <c r="A8842" s="1" t="s">
        <v>9234</v>
      </c>
      <c r="B8842" s="1">
        <v>2670.8302217800001</v>
      </c>
      <c r="C8842" s="5">
        <f t="shared" si="138"/>
        <v>1211.4672219576337</v>
      </c>
      <c r="D8842" s="1" t="s">
        <v>9027</v>
      </c>
    </row>
    <row r="8843" spans="1:4" x14ac:dyDescent="0.25">
      <c r="A8843" s="1" t="s">
        <v>9235</v>
      </c>
      <c r="B8843" s="1">
        <v>10.412996960000001</v>
      </c>
      <c r="C8843" s="5">
        <f t="shared" si="138"/>
        <v>4.7232521170803201</v>
      </c>
      <c r="D8843" s="1" t="s">
        <v>9027</v>
      </c>
    </row>
    <row r="8844" spans="1:4" x14ac:dyDescent="0.25">
      <c r="A8844" s="1" t="s">
        <v>9236</v>
      </c>
      <c r="B8844" s="1">
        <v>3618.2531173699999</v>
      </c>
      <c r="C8844" s="5">
        <f t="shared" si="138"/>
        <v>1641.210668014093</v>
      </c>
      <c r="D8844" s="1" t="s">
        <v>9027</v>
      </c>
    </row>
    <row r="8845" spans="1:4" x14ac:dyDescent="0.25">
      <c r="A8845" s="1" t="s">
        <v>9237</v>
      </c>
      <c r="B8845" s="1">
        <v>5169.0617973400022</v>
      </c>
      <c r="C8845" s="5">
        <f t="shared" si="138"/>
        <v>2344.6450787790463</v>
      </c>
      <c r="D8845" s="1" t="s">
        <v>9027</v>
      </c>
    </row>
    <row r="8846" spans="1:4" x14ac:dyDescent="0.25">
      <c r="A8846" s="1" t="s">
        <v>9238</v>
      </c>
      <c r="B8846" s="1">
        <v>265.32969400000019</v>
      </c>
      <c r="C8846" s="5">
        <f t="shared" si="138"/>
        <v>120.35142656084808</v>
      </c>
      <c r="D8846" s="1" t="s">
        <v>9027</v>
      </c>
    </row>
    <row r="8847" spans="1:4" x14ac:dyDescent="0.25">
      <c r="A8847" s="1" t="s">
        <v>9239</v>
      </c>
      <c r="B8847" s="1">
        <v>2470.8002204099985</v>
      </c>
      <c r="C8847" s="5">
        <f t="shared" si="138"/>
        <v>1120.7352135762121</v>
      </c>
      <c r="D8847" s="1" t="s">
        <v>9027</v>
      </c>
    </row>
    <row r="8848" spans="1:4" x14ac:dyDescent="0.25">
      <c r="A8848" s="1" t="s">
        <v>9240</v>
      </c>
      <c r="B8848" s="1">
        <v>7234.6133811900017</v>
      </c>
      <c r="C8848" s="5">
        <f t="shared" si="138"/>
        <v>3281.5627528007353</v>
      </c>
      <c r="D8848" s="1" t="s">
        <v>9027</v>
      </c>
    </row>
    <row r="8849" spans="1:4" x14ac:dyDescent="0.25">
      <c r="A8849" s="1" t="s">
        <v>9241</v>
      </c>
      <c r="B8849" s="1">
        <v>19165.406740720016</v>
      </c>
      <c r="C8849" s="5">
        <f t="shared" si="138"/>
        <v>8693.2751743366734</v>
      </c>
      <c r="D8849" s="1" t="s">
        <v>9027</v>
      </c>
    </row>
    <row r="8850" spans="1:4" x14ac:dyDescent="0.25">
      <c r="A8850" s="1" t="s">
        <v>9242</v>
      </c>
      <c r="B8850" s="1">
        <v>24176.59748028998</v>
      </c>
      <c r="C8850" s="5">
        <f t="shared" si="138"/>
        <v>10966.311204279693</v>
      </c>
      <c r="D8850" s="1" t="s">
        <v>9027</v>
      </c>
    </row>
    <row r="8851" spans="1:4" x14ac:dyDescent="0.25">
      <c r="A8851" s="1" t="s">
        <v>9243</v>
      </c>
      <c r="B8851" s="1">
        <v>29165.531346800006</v>
      </c>
      <c r="C8851" s="5">
        <f t="shared" si="138"/>
        <v>13229.251694657709</v>
      </c>
      <c r="D8851" s="1" t="s">
        <v>9027</v>
      </c>
    </row>
    <row r="8852" spans="1:4" x14ac:dyDescent="0.25">
      <c r="A8852" s="1" t="s">
        <v>9244</v>
      </c>
      <c r="B8852" s="1">
        <v>13068.635943109994</v>
      </c>
      <c r="C8852" s="5">
        <f t="shared" si="138"/>
        <v>5927.8287147071478</v>
      </c>
      <c r="D8852" s="1" t="s">
        <v>9027</v>
      </c>
    </row>
    <row r="8853" spans="1:4" x14ac:dyDescent="0.25">
      <c r="A8853" s="1" t="s">
        <v>9245</v>
      </c>
      <c r="B8853" s="1">
        <v>16870.172798199997</v>
      </c>
      <c r="C8853" s="5">
        <f t="shared" si="138"/>
        <v>7652.1754198811332</v>
      </c>
      <c r="D8853" s="1" t="s">
        <v>9027</v>
      </c>
    </row>
    <row r="8854" spans="1:4" x14ac:dyDescent="0.25">
      <c r="A8854" s="1" t="s">
        <v>9246</v>
      </c>
      <c r="B8854" s="1">
        <v>8545.1716766800037</v>
      </c>
      <c r="C8854" s="5">
        <f t="shared" si="138"/>
        <v>3876.0215111686362</v>
      </c>
      <c r="D8854" s="1" t="s">
        <v>9027</v>
      </c>
    </row>
    <row r="8855" spans="1:4" x14ac:dyDescent="0.25">
      <c r="A8855" s="1" t="s">
        <v>878</v>
      </c>
      <c r="B8855" s="1">
        <v>10534.774778989999</v>
      </c>
      <c r="C8855" s="5">
        <f t="shared" si="138"/>
        <v>4778.4895615516316</v>
      </c>
      <c r="D8855" s="1" t="s">
        <v>9027</v>
      </c>
    </row>
    <row r="8856" spans="1:4" x14ac:dyDescent="0.25">
      <c r="A8856" s="1" t="s">
        <v>830</v>
      </c>
      <c r="B8856" s="1">
        <v>2854.06691245</v>
      </c>
      <c r="C8856" s="5">
        <f t="shared" si="138"/>
        <v>1294.5819189520205</v>
      </c>
      <c r="D8856" s="1" t="s">
        <v>9027</v>
      </c>
    </row>
    <row r="8857" spans="1:4" x14ac:dyDescent="0.25">
      <c r="A8857" s="1" t="s">
        <v>866</v>
      </c>
      <c r="B8857" s="1">
        <v>31937.295315780026</v>
      </c>
      <c r="C8857" s="5">
        <f t="shared" si="138"/>
        <v>14486.501656875293</v>
      </c>
      <c r="D8857" s="1" t="s">
        <v>9027</v>
      </c>
    </row>
    <row r="8858" spans="1:4" x14ac:dyDescent="0.25">
      <c r="A8858" s="1" t="s">
        <v>931</v>
      </c>
      <c r="B8858" s="1">
        <v>34248.971029980021</v>
      </c>
      <c r="C8858" s="5">
        <f t="shared" si="138"/>
        <v>15535.059267430697</v>
      </c>
      <c r="D8858" s="1" t="s">
        <v>9027</v>
      </c>
    </row>
    <row r="8859" spans="1:4" x14ac:dyDescent="0.25">
      <c r="A8859" s="1" t="s">
        <v>9247</v>
      </c>
      <c r="B8859" s="1">
        <v>34266.53274876003</v>
      </c>
      <c r="C8859" s="5">
        <f t="shared" si="138"/>
        <v>15543.02512257556</v>
      </c>
      <c r="D8859" s="1" t="s">
        <v>9027</v>
      </c>
    </row>
    <row r="8860" spans="1:4" x14ac:dyDescent="0.25">
      <c r="A8860" s="1" t="s">
        <v>9248</v>
      </c>
      <c r="B8860" s="1">
        <v>38015.294258430018</v>
      </c>
      <c r="C8860" s="5">
        <f t="shared" si="138"/>
        <v>17243.433353269789</v>
      </c>
      <c r="D8860" s="1" t="s">
        <v>9027</v>
      </c>
    </row>
    <row r="8861" spans="1:4" x14ac:dyDescent="0.25">
      <c r="A8861" s="1" t="s">
        <v>9249</v>
      </c>
      <c r="B8861" s="1">
        <v>43670.715243789942</v>
      </c>
      <c r="C8861" s="5">
        <f t="shared" si="138"/>
        <v>19808.687068861167</v>
      </c>
      <c r="D8861" s="1" t="s">
        <v>9027</v>
      </c>
    </row>
    <row r="8862" spans="1:4" x14ac:dyDescent="0.25">
      <c r="A8862" s="1" t="s">
        <v>792</v>
      </c>
      <c r="B8862" s="1">
        <v>26408.601914990009</v>
      </c>
      <c r="C8862" s="5">
        <f t="shared" si="138"/>
        <v>11978.730559824147</v>
      </c>
      <c r="D8862" s="1" t="s">
        <v>9027</v>
      </c>
    </row>
    <row r="8863" spans="1:4" x14ac:dyDescent="0.25">
      <c r="A8863" s="1" t="s">
        <v>9250</v>
      </c>
      <c r="B8863" s="1">
        <v>36042.807184549987</v>
      </c>
      <c r="C8863" s="5">
        <f t="shared" si="138"/>
        <v>16348.728996454398</v>
      </c>
      <c r="D8863" s="1" t="s">
        <v>9027</v>
      </c>
    </row>
    <row r="8864" spans="1:4" x14ac:dyDescent="0.25">
      <c r="A8864" s="1" t="s">
        <v>9251</v>
      </c>
      <c r="B8864" s="1">
        <v>33950.918910470005</v>
      </c>
      <c r="C8864" s="5">
        <f t="shared" si="138"/>
        <v>15399.865210437911</v>
      </c>
      <c r="D8864" s="1" t="s">
        <v>9027</v>
      </c>
    </row>
    <row r="8865" spans="1:4" x14ac:dyDescent="0.25">
      <c r="A8865" s="1" t="s">
        <v>854</v>
      </c>
      <c r="B8865" s="1">
        <v>36970.361682240022</v>
      </c>
      <c r="C8865" s="5">
        <f t="shared" si="138"/>
        <v>16769.460296170615</v>
      </c>
      <c r="D8865" s="1" t="s">
        <v>9027</v>
      </c>
    </row>
    <row r="8866" spans="1:4" x14ac:dyDescent="0.25">
      <c r="A8866" s="1" t="s">
        <v>776</v>
      </c>
      <c r="B8866" s="1">
        <v>20714.72272956001</v>
      </c>
      <c r="C8866" s="5">
        <f t="shared" si="138"/>
        <v>9396.0325123465846</v>
      </c>
      <c r="D8866" s="1" t="s">
        <v>9027</v>
      </c>
    </row>
    <row r="8867" spans="1:4" x14ac:dyDescent="0.25">
      <c r="A8867" s="1" t="s">
        <v>973</v>
      </c>
      <c r="B8867" s="1">
        <v>4311.7381757900002</v>
      </c>
      <c r="C8867" s="5">
        <f t="shared" si="138"/>
        <v>1955.7699426329377</v>
      </c>
      <c r="D8867" s="1" t="s">
        <v>9027</v>
      </c>
    </row>
    <row r="8868" spans="1:4" x14ac:dyDescent="0.25">
      <c r="A8868" s="1" t="s">
        <v>9252</v>
      </c>
      <c r="B8868" s="1">
        <v>701.75348404999988</v>
      </c>
      <c r="C8868" s="5">
        <f t="shared" si="138"/>
        <v>318.30976633720752</v>
      </c>
      <c r="D8868" s="1" t="s">
        <v>9027</v>
      </c>
    </row>
    <row r="8869" spans="1:4" x14ac:dyDescent="0.25">
      <c r="A8869" s="1" t="s">
        <v>891</v>
      </c>
      <c r="B8869" s="1">
        <v>3869.2773544200013</v>
      </c>
      <c r="C8869" s="5">
        <f t="shared" si="138"/>
        <v>1755.0732537460772</v>
      </c>
      <c r="D8869" s="1" t="s">
        <v>9027</v>
      </c>
    </row>
    <row r="8870" spans="1:4" x14ac:dyDescent="0.25">
      <c r="A8870" s="1" t="s">
        <v>9253</v>
      </c>
      <c r="B8870" s="1">
        <v>12.039457799999997</v>
      </c>
      <c r="C8870" s="5">
        <f t="shared" si="138"/>
        <v>5.4610017424175989</v>
      </c>
      <c r="D8870" s="1" t="s">
        <v>9027</v>
      </c>
    </row>
    <row r="8871" spans="1:4" x14ac:dyDescent="0.25">
      <c r="A8871" s="1" t="s">
        <v>9254</v>
      </c>
      <c r="B8871" s="1">
        <v>0.172398</v>
      </c>
      <c r="C8871" s="5">
        <f t="shared" si="138"/>
        <v>7.8198353615999999E-2</v>
      </c>
      <c r="D8871" s="1" t="s">
        <v>9027</v>
      </c>
    </row>
    <row r="8872" spans="1:4" x14ac:dyDescent="0.25">
      <c r="A8872" s="1" t="s">
        <v>9255</v>
      </c>
      <c r="B8872" s="1">
        <v>59.674820419999996</v>
      </c>
      <c r="C8872" s="5">
        <f t="shared" si="138"/>
        <v>27.068021143948638</v>
      </c>
      <c r="D8872" s="1" t="s">
        <v>9027</v>
      </c>
    </row>
    <row r="8873" spans="1:4" x14ac:dyDescent="0.25">
      <c r="A8873" s="1" t="s">
        <v>1025</v>
      </c>
      <c r="B8873" s="1">
        <v>2268.0685114399998</v>
      </c>
      <c r="C8873" s="5">
        <f t="shared" si="138"/>
        <v>1028.7777322410925</v>
      </c>
      <c r="D8873" s="1" t="s">
        <v>9027</v>
      </c>
    </row>
    <row r="8874" spans="1:4" x14ac:dyDescent="0.25">
      <c r="A8874" s="1" t="s">
        <v>888</v>
      </c>
      <c r="B8874" s="1">
        <v>498.84400384999998</v>
      </c>
      <c r="C8874" s="5">
        <f t="shared" si="138"/>
        <v>226.27164939432919</v>
      </c>
      <c r="D8874" s="1" t="s">
        <v>9027</v>
      </c>
    </row>
    <row r="8875" spans="1:4" x14ac:dyDescent="0.25">
      <c r="A8875" s="1" t="s">
        <v>1041</v>
      </c>
      <c r="B8875" s="1">
        <v>1089.1587587000001</v>
      </c>
      <c r="C8875" s="5">
        <f t="shared" si="138"/>
        <v>494.03369967625048</v>
      </c>
      <c r="D8875" s="1" t="s">
        <v>9027</v>
      </c>
    </row>
    <row r="8876" spans="1:4" x14ac:dyDescent="0.25">
      <c r="A8876" s="1" t="s">
        <v>839</v>
      </c>
      <c r="B8876" s="1">
        <v>6595.4537247700009</v>
      </c>
      <c r="C8876" s="5">
        <f t="shared" si="138"/>
        <v>2991.645045925874</v>
      </c>
      <c r="D8876" s="1" t="s">
        <v>9027</v>
      </c>
    </row>
    <row r="8877" spans="1:4" x14ac:dyDescent="0.25">
      <c r="A8877" s="1" t="s">
        <v>9256</v>
      </c>
      <c r="B8877" s="1">
        <v>8436.691315270009</v>
      </c>
      <c r="C8877" s="5">
        <f t="shared" si="138"/>
        <v>3826.815687075954</v>
      </c>
      <c r="D8877" s="1" t="s">
        <v>9027</v>
      </c>
    </row>
    <row r="8878" spans="1:4" x14ac:dyDescent="0.25">
      <c r="A8878" s="1" t="s">
        <v>9257</v>
      </c>
      <c r="B8878" s="1">
        <v>3904.1276155299997</v>
      </c>
      <c r="C8878" s="5">
        <f t="shared" si="138"/>
        <v>1770.8810533834837</v>
      </c>
      <c r="D8878" s="1" t="s">
        <v>9027</v>
      </c>
    </row>
    <row r="8879" spans="1:4" x14ac:dyDescent="0.25">
      <c r="A8879" s="1" t="s">
        <v>9258</v>
      </c>
      <c r="B8879" s="1">
        <v>10499.739238359996</v>
      </c>
      <c r="C8879" s="5">
        <f t="shared" si="138"/>
        <v>4762.5977206061871</v>
      </c>
      <c r="D8879" s="1" t="s">
        <v>9027</v>
      </c>
    </row>
    <row r="8880" spans="1:4" x14ac:dyDescent="0.25">
      <c r="A8880" s="1" t="s">
        <v>9259</v>
      </c>
      <c r="B8880" s="1">
        <v>584.56635919999997</v>
      </c>
      <c r="C8880" s="5">
        <f t="shared" si="138"/>
        <v>265.15462400224641</v>
      </c>
      <c r="D8880" s="1" t="s">
        <v>9027</v>
      </c>
    </row>
    <row r="8881" spans="1:4" x14ac:dyDescent="0.25">
      <c r="A8881" s="1" t="s">
        <v>9260</v>
      </c>
      <c r="B8881" s="1">
        <v>4.5055552999999993</v>
      </c>
      <c r="C8881" s="5">
        <f t="shared" si="138"/>
        <v>2.0436838396375996</v>
      </c>
      <c r="D8881" s="1" t="s">
        <v>9027</v>
      </c>
    </row>
    <row r="8882" spans="1:4" x14ac:dyDescent="0.25">
      <c r="A8882" s="1" t="s">
        <v>9261</v>
      </c>
      <c r="B8882" s="1">
        <v>1363.58201607</v>
      </c>
      <c r="C8882" s="5">
        <f t="shared" si="138"/>
        <v>618.50989383322349</v>
      </c>
      <c r="D8882" s="1" t="s">
        <v>9027</v>
      </c>
    </row>
    <row r="8883" spans="1:4" x14ac:dyDescent="0.25">
      <c r="A8883" s="1" t="s">
        <v>9262</v>
      </c>
      <c r="B8883" s="1">
        <v>80434.743047469994</v>
      </c>
      <c r="C8883" s="5">
        <f t="shared" si="138"/>
        <v>36484.555968388006</v>
      </c>
      <c r="D8883" s="1" t="s">
        <v>9027</v>
      </c>
    </row>
    <row r="8884" spans="1:4" x14ac:dyDescent="0.25">
      <c r="A8884" s="1" t="s">
        <v>9263</v>
      </c>
      <c r="B8884" s="1">
        <v>4342.5294511000002</v>
      </c>
      <c r="C8884" s="5">
        <f t="shared" si="138"/>
        <v>1969.7366187833513</v>
      </c>
      <c r="D8884" s="1" t="s">
        <v>9027</v>
      </c>
    </row>
    <row r="8885" spans="1:4" x14ac:dyDescent="0.25">
      <c r="A8885" s="1" t="s">
        <v>9264</v>
      </c>
      <c r="B8885" s="1">
        <v>15647.334745080003</v>
      </c>
      <c r="C8885" s="5">
        <f t="shared" si="138"/>
        <v>7097.5058616903289</v>
      </c>
      <c r="D8885" s="1" t="s">
        <v>9027</v>
      </c>
    </row>
    <row r="8886" spans="1:4" x14ac:dyDescent="0.25">
      <c r="A8886" s="1" t="s">
        <v>9265</v>
      </c>
      <c r="B8886" s="1">
        <v>20395.059062509994</v>
      </c>
      <c r="C8886" s="5">
        <f t="shared" si="138"/>
        <v>9251.0356302820328</v>
      </c>
      <c r="D8886" s="1" t="s">
        <v>9027</v>
      </c>
    </row>
    <row r="8887" spans="1:4" x14ac:dyDescent="0.25">
      <c r="A8887" s="1" t="s">
        <v>817</v>
      </c>
      <c r="B8887" s="1">
        <v>1736.1028358400001</v>
      </c>
      <c r="C8887" s="5">
        <f t="shared" si="138"/>
        <v>787.48235751433731</v>
      </c>
      <c r="D8887" s="1" t="s">
        <v>9027</v>
      </c>
    </row>
    <row r="8888" spans="1:4" x14ac:dyDescent="0.25">
      <c r="A8888" s="1" t="s">
        <v>1026</v>
      </c>
      <c r="B8888" s="1">
        <v>8702.0591670800113</v>
      </c>
      <c r="C8888" s="5">
        <f t="shared" si="138"/>
        <v>3947.1844217141565</v>
      </c>
      <c r="D8888" s="1" t="s">
        <v>9027</v>
      </c>
    </row>
    <row r="8889" spans="1:4" x14ac:dyDescent="0.25">
      <c r="A8889" s="1" t="s">
        <v>926</v>
      </c>
      <c r="B8889" s="1">
        <v>23931.66558968999</v>
      </c>
      <c r="C8889" s="5">
        <f t="shared" si="138"/>
        <v>10855.212058158662</v>
      </c>
      <c r="D8889" s="1" t="s">
        <v>9027</v>
      </c>
    </row>
    <row r="8890" spans="1:4" x14ac:dyDescent="0.25">
      <c r="A8890" s="1" t="s">
        <v>885</v>
      </c>
      <c r="B8890" s="1">
        <v>32030.683842890026</v>
      </c>
      <c r="C8890" s="5">
        <f t="shared" si="138"/>
        <v>14528.861945664174</v>
      </c>
      <c r="D8890" s="1" t="s">
        <v>9027</v>
      </c>
    </row>
    <row r="8891" spans="1:4" x14ac:dyDescent="0.25">
      <c r="A8891" s="1" t="s">
        <v>977</v>
      </c>
      <c r="B8891" s="1">
        <v>186.47275984999999</v>
      </c>
      <c r="C8891" s="5">
        <f t="shared" si="138"/>
        <v>84.58255208588119</v>
      </c>
      <c r="D8891" s="1" t="s">
        <v>9027</v>
      </c>
    </row>
    <row r="8892" spans="1:4" x14ac:dyDescent="0.25">
      <c r="A8892" s="1" t="s">
        <v>768</v>
      </c>
      <c r="B8892" s="1">
        <v>7655.3955505100021</v>
      </c>
      <c r="C8892" s="5">
        <f t="shared" si="138"/>
        <v>3472.426178546933</v>
      </c>
      <c r="D8892" s="1" t="s">
        <v>9027</v>
      </c>
    </row>
    <row r="8893" spans="1:4" x14ac:dyDescent="0.25">
      <c r="A8893" s="1" t="s">
        <v>784</v>
      </c>
      <c r="B8893" s="1">
        <v>996.02033359000018</v>
      </c>
      <c r="C8893" s="5">
        <f t="shared" si="138"/>
        <v>451.78685515375537</v>
      </c>
      <c r="D8893" s="1" t="s">
        <v>9027</v>
      </c>
    </row>
    <row r="8894" spans="1:4" x14ac:dyDescent="0.25">
      <c r="A8894" s="1" t="s">
        <v>802</v>
      </c>
      <c r="B8894" s="1">
        <v>1142.5304122400003</v>
      </c>
      <c r="C8894" s="5">
        <f t="shared" si="138"/>
        <v>518.2426547487662</v>
      </c>
      <c r="D8894" s="1" t="s">
        <v>9027</v>
      </c>
    </row>
    <row r="8895" spans="1:4" x14ac:dyDescent="0.25">
      <c r="A8895" s="1" t="s">
        <v>843</v>
      </c>
      <c r="B8895" s="1">
        <v>1379.7959102599998</v>
      </c>
      <c r="C8895" s="5">
        <f t="shared" si="138"/>
        <v>625.86438652665379</v>
      </c>
      <c r="D8895" s="1" t="s">
        <v>9027</v>
      </c>
    </row>
    <row r="8896" spans="1:4" x14ac:dyDescent="0.25">
      <c r="A8896" s="1" t="s">
        <v>779</v>
      </c>
      <c r="B8896" s="1">
        <v>1181.3124368299996</v>
      </c>
      <c r="C8896" s="5">
        <f t="shared" si="138"/>
        <v>535.83387084659319</v>
      </c>
      <c r="D8896" s="1" t="s">
        <v>9027</v>
      </c>
    </row>
    <row r="8897" spans="1:4" x14ac:dyDescent="0.25">
      <c r="A8897" s="1" t="s">
        <v>9266</v>
      </c>
      <c r="B8897" s="1">
        <v>1658.7298728200001</v>
      </c>
      <c r="C8897" s="5">
        <f t="shared" si="138"/>
        <v>752.38660047216945</v>
      </c>
      <c r="D8897" s="1" t="s">
        <v>9027</v>
      </c>
    </row>
    <row r="8898" spans="1:4" x14ac:dyDescent="0.25">
      <c r="A8898" s="1" t="s">
        <v>9267</v>
      </c>
      <c r="B8898" s="1">
        <v>1089.69261179</v>
      </c>
      <c r="C8898" s="5">
        <f t="shared" si="138"/>
        <v>494.27585116704967</v>
      </c>
      <c r="D8898" s="1" t="s">
        <v>9027</v>
      </c>
    </row>
    <row r="8899" spans="1:4" x14ac:dyDescent="0.25">
      <c r="A8899" s="1" t="s">
        <v>9268</v>
      </c>
      <c r="B8899" s="1">
        <v>1235.9618654599997</v>
      </c>
      <c r="C8899" s="5">
        <f t="shared" ref="C8899:C8962" si="139">0.453592*B8899</f>
        <v>560.62241447773215</v>
      </c>
      <c r="D8899" s="1" t="s">
        <v>9027</v>
      </c>
    </row>
    <row r="8900" spans="1:4" x14ac:dyDescent="0.25">
      <c r="A8900" s="1" t="s">
        <v>9269</v>
      </c>
      <c r="B8900" s="1">
        <v>2482.7371358199989</v>
      </c>
      <c r="C8900" s="5">
        <f t="shared" si="139"/>
        <v>1126.149702910865</v>
      </c>
      <c r="D8900" s="1" t="s">
        <v>9027</v>
      </c>
    </row>
    <row r="8901" spans="1:4" x14ac:dyDescent="0.25">
      <c r="A8901" s="1" t="s">
        <v>9270</v>
      </c>
      <c r="B8901" s="1">
        <v>8117.8370350800005</v>
      </c>
      <c r="C8901" s="5">
        <f t="shared" si="139"/>
        <v>3682.1859364160077</v>
      </c>
      <c r="D8901" s="1" t="s">
        <v>9027</v>
      </c>
    </row>
    <row r="8902" spans="1:4" x14ac:dyDescent="0.25">
      <c r="A8902" s="1" t="s">
        <v>9271</v>
      </c>
      <c r="B8902" s="1">
        <v>12175.422876239996</v>
      </c>
      <c r="C8902" s="5">
        <f t="shared" si="139"/>
        <v>5522.674413279452</v>
      </c>
      <c r="D8902" s="1" t="s">
        <v>9027</v>
      </c>
    </row>
    <row r="8903" spans="1:4" x14ac:dyDescent="0.25">
      <c r="A8903" s="1" t="s">
        <v>9272</v>
      </c>
      <c r="B8903" s="1">
        <v>669.10271881999995</v>
      </c>
      <c r="C8903" s="5">
        <f t="shared" si="139"/>
        <v>303.49964043500142</v>
      </c>
      <c r="D8903" s="1" t="s">
        <v>9027</v>
      </c>
    </row>
    <row r="8904" spans="1:4" x14ac:dyDescent="0.25">
      <c r="A8904" s="1" t="s">
        <v>9273</v>
      </c>
      <c r="B8904" s="1">
        <v>479.11057033999987</v>
      </c>
      <c r="C8904" s="5">
        <f t="shared" si="139"/>
        <v>217.32072182166121</v>
      </c>
      <c r="D8904" s="1" t="s">
        <v>9027</v>
      </c>
    </row>
    <row r="8905" spans="1:4" x14ac:dyDescent="0.25">
      <c r="A8905" s="1" t="s">
        <v>9274</v>
      </c>
      <c r="B8905" s="1">
        <v>1338.2732711800002</v>
      </c>
      <c r="C8905" s="5">
        <f t="shared" si="139"/>
        <v>607.03004962107866</v>
      </c>
      <c r="D8905" s="1" t="s">
        <v>9027</v>
      </c>
    </row>
    <row r="8906" spans="1:4" x14ac:dyDescent="0.25">
      <c r="A8906" s="1" t="s">
        <v>837</v>
      </c>
      <c r="B8906" s="1">
        <v>12940.948704439999</v>
      </c>
      <c r="C8906" s="5">
        <f t="shared" si="139"/>
        <v>5869.9108047443478</v>
      </c>
      <c r="D8906" s="1" t="s">
        <v>9027</v>
      </c>
    </row>
    <row r="8907" spans="1:4" x14ac:dyDescent="0.25">
      <c r="A8907" s="1" t="s">
        <v>9275</v>
      </c>
      <c r="B8907" s="1">
        <v>6010.5104072999993</v>
      </c>
      <c r="C8907" s="5">
        <f t="shared" si="139"/>
        <v>2726.3194366680214</v>
      </c>
      <c r="D8907" s="1" t="s">
        <v>9027</v>
      </c>
    </row>
    <row r="8908" spans="1:4" x14ac:dyDescent="0.25">
      <c r="A8908" s="1" t="s">
        <v>9276</v>
      </c>
      <c r="B8908" s="1">
        <v>4973.2726028999987</v>
      </c>
      <c r="C8908" s="5">
        <f t="shared" si="139"/>
        <v>2255.8366664946161</v>
      </c>
      <c r="D8908" s="1" t="s">
        <v>9027</v>
      </c>
    </row>
    <row r="8909" spans="1:4" x14ac:dyDescent="0.25">
      <c r="A8909" s="1" t="s">
        <v>9277</v>
      </c>
      <c r="B8909" s="1">
        <v>7491.8324473099956</v>
      </c>
      <c r="C8909" s="5">
        <f t="shared" si="139"/>
        <v>3398.2352634402355</v>
      </c>
      <c r="D8909" s="1" t="s">
        <v>9027</v>
      </c>
    </row>
    <row r="8910" spans="1:4" x14ac:dyDescent="0.25">
      <c r="A8910" s="1" t="s">
        <v>9278</v>
      </c>
      <c r="B8910" s="1">
        <v>7757.0159952500007</v>
      </c>
      <c r="C8910" s="5">
        <f t="shared" si="139"/>
        <v>3518.5203993174382</v>
      </c>
      <c r="D8910" s="1" t="s">
        <v>9027</v>
      </c>
    </row>
    <row r="8911" spans="1:4" x14ac:dyDescent="0.25">
      <c r="A8911" s="1" t="s">
        <v>9279</v>
      </c>
      <c r="B8911" s="1">
        <v>15513.279297959993</v>
      </c>
      <c r="C8911" s="5">
        <f t="shared" si="139"/>
        <v>7036.6993833202687</v>
      </c>
      <c r="D8911" s="1" t="s">
        <v>9027</v>
      </c>
    </row>
    <row r="8912" spans="1:4" x14ac:dyDescent="0.25">
      <c r="A8912" s="1" t="s">
        <v>9280</v>
      </c>
      <c r="B8912" s="1">
        <v>4627.1109945999988</v>
      </c>
      <c r="C8912" s="5">
        <f t="shared" si="139"/>
        <v>2098.8205302626025</v>
      </c>
      <c r="D8912" s="1" t="s">
        <v>9027</v>
      </c>
    </row>
    <row r="8913" spans="1:4" x14ac:dyDescent="0.25">
      <c r="A8913" s="1" t="s">
        <v>9281</v>
      </c>
      <c r="B8913" s="1">
        <v>7912.0256947000007</v>
      </c>
      <c r="C8913" s="5">
        <f t="shared" si="139"/>
        <v>3588.8315589103627</v>
      </c>
      <c r="D8913" s="1" t="s">
        <v>9027</v>
      </c>
    </row>
    <row r="8914" spans="1:4" x14ac:dyDescent="0.25">
      <c r="A8914" s="1" t="s">
        <v>9282</v>
      </c>
      <c r="B8914" s="1">
        <v>14549.115224980005</v>
      </c>
      <c r="C8914" s="5">
        <f t="shared" si="139"/>
        <v>6599.3622731291307</v>
      </c>
      <c r="D8914" s="1" t="s">
        <v>9027</v>
      </c>
    </row>
    <row r="8915" spans="1:4" x14ac:dyDescent="0.25">
      <c r="A8915" s="1" t="s">
        <v>9283</v>
      </c>
      <c r="B8915" s="1">
        <v>1268.4758020099998</v>
      </c>
      <c r="C8915" s="5">
        <f t="shared" si="139"/>
        <v>575.37047598531979</v>
      </c>
      <c r="D8915" s="1" t="s">
        <v>9027</v>
      </c>
    </row>
    <row r="8916" spans="1:4" x14ac:dyDescent="0.25">
      <c r="A8916" s="1" t="s">
        <v>9284</v>
      </c>
      <c r="B8916" s="1">
        <v>808.83001418000003</v>
      </c>
      <c r="C8916" s="5">
        <f t="shared" si="139"/>
        <v>366.87882379193456</v>
      </c>
      <c r="D8916" s="1" t="s">
        <v>9027</v>
      </c>
    </row>
    <row r="8917" spans="1:4" x14ac:dyDescent="0.25">
      <c r="A8917" s="1" t="s">
        <v>970</v>
      </c>
      <c r="B8917" s="1">
        <v>1648.6757494200001</v>
      </c>
      <c r="C8917" s="5">
        <f t="shared" si="139"/>
        <v>747.82613053091666</v>
      </c>
      <c r="D8917" s="1" t="s">
        <v>9027</v>
      </c>
    </row>
    <row r="8918" spans="1:4" x14ac:dyDescent="0.25">
      <c r="A8918" s="1" t="s">
        <v>930</v>
      </c>
      <c r="B8918" s="1">
        <v>129.13872484999999</v>
      </c>
      <c r="C8918" s="5">
        <f t="shared" si="139"/>
        <v>58.576292482161193</v>
      </c>
      <c r="D8918" s="1" t="s">
        <v>9027</v>
      </c>
    </row>
    <row r="8919" spans="1:4" x14ac:dyDescent="0.25">
      <c r="A8919" s="1" t="s">
        <v>811</v>
      </c>
      <c r="B8919" s="1">
        <v>98.554591009999996</v>
      </c>
      <c r="C8919" s="5">
        <f t="shared" si="139"/>
        <v>44.703574045407919</v>
      </c>
      <c r="D8919" s="1" t="s">
        <v>9027</v>
      </c>
    </row>
    <row r="8920" spans="1:4" x14ac:dyDescent="0.25">
      <c r="A8920" s="1" t="s">
        <v>9285</v>
      </c>
      <c r="B8920" s="1">
        <v>328.92373869999994</v>
      </c>
      <c r="C8920" s="5">
        <f t="shared" si="139"/>
        <v>149.19717648441036</v>
      </c>
      <c r="D8920" s="1" t="s">
        <v>9027</v>
      </c>
    </row>
    <row r="8921" spans="1:4" x14ac:dyDescent="0.25">
      <c r="A8921" s="1" t="s">
        <v>9286</v>
      </c>
      <c r="B8921" s="1">
        <v>517.9710086</v>
      </c>
      <c r="C8921" s="5">
        <f t="shared" si="139"/>
        <v>234.94750573289119</v>
      </c>
      <c r="D8921" s="1" t="s">
        <v>9027</v>
      </c>
    </row>
    <row r="8922" spans="1:4" x14ac:dyDescent="0.25">
      <c r="A8922" s="1" t="s">
        <v>9287</v>
      </c>
      <c r="B8922" s="1">
        <v>15.374924599999998</v>
      </c>
      <c r="C8922" s="5">
        <f t="shared" si="139"/>
        <v>6.9739427991631988</v>
      </c>
      <c r="D8922" s="1" t="s">
        <v>9027</v>
      </c>
    </row>
    <row r="8923" spans="1:4" x14ac:dyDescent="0.25">
      <c r="A8923" s="1" t="s">
        <v>9288</v>
      </c>
      <c r="B8923" s="1">
        <v>929.69478125000001</v>
      </c>
      <c r="C8923" s="5">
        <f t="shared" si="139"/>
        <v>421.70211521674997</v>
      </c>
      <c r="D8923" s="1" t="s">
        <v>9027</v>
      </c>
    </row>
    <row r="8924" spans="1:4" x14ac:dyDescent="0.25">
      <c r="A8924" s="1" t="s">
        <v>906</v>
      </c>
      <c r="B8924" s="1">
        <v>63.75296548</v>
      </c>
      <c r="C8924" s="5">
        <f t="shared" si="139"/>
        <v>28.91783511800416</v>
      </c>
      <c r="D8924" s="1" t="s">
        <v>9027</v>
      </c>
    </row>
    <row r="8925" spans="1:4" x14ac:dyDescent="0.25">
      <c r="A8925" s="1" t="s">
        <v>796</v>
      </c>
      <c r="B8925" s="1">
        <v>551.36917619999986</v>
      </c>
      <c r="C8925" s="5">
        <f t="shared" si="139"/>
        <v>250.09664737091032</v>
      </c>
      <c r="D8925" s="1" t="s">
        <v>9027</v>
      </c>
    </row>
    <row r="8926" spans="1:4" x14ac:dyDescent="0.25">
      <c r="A8926" s="1" t="s">
        <v>9289</v>
      </c>
      <c r="B8926" s="1">
        <v>644.56288718999986</v>
      </c>
      <c r="C8926" s="5">
        <f t="shared" si="139"/>
        <v>292.36856912628639</v>
      </c>
      <c r="D8926" s="1" t="s">
        <v>9027</v>
      </c>
    </row>
    <row r="8927" spans="1:4" x14ac:dyDescent="0.25">
      <c r="A8927" s="1" t="s">
        <v>9290</v>
      </c>
      <c r="B8927" s="1">
        <v>235.02828871</v>
      </c>
      <c r="C8927" s="5">
        <f t="shared" si="139"/>
        <v>106.60695153254632</v>
      </c>
      <c r="D8927" s="1" t="s">
        <v>9027</v>
      </c>
    </row>
    <row r="8928" spans="1:4" x14ac:dyDescent="0.25">
      <c r="A8928" s="1" t="s">
        <v>9291</v>
      </c>
      <c r="B8928" s="1">
        <v>1984.2833133000001</v>
      </c>
      <c r="C8928" s="5">
        <f t="shared" si="139"/>
        <v>900.05503664637365</v>
      </c>
      <c r="D8928" s="1" t="s">
        <v>9027</v>
      </c>
    </row>
    <row r="8929" spans="1:4" x14ac:dyDescent="0.25">
      <c r="A8929" s="1" t="s">
        <v>9292</v>
      </c>
      <c r="B8929" s="1">
        <v>457.95842826000001</v>
      </c>
      <c r="C8929" s="5">
        <f t="shared" si="139"/>
        <v>207.72627939130993</v>
      </c>
      <c r="D8929" s="1" t="s">
        <v>9027</v>
      </c>
    </row>
    <row r="8930" spans="1:4" x14ac:dyDescent="0.25">
      <c r="A8930" s="1" t="s">
        <v>803</v>
      </c>
      <c r="B8930" s="1">
        <v>20567.187200090026</v>
      </c>
      <c r="C8930" s="5">
        <f t="shared" si="139"/>
        <v>9329.1115764632341</v>
      </c>
      <c r="D8930" s="1" t="s">
        <v>9027</v>
      </c>
    </row>
    <row r="8931" spans="1:4" x14ac:dyDescent="0.25">
      <c r="A8931" s="1" t="s">
        <v>955</v>
      </c>
      <c r="B8931" s="1">
        <v>21468.013988009996</v>
      </c>
      <c r="C8931" s="5">
        <f t="shared" si="139"/>
        <v>9737.7194008494298</v>
      </c>
      <c r="D8931" s="1" t="s">
        <v>9027</v>
      </c>
    </row>
    <row r="8932" spans="1:4" x14ac:dyDescent="0.25">
      <c r="A8932" s="1" t="s">
        <v>9293</v>
      </c>
      <c r="B8932" s="1">
        <v>14041.32348391999</v>
      </c>
      <c r="C8932" s="5">
        <f t="shared" si="139"/>
        <v>6369.0320017182366</v>
      </c>
      <c r="D8932" s="1" t="s">
        <v>9027</v>
      </c>
    </row>
    <row r="8933" spans="1:4" x14ac:dyDescent="0.25">
      <c r="A8933" s="1" t="s">
        <v>9294</v>
      </c>
      <c r="B8933" s="1">
        <v>12636.223285270005</v>
      </c>
      <c r="C8933" s="5">
        <f t="shared" si="139"/>
        <v>5731.6897924121922</v>
      </c>
      <c r="D8933" s="1" t="s">
        <v>9027</v>
      </c>
    </row>
    <row r="8934" spans="1:4" x14ac:dyDescent="0.25">
      <c r="A8934" s="1" t="s">
        <v>763</v>
      </c>
      <c r="B8934" s="1">
        <v>6467.120370640002</v>
      </c>
      <c r="C8934" s="5">
        <f t="shared" si="139"/>
        <v>2933.4340631593395</v>
      </c>
      <c r="D8934" s="1" t="s">
        <v>9027</v>
      </c>
    </row>
    <row r="8935" spans="1:4" x14ac:dyDescent="0.25">
      <c r="A8935" s="1" t="s">
        <v>954</v>
      </c>
      <c r="B8935" s="1">
        <v>11392.579897969996</v>
      </c>
      <c r="C8935" s="5">
        <f t="shared" si="139"/>
        <v>5167.5831010800066</v>
      </c>
      <c r="D8935" s="1" t="s">
        <v>9027</v>
      </c>
    </row>
    <row r="8936" spans="1:4" x14ac:dyDescent="0.25">
      <c r="A8936" s="1" t="s">
        <v>1020</v>
      </c>
      <c r="B8936" s="1">
        <v>4912.5659057900011</v>
      </c>
      <c r="C8936" s="5">
        <f t="shared" si="139"/>
        <v>2228.3005943390981</v>
      </c>
      <c r="D8936" s="1" t="s">
        <v>9027</v>
      </c>
    </row>
    <row r="8937" spans="1:4" x14ac:dyDescent="0.25">
      <c r="A8937" s="1" t="s">
        <v>810</v>
      </c>
      <c r="B8937" s="1">
        <v>3317.6788621600008</v>
      </c>
      <c r="C8937" s="5">
        <f t="shared" si="139"/>
        <v>1504.8725904448791</v>
      </c>
      <c r="D8937" s="1" t="s">
        <v>9027</v>
      </c>
    </row>
    <row r="8938" spans="1:4" x14ac:dyDescent="0.25">
      <c r="A8938" s="1" t="s">
        <v>9295</v>
      </c>
      <c r="B8938" s="1">
        <v>3357.2587924499999</v>
      </c>
      <c r="C8938" s="5">
        <f t="shared" si="139"/>
        <v>1522.8257301849803</v>
      </c>
      <c r="D8938" s="1" t="s">
        <v>9027</v>
      </c>
    </row>
    <row r="8939" spans="1:4" x14ac:dyDescent="0.25">
      <c r="A8939" s="1" t="s">
        <v>9296</v>
      </c>
      <c r="B8939" s="1">
        <v>2872.7121295299989</v>
      </c>
      <c r="C8939" s="5">
        <f t="shared" si="139"/>
        <v>1303.0392402577713</v>
      </c>
      <c r="D8939" s="1" t="s">
        <v>9027</v>
      </c>
    </row>
    <row r="8940" spans="1:4" x14ac:dyDescent="0.25">
      <c r="A8940" s="1" t="s">
        <v>783</v>
      </c>
      <c r="B8940" s="1">
        <v>10409.952706599999</v>
      </c>
      <c r="C8940" s="5">
        <f t="shared" si="139"/>
        <v>4721.8712680921071</v>
      </c>
      <c r="D8940" s="1" t="s">
        <v>9027</v>
      </c>
    </row>
    <row r="8941" spans="1:4" x14ac:dyDescent="0.25">
      <c r="A8941" s="1" t="s">
        <v>910</v>
      </c>
      <c r="B8941" s="1">
        <v>7614.7249684200024</v>
      </c>
      <c r="C8941" s="5">
        <f t="shared" si="139"/>
        <v>3453.9783278755658</v>
      </c>
      <c r="D8941" s="1" t="s">
        <v>9027</v>
      </c>
    </row>
    <row r="8942" spans="1:4" x14ac:dyDescent="0.25">
      <c r="A8942" s="1" t="s">
        <v>989</v>
      </c>
      <c r="B8942" s="1">
        <v>11174.4430567</v>
      </c>
      <c r="C8942" s="5">
        <f t="shared" si="139"/>
        <v>5068.6379749746666</v>
      </c>
      <c r="D8942" s="1" t="s">
        <v>9027</v>
      </c>
    </row>
    <row r="8943" spans="1:4" x14ac:dyDescent="0.25">
      <c r="A8943" s="1" t="s">
        <v>936</v>
      </c>
      <c r="B8943" s="1">
        <v>25974.967550490001</v>
      </c>
      <c r="C8943" s="5">
        <f t="shared" si="139"/>
        <v>11782.03748116186</v>
      </c>
      <c r="D8943" s="1" t="s">
        <v>9027</v>
      </c>
    </row>
    <row r="8944" spans="1:4" x14ac:dyDescent="0.25">
      <c r="A8944" s="1" t="s">
        <v>9297</v>
      </c>
      <c r="B8944" s="1">
        <v>10389.844046780005</v>
      </c>
      <c r="C8944" s="5">
        <f t="shared" si="139"/>
        <v>4712.750140867036</v>
      </c>
      <c r="D8944" s="1" t="s">
        <v>9027</v>
      </c>
    </row>
    <row r="8945" spans="1:4" x14ac:dyDescent="0.25">
      <c r="A8945" s="1" t="s">
        <v>9298</v>
      </c>
      <c r="B8945" s="1">
        <v>5870.7531231499979</v>
      </c>
      <c r="C8945" s="5">
        <f t="shared" si="139"/>
        <v>2662.926650635854</v>
      </c>
      <c r="D8945" s="1" t="s">
        <v>9027</v>
      </c>
    </row>
    <row r="8946" spans="1:4" x14ac:dyDescent="0.25">
      <c r="A8946" s="1" t="s">
        <v>964</v>
      </c>
      <c r="B8946" s="1">
        <v>768.84077579999996</v>
      </c>
      <c r="C8946" s="5">
        <f t="shared" si="139"/>
        <v>348.74002517667356</v>
      </c>
      <c r="D8946" s="1" t="s">
        <v>9027</v>
      </c>
    </row>
    <row r="8947" spans="1:4" x14ac:dyDescent="0.25">
      <c r="A8947" s="1" t="s">
        <v>911</v>
      </c>
      <c r="B8947" s="1">
        <v>4165.1408209800002</v>
      </c>
      <c r="C8947" s="5">
        <f t="shared" si="139"/>
        <v>1889.2745552699603</v>
      </c>
      <c r="D8947" s="1" t="s">
        <v>9027</v>
      </c>
    </row>
    <row r="8948" spans="1:4" x14ac:dyDescent="0.25">
      <c r="A8948" s="1" t="s">
        <v>9299</v>
      </c>
      <c r="B8948" s="1">
        <v>6322.9406044999996</v>
      </c>
      <c r="C8948" s="5">
        <f t="shared" si="139"/>
        <v>2868.0352746763638</v>
      </c>
      <c r="D8948" s="1" t="s">
        <v>9027</v>
      </c>
    </row>
    <row r="8949" spans="1:4" x14ac:dyDescent="0.25">
      <c r="A8949" s="1" t="s">
        <v>9300</v>
      </c>
      <c r="B8949" s="1">
        <v>5299.0008278999994</v>
      </c>
      <c r="C8949" s="5">
        <f t="shared" si="139"/>
        <v>2403.5843835288165</v>
      </c>
      <c r="D8949" s="1" t="s">
        <v>9027</v>
      </c>
    </row>
    <row r="8950" spans="1:4" x14ac:dyDescent="0.25">
      <c r="A8950" s="1" t="s">
        <v>9301</v>
      </c>
      <c r="B8950" s="1">
        <v>4019.0198582999992</v>
      </c>
      <c r="C8950" s="5">
        <f t="shared" si="139"/>
        <v>1822.9952555660132</v>
      </c>
      <c r="D8950" s="1" t="s">
        <v>9027</v>
      </c>
    </row>
    <row r="8951" spans="1:4" x14ac:dyDescent="0.25">
      <c r="A8951" s="1" t="s">
        <v>9302</v>
      </c>
      <c r="B8951" s="1">
        <v>13827.67189046</v>
      </c>
      <c r="C8951" s="5">
        <f t="shared" si="139"/>
        <v>6272.1213481375326</v>
      </c>
      <c r="D8951" s="1" t="s">
        <v>9027</v>
      </c>
    </row>
    <row r="8952" spans="1:4" x14ac:dyDescent="0.25">
      <c r="A8952" s="1" t="s">
        <v>849</v>
      </c>
      <c r="B8952" s="1">
        <v>4710.0584818899988</v>
      </c>
      <c r="C8952" s="5">
        <f t="shared" si="139"/>
        <v>2136.4448469174481</v>
      </c>
      <c r="D8952" s="1" t="s">
        <v>9027</v>
      </c>
    </row>
    <row r="8953" spans="1:4" x14ac:dyDescent="0.25">
      <c r="A8953" s="1" t="s">
        <v>9303</v>
      </c>
      <c r="B8953" s="1">
        <v>1391.7578916700006</v>
      </c>
      <c r="C8953" s="5">
        <f t="shared" si="139"/>
        <v>631.29024559837887</v>
      </c>
      <c r="D8953" s="1" t="s">
        <v>9027</v>
      </c>
    </row>
    <row r="8954" spans="1:4" x14ac:dyDescent="0.25">
      <c r="A8954" s="1" t="s">
        <v>9304</v>
      </c>
      <c r="B8954" s="1">
        <v>53.348830000000007</v>
      </c>
      <c r="C8954" s="5">
        <f t="shared" si="139"/>
        <v>24.198602497360003</v>
      </c>
      <c r="D8954" s="1" t="s">
        <v>9027</v>
      </c>
    </row>
    <row r="8955" spans="1:4" x14ac:dyDescent="0.25">
      <c r="A8955" s="1" t="s">
        <v>9305</v>
      </c>
      <c r="B8955" s="1">
        <v>187.55630600000001</v>
      </c>
      <c r="C8955" s="5">
        <f t="shared" si="139"/>
        <v>85.074039951152002</v>
      </c>
      <c r="D8955" s="1" t="s">
        <v>9027</v>
      </c>
    </row>
    <row r="8956" spans="1:4" x14ac:dyDescent="0.25">
      <c r="A8956" s="1" t="s">
        <v>9306</v>
      </c>
      <c r="B8956" s="1">
        <v>1.5275000000000001</v>
      </c>
      <c r="C8956" s="5">
        <f t="shared" si="139"/>
        <v>0.69286177999999998</v>
      </c>
      <c r="D8956" s="1" t="s">
        <v>9027</v>
      </c>
    </row>
    <row r="8957" spans="1:4" x14ac:dyDescent="0.25">
      <c r="A8957" s="1" t="s">
        <v>9307</v>
      </c>
      <c r="B8957" s="1">
        <v>574.80516620000003</v>
      </c>
      <c r="C8957" s="5">
        <f t="shared" si="139"/>
        <v>260.72702494699041</v>
      </c>
      <c r="D8957" s="1" t="s">
        <v>9027</v>
      </c>
    </row>
    <row r="8958" spans="1:4" x14ac:dyDescent="0.25">
      <c r="A8958" s="1" t="s">
        <v>9308</v>
      </c>
      <c r="B8958" s="1">
        <v>8.4277793800000005</v>
      </c>
      <c r="C8958" s="5">
        <f t="shared" si="139"/>
        <v>3.8227733045329604</v>
      </c>
      <c r="D8958" s="1" t="s">
        <v>9027</v>
      </c>
    </row>
    <row r="8959" spans="1:4" x14ac:dyDescent="0.25">
      <c r="A8959" s="1" t="s">
        <v>1014</v>
      </c>
      <c r="B8959" s="1">
        <v>3486.2432758</v>
      </c>
      <c r="C8959" s="5">
        <f t="shared" si="139"/>
        <v>1581.3320599566737</v>
      </c>
      <c r="D8959" s="1" t="s">
        <v>9027</v>
      </c>
    </row>
    <row r="8960" spans="1:4" x14ac:dyDescent="0.25">
      <c r="A8960" s="1" t="s">
        <v>1004</v>
      </c>
      <c r="B8960" s="1">
        <v>1944.8619016100001</v>
      </c>
      <c r="C8960" s="5">
        <f t="shared" si="139"/>
        <v>882.17379967508316</v>
      </c>
      <c r="D8960" s="1" t="s">
        <v>9027</v>
      </c>
    </row>
    <row r="8961" spans="1:4" x14ac:dyDescent="0.25">
      <c r="A8961" s="1" t="s">
        <v>872</v>
      </c>
      <c r="B8961" s="1">
        <v>4427.1428369099995</v>
      </c>
      <c r="C8961" s="5">
        <f t="shared" si="139"/>
        <v>2008.1165736796804</v>
      </c>
      <c r="D8961" s="1" t="s">
        <v>9027</v>
      </c>
    </row>
    <row r="8962" spans="1:4" x14ac:dyDescent="0.25">
      <c r="A8962" s="1" t="s">
        <v>767</v>
      </c>
      <c r="B8962" s="1">
        <v>13153.366393457996</v>
      </c>
      <c r="C8962" s="5">
        <f t="shared" si="139"/>
        <v>5966.2617691413998</v>
      </c>
      <c r="D8962" s="1" t="s">
        <v>9027</v>
      </c>
    </row>
    <row r="8963" spans="1:4" x14ac:dyDescent="0.25">
      <c r="A8963" s="1" t="s">
        <v>9309</v>
      </c>
      <c r="B8963" s="1">
        <v>47261.029529959975</v>
      </c>
      <c r="C8963" s="5">
        <f t="shared" ref="C8963:C9026" si="140">0.453592*B8963</f>
        <v>21437.224906553605</v>
      </c>
      <c r="D8963" s="1" t="s">
        <v>9027</v>
      </c>
    </row>
    <row r="8964" spans="1:4" x14ac:dyDescent="0.25">
      <c r="A8964" s="1" t="s">
        <v>9310</v>
      </c>
      <c r="B8964" s="1">
        <v>43507.122470009999</v>
      </c>
      <c r="C8964" s="5">
        <f t="shared" si="140"/>
        <v>19734.482695416777</v>
      </c>
      <c r="D8964" s="1" t="s">
        <v>9027</v>
      </c>
    </row>
    <row r="8965" spans="1:4" x14ac:dyDescent="0.25">
      <c r="A8965" s="1" t="s">
        <v>9311</v>
      </c>
      <c r="B8965" s="1">
        <v>17089.1215677</v>
      </c>
      <c r="C8965" s="5">
        <f t="shared" si="140"/>
        <v>7751.488830136178</v>
      </c>
      <c r="D8965" s="1" t="s">
        <v>9027</v>
      </c>
    </row>
    <row r="8966" spans="1:4" x14ac:dyDescent="0.25">
      <c r="A8966" s="1" t="s">
        <v>920</v>
      </c>
      <c r="B8966" s="1">
        <v>17080.871242330013</v>
      </c>
      <c r="C8966" s="5">
        <f t="shared" si="140"/>
        <v>7747.7465485509556</v>
      </c>
      <c r="D8966" s="1" t="s">
        <v>9027</v>
      </c>
    </row>
    <row r="8967" spans="1:4" x14ac:dyDescent="0.25">
      <c r="A8967" s="1" t="s">
        <v>788</v>
      </c>
      <c r="B8967" s="1">
        <v>15186.869536249995</v>
      </c>
      <c r="C8967" s="5">
        <f t="shared" si="140"/>
        <v>6888.6425266867072</v>
      </c>
      <c r="D8967" s="1" t="s">
        <v>9027</v>
      </c>
    </row>
    <row r="8968" spans="1:4" x14ac:dyDescent="0.25">
      <c r="A8968" s="1" t="s">
        <v>9312</v>
      </c>
      <c r="B8968" s="1">
        <v>13403.356251350004</v>
      </c>
      <c r="C8968" s="5">
        <f t="shared" si="140"/>
        <v>6079.6551687623505</v>
      </c>
      <c r="D8968" s="1" t="s">
        <v>9027</v>
      </c>
    </row>
    <row r="8969" spans="1:4" x14ac:dyDescent="0.25">
      <c r="A8969" s="1" t="s">
        <v>9313</v>
      </c>
      <c r="B8969" s="1">
        <v>18485.321249589939</v>
      </c>
      <c r="C8969" s="5">
        <f t="shared" si="140"/>
        <v>8384.793836244</v>
      </c>
      <c r="D8969" s="1" t="s">
        <v>9027</v>
      </c>
    </row>
    <row r="8970" spans="1:4" x14ac:dyDescent="0.25">
      <c r="A8970" s="1" t="s">
        <v>9314</v>
      </c>
      <c r="B8970" s="1">
        <v>6655.4817554600013</v>
      </c>
      <c r="C8970" s="5">
        <f t="shared" si="140"/>
        <v>3018.8732804226129</v>
      </c>
      <c r="D8970" s="1" t="s">
        <v>9027</v>
      </c>
    </row>
    <row r="8971" spans="1:4" x14ac:dyDescent="0.25">
      <c r="A8971" s="1" t="s">
        <v>9315</v>
      </c>
      <c r="B8971" s="1">
        <v>17135.80850409999</v>
      </c>
      <c r="C8971" s="5">
        <f t="shared" si="140"/>
        <v>7772.6656509917229</v>
      </c>
      <c r="D8971" s="1" t="s">
        <v>9027</v>
      </c>
    </row>
    <row r="8972" spans="1:4" x14ac:dyDescent="0.25">
      <c r="A8972" s="1" t="s">
        <v>9316</v>
      </c>
      <c r="B8972" s="1">
        <v>2681.9557943300001</v>
      </c>
      <c r="C8972" s="5">
        <f t="shared" si="140"/>
        <v>1216.5136926617333</v>
      </c>
      <c r="D8972" s="1" t="s">
        <v>9027</v>
      </c>
    </row>
    <row r="8973" spans="1:4" x14ac:dyDescent="0.25">
      <c r="A8973" s="1" t="s">
        <v>9317</v>
      </c>
      <c r="B8973" s="1">
        <v>17943.713699579996</v>
      </c>
      <c r="C8973" s="5">
        <f t="shared" si="140"/>
        <v>8139.1249844198892</v>
      </c>
      <c r="D8973" s="1" t="s">
        <v>9027</v>
      </c>
    </row>
    <row r="8974" spans="1:4" x14ac:dyDescent="0.25">
      <c r="A8974" s="1" t="s">
        <v>9318</v>
      </c>
      <c r="B8974" s="1">
        <v>219.20821033999999</v>
      </c>
      <c r="C8974" s="5">
        <f t="shared" si="140"/>
        <v>99.431090544541277</v>
      </c>
      <c r="D8974" s="1" t="s">
        <v>9027</v>
      </c>
    </row>
    <row r="8975" spans="1:4" x14ac:dyDescent="0.25">
      <c r="A8975" s="1" t="s">
        <v>9319</v>
      </c>
      <c r="B8975" s="1">
        <v>586.46048475999987</v>
      </c>
      <c r="C8975" s="5">
        <f t="shared" si="140"/>
        <v>266.01378420325784</v>
      </c>
      <c r="D8975" s="1" t="s">
        <v>9027</v>
      </c>
    </row>
    <row r="8976" spans="1:4" x14ac:dyDescent="0.25">
      <c r="A8976" s="1" t="s">
        <v>9320</v>
      </c>
      <c r="B8976" s="1">
        <v>2131.1891589299998</v>
      </c>
      <c r="C8976" s="5">
        <f t="shared" si="140"/>
        <v>966.69035297737651</v>
      </c>
      <c r="D8976" s="1" t="s">
        <v>9027</v>
      </c>
    </row>
    <row r="8977" spans="1:4" x14ac:dyDescent="0.25">
      <c r="A8977" s="1" t="s">
        <v>9321</v>
      </c>
      <c r="B8977" s="1">
        <v>3839.6770039999997</v>
      </c>
      <c r="C8977" s="5">
        <f t="shared" si="140"/>
        <v>1741.6467715983679</v>
      </c>
      <c r="D8977" s="1" t="s">
        <v>9027</v>
      </c>
    </row>
    <row r="8978" spans="1:4" x14ac:dyDescent="0.25">
      <c r="A8978" s="1" t="s">
        <v>9322</v>
      </c>
      <c r="B8978" s="1">
        <v>9962.0653123600005</v>
      </c>
      <c r="C8978" s="5">
        <f t="shared" si="140"/>
        <v>4518.7131291639971</v>
      </c>
      <c r="D8978" s="1" t="s">
        <v>9027</v>
      </c>
    </row>
    <row r="8979" spans="1:4" x14ac:dyDescent="0.25">
      <c r="A8979" s="1" t="s">
        <v>9323</v>
      </c>
      <c r="B8979" s="1">
        <v>7349.4535322899992</v>
      </c>
      <c r="C8979" s="5">
        <f t="shared" si="140"/>
        <v>3333.6533266184852</v>
      </c>
      <c r="D8979" s="1" t="s">
        <v>9027</v>
      </c>
    </row>
    <row r="8980" spans="1:4" x14ac:dyDescent="0.25">
      <c r="A8980" s="1" t="s">
        <v>9324</v>
      </c>
      <c r="B8980" s="1">
        <v>498.11325440000002</v>
      </c>
      <c r="C8980" s="5">
        <f t="shared" si="140"/>
        <v>225.94018728980481</v>
      </c>
      <c r="D8980" s="1" t="s">
        <v>9027</v>
      </c>
    </row>
    <row r="8981" spans="1:4" x14ac:dyDescent="0.25">
      <c r="A8981" s="1" t="s">
        <v>9325</v>
      </c>
      <c r="B8981" s="1">
        <v>1643.33995252</v>
      </c>
      <c r="C8981" s="5">
        <f t="shared" si="140"/>
        <v>745.40585574345187</v>
      </c>
      <c r="D8981" s="1" t="s">
        <v>9027</v>
      </c>
    </row>
    <row r="8982" spans="1:4" x14ac:dyDescent="0.25">
      <c r="A8982" s="1" t="s">
        <v>9326</v>
      </c>
      <c r="B8982" s="1">
        <v>17102.631654320001</v>
      </c>
      <c r="C8982" s="5">
        <f t="shared" si="140"/>
        <v>7757.6168973463182</v>
      </c>
      <c r="D8982" s="1" t="s">
        <v>9027</v>
      </c>
    </row>
    <row r="8983" spans="1:4" x14ac:dyDescent="0.25">
      <c r="A8983" s="1" t="s">
        <v>9327</v>
      </c>
      <c r="B8983" s="1">
        <v>17091.297795740018</v>
      </c>
      <c r="C8983" s="5">
        <f t="shared" si="140"/>
        <v>7752.4759497653058</v>
      </c>
      <c r="D8983" s="1" t="s">
        <v>9027</v>
      </c>
    </row>
    <row r="8984" spans="1:4" x14ac:dyDescent="0.25">
      <c r="A8984" s="1" t="s">
        <v>9328</v>
      </c>
      <c r="B8984" s="1">
        <v>30164.971993459993</v>
      </c>
      <c r="C8984" s="5">
        <f t="shared" si="140"/>
        <v>13682.589976457504</v>
      </c>
      <c r="D8984" s="1" t="s">
        <v>9027</v>
      </c>
    </row>
    <row r="8985" spans="1:4" x14ac:dyDescent="0.25">
      <c r="A8985" s="1" t="s">
        <v>9329</v>
      </c>
      <c r="B8985" s="1">
        <v>45457.350994179993</v>
      </c>
      <c r="C8985" s="5">
        <f t="shared" si="140"/>
        <v>20619.090752152089</v>
      </c>
      <c r="D8985" s="1" t="s">
        <v>9027</v>
      </c>
    </row>
    <row r="8986" spans="1:4" x14ac:dyDescent="0.25">
      <c r="A8986" s="1" t="s">
        <v>9330</v>
      </c>
      <c r="B8986" s="1">
        <v>11560.259164870011</v>
      </c>
      <c r="C8986" s="5">
        <f t="shared" si="140"/>
        <v>5243.6410751117182</v>
      </c>
      <c r="D8986" s="1" t="s">
        <v>9027</v>
      </c>
    </row>
    <row r="8987" spans="1:4" x14ac:dyDescent="0.25">
      <c r="A8987" s="1" t="s">
        <v>9331</v>
      </c>
      <c r="B8987" s="1">
        <v>4288.8353364800014</v>
      </c>
      <c r="C8987" s="5">
        <f t="shared" si="140"/>
        <v>1945.3813979446368</v>
      </c>
      <c r="D8987" s="1" t="s">
        <v>9027</v>
      </c>
    </row>
    <row r="8988" spans="1:4" x14ac:dyDescent="0.25">
      <c r="A8988" s="1" t="s">
        <v>9332</v>
      </c>
      <c r="B8988" s="1">
        <v>8526.8096365000019</v>
      </c>
      <c r="C8988" s="5">
        <f t="shared" si="140"/>
        <v>3867.6926366393091</v>
      </c>
      <c r="D8988" s="1" t="s">
        <v>9027</v>
      </c>
    </row>
    <row r="8989" spans="1:4" x14ac:dyDescent="0.25">
      <c r="A8989" s="1" t="s">
        <v>1045</v>
      </c>
      <c r="B8989" s="1">
        <v>6793.9214647599993</v>
      </c>
      <c r="C8989" s="5">
        <f t="shared" si="140"/>
        <v>3081.6684250434178</v>
      </c>
      <c r="D8989" s="1" t="s">
        <v>9027</v>
      </c>
    </row>
    <row r="8990" spans="1:4" x14ac:dyDescent="0.25">
      <c r="A8990" s="1" t="s">
        <v>894</v>
      </c>
      <c r="B8990" s="1">
        <v>533.67618460000006</v>
      </c>
      <c r="C8990" s="5">
        <f t="shared" si="140"/>
        <v>242.07124792508321</v>
      </c>
      <c r="D8990" s="1" t="s">
        <v>9027</v>
      </c>
    </row>
    <row r="8991" spans="1:4" x14ac:dyDescent="0.25">
      <c r="A8991" s="1" t="s">
        <v>9333</v>
      </c>
      <c r="B8991" s="1">
        <v>1047.0779408600001</v>
      </c>
      <c r="C8991" s="5">
        <f t="shared" si="140"/>
        <v>474.94617735056914</v>
      </c>
      <c r="D8991" s="1" t="s">
        <v>9027</v>
      </c>
    </row>
    <row r="8992" spans="1:4" x14ac:dyDescent="0.25">
      <c r="A8992" s="1" t="s">
        <v>9334</v>
      </c>
      <c r="B8992" s="1">
        <v>7160.803770550001</v>
      </c>
      <c r="C8992" s="5">
        <f t="shared" si="140"/>
        <v>3248.0833038913161</v>
      </c>
      <c r="D8992" s="1" t="s">
        <v>9027</v>
      </c>
    </row>
    <row r="8993" spans="1:4" x14ac:dyDescent="0.25">
      <c r="A8993" s="1" t="s">
        <v>9335</v>
      </c>
      <c r="B8993" s="1">
        <v>14583.484171139997</v>
      </c>
      <c r="C8993" s="5">
        <f t="shared" si="140"/>
        <v>6614.9517521557336</v>
      </c>
      <c r="D8993" s="1" t="s">
        <v>9027</v>
      </c>
    </row>
    <row r="8994" spans="1:4" x14ac:dyDescent="0.25">
      <c r="A8994" s="1" t="s">
        <v>9336</v>
      </c>
      <c r="B8994" s="1">
        <v>26704.445554589991</v>
      </c>
      <c r="C8994" s="5">
        <f t="shared" si="140"/>
        <v>12112.922867997582</v>
      </c>
      <c r="D8994" s="1" t="s">
        <v>9027</v>
      </c>
    </row>
    <row r="8995" spans="1:4" x14ac:dyDescent="0.25">
      <c r="A8995" s="1" t="s">
        <v>9337</v>
      </c>
      <c r="B8995" s="1">
        <v>32809.480881330011</v>
      </c>
      <c r="C8995" s="5">
        <f t="shared" si="140"/>
        <v>14882.118051924243</v>
      </c>
      <c r="D8995" s="1" t="s">
        <v>9027</v>
      </c>
    </row>
    <row r="8996" spans="1:4" x14ac:dyDescent="0.25">
      <c r="A8996" s="1" t="s">
        <v>994</v>
      </c>
      <c r="B8996" s="1">
        <v>10091.964179909999</v>
      </c>
      <c r="C8996" s="5">
        <f t="shared" si="140"/>
        <v>4577.6342162937362</v>
      </c>
      <c r="D8996" s="1" t="s">
        <v>9027</v>
      </c>
    </row>
    <row r="8997" spans="1:4" x14ac:dyDescent="0.25">
      <c r="A8997" s="1" t="s">
        <v>1021</v>
      </c>
      <c r="B8997" s="1">
        <v>16178.931425829996</v>
      </c>
      <c r="C8997" s="5">
        <f t="shared" si="140"/>
        <v>7338.63386330508</v>
      </c>
      <c r="D8997" s="1" t="s">
        <v>9027</v>
      </c>
    </row>
    <row r="8998" spans="1:4" x14ac:dyDescent="0.25">
      <c r="A8998" s="1" t="s">
        <v>9338</v>
      </c>
      <c r="B8998" s="1">
        <v>1735.5552765299997</v>
      </c>
      <c r="C8998" s="5">
        <f t="shared" si="140"/>
        <v>787.23398899179563</v>
      </c>
      <c r="D8998" s="1" t="s">
        <v>9027</v>
      </c>
    </row>
    <row r="8999" spans="1:4" x14ac:dyDescent="0.25">
      <c r="A8999" s="1" t="s">
        <v>801</v>
      </c>
      <c r="B8999" s="1">
        <v>93.524878599999994</v>
      </c>
      <c r="C8999" s="5">
        <f t="shared" si="140"/>
        <v>42.422136733931197</v>
      </c>
      <c r="D8999" s="1" t="s">
        <v>9027</v>
      </c>
    </row>
    <row r="9000" spans="1:4" x14ac:dyDescent="0.25">
      <c r="A9000" s="1" t="s">
        <v>1046</v>
      </c>
      <c r="B9000" s="1">
        <v>581.61443830000007</v>
      </c>
      <c r="C9000" s="5">
        <f t="shared" si="140"/>
        <v>263.81565629737361</v>
      </c>
      <c r="D9000" s="1" t="s">
        <v>9027</v>
      </c>
    </row>
    <row r="9001" spans="1:4" x14ac:dyDescent="0.25">
      <c r="A9001" s="1" t="s">
        <v>9339</v>
      </c>
      <c r="B9001" s="1">
        <v>628.57244299999991</v>
      </c>
      <c r="C9001" s="5">
        <f t="shared" si="140"/>
        <v>285.11543156525596</v>
      </c>
      <c r="D9001" s="1" t="s">
        <v>9027</v>
      </c>
    </row>
    <row r="9002" spans="1:4" x14ac:dyDescent="0.25">
      <c r="A9002" s="1" t="s">
        <v>9340</v>
      </c>
      <c r="B9002" s="1">
        <v>21692.445370949983</v>
      </c>
      <c r="C9002" s="5">
        <f t="shared" si="140"/>
        <v>9839.5196806999447</v>
      </c>
      <c r="D9002" s="1" t="s">
        <v>9027</v>
      </c>
    </row>
    <row r="9003" spans="1:4" x14ac:dyDescent="0.25">
      <c r="A9003" s="1" t="s">
        <v>925</v>
      </c>
      <c r="B9003" s="1">
        <v>29069.167015209994</v>
      </c>
      <c r="C9003" s="5">
        <f t="shared" si="140"/>
        <v>13185.541604763132</v>
      </c>
      <c r="D9003" s="1" t="s">
        <v>9027</v>
      </c>
    </row>
    <row r="9004" spans="1:4" x14ac:dyDescent="0.25">
      <c r="A9004" s="1" t="s">
        <v>855</v>
      </c>
      <c r="B9004" s="1">
        <v>11234.040057349999</v>
      </c>
      <c r="C9004" s="5">
        <f t="shared" si="140"/>
        <v>5095.6706976935011</v>
      </c>
      <c r="D9004" s="1" t="s">
        <v>9027</v>
      </c>
    </row>
    <row r="9005" spans="1:4" x14ac:dyDescent="0.25">
      <c r="A9005" s="1" t="s">
        <v>1019</v>
      </c>
      <c r="B9005" s="1">
        <v>9905.1013021299968</v>
      </c>
      <c r="C9005" s="5">
        <f t="shared" si="140"/>
        <v>4492.8747098357499</v>
      </c>
      <c r="D9005" s="1" t="s">
        <v>9027</v>
      </c>
    </row>
    <row r="9006" spans="1:4" x14ac:dyDescent="0.25">
      <c r="A9006" s="1" t="s">
        <v>850</v>
      </c>
      <c r="B9006" s="1">
        <v>18.400788959999986</v>
      </c>
      <c r="C9006" s="5">
        <f t="shared" si="140"/>
        <v>8.3464506659443138</v>
      </c>
      <c r="D9006" s="1" t="s">
        <v>9027</v>
      </c>
    </row>
    <row r="9007" spans="1:4" x14ac:dyDescent="0.25">
      <c r="A9007" s="1" t="s">
        <v>871</v>
      </c>
      <c r="B9007" s="1">
        <v>966.93245164000018</v>
      </c>
      <c r="C9007" s="5">
        <f t="shared" si="140"/>
        <v>438.59282460429097</v>
      </c>
      <c r="D9007" s="1" t="s">
        <v>9027</v>
      </c>
    </row>
    <row r="9008" spans="1:4" x14ac:dyDescent="0.25">
      <c r="A9008" s="1" t="s">
        <v>1017</v>
      </c>
      <c r="B9008" s="1">
        <v>11528.226376240014</v>
      </c>
      <c r="C9008" s="5">
        <f t="shared" si="140"/>
        <v>5229.1112584514603</v>
      </c>
      <c r="D9008" s="1" t="s">
        <v>9027</v>
      </c>
    </row>
    <row r="9009" spans="1:4" x14ac:dyDescent="0.25">
      <c r="A9009" s="1" t="s">
        <v>1035</v>
      </c>
      <c r="B9009" s="1">
        <v>14333.729794240002</v>
      </c>
      <c r="C9009" s="5">
        <f t="shared" si="140"/>
        <v>6501.6651648289107</v>
      </c>
      <c r="D9009" s="1" t="s">
        <v>9027</v>
      </c>
    </row>
    <row r="9010" spans="1:4" x14ac:dyDescent="0.25">
      <c r="A9010" s="1" t="s">
        <v>951</v>
      </c>
      <c r="B9010" s="1">
        <v>17377.050492400002</v>
      </c>
      <c r="C9010" s="5">
        <f t="shared" si="140"/>
        <v>7882.0910869487016</v>
      </c>
      <c r="D9010" s="1" t="s">
        <v>9027</v>
      </c>
    </row>
    <row r="9011" spans="1:4" x14ac:dyDescent="0.25">
      <c r="A9011" s="1" t="s">
        <v>877</v>
      </c>
      <c r="B9011" s="1">
        <v>42277.669206680002</v>
      </c>
      <c r="C9011" s="5">
        <f t="shared" si="140"/>
        <v>19176.812530796396</v>
      </c>
      <c r="D9011" s="1" t="s">
        <v>9027</v>
      </c>
    </row>
    <row r="9012" spans="1:4" x14ac:dyDescent="0.25">
      <c r="A9012" s="1" t="s">
        <v>1033</v>
      </c>
      <c r="B9012" s="1">
        <v>35474.546025970005</v>
      </c>
      <c r="C9012" s="5">
        <f t="shared" si="140"/>
        <v>16090.970281011787</v>
      </c>
      <c r="D9012" s="1" t="s">
        <v>9027</v>
      </c>
    </row>
    <row r="9013" spans="1:4" x14ac:dyDescent="0.25">
      <c r="A9013" s="1" t="s">
        <v>805</v>
      </c>
      <c r="B9013" s="1">
        <v>9435.0186959800012</v>
      </c>
      <c r="C9013" s="5">
        <f t="shared" si="140"/>
        <v>4279.6490003469607</v>
      </c>
      <c r="D9013" s="1" t="s">
        <v>9027</v>
      </c>
    </row>
    <row r="9014" spans="1:4" x14ac:dyDescent="0.25">
      <c r="A9014" s="1" t="s">
        <v>9341</v>
      </c>
      <c r="B9014" s="1">
        <v>0.90178420000000004</v>
      </c>
      <c r="C9014" s="5">
        <f t="shared" si="140"/>
        <v>0.40904209884640003</v>
      </c>
      <c r="D9014" s="1" t="s">
        <v>9027</v>
      </c>
    </row>
    <row r="9015" spans="1:4" x14ac:dyDescent="0.25">
      <c r="A9015" s="1" t="s">
        <v>9342</v>
      </c>
      <c r="B9015" s="1">
        <v>10821.349670809999</v>
      </c>
      <c r="C9015" s="5">
        <f t="shared" si="140"/>
        <v>4908.4776398820495</v>
      </c>
      <c r="D9015" s="1" t="s">
        <v>9027</v>
      </c>
    </row>
    <row r="9016" spans="1:4" x14ac:dyDescent="0.25">
      <c r="A9016" s="1" t="s">
        <v>9343</v>
      </c>
      <c r="B9016" s="1">
        <v>24396.178674679999</v>
      </c>
      <c r="C9016" s="5">
        <f t="shared" si="140"/>
        <v>11065.911477405451</v>
      </c>
      <c r="D9016" s="1" t="s">
        <v>9027</v>
      </c>
    </row>
    <row r="9017" spans="1:4" x14ac:dyDescent="0.25">
      <c r="A9017" s="1" t="s">
        <v>9344</v>
      </c>
      <c r="B9017" s="1">
        <v>1275.45824412</v>
      </c>
      <c r="C9017" s="5">
        <f t="shared" si="140"/>
        <v>578.53765586687905</v>
      </c>
      <c r="D9017" s="1" t="s">
        <v>9027</v>
      </c>
    </row>
    <row r="9018" spans="1:4" x14ac:dyDescent="0.25">
      <c r="A9018" s="1" t="s">
        <v>9345</v>
      </c>
      <c r="B9018" s="1">
        <v>5615.0802595800023</v>
      </c>
      <c r="C9018" s="5">
        <f t="shared" si="140"/>
        <v>2546.9554851034122</v>
      </c>
      <c r="D9018" s="1" t="s">
        <v>9027</v>
      </c>
    </row>
    <row r="9019" spans="1:4" x14ac:dyDescent="0.25">
      <c r="A9019" s="1" t="s">
        <v>9346</v>
      </c>
      <c r="B9019" s="1">
        <v>9.8630972999999997</v>
      </c>
      <c r="C9019" s="5">
        <f t="shared" si="140"/>
        <v>4.4738220305015997</v>
      </c>
      <c r="D9019" s="1" t="s">
        <v>9027</v>
      </c>
    </row>
    <row r="9020" spans="1:4" x14ac:dyDescent="0.25">
      <c r="A9020" s="1" t="s">
        <v>9347</v>
      </c>
      <c r="B9020" s="1">
        <v>830.47041097999988</v>
      </c>
      <c r="C9020" s="5">
        <f t="shared" si="140"/>
        <v>376.69473465724008</v>
      </c>
      <c r="D9020" s="1" t="s">
        <v>9027</v>
      </c>
    </row>
    <row r="9021" spans="1:4" x14ac:dyDescent="0.25">
      <c r="A9021" s="1" t="s">
        <v>9348</v>
      </c>
      <c r="B9021" s="1">
        <v>1969.2597751299995</v>
      </c>
      <c r="C9021" s="5">
        <f t="shared" si="140"/>
        <v>893.24047992076669</v>
      </c>
      <c r="D9021" s="1" t="s">
        <v>9027</v>
      </c>
    </row>
    <row r="9022" spans="1:4" x14ac:dyDescent="0.25">
      <c r="A9022" s="1" t="s">
        <v>9349</v>
      </c>
      <c r="B9022" s="1">
        <v>1048.2085904200001</v>
      </c>
      <c r="C9022" s="5">
        <f t="shared" si="140"/>
        <v>475.45903094578864</v>
      </c>
      <c r="D9022" s="1" t="s">
        <v>9027</v>
      </c>
    </row>
    <row r="9023" spans="1:4" x14ac:dyDescent="0.25">
      <c r="A9023" s="1" t="s">
        <v>9350</v>
      </c>
      <c r="B9023" s="1">
        <v>2824.4172232299989</v>
      </c>
      <c r="C9023" s="5">
        <f t="shared" si="140"/>
        <v>1281.1330571193416</v>
      </c>
      <c r="D9023" s="1" t="s">
        <v>9027</v>
      </c>
    </row>
    <row r="9024" spans="1:4" x14ac:dyDescent="0.25">
      <c r="A9024" s="1" t="s">
        <v>9351</v>
      </c>
      <c r="B9024" s="1">
        <v>2311.6822847200006</v>
      </c>
      <c r="C9024" s="5">
        <f t="shared" si="140"/>
        <v>1048.5605908907146</v>
      </c>
      <c r="D9024" s="1" t="s">
        <v>9027</v>
      </c>
    </row>
    <row r="9025" spans="1:4" x14ac:dyDescent="0.25">
      <c r="A9025" s="1" t="s">
        <v>9352</v>
      </c>
      <c r="B9025" s="1">
        <v>1846.5559342199997</v>
      </c>
      <c r="C9025" s="5">
        <f t="shared" si="140"/>
        <v>837.58299931471811</v>
      </c>
      <c r="D9025" s="1" t="s">
        <v>9027</v>
      </c>
    </row>
    <row r="9026" spans="1:4" x14ac:dyDescent="0.25">
      <c r="A9026" s="1" t="s">
        <v>9353</v>
      </c>
      <c r="B9026" s="1">
        <v>2559.7780286999996</v>
      </c>
      <c r="C9026" s="5">
        <f t="shared" si="140"/>
        <v>1161.0948355940902</v>
      </c>
      <c r="D9026" s="1" t="s">
        <v>9027</v>
      </c>
    </row>
    <row r="9027" spans="1:4" x14ac:dyDescent="0.25">
      <c r="A9027" s="1" t="s">
        <v>9354</v>
      </c>
      <c r="B9027" s="1">
        <v>1683.319891749999</v>
      </c>
      <c r="C9027" s="5">
        <f t="shared" ref="C9027:C9090" si="141">0.453592*B9027</f>
        <v>763.54043633866559</v>
      </c>
      <c r="D9027" s="1" t="s">
        <v>9027</v>
      </c>
    </row>
    <row r="9028" spans="1:4" x14ac:dyDescent="0.25">
      <c r="A9028" s="1" t="s">
        <v>9355</v>
      </c>
      <c r="B9028" s="1">
        <v>4032.83976919</v>
      </c>
      <c r="C9028" s="5">
        <f t="shared" si="141"/>
        <v>1829.2638565864304</v>
      </c>
      <c r="D9028" s="1" t="s">
        <v>9027</v>
      </c>
    </row>
    <row r="9029" spans="1:4" x14ac:dyDescent="0.25">
      <c r="A9029" s="1" t="s">
        <v>9356</v>
      </c>
      <c r="B9029" s="1">
        <v>733.14072608000015</v>
      </c>
      <c r="C9029" s="5">
        <f t="shared" si="141"/>
        <v>332.54676822407941</v>
      </c>
      <c r="D9029" s="1" t="s">
        <v>9027</v>
      </c>
    </row>
    <row r="9030" spans="1:4" x14ac:dyDescent="0.25">
      <c r="A9030" s="1" t="s">
        <v>9357</v>
      </c>
      <c r="B9030" s="1">
        <v>3560.3998368200005</v>
      </c>
      <c r="C9030" s="5">
        <f t="shared" si="141"/>
        <v>1614.9688827828577</v>
      </c>
      <c r="D9030" s="1" t="s">
        <v>9027</v>
      </c>
    </row>
    <row r="9031" spans="1:4" x14ac:dyDescent="0.25">
      <c r="A9031" s="1" t="s">
        <v>9358</v>
      </c>
      <c r="B9031" s="1">
        <v>1725.7925036999998</v>
      </c>
      <c r="C9031" s="5">
        <f t="shared" si="141"/>
        <v>782.80567333829026</v>
      </c>
      <c r="D9031" s="1" t="s">
        <v>9027</v>
      </c>
    </row>
    <row r="9032" spans="1:4" x14ac:dyDescent="0.25">
      <c r="A9032" s="1" t="s">
        <v>9359</v>
      </c>
      <c r="B9032" s="1">
        <v>1518.6367710000002</v>
      </c>
      <c r="C9032" s="5">
        <f t="shared" si="141"/>
        <v>688.84149023143209</v>
      </c>
      <c r="D9032" s="1" t="s">
        <v>9027</v>
      </c>
    </row>
    <row r="9033" spans="1:4" x14ac:dyDescent="0.25">
      <c r="A9033" s="1" t="s">
        <v>9360</v>
      </c>
      <c r="B9033" s="1">
        <v>1677.4873354600002</v>
      </c>
      <c r="C9033" s="5">
        <f t="shared" si="141"/>
        <v>760.89483546597239</v>
      </c>
      <c r="D9033" s="1" t="s">
        <v>9027</v>
      </c>
    </row>
    <row r="9034" spans="1:4" x14ac:dyDescent="0.25">
      <c r="A9034" s="1" t="s">
        <v>9361</v>
      </c>
      <c r="B9034" s="1">
        <v>2642.5452601400007</v>
      </c>
      <c r="C9034" s="5">
        <f t="shared" si="141"/>
        <v>1198.6373896374232</v>
      </c>
      <c r="D9034" s="1" t="s">
        <v>9027</v>
      </c>
    </row>
    <row r="9035" spans="1:4" x14ac:dyDescent="0.25">
      <c r="A9035" s="1" t="s">
        <v>9362</v>
      </c>
      <c r="B9035" s="1">
        <v>2962.3414888800021</v>
      </c>
      <c r="C9035" s="5">
        <f t="shared" si="141"/>
        <v>1343.6944006240578</v>
      </c>
      <c r="D9035" s="1" t="s">
        <v>9027</v>
      </c>
    </row>
    <row r="9036" spans="1:4" x14ac:dyDescent="0.25">
      <c r="A9036" s="1" t="s">
        <v>9363</v>
      </c>
      <c r="B9036" s="1">
        <v>2568.6532620199991</v>
      </c>
      <c r="C9036" s="5">
        <f t="shared" si="141"/>
        <v>1165.1205704261754</v>
      </c>
      <c r="D9036" s="1" t="s">
        <v>9027</v>
      </c>
    </row>
    <row r="9037" spans="1:4" x14ac:dyDescent="0.25">
      <c r="A9037" s="1" t="s">
        <v>9364</v>
      </c>
      <c r="B9037" s="1">
        <v>2233.3676867399995</v>
      </c>
      <c r="C9037" s="5">
        <f t="shared" si="141"/>
        <v>1013.0377157637698</v>
      </c>
      <c r="D9037" s="1" t="s">
        <v>9027</v>
      </c>
    </row>
    <row r="9038" spans="1:4" x14ac:dyDescent="0.25">
      <c r="A9038" s="1" t="s">
        <v>9365</v>
      </c>
      <c r="B9038" s="1">
        <v>1976.8662820100005</v>
      </c>
      <c r="C9038" s="5">
        <f t="shared" si="141"/>
        <v>896.69073058948015</v>
      </c>
      <c r="D9038" s="1" t="s">
        <v>9027</v>
      </c>
    </row>
    <row r="9039" spans="1:4" x14ac:dyDescent="0.25">
      <c r="A9039" s="1" t="s">
        <v>9366</v>
      </c>
      <c r="B9039" s="1">
        <v>1877.7199083600001</v>
      </c>
      <c r="C9039" s="5">
        <f t="shared" si="141"/>
        <v>851.71872867282912</v>
      </c>
      <c r="D9039" s="1" t="s">
        <v>9027</v>
      </c>
    </row>
    <row r="9040" spans="1:4" x14ac:dyDescent="0.25">
      <c r="A9040" s="1" t="s">
        <v>9367</v>
      </c>
      <c r="B9040" s="1">
        <v>947.36299010000005</v>
      </c>
      <c r="C9040" s="5">
        <f t="shared" si="141"/>
        <v>429.71627340543921</v>
      </c>
      <c r="D9040" s="1" t="s">
        <v>9027</v>
      </c>
    </row>
    <row r="9041" spans="1:4" x14ac:dyDescent="0.25">
      <c r="A9041" s="1" t="s">
        <v>9368</v>
      </c>
      <c r="B9041" s="1">
        <v>1948.8974670599991</v>
      </c>
      <c r="C9041" s="5">
        <f t="shared" si="141"/>
        <v>884.00429987867915</v>
      </c>
      <c r="D9041" s="1" t="s">
        <v>9027</v>
      </c>
    </row>
    <row r="9042" spans="1:4" x14ac:dyDescent="0.25">
      <c r="A9042" s="1" t="s">
        <v>9369</v>
      </c>
      <c r="B9042" s="1">
        <v>285.18030234000003</v>
      </c>
      <c r="C9042" s="5">
        <f t="shared" si="141"/>
        <v>129.35550369900528</v>
      </c>
      <c r="D9042" s="1" t="s">
        <v>9027</v>
      </c>
    </row>
    <row r="9043" spans="1:4" x14ac:dyDescent="0.25">
      <c r="A9043" s="1" t="s">
        <v>9370</v>
      </c>
      <c r="B9043" s="1">
        <v>4956.0032796600017</v>
      </c>
      <c r="C9043" s="5">
        <f t="shared" si="141"/>
        <v>2248.0034396275396</v>
      </c>
      <c r="D9043" s="1" t="s">
        <v>9027</v>
      </c>
    </row>
    <row r="9044" spans="1:4" x14ac:dyDescent="0.25">
      <c r="A9044" s="1" t="s">
        <v>9371</v>
      </c>
      <c r="B9044" s="1">
        <v>9720.0474929200009</v>
      </c>
      <c r="C9044" s="5">
        <f t="shared" si="141"/>
        <v>4408.9357824085691</v>
      </c>
      <c r="D9044" s="1" t="s">
        <v>9027</v>
      </c>
    </row>
    <row r="9045" spans="1:4" x14ac:dyDescent="0.25">
      <c r="A9045" s="1" t="s">
        <v>9372</v>
      </c>
      <c r="B9045" s="1">
        <v>6657.0831802500034</v>
      </c>
      <c r="C9045" s="5">
        <f t="shared" si="141"/>
        <v>3019.5996738959593</v>
      </c>
      <c r="D9045" s="1" t="s">
        <v>9027</v>
      </c>
    </row>
    <row r="9046" spans="1:4" x14ac:dyDescent="0.25">
      <c r="A9046" s="1" t="s">
        <v>9373</v>
      </c>
      <c r="B9046" s="1">
        <v>6397.7050347000013</v>
      </c>
      <c r="C9046" s="5">
        <f t="shared" si="141"/>
        <v>2901.947822099643</v>
      </c>
      <c r="D9046" s="1" t="s">
        <v>9027</v>
      </c>
    </row>
    <row r="9047" spans="1:4" x14ac:dyDescent="0.25">
      <c r="A9047" s="1" t="s">
        <v>9374</v>
      </c>
      <c r="B9047" s="1">
        <v>68.6994136</v>
      </c>
      <c r="C9047" s="5">
        <f t="shared" si="141"/>
        <v>31.161504413651201</v>
      </c>
      <c r="D9047" s="1" t="s">
        <v>9027</v>
      </c>
    </row>
    <row r="9048" spans="1:4" x14ac:dyDescent="0.25">
      <c r="A9048" s="1" t="s">
        <v>9375</v>
      </c>
      <c r="B9048" s="1">
        <v>923.06782981999993</v>
      </c>
      <c r="C9048" s="5">
        <f t="shared" si="141"/>
        <v>418.69618306371342</v>
      </c>
      <c r="D9048" s="1" t="s">
        <v>9027</v>
      </c>
    </row>
    <row r="9049" spans="1:4" x14ac:dyDescent="0.25">
      <c r="A9049" s="1" t="s">
        <v>9376</v>
      </c>
      <c r="B9049" s="1">
        <v>610.99896770000009</v>
      </c>
      <c r="C9049" s="5">
        <f t="shared" si="141"/>
        <v>277.14424375697843</v>
      </c>
      <c r="D9049" s="1" t="s">
        <v>9027</v>
      </c>
    </row>
    <row r="9050" spans="1:4" x14ac:dyDescent="0.25">
      <c r="A9050" s="1" t="s">
        <v>9377</v>
      </c>
      <c r="B9050" s="1">
        <v>306.34931619999998</v>
      </c>
      <c r="C9050" s="5">
        <f t="shared" si="141"/>
        <v>138.95759903379039</v>
      </c>
      <c r="D9050" s="1" t="s">
        <v>9027</v>
      </c>
    </row>
    <row r="9051" spans="1:4" x14ac:dyDescent="0.25">
      <c r="A9051" s="1" t="s">
        <v>9378</v>
      </c>
      <c r="B9051" s="1">
        <v>1890.5752352900006</v>
      </c>
      <c r="C9051" s="5">
        <f t="shared" si="141"/>
        <v>857.54980212566193</v>
      </c>
      <c r="D9051" s="1" t="s">
        <v>9027</v>
      </c>
    </row>
    <row r="9052" spans="1:4" x14ac:dyDescent="0.25">
      <c r="A9052" s="1" t="s">
        <v>9379</v>
      </c>
      <c r="B9052" s="1">
        <v>2367.0289178700004</v>
      </c>
      <c r="C9052" s="5">
        <f t="shared" si="141"/>
        <v>1073.6653809144893</v>
      </c>
      <c r="D9052" s="1" t="s">
        <v>9027</v>
      </c>
    </row>
    <row r="9053" spans="1:4" x14ac:dyDescent="0.25">
      <c r="A9053" s="1" t="s">
        <v>9380</v>
      </c>
      <c r="B9053" s="1">
        <v>4117.8325596600007</v>
      </c>
      <c r="C9053" s="5">
        <f t="shared" si="141"/>
        <v>1867.8159064012991</v>
      </c>
      <c r="D9053" s="1" t="s">
        <v>9027</v>
      </c>
    </row>
    <row r="9054" spans="1:4" x14ac:dyDescent="0.25">
      <c r="A9054" s="1" t="s">
        <v>9381</v>
      </c>
      <c r="B9054" s="1">
        <v>2873.3211213200002</v>
      </c>
      <c r="C9054" s="5">
        <f t="shared" si="141"/>
        <v>1303.3154740617815</v>
      </c>
      <c r="D9054" s="1" t="s">
        <v>9027</v>
      </c>
    </row>
    <row r="9055" spans="1:4" x14ac:dyDescent="0.25">
      <c r="A9055" s="1" t="s">
        <v>9382</v>
      </c>
      <c r="B9055" s="1">
        <v>5226.2717480000001</v>
      </c>
      <c r="C9055" s="5">
        <f t="shared" si="141"/>
        <v>2370.5950547188158</v>
      </c>
      <c r="D9055" s="1" t="s">
        <v>9027</v>
      </c>
    </row>
    <row r="9056" spans="1:4" x14ac:dyDescent="0.25">
      <c r="A9056" s="1" t="s">
        <v>9383</v>
      </c>
      <c r="B9056" s="1">
        <v>508.31683670000001</v>
      </c>
      <c r="C9056" s="5">
        <f t="shared" si="141"/>
        <v>230.56845059242642</v>
      </c>
      <c r="D9056" s="1" t="s">
        <v>9027</v>
      </c>
    </row>
    <row r="9057" spans="1:4" x14ac:dyDescent="0.25">
      <c r="A9057" s="1" t="s">
        <v>9384</v>
      </c>
      <c r="B9057" s="1">
        <v>4866.7027501059974</v>
      </c>
      <c r="C9057" s="5">
        <f t="shared" si="141"/>
        <v>2207.4974338260795</v>
      </c>
      <c r="D9057" s="1" t="s">
        <v>9027</v>
      </c>
    </row>
    <row r="9058" spans="1:4" x14ac:dyDescent="0.25">
      <c r="A9058" s="1" t="s">
        <v>9385</v>
      </c>
      <c r="B9058" s="1">
        <v>3014.3965043699995</v>
      </c>
      <c r="C9058" s="5">
        <f t="shared" si="141"/>
        <v>1367.3061392101968</v>
      </c>
      <c r="D9058" s="1" t="s">
        <v>9027</v>
      </c>
    </row>
    <row r="9059" spans="1:4" x14ac:dyDescent="0.25">
      <c r="A9059" s="1" t="s">
        <v>9386</v>
      </c>
      <c r="B9059" s="1">
        <v>5108.6986577500002</v>
      </c>
      <c r="C9059" s="5">
        <f t="shared" si="141"/>
        <v>2317.2648415661379</v>
      </c>
      <c r="D9059" s="1" t="s">
        <v>9027</v>
      </c>
    </row>
    <row r="9060" spans="1:4" x14ac:dyDescent="0.25">
      <c r="A9060" s="1" t="s">
        <v>9387</v>
      </c>
      <c r="B9060" s="1">
        <v>3223.1188281999994</v>
      </c>
      <c r="C9060" s="5">
        <f t="shared" si="141"/>
        <v>1461.9809155208941</v>
      </c>
      <c r="D9060" s="1" t="s">
        <v>9027</v>
      </c>
    </row>
    <row r="9061" spans="1:4" x14ac:dyDescent="0.25">
      <c r="A9061" s="1" t="s">
        <v>9388</v>
      </c>
      <c r="B9061" s="1">
        <v>2345.2057966800003</v>
      </c>
      <c r="C9061" s="5">
        <f t="shared" si="141"/>
        <v>1063.7665877276747</v>
      </c>
      <c r="D9061" s="1" t="s">
        <v>9027</v>
      </c>
    </row>
    <row r="9062" spans="1:4" x14ac:dyDescent="0.25">
      <c r="A9062" s="1" t="s">
        <v>9389</v>
      </c>
      <c r="B9062" s="1">
        <v>1515.7055912800001</v>
      </c>
      <c r="C9062" s="5">
        <f t="shared" si="141"/>
        <v>687.51193055987778</v>
      </c>
      <c r="D9062" s="1" t="s">
        <v>9027</v>
      </c>
    </row>
    <row r="9063" spans="1:4" x14ac:dyDescent="0.25">
      <c r="A9063" s="1" t="s">
        <v>9390</v>
      </c>
      <c r="B9063" s="1">
        <v>596.1787414800001</v>
      </c>
      <c r="C9063" s="5">
        <f t="shared" si="141"/>
        <v>270.42190770539622</v>
      </c>
      <c r="D9063" s="1" t="s">
        <v>9027</v>
      </c>
    </row>
    <row r="9064" spans="1:4" x14ac:dyDescent="0.25">
      <c r="A9064" s="1" t="s">
        <v>9391</v>
      </c>
      <c r="B9064" s="1">
        <v>2582.7761398600005</v>
      </c>
      <c r="C9064" s="5">
        <f t="shared" si="141"/>
        <v>1171.5265948313775</v>
      </c>
      <c r="D9064" s="1" t="s">
        <v>9027</v>
      </c>
    </row>
    <row r="9065" spans="1:4" x14ac:dyDescent="0.25">
      <c r="A9065" s="1" t="s">
        <v>9392</v>
      </c>
      <c r="B9065" s="1">
        <v>7946.8927287199976</v>
      </c>
      <c r="C9065" s="5">
        <f t="shared" si="141"/>
        <v>3604.6469666055609</v>
      </c>
      <c r="D9065" s="1" t="s">
        <v>9027</v>
      </c>
    </row>
    <row r="9066" spans="1:4" x14ac:dyDescent="0.25">
      <c r="A9066" s="1" t="s">
        <v>9393</v>
      </c>
      <c r="B9066" s="1">
        <v>12399.119716829997</v>
      </c>
      <c r="C9066" s="5">
        <f t="shared" si="141"/>
        <v>5624.1415105963515</v>
      </c>
      <c r="D9066" s="1" t="s">
        <v>9027</v>
      </c>
    </row>
    <row r="9067" spans="1:4" x14ac:dyDescent="0.25">
      <c r="A9067" s="1" t="s">
        <v>9394</v>
      </c>
      <c r="B9067" s="1">
        <v>1490.4703185399999</v>
      </c>
      <c r="C9067" s="5">
        <f t="shared" si="141"/>
        <v>676.06541272719562</v>
      </c>
      <c r="D9067" s="1" t="s">
        <v>9027</v>
      </c>
    </row>
    <row r="9068" spans="1:4" x14ac:dyDescent="0.25">
      <c r="A9068" s="1" t="s">
        <v>9395</v>
      </c>
      <c r="B9068" s="1">
        <v>8671.1047656699993</v>
      </c>
      <c r="C9068" s="5">
        <f t="shared" si="141"/>
        <v>3933.1437528697861</v>
      </c>
      <c r="D9068" s="1" t="s">
        <v>9027</v>
      </c>
    </row>
    <row r="9069" spans="1:4" x14ac:dyDescent="0.25">
      <c r="A9069" s="1" t="s">
        <v>9396</v>
      </c>
      <c r="B9069" s="1">
        <v>2067.1404068299998</v>
      </c>
      <c r="C9069" s="5">
        <f t="shared" si="141"/>
        <v>937.63835141483332</v>
      </c>
      <c r="D9069" s="1" t="s">
        <v>9027</v>
      </c>
    </row>
    <row r="9070" spans="1:4" x14ac:dyDescent="0.25">
      <c r="A9070" s="1" t="s">
        <v>9397</v>
      </c>
      <c r="B9070" s="1">
        <v>3452.5163972200007</v>
      </c>
      <c r="C9070" s="5">
        <f t="shared" si="141"/>
        <v>1566.0338176478147</v>
      </c>
      <c r="D9070" s="1" t="s">
        <v>9027</v>
      </c>
    </row>
    <row r="9071" spans="1:4" x14ac:dyDescent="0.25">
      <c r="A9071" s="1" t="s">
        <v>9398</v>
      </c>
      <c r="B9071" s="1">
        <v>4512.1896232499994</v>
      </c>
      <c r="C9071" s="5">
        <f t="shared" si="141"/>
        <v>2046.6931155892137</v>
      </c>
      <c r="D9071" s="1" t="s">
        <v>9027</v>
      </c>
    </row>
    <row r="9072" spans="1:4" x14ac:dyDescent="0.25">
      <c r="A9072" s="1" t="s">
        <v>9399</v>
      </c>
      <c r="B9072" s="1">
        <v>8078.2296580899974</v>
      </c>
      <c r="C9072" s="5">
        <f t="shared" si="141"/>
        <v>3664.220347072358</v>
      </c>
      <c r="D9072" s="1" t="s">
        <v>9027</v>
      </c>
    </row>
    <row r="9073" spans="1:4" x14ac:dyDescent="0.25">
      <c r="A9073" s="1" t="s">
        <v>9400</v>
      </c>
      <c r="B9073" s="1">
        <v>4416.5127495299994</v>
      </c>
      <c r="C9073" s="5">
        <f t="shared" si="141"/>
        <v>2003.2948510848114</v>
      </c>
      <c r="D9073" s="1" t="s">
        <v>9027</v>
      </c>
    </row>
    <row r="9074" spans="1:4" x14ac:dyDescent="0.25">
      <c r="A9074" s="1" t="s">
        <v>9401</v>
      </c>
      <c r="B9074" s="1">
        <v>2663.0043194999998</v>
      </c>
      <c r="C9074" s="5">
        <f t="shared" si="141"/>
        <v>1207.9174552906438</v>
      </c>
      <c r="D9074" s="1" t="s">
        <v>9027</v>
      </c>
    </row>
    <row r="9075" spans="1:4" x14ac:dyDescent="0.25">
      <c r="A9075" s="1" t="s">
        <v>9402</v>
      </c>
      <c r="B9075" s="1">
        <v>9558.4747867000042</v>
      </c>
      <c r="C9075" s="5">
        <f t="shared" si="141"/>
        <v>4335.647695448828</v>
      </c>
      <c r="D9075" s="1" t="s">
        <v>9027</v>
      </c>
    </row>
    <row r="9076" spans="1:4" x14ac:dyDescent="0.25">
      <c r="A9076" s="1" t="s">
        <v>9403</v>
      </c>
      <c r="B9076" s="1">
        <v>10068.502762400001</v>
      </c>
      <c r="C9076" s="5">
        <f t="shared" si="141"/>
        <v>4566.9923050025409</v>
      </c>
      <c r="D9076" s="1" t="s">
        <v>9027</v>
      </c>
    </row>
    <row r="9077" spans="1:4" x14ac:dyDescent="0.25">
      <c r="A9077" s="1" t="s">
        <v>9404</v>
      </c>
      <c r="B9077" s="1">
        <v>3258.7821077600001</v>
      </c>
      <c r="C9077" s="5">
        <f t="shared" si="141"/>
        <v>1478.157493823074</v>
      </c>
      <c r="D9077" s="1" t="s">
        <v>9027</v>
      </c>
    </row>
    <row r="9078" spans="1:4" x14ac:dyDescent="0.25">
      <c r="A9078" s="1" t="s">
        <v>9405</v>
      </c>
      <c r="B9078" s="1">
        <v>227.21883811999999</v>
      </c>
      <c r="C9078" s="5">
        <f t="shared" si="141"/>
        <v>103.06464722052704</v>
      </c>
      <c r="D9078" s="1" t="s">
        <v>9027</v>
      </c>
    </row>
    <row r="9079" spans="1:4" x14ac:dyDescent="0.25">
      <c r="A9079" s="1" t="s">
        <v>9406</v>
      </c>
      <c r="B9079" s="1">
        <v>534.75066951999986</v>
      </c>
      <c r="C9079" s="5">
        <f t="shared" si="141"/>
        <v>242.55862568891578</v>
      </c>
      <c r="D9079" s="1" t="s">
        <v>9027</v>
      </c>
    </row>
    <row r="9080" spans="1:4" x14ac:dyDescent="0.25">
      <c r="A9080" s="1" t="s">
        <v>1039</v>
      </c>
      <c r="B9080" s="1">
        <v>556.65819945999999</v>
      </c>
      <c r="C9080" s="5">
        <f t="shared" si="141"/>
        <v>252.49570600946032</v>
      </c>
      <c r="D9080" s="1" t="s">
        <v>9027</v>
      </c>
    </row>
    <row r="9081" spans="1:4" x14ac:dyDescent="0.25">
      <c r="A9081" s="1" t="s">
        <v>869</v>
      </c>
      <c r="B9081" s="1">
        <v>17594.686281660011</v>
      </c>
      <c r="C9081" s="5">
        <f t="shared" si="141"/>
        <v>7980.808939870728</v>
      </c>
      <c r="D9081" s="1" t="s">
        <v>9027</v>
      </c>
    </row>
    <row r="9082" spans="1:4" x14ac:dyDescent="0.25">
      <c r="A9082" s="1" t="s">
        <v>9407</v>
      </c>
      <c r="B9082" s="1">
        <v>2110.9278998300001</v>
      </c>
      <c r="C9082" s="5">
        <f t="shared" si="141"/>
        <v>957.50000793968945</v>
      </c>
      <c r="D9082" s="1" t="s">
        <v>9027</v>
      </c>
    </row>
    <row r="9083" spans="1:4" x14ac:dyDescent="0.25">
      <c r="A9083" s="1" t="s">
        <v>9408</v>
      </c>
      <c r="B9083" s="1">
        <v>65.015167279999986</v>
      </c>
      <c r="C9083" s="5">
        <f t="shared" si="141"/>
        <v>29.490359756869754</v>
      </c>
      <c r="D9083" s="1" t="s">
        <v>9027</v>
      </c>
    </row>
    <row r="9084" spans="1:4" x14ac:dyDescent="0.25">
      <c r="A9084" s="1" t="s">
        <v>9409</v>
      </c>
      <c r="B9084" s="1">
        <v>4317.3735207099999</v>
      </c>
      <c r="C9084" s="5">
        <f t="shared" si="141"/>
        <v>1958.3260900058901</v>
      </c>
      <c r="D9084" s="1" t="s">
        <v>9027</v>
      </c>
    </row>
    <row r="9085" spans="1:4" x14ac:dyDescent="0.25">
      <c r="A9085" s="1" t="s">
        <v>9410</v>
      </c>
      <c r="B9085" s="1">
        <v>27479.340937000004</v>
      </c>
      <c r="C9085" s="5">
        <f t="shared" si="141"/>
        <v>12464.409214295705</v>
      </c>
      <c r="D9085" s="1" t="s">
        <v>9027</v>
      </c>
    </row>
    <row r="9086" spans="1:4" x14ac:dyDescent="0.25">
      <c r="A9086" s="1" t="s">
        <v>9411</v>
      </c>
      <c r="B9086" s="1">
        <v>6456.4556065399993</v>
      </c>
      <c r="C9086" s="5">
        <f t="shared" si="141"/>
        <v>2928.5966114816915</v>
      </c>
      <c r="D9086" s="1" t="s">
        <v>9027</v>
      </c>
    </row>
    <row r="9087" spans="1:4" x14ac:dyDescent="0.25">
      <c r="A9087" s="1" t="s">
        <v>9412</v>
      </c>
      <c r="B9087" s="1">
        <v>2378.8136881589999</v>
      </c>
      <c r="C9087" s="5">
        <f t="shared" si="141"/>
        <v>1079.010858439417</v>
      </c>
      <c r="D9087" s="1" t="s">
        <v>9027</v>
      </c>
    </row>
    <row r="9088" spans="1:4" x14ac:dyDescent="0.25">
      <c r="A9088" s="1" t="s">
        <v>9413</v>
      </c>
      <c r="B9088" s="1">
        <v>1925.4088238200009</v>
      </c>
      <c r="C9088" s="5">
        <f t="shared" si="141"/>
        <v>873.35003921416182</v>
      </c>
      <c r="D9088" s="1" t="s">
        <v>9027</v>
      </c>
    </row>
    <row r="9089" spans="1:4" x14ac:dyDescent="0.25">
      <c r="A9089" s="1" t="s">
        <v>1031</v>
      </c>
      <c r="B9089" s="1">
        <v>2002.5677760600004</v>
      </c>
      <c r="C9089" s="5">
        <f t="shared" si="141"/>
        <v>908.34872267860771</v>
      </c>
      <c r="D9089" s="1" t="s">
        <v>9027</v>
      </c>
    </row>
    <row r="9090" spans="1:4" x14ac:dyDescent="0.25">
      <c r="A9090" s="1" t="s">
        <v>770</v>
      </c>
      <c r="B9090" s="1">
        <v>4722.7622099669943</v>
      </c>
      <c r="C9090" s="5">
        <f t="shared" si="141"/>
        <v>2142.2071563433487</v>
      </c>
      <c r="D9090" s="1" t="s">
        <v>9027</v>
      </c>
    </row>
    <row r="9091" spans="1:4" x14ac:dyDescent="0.25">
      <c r="A9091" s="1" t="s">
        <v>915</v>
      </c>
      <c r="B9091" s="1">
        <v>13422.975216570001</v>
      </c>
      <c r="C9091" s="5">
        <f t="shared" ref="C9091:C9154" si="142">0.453592*B9091</f>
        <v>6088.55417443442</v>
      </c>
      <c r="D9091" s="1" t="s">
        <v>9027</v>
      </c>
    </row>
    <row r="9092" spans="1:4" x14ac:dyDescent="0.25">
      <c r="A9092" s="1" t="s">
        <v>9414</v>
      </c>
      <c r="B9092" s="1">
        <v>29170.803988299998</v>
      </c>
      <c r="C9092" s="5">
        <f t="shared" si="142"/>
        <v>13231.643322660973</v>
      </c>
      <c r="D9092" s="1" t="s">
        <v>9027</v>
      </c>
    </row>
    <row r="9093" spans="1:4" x14ac:dyDescent="0.25">
      <c r="A9093" s="1" t="s">
        <v>9415</v>
      </c>
      <c r="B9093" s="1">
        <v>5837.8826655799967</v>
      </c>
      <c r="C9093" s="5">
        <f t="shared" si="142"/>
        <v>2648.0168740457621</v>
      </c>
      <c r="D9093" s="1" t="s">
        <v>9027</v>
      </c>
    </row>
    <row r="9094" spans="1:4" x14ac:dyDescent="0.25">
      <c r="A9094" s="1" t="s">
        <v>9416</v>
      </c>
      <c r="B9094" s="1">
        <v>6847.3428292199997</v>
      </c>
      <c r="C9094" s="5">
        <f t="shared" si="142"/>
        <v>3105.8999285915579</v>
      </c>
      <c r="D9094" s="1" t="s">
        <v>9027</v>
      </c>
    </row>
    <row r="9095" spans="1:4" x14ac:dyDescent="0.25">
      <c r="A9095" s="1" t="s">
        <v>9417</v>
      </c>
      <c r="B9095" s="1">
        <v>1988.9926521799994</v>
      </c>
      <c r="C9095" s="5">
        <f t="shared" si="142"/>
        <v>902.19115508763025</v>
      </c>
      <c r="D9095" s="1" t="s">
        <v>9027</v>
      </c>
    </row>
    <row r="9096" spans="1:4" x14ac:dyDescent="0.25">
      <c r="A9096" s="1" t="s">
        <v>9418</v>
      </c>
      <c r="B9096" s="1">
        <v>4589.59001033</v>
      </c>
      <c r="C9096" s="5">
        <f t="shared" si="142"/>
        <v>2081.8013119656052</v>
      </c>
      <c r="D9096" s="1" t="s">
        <v>9027</v>
      </c>
    </row>
    <row r="9097" spans="1:4" x14ac:dyDescent="0.25">
      <c r="A9097" s="1" t="s">
        <v>9419</v>
      </c>
      <c r="B9097" s="1">
        <v>4299.7283231500014</v>
      </c>
      <c r="C9097" s="5">
        <f t="shared" si="142"/>
        <v>1950.3223695542554</v>
      </c>
      <c r="D9097" s="1" t="s">
        <v>9027</v>
      </c>
    </row>
    <row r="9098" spans="1:4" x14ac:dyDescent="0.25">
      <c r="A9098" s="1" t="s">
        <v>9420</v>
      </c>
      <c r="B9098" s="1">
        <v>2623.2375136700011</v>
      </c>
      <c r="C9098" s="5">
        <f t="shared" si="142"/>
        <v>1189.8795503006031</v>
      </c>
      <c r="D9098" s="1" t="s">
        <v>9027</v>
      </c>
    </row>
    <row r="9099" spans="1:4" x14ac:dyDescent="0.25">
      <c r="A9099" s="1" t="s">
        <v>9421</v>
      </c>
      <c r="B9099" s="1">
        <v>12226.474467959992</v>
      </c>
      <c r="C9099" s="5">
        <f t="shared" si="142"/>
        <v>5545.8310068709088</v>
      </c>
      <c r="D9099" s="1" t="s">
        <v>9027</v>
      </c>
    </row>
    <row r="9100" spans="1:4" x14ac:dyDescent="0.25">
      <c r="A9100" s="1" t="s">
        <v>9422</v>
      </c>
      <c r="B9100" s="1">
        <v>2584.1447013400002</v>
      </c>
      <c r="C9100" s="5">
        <f t="shared" si="142"/>
        <v>1172.1473633702133</v>
      </c>
      <c r="D9100" s="1" t="s">
        <v>9027</v>
      </c>
    </row>
    <row r="9101" spans="1:4" x14ac:dyDescent="0.25">
      <c r="A9101" s="1" t="s">
        <v>9423</v>
      </c>
      <c r="B9101" s="1">
        <v>7705.7750474819932</v>
      </c>
      <c r="C9101" s="5">
        <f t="shared" si="142"/>
        <v>3495.2779153374522</v>
      </c>
      <c r="D9101" s="1" t="s">
        <v>9027</v>
      </c>
    </row>
    <row r="9102" spans="1:4" x14ac:dyDescent="0.25">
      <c r="A9102" s="1" t="s">
        <v>9424</v>
      </c>
      <c r="B9102" s="1">
        <v>10253.617616389995</v>
      </c>
      <c r="C9102" s="5">
        <f t="shared" si="142"/>
        <v>4650.9589218535702</v>
      </c>
      <c r="D9102" s="1" t="s">
        <v>9027</v>
      </c>
    </row>
    <row r="9103" spans="1:4" x14ac:dyDescent="0.25">
      <c r="A9103" s="1" t="s">
        <v>9425</v>
      </c>
      <c r="B9103" s="1">
        <v>6262.2831871600001</v>
      </c>
      <c r="C9103" s="5">
        <f t="shared" si="142"/>
        <v>2840.5215554302786</v>
      </c>
      <c r="D9103" s="1" t="s">
        <v>9027</v>
      </c>
    </row>
    <row r="9104" spans="1:4" x14ac:dyDescent="0.25">
      <c r="A9104" s="1" t="s">
        <v>9426</v>
      </c>
      <c r="B9104" s="1">
        <v>7252.2936845590029</v>
      </c>
      <c r="C9104" s="5">
        <f t="shared" si="142"/>
        <v>3289.5823969664871</v>
      </c>
      <c r="D9104" s="1" t="s">
        <v>9027</v>
      </c>
    </row>
    <row r="9105" spans="1:4" x14ac:dyDescent="0.25">
      <c r="A9105" s="1" t="s">
        <v>9427</v>
      </c>
      <c r="B9105" s="1">
        <v>3498.3464438800015</v>
      </c>
      <c r="C9105" s="5">
        <f t="shared" si="142"/>
        <v>1586.8219601724177</v>
      </c>
      <c r="D9105" s="1" t="s">
        <v>9027</v>
      </c>
    </row>
    <row r="9106" spans="1:4" x14ac:dyDescent="0.25">
      <c r="A9106" s="1" t="s">
        <v>9428</v>
      </c>
      <c r="B9106" s="1">
        <v>1494.3155640600003</v>
      </c>
      <c r="C9106" s="5">
        <f t="shared" si="142"/>
        <v>677.80958533310366</v>
      </c>
      <c r="D9106" s="1" t="s">
        <v>9027</v>
      </c>
    </row>
    <row r="9107" spans="1:4" x14ac:dyDescent="0.25">
      <c r="A9107" s="1" t="s">
        <v>9429</v>
      </c>
      <c r="B9107" s="1">
        <v>282.94420898000004</v>
      </c>
      <c r="C9107" s="5">
        <f t="shared" si="142"/>
        <v>128.34122963965618</v>
      </c>
      <c r="D9107" s="1" t="s">
        <v>9027</v>
      </c>
    </row>
    <row r="9108" spans="1:4" x14ac:dyDescent="0.25">
      <c r="A9108" s="1" t="s">
        <v>9430</v>
      </c>
      <c r="B9108" s="1">
        <v>319.61177708000002</v>
      </c>
      <c r="C9108" s="5">
        <f t="shared" si="142"/>
        <v>144.97334518927136</v>
      </c>
      <c r="D9108" s="1" t="s">
        <v>9027</v>
      </c>
    </row>
    <row r="9109" spans="1:4" x14ac:dyDescent="0.25">
      <c r="A9109" s="1" t="s">
        <v>9431</v>
      </c>
      <c r="B9109" s="1">
        <v>9868.4441223399972</v>
      </c>
      <c r="C9109" s="5">
        <f t="shared" si="142"/>
        <v>4476.2473063404441</v>
      </c>
      <c r="D9109" s="1" t="s">
        <v>9027</v>
      </c>
    </row>
    <row r="9110" spans="1:4" x14ac:dyDescent="0.25">
      <c r="A9110" s="1" t="s">
        <v>9432</v>
      </c>
      <c r="B9110" s="1">
        <v>6801.8722533799964</v>
      </c>
      <c r="C9110" s="5">
        <f t="shared" si="142"/>
        <v>3085.2748391551395</v>
      </c>
      <c r="D9110" s="1" t="s">
        <v>9027</v>
      </c>
    </row>
    <row r="9111" spans="1:4" x14ac:dyDescent="0.25">
      <c r="A9111" s="1" t="s">
        <v>9433</v>
      </c>
      <c r="B9111" s="1">
        <v>4351.0221381099991</v>
      </c>
      <c r="C9111" s="5">
        <f t="shared" si="142"/>
        <v>1973.5888336695907</v>
      </c>
      <c r="D9111" s="1" t="s">
        <v>9027</v>
      </c>
    </row>
    <row r="9112" spans="1:4" x14ac:dyDescent="0.25">
      <c r="A9112" s="1" t="s">
        <v>9434</v>
      </c>
      <c r="B9112" s="1">
        <v>3786.8944994599992</v>
      </c>
      <c r="C9112" s="5">
        <f t="shared" si="142"/>
        <v>1717.7050497990599</v>
      </c>
      <c r="D9112" s="1" t="s">
        <v>9027</v>
      </c>
    </row>
    <row r="9113" spans="1:4" x14ac:dyDescent="0.25">
      <c r="A9113" s="1" t="s">
        <v>9435</v>
      </c>
      <c r="B9113" s="1">
        <v>2133.9653567269993</v>
      </c>
      <c r="C9113" s="5">
        <f t="shared" si="142"/>
        <v>967.94961408851304</v>
      </c>
      <c r="D9113" s="1" t="s">
        <v>9027</v>
      </c>
    </row>
    <row r="9114" spans="1:4" x14ac:dyDescent="0.25">
      <c r="A9114" s="1" t="s">
        <v>9436</v>
      </c>
      <c r="B9114" s="1">
        <v>12618.208257619997</v>
      </c>
      <c r="C9114" s="5">
        <f t="shared" si="142"/>
        <v>5723.5183199903695</v>
      </c>
      <c r="D9114" s="1" t="s">
        <v>9027</v>
      </c>
    </row>
    <row r="9115" spans="1:4" x14ac:dyDescent="0.25">
      <c r="A9115" s="1" t="s">
        <v>997</v>
      </c>
      <c r="B9115" s="1">
        <v>8741.1749793299969</v>
      </c>
      <c r="C9115" s="5">
        <f t="shared" si="142"/>
        <v>3964.9270412242518</v>
      </c>
      <c r="D9115" s="1" t="s">
        <v>9027</v>
      </c>
    </row>
    <row r="9116" spans="1:4" x14ac:dyDescent="0.25">
      <c r="A9116" s="1" t="s">
        <v>916</v>
      </c>
      <c r="B9116" s="1">
        <v>12265.251469680006</v>
      </c>
      <c r="C9116" s="5">
        <f t="shared" si="142"/>
        <v>5563.4199446350931</v>
      </c>
      <c r="D9116" s="1" t="s">
        <v>9027</v>
      </c>
    </row>
    <row r="9117" spans="1:4" x14ac:dyDescent="0.25">
      <c r="A9117" s="1" t="s">
        <v>905</v>
      </c>
      <c r="B9117" s="1">
        <v>4529.0912891399967</v>
      </c>
      <c r="C9117" s="5">
        <f t="shared" si="142"/>
        <v>2054.3595760235894</v>
      </c>
      <c r="D9117" s="1" t="s">
        <v>9027</v>
      </c>
    </row>
    <row r="9118" spans="1:4" x14ac:dyDescent="0.25">
      <c r="A9118" s="1" t="s">
        <v>1032</v>
      </c>
      <c r="B9118" s="1">
        <v>16266.612265679998</v>
      </c>
      <c r="C9118" s="5">
        <f t="shared" si="142"/>
        <v>7378.4051908143219</v>
      </c>
      <c r="D9118" s="1" t="s">
        <v>9027</v>
      </c>
    </row>
    <row r="9119" spans="1:4" x14ac:dyDescent="0.25">
      <c r="A9119" s="1" t="s">
        <v>942</v>
      </c>
      <c r="B9119" s="1">
        <v>1374.1460843000002</v>
      </c>
      <c r="C9119" s="5">
        <f t="shared" si="142"/>
        <v>623.30167066980573</v>
      </c>
      <c r="D9119" s="1" t="s">
        <v>9027</v>
      </c>
    </row>
    <row r="9120" spans="1:4" x14ac:dyDescent="0.25">
      <c r="A9120" s="1" t="s">
        <v>847</v>
      </c>
      <c r="B9120" s="1">
        <v>3501.2254730000004</v>
      </c>
      <c r="C9120" s="5">
        <f t="shared" si="142"/>
        <v>1588.1278647490162</v>
      </c>
      <c r="D9120" s="1" t="s">
        <v>9027</v>
      </c>
    </row>
    <row r="9121" spans="1:4" x14ac:dyDescent="0.25">
      <c r="A9121" s="1" t="s">
        <v>876</v>
      </c>
      <c r="B9121" s="1">
        <v>10618.062797030001</v>
      </c>
      <c r="C9121" s="5">
        <f t="shared" si="142"/>
        <v>4816.2683402304319</v>
      </c>
      <c r="D9121" s="1" t="s">
        <v>9027</v>
      </c>
    </row>
    <row r="9122" spans="1:4" x14ac:dyDescent="0.25">
      <c r="A9122" s="1" t="s">
        <v>971</v>
      </c>
      <c r="B9122" s="1">
        <v>6635.8428701200019</v>
      </c>
      <c r="C9122" s="5">
        <f t="shared" si="142"/>
        <v>3009.965239143472</v>
      </c>
      <c r="D9122" s="1" t="s">
        <v>9027</v>
      </c>
    </row>
    <row r="9123" spans="1:4" x14ac:dyDescent="0.25">
      <c r="A9123" s="1" t="s">
        <v>1005</v>
      </c>
      <c r="B9123" s="1">
        <v>131.16741250000001</v>
      </c>
      <c r="C9123" s="5">
        <f t="shared" si="142"/>
        <v>59.496488970700007</v>
      </c>
      <c r="D9123" s="1" t="s">
        <v>9027</v>
      </c>
    </row>
    <row r="9124" spans="1:4" x14ac:dyDescent="0.25">
      <c r="A9124" s="1" t="s">
        <v>980</v>
      </c>
      <c r="B9124" s="1">
        <v>16544.001993930015</v>
      </c>
      <c r="C9124" s="5">
        <f t="shared" si="142"/>
        <v>7504.226952430703</v>
      </c>
      <c r="D9124" s="1" t="s">
        <v>9027</v>
      </c>
    </row>
    <row r="9125" spans="1:4" x14ac:dyDescent="0.25">
      <c r="A9125" s="1" t="s">
        <v>824</v>
      </c>
      <c r="B9125" s="1">
        <v>895.35835683999994</v>
      </c>
      <c r="C9125" s="5">
        <f t="shared" si="142"/>
        <v>406.12738779576927</v>
      </c>
      <c r="D9125" s="1" t="s">
        <v>9027</v>
      </c>
    </row>
    <row r="9126" spans="1:4" x14ac:dyDescent="0.25">
      <c r="A9126" s="1" t="s">
        <v>9437</v>
      </c>
      <c r="B9126" s="1">
        <v>7216.4136587199973</v>
      </c>
      <c r="C9126" s="5">
        <f t="shared" si="142"/>
        <v>3273.307504286121</v>
      </c>
      <c r="D9126" s="1" t="s">
        <v>9027</v>
      </c>
    </row>
    <row r="9127" spans="1:4" x14ac:dyDescent="0.25">
      <c r="A9127" s="1" t="s">
        <v>984</v>
      </c>
      <c r="B9127" s="1">
        <v>15217.435248009999</v>
      </c>
      <c r="C9127" s="5">
        <f t="shared" si="142"/>
        <v>6902.5068890153516</v>
      </c>
      <c r="D9127" s="1" t="s">
        <v>9027</v>
      </c>
    </row>
    <row r="9128" spans="1:4" x14ac:dyDescent="0.25">
      <c r="A9128" s="1" t="s">
        <v>993</v>
      </c>
      <c r="B9128" s="1">
        <v>11922.727545590004</v>
      </c>
      <c r="C9128" s="5">
        <f t="shared" si="142"/>
        <v>5408.0538328592611</v>
      </c>
      <c r="D9128" s="1" t="s">
        <v>9027</v>
      </c>
    </row>
    <row r="9129" spans="1:4" x14ac:dyDescent="0.25">
      <c r="A9129" s="1" t="s">
        <v>913</v>
      </c>
      <c r="B9129" s="1">
        <v>9976.0538560700006</v>
      </c>
      <c r="C9129" s="5">
        <f t="shared" si="142"/>
        <v>4525.0582206825038</v>
      </c>
      <c r="D9129" s="1" t="s">
        <v>9027</v>
      </c>
    </row>
    <row r="9130" spans="1:4" x14ac:dyDescent="0.25">
      <c r="A9130" s="1" t="s">
        <v>9438</v>
      </c>
      <c r="B9130" s="1">
        <v>23597.302971530014</v>
      </c>
      <c r="C9130" s="5">
        <f t="shared" si="142"/>
        <v>10703.547849462242</v>
      </c>
      <c r="D9130" s="1" t="s">
        <v>9027</v>
      </c>
    </row>
    <row r="9131" spans="1:4" x14ac:dyDescent="0.25">
      <c r="A9131" s="1" t="s">
        <v>9439</v>
      </c>
      <c r="B9131" s="1">
        <v>15602.588875979989</v>
      </c>
      <c r="C9131" s="5">
        <f t="shared" si="142"/>
        <v>7077.2094934335155</v>
      </c>
      <c r="D9131" s="1" t="s">
        <v>9027</v>
      </c>
    </row>
    <row r="9132" spans="1:4" x14ac:dyDescent="0.25">
      <c r="A9132" s="1" t="s">
        <v>9440</v>
      </c>
      <c r="B9132" s="1">
        <v>8224.3938605099975</v>
      </c>
      <c r="C9132" s="5">
        <f t="shared" si="142"/>
        <v>3730.5192599764509</v>
      </c>
      <c r="D9132" s="1" t="s">
        <v>9027</v>
      </c>
    </row>
    <row r="9133" spans="1:4" x14ac:dyDescent="0.25">
      <c r="A9133" s="1" t="s">
        <v>9441</v>
      </c>
      <c r="B9133" s="1">
        <v>17710.110209750008</v>
      </c>
      <c r="C9133" s="5">
        <f t="shared" si="142"/>
        <v>8033.164310260926</v>
      </c>
      <c r="D9133" s="1" t="s">
        <v>9027</v>
      </c>
    </row>
    <row r="9134" spans="1:4" x14ac:dyDescent="0.25">
      <c r="A9134" s="1" t="s">
        <v>780</v>
      </c>
      <c r="B9134" s="1">
        <v>13795.463454160004</v>
      </c>
      <c r="C9134" s="5">
        <f t="shared" si="142"/>
        <v>6257.5118590993443</v>
      </c>
      <c r="D9134" s="1" t="s">
        <v>9027</v>
      </c>
    </row>
    <row r="9135" spans="1:4" x14ac:dyDescent="0.25">
      <c r="A9135" s="1" t="s">
        <v>9442</v>
      </c>
      <c r="B9135" s="1">
        <v>14661.504392870005</v>
      </c>
      <c r="C9135" s="5">
        <f t="shared" si="142"/>
        <v>6650.3411005706912</v>
      </c>
      <c r="D9135" s="1" t="s">
        <v>9027</v>
      </c>
    </row>
    <row r="9136" spans="1:4" x14ac:dyDescent="0.25">
      <c r="A9136" s="1" t="s">
        <v>9443</v>
      </c>
      <c r="B9136" s="1">
        <v>18209.967023289999</v>
      </c>
      <c r="C9136" s="5">
        <f t="shared" si="142"/>
        <v>8259.8953620281573</v>
      </c>
      <c r="D9136" s="1" t="s">
        <v>9027</v>
      </c>
    </row>
    <row r="9137" spans="1:4" x14ac:dyDescent="0.25">
      <c r="A9137" s="1" t="s">
        <v>9444</v>
      </c>
      <c r="B9137" s="1">
        <v>13684.517406079995</v>
      </c>
      <c r="C9137" s="5">
        <f t="shared" si="142"/>
        <v>6207.1876192586369</v>
      </c>
      <c r="D9137" s="1" t="s">
        <v>9027</v>
      </c>
    </row>
    <row r="9138" spans="1:4" x14ac:dyDescent="0.25">
      <c r="A9138" s="1" t="s">
        <v>9445</v>
      </c>
      <c r="B9138" s="1">
        <v>12717.049626480002</v>
      </c>
      <c r="C9138" s="5">
        <f t="shared" si="142"/>
        <v>5768.3519741743166</v>
      </c>
      <c r="D9138" s="1" t="s">
        <v>9027</v>
      </c>
    </row>
    <row r="9139" spans="1:4" x14ac:dyDescent="0.25">
      <c r="A9139" s="1" t="s">
        <v>9446</v>
      </c>
      <c r="B9139" s="1">
        <v>21765.818626120006</v>
      </c>
      <c r="C9139" s="5">
        <f t="shared" si="142"/>
        <v>9872.8012022590265</v>
      </c>
      <c r="D9139" s="1" t="s">
        <v>9027</v>
      </c>
    </row>
    <row r="9140" spans="1:4" x14ac:dyDescent="0.25">
      <c r="A9140" s="1" t="s">
        <v>9447</v>
      </c>
      <c r="B9140" s="1">
        <v>7373.8082233099922</v>
      </c>
      <c r="C9140" s="5">
        <f t="shared" si="142"/>
        <v>3344.7004196276262</v>
      </c>
      <c r="D9140" s="1" t="s">
        <v>9027</v>
      </c>
    </row>
    <row r="9141" spans="1:4" x14ac:dyDescent="0.25">
      <c r="A9141" s="1" t="s">
        <v>9448</v>
      </c>
      <c r="B9141" s="1">
        <v>8128.9477408599987</v>
      </c>
      <c r="C9141" s="5">
        <f t="shared" si="142"/>
        <v>3687.2256636721686</v>
      </c>
      <c r="D9141" s="1" t="s">
        <v>9027</v>
      </c>
    </row>
    <row r="9142" spans="1:4" x14ac:dyDescent="0.25">
      <c r="A9142" s="1" t="s">
        <v>9449</v>
      </c>
      <c r="B9142" s="1">
        <v>1061.9642445700001</v>
      </c>
      <c r="C9142" s="5">
        <f t="shared" si="142"/>
        <v>481.69848562299546</v>
      </c>
      <c r="D9142" s="1" t="s">
        <v>9027</v>
      </c>
    </row>
    <row r="9143" spans="1:4" x14ac:dyDescent="0.25">
      <c r="A9143" s="1" t="s">
        <v>9450</v>
      </c>
      <c r="B9143" s="1">
        <v>95.736831910000006</v>
      </c>
      <c r="C9143" s="5">
        <f t="shared" si="142"/>
        <v>43.425461059720725</v>
      </c>
      <c r="D9143" s="1" t="s">
        <v>9027</v>
      </c>
    </row>
    <row r="9144" spans="1:4" x14ac:dyDescent="0.25">
      <c r="A9144" s="1" t="s">
        <v>9451</v>
      </c>
      <c r="B9144" s="1">
        <v>320.06838615000009</v>
      </c>
      <c r="C9144" s="5">
        <f t="shared" si="142"/>
        <v>145.18045941055084</v>
      </c>
      <c r="D9144" s="1" t="s">
        <v>9027</v>
      </c>
    </row>
    <row r="9145" spans="1:4" x14ac:dyDescent="0.25">
      <c r="A9145" s="1" t="s">
        <v>9452</v>
      </c>
      <c r="B9145" s="1">
        <v>493.17392914999999</v>
      </c>
      <c r="C9145" s="5">
        <f t="shared" si="142"/>
        <v>223.69974887100679</v>
      </c>
      <c r="D9145" s="1" t="s">
        <v>9027</v>
      </c>
    </row>
    <row r="9146" spans="1:4" x14ac:dyDescent="0.25">
      <c r="A9146" s="1" t="s">
        <v>9453</v>
      </c>
      <c r="B9146" s="1">
        <v>471.20576389999997</v>
      </c>
      <c r="C9146" s="5">
        <f t="shared" si="142"/>
        <v>213.73516485892878</v>
      </c>
      <c r="D9146" s="1" t="s">
        <v>9027</v>
      </c>
    </row>
    <row r="9147" spans="1:4" x14ac:dyDescent="0.25">
      <c r="A9147" s="1" t="s">
        <v>9454</v>
      </c>
      <c r="B9147" s="1">
        <v>205.61169459000001</v>
      </c>
      <c r="C9147" s="5">
        <f t="shared" si="142"/>
        <v>93.263819772467286</v>
      </c>
      <c r="D9147" s="1" t="s">
        <v>9027</v>
      </c>
    </row>
    <row r="9148" spans="1:4" x14ac:dyDescent="0.25">
      <c r="A9148" s="1" t="s">
        <v>9455</v>
      </c>
      <c r="B9148" s="1">
        <v>18618.354184490003</v>
      </c>
      <c r="C9148" s="5">
        <f t="shared" si="142"/>
        <v>8445.1365112511885</v>
      </c>
      <c r="D9148" s="1" t="s">
        <v>9027</v>
      </c>
    </row>
    <row r="9149" spans="1:4" x14ac:dyDescent="0.25">
      <c r="A9149" s="1" t="s">
        <v>9456</v>
      </c>
      <c r="B9149" s="1">
        <v>6156.7171161900014</v>
      </c>
      <c r="C9149" s="5">
        <f t="shared" si="142"/>
        <v>2792.6376301668552</v>
      </c>
      <c r="D9149" s="1" t="s">
        <v>9027</v>
      </c>
    </row>
    <row r="9150" spans="1:4" x14ac:dyDescent="0.25">
      <c r="A9150" s="1" t="s">
        <v>9457</v>
      </c>
      <c r="B9150" s="1">
        <v>1103.8880010800001</v>
      </c>
      <c r="C9150" s="5">
        <f t="shared" si="142"/>
        <v>500.7147661858794</v>
      </c>
      <c r="D9150" s="1" t="s">
        <v>9027</v>
      </c>
    </row>
    <row r="9151" spans="1:4" x14ac:dyDescent="0.25">
      <c r="A9151" s="1" t="s">
        <v>9458</v>
      </c>
      <c r="B9151" s="1">
        <v>1034.96441454</v>
      </c>
      <c r="C9151" s="5">
        <f t="shared" si="142"/>
        <v>469.45157872002767</v>
      </c>
      <c r="D9151" s="1" t="s">
        <v>9027</v>
      </c>
    </row>
    <row r="9152" spans="1:4" x14ac:dyDescent="0.25">
      <c r="A9152" s="1" t="s">
        <v>979</v>
      </c>
      <c r="B9152" s="1">
        <v>8359.1715182700027</v>
      </c>
      <c r="C9152" s="5">
        <f t="shared" si="142"/>
        <v>3791.6533273151272</v>
      </c>
      <c r="D9152" s="1" t="s">
        <v>9027</v>
      </c>
    </row>
    <row r="9153" spans="1:4" x14ac:dyDescent="0.25">
      <c r="A9153" s="1" t="s">
        <v>9459</v>
      </c>
      <c r="B9153" s="1">
        <v>587.99890293999999</v>
      </c>
      <c r="C9153" s="5">
        <f t="shared" si="142"/>
        <v>266.71159838236048</v>
      </c>
      <c r="D9153" s="1" t="s">
        <v>9027</v>
      </c>
    </row>
    <row r="9154" spans="1:4" x14ac:dyDescent="0.25">
      <c r="A9154" s="1" t="s">
        <v>9460</v>
      </c>
      <c r="B9154" s="1">
        <v>642.08122186000003</v>
      </c>
      <c r="C9154" s="5">
        <f t="shared" si="142"/>
        <v>291.24290558592111</v>
      </c>
      <c r="D9154" s="1" t="s">
        <v>9027</v>
      </c>
    </row>
    <row r="9155" spans="1:4" x14ac:dyDescent="0.25">
      <c r="A9155" s="1" t="s">
        <v>9461</v>
      </c>
      <c r="B9155" s="1">
        <v>3691.9902778199985</v>
      </c>
      <c r="C9155" s="5">
        <f t="shared" ref="C9155:C9218" si="143">0.453592*B9155</f>
        <v>1674.6572540969287</v>
      </c>
      <c r="D9155" s="1" t="s">
        <v>9027</v>
      </c>
    </row>
    <row r="9156" spans="1:4" x14ac:dyDescent="0.25">
      <c r="A9156" s="1" t="s">
        <v>787</v>
      </c>
      <c r="B9156" s="1">
        <v>2913.7076745499999</v>
      </c>
      <c r="C9156" s="5">
        <f t="shared" si="143"/>
        <v>1321.6344915144834</v>
      </c>
      <c r="D9156" s="1" t="s">
        <v>9027</v>
      </c>
    </row>
    <row r="9157" spans="1:4" x14ac:dyDescent="0.25">
      <c r="A9157" s="1" t="s">
        <v>883</v>
      </c>
      <c r="B9157" s="1">
        <v>17967.662513840005</v>
      </c>
      <c r="C9157" s="5">
        <f t="shared" si="143"/>
        <v>8149.9879749777156</v>
      </c>
      <c r="D9157" s="1" t="s">
        <v>9027</v>
      </c>
    </row>
    <row r="9158" spans="1:4" x14ac:dyDescent="0.25">
      <c r="A9158" s="1" t="s">
        <v>9462</v>
      </c>
      <c r="B9158" s="1">
        <v>4373.1490441200003</v>
      </c>
      <c r="C9158" s="5">
        <f t="shared" si="143"/>
        <v>1983.6254212204792</v>
      </c>
      <c r="D9158" s="1" t="s">
        <v>9027</v>
      </c>
    </row>
    <row r="9159" spans="1:4" x14ac:dyDescent="0.25">
      <c r="A9159" s="1" t="s">
        <v>9463</v>
      </c>
      <c r="B9159" s="1">
        <v>487.33255500000001</v>
      </c>
      <c r="C9159" s="5">
        <f t="shared" si="143"/>
        <v>221.05014828756001</v>
      </c>
      <c r="D9159" s="1" t="s">
        <v>9027</v>
      </c>
    </row>
    <row r="9160" spans="1:4" x14ac:dyDescent="0.25">
      <c r="A9160" s="1" t="s">
        <v>9464</v>
      </c>
      <c r="B9160" s="1">
        <v>671.45748065999999</v>
      </c>
      <c r="C9160" s="5">
        <f t="shared" si="143"/>
        <v>304.56774156753073</v>
      </c>
      <c r="D9160" s="1" t="s">
        <v>9027</v>
      </c>
    </row>
    <row r="9161" spans="1:4" x14ac:dyDescent="0.25">
      <c r="A9161" s="1" t="s">
        <v>9465</v>
      </c>
      <c r="B9161" s="1">
        <v>895.27664798000001</v>
      </c>
      <c r="C9161" s="5">
        <f t="shared" si="143"/>
        <v>406.09032531054413</v>
      </c>
      <c r="D9161" s="1" t="s">
        <v>9027</v>
      </c>
    </row>
    <row r="9162" spans="1:4" x14ac:dyDescent="0.25">
      <c r="A9162" s="1" t="s">
        <v>9466</v>
      </c>
      <c r="B9162" s="1">
        <v>895.27664798000001</v>
      </c>
      <c r="C9162" s="5">
        <f t="shared" si="143"/>
        <v>406.09032531054413</v>
      </c>
      <c r="D9162" s="1" t="s">
        <v>9027</v>
      </c>
    </row>
    <row r="9163" spans="1:4" x14ac:dyDescent="0.25">
      <c r="A9163" s="1" t="s">
        <v>9467</v>
      </c>
      <c r="B9163" s="1">
        <v>53.36118888</v>
      </c>
      <c r="C9163" s="5">
        <f t="shared" si="143"/>
        <v>24.204208386456958</v>
      </c>
      <c r="D9163" s="1" t="s">
        <v>9027</v>
      </c>
    </row>
    <row r="9164" spans="1:4" x14ac:dyDescent="0.25">
      <c r="A9164" s="1" t="s">
        <v>9468</v>
      </c>
      <c r="B9164" s="1">
        <v>895.27664798000001</v>
      </c>
      <c r="C9164" s="5">
        <f t="shared" si="143"/>
        <v>406.09032531054413</v>
      </c>
      <c r="D9164" s="1" t="s">
        <v>9027</v>
      </c>
    </row>
    <row r="9165" spans="1:4" x14ac:dyDescent="0.25">
      <c r="A9165" s="1" t="s">
        <v>9469</v>
      </c>
      <c r="B9165" s="1">
        <v>3858.6461973000005</v>
      </c>
      <c r="C9165" s="5">
        <f t="shared" si="143"/>
        <v>1750.2510459257019</v>
      </c>
      <c r="D9165" s="1" t="s">
        <v>9027</v>
      </c>
    </row>
    <row r="9166" spans="1:4" x14ac:dyDescent="0.25">
      <c r="A9166" s="1" t="s">
        <v>9470</v>
      </c>
      <c r="B9166" s="1">
        <v>3634.8225547799984</v>
      </c>
      <c r="C9166" s="5">
        <f t="shared" si="143"/>
        <v>1648.726432267769</v>
      </c>
      <c r="D9166" s="1" t="s">
        <v>9027</v>
      </c>
    </row>
    <row r="9167" spans="1:4" x14ac:dyDescent="0.25">
      <c r="A9167" s="1" t="s">
        <v>9471</v>
      </c>
      <c r="B9167" s="1">
        <v>2812.3806789800014</v>
      </c>
      <c r="C9167" s="5">
        <f t="shared" si="143"/>
        <v>1275.6733769398968</v>
      </c>
      <c r="D9167" s="1" t="s">
        <v>9027</v>
      </c>
    </row>
    <row r="9168" spans="1:4" x14ac:dyDescent="0.25">
      <c r="A9168" s="1" t="s">
        <v>9472</v>
      </c>
      <c r="B9168" s="1">
        <v>10710.952796160002</v>
      </c>
      <c r="C9168" s="5">
        <f t="shared" si="143"/>
        <v>4858.402500715807</v>
      </c>
      <c r="D9168" s="1" t="s">
        <v>9027</v>
      </c>
    </row>
    <row r="9169" spans="1:4" x14ac:dyDescent="0.25">
      <c r="A9169" s="1" t="s">
        <v>9473</v>
      </c>
      <c r="B9169" s="1">
        <v>841.24173683000015</v>
      </c>
      <c r="C9169" s="5">
        <f t="shared" si="143"/>
        <v>381.58052189219342</v>
      </c>
      <c r="D9169" s="1" t="s">
        <v>9027</v>
      </c>
    </row>
    <row r="9170" spans="1:4" x14ac:dyDescent="0.25">
      <c r="A9170" s="1" t="s">
        <v>9474</v>
      </c>
      <c r="B9170" s="1">
        <v>1758.6343986699999</v>
      </c>
      <c r="C9170" s="5">
        <f t="shared" si="143"/>
        <v>797.70249416152262</v>
      </c>
      <c r="D9170" s="1" t="s">
        <v>9027</v>
      </c>
    </row>
    <row r="9171" spans="1:4" x14ac:dyDescent="0.25">
      <c r="A9171" s="1" t="s">
        <v>9475</v>
      </c>
      <c r="B9171" s="1">
        <v>12891.941690740001</v>
      </c>
      <c r="C9171" s="5">
        <f t="shared" si="143"/>
        <v>5847.6816153861382</v>
      </c>
      <c r="D9171" s="1" t="s">
        <v>9027</v>
      </c>
    </row>
    <row r="9172" spans="1:4" x14ac:dyDescent="0.25">
      <c r="A9172" s="1" t="s">
        <v>9476</v>
      </c>
      <c r="B9172" s="1">
        <v>2776.5898694799998</v>
      </c>
      <c r="C9172" s="5">
        <f t="shared" si="143"/>
        <v>1259.438952077172</v>
      </c>
      <c r="D9172" s="1" t="s">
        <v>9027</v>
      </c>
    </row>
    <row r="9173" spans="1:4" x14ac:dyDescent="0.25">
      <c r="A9173" s="1" t="s">
        <v>9477</v>
      </c>
      <c r="B9173" s="1">
        <v>622.62275879999981</v>
      </c>
      <c r="C9173" s="5">
        <f t="shared" si="143"/>
        <v>282.41670240960951</v>
      </c>
      <c r="D9173" s="1" t="s">
        <v>9027</v>
      </c>
    </row>
    <row r="9174" spans="1:4" x14ac:dyDescent="0.25">
      <c r="A9174" s="1" t="s">
        <v>9478</v>
      </c>
      <c r="B9174" s="1">
        <v>533.3336846599999</v>
      </c>
      <c r="C9174" s="5">
        <f t="shared" si="143"/>
        <v>241.91589269229868</v>
      </c>
      <c r="D9174" s="1" t="s">
        <v>9027</v>
      </c>
    </row>
    <row r="9175" spans="1:4" x14ac:dyDescent="0.25">
      <c r="A9175" s="1" t="s">
        <v>9479</v>
      </c>
      <c r="B9175" s="1">
        <v>3291.3714572400004</v>
      </c>
      <c r="C9175" s="5">
        <f t="shared" si="143"/>
        <v>1492.9397620324062</v>
      </c>
      <c r="D9175" s="1" t="s">
        <v>9027</v>
      </c>
    </row>
    <row r="9176" spans="1:4" x14ac:dyDescent="0.25">
      <c r="A9176" s="1" t="s">
        <v>9480</v>
      </c>
      <c r="B9176" s="1">
        <v>1549.2559008800004</v>
      </c>
      <c r="C9176" s="5">
        <f t="shared" si="143"/>
        <v>702.73008259196115</v>
      </c>
      <c r="D9176" s="1" t="s">
        <v>9027</v>
      </c>
    </row>
    <row r="9177" spans="1:4" x14ac:dyDescent="0.25">
      <c r="A9177" s="1" t="s">
        <v>9481</v>
      </c>
      <c r="B9177" s="1">
        <v>7223.3867172800019</v>
      </c>
      <c r="C9177" s="5">
        <f t="shared" si="143"/>
        <v>3276.4704278644704</v>
      </c>
      <c r="D9177" s="1" t="s">
        <v>9027</v>
      </c>
    </row>
    <row r="9178" spans="1:4" x14ac:dyDescent="0.25">
      <c r="A9178" s="1" t="s">
        <v>9482</v>
      </c>
      <c r="B9178" s="1">
        <v>5360.1247551399983</v>
      </c>
      <c r="C9178" s="5">
        <f t="shared" si="143"/>
        <v>2431.3097079334621</v>
      </c>
      <c r="D9178" s="1" t="s">
        <v>9027</v>
      </c>
    </row>
    <row r="9179" spans="1:4" x14ac:dyDescent="0.25">
      <c r="A9179" s="1" t="s">
        <v>9483</v>
      </c>
      <c r="B9179" s="1">
        <v>1761.3890747199996</v>
      </c>
      <c r="C9179" s="5">
        <f t="shared" si="143"/>
        <v>798.95199318039408</v>
      </c>
      <c r="D9179" s="1" t="s">
        <v>9027</v>
      </c>
    </row>
    <row r="9180" spans="1:4" x14ac:dyDescent="0.25">
      <c r="A9180" s="1" t="s">
        <v>9484</v>
      </c>
      <c r="B9180" s="1">
        <v>3578.8218261999996</v>
      </c>
      <c r="C9180" s="5">
        <f t="shared" si="143"/>
        <v>1623.3249497897102</v>
      </c>
      <c r="D9180" s="1" t="s">
        <v>9027</v>
      </c>
    </row>
    <row r="9181" spans="1:4" x14ac:dyDescent="0.25">
      <c r="A9181" s="1" t="s">
        <v>9485</v>
      </c>
      <c r="B9181" s="1">
        <v>2708.3785972399996</v>
      </c>
      <c r="C9181" s="5">
        <f t="shared" si="143"/>
        <v>1228.4988646792858</v>
      </c>
      <c r="D9181" s="1" t="s">
        <v>9027</v>
      </c>
    </row>
    <row r="9182" spans="1:4" x14ac:dyDescent="0.25">
      <c r="A9182" s="1" t="s">
        <v>9486</v>
      </c>
      <c r="B9182" s="1">
        <v>550.13780996000003</v>
      </c>
      <c r="C9182" s="5">
        <f t="shared" si="143"/>
        <v>249.53810949537632</v>
      </c>
      <c r="D9182" s="1" t="s">
        <v>9027</v>
      </c>
    </row>
    <row r="9183" spans="1:4" x14ac:dyDescent="0.25">
      <c r="A9183" s="1" t="s">
        <v>9487</v>
      </c>
      <c r="B9183" s="1">
        <v>2809.3645682800011</v>
      </c>
      <c r="C9183" s="5">
        <f t="shared" si="143"/>
        <v>1274.3052932552623</v>
      </c>
      <c r="D9183" s="1" t="s">
        <v>9027</v>
      </c>
    </row>
    <row r="9184" spans="1:4" x14ac:dyDescent="0.25">
      <c r="A9184" s="1" t="s">
        <v>9488</v>
      </c>
      <c r="B9184" s="1">
        <v>1008.40933108</v>
      </c>
      <c r="C9184" s="5">
        <f t="shared" si="143"/>
        <v>457.40640530323935</v>
      </c>
      <c r="D9184" s="1" t="s">
        <v>9027</v>
      </c>
    </row>
    <row r="9185" spans="1:4" x14ac:dyDescent="0.25">
      <c r="A9185" s="1" t="s">
        <v>9489</v>
      </c>
      <c r="B9185" s="1">
        <v>3666.2155027100007</v>
      </c>
      <c r="C9185" s="5">
        <f t="shared" si="143"/>
        <v>1662.9660223052347</v>
      </c>
      <c r="D9185" s="1" t="s">
        <v>9027</v>
      </c>
    </row>
    <row r="9186" spans="1:4" x14ac:dyDescent="0.25">
      <c r="A9186" s="1" t="s">
        <v>9490</v>
      </c>
      <c r="B9186" s="1">
        <v>3292.2962353199973</v>
      </c>
      <c r="C9186" s="5">
        <f t="shared" si="143"/>
        <v>1493.3592339712682</v>
      </c>
      <c r="D9186" s="1" t="s">
        <v>9027</v>
      </c>
    </row>
    <row r="9187" spans="1:4" x14ac:dyDescent="0.25">
      <c r="A9187" s="1" t="s">
        <v>9491</v>
      </c>
      <c r="B9187" s="1">
        <v>4022.9817140000009</v>
      </c>
      <c r="C9187" s="5">
        <f t="shared" si="143"/>
        <v>1824.7923216166885</v>
      </c>
      <c r="D9187" s="1" t="s">
        <v>9027</v>
      </c>
    </row>
    <row r="9188" spans="1:4" x14ac:dyDescent="0.25">
      <c r="A9188" s="1" t="s">
        <v>9492</v>
      </c>
      <c r="B9188" s="1">
        <v>2374.4090140999988</v>
      </c>
      <c r="C9188" s="5">
        <f t="shared" si="143"/>
        <v>1077.0129335236466</v>
      </c>
      <c r="D9188" s="1" t="s">
        <v>9027</v>
      </c>
    </row>
    <row r="9189" spans="1:4" x14ac:dyDescent="0.25">
      <c r="A9189" s="1" t="s">
        <v>9493</v>
      </c>
      <c r="B9189" s="1">
        <v>906.58028509000007</v>
      </c>
      <c r="C9189" s="5">
        <f t="shared" si="143"/>
        <v>411.21756467454333</v>
      </c>
      <c r="D9189" s="1" t="s">
        <v>9027</v>
      </c>
    </row>
    <row r="9190" spans="1:4" x14ac:dyDescent="0.25">
      <c r="A9190" s="1" t="s">
        <v>9494</v>
      </c>
      <c r="B9190" s="1">
        <v>2180.4012851099992</v>
      </c>
      <c r="C9190" s="5">
        <f t="shared" si="143"/>
        <v>989.01257971561472</v>
      </c>
      <c r="D9190" s="1" t="s">
        <v>9027</v>
      </c>
    </row>
    <row r="9191" spans="1:4" x14ac:dyDescent="0.25">
      <c r="A9191" s="1" t="s">
        <v>9495</v>
      </c>
      <c r="B9191" s="1">
        <v>3719.465224539998</v>
      </c>
      <c r="C9191" s="5">
        <f t="shared" si="143"/>
        <v>1687.1196701295466</v>
      </c>
      <c r="D9191" s="1" t="s">
        <v>9027</v>
      </c>
    </row>
    <row r="9192" spans="1:4" x14ac:dyDescent="0.25">
      <c r="A9192" s="1" t="s">
        <v>9496</v>
      </c>
      <c r="B9192" s="1">
        <v>3247.5744546999999</v>
      </c>
      <c r="C9192" s="5">
        <f t="shared" si="143"/>
        <v>1473.0737920562824</v>
      </c>
      <c r="D9192" s="1" t="s">
        <v>9027</v>
      </c>
    </row>
    <row r="9193" spans="1:4" x14ac:dyDescent="0.25">
      <c r="A9193" s="1" t="s">
        <v>9497</v>
      </c>
      <c r="B9193" s="1">
        <v>700.38559676</v>
      </c>
      <c r="C9193" s="5">
        <f t="shared" si="143"/>
        <v>317.68930360556192</v>
      </c>
      <c r="D9193" s="1" t="s">
        <v>9027</v>
      </c>
    </row>
    <row r="9194" spans="1:4" x14ac:dyDescent="0.25">
      <c r="A9194" s="1" t="s">
        <v>9498</v>
      </c>
      <c r="B9194" s="1">
        <v>1711.479683100001</v>
      </c>
      <c r="C9194" s="5">
        <f t="shared" si="143"/>
        <v>776.31349241669568</v>
      </c>
      <c r="D9194" s="1" t="s">
        <v>9027</v>
      </c>
    </row>
    <row r="9195" spans="1:4" x14ac:dyDescent="0.25">
      <c r="A9195" s="1" t="s">
        <v>9499</v>
      </c>
      <c r="B9195" s="1">
        <v>18399.614659150007</v>
      </c>
      <c r="C9195" s="5">
        <f t="shared" si="143"/>
        <v>8345.9180124731702</v>
      </c>
      <c r="D9195" s="1" t="s">
        <v>9027</v>
      </c>
    </row>
    <row r="9196" spans="1:4" x14ac:dyDescent="0.25">
      <c r="A9196" s="1" t="s">
        <v>9500</v>
      </c>
      <c r="B9196" s="1">
        <v>869.0463090899998</v>
      </c>
      <c r="C9196" s="5">
        <f t="shared" si="143"/>
        <v>394.19245343275117</v>
      </c>
      <c r="D9196" s="1" t="s">
        <v>9027</v>
      </c>
    </row>
    <row r="9197" spans="1:4" x14ac:dyDescent="0.25">
      <c r="A9197" s="1" t="s">
        <v>9501</v>
      </c>
      <c r="B9197" s="1">
        <v>1278.0581837799994</v>
      </c>
      <c r="C9197" s="5">
        <f t="shared" si="143"/>
        <v>579.71696769713742</v>
      </c>
      <c r="D9197" s="1" t="s">
        <v>9027</v>
      </c>
    </row>
    <row r="9198" spans="1:4" x14ac:dyDescent="0.25">
      <c r="A9198" s="1" t="s">
        <v>9502</v>
      </c>
      <c r="B9198" s="1">
        <v>745.5699736900001</v>
      </c>
      <c r="C9198" s="5">
        <f t="shared" si="143"/>
        <v>338.18457550599453</v>
      </c>
      <c r="D9198" s="1" t="s">
        <v>9027</v>
      </c>
    </row>
    <row r="9199" spans="1:4" x14ac:dyDescent="0.25">
      <c r="A9199" s="1" t="s">
        <v>9503</v>
      </c>
      <c r="B9199" s="1">
        <v>2567.9108004999998</v>
      </c>
      <c r="C9199" s="5">
        <f t="shared" si="143"/>
        <v>1164.7837958203959</v>
      </c>
      <c r="D9199" s="1" t="s">
        <v>9027</v>
      </c>
    </row>
    <row r="9200" spans="1:4" x14ac:dyDescent="0.25">
      <c r="A9200" s="1" t="s">
        <v>9504</v>
      </c>
      <c r="B9200" s="1">
        <v>1437.3833284399998</v>
      </c>
      <c r="C9200" s="5">
        <f t="shared" si="143"/>
        <v>651.98557871375635</v>
      </c>
      <c r="D9200" s="1" t="s">
        <v>9027</v>
      </c>
    </row>
    <row r="9201" spans="1:4" x14ac:dyDescent="0.25">
      <c r="A9201" s="1" t="s">
        <v>9505</v>
      </c>
      <c r="B9201" s="1">
        <v>13.7917913</v>
      </c>
      <c r="C9201" s="5">
        <f t="shared" si="143"/>
        <v>6.2558461993496</v>
      </c>
      <c r="D9201" s="1" t="s">
        <v>9027</v>
      </c>
    </row>
    <row r="9202" spans="1:4" x14ac:dyDescent="0.25">
      <c r="A9202" s="1" t="s">
        <v>9506</v>
      </c>
      <c r="B9202" s="1">
        <v>1468.9786879999999</v>
      </c>
      <c r="C9202" s="5">
        <f t="shared" si="143"/>
        <v>666.31698104729594</v>
      </c>
      <c r="D9202" s="1" t="s">
        <v>9027</v>
      </c>
    </row>
    <row r="9203" spans="1:4" x14ac:dyDescent="0.25">
      <c r="A9203" s="1" t="s">
        <v>9507</v>
      </c>
      <c r="B9203" s="1">
        <v>3135.75539394</v>
      </c>
      <c r="C9203" s="5">
        <f t="shared" si="143"/>
        <v>1422.3535606480325</v>
      </c>
      <c r="D9203" s="1" t="s">
        <v>9027</v>
      </c>
    </row>
    <row r="9204" spans="1:4" x14ac:dyDescent="0.25">
      <c r="A9204" s="1" t="s">
        <v>9508</v>
      </c>
      <c r="B9204" s="1">
        <v>2393.984598399999</v>
      </c>
      <c r="C9204" s="5">
        <f t="shared" si="143"/>
        <v>1085.8922619574523</v>
      </c>
      <c r="D9204" s="1" t="s">
        <v>9027</v>
      </c>
    </row>
    <row r="9205" spans="1:4" x14ac:dyDescent="0.25">
      <c r="A9205" s="1" t="s">
        <v>9509</v>
      </c>
      <c r="B9205" s="1">
        <v>3432.0096934999997</v>
      </c>
      <c r="C9205" s="5">
        <f t="shared" si="143"/>
        <v>1556.7321408940518</v>
      </c>
      <c r="D9205" s="1" t="s">
        <v>9027</v>
      </c>
    </row>
    <row r="9206" spans="1:4" x14ac:dyDescent="0.25">
      <c r="A9206" s="1" t="s">
        <v>9510</v>
      </c>
      <c r="B9206" s="1">
        <v>2887.1345207400004</v>
      </c>
      <c r="C9206" s="5">
        <f t="shared" si="143"/>
        <v>1309.5811215314982</v>
      </c>
      <c r="D9206" s="1" t="s">
        <v>9027</v>
      </c>
    </row>
    <row r="9207" spans="1:4" x14ac:dyDescent="0.25">
      <c r="A9207" s="1" t="s">
        <v>9511</v>
      </c>
      <c r="B9207" s="1">
        <v>3202.2290499400001</v>
      </c>
      <c r="C9207" s="5">
        <f t="shared" si="143"/>
        <v>1452.5054792203846</v>
      </c>
      <c r="D9207" s="1" t="s">
        <v>9027</v>
      </c>
    </row>
    <row r="9208" spans="1:4" x14ac:dyDescent="0.25">
      <c r="A9208" s="1" t="s">
        <v>9512</v>
      </c>
      <c r="B9208" s="1">
        <v>7.3069125000000001</v>
      </c>
      <c r="C9208" s="5">
        <f t="shared" si="143"/>
        <v>3.3143570546999999</v>
      </c>
      <c r="D9208" s="1" t="s">
        <v>9027</v>
      </c>
    </row>
    <row r="9209" spans="1:4" x14ac:dyDescent="0.25">
      <c r="A9209" s="1" t="s">
        <v>9513</v>
      </c>
      <c r="B9209" s="1">
        <v>2569.7840142300001</v>
      </c>
      <c r="C9209" s="5">
        <f t="shared" si="143"/>
        <v>1165.6334705826141</v>
      </c>
      <c r="D9209" s="1" t="s">
        <v>9027</v>
      </c>
    </row>
    <row r="9210" spans="1:4" x14ac:dyDescent="0.25">
      <c r="A9210" s="1" t="s">
        <v>9514</v>
      </c>
      <c r="B9210" s="1">
        <v>2061.86679198</v>
      </c>
      <c r="C9210" s="5">
        <f t="shared" si="143"/>
        <v>935.24628190779219</v>
      </c>
      <c r="D9210" s="1" t="s">
        <v>9027</v>
      </c>
    </row>
    <row r="9211" spans="1:4" x14ac:dyDescent="0.25">
      <c r="A9211" s="1" t="s">
        <v>9515</v>
      </c>
      <c r="B9211" s="1">
        <v>2555.7554081799999</v>
      </c>
      <c r="C9211" s="5">
        <f t="shared" si="143"/>
        <v>1159.2702071071826</v>
      </c>
      <c r="D9211" s="1" t="s">
        <v>9027</v>
      </c>
    </row>
    <row r="9212" spans="1:4" x14ac:dyDescent="0.25">
      <c r="A9212" s="1" t="s">
        <v>9516</v>
      </c>
      <c r="B9212" s="1">
        <v>2166.2758680200004</v>
      </c>
      <c r="C9212" s="5">
        <f t="shared" si="143"/>
        <v>982.60540352692806</v>
      </c>
      <c r="D9212" s="1" t="s">
        <v>9027</v>
      </c>
    </row>
    <row r="9213" spans="1:4" x14ac:dyDescent="0.25">
      <c r="A9213" s="1" t="s">
        <v>9517</v>
      </c>
      <c r="B9213" s="1">
        <v>1242.7024062999994</v>
      </c>
      <c r="C9213" s="5">
        <f t="shared" si="143"/>
        <v>563.67986987842937</v>
      </c>
      <c r="D9213" s="1" t="s">
        <v>9027</v>
      </c>
    </row>
    <row r="9214" spans="1:4" x14ac:dyDescent="0.25">
      <c r="A9214" s="1" t="s">
        <v>9518</v>
      </c>
      <c r="B9214" s="1">
        <v>524.02866600000004</v>
      </c>
      <c r="C9214" s="5">
        <f t="shared" si="143"/>
        <v>237.69521066827201</v>
      </c>
      <c r="D9214" s="1" t="s">
        <v>9027</v>
      </c>
    </row>
    <row r="9215" spans="1:4" x14ac:dyDescent="0.25">
      <c r="A9215" s="1" t="s">
        <v>958</v>
      </c>
      <c r="B9215" s="1">
        <v>3335.1603381</v>
      </c>
      <c r="C9215" s="5">
        <f t="shared" si="143"/>
        <v>1512.8020480794553</v>
      </c>
      <c r="D9215" s="1" t="s">
        <v>9027</v>
      </c>
    </row>
    <row r="9216" spans="1:4" x14ac:dyDescent="0.25">
      <c r="A9216" s="1" t="s">
        <v>814</v>
      </c>
      <c r="B9216" s="1">
        <v>171.95975756000001</v>
      </c>
      <c r="C9216" s="5">
        <f t="shared" si="143"/>
        <v>77.999570351155526</v>
      </c>
      <c r="D9216" s="1" t="s">
        <v>9027</v>
      </c>
    </row>
    <row r="9217" spans="1:4" x14ac:dyDescent="0.25">
      <c r="A9217" s="1" t="s">
        <v>9519</v>
      </c>
      <c r="B9217" s="1">
        <v>116.13778350999998</v>
      </c>
      <c r="C9217" s="5">
        <f t="shared" si="143"/>
        <v>52.67916949786791</v>
      </c>
      <c r="D9217" s="1" t="s">
        <v>9027</v>
      </c>
    </row>
    <row r="9218" spans="1:4" x14ac:dyDescent="0.25">
      <c r="A9218" s="1" t="s">
        <v>9520</v>
      </c>
      <c r="B9218" s="1">
        <v>462.14937515999981</v>
      </c>
      <c r="C9218" s="5">
        <f t="shared" si="143"/>
        <v>209.62725937757463</v>
      </c>
      <c r="D9218" s="1" t="s">
        <v>9027</v>
      </c>
    </row>
    <row r="9219" spans="1:4" x14ac:dyDescent="0.25">
      <c r="A9219" s="1" t="s">
        <v>815</v>
      </c>
      <c r="B9219" s="1">
        <v>1304.8286897399998</v>
      </c>
      <c r="C9219" s="5">
        <f t="shared" ref="C9219:C9282" si="144">0.453592*B9219</f>
        <v>591.85985503654604</v>
      </c>
      <c r="D9219" s="1" t="s">
        <v>9027</v>
      </c>
    </row>
    <row r="9220" spans="1:4" x14ac:dyDescent="0.25">
      <c r="A9220" s="1" t="s">
        <v>928</v>
      </c>
      <c r="B9220" s="1">
        <v>3909.0042487400005</v>
      </c>
      <c r="C9220" s="5">
        <f t="shared" si="144"/>
        <v>1773.0930551944743</v>
      </c>
      <c r="D9220" s="1" t="s">
        <v>9027</v>
      </c>
    </row>
    <row r="9221" spans="1:4" x14ac:dyDescent="0.25">
      <c r="A9221" s="1" t="s">
        <v>9521</v>
      </c>
      <c r="B9221" s="1">
        <v>1927.3873041600004</v>
      </c>
      <c r="C9221" s="5">
        <f t="shared" si="144"/>
        <v>874.24746206854286</v>
      </c>
      <c r="D9221" s="1" t="s">
        <v>9027</v>
      </c>
    </row>
    <row r="9222" spans="1:4" x14ac:dyDescent="0.25">
      <c r="A9222" s="1" t="s">
        <v>9522</v>
      </c>
      <c r="B9222" s="1">
        <v>2728.1660232900003</v>
      </c>
      <c r="C9222" s="5">
        <f t="shared" si="144"/>
        <v>1237.4742828361577</v>
      </c>
      <c r="D9222" s="1" t="s">
        <v>9027</v>
      </c>
    </row>
    <row r="9223" spans="1:4" x14ac:dyDescent="0.25">
      <c r="A9223" s="1" t="s">
        <v>9523</v>
      </c>
      <c r="B9223" s="1">
        <v>1560.8468784399988</v>
      </c>
      <c r="C9223" s="5">
        <f t="shared" si="144"/>
        <v>707.98765728535591</v>
      </c>
      <c r="D9223" s="1" t="s">
        <v>9027</v>
      </c>
    </row>
    <row r="9224" spans="1:4" x14ac:dyDescent="0.25">
      <c r="A9224" s="1" t="s">
        <v>9524</v>
      </c>
      <c r="B9224" s="1">
        <v>9773.0324943599953</v>
      </c>
      <c r="C9224" s="5">
        <f t="shared" si="144"/>
        <v>4432.969355181739</v>
      </c>
      <c r="D9224" s="1" t="s">
        <v>9027</v>
      </c>
    </row>
    <row r="9225" spans="1:4" x14ac:dyDescent="0.25">
      <c r="A9225" s="1" t="s">
        <v>9525</v>
      </c>
      <c r="B9225" s="1">
        <v>6612.0362618499994</v>
      </c>
      <c r="C9225" s="5">
        <f t="shared" si="144"/>
        <v>2999.1667520850647</v>
      </c>
      <c r="D9225" s="1" t="s">
        <v>9027</v>
      </c>
    </row>
    <row r="9226" spans="1:4" x14ac:dyDescent="0.25">
      <c r="A9226" s="1" t="s">
        <v>9526</v>
      </c>
      <c r="B9226" s="1">
        <v>4893.8599217100018</v>
      </c>
      <c r="C9226" s="5">
        <f t="shared" si="144"/>
        <v>2219.8157096082832</v>
      </c>
      <c r="D9226" s="1" t="s">
        <v>9027</v>
      </c>
    </row>
    <row r="9227" spans="1:4" x14ac:dyDescent="0.25">
      <c r="A9227" s="1" t="s">
        <v>9527</v>
      </c>
      <c r="B9227" s="1">
        <v>3273.2358770299993</v>
      </c>
      <c r="C9227" s="5">
        <f t="shared" si="144"/>
        <v>1484.7136079337915</v>
      </c>
      <c r="D9227" s="1" t="s">
        <v>9027</v>
      </c>
    </row>
    <row r="9228" spans="1:4" x14ac:dyDescent="0.25">
      <c r="A9228" s="1" t="s">
        <v>9528</v>
      </c>
      <c r="B9228" s="1">
        <v>1981.2812056599996</v>
      </c>
      <c r="C9228" s="5">
        <f t="shared" si="144"/>
        <v>898.69330463773053</v>
      </c>
      <c r="D9228" s="1" t="s">
        <v>9027</v>
      </c>
    </row>
    <row r="9229" spans="1:4" x14ac:dyDescent="0.25">
      <c r="A9229" s="1" t="s">
        <v>9529</v>
      </c>
      <c r="B9229" s="1">
        <v>4335.4854979399997</v>
      </c>
      <c r="C9229" s="5">
        <f t="shared" si="144"/>
        <v>1966.5415379816004</v>
      </c>
      <c r="D9229" s="1" t="s">
        <v>9027</v>
      </c>
    </row>
    <row r="9230" spans="1:4" x14ac:dyDescent="0.25">
      <c r="A9230" s="1" t="s">
        <v>9530</v>
      </c>
      <c r="B9230" s="1">
        <v>2561.2449790299993</v>
      </c>
      <c r="C9230" s="5">
        <f t="shared" si="144"/>
        <v>1161.7602325281755</v>
      </c>
      <c r="D9230" s="1" t="s">
        <v>9027</v>
      </c>
    </row>
    <row r="9231" spans="1:4" x14ac:dyDescent="0.25">
      <c r="A9231" s="1" t="s">
        <v>9531</v>
      </c>
      <c r="B9231" s="1">
        <v>3254.8434488800021</v>
      </c>
      <c r="C9231" s="5">
        <f t="shared" si="144"/>
        <v>1476.3709496643778</v>
      </c>
      <c r="D9231" s="1" t="s">
        <v>9027</v>
      </c>
    </row>
    <row r="9232" spans="1:4" x14ac:dyDescent="0.25">
      <c r="A9232" s="1" t="s">
        <v>9532</v>
      </c>
      <c r="B9232" s="1">
        <v>4326.4738457200001</v>
      </c>
      <c r="C9232" s="5">
        <f t="shared" si="144"/>
        <v>1962.4539246278262</v>
      </c>
      <c r="D9232" s="1" t="s">
        <v>9027</v>
      </c>
    </row>
    <row r="9233" spans="1:4" x14ac:dyDescent="0.25">
      <c r="A9233" s="1" t="s">
        <v>9533</v>
      </c>
      <c r="B9233" s="1">
        <v>6453.0163828899995</v>
      </c>
      <c r="C9233" s="5">
        <f t="shared" si="144"/>
        <v>2927.0366071478406</v>
      </c>
      <c r="D9233" s="1" t="s">
        <v>9027</v>
      </c>
    </row>
    <row r="9234" spans="1:4" x14ac:dyDescent="0.25">
      <c r="A9234" s="1" t="s">
        <v>9534</v>
      </c>
      <c r="B9234" s="1">
        <v>22959.954211970002</v>
      </c>
      <c r="C9234" s="5">
        <f t="shared" si="144"/>
        <v>10414.451550915897</v>
      </c>
      <c r="D9234" s="1" t="s">
        <v>9027</v>
      </c>
    </row>
    <row r="9235" spans="1:4" x14ac:dyDescent="0.25">
      <c r="A9235" s="1" t="s">
        <v>9535</v>
      </c>
      <c r="B9235" s="1">
        <v>653.80161068000007</v>
      </c>
      <c r="C9235" s="5">
        <f t="shared" si="144"/>
        <v>296.55918019156258</v>
      </c>
      <c r="D9235" s="1" t="s">
        <v>9027</v>
      </c>
    </row>
    <row r="9236" spans="1:4" x14ac:dyDescent="0.25">
      <c r="A9236" s="1" t="s">
        <v>9536</v>
      </c>
      <c r="B9236" s="1">
        <v>34.318891100000002</v>
      </c>
      <c r="C9236" s="5">
        <f t="shared" si="144"/>
        <v>15.566774451831201</v>
      </c>
      <c r="D9236" s="1" t="s">
        <v>9027</v>
      </c>
    </row>
    <row r="9237" spans="1:4" x14ac:dyDescent="0.25">
      <c r="A9237" s="1" t="s">
        <v>9537</v>
      </c>
      <c r="B9237" s="1">
        <v>12715.857513739995</v>
      </c>
      <c r="C9237" s="5">
        <f t="shared" si="144"/>
        <v>5767.811241372352</v>
      </c>
      <c r="D9237" s="1" t="s">
        <v>9027</v>
      </c>
    </row>
    <row r="9238" spans="1:4" x14ac:dyDescent="0.25">
      <c r="A9238" s="1" t="s">
        <v>9538</v>
      </c>
      <c r="B9238" s="1">
        <v>1907.6977271500007</v>
      </c>
      <c r="C9238" s="5">
        <f t="shared" si="144"/>
        <v>865.3164274534231</v>
      </c>
      <c r="D9238" s="1" t="s">
        <v>9027</v>
      </c>
    </row>
    <row r="9239" spans="1:4" x14ac:dyDescent="0.25">
      <c r="A9239" s="1" t="s">
        <v>9539</v>
      </c>
      <c r="B9239" s="1">
        <v>2171.8755933900002</v>
      </c>
      <c r="C9239" s="5">
        <f t="shared" si="144"/>
        <v>985.14539415695697</v>
      </c>
      <c r="D9239" s="1" t="s">
        <v>9027</v>
      </c>
    </row>
    <row r="9240" spans="1:4" x14ac:dyDescent="0.25">
      <c r="A9240" s="1" t="s">
        <v>9540</v>
      </c>
      <c r="B9240" s="1">
        <v>1317.1248652900003</v>
      </c>
      <c r="C9240" s="5">
        <f t="shared" si="144"/>
        <v>597.43730189662188</v>
      </c>
      <c r="D9240" s="1" t="s">
        <v>9027</v>
      </c>
    </row>
    <row r="9241" spans="1:4" x14ac:dyDescent="0.25">
      <c r="A9241" s="1" t="s">
        <v>9541</v>
      </c>
      <c r="B9241" s="1">
        <v>1797.3828201799995</v>
      </c>
      <c r="C9241" s="5">
        <f t="shared" si="144"/>
        <v>815.27846817108627</v>
      </c>
      <c r="D9241" s="1" t="s">
        <v>9027</v>
      </c>
    </row>
    <row r="9242" spans="1:4" x14ac:dyDescent="0.25">
      <c r="A9242" s="1" t="s">
        <v>9542</v>
      </c>
      <c r="B9242" s="1">
        <v>3311.8474483399996</v>
      </c>
      <c r="C9242" s="5">
        <f t="shared" si="144"/>
        <v>1502.2275077874372</v>
      </c>
      <c r="D9242" s="1" t="s">
        <v>9027</v>
      </c>
    </row>
    <row r="9243" spans="1:4" x14ac:dyDescent="0.25">
      <c r="A9243" s="1" t="s">
        <v>9543</v>
      </c>
      <c r="B9243" s="1">
        <v>692.74346656</v>
      </c>
      <c r="C9243" s="5">
        <f t="shared" si="144"/>
        <v>314.22289448388352</v>
      </c>
      <c r="D9243" s="1" t="s">
        <v>9027</v>
      </c>
    </row>
    <row r="9244" spans="1:4" x14ac:dyDescent="0.25">
      <c r="A9244" s="1" t="s">
        <v>9544</v>
      </c>
      <c r="B9244" s="1">
        <v>4220.8781706800019</v>
      </c>
      <c r="C9244" s="5">
        <f t="shared" si="144"/>
        <v>1914.5565711950833</v>
      </c>
      <c r="D9244" s="1" t="s">
        <v>9027</v>
      </c>
    </row>
    <row r="9245" spans="1:4" x14ac:dyDescent="0.25">
      <c r="A9245" s="1" t="s">
        <v>9545</v>
      </c>
      <c r="B9245" s="1">
        <v>1735.815847300001</v>
      </c>
      <c r="C9245" s="5">
        <f t="shared" si="144"/>
        <v>787.352181808502</v>
      </c>
      <c r="D9245" s="1" t="s">
        <v>9027</v>
      </c>
    </row>
    <row r="9246" spans="1:4" x14ac:dyDescent="0.25">
      <c r="A9246" s="1" t="s">
        <v>9546</v>
      </c>
      <c r="B9246" s="1">
        <v>870.81181689999994</v>
      </c>
      <c r="C9246" s="5">
        <f t="shared" si="144"/>
        <v>394.99327365130478</v>
      </c>
      <c r="D9246" s="1" t="s">
        <v>9027</v>
      </c>
    </row>
    <row r="9247" spans="1:4" x14ac:dyDescent="0.25">
      <c r="A9247" s="1" t="s">
        <v>9547</v>
      </c>
      <c r="B9247" s="1">
        <v>180.63399299999998</v>
      </c>
      <c r="C9247" s="5">
        <f t="shared" si="144"/>
        <v>81.934134152855989</v>
      </c>
      <c r="D9247" s="1" t="s">
        <v>9027</v>
      </c>
    </row>
    <row r="9248" spans="1:4" x14ac:dyDescent="0.25">
      <c r="A9248" s="1" t="s">
        <v>9548</v>
      </c>
      <c r="B9248" s="1">
        <v>463.81698443000005</v>
      </c>
      <c r="C9248" s="5">
        <f t="shared" si="144"/>
        <v>210.38367360157258</v>
      </c>
      <c r="D9248" s="1" t="s">
        <v>9027</v>
      </c>
    </row>
    <row r="9249" spans="1:4" x14ac:dyDescent="0.25">
      <c r="A9249" s="1" t="s">
        <v>9549</v>
      </c>
      <c r="B9249" s="1">
        <v>1850.4160380300004</v>
      </c>
      <c r="C9249" s="5">
        <f t="shared" si="144"/>
        <v>839.3339115221039</v>
      </c>
      <c r="D9249" s="1" t="s">
        <v>9027</v>
      </c>
    </row>
    <row r="9250" spans="1:4" x14ac:dyDescent="0.25">
      <c r="A9250" s="1" t="s">
        <v>9550</v>
      </c>
      <c r="B9250" s="1">
        <v>4405.5647574400027</v>
      </c>
      <c r="C9250" s="5">
        <f t="shared" si="144"/>
        <v>1998.3289294567257</v>
      </c>
      <c r="D9250" s="1" t="s">
        <v>9027</v>
      </c>
    </row>
    <row r="9251" spans="1:4" x14ac:dyDescent="0.25">
      <c r="A9251" s="1" t="s">
        <v>9551</v>
      </c>
      <c r="B9251" s="1">
        <v>2612.2870742299983</v>
      </c>
      <c r="C9251" s="5">
        <f t="shared" si="144"/>
        <v>1184.9125185741334</v>
      </c>
      <c r="D9251" s="1" t="s">
        <v>9027</v>
      </c>
    </row>
    <row r="9252" spans="1:4" x14ac:dyDescent="0.25">
      <c r="A9252" s="1" t="s">
        <v>9552</v>
      </c>
      <c r="B9252" s="1">
        <v>816.5165091099999</v>
      </c>
      <c r="C9252" s="5">
        <f t="shared" si="144"/>
        <v>370.36535640022305</v>
      </c>
      <c r="D9252" s="1" t="s">
        <v>9027</v>
      </c>
    </row>
    <row r="9253" spans="1:4" x14ac:dyDescent="0.25">
      <c r="A9253" s="1" t="s">
        <v>9553</v>
      </c>
      <c r="B9253" s="1">
        <v>1024.3359156899999</v>
      </c>
      <c r="C9253" s="5">
        <f t="shared" si="144"/>
        <v>464.63057666965841</v>
      </c>
      <c r="D9253" s="1" t="s">
        <v>9027</v>
      </c>
    </row>
    <row r="9254" spans="1:4" x14ac:dyDescent="0.25">
      <c r="A9254" s="1" t="s">
        <v>9554</v>
      </c>
      <c r="B9254" s="1">
        <v>529.86391910999998</v>
      </c>
      <c r="C9254" s="5">
        <f t="shared" si="144"/>
        <v>240.3420347969431</v>
      </c>
      <c r="D9254" s="1" t="s">
        <v>9027</v>
      </c>
    </row>
    <row r="9255" spans="1:4" x14ac:dyDescent="0.25">
      <c r="A9255" s="1" t="s">
        <v>9555</v>
      </c>
      <c r="B9255" s="1">
        <v>1088.9483440399999</v>
      </c>
      <c r="C9255" s="5">
        <f t="shared" si="144"/>
        <v>493.93825726979162</v>
      </c>
      <c r="D9255" s="1" t="s">
        <v>9027</v>
      </c>
    </row>
    <row r="9256" spans="1:4" x14ac:dyDescent="0.25">
      <c r="A9256" s="1" t="s">
        <v>9556</v>
      </c>
      <c r="B9256" s="1">
        <v>2662.0115816900002</v>
      </c>
      <c r="C9256" s="5">
        <f t="shared" si="144"/>
        <v>1207.4671573619305</v>
      </c>
      <c r="D9256" s="1" t="s">
        <v>9027</v>
      </c>
    </row>
    <row r="9257" spans="1:4" x14ac:dyDescent="0.25">
      <c r="A9257" s="1" t="s">
        <v>9557</v>
      </c>
      <c r="B9257" s="1">
        <v>6793.780628380001</v>
      </c>
      <c r="C9257" s="5">
        <f t="shared" si="144"/>
        <v>3081.6045427881413</v>
      </c>
      <c r="D9257" s="1" t="s">
        <v>9027</v>
      </c>
    </row>
    <row r="9258" spans="1:4" x14ac:dyDescent="0.25">
      <c r="A9258" s="1" t="s">
        <v>9558</v>
      </c>
      <c r="B9258" s="1">
        <v>1100.88873435</v>
      </c>
      <c r="C9258" s="5">
        <f t="shared" si="144"/>
        <v>499.3543227912852</v>
      </c>
      <c r="D9258" s="1" t="s">
        <v>9027</v>
      </c>
    </row>
    <row r="9259" spans="1:4" x14ac:dyDescent="0.25">
      <c r="A9259" s="1" t="s">
        <v>9559</v>
      </c>
      <c r="B9259" s="1">
        <v>672.66403934000016</v>
      </c>
      <c r="C9259" s="5">
        <f t="shared" si="144"/>
        <v>305.11502693230938</v>
      </c>
      <c r="D9259" s="1" t="s">
        <v>9027</v>
      </c>
    </row>
    <row r="9260" spans="1:4" x14ac:dyDescent="0.25">
      <c r="A9260" s="1" t="s">
        <v>9560</v>
      </c>
      <c r="B9260" s="1">
        <v>788.66312440000002</v>
      </c>
      <c r="C9260" s="5">
        <f t="shared" si="144"/>
        <v>357.7312839228448</v>
      </c>
      <c r="D9260" s="1" t="s">
        <v>9027</v>
      </c>
    </row>
    <row r="9261" spans="1:4" x14ac:dyDescent="0.25">
      <c r="A9261" s="1" t="s">
        <v>9561</v>
      </c>
      <c r="B9261" s="1">
        <v>727.11384989999988</v>
      </c>
      <c r="C9261" s="5">
        <f t="shared" si="144"/>
        <v>329.81302540384075</v>
      </c>
      <c r="D9261" s="1" t="s">
        <v>9027</v>
      </c>
    </row>
    <row r="9262" spans="1:4" x14ac:dyDescent="0.25">
      <c r="A9262" s="1" t="s">
        <v>9562</v>
      </c>
      <c r="B9262" s="1">
        <v>591.06330262000017</v>
      </c>
      <c r="C9262" s="5">
        <f t="shared" si="144"/>
        <v>268.10158556201111</v>
      </c>
      <c r="D9262" s="1" t="s">
        <v>9027</v>
      </c>
    </row>
    <row r="9263" spans="1:4" x14ac:dyDescent="0.25">
      <c r="A9263" s="1" t="s">
        <v>9563</v>
      </c>
      <c r="B9263" s="1">
        <v>7019.8389402000012</v>
      </c>
      <c r="C9263" s="5">
        <f t="shared" si="144"/>
        <v>3184.1427845631988</v>
      </c>
      <c r="D9263" s="1" t="s">
        <v>9027</v>
      </c>
    </row>
    <row r="9264" spans="1:4" x14ac:dyDescent="0.25">
      <c r="A9264" s="1" t="s">
        <v>9564</v>
      </c>
      <c r="B9264" s="1">
        <v>276.98274640000005</v>
      </c>
      <c r="C9264" s="5">
        <f t="shared" si="144"/>
        <v>125.63715790506882</v>
      </c>
      <c r="D9264" s="1" t="s">
        <v>9027</v>
      </c>
    </row>
    <row r="9265" spans="1:4" x14ac:dyDescent="0.25">
      <c r="A9265" s="1" t="s">
        <v>9565</v>
      </c>
      <c r="B9265" s="1">
        <v>485.41711041999997</v>
      </c>
      <c r="C9265" s="5">
        <f t="shared" si="144"/>
        <v>220.18131794962864</v>
      </c>
      <c r="D9265" s="1" t="s">
        <v>9027</v>
      </c>
    </row>
    <row r="9266" spans="1:4" x14ac:dyDescent="0.25">
      <c r="A9266" s="1" t="s">
        <v>990</v>
      </c>
      <c r="B9266" s="1">
        <v>16795.146336010006</v>
      </c>
      <c r="C9266" s="5">
        <f t="shared" si="144"/>
        <v>7618.144016843451</v>
      </c>
      <c r="D9266" s="1" t="s">
        <v>9027</v>
      </c>
    </row>
    <row r="9267" spans="1:4" x14ac:dyDescent="0.25">
      <c r="A9267" s="1" t="s">
        <v>967</v>
      </c>
      <c r="B9267" s="1">
        <v>8417.9158347600041</v>
      </c>
      <c r="C9267" s="5">
        <f t="shared" si="144"/>
        <v>3818.2992793204598</v>
      </c>
      <c r="D9267" s="1" t="s">
        <v>9027</v>
      </c>
    </row>
    <row r="9268" spans="1:4" x14ac:dyDescent="0.25">
      <c r="A9268" s="1" t="s">
        <v>9566</v>
      </c>
      <c r="B9268" s="1">
        <v>38268.581807690003</v>
      </c>
      <c r="C9268" s="5">
        <f t="shared" si="144"/>
        <v>17358.322559313725</v>
      </c>
      <c r="D9268" s="1" t="s">
        <v>9027</v>
      </c>
    </row>
    <row r="9269" spans="1:4" x14ac:dyDescent="0.25">
      <c r="A9269" s="1" t="s">
        <v>9567</v>
      </c>
      <c r="B9269" s="1">
        <v>921.50575228999992</v>
      </c>
      <c r="C9269" s="5">
        <f t="shared" si="144"/>
        <v>417.98763719272563</v>
      </c>
      <c r="D9269" s="1" t="s">
        <v>9027</v>
      </c>
    </row>
    <row r="9270" spans="1:4" x14ac:dyDescent="0.25">
      <c r="A9270" s="1" t="s">
        <v>9568</v>
      </c>
      <c r="B9270" s="1">
        <v>3299.9478697500003</v>
      </c>
      <c r="C9270" s="5">
        <f t="shared" si="144"/>
        <v>1496.8299541356421</v>
      </c>
      <c r="D9270" s="1" t="s">
        <v>9027</v>
      </c>
    </row>
    <row r="9271" spans="1:4" x14ac:dyDescent="0.25">
      <c r="A9271" s="1" t="s">
        <v>9569</v>
      </c>
      <c r="B9271" s="1">
        <v>7778.7759000499991</v>
      </c>
      <c r="C9271" s="5">
        <f t="shared" si="144"/>
        <v>3528.3905180554793</v>
      </c>
      <c r="D9271" s="1" t="s">
        <v>9027</v>
      </c>
    </row>
    <row r="9272" spans="1:4" x14ac:dyDescent="0.25">
      <c r="A9272" s="1" t="s">
        <v>9570</v>
      </c>
      <c r="B9272" s="1">
        <v>72.746171439999998</v>
      </c>
      <c r="C9272" s="5">
        <f t="shared" si="144"/>
        <v>32.997081395812479</v>
      </c>
      <c r="D9272" s="1" t="s">
        <v>9027</v>
      </c>
    </row>
    <row r="9273" spans="1:4" x14ac:dyDescent="0.25">
      <c r="A9273" s="1" t="s">
        <v>9571</v>
      </c>
      <c r="B9273" s="1">
        <v>2345.0423504099999</v>
      </c>
      <c r="C9273" s="5">
        <f t="shared" si="144"/>
        <v>1063.6924498071726</v>
      </c>
      <c r="D9273" s="1" t="s">
        <v>9027</v>
      </c>
    </row>
    <row r="9274" spans="1:4" x14ac:dyDescent="0.25">
      <c r="A9274" s="1" t="s">
        <v>9572</v>
      </c>
      <c r="B9274" s="1">
        <v>22211.689474360006</v>
      </c>
      <c r="C9274" s="5">
        <f t="shared" si="144"/>
        <v>10075.044652053904</v>
      </c>
      <c r="D9274" s="1" t="s">
        <v>9027</v>
      </c>
    </row>
    <row r="9275" spans="1:4" x14ac:dyDescent="0.25">
      <c r="A9275" s="1" t="s">
        <v>9573</v>
      </c>
      <c r="B9275" s="1">
        <v>7787.7845166700035</v>
      </c>
      <c r="C9275" s="5">
        <f t="shared" si="144"/>
        <v>3532.4767544853803</v>
      </c>
      <c r="D9275" s="1" t="s">
        <v>9027</v>
      </c>
    </row>
    <row r="9276" spans="1:4" x14ac:dyDescent="0.25">
      <c r="A9276" s="1" t="s">
        <v>965</v>
      </c>
      <c r="B9276" s="1">
        <v>19488.607600980009</v>
      </c>
      <c r="C9276" s="5">
        <f t="shared" si="144"/>
        <v>8839.8764989437241</v>
      </c>
      <c r="D9276" s="1" t="s">
        <v>9027</v>
      </c>
    </row>
    <row r="9277" spans="1:4" x14ac:dyDescent="0.25">
      <c r="A9277" s="1" t="s">
        <v>949</v>
      </c>
      <c r="B9277" s="1">
        <v>15227.804834689998</v>
      </c>
      <c r="C9277" s="5">
        <f t="shared" si="144"/>
        <v>6907.2104505767056</v>
      </c>
      <c r="D9277" s="1" t="s">
        <v>9027</v>
      </c>
    </row>
    <row r="9278" spans="1:4" x14ac:dyDescent="0.25">
      <c r="A9278" s="1" t="s">
        <v>938</v>
      </c>
      <c r="B9278" s="1">
        <v>35137.027628680058</v>
      </c>
      <c r="C9278" s="5">
        <f t="shared" si="144"/>
        <v>15937.874636148244</v>
      </c>
      <c r="D9278" s="1" t="s">
        <v>9027</v>
      </c>
    </row>
    <row r="9279" spans="1:4" x14ac:dyDescent="0.25">
      <c r="A9279" s="1" t="s">
        <v>9574</v>
      </c>
      <c r="B9279" s="1">
        <v>29661.005433889997</v>
      </c>
      <c r="C9279" s="5">
        <f t="shared" si="144"/>
        <v>13453.994776769032</v>
      </c>
      <c r="D9279" s="1" t="s">
        <v>9027</v>
      </c>
    </row>
    <row r="9280" spans="1:4" x14ac:dyDescent="0.25">
      <c r="A9280" s="1" t="s">
        <v>9575</v>
      </c>
      <c r="B9280" s="1">
        <v>32314.514566739999</v>
      </c>
      <c r="C9280" s="5">
        <f t="shared" si="144"/>
        <v>14657.605291356729</v>
      </c>
      <c r="D9280" s="1" t="s">
        <v>9027</v>
      </c>
    </row>
    <row r="9281" spans="1:4" x14ac:dyDescent="0.25">
      <c r="A9281" s="1" t="s">
        <v>9576</v>
      </c>
      <c r="B9281" s="1">
        <v>2986.8747344200001</v>
      </c>
      <c r="C9281" s="5">
        <f t="shared" si="144"/>
        <v>1354.8224845350367</v>
      </c>
      <c r="D9281" s="1" t="s">
        <v>9027</v>
      </c>
    </row>
    <row r="9282" spans="1:4" x14ac:dyDescent="0.25">
      <c r="A9282" s="1" t="s">
        <v>9577</v>
      </c>
      <c r="B9282" s="1">
        <v>5093.1868498300018</v>
      </c>
      <c r="C9282" s="5">
        <f t="shared" si="144"/>
        <v>2310.2288095880904</v>
      </c>
      <c r="D9282" s="1" t="s">
        <v>9027</v>
      </c>
    </row>
    <row r="9283" spans="1:4" x14ac:dyDescent="0.25">
      <c r="A9283" s="1" t="s">
        <v>9578</v>
      </c>
      <c r="B9283" s="1">
        <v>888.75297065000007</v>
      </c>
      <c r="C9283" s="5">
        <f t="shared" ref="C9283:C9346" si="145">0.453592*B9283</f>
        <v>403.13123746307485</v>
      </c>
      <c r="D9283" s="1" t="s">
        <v>9027</v>
      </c>
    </row>
    <row r="9284" spans="1:4" x14ac:dyDescent="0.25">
      <c r="A9284" s="1" t="s">
        <v>9579</v>
      </c>
      <c r="B9284" s="1">
        <v>1401.3795829999995</v>
      </c>
      <c r="C9284" s="5">
        <f t="shared" si="145"/>
        <v>635.65456781213572</v>
      </c>
      <c r="D9284" s="1" t="s">
        <v>9027</v>
      </c>
    </row>
    <row r="9285" spans="1:4" x14ac:dyDescent="0.25">
      <c r="A9285" s="1" t="s">
        <v>9580</v>
      </c>
      <c r="B9285" s="1">
        <v>2793.9131337999993</v>
      </c>
      <c r="C9285" s="5">
        <f t="shared" si="145"/>
        <v>1267.2966461866092</v>
      </c>
      <c r="D9285" s="1" t="s">
        <v>9027</v>
      </c>
    </row>
    <row r="9286" spans="1:4" x14ac:dyDescent="0.25">
      <c r="A9286" s="1" t="s">
        <v>9581</v>
      </c>
      <c r="B9286" s="1">
        <v>8094.9947308999981</v>
      </c>
      <c r="C9286" s="5">
        <f t="shared" si="145"/>
        <v>3671.8248499783917</v>
      </c>
      <c r="D9286" s="1" t="s">
        <v>9027</v>
      </c>
    </row>
    <row r="9287" spans="1:4" x14ac:dyDescent="0.25">
      <c r="A9287" s="1" t="s">
        <v>9582</v>
      </c>
      <c r="B9287" s="1">
        <v>35301.869720909977</v>
      </c>
      <c r="C9287" s="5">
        <f t="shared" si="145"/>
        <v>16012.645690446998</v>
      </c>
      <c r="D9287" s="1" t="s">
        <v>9027</v>
      </c>
    </row>
    <row r="9288" spans="1:4" x14ac:dyDescent="0.25">
      <c r="A9288" s="1" t="s">
        <v>9583</v>
      </c>
      <c r="B9288" s="1">
        <v>28577.129670490012</v>
      </c>
      <c r="C9288" s="5">
        <f t="shared" si="145"/>
        <v>12962.357401496905</v>
      </c>
      <c r="D9288" s="1" t="s">
        <v>9027</v>
      </c>
    </row>
    <row r="9289" spans="1:4" x14ac:dyDescent="0.25">
      <c r="A9289" s="1" t="s">
        <v>9584</v>
      </c>
      <c r="B9289" s="1">
        <v>21692.033698549993</v>
      </c>
      <c r="C9289" s="5">
        <f t="shared" si="145"/>
        <v>9839.3329493926885</v>
      </c>
      <c r="D9289" s="1" t="s">
        <v>9027</v>
      </c>
    </row>
    <row r="9290" spans="1:4" x14ac:dyDescent="0.25">
      <c r="A9290" s="1" t="s">
        <v>9585</v>
      </c>
      <c r="B9290" s="1">
        <v>13771.948111429998</v>
      </c>
      <c r="C9290" s="5">
        <f t="shared" si="145"/>
        <v>6246.8454877597551</v>
      </c>
      <c r="D9290" s="1" t="s">
        <v>9027</v>
      </c>
    </row>
    <row r="9291" spans="1:4" x14ac:dyDescent="0.25">
      <c r="A9291" s="1" t="s">
        <v>9586</v>
      </c>
      <c r="B9291" s="1">
        <v>11017.310925709997</v>
      </c>
      <c r="C9291" s="5">
        <f t="shared" si="145"/>
        <v>4997.3640974146492</v>
      </c>
      <c r="D9291" s="1" t="s">
        <v>9027</v>
      </c>
    </row>
    <row r="9292" spans="1:4" x14ac:dyDescent="0.25">
      <c r="A9292" s="1" t="s">
        <v>9587</v>
      </c>
      <c r="B9292" s="1">
        <v>20800.270156819992</v>
      </c>
      <c r="C9292" s="5">
        <f t="shared" si="145"/>
        <v>9434.8361409722929</v>
      </c>
      <c r="D9292" s="1" t="s">
        <v>9027</v>
      </c>
    </row>
    <row r="9293" spans="1:4" x14ac:dyDescent="0.25">
      <c r="A9293" s="1" t="s">
        <v>9588</v>
      </c>
      <c r="B9293" s="1">
        <v>3838.1271882000001</v>
      </c>
      <c r="C9293" s="5">
        <f t="shared" si="145"/>
        <v>1740.9437875500143</v>
      </c>
      <c r="D9293" s="1" t="s">
        <v>9027</v>
      </c>
    </row>
    <row r="9294" spans="1:4" x14ac:dyDescent="0.25">
      <c r="A9294" s="1" t="s">
        <v>9589</v>
      </c>
      <c r="B9294" s="1">
        <v>9391.9825984600029</v>
      </c>
      <c r="C9294" s="5">
        <f t="shared" si="145"/>
        <v>4260.12817080067</v>
      </c>
      <c r="D9294" s="1" t="s">
        <v>9027</v>
      </c>
    </row>
    <row r="9295" spans="1:4" x14ac:dyDescent="0.25">
      <c r="A9295" s="1" t="s">
        <v>9590</v>
      </c>
      <c r="B9295" s="1">
        <v>2109.72592128</v>
      </c>
      <c r="C9295" s="5">
        <f t="shared" si="145"/>
        <v>956.95480008523771</v>
      </c>
      <c r="D9295" s="1" t="s">
        <v>9027</v>
      </c>
    </row>
    <row r="9296" spans="1:4" x14ac:dyDescent="0.25">
      <c r="A9296" s="1" t="s">
        <v>9591</v>
      </c>
      <c r="B9296" s="1">
        <v>1311.4925021200004</v>
      </c>
      <c r="C9296" s="5">
        <f t="shared" si="145"/>
        <v>594.8825070216152</v>
      </c>
      <c r="D9296" s="1" t="s">
        <v>9027</v>
      </c>
    </row>
    <row r="9297" spans="1:4" x14ac:dyDescent="0.25">
      <c r="A9297" s="1" t="s">
        <v>9592</v>
      </c>
      <c r="B9297" s="1">
        <v>6389.8581108899971</v>
      </c>
      <c r="C9297" s="5">
        <f t="shared" si="145"/>
        <v>2898.3885202348156</v>
      </c>
      <c r="D9297" s="1" t="s">
        <v>9027</v>
      </c>
    </row>
    <row r="9298" spans="1:4" x14ac:dyDescent="0.25">
      <c r="A9298" s="1" t="s">
        <v>9593</v>
      </c>
      <c r="B9298" s="1">
        <v>3439.2285325900002</v>
      </c>
      <c r="C9298" s="5">
        <f t="shared" si="145"/>
        <v>1560.0065485545633</v>
      </c>
      <c r="D9298" s="1" t="s">
        <v>9027</v>
      </c>
    </row>
    <row r="9299" spans="1:4" x14ac:dyDescent="0.25">
      <c r="A9299" s="1" t="s">
        <v>900</v>
      </c>
      <c r="B9299" s="1">
        <v>6692.8803676200068</v>
      </c>
      <c r="C9299" s="5">
        <f t="shared" si="145"/>
        <v>3035.8369917094942</v>
      </c>
      <c r="D9299" s="1" t="s">
        <v>9027</v>
      </c>
    </row>
    <row r="9300" spans="1:4" x14ac:dyDescent="0.25">
      <c r="A9300" s="1" t="s">
        <v>957</v>
      </c>
      <c r="B9300" s="1">
        <v>4940.6639210299973</v>
      </c>
      <c r="C9300" s="5">
        <f t="shared" si="145"/>
        <v>2241.0456292678386</v>
      </c>
      <c r="D9300" s="1" t="s">
        <v>9027</v>
      </c>
    </row>
    <row r="9301" spans="1:4" x14ac:dyDescent="0.25">
      <c r="A9301" s="1" t="s">
        <v>9594</v>
      </c>
      <c r="B9301" s="1">
        <v>17137.953013570004</v>
      </c>
      <c r="C9301" s="5">
        <f t="shared" si="145"/>
        <v>7773.6383833312457</v>
      </c>
      <c r="D9301" s="1" t="s">
        <v>9027</v>
      </c>
    </row>
    <row r="9302" spans="1:4" x14ac:dyDescent="0.25">
      <c r="A9302" s="1" t="s">
        <v>9595</v>
      </c>
      <c r="B9302" s="1">
        <v>895.27664798000001</v>
      </c>
      <c r="C9302" s="5">
        <f t="shared" si="145"/>
        <v>406.09032531054413</v>
      </c>
      <c r="D9302" s="1" t="s">
        <v>9027</v>
      </c>
    </row>
    <row r="9303" spans="1:4" x14ac:dyDescent="0.25">
      <c r="A9303" s="1" t="s">
        <v>9596</v>
      </c>
      <c r="B9303" s="1">
        <v>4696.4603057999984</v>
      </c>
      <c r="C9303" s="5">
        <f t="shared" si="145"/>
        <v>2130.2768230284328</v>
      </c>
      <c r="D9303" s="1" t="s">
        <v>9027</v>
      </c>
    </row>
    <row r="9304" spans="1:4" x14ac:dyDescent="0.25">
      <c r="A9304" s="1" t="s">
        <v>9597</v>
      </c>
      <c r="B9304" s="1">
        <v>1267.9246120599998</v>
      </c>
      <c r="C9304" s="5">
        <f t="shared" si="145"/>
        <v>575.12046063351943</v>
      </c>
      <c r="D9304" s="1" t="s">
        <v>9027</v>
      </c>
    </row>
    <row r="9305" spans="1:4" x14ac:dyDescent="0.25">
      <c r="A9305" s="1" t="s">
        <v>947</v>
      </c>
      <c r="B9305" s="1">
        <v>5916.2509147300007</v>
      </c>
      <c r="C9305" s="5">
        <f t="shared" si="145"/>
        <v>2683.5640849142105</v>
      </c>
      <c r="D9305" s="1" t="s">
        <v>9027</v>
      </c>
    </row>
    <row r="9306" spans="1:4" x14ac:dyDescent="0.25">
      <c r="A9306" s="1" t="s">
        <v>826</v>
      </c>
      <c r="B9306" s="1">
        <v>1042.14017631</v>
      </c>
      <c r="C9306" s="5">
        <f t="shared" si="145"/>
        <v>472.70644685280553</v>
      </c>
      <c r="D9306" s="1" t="s">
        <v>9027</v>
      </c>
    </row>
    <row r="9307" spans="1:4" x14ac:dyDescent="0.25">
      <c r="A9307" s="1" t="s">
        <v>1028</v>
      </c>
      <c r="B9307" s="1">
        <v>4749.5932494499984</v>
      </c>
      <c r="C9307" s="5">
        <f t="shared" si="145"/>
        <v>2154.3775012045235</v>
      </c>
      <c r="D9307" s="1" t="s">
        <v>9027</v>
      </c>
    </row>
    <row r="9308" spans="1:4" x14ac:dyDescent="0.25">
      <c r="A9308" s="1" t="s">
        <v>848</v>
      </c>
      <c r="B9308" s="1">
        <v>11185.007646100004</v>
      </c>
      <c r="C9308" s="5">
        <f t="shared" si="145"/>
        <v>5073.429988209793</v>
      </c>
      <c r="D9308" s="1" t="s">
        <v>9027</v>
      </c>
    </row>
    <row r="9309" spans="1:4" x14ac:dyDescent="0.25">
      <c r="A9309" s="1" t="s">
        <v>881</v>
      </c>
      <c r="B9309" s="1">
        <v>18793.372513079987</v>
      </c>
      <c r="C9309" s="5">
        <f t="shared" si="145"/>
        <v>8524.5234249529767</v>
      </c>
      <c r="D9309" s="1" t="s">
        <v>9027</v>
      </c>
    </row>
    <row r="9310" spans="1:4" x14ac:dyDescent="0.25">
      <c r="A9310" s="1" t="s">
        <v>972</v>
      </c>
      <c r="B9310" s="1">
        <v>18911.278503730002</v>
      </c>
      <c r="C9310" s="5">
        <f t="shared" si="145"/>
        <v>8578.0046390638981</v>
      </c>
      <c r="D9310" s="1" t="s">
        <v>9027</v>
      </c>
    </row>
    <row r="9311" spans="1:4" x14ac:dyDescent="0.25">
      <c r="A9311" s="1" t="s">
        <v>9598</v>
      </c>
      <c r="B9311" s="1">
        <v>5355.5144459300009</v>
      </c>
      <c r="C9311" s="5">
        <f t="shared" si="145"/>
        <v>2429.218508558281</v>
      </c>
      <c r="D9311" s="1" t="s">
        <v>9027</v>
      </c>
    </row>
    <row r="9312" spans="1:4" x14ac:dyDescent="0.25">
      <c r="A9312" s="1" t="s">
        <v>9599</v>
      </c>
      <c r="B9312" s="1">
        <v>29.553728199999998</v>
      </c>
      <c r="C9312" s="5">
        <f t="shared" si="145"/>
        <v>13.405334681694399</v>
      </c>
      <c r="D9312" s="1" t="s">
        <v>9027</v>
      </c>
    </row>
    <row r="9313" spans="1:4" x14ac:dyDescent="0.25">
      <c r="A9313" s="1" t="s">
        <v>9600</v>
      </c>
      <c r="B9313" s="1">
        <v>5950.0615175500006</v>
      </c>
      <c r="C9313" s="5">
        <f t="shared" si="145"/>
        <v>2698.90030386854</v>
      </c>
      <c r="D9313" s="1" t="s">
        <v>9027</v>
      </c>
    </row>
    <row r="9314" spans="1:4" x14ac:dyDescent="0.25">
      <c r="A9314" s="1" t="s">
        <v>9601</v>
      </c>
      <c r="B9314" s="1">
        <v>5808.7006371200014</v>
      </c>
      <c r="C9314" s="5">
        <f t="shared" si="145"/>
        <v>2634.7801393925356</v>
      </c>
      <c r="D9314" s="1" t="s">
        <v>9027</v>
      </c>
    </row>
    <row r="9315" spans="1:4" x14ac:dyDescent="0.25">
      <c r="A9315" s="1" t="s">
        <v>9602</v>
      </c>
      <c r="B9315" s="1">
        <v>8150.1007971000026</v>
      </c>
      <c r="C9315" s="5">
        <f t="shared" si="145"/>
        <v>3696.8205207581846</v>
      </c>
      <c r="D9315" s="1" t="s">
        <v>9027</v>
      </c>
    </row>
    <row r="9316" spans="1:4" x14ac:dyDescent="0.25">
      <c r="A9316" s="1" t="s">
        <v>9603</v>
      </c>
      <c r="B9316" s="1">
        <v>19135.495486220007</v>
      </c>
      <c r="C9316" s="5">
        <f t="shared" si="145"/>
        <v>8679.7076685855045</v>
      </c>
      <c r="D9316" s="1" t="s">
        <v>9027</v>
      </c>
    </row>
    <row r="9317" spans="1:4" x14ac:dyDescent="0.25">
      <c r="A9317" s="1" t="s">
        <v>879</v>
      </c>
      <c r="B9317" s="1">
        <v>33964.783849280022</v>
      </c>
      <c r="C9317" s="5">
        <f t="shared" si="145"/>
        <v>15406.154235762624</v>
      </c>
      <c r="D9317" s="1" t="s">
        <v>9027</v>
      </c>
    </row>
    <row r="9318" spans="1:4" x14ac:dyDescent="0.25">
      <c r="A9318" s="1" t="s">
        <v>907</v>
      </c>
      <c r="B9318" s="1">
        <v>27609.879272769998</v>
      </c>
      <c r="C9318" s="5">
        <f t="shared" si="145"/>
        <v>12523.62035909429</v>
      </c>
      <c r="D9318" s="1" t="s">
        <v>9027</v>
      </c>
    </row>
    <row r="9319" spans="1:4" x14ac:dyDescent="0.25">
      <c r="A9319" s="1" t="s">
        <v>9604</v>
      </c>
      <c r="B9319" s="1">
        <v>12375.228613340001</v>
      </c>
      <c r="C9319" s="5">
        <f t="shared" si="145"/>
        <v>5613.3046971821177</v>
      </c>
      <c r="D9319" s="1" t="s">
        <v>9027</v>
      </c>
    </row>
    <row r="9320" spans="1:4" x14ac:dyDescent="0.25">
      <c r="A9320" s="1" t="s">
        <v>9605</v>
      </c>
      <c r="B9320" s="1">
        <v>20296.809581770005</v>
      </c>
      <c r="C9320" s="5">
        <f t="shared" si="145"/>
        <v>9206.4704518142207</v>
      </c>
      <c r="D9320" s="1" t="s">
        <v>9027</v>
      </c>
    </row>
    <row r="9321" spans="1:4" x14ac:dyDescent="0.25">
      <c r="A9321" s="1" t="s">
        <v>9606</v>
      </c>
      <c r="B9321" s="1">
        <v>23904.60706690999</v>
      </c>
      <c r="C9321" s="5">
        <f t="shared" si="145"/>
        <v>10842.938528693836</v>
      </c>
      <c r="D9321" s="1" t="s">
        <v>9027</v>
      </c>
    </row>
    <row r="9322" spans="1:4" x14ac:dyDescent="0.25">
      <c r="A9322" s="1" t="s">
        <v>9607</v>
      </c>
      <c r="B9322" s="1">
        <v>19614.051698529995</v>
      </c>
      <c r="C9322" s="5">
        <f t="shared" si="145"/>
        <v>8896.7769380396167</v>
      </c>
      <c r="D9322" s="1" t="s">
        <v>9027</v>
      </c>
    </row>
    <row r="9323" spans="1:4" x14ac:dyDescent="0.25">
      <c r="A9323" s="1" t="s">
        <v>9608</v>
      </c>
      <c r="B9323" s="1">
        <v>13462.82756251</v>
      </c>
      <c r="C9323" s="5">
        <f t="shared" si="145"/>
        <v>6106.6308797340353</v>
      </c>
      <c r="D9323" s="1" t="s">
        <v>9027</v>
      </c>
    </row>
    <row r="9324" spans="1:4" x14ac:dyDescent="0.25">
      <c r="A9324" s="1" t="s">
        <v>9609</v>
      </c>
      <c r="B9324" s="1">
        <v>4406.6487374800017</v>
      </c>
      <c r="C9324" s="5">
        <f t="shared" si="145"/>
        <v>1998.8206141310288</v>
      </c>
      <c r="D9324" s="1" t="s">
        <v>9027</v>
      </c>
    </row>
    <row r="9325" spans="1:4" x14ac:dyDescent="0.25">
      <c r="A9325" s="1" t="s">
        <v>9610</v>
      </c>
      <c r="B9325" s="1">
        <v>4685.0375044399998</v>
      </c>
      <c r="C9325" s="5">
        <f t="shared" si="145"/>
        <v>2125.0955317139483</v>
      </c>
      <c r="D9325" s="1" t="s">
        <v>9027</v>
      </c>
    </row>
    <row r="9326" spans="1:4" x14ac:dyDescent="0.25">
      <c r="A9326" s="1" t="s">
        <v>9611</v>
      </c>
      <c r="B9326" s="1">
        <v>12918.487079019997</v>
      </c>
      <c r="C9326" s="5">
        <f t="shared" si="145"/>
        <v>5859.7223911468382</v>
      </c>
      <c r="D9326" s="1" t="s">
        <v>9027</v>
      </c>
    </row>
    <row r="9327" spans="1:4" x14ac:dyDescent="0.25">
      <c r="A9327" s="1" t="s">
        <v>9612</v>
      </c>
      <c r="B9327" s="1">
        <v>16149.210713790009</v>
      </c>
      <c r="C9327" s="5">
        <f t="shared" si="145"/>
        <v>7325.1527860894375</v>
      </c>
      <c r="D9327" s="1" t="s">
        <v>9027</v>
      </c>
    </row>
    <row r="9328" spans="1:4" x14ac:dyDescent="0.25">
      <c r="A9328" s="1" t="s">
        <v>1040</v>
      </c>
      <c r="B9328" s="1">
        <v>17387.63520868</v>
      </c>
      <c r="C9328" s="5">
        <f t="shared" si="145"/>
        <v>7886.8922295755783</v>
      </c>
      <c r="D9328" s="1" t="s">
        <v>9027</v>
      </c>
    </row>
    <row r="9329" spans="1:4" x14ac:dyDescent="0.25">
      <c r="A9329" s="1" t="s">
        <v>988</v>
      </c>
      <c r="B9329" s="1">
        <v>22708.944255439998</v>
      </c>
      <c r="C9329" s="5">
        <f t="shared" si="145"/>
        <v>10300.595442713538</v>
      </c>
      <c r="D9329" s="1" t="s">
        <v>9027</v>
      </c>
    </row>
    <row r="9330" spans="1:4" x14ac:dyDescent="0.25">
      <c r="A9330" s="1" t="s">
        <v>9613</v>
      </c>
      <c r="B9330" s="1">
        <v>16266.986715609988</v>
      </c>
      <c r="C9330" s="5">
        <f t="shared" si="145"/>
        <v>7378.5750383069653</v>
      </c>
      <c r="D9330" s="1" t="s">
        <v>9027</v>
      </c>
    </row>
    <row r="9331" spans="1:4" x14ac:dyDescent="0.25">
      <c r="A9331" s="1" t="s">
        <v>9614</v>
      </c>
      <c r="B9331" s="1">
        <v>12257.657255420007</v>
      </c>
      <c r="C9331" s="5">
        <f t="shared" si="145"/>
        <v>5559.9752698004713</v>
      </c>
      <c r="D9331" s="1" t="s">
        <v>9027</v>
      </c>
    </row>
    <row r="9332" spans="1:4" x14ac:dyDescent="0.25">
      <c r="A9332" s="1" t="s">
        <v>1018</v>
      </c>
      <c r="B9332" s="1">
        <v>14249.88969208999</v>
      </c>
      <c r="C9332" s="5">
        <f t="shared" si="145"/>
        <v>6463.6359652144829</v>
      </c>
      <c r="D9332" s="1" t="s">
        <v>9027</v>
      </c>
    </row>
    <row r="9333" spans="1:4" x14ac:dyDescent="0.25">
      <c r="A9333" s="1" t="s">
        <v>882</v>
      </c>
      <c r="B9333" s="1">
        <v>1659.8540659400003</v>
      </c>
      <c r="C9333" s="5">
        <f t="shared" si="145"/>
        <v>752.89652547785658</v>
      </c>
      <c r="D9333" s="1" t="s">
        <v>9027</v>
      </c>
    </row>
    <row r="9334" spans="1:4" x14ac:dyDescent="0.25">
      <c r="A9334" s="1" t="s">
        <v>863</v>
      </c>
      <c r="B9334" s="1">
        <v>34990.911967370012</v>
      </c>
      <c r="C9334" s="5">
        <f t="shared" si="145"/>
        <v>15871.597741103298</v>
      </c>
      <c r="D9334" s="1" t="s">
        <v>9027</v>
      </c>
    </row>
    <row r="9335" spans="1:4" x14ac:dyDescent="0.25">
      <c r="A9335" s="1" t="s">
        <v>9615</v>
      </c>
      <c r="B9335" s="1">
        <v>20972.363551940001</v>
      </c>
      <c r="C9335" s="5">
        <f t="shared" si="145"/>
        <v>9512.8963282515688</v>
      </c>
      <c r="D9335" s="1" t="s">
        <v>9027</v>
      </c>
    </row>
    <row r="9336" spans="1:4" x14ac:dyDescent="0.25">
      <c r="A9336" s="1" t="s">
        <v>9616</v>
      </c>
      <c r="B9336" s="1">
        <v>16637.436188669995</v>
      </c>
      <c r="C9336" s="5">
        <f t="shared" si="145"/>
        <v>7546.6079556912</v>
      </c>
      <c r="D9336" s="1" t="s">
        <v>9027</v>
      </c>
    </row>
    <row r="9337" spans="1:4" x14ac:dyDescent="0.25">
      <c r="A9337" s="1" t="s">
        <v>9617</v>
      </c>
      <c r="B9337" s="1">
        <v>859.84040420000008</v>
      </c>
      <c r="C9337" s="5">
        <f t="shared" si="145"/>
        <v>390.01672862188644</v>
      </c>
      <c r="D9337" s="1" t="s">
        <v>9027</v>
      </c>
    </row>
    <row r="9338" spans="1:4" x14ac:dyDescent="0.25">
      <c r="A9338" s="1" t="s">
        <v>9618</v>
      </c>
      <c r="B9338" s="1">
        <v>4236.2394590699996</v>
      </c>
      <c r="C9338" s="5">
        <f t="shared" si="145"/>
        <v>1921.5243287184792</v>
      </c>
      <c r="D9338" s="1" t="s">
        <v>9027</v>
      </c>
    </row>
    <row r="9339" spans="1:4" x14ac:dyDescent="0.25">
      <c r="A9339" s="1" t="s">
        <v>9619</v>
      </c>
      <c r="B9339" s="1">
        <v>859.84040420000008</v>
      </c>
      <c r="C9339" s="5">
        <f t="shared" si="145"/>
        <v>390.01672862188644</v>
      </c>
      <c r="D9339" s="1" t="s">
        <v>9027</v>
      </c>
    </row>
    <row r="9340" spans="1:4" x14ac:dyDescent="0.25">
      <c r="A9340" s="1" t="s">
        <v>9620</v>
      </c>
      <c r="B9340" s="1">
        <v>859.84040420000008</v>
      </c>
      <c r="C9340" s="5">
        <f t="shared" si="145"/>
        <v>390.01672862188644</v>
      </c>
      <c r="D9340" s="1" t="s">
        <v>9027</v>
      </c>
    </row>
    <row r="9341" spans="1:4" x14ac:dyDescent="0.25">
      <c r="A9341" s="1" t="s">
        <v>9621</v>
      </c>
      <c r="B9341" s="1">
        <v>859.84040420000008</v>
      </c>
      <c r="C9341" s="5">
        <f t="shared" si="145"/>
        <v>390.01672862188644</v>
      </c>
      <c r="D9341" s="1" t="s">
        <v>9027</v>
      </c>
    </row>
    <row r="9342" spans="1:4" x14ac:dyDescent="0.25">
      <c r="A9342" s="1" t="s">
        <v>9622</v>
      </c>
      <c r="B9342" s="1">
        <v>591.14027352000005</v>
      </c>
      <c r="C9342" s="5">
        <f t="shared" si="145"/>
        <v>268.13649894648387</v>
      </c>
      <c r="D9342" s="1" t="s">
        <v>9027</v>
      </c>
    </row>
    <row r="9343" spans="1:4" x14ac:dyDescent="0.25">
      <c r="A9343" s="1" t="s">
        <v>9623</v>
      </c>
      <c r="B9343" s="1">
        <v>1788.3129348499997</v>
      </c>
      <c r="C9343" s="5">
        <f t="shared" si="145"/>
        <v>811.164440744481</v>
      </c>
      <c r="D9343" s="1" t="s">
        <v>9027</v>
      </c>
    </row>
    <row r="9344" spans="1:4" x14ac:dyDescent="0.25">
      <c r="A9344" s="1" t="s">
        <v>9624</v>
      </c>
      <c r="B9344" s="1">
        <v>912.68244760000005</v>
      </c>
      <c r="C9344" s="5">
        <f t="shared" si="145"/>
        <v>413.98545677177924</v>
      </c>
      <c r="D9344" s="1" t="s">
        <v>9027</v>
      </c>
    </row>
    <row r="9345" spans="1:4" x14ac:dyDescent="0.25">
      <c r="A9345" s="1" t="s">
        <v>9625</v>
      </c>
      <c r="B9345" s="1">
        <v>912.68244760000005</v>
      </c>
      <c r="C9345" s="5">
        <f t="shared" si="145"/>
        <v>413.98545677177924</v>
      </c>
      <c r="D9345" s="1" t="s">
        <v>9027</v>
      </c>
    </row>
    <row r="9346" spans="1:4" x14ac:dyDescent="0.25">
      <c r="A9346" s="1" t="s">
        <v>9626</v>
      </c>
      <c r="B9346" s="1">
        <v>941.20378000000005</v>
      </c>
      <c r="C9346" s="5">
        <f t="shared" si="145"/>
        <v>426.92250497776001</v>
      </c>
      <c r="D9346" s="1" t="s">
        <v>9027</v>
      </c>
    </row>
    <row r="9347" spans="1:4" x14ac:dyDescent="0.25">
      <c r="A9347" s="1" t="s">
        <v>9627</v>
      </c>
      <c r="B9347" s="1">
        <v>456.34122380000002</v>
      </c>
      <c r="C9347" s="5">
        <f t="shared" ref="C9347:C9410" si="146">0.453592*B9347</f>
        <v>206.99272838588962</v>
      </c>
      <c r="D9347" s="1" t="s">
        <v>9027</v>
      </c>
    </row>
    <row r="9348" spans="1:4" x14ac:dyDescent="0.25">
      <c r="A9348" s="1" t="s">
        <v>9628</v>
      </c>
      <c r="B9348" s="1">
        <v>0.77579100000000012</v>
      </c>
      <c r="C9348" s="5">
        <f t="shared" si="146"/>
        <v>0.35189259127200007</v>
      </c>
      <c r="D9348" s="1" t="s">
        <v>9027</v>
      </c>
    </row>
    <row r="9349" spans="1:4" x14ac:dyDescent="0.25">
      <c r="A9349" s="1" t="s">
        <v>9629</v>
      </c>
      <c r="B9349" s="1">
        <v>933.49523085000033</v>
      </c>
      <c r="C9349" s="5">
        <f t="shared" si="146"/>
        <v>423.42596875171336</v>
      </c>
      <c r="D9349" s="1" t="s">
        <v>9027</v>
      </c>
    </row>
    <row r="9350" spans="1:4" x14ac:dyDescent="0.25">
      <c r="A9350" s="1" t="s">
        <v>9630</v>
      </c>
      <c r="B9350" s="1">
        <v>902.77103032000002</v>
      </c>
      <c r="C9350" s="5">
        <f t="shared" si="146"/>
        <v>409.48971718490947</v>
      </c>
      <c r="D9350" s="1" t="s">
        <v>9027</v>
      </c>
    </row>
    <row r="9351" spans="1:4" x14ac:dyDescent="0.25">
      <c r="A9351" s="1" t="s">
        <v>9631</v>
      </c>
      <c r="B9351" s="1">
        <v>1176.9611424200002</v>
      </c>
      <c r="C9351" s="5">
        <f t="shared" si="146"/>
        <v>533.86015851257275</v>
      </c>
      <c r="D9351" s="1" t="s">
        <v>9027</v>
      </c>
    </row>
    <row r="9352" spans="1:4" x14ac:dyDescent="0.25">
      <c r="A9352" s="1" t="s">
        <v>9632</v>
      </c>
      <c r="B9352" s="1">
        <v>1633.4822310199997</v>
      </c>
      <c r="C9352" s="5">
        <f t="shared" si="146"/>
        <v>740.93447213282377</v>
      </c>
      <c r="D9352" s="1" t="s">
        <v>9027</v>
      </c>
    </row>
    <row r="9353" spans="1:4" x14ac:dyDescent="0.25">
      <c r="A9353" s="1" t="s">
        <v>9633</v>
      </c>
      <c r="B9353" s="1">
        <v>1642.0606274899999</v>
      </c>
      <c r="C9353" s="5">
        <f t="shared" si="146"/>
        <v>744.825564144444</v>
      </c>
      <c r="D9353" s="1" t="s">
        <v>9027</v>
      </c>
    </row>
    <row r="9354" spans="1:4" x14ac:dyDescent="0.25">
      <c r="A9354" s="1" t="s">
        <v>9634</v>
      </c>
      <c r="B9354" s="1">
        <v>1177.5015600399997</v>
      </c>
      <c r="C9354" s="5">
        <f t="shared" si="146"/>
        <v>534.10528762166359</v>
      </c>
      <c r="D9354" s="1" t="s">
        <v>9027</v>
      </c>
    </row>
    <row r="9355" spans="1:4" x14ac:dyDescent="0.25">
      <c r="A9355" s="1" t="s">
        <v>9635</v>
      </c>
      <c r="B9355" s="1">
        <v>2572.8955865400007</v>
      </c>
      <c r="C9355" s="5">
        <f t="shared" si="146"/>
        <v>1167.0448548898521</v>
      </c>
      <c r="D9355" s="1" t="s">
        <v>9027</v>
      </c>
    </row>
    <row r="9356" spans="1:4" x14ac:dyDescent="0.25">
      <c r="A9356" s="1" t="s">
        <v>9636</v>
      </c>
      <c r="B9356" s="1">
        <v>1776.5602986699996</v>
      </c>
      <c r="C9356" s="5">
        <f t="shared" si="146"/>
        <v>805.83353899432245</v>
      </c>
      <c r="D9356" s="1" t="s">
        <v>9027</v>
      </c>
    </row>
    <row r="9357" spans="1:4" x14ac:dyDescent="0.25">
      <c r="A9357" s="1" t="s">
        <v>9637</v>
      </c>
      <c r="B9357" s="1">
        <v>940.83708165000007</v>
      </c>
      <c r="C9357" s="5">
        <f t="shared" si="146"/>
        <v>426.7561735397868</v>
      </c>
      <c r="D9357" s="1" t="s">
        <v>9027</v>
      </c>
    </row>
    <row r="9358" spans="1:4" x14ac:dyDescent="0.25">
      <c r="A9358" s="1" t="s">
        <v>9638</v>
      </c>
      <c r="B9358" s="1">
        <v>1331.56974638</v>
      </c>
      <c r="C9358" s="5">
        <f t="shared" si="146"/>
        <v>603.98938439999699</v>
      </c>
      <c r="D9358" s="1" t="s">
        <v>9027</v>
      </c>
    </row>
    <row r="9359" spans="1:4" x14ac:dyDescent="0.25">
      <c r="A9359" s="1" t="s">
        <v>9639</v>
      </c>
      <c r="B9359" s="1">
        <v>2333.5728005899996</v>
      </c>
      <c r="C9359" s="5">
        <f t="shared" si="146"/>
        <v>1058.4899537652191</v>
      </c>
      <c r="D9359" s="1" t="s">
        <v>9027</v>
      </c>
    </row>
    <row r="9360" spans="1:4" x14ac:dyDescent="0.25">
      <c r="A9360" s="1" t="s">
        <v>9640</v>
      </c>
      <c r="B9360" s="1">
        <v>1106.2323145000005</v>
      </c>
      <c r="C9360" s="5">
        <f t="shared" si="146"/>
        <v>501.77812799868423</v>
      </c>
      <c r="D9360" s="1" t="s">
        <v>9027</v>
      </c>
    </row>
    <row r="9361" spans="1:4" x14ac:dyDescent="0.25">
      <c r="A9361" s="1" t="s">
        <v>9641</v>
      </c>
      <c r="B9361" s="1">
        <v>5.4510418200000004</v>
      </c>
      <c r="C9361" s="5">
        <f t="shared" si="146"/>
        <v>2.4725489612174401</v>
      </c>
      <c r="D9361" s="1" t="s">
        <v>9027</v>
      </c>
    </row>
    <row r="9362" spans="1:4" x14ac:dyDescent="0.25">
      <c r="A9362" s="1" t="s">
        <v>9642</v>
      </c>
      <c r="B9362" s="1">
        <v>1549.4654510500002</v>
      </c>
      <c r="C9362" s="5">
        <f t="shared" si="146"/>
        <v>702.8251328726717</v>
      </c>
      <c r="D9362" s="1" t="s">
        <v>9027</v>
      </c>
    </row>
    <row r="9363" spans="1:4" x14ac:dyDescent="0.25">
      <c r="A9363" s="1" t="s">
        <v>9643</v>
      </c>
      <c r="B9363" s="1">
        <v>697.92140428999983</v>
      </c>
      <c r="C9363" s="5">
        <f t="shared" si="146"/>
        <v>316.57156561470958</v>
      </c>
      <c r="D9363" s="1" t="s">
        <v>9027</v>
      </c>
    </row>
    <row r="9364" spans="1:4" x14ac:dyDescent="0.25">
      <c r="A9364" s="1" t="s">
        <v>9644</v>
      </c>
      <c r="B9364" s="1">
        <v>3311.5235359930002</v>
      </c>
      <c r="C9364" s="5">
        <f t="shared" si="146"/>
        <v>1502.080583738137</v>
      </c>
      <c r="D9364" s="1" t="s">
        <v>9027</v>
      </c>
    </row>
    <row r="9365" spans="1:4" x14ac:dyDescent="0.25">
      <c r="A9365" s="1" t="s">
        <v>9645</v>
      </c>
      <c r="B9365" s="1">
        <v>2406.0535816799998</v>
      </c>
      <c r="C9365" s="5">
        <f t="shared" si="146"/>
        <v>1091.3666562213944</v>
      </c>
      <c r="D9365" s="1" t="s">
        <v>9027</v>
      </c>
    </row>
    <row r="9366" spans="1:4" x14ac:dyDescent="0.25">
      <c r="A9366" s="1" t="s">
        <v>9646</v>
      </c>
      <c r="B9366" s="1">
        <v>7190.5532126000035</v>
      </c>
      <c r="C9366" s="5">
        <f t="shared" si="146"/>
        <v>3261.5774128096609</v>
      </c>
      <c r="D9366" s="1" t="s">
        <v>9027</v>
      </c>
    </row>
    <row r="9367" spans="1:4" x14ac:dyDescent="0.25">
      <c r="A9367" s="1" t="s">
        <v>9647</v>
      </c>
      <c r="B9367" s="1">
        <v>5546.7154420000015</v>
      </c>
      <c r="C9367" s="5">
        <f t="shared" si="146"/>
        <v>2515.9457507676648</v>
      </c>
      <c r="D9367" s="1" t="s">
        <v>9027</v>
      </c>
    </row>
    <row r="9368" spans="1:4" x14ac:dyDescent="0.25">
      <c r="A9368" s="1" t="s">
        <v>9648</v>
      </c>
      <c r="B9368" s="1">
        <v>4756.3893737500002</v>
      </c>
      <c r="C9368" s="5">
        <f t="shared" si="146"/>
        <v>2157.4601688180101</v>
      </c>
      <c r="D9368" s="1" t="s">
        <v>9027</v>
      </c>
    </row>
    <row r="9369" spans="1:4" x14ac:dyDescent="0.25">
      <c r="A9369" s="1" t="s">
        <v>9649</v>
      </c>
      <c r="B9369" s="1">
        <v>304.07424621000001</v>
      </c>
      <c r="C9369" s="5">
        <f t="shared" si="146"/>
        <v>137.92564548688631</v>
      </c>
      <c r="D9369" s="1" t="s">
        <v>9027</v>
      </c>
    </row>
    <row r="9370" spans="1:4" x14ac:dyDescent="0.25">
      <c r="A9370" s="1" t="s">
        <v>9650</v>
      </c>
      <c r="B9370" s="1">
        <v>1903.7819387800005</v>
      </c>
      <c r="C9370" s="5">
        <f t="shared" si="146"/>
        <v>863.54025717509796</v>
      </c>
      <c r="D9370" s="1" t="s">
        <v>9027</v>
      </c>
    </row>
    <row r="9371" spans="1:4" x14ac:dyDescent="0.25">
      <c r="A9371" s="1" t="s">
        <v>9651</v>
      </c>
      <c r="B9371" s="1">
        <v>591.1078990100001</v>
      </c>
      <c r="C9371" s="5">
        <f t="shared" si="146"/>
        <v>268.12181412774396</v>
      </c>
      <c r="D9371" s="1" t="s">
        <v>9027</v>
      </c>
    </row>
    <row r="9372" spans="1:4" x14ac:dyDescent="0.25">
      <c r="A9372" s="1" t="s">
        <v>9652</v>
      </c>
      <c r="B9372" s="1">
        <v>1184.0715640300002</v>
      </c>
      <c r="C9372" s="5">
        <f t="shared" si="146"/>
        <v>537.08538887149587</v>
      </c>
      <c r="D9372" s="1" t="s">
        <v>9027</v>
      </c>
    </row>
    <row r="9373" spans="1:4" x14ac:dyDescent="0.25">
      <c r="A9373" s="1" t="s">
        <v>9653</v>
      </c>
      <c r="B9373" s="1">
        <v>1038.87157</v>
      </c>
      <c r="C9373" s="5">
        <f t="shared" si="146"/>
        <v>471.22383317944002</v>
      </c>
      <c r="D9373" s="1" t="s">
        <v>9027</v>
      </c>
    </row>
    <row r="9374" spans="1:4" x14ac:dyDescent="0.25">
      <c r="A9374" s="1" t="s">
        <v>9654</v>
      </c>
      <c r="B9374" s="1">
        <v>7320.43735087</v>
      </c>
      <c r="C9374" s="5">
        <f t="shared" si="146"/>
        <v>3320.4918188558249</v>
      </c>
      <c r="D9374" s="1" t="s">
        <v>9027</v>
      </c>
    </row>
    <row r="9375" spans="1:4" x14ac:dyDescent="0.25">
      <c r="A9375" s="1" t="s">
        <v>9655</v>
      </c>
      <c r="B9375" s="1">
        <v>1171.1403313000001</v>
      </c>
      <c r="C9375" s="5">
        <f t="shared" si="146"/>
        <v>531.2198851550296</v>
      </c>
      <c r="D9375" s="1" t="s">
        <v>9027</v>
      </c>
    </row>
    <row r="9376" spans="1:4" x14ac:dyDescent="0.25">
      <c r="A9376" s="1" t="s">
        <v>9656</v>
      </c>
      <c r="B9376" s="1">
        <v>1381.5010204</v>
      </c>
      <c r="C9376" s="5">
        <f t="shared" si="146"/>
        <v>626.63781084527682</v>
      </c>
      <c r="D9376" s="1" t="s">
        <v>9027</v>
      </c>
    </row>
    <row r="9377" spans="1:4" x14ac:dyDescent="0.25">
      <c r="A9377" s="1" t="s">
        <v>9657</v>
      </c>
      <c r="B9377" s="1">
        <v>10191.665178340005</v>
      </c>
      <c r="C9377" s="5">
        <f t="shared" si="146"/>
        <v>4622.8577915735996</v>
      </c>
      <c r="D9377" s="1" t="s">
        <v>9027</v>
      </c>
    </row>
    <row r="9378" spans="1:4" x14ac:dyDescent="0.25">
      <c r="A9378" s="1" t="s">
        <v>9658</v>
      </c>
      <c r="B9378" s="1">
        <v>1727.76740064</v>
      </c>
      <c r="C9378" s="5">
        <f t="shared" si="146"/>
        <v>783.70147079109893</v>
      </c>
      <c r="D9378" s="1" t="s">
        <v>9027</v>
      </c>
    </row>
    <row r="9379" spans="1:4" x14ac:dyDescent="0.25">
      <c r="A9379" s="1" t="s">
        <v>9659</v>
      </c>
      <c r="B9379" s="1">
        <v>240.68029583999999</v>
      </c>
      <c r="C9379" s="5">
        <f t="shared" si="146"/>
        <v>109.17065675065727</v>
      </c>
      <c r="D9379" s="1" t="s">
        <v>9027</v>
      </c>
    </row>
    <row r="9380" spans="1:4" x14ac:dyDescent="0.25">
      <c r="A9380" s="1" t="s">
        <v>9660</v>
      </c>
      <c r="B9380" s="1">
        <v>1094.5609874599998</v>
      </c>
      <c r="C9380" s="5">
        <f t="shared" si="146"/>
        <v>496.48410742395617</v>
      </c>
      <c r="D9380" s="1" t="s">
        <v>9027</v>
      </c>
    </row>
    <row r="9381" spans="1:4" x14ac:dyDescent="0.25">
      <c r="A9381" s="1" t="s">
        <v>9661</v>
      </c>
      <c r="B9381" s="1">
        <v>1841.5296081000001</v>
      </c>
      <c r="C9381" s="5">
        <f t="shared" si="146"/>
        <v>835.30309799729525</v>
      </c>
      <c r="D9381" s="1" t="s">
        <v>9027</v>
      </c>
    </row>
    <row r="9382" spans="1:4" x14ac:dyDescent="0.25">
      <c r="A9382" s="1" t="s">
        <v>9662</v>
      </c>
      <c r="B9382" s="1">
        <v>4147.5114602100002</v>
      </c>
      <c r="C9382" s="5">
        <f t="shared" si="146"/>
        <v>1881.2780182595743</v>
      </c>
      <c r="D9382" s="1" t="s">
        <v>9027</v>
      </c>
    </row>
    <row r="9383" spans="1:4" x14ac:dyDescent="0.25">
      <c r="A9383" s="1" t="s">
        <v>9663</v>
      </c>
      <c r="B9383" s="1">
        <v>21789.816082885009</v>
      </c>
      <c r="C9383" s="5">
        <f t="shared" si="146"/>
        <v>9883.6862566679774</v>
      </c>
      <c r="D9383" s="1" t="s">
        <v>9027</v>
      </c>
    </row>
    <row r="9384" spans="1:4" x14ac:dyDescent="0.25">
      <c r="A9384" s="1" t="s">
        <v>9664</v>
      </c>
      <c r="B9384" s="1">
        <v>2127.41319165</v>
      </c>
      <c r="C9384" s="5">
        <f t="shared" si="146"/>
        <v>964.97760442690685</v>
      </c>
      <c r="D9384" s="1" t="s">
        <v>9027</v>
      </c>
    </row>
    <row r="9385" spans="1:4" x14ac:dyDescent="0.25">
      <c r="A9385" s="1" t="s">
        <v>9665</v>
      </c>
      <c r="B9385" s="1">
        <v>6718.5246633999986</v>
      </c>
      <c r="C9385" s="5">
        <f t="shared" si="146"/>
        <v>3047.4690391209319</v>
      </c>
      <c r="D9385" s="1" t="s">
        <v>9027</v>
      </c>
    </row>
    <row r="9386" spans="1:4" x14ac:dyDescent="0.25">
      <c r="A9386" s="1" t="s">
        <v>9666</v>
      </c>
      <c r="B9386" s="1">
        <v>425.34785350999999</v>
      </c>
      <c r="C9386" s="5">
        <f t="shared" si="146"/>
        <v>192.93438356930793</v>
      </c>
      <c r="D9386" s="1" t="s">
        <v>9027</v>
      </c>
    </row>
    <row r="9387" spans="1:4" x14ac:dyDescent="0.25">
      <c r="A9387" s="1" t="s">
        <v>9667</v>
      </c>
      <c r="B9387" s="1">
        <v>4309.8235134400011</v>
      </c>
      <c r="C9387" s="5">
        <f t="shared" si="146"/>
        <v>1954.9014671082768</v>
      </c>
      <c r="D9387" s="1" t="s">
        <v>9027</v>
      </c>
    </row>
    <row r="9388" spans="1:4" x14ac:dyDescent="0.25">
      <c r="A9388" s="1" t="s">
        <v>9668</v>
      </c>
      <c r="B9388" s="1">
        <v>1311.3003224999995</v>
      </c>
      <c r="C9388" s="5">
        <f t="shared" si="146"/>
        <v>594.79533588341974</v>
      </c>
      <c r="D9388" s="1" t="s">
        <v>9027</v>
      </c>
    </row>
    <row r="9389" spans="1:4" x14ac:dyDescent="0.25">
      <c r="A9389" s="1" t="s">
        <v>9669</v>
      </c>
      <c r="B9389" s="1">
        <v>2128.4807792499996</v>
      </c>
      <c r="C9389" s="5">
        <f t="shared" si="146"/>
        <v>965.46185362156587</v>
      </c>
      <c r="D9389" s="1" t="s">
        <v>9027</v>
      </c>
    </row>
    <row r="9390" spans="1:4" x14ac:dyDescent="0.25">
      <c r="A9390" s="1" t="s">
        <v>9670</v>
      </c>
      <c r="B9390" s="1">
        <v>1982.9913155000002</v>
      </c>
      <c r="C9390" s="5">
        <f t="shared" si="146"/>
        <v>899.46899678027603</v>
      </c>
      <c r="D9390" s="1" t="s">
        <v>9027</v>
      </c>
    </row>
    <row r="9391" spans="1:4" x14ac:dyDescent="0.25">
      <c r="A9391" s="1" t="s">
        <v>9671</v>
      </c>
      <c r="B9391" s="1">
        <v>1772.8318139400003</v>
      </c>
      <c r="C9391" s="5">
        <f t="shared" si="146"/>
        <v>804.14232814867262</v>
      </c>
      <c r="D9391" s="1" t="s">
        <v>9027</v>
      </c>
    </row>
    <row r="9392" spans="1:4" x14ac:dyDescent="0.25">
      <c r="A9392" s="1" t="s">
        <v>9672</v>
      </c>
      <c r="B9392" s="1">
        <v>1631.8518653400001</v>
      </c>
      <c r="C9392" s="5">
        <f t="shared" si="146"/>
        <v>740.19495130330131</v>
      </c>
      <c r="D9392" s="1" t="s">
        <v>9027</v>
      </c>
    </row>
    <row r="9393" spans="1:4" x14ac:dyDescent="0.25">
      <c r="A9393" s="1" t="s">
        <v>9673</v>
      </c>
      <c r="B9393" s="1">
        <v>4636.4080418199992</v>
      </c>
      <c r="C9393" s="5">
        <f t="shared" si="146"/>
        <v>2103.0375965052172</v>
      </c>
      <c r="D9393" s="1" t="s">
        <v>9027</v>
      </c>
    </row>
    <row r="9394" spans="1:4" x14ac:dyDescent="0.25">
      <c r="A9394" s="1" t="s">
        <v>9674</v>
      </c>
      <c r="B9394" s="1">
        <v>1138.1013117399998</v>
      </c>
      <c r="C9394" s="5">
        <f t="shared" si="146"/>
        <v>516.23365019477001</v>
      </c>
      <c r="D9394" s="1" t="s">
        <v>9027</v>
      </c>
    </row>
    <row r="9395" spans="1:4" x14ac:dyDescent="0.25">
      <c r="A9395" s="1" t="s">
        <v>9675</v>
      </c>
      <c r="B9395" s="1">
        <v>2600.2503121600002</v>
      </c>
      <c r="C9395" s="5">
        <f t="shared" si="146"/>
        <v>1179.4527395932789</v>
      </c>
      <c r="D9395" s="1" t="s">
        <v>9027</v>
      </c>
    </row>
    <row r="9396" spans="1:4" x14ac:dyDescent="0.25">
      <c r="A9396" s="1" t="s">
        <v>9676</v>
      </c>
      <c r="B9396" s="1">
        <v>1157.9538407100001</v>
      </c>
      <c r="C9396" s="5">
        <f t="shared" si="146"/>
        <v>525.23859851533041</v>
      </c>
      <c r="D9396" s="1" t="s">
        <v>9027</v>
      </c>
    </row>
    <row r="9397" spans="1:4" x14ac:dyDescent="0.25">
      <c r="A9397" s="1" t="s">
        <v>9677</v>
      </c>
      <c r="B9397" s="1">
        <v>1158.8538806199999</v>
      </c>
      <c r="C9397" s="5">
        <f t="shared" si="146"/>
        <v>525.646849418187</v>
      </c>
      <c r="D9397" s="1" t="s">
        <v>9027</v>
      </c>
    </row>
    <row r="9398" spans="1:4" x14ac:dyDescent="0.25">
      <c r="A9398" s="1" t="s">
        <v>9678</v>
      </c>
      <c r="B9398" s="1">
        <v>754.77422510999997</v>
      </c>
      <c r="C9398" s="5">
        <f t="shared" si="146"/>
        <v>342.35955031609512</v>
      </c>
      <c r="D9398" s="1" t="s">
        <v>9027</v>
      </c>
    </row>
    <row r="9399" spans="1:4" x14ac:dyDescent="0.25">
      <c r="A9399" s="1" t="s">
        <v>9679</v>
      </c>
      <c r="B9399" s="1">
        <v>1743.0666385399998</v>
      </c>
      <c r="C9399" s="5">
        <f t="shared" si="146"/>
        <v>790.64108270863551</v>
      </c>
      <c r="D9399" s="1" t="s">
        <v>9027</v>
      </c>
    </row>
    <row r="9400" spans="1:4" x14ac:dyDescent="0.25">
      <c r="A9400" s="1" t="s">
        <v>9680</v>
      </c>
      <c r="B9400" s="1">
        <v>1666.6722118599998</v>
      </c>
      <c r="C9400" s="5">
        <f t="shared" si="146"/>
        <v>755.98918192200108</v>
      </c>
      <c r="D9400" s="1" t="s">
        <v>9027</v>
      </c>
    </row>
    <row r="9401" spans="1:4" x14ac:dyDescent="0.25">
      <c r="A9401" s="1" t="s">
        <v>9681</v>
      </c>
      <c r="B9401" s="1">
        <v>6595.9378094799986</v>
      </c>
      <c r="C9401" s="5">
        <f t="shared" si="146"/>
        <v>2991.8646228776515</v>
      </c>
      <c r="D9401" s="1" t="s">
        <v>9027</v>
      </c>
    </row>
    <row r="9402" spans="1:4" x14ac:dyDescent="0.25">
      <c r="A9402" s="1" t="s">
        <v>9682</v>
      </c>
      <c r="B9402" s="1">
        <v>2739.1841077700001</v>
      </c>
      <c r="C9402" s="5">
        <f t="shared" si="146"/>
        <v>1242.4719978116098</v>
      </c>
      <c r="D9402" s="1" t="s">
        <v>9027</v>
      </c>
    </row>
    <row r="9403" spans="1:4" x14ac:dyDescent="0.25">
      <c r="A9403" s="1" t="s">
        <v>9683</v>
      </c>
      <c r="B9403" s="1">
        <v>2086.5294639000003</v>
      </c>
      <c r="C9403" s="5">
        <f t="shared" si="146"/>
        <v>946.43307258932896</v>
      </c>
      <c r="D9403" s="1" t="s">
        <v>9027</v>
      </c>
    </row>
    <row r="9404" spans="1:4" x14ac:dyDescent="0.25">
      <c r="A9404" s="1" t="s">
        <v>904</v>
      </c>
      <c r="B9404" s="1">
        <v>10846.160121039995</v>
      </c>
      <c r="C9404" s="5">
        <f t="shared" si="146"/>
        <v>4919.7314616227732</v>
      </c>
      <c r="D9404" s="1" t="s">
        <v>9027</v>
      </c>
    </row>
    <row r="9405" spans="1:4" x14ac:dyDescent="0.25">
      <c r="A9405" s="1" t="s">
        <v>9684</v>
      </c>
      <c r="B9405" s="1">
        <v>6855.2108462000015</v>
      </c>
      <c r="C9405" s="5">
        <f t="shared" si="146"/>
        <v>3109.4687981495508</v>
      </c>
      <c r="D9405" s="1" t="s">
        <v>9027</v>
      </c>
    </row>
    <row r="9406" spans="1:4" x14ac:dyDescent="0.25">
      <c r="A9406" s="1" t="s">
        <v>9685</v>
      </c>
      <c r="B9406" s="1">
        <v>1093.46703598</v>
      </c>
      <c r="C9406" s="5">
        <f t="shared" si="146"/>
        <v>495.98789978424014</v>
      </c>
      <c r="D9406" s="1" t="s">
        <v>9027</v>
      </c>
    </row>
    <row r="9407" spans="1:4" x14ac:dyDescent="0.25">
      <c r="A9407" s="1" t="s">
        <v>9686</v>
      </c>
      <c r="B9407" s="1">
        <v>524.62799103000009</v>
      </c>
      <c r="C9407" s="5">
        <f t="shared" si="146"/>
        <v>237.96705970727979</v>
      </c>
      <c r="D9407" s="1" t="s">
        <v>9027</v>
      </c>
    </row>
    <row r="9408" spans="1:4" x14ac:dyDescent="0.25">
      <c r="A9408" s="1" t="s">
        <v>9687</v>
      </c>
      <c r="B9408" s="1">
        <v>8701.2158644999981</v>
      </c>
      <c r="C9408" s="5">
        <f t="shared" si="146"/>
        <v>3946.8019064102832</v>
      </c>
      <c r="D9408" s="1" t="s">
        <v>9027</v>
      </c>
    </row>
    <row r="9409" spans="1:4" x14ac:dyDescent="0.25">
      <c r="A9409" s="1" t="s">
        <v>9688</v>
      </c>
      <c r="B9409" s="1">
        <v>4918.2414747800003</v>
      </c>
      <c r="C9409" s="5">
        <f t="shared" si="146"/>
        <v>2230.87498702841</v>
      </c>
      <c r="D9409" s="1" t="s">
        <v>9027</v>
      </c>
    </row>
    <row r="9410" spans="1:4" x14ac:dyDescent="0.25">
      <c r="A9410" s="1" t="s">
        <v>9689</v>
      </c>
      <c r="B9410" s="1">
        <v>671.47019286000011</v>
      </c>
      <c r="C9410" s="5">
        <f t="shared" si="146"/>
        <v>304.5735077197532</v>
      </c>
      <c r="D9410" s="1" t="s">
        <v>9027</v>
      </c>
    </row>
    <row r="9411" spans="1:4" x14ac:dyDescent="0.25">
      <c r="A9411" s="1" t="s">
        <v>9690</v>
      </c>
      <c r="B9411" s="1">
        <v>5401.3636594200007</v>
      </c>
      <c r="C9411" s="5">
        <f t="shared" ref="C9411:C9474" si="147">0.453592*B9411</f>
        <v>2450.0153450036369</v>
      </c>
      <c r="D9411" s="1" t="s">
        <v>9027</v>
      </c>
    </row>
    <row r="9412" spans="1:4" x14ac:dyDescent="0.25">
      <c r="A9412" s="1" t="s">
        <v>9691</v>
      </c>
      <c r="B9412" s="1">
        <v>1497.4371739199996</v>
      </c>
      <c r="C9412" s="5">
        <f t="shared" si="147"/>
        <v>679.22552259272049</v>
      </c>
      <c r="D9412" s="1" t="s">
        <v>9027</v>
      </c>
    </row>
    <row r="9413" spans="1:4" x14ac:dyDescent="0.25">
      <c r="A9413" s="1" t="s">
        <v>9692</v>
      </c>
      <c r="B9413" s="1">
        <v>392.83473802999987</v>
      </c>
      <c r="C9413" s="5">
        <f t="shared" si="147"/>
        <v>178.1866944925037</v>
      </c>
      <c r="D9413" s="1" t="s">
        <v>9027</v>
      </c>
    </row>
    <row r="9414" spans="1:4" x14ac:dyDescent="0.25">
      <c r="A9414" s="1" t="s">
        <v>9693</v>
      </c>
      <c r="B9414" s="1">
        <v>3549.5351911899984</v>
      </c>
      <c r="C9414" s="5">
        <f t="shared" si="147"/>
        <v>1610.0407664422537</v>
      </c>
      <c r="D9414" s="1" t="s">
        <v>9027</v>
      </c>
    </row>
    <row r="9415" spans="1:4" x14ac:dyDescent="0.25">
      <c r="A9415" s="1" t="s">
        <v>948</v>
      </c>
      <c r="B9415" s="1">
        <v>2406.8664297800001</v>
      </c>
      <c r="C9415" s="5">
        <f t="shared" si="147"/>
        <v>1091.7353576167698</v>
      </c>
      <c r="D9415" s="1" t="s">
        <v>9027</v>
      </c>
    </row>
    <row r="9416" spans="1:4" x14ac:dyDescent="0.25">
      <c r="A9416" s="1" t="s">
        <v>9694</v>
      </c>
      <c r="B9416" s="1">
        <v>1097.0038084599998</v>
      </c>
      <c r="C9416" s="5">
        <f t="shared" si="147"/>
        <v>497.59215148698826</v>
      </c>
      <c r="D9416" s="1" t="s">
        <v>9027</v>
      </c>
    </row>
    <row r="9417" spans="1:4" x14ac:dyDescent="0.25">
      <c r="A9417" s="1" t="s">
        <v>9695</v>
      </c>
      <c r="B9417" s="1">
        <v>1960.0221895800003</v>
      </c>
      <c r="C9417" s="5">
        <f t="shared" si="147"/>
        <v>889.05038501597141</v>
      </c>
      <c r="D9417" s="1" t="s">
        <v>9027</v>
      </c>
    </row>
    <row r="9418" spans="1:4" x14ac:dyDescent="0.25">
      <c r="A9418" s="1" t="s">
        <v>9696</v>
      </c>
      <c r="B9418" s="1">
        <v>996.75886378999962</v>
      </c>
      <c r="C9418" s="5">
        <f t="shared" si="147"/>
        <v>452.12184654423351</v>
      </c>
      <c r="D9418" s="1" t="s">
        <v>9027</v>
      </c>
    </row>
    <row r="9419" spans="1:4" x14ac:dyDescent="0.25">
      <c r="A9419" s="1" t="s">
        <v>9697</v>
      </c>
      <c r="B9419" s="1">
        <v>1269.4356135500002</v>
      </c>
      <c r="C9419" s="5">
        <f t="shared" si="147"/>
        <v>575.80583882137171</v>
      </c>
      <c r="D9419" s="1" t="s">
        <v>9027</v>
      </c>
    </row>
    <row r="9420" spans="1:4" x14ac:dyDescent="0.25">
      <c r="A9420" s="1" t="s">
        <v>9698</v>
      </c>
      <c r="B9420" s="1">
        <v>1587.6515814000004</v>
      </c>
      <c r="C9420" s="5">
        <f t="shared" si="147"/>
        <v>720.14605611038894</v>
      </c>
      <c r="D9420" s="1" t="s">
        <v>9027</v>
      </c>
    </row>
    <row r="9421" spans="1:4" x14ac:dyDescent="0.25">
      <c r="A9421" s="1" t="s">
        <v>9699</v>
      </c>
      <c r="B9421" s="1">
        <v>668.36773399000015</v>
      </c>
      <c r="C9421" s="5">
        <f t="shared" si="147"/>
        <v>303.16625719599216</v>
      </c>
      <c r="D9421" s="1" t="s">
        <v>9027</v>
      </c>
    </row>
    <row r="9422" spans="1:4" x14ac:dyDescent="0.25">
      <c r="A9422" s="1" t="s">
        <v>9700</v>
      </c>
      <c r="B9422" s="1">
        <v>1660.7045155000003</v>
      </c>
      <c r="C9422" s="5">
        <f t="shared" si="147"/>
        <v>753.28228259467608</v>
      </c>
      <c r="D9422" s="1" t="s">
        <v>9027</v>
      </c>
    </row>
    <row r="9423" spans="1:4" x14ac:dyDescent="0.25">
      <c r="A9423" s="1" t="s">
        <v>9701</v>
      </c>
      <c r="B9423" s="1">
        <v>973.97873348000019</v>
      </c>
      <c r="C9423" s="5">
        <f t="shared" si="147"/>
        <v>441.78896167666022</v>
      </c>
      <c r="D9423" s="1" t="s">
        <v>9027</v>
      </c>
    </row>
    <row r="9424" spans="1:4" x14ac:dyDescent="0.25">
      <c r="A9424" s="1" t="s">
        <v>9702</v>
      </c>
      <c r="B9424" s="1">
        <v>735.22626617000014</v>
      </c>
      <c r="C9424" s="5">
        <f t="shared" si="147"/>
        <v>333.49275252458273</v>
      </c>
      <c r="D9424" s="1" t="s">
        <v>9027</v>
      </c>
    </row>
    <row r="9425" spans="1:4" x14ac:dyDescent="0.25">
      <c r="A9425" s="1" t="s">
        <v>9703</v>
      </c>
      <c r="B9425" s="1">
        <v>6792.3653185400017</v>
      </c>
      <c r="C9425" s="5">
        <f t="shared" si="147"/>
        <v>3080.9625695671966</v>
      </c>
      <c r="D9425" s="1" t="s">
        <v>9027</v>
      </c>
    </row>
    <row r="9426" spans="1:4" x14ac:dyDescent="0.25">
      <c r="A9426" s="1" t="s">
        <v>9704</v>
      </c>
      <c r="B9426" s="1">
        <v>7582.5258668899996</v>
      </c>
      <c r="C9426" s="5">
        <f t="shared" si="147"/>
        <v>3439.3730730143689</v>
      </c>
      <c r="D9426" s="1" t="s">
        <v>9027</v>
      </c>
    </row>
    <row r="9427" spans="1:4" x14ac:dyDescent="0.25">
      <c r="A9427" s="1" t="s">
        <v>9705</v>
      </c>
      <c r="B9427" s="1">
        <v>1644.3857154</v>
      </c>
      <c r="C9427" s="5">
        <f t="shared" si="147"/>
        <v>745.88020541971673</v>
      </c>
      <c r="D9427" s="1" t="s">
        <v>9027</v>
      </c>
    </row>
    <row r="9428" spans="1:4" x14ac:dyDescent="0.25">
      <c r="A9428" s="1" t="s">
        <v>874</v>
      </c>
      <c r="B9428" s="1">
        <v>4362.5442764999998</v>
      </c>
      <c r="C9428" s="5">
        <f t="shared" si="147"/>
        <v>1978.8151834661878</v>
      </c>
      <c r="D9428" s="1" t="s">
        <v>9027</v>
      </c>
    </row>
    <row r="9429" spans="1:4" x14ac:dyDescent="0.25">
      <c r="A9429" s="1" t="s">
        <v>927</v>
      </c>
      <c r="B9429" s="1">
        <v>7177.4480283000012</v>
      </c>
      <c r="C9429" s="5">
        <f t="shared" si="147"/>
        <v>3255.6330060526543</v>
      </c>
      <c r="D9429" s="1" t="s">
        <v>9027</v>
      </c>
    </row>
    <row r="9430" spans="1:4" x14ac:dyDescent="0.25">
      <c r="A9430" s="1" t="s">
        <v>9706</v>
      </c>
      <c r="B9430" s="1">
        <v>1501.0987967899996</v>
      </c>
      <c r="C9430" s="5">
        <f t="shared" si="147"/>
        <v>680.88640543356951</v>
      </c>
      <c r="D9430" s="1" t="s">
        <v>9027</v>
      </c>
    </row>
    <row r="9431" spans="1:4" x14ac:dyDescent="0.25">
      <c r="A9431" s="1" t="s">
        <v>9707</v>
      </c>
      <c r="B9431" s="1">
        <v>428.01162109999996</v>
      </c>
      <c r="C9431" s="5">
        <f t="shared" si="147"/>
        <v>194.14264723799118</v>
      </c>
      <c r="D9431" s="1" t="s">
        <v>9027</v>
      </c>
    </row>
    <row r="9432" spans="1:4" x14ac:dyDescent="0.25">
      <c r="A9432" s="1" t="s">
        <v>9708</v>
      </c>
      <c r="B9432" s="1">
        <v>512.62592051000001</v>
      </c>
      <c r="C9432" s="5">
        <f t="shared" si="147"/>
        <v>232.52301653597192</v>
      </c>
      <c r="D9432" s="1" t="s">
        <v>9027</v>
      </c>
    </row>
    <row r="9433" spans="1:4" x14ac:dyDescent="0.25">
      <c r="A9433" s="1" t="s">
        <v>9709</v>
      </c>
      <c r="B9433" s="1">
        <v>1413.5627433600002</v>
      </c>
      <c r="C9433" s="5">
        <f t="shared" si="147"/>
        <v>641.18075188614921</v>
      </c>
      <c r="D9433" s="1" t="s">
        <v>9027</v>
      </c>
    </row>
    <row r="9434" spans="1:4" x14ac:dyDescent="0.25">
      <c r="A9434" s="1" t="s">
        <v>9710</v>
      </c>
      <c r="B9434" s="1">
        <v>841.52932164000026</v>
      </c>
      <c r="C9434" s="5">
        <f t="shared" si="147"/>
        <v>381.71096806133102</v>
      </c>
      <c r="D9434" s="1" t="s">
        <v>9027</v>
      </c>
    </row>
    <row r="9435" spans="1:4" x14ac:dyDescent="0.25">
      <c r="A9435" s="1" t="s">
        <v>9711</v>
      </c>
      <c r="B9435" s="1">
        <v>1160.12953483</v>
      </c>
      <c r="C9435" s="5">
        <f t="shared" si="147"/>
        <v>526.22547596260938</v>
      </c>
      <c r="D9435" s="1" t="s">
        <v>9027</v>
      </c>
    </row>
    <row r="9436" spans="1:4" x14ac:dyDescent="0.25">
      <c r="A9436" s="1" t="s">
        <v>9712</v>
      </c>
      <c r="B9436" s="1">
        <v>587.47699146999992</v>
      </c>
      <c r="C9436" s="5">
        <f t="shared" si="147"/>
        <v>266.4748635148602</v>
      </c>
      <c r="D9436" s="1" t="s">
        <v>9027</v>
      </c>
    </row>
    <row r="9437" spans="1:4" x14ac:dyDescent="0.25">
      <c r="A9437" s="1" t="s">
        <v>9713</v>
      </c>
      <c r="B9437" s="1">
        <v>12336.180932559997</v>
      </c>
      <c r="C9437" s="5">
        <f t="shared" si="147"/>
        <v>5595.5929815617537</v>
      </c>
      <c r="D9437" s="1" t="s">
        <v>9027</v>
      </c>
    </row>
    <row r="9438" spans="1:4" x14ac:dyDescent="0.25">
      <c r="A9438" s="1" t="s">
        <v>975</v>
      </c>
      <c r="B9438" s="1">
        <v>1147.0031660799998</v>
      </c>
      <c r="C9438" s="5">
        <f t="shared" si="147"/>
        <v>520.27146010855927</v>
      </c>
      <c r="D9438" s="1" t="s">
        <v>9027</v>
      </c>
    </row>
    <row r="9439" spans="1:4" x14ac:dyDescent="0.25">
      <c r="A9439" s="1" t="s">
        <v>791</v>
      </c>
      <c r="B9439" s="1">
        <v>5214.099008459998</v>
      </c>
      <c r="C9439" s="5">
        <f t="shared" si="147"/>
        <v>2365.0735974453873</v>
      </c>
      <c r="D9439" s="1" t="s">
        <v>9027</v>
      </c>
    </row>
    <row r="9440" spans="1:4" x14ac:dyDescent="0.25">
      <c r="A9440" s="1" t="s">
        <v>1023</v>
      </c>
      <c r="B9440" s="1">
        <v>2136.4931280599999</v>
      </c>
      <c r="C9440" s="5">
        <f t="shared" si="147"/>
        <v>969.09619094299148</v>
      </c>
      <c r="D9440" s="1" t="s">
        <v>9027</v>
      </c>
    </row>
    <row r="9441" spans="1:4" x14ac:dyDescent="0.25">
      <c r="A9441" s="1" t="s">
        <v>852</v>
      </c>
      <c r="B9441" s="1">
        <v>810.59056902999998</v>
      </c>
      <c r="C9441" s="5">
        <f t="shared" si="147"/>
        <v>367.67739738745576</v>
      </c>
      <c r="D9441" s="1" t="s">
        <v>9027</v>
      </c>
    </row>
    <row r="9442" spans="1:4" x14ac:dyDescent="0.25">
      <c r="A9442" s="1" t="s">
        <v>9714</v>
      </c>
      <c r="B9442" s="1">
        <v>356.31732731</v>
      </c>
      <c r="C9442" s="5">
        <f t="shared" si="147"/>
        <v>161.62268912919751</v>
      </c>
      <c r="D9442" s="1" t="s">
        <v>9027</v>
      </c>
    </row>
    <row r="9443" spans="1:4" x14ac:dyDescent="0.25">
      <c r="A9443" s="1" t="s">
        <v>9715</v>
      </c>
      <c r="B9443" s="1">
        <v>1601.5009488000003</v>
      </c>
      <c r="C9443" s="5">
        <f t="shared" si="147"/>
        <v>726.42801836808974</v>
      </c>
      <c r="D9443" s="1" t="s">
        <v>9027</v>
      </c>
    </row>
    <row r="9444" spans="1:4" x14ac:dyDescent="0.25">
      <c r="A9444" s="1" t="s">
        <v>886</v>
      </c>
      <c r="B9444" s="1">
        <v>1705.5165863899997</v>
      </c>
      <c r="C9444" s="5">
        <f t="shared" si="147"/>
        <v>773.60867945381278</v>
      </c>
      <c r="D9444" s="1" t="s">
        <v>9027</v>
      </c>
    </row>
    <row r="9445" spans="1:4" x14ac:dyDescent="0.25">
      <c r="A9445" s="1" t="s">
        <v>1030</v>
      </c>
      <c r="B9445" s="1">
        <v>2201.1423726899998</v>
      </c>
      <c r="C9445" s="5">
        <f t="shared" si="147"/>
        <v>998.42057111320241</v>
      </c>
      <c r="D9445" s="1" t="s">
        <v>9027</v>
      </c>
    </row>
    <row r="9446" spans="1:4" x14ac:dyDescent="0.25">
      <c r="A9446" s="1" t="s">
        <v>809</v>
      </c>
      <c r="B9446" s="1">
        <v>2073.56531064</v>
      </c>
      <c r="C9446" s="5">
        <f t="shared" si="147"/>
        <v>940.55263638381882</v>
      </c>
      <c r="D9446" s="1" t="s">
        <v>9027</v>
      </c>
    </row>
    <row r="9447" spans="1:4" x14ac:dyDescent="0.25">
      <c r="A9447" s="1" t="s">
        <v>765</v>
      </c>
      <c r="B9447" s="1">
        <v>968.71944765000001</v>
      </c>
      <c r="C9447" s="5">
        <f t="shared" si="147"/>
        <v>439.40339169845879</v>
      </c>
      <c r="D9447" s="1" t="s">
        <v>9027</v>
      </c>
    </row>
    <row r="9448" spans="1:4" x14ac:dyDescent="0.25">
      <c r="A9448" s="1" t="s">
        <v>9716</v>
      </c>
      <c r="B9448" s="1">
        <v>847.09958885999993</v>
      </c>
      <c r="C9448" s="5">
        <f t="shared" si="147"/>
        <v>384.23759671018507</v>
      </c>
      <c r="D9448" s="1" t="s">
        <v>9027</v>
      </c>
    </row>
    <row r="9449" spans="1:4" x14ac:dyDescent="0.25">
      <c r="A9449" s="1" t="s">
        <v>9717</v>
      </c>
      <c r="B9449" s="1">
        <v>4573.8554569700009</v>
      </c>
      <c r="C9449" s="5">
        <f t="shared" si="147"/>
        <v>2074.6642444379368</v>
      </c>
      <c r="D9449" s="1" t="s">
        <v>9027</v>
      </c>
    </row>
    <row r="9450" spans="1:4" x14ac:dyDescent="0.25">
      <c r="A9450" s="1" t="s">
        <v>9718</v>
      </c>
      <c r="B9450" s="1">
        <v>1340.48906994</v>
      </c>
      <c r="C9450" s="5">
        <f t="shared" si="147"/>
        <v>608.03511821222446</v>
      </c>
      <c r="D9450" s="1" t="s">
        <v>9027</v>
      </c>
    </row>
    <row r="9451" spans="1:4" x14ac:dyDescent="0.25">
      <c r="A9451" s="1" t="s">
        <v>9719</v>
      </c>
      <c r="B9451" s="1">
        <v>1500.1328662199999</v>
      </c>
      <c r="C9451" s="5">
        <f t="shared" si="147"/>
        <v>680.44826705446212</v>
      </c>
      <c r="D9451" s="1" t="s">
        <v>9027</v>
      </c>
    </row>
    <row r="9452" spans="1:4" x14ac:dyDescent="0.25">
      <c r="A9452" s="1" t="s">
        <v>9720</v>
      </c>
      <c r="B9452" s="1">
        <v>4361.6609639200005</v>
      </c>
      <c r="C9452" s="5">
        <f t="shared" si="147"/>
        <v>1978.4145199464008</v>
      </c>
      <c r="D9452" s="1" t="s">
        <v>9027</v>
      </c>
    </row>
    <row r="9453" spans="1:4" x14ac:dyDescent="0.25">
      <c r="A9453" s="1" t="s">
        <v>1044</v>
      </c>
      <c r="B9453" s="1">
        <v>10456.103732510002</v>
      </c>
      <c r="C9453" s="5">
        <f t="shared" si="147"/>
        <v>4742.8050042366767</v>
      </c>
      <c r="D9453" s="1" t="s">
        <v>9027</v>
      </c>
    </row>
    <row r="9454" spans="1:4" x14ac:dyDescent="0.25">
      <c r="A9454" s="1" t="s">
        <v>841</v>
      </c>
      <c r="B9454" s="1">
        <v>1622.7344678999998</v>
      </c>
      <c r="C9454" s="5">
        <f t="shared" si="147"/>
        <v>736.05937276369673</v>
      </c>
      <c r="D9454" s="1" t="s">
        <v>9027</v>
      </c>
    </row>
    <row r="9455" spans="1:4" x14ac:dyDescent="0.25">
      <c r="A9455" s="1" t="s">
        <v>9721</v>
      </c>
      <c r="B9455" s="1">
        <v>4223.342937110001</v>
      </c>
      <c r="C9455" s="5">
        <f t="shared" si="147"/>
        <v>1915.6745695295995</v>
      </c>
      <c r="D9455" s="1" t="s">
        <v>9027</v>
      </c>
    </row>
    <row r="9456" spans="1:4" x14ac:dyDescent="0.25">
      <c r="A9456" s="1" t="s">
        <v>9722</v>
      </c>
      <c r="B9456" s="1">
        <v>11192.061795600001</v>
      </c>
      <c r="C9456" s="5">
        <f t="shared" si="147"/>
        <v>5076.6296939897957</v>
      </c>
      <c r="D9456" s="1" t="s">
        <v>9027</v>
      </c>
    </row>
    <row r="9457" spans="1:4" x14ac:dyDescent="0.25">
      <c r="A9457" s="1" t="s">
        <v>9723</v>
      </c>
      <c r="B9457" s="1">
        <v>3195.2908857299999</v>
      </c>
      <c r="C9457" s="5">
        <f t="shared" si="147"/>
        <v>1449.3583834400422</v>
      </c>
      <c r="D9457" s="1" t="s">
        <v>9027</v>
      </c>
    </row>
    <row r="9458" spans="1:4" x14ac:dyDescent="0.25">
      <c r="A9458" s="1" t="s">
        <v>9724</v>
      </c>
      <c r="B9458" s="1">
        <v>14910.520772779999</v>
      </c>
      <c r="C9458" s="5">
        <f t="shared" si="147"/>
        <v>6763.2929383668252</v>
      </c>
      <c r="D9458" s="1" t="s">
        <v>9027</v>
      </c>
    </row>
    <row r="9459" spans="1:4" x14ac:dyDescent="0.25">
      <c r="A9459" s="1" t="s">
        <v>9725</v>
      </c>
      <c r="B9459" s="1">
        <v>20198.481608880003</v>
      </c>
      <c r="C9459" s="5">
        <f t="shared" si="147"/>
        <v>9161.8696699350985</v>
      </c>
      <c r="D9459" s="1" t="s">
        <v>9027</v>
      </c>
    </row>
    <row r="9460" spans="1:4" x14ac:dyDescent="0.25">
      <c r="A9460" s="1" t="s">
        <v>9726</v>
      </c>
      <c r="B9460" s="1">
        <v>7754.4704598769995</v>
      </c>
      <c r="C9460" s="5">
        <f t="shared" si="147"/>
        <v>3517.3657648365279</v>
      </c>
      <c r="D9460" s="1" t="s">
        <v>9027</v>
      </c>
    </row>
    <row r="9461" spans="1:4" x14ac:dyDescent="0.25">
      <c r="A9461" s="1" t="s">
        <v>9727</v>
      </c>
      <c r="B9461" s="1">
        <v>7439.1017298200004</v>
      </c>
      <c r="C9461" s="5">
        <f t="shared" si="147"/>
        <v>3374.3170318325137</v>
      </c>
      <c r="D9461" s="1" t="s">
        <v>9027</v>
      </c>
    </row>
    <row r="9462" spans="1:4" x14ac:dyDescent="0.25">
      <c r="A9462" s="1" t="s">
        <v>9728</v>
      </c>
      <c r="B9462" s="1">
        <v>16595.554619920003</v>
      </c>
      <c r="C9462" s="5">
        <f t="shared" si="147"/>
        <v>7527.6108111587537</v>
      </c>
      <c r="D9462" s="1" t="s">
        <v>9027</v>
      </c>
    </row>
    <row r="9463" spans="1:4" x14ac:dyDescent="0.25">
      <c r="A9463" s="1" t="s">
        <v>9729</v>
      </c>
      <c r="B9463" s="1">
        <v>4710.790231060002</v>
      </c>
      <c r="C9463" s="5">
        <f t="shared" si="147"/>
        <v>2136.7767624869684</v>
      </c>
      <c r="D9463" s="1" t="s">
        <v>9027</v>
      </c>
    </row>
    <row r="9464" spans="1:4" x14ac:dyDescent="0.25">
      <c r="A9464" s="1" t="s">
        <v>9730</v>
      </c>
      <c r="B9464" s="1">
        <v>16093.062580319998</v>
      </c>
      <c r="C9464" s="5">
        <f t="shared" si="147"/>
        <v>7299.6844419325089</v>
      </c>
      <c r="D9464" s="1" t="s">
        <v>9027</v>
      </c>
    </row>
    <row r="9465" spans="1:4" x14ac:dyDescent="0.25">
      <c r="A9465" s="1" t="s">
        <v>9731</v>
      </c>
      <c r="B9465" s="1">
        <v>3339.2268074399994</v>
      </c>
      <c r="C9465" s="5">
        <f t="shared" si="147"/>
        <v>1514.6465660403242</v>
      </c>
      <c r="D9465" s="1" t="s">
        <v>9027</v>
      </c>
    </row>
    <row r="9466" spans="1:4" x14ac:dyDescent="0.25">
      <c r="A9466" s="1" t="s">
        <v>9732</v>
      </c>
      <c r="B9466" s="1">
        <v>4391.4192202400009</v>
      </c>
      <c r="C9466" s="5">
        <f t="shared" si="147"/>
        <v>1991.9126269471024</v>
      </c>
      <c r="D9466" s="1" t="s">
        <v>9027</v>
      </c>
    </row>
    <row r="9467" spans="1:4" x14ac:dyDescent="0.25">
      <c r="A9467" s="1" t="s">
        <v>799</v>
      </c>
      <c r="B9467" s="1">
        <v>3064.8323188999998</v>
      </c>
      <c r="C9467" s="5">
        <f t="shared" si="147"/>
        <v>1390.1834211944888</v>
      </c>
      <c r="D9467" s="1" t="s">
        <v>9027</v>
      </c>
    </row>
    <row r="9468" spans="1:4" x14ac:dyDescent="0.25">
      <c r="A9468" s="1" t="s">
        <v>827</v>
      </c>
      <c r="B9468" s="1">
        <v>437.07254146000002</v>
      </c>
      <c r="C9468" s="5">
        <f t="shared" si="147"/>
        <v>198.25260822592432</v>
      </c>
      <c r="D9468" s="1" t="s">
        <v>9027</v>
      </c>
    </row>
    <row r="9469" spans="1:4" x14ac:dyDescent="0.25">
      <c r="A9469" s="1" t="s">
        <v>946</v>
      </c>
      <c r="B9469" s="1">
        <v>607.80490815999997</v>
      </c>
      <c r="C9469" s="5">
        <f t="shared" si="147"/>
        <v>275.6954439021107</v>
      </c>
      <c r="D9469" s="1" t="s">
        <v>9027</v>
      </c>
    </row>
    <row r="9470" spans="1:4" x14ac:dyDescent="0.25">
      <c r="A9470" s="1" t="s">
        <v>1000</v>
      </c>
      <c r="B9470" s="1">
        <v>1801.9943996500001</v>
      </c>
      <c r="C9470" s="5">
        <f t="shared" si="147"/>
        <v>817.37024372604287</v>
      </c>
      <c r="D9470" s="1" t="s">
        <v>9027</v>
      </c>
    </row>
    <row r="9471" spans="1:4" x14ac:dyDescent="0.25">
      <c r="A9471" s="1" t="s">
        <v>937</v>
      </c>
      <c r="B9471" s="1">
        <v>4145.0946075799993</v>
      </c>
      <c r="C9471" s="5">
        <f t="shared" si="147"/>
        <v>1880.181753241427</v>
      </c>
      <c r="D9471" s="1" t="s">
        <v>9027</v>
      </c>
    </row>
    <row r="9472" spans="1:4" x14ac:dyDescent="0.25">
      <c r="A9472" s="1" t="s">
        <v>974</v>
      </c>
      <c r="B9472" s="1">
        <v>7583.2198791600013</v>
      </c>
      <c r="C9472" s="5">
        <f t="shared" si="147"/>
        <v>3439.6878714279433</v>
      </c>
      <c r="D9472" s="1" t="s">
        <v>9027</v>
      </c>
    </row>
    <row r="9473" spans="1:4" x14ac:dyDescent="0.25">
      <c r="A9473" s="1" t="s">
        <v>9733</v>
      </c>
      <c r="B9473" s="1">
        <v>4957.0812215199985</v>
      </c>
      <c r="C9473" s="5">
        <f t="shared" si="147"/>
        <v>2248.4923854316989</v>
      </c>
      <c r="D9473" s="1" t="s">
        <v>9027</v>
      </c>
    </row>
    <row r="9474" spans="1:4" x14ac:dyDescent="0.25">
      <c r="A9474" s="1" t="s">
        <v>9734</v>
      </c>
      <c r="B9474" s="1">
        <v>7335.7597423200023</v>
      </c>
      <c r="C9474" s="5">
        <f t="shared" si="147"/>
        <v>3327.4419330384144</v>
      </c>
      <c r="D9474" s="1" t="s">
        <v>9027</v>
      </c>
    </row>
    <row r="9475" spans="1:4" x14ac:dyDescent="0.25">
      <c r="A9475" s="1" t="s">
        <v>9735</v>
      </c>
      <c r="B9475" s="1">
        <v>2262.3277018999997</v>
      </c>
      <c r="C9475" s="5">
        <f t="shared" ref="C9475:C9538" si="148">0.453592*B9475</f>
        <v>1026.1737469602247</v>
      </c>
      <c r="D9475" s="1" t="s">
        <v>9027</v>
      </c>
    </row>
    <row r="9476" spans="1:4" x14ac:dyDescent="0.25">
      <c r="A9476" s="1" t="s">
        <v>9736</v>
      </c>
      <c r="B9476" s="1">
        <v>6194.3054580000016</v>
      </c>
      <c r="C9476" s="5">
        <f t="shared" si="148"/>
        <v>2809.6874013051365</v>
      </c>
      <c r="D9476" s="1" t="s">
        <v>9027</v>
      </c>
    </row>
    <row r="9477" spans="1:4" x14ac:dyDescent="0.25">
      <c r="A9477" s="1" t="s">
        <v>774</v>
      </c>
      <c r="B9477" s="1">
        <v>28059.012994269997</v>
      </c>
      <c r="C9477" s="5">
        <f t="shared" si="148"/>
        <v>12727.343822096916</v>
      </c>
      <c r="D9477" s="1" t="s">
        <v>9027</v>
      </c>
    </row>
    <row r="9478" spans="1:4" x14ac:dyDescent="0.25">
      <c r="A9478" s="1" t="s">
        <v>962</v>
      </c>
      <c r="B9478" s="1">
        <v>14544.4583435</v>
      </c>
      <c r="C9478" s="5">
        <f t="shared" si="148"/>
        <v>6597.2499489448519</v>
      </c>
      <c r="D9478" s="1" t="s">
        <v>9027</v>
      </c>
    </row>
    <row r="9479" spans="1:4" x14ac:dyDescent="0.25">
      <c r="A9479" s="1" t="s">
        <v>918</v>
      </c>
      <c r="B9479" s="1">
        <v>1876.6060421699997</v>
      </c>
      <c r="C9479" s="5">
        <f t="shared" si="148"/>
        <v>851.21348787997454</v>
      </c>
      <c r="D9479" s="1" t="s">
        <v>9027</v>
      </c>
    </row>
    <row r="9480" spans="1:4" x14ac:dyDescent="0.25">
      <c r="A9480" s="1" t="s">
        <v>1010</v>
      </c>
      <c r="B9480" s="1">
        <v>959.92542490000028</v>
      </c>
      <c r="C9480" s="5">
        <f t="shared" si="148"/>
        <v>435.41449333124092</v>
      </c>
      <c r="D9480" s="1" t="s">
        <v>9027</v>
      </c>
    </row>
    <row r="9481" spans="1:4" x14ac:dyDescent="0.25">
      <c r="A9481" s="1" t="s">
        <v>978</v>
      </c>
      <c r="B9481" s="1">
        <v>7223.1203844300007</v>
      </c>
      <c r="C9481" s="5">
        <f t="shared" si="148"/>
        <v>3276.3496214143729</v>
      </c>
      <c r="D9481" s="1" t="s">
        <v>9027</v>
      </c>
    </row>
    <row r="9482" spans="1:4" x14ac:dyDescent="0.25">
      <c r="A9482" s="1" t="s">
        <v>9737</v>
      </c>
      <c r="B9482" s="1">
        <v>946.35328936000064</v>
      </c>
      <c r="C9482" s="5">
        <f t="shared" si="148"/>
        <v>429.25828122738142</v>
      </c>
      <c r="D9482" s="1" t="s">
        <v>9027</v>
      </c>
    </row>
    <row r="9483" spans="1:4" x14ac:dyDescent="0.25">
      <c r="A9483" s="1" t="s">
        <v>9738</v>
      </c>
      <c r="B9483" s="1">
        <v>3302.8589311700002</v>
      </c>
      <c r="C9483" s="5">
        <f t="shared" si="148"/>
        <v>1498.1503883072628</v>
      </c>
      <c r="D9483" s="1" t="s">
        <v>9027</v>
      </c>
    </row>
    <row r="9484" spans="1:4" x14ac:dyDescent="0.25">
      <c r="A9484" s="1" t="s">
        <v>1009</v>
      </c>
      <c r="B9484" s="1">
        <v>2195.8766057199996</v>
      </c>
      <c r="C9484" s="5">
        <f t="shared" si="148"/>
        <v>996.03206134174604</v>
      </c>
      <c r="D9484" s="1" t="s">
        <v>9027</v>
      </c>
    </row>
    <row r="9485" spans="1:4" x14ac:dyDescent="0.25">
      <c r="A9485" s="1" t="s">
        <v>819</v>
      </c>
      <c r="B9485" s="1">
        <v>8310.823376190001</v>
      </c>
      <c r="C9485" s="5">
        <f t="shared" si="148"/>
        <v>3769.7229968527749</v>
      </c>
      <c r="D9485" s="1" t="s">
        <v>9027</v>
      </c>
    </row>
    <row r="9486" spans="1:4" x14ac:dyDescent="0.25">
      <c r="A9486" s="1" t="s">
        <v>794</v>
      </c>
      <c r="B9486" s="1">
        <v>3773.4181309199985</v>
      </c>
      <c r="C9486" s="5">
        <f t="shared" si="148"/>
        <v>1711.5922768402638</v>
      </c>
      <c r="D9486" s="1" t="s">
        <v>9027</v>
      </c>
    </row>
    <row r="9487" spans="1:4" x14ac:dyDescent="0.25">
      <c r="A9487" s="1" t="s">
        <v>9739</v>
      </c>
      <c r="B9487" s="1">
        <v>2352.4383367599985</v>
      </c>
      <c r="C9487" s="5">
        <f t="shared" si="148"/>
        <v>1067.0472100476413</v>
      </c>
      <c r="D9487" s="1" t="s">
        <v>9027</v>
      </c>
    </row>
    <row r="9488" spans="1:4" x14ac:dyDescent="0.25">
      <c r="A9488" s="1" t="s">
        <v>9740</v>
      </c>
      <c r="B9488" s="1">
        <v>62806.333981349977</v>
      </c>
      <c r="C9488" s="5">
        <f t="shared" si="148"/>
        <v>28488.450643268498</v>
      </c>
      <c r="D9488" s="1" t="s">
        <v>9027</v>
      </c>
    </row>
    <row r="9489" spans="1:4" x14ac:dyDescent="0.25">
      <c r="A9489" s="1" t="s">
        <v>9741</v>
      </c>
      <c r="B9489" s="1">
        <v>8383.7208409800023</v>
      </c>
      <c r="C9489" s="5">
        <f t="shared" si="148"/>
        <v>3802.7887037018013</v>
      </c>
      <c r="D9489" s="1" t="s">
        <v>9027</v>
      </c>
    </row>
    <row r="9490" spans="1:4" x14ac:dyDescent="0.25">
      <c r="A9490" s="1" t="s">
        <v>983</v>
      </c>
      <c r="B9490" s="1">
        <v>4343.7478970899983</v>
      </c>
      <c r="C9490" s="5">
        <f t="shared" si="148"/>
        <v>1970.2892961368466</v>
      </c>
      <c r="D9490" s="1" t="s">
        <v>9027</v>
      </c>
    </row>
    <row r="9491" spans="1:4" x14ac:dyDescent="0.25">
      <c r="A9491" s="1" t="s">
        <v>1022</v>
      </c>
      <c r="B9491" s="1">
        <v>5178.4502265000056</v>
      </c>
      <c r="C9491" s="5">
        <f t="shared" si="148"/>
        <v>2348.9035951385904</v>
      </c>
      <c r="D9491" s="1" t="s">
        <v>9027</v>
      </c>
    </row>
    <row r="9492" spans="1:4" x14ac:dyDescent="0.25">
      <c r="A9492" s="1" t="s">
        <v>862</v>
      </c>
      <c r="B9492" s="1">
        <v>14882.023960879997</v>
      </c>
      <c r="C9492" s="5">
        <f t="shared" si="148"/>
        <v>6750.3670124634791</v>
      </c>
      <c r="D9492" s="1" t="s">
        <v>9027</v>
      </c>
    </row>
    <row r="9493" spans="1:4" x14ac:dyDescent="0.25">
      <c r="A9493" s="1" t="s">
        <v>9742</v>
      </c>
      <c r="B9493" s="1">
        <v>38637.47244415</v>
      </c>
      <c r="C9493" s="5">
        <f t="shared" si="148"/>
        <v>17525.648400886887</v>
      </c>
      <c r="D9493" s="1" t="s">
        <v>9027</v>
      </c>
    </row>
    <row r="9494" spans="1:4" x14ac:dyDescent="0.25">
      <c r="A9494" s="1" t="s">
        <v>9743</v>
      </c>
      <c r="B9494" s="1">
        <v>33024.558012749992</v>
      </c>
      <c r="C9494" s="5">
        <f t="shared" si="148"/>
        <v>14979.675318119294</v>
      </c>
      <c r="D9494" s="1" t="s">
        <v>9027</v>
      </c>
    </row>
    <row r="9495" spans="1:4" x14ac:dyDescent="0.25">
      <c r="A9495" s="1" t="s">
        <v>9744</v>
      </c>
      <c r="B9495" s="1">
        <v>6550.2871641999991</v>
      </c>
      <c r="C9495" s="5">
        <f t="shared" si="148"/>
        <v>2971.1578553838058</v>
      </c>
      <c r="D9495" s="1" t="s">
        <v>9027</v>
      </c>
    </row>
    <row r="9496" spans="1:4" x14ac:dyDescent="0.25">
      <c r="A9496" s="1" t="s">
        <v>9745</v>
      </c>
      <c r="B9496" s="1">
        <v>176.70059919999994</v>
      </c>
      <c r="C9496" s="5">
        <f t="shared" si="148"/>
        <v>80.149978192326373</v>
      </c>
      <c r="D9496" s="1" t="s">
        <v>9027</v>
      </c>
    </row>
    <row r="9497" spans="1:4" x14ac:dyDescent="0.25">
      <c r="A9497" s="1" t="s">
        <v>9746</v>
      </c>
      <c r="B9497" s="1">
        <v>1400.0829027699995</v>
      </c>
      <c r="C9497" s="5">
        <f t="shared" si="148"/>
        <v>635.06640403324957</v>
      </c>
      <c r="D9497" s="1" t="s">
        <v>9027</v>
      </c>
    </row>
    <row r="9498" spans="1:4" x14ac:dyDescent="0.25">
      <c r="A9498" s="1" t="s">
        <v>9747</v>
      </c>
      <c r="B9498" s="1">
        <v>4046.9740187999987</v>
      </c>
      <c r="C9498" s="5">
        <f t="shared" si="148"/>
        <v>1835.675039135529</v>
      </c>
      <c r="D9498" s="1" t="s">
        <v>9027</v>
      </c>
    </row>
    <row r="9499" spans="1:4" x14ac:dyDescent="0.25">
      <c r="A9499" s="1" t="s">
        <v>9748</v>
      </c>
      <c r="B9499" s="1">
        <v>2719.4413541500003</v>
      </c>
      <c r="C9499" s="5">
        <f t="shared" si="148"/>
        <v>1233.5168427116068</v>
      </c>
      <c r="D9499" s="1" t="s">
        <v>9027</v>
      </c>
    </row>
    <row r="9500" spans="1:4" x14ac:dyDescent="0.25">
      <c r="A9500" s="1" t="s">
        <v>9749</v>
      </c>
      <c r="B9500" s="1">
        <v>6153.1596256799976</v>
      </c>
      <c r="C9500" s="5">
        <f t="shared" si="148"/>
        <v>2791.0239809314417</v>
      </c>
      <c r="D9500" s="1" t="s">
        <v>9027</v>
      </c>
    </row>
    <row r="9501" spans="1:4" x14ac:dyDescent="0.25">
      <c r="A9501" s="1" t="s">
        <v>9750</v>
      </c>
      <c r="B9501" s="1">
        <v>8975.6905272199965</v>
      </c>
      <c r="C9501" s="5">
        <f t="shared" si="148"/>
        <v>4071.3014176227725</v>
      </c>
      <c r="D9501" s="1" t="s">
        <v>9027</v>
      </c>
    </row>
    <row r="9502" spans="1:4" x14ac:dyDescent="0.25">
      <c r="A9502" s="1" t="s">
        <v>9751</v>
      </c>
      <c r="B9502" s="1">
        <v>794.57988147000015</v>
      </c>
      <c r="C9502" s="5">
        <f t="shared" si="148"/>
        <v>360.41507759574029</v>
      </c>
      <c r="D9502" s="1" t="s">
        <v>9027</v>
      </c>
    </row>
    <row r="9503" spans="1:4" x14ac:dyDescent="0.25">
      <c r="A9503" s="1" t="s">
        <v>9752</v>
      </c>
      <c r="B9503" s="1">
        <v>3206.1780329400003</v>
      </c>
      <c r="C9503" s="5">
        <f t="shared" si="148"/>
        <v>1454.2967063173205</v>
      </c>
      <c r="D9503" s="1" t="s">
        <v>9027</v>
      </c>
    </row>
    <row r="9504" spans="1:4" x14ac:dyDescent="0.25">
      <c r="A9504" s="1" t="s">
        <v>9753</v>
      </c>
      <c r="B9504" s="1">
        <v>10241.531292920003</v>
      </c>
      <c r="C9504" s="5">
        <f t="shared" si="148"/>
        <v>4645.4766622181696</v>
      </c>
      <c r="D9504" s="1" t="s">
        <v>9027</v>
      </c>
    </row>
    <row r="9505" spans="1:4" x14ac:dyDescent="0.25">
      <c r="A9505" s="1" t="s">
        <v>9754</v>
      </c>
      <c r="B9505" s="1">
        <v>13687.823450279999</v>
      </c>
      <c r="C9505" s="5">
        <f t="shared" si="148"/>
        <v>6208.6872144594054</v>
      </c>
      <c r="D9505" s="1" t="s">
        <v>9027</v>
      </c>
    </row>
    <row r="9506" spans="1:4" x14ac:dyDescent="0.25">
      <c r="A9506" s="1" t="s">
        <v>9755</v>
      </c>
      <c r="B9506" s="1">
        <v>9788.1843164499951</v>
      </c>
      <c r="C9506" s="5">
        <f t="shared" si="148"/>
        <v>4439.8421004671864</v>
      </c>
      <c r="D9506" s="1" t="s">
        <v>9027</v>
      </c>
    </row>
    <row r="9507" spans="1:4" x14ac:dyDescent="0.25">
      <c r="A9507" s="1" t="s">
        <v>9756</v>
      </c>
      <c r="B9507" s="1">
        <v>3791.3668409299999</v>
      </c>
      <c r="C9507" s="5">
        <f t="shared" si="148"/>
        <v>1719.7336681111206</v>
      </c>
      <c r="D9507" s="1" t="s">
        <v>9027</v>
      </c>
    </row>
    <row r="9508" spans="1:4" x14ac:dyDescent="0.25">
      <c r="A9508" s="1" t="s">
        <v>9757</v>
      </c>
      <c r="B9508" s="1">
        <v>9.5224160200000014</v>
      </c>
      <c r="C9508" s="5">
        <f t="shared" si="148"/>
        <v>4.3192917273438409</v>
      </c>
      <c r="D9508" s="1" t="s">
        <v>9027</v>
      </c>
    </row>
    <row r="9509" spans="1:4" x14ac:dyDescent="0.25">
      <c r="A9509" s="1" t="s">
        <v>9758</v>
      </c>
      <c r="B9509" s="1">
        <v>927.63611999999989</v>
      </c>
      <c r="C9509" s="5">
        <f t="shared" si="148"/>
        <v>420.76832294303995</v>
      </c>
      <c r="D9509" s="1" t="s">
        <v>9027</v>
      </c>
    </row>
    <row r="9510" spans="1:4" x14ac:dyDescent="0.25">
      <c r="A9510" s="1" t="s">
        <v>9759</v>
      </c>
      <c r="B9510" s="1">
        <v>6454.4393477600015</v>
      </c>
      <c r="C9510" s="5">
        <f t="shared" si="148"/>
        <v>2927.6820526291544</v>
      </c>
      <c r="D9510" s="1" t="s">
        <v>9027</v>
      </c>
    </row>
    <row r="9511" spans="1:4" x14ac:dyDescent="0.25">
      <c r="A9511" s="1" t="s">
        <v>934</v>
      </c>
      <c r="B9511" s="1">
        <v>905.0879662000001</v>
      </c>
      <c r="C9511" s="5">
        <f t="shared" si="148"/>
        <v>410.54066076459043</v>
      </c>
      <c r="D9511" s="1" t="s">
        <v>9027</v>
      </c>
    </row>
    <row r="9512" spans="1:4" x14ac:dyDescent="0.25">
      <c r="A9512" s="1" t="s">
        <v>9760</v>
      </c>
      <c r="B9512" s="1">
        <v>529.5528281899999</v>
      </c>
      <c r="C9512" s="5">
        <f t="shared" si="148"/>
        <v>240.20092644435843</v>
      </c>
      <c r="D9512" s="1" t="s">
        <v>9027</v>
      </c>
    </row>
    <row r="9513" spans="1:4" x14ac:dyDescent="0.25">
      <c r="A9513" s="1" t="s">
        <v>9761</v>
      </c>
      <c r="B9513" s="1">
        <v>3033.7601955400005</v>
      </c>
      <c r="C9513" s="5">
        <f t="shared" si="148"/>
        <v>1376.08935461538</v>
      </c>
      <c r="D9513" s="1" t="s">
        <v>9027</v>
      </c>
    </row>
    <row r="9514" spans="1:4" x14ac:dyDescent="0.25">
      <c r="A9514" s="1" t="s">
        <v>9762</v>
      </c>
      <c r="B9514" s="1">
        <v>39265.233402120008</v>
      </c>
      <c r="C9514" s="5">
        <f t="shared" si="148"/>
        <v>17810.395749334417</v>
      </c>
      <c r="D9514" s="1" t="s">
        <v>9027</v>
      </c>
    </row>
    <row r="9515" spans="1:4" x14ac:dyDescent="0.25">
      <c r="A9515" s="1" t="s">
        <v>9763</v>
      </c>
      <c r="B9515" s="1">
        <v>6243.2780568199996</v>
      </c>
      <c r="C9515" s="5">
        <f t="shared" si="148"/>
        <v>2831.9009803490972</v>
      </c>
      <c r="D9515" s="1" t="s">
        <v>9027</v>
      </c>
    </row>
    <row r="9516" spans="1:4" x14ac:dyDescent="0.25">
      <c r="A9516" s="1" t="s">
        <v>9764</v>
      </c>
      <c r="B9516" s="1">
        <v>56.840220500000001</v>
      </c>
      <c r="C9516" s="5">
        <f t="shared" si="148"/>
        <v>25.782269297035999</v>
      </c>
      <c r="D9516" s="1" t="s">
        <v>9027</v>
      </c>
    </row>
    <row r="9517" spans="1:4" x14ac:dyDescent="0.25">
      <c r="A9517" s="1" t="s">
        <v>9765</v>
      </c>
      <c r="B9517" s="1">
        <v>2339.1087342000001</v>
      </c>
      <c r="C9517" s="5">
        <f t="shared" si="148"/>
        <v>1061.0010089632465</v>
      </c>
      <c r="D9517" s="1" t="s">
        <v>9027</v>
      </c>
    </row>
    <row r="9518" spans="1:4" x14ac:dyDescent="0.25">
      <c r="A9518" s="1" t="s">
        <v>9766</v>
      </c>
      <c r="B9518" s="1">
        <v>9.99</v>
      </c>
      <c r="C9518" s="5">
        <f t="shared" si="148"/>
        <v>4.5313840800000005</v>
      </c>
      <c r="D9518" s="1" t="s">
        <v>9027</v>
      </c>
    </row>
    <row r="9519" spans="1:4" x14ac:dyDescent="0.25">
      <c r="A9519" s="1" t="s">
        <v>9767</v>
      </c>
      <c r="B9519" s="1">
        <v>12.411250000000003</v>
      </c>
      <c r="C9519" s="5">
        <f t="shared" si="148"/>
        <v>5.6296437100000007</v>
      </c>
      <c r="D9519" s="1" t="s">
        <v>9027</v>
      </c>
    </row>
    <row r="9520" spans="1:4" x14ac:dyDescent="0.25">
      <c r="A9520" s="1" t="s">
        <v>9768</v>
      </c>
      <c r="B9520" s="1">
        <v>27.676274330000002</v>
      </c>
      <c r="C9520" s="5">
        <f t="shared" si="148"/>
        <v>12.553736625893361</v>
      </c>
      <c r="D9520" s="1" t="s">
        <v>9027</v>
      </c>
    </row>
    <row r="9521" spans="1:4" x14ac:dyDescent="0.25">
      <c r="A9521" s="1" t="s">
        <v>9769</v>
      </c>
      <c r="B9521" s="1">
        <v>7545.0566927900009</v>
      </c>
      <c r="C9521" s="5">
        <f t="shared" si="148"/>
        <v>3422.3773553960018</v>
      </c>
      <c r="D9521" s="1" t="s">
        <v>9027</v>
      </c>
    </row>
    <row r="9522" spans="1:4" x14ac:dyDescent="0.25">
      <c r="A9522" s="1" t="s">
        <v>9770</v>
      </c>
      <c r="B9522" s="1">
        <v>3100.2945507499994</v>
      </c>
      <c r="C9522" s="5">
        <f t="shared" si="148"/>
        <v>1406.2688058637937</v>
      </c>
      <c r="D9522" s="1" t="s">
        <v>9027</v>
      </c>
    </row>
    <row r="9523" spans="1:4" x14ac:dyDescent="0.25">
      <c r="A9523" s="1" t="s">
        <v>998</v>
      </c>
      <c r="B9523" s="1">
        <v>216.44703014999999</v>
      </c>
      <c r="C9523" s="5">
        <f t="shared" si="148"/>
        <v>98.178641299798798</v>
      </c>
      <c r="D9523" s="1" t="s">
        <v>9027</v>
      </c>
    </row>
    <row r="9524" spans="1:4" x14ac:dyDescent="0.25">
      <c r="A9524" s="1" t="s">
        <v>1011</v>
      </c>
      <c r="B9524" s="1">
        <v>5271.8176228099992</v>
      </c>
      <c r="C9524" s="5">
        <f t="shared" si="148"/>
        <v>2391.2542991656333</v>
      </c>
      <c r="D9524" s="1" t="s">
        <v>9027</v>
      </c>
    </row>
    <row r="9525" spans="1:4" x14ac:dyDescent="0.25">
      <c r="A9525" s="1" t="s">
        <v>1006</v>
      </c>
      <c r="B9525" s="1">
        <v>139.76984880000001</v>
      </c>
      <c r="C9525" s="5">
        <f t="shared" si="148"/>
        <v>63.3984852568896</v>
      </c>
      <c r="D9525" s="1" t="s">
        <v>9027</v>
      </c>
    </row>
    <row r="9526" spans="1:4" x14ac:dyDescent="0.25">
      <c r="A9526" s="1" t="s">
        <v>982</v>
      </c>
      <c r="B9526" s="1">
        <v>2277.3783798099998</v>
      </c>
      <c r="C9526" s="5">
        <f t="shared" si="148"/>
        <v>1033.0006140547775</v>
      </c>
      <c r="D9526" s="1" t="s">
        <v>9027</v>
      </c>
    </row>
    <row r="9527" spans="1:4" x14ac:dyDescent="0.25">
      <c r="A9527" s="1" t="s">
        <v>960</v>
      </c>
      <c r="B9527" s="1">
        <v>1586.0261039000002</v>
      </c>
      <c r="C9527" s="5">
        <f t="shared" si="148"/>
        <v>719.40875252020885</v>
      </c>
      <c r="D9527" s="1" t="s">
        <v>9027</v>
      </c>
    </row>
    <row r="9528" spans="1:4" x14ac:dyDescent="0.25">
      <c r="A9528" s="1" t="s">
        <v>9771</v>
      </c>
      <c r="B9528" s="1">
        <v>141.83620974999999</v>
      </c>
      <c r="C9528" s="5">
        <f t="shared" si="148"/>
        <v>64.335770052922001</v>
      </c>
      <c r="D9528" s="1" t="s">
        <v>9027</v>
      </c>
    </row>
    <row r="9529" spans="1:4" x14ac:dyDescent="0.25">
      <c r="A9529" s="1" t="s">
        <v>9772</v>
      </c>
      <c r="B9529" s="1">
        <v>86.328929600000009</v>
      </c>
      <c r="C9529" s="5">
        <f t="shared" si="148"/>
        <v>39.158111835123201</v>
      </c>
      <c r="D9529" s="1" t="s">
        <v>9027</v>
      </c>
    </row>
    <row r="9530" spans="1:4" x14ac:dyDescent="0.25">
      <c r="A9530" s="1" t="s">
        <v>9773</v>
      </c>
      <c r="B9530" s="1">
        <v>1585.9478521699996</v>
      </c>
      <c r="C9530" s="5">
        <f t="shared" si="148"/>
        <v>719.37325816149439</v>
      </c>
      <c r="D9530" s="1" t="s">
        <v>9027</v>
      </c>
    </row>
    <row r="9531" spans="1:4" x14ac:dyDescent="0.25">
      <c r="A9531" s="1" t="s">
        <v>9774</v>
      </c>
      <c r="B9531" s="1">
        <v>143.89534085000003</v>
      </c>
      <c r="C9531" s="5">
        <f t="shared" si="148"/>
        <v>65.269775446833208</v>
      </c>
      <c r="D9531" s="1" t="s">
        <v>9027</v>
      </c>
    </row>
    <row r="9532" spans="1:4" x14ac:dyDescent="0.25">
      <c r="A9532" s="1" t="s">
        <v>9775</v>
      </c>
      <c r="B9532" s="1">
        <v>1753.7029634000003</v>
      </c>
      <c r="C9532" s="5">
        <f t="shared" si="148"/>
        <v>795.46563457453294</v>
      </c>
      <c r="D9532" s="1" t="s">
        <v>9027</v>
      </c>
    </row>
    <row r="9533" spans="1:4" x14ac:dyDescent="0.25">
      <c r="A9533" s="1" t="s">
        <v>9776</v>
      </c>
      <c r="B9533" s="1">
        <v>2785.0413315000005</v>
      </c>
      <c r="C9533" s="5">
        <f t="shared" si="148"/>
        <v>1263.2724676377482</v>
      </c>
      <c r="D9533" s="1" t="s">
        <v>9027</v>
      </c>
    </row>
    <row r="9534" spans="1:4" x14ac:dyDescent="0.25">
      <c r="A9534" s="1" t="s">
        <v>9777</v>
      </c>
      <c r="B9534" s="1">
        <v>713.38502368999991</v>
      </c>
      <c r="C9534" s="5">
        <f t="shared" si="148"/>
        <v>323.58573966559442</v>
      </c>
      <c r="D9534" s="1" t="s">
        <v>9027</v>
      </c>
    </row>
    <row r="9535" spans="1:4" x14ac:dyDescent="0.25">
      <c r="A9535" s="1" t="s">
        <v>9778</v>
      </c>
      <c r="B9535" s="1">
        <v>151.55916999999999</v>
      </c>
      <c r="C9535" s="5">
        <f t="shared" si="148"/>
        <v>68.746027038639994</v>
      </c>
      <c r="D9535" s="1" t="s">
        <v>9027</v>
      </c>
    </row>
    <row r="9536" spans="1:4" x14ac:dyDescent="0.25">
      <c r="A9536" s="1" t="s">
        <v>9779</v>
      </c>
      <c r="B9536" s="1">
        <v>191.54120120000002</v>
      </c>
      <c r="C9536" s="5">
        <f t="shared" si="148"/>
        <v>86.881556534710413</v>
      </c>
      <c r="D9536" s="1" t="s">
        <v>9027</v>
      </c>
    </row>
    <row r="9537" spans="1:4" x14ac:dyDescent="0.25">
      <c r="A9537" s="1" t="s">
        <v>9780</v>
      </c>
      <c r="B9537" s="1">
        <v>723.11520604000032</v>
      </c>
      <c r="C9537" s="5">
        <f t="shared" si="148"/>
        <v>327.99927253809579</v>
      </c>
      <c r="D9537" s="1" t="s">
        <v>9027</v>
      </c>
    </row>
    <row r="9538" spans="1:4" x14ac:dyDescent="0.25">
      <c r="A9538" s="1" t="s">
        <v>9781</v>
      </c>
      <c r="B9538" s="1">
        <v>203.62506480000002</v>
      </c>
      <c r="C9538" s="5">
        <f t="shared" si="148"/>
        <v>92.36270039276161</v>
      </c>
      <c r="D9538" s="1" t="s">
        <v>9027</v>
      </c>
    </row>
    <row r="9539" spans="1:4" x14ac:dyDescent="0.25">
      <c r="A9539" s="1" t="s">
        <v>9782</v>
      </c>
      <c r="B9539" s="1">
        <v>412.96656999999999</v>
      </c>
      <c r="C9539" s="5">
        <f t="shared" ref="C9539:C9602" si="149">0.453592*B9539</f>
        <v>187.31833241944</v>
      </c>
      <c r="D9539" s="1" t="s">
        <v>9027</v>
      </c>
    </row>
    <row r="9540" spans="1:4" x14ac:dyDescent="0.25">
      <c r="A9540" s="1" t="s">
        <v>9783</v>
      </c>
      <c r="B9540" s="1">
        <v>102.05603574</v>
      </c>
      <c r="C9540" s="5">
        <f t="shared" si="149"/>
        <v>46.291801363378077</v>
      </c>
      <c r="D9540" s="1" t="s">
        <v>9027</v>
      </c>
    </row>
    <row r="9541" spans="1:4" x14ac:dyDescent="0.25">
      <c r="A9541" s="1" t="s">
        <v>9784</v>
      </c>
      <c r="B9541" s="1">
        <v>819.65788555000006</v>
      </c>
      <c r="C9541" s="5">
        <f t="shared" si="149"/>
        <v>371.79025962239564</v>
      </c>
      <c r="D9541" s="1" t="s">
        <v>9027</v>
      </c>
    </row>
    <row r="9542" spans="1:4" x14ac:dyDescent="0.25">
      <c r="A9542" s="1" t="s">
        <v>9785</v>
      </c>
      <c r="B9542" s="1">
        <v>3834.8663070000011</v>
      </c>
      <c r="C9542" s="5">
        <f t="shared" si="149"/>
        <v>1739.4646779247446</v>
      </c>
      <c r="D9542" s="1" t="s">
        <v>9027</v>
      </c>
    </row>
    <row r="9543" spans="1:4" x14ac:dyDescent="0.25">
      <c r="A9543" s="1" t="s">
        <v>9786</v>
      </c>
      <c r="B9543" s="1">
        <v>2454.6567678999995</v>
      </c>
      <c r="C9543" s="5">
        <f t="shared" si="149"/>
        <v>1113.4126726652967</v>
      </c>
      <c r="D9543" s="1" t="s">
        <v>9027</v>
      </c>
    </row>
    <row r="9544" spans="1:4" x14ac:dyDescent="0.25">
      <c r="A9544" s="1" t="s">
        <v>9787</v>
      </c>
      <c r="B9544" s="1">
        <v>1253.77928238</v>
      </c>
      <c r="C9544" s="5">
        <f t="shared" si="149"/>
        <v>568.70425225330894</v>
      </c>
      <c r="D9544" s="1" t="s">
        <v>9027</v>
      </c>
    </row>
    <row r="9545" spans="1:4" x14ac:dyDescent="0.25">
      <c r="A9545" s="1" t="s">
        <v>9788</v>
      </c>
      <c r="B9545" s="1">
        <v>7532.6209990999987</v>
      </c>
      <c r="C9545" s="5">
        <f t="shared" si="149"/>
        <v>3416.7366242237667</v>
      </c>
      <c r="D9545" s="1" t="s">
        <v>9027</v>
      </c>
    </row>
    <row r="9546" spans="1:4" x14ac:dyDescent="0.25">
      <c r="A9546" s="1" t="s">
        <v>9789</v>
      </c>
      <c r="B9546" s="1">
        <v>2078.3175277</v>
      </c>
      <c r="C9546" s="5">
        <f t="shared" si="149"/>
        <v>942.7082040244984</v>
      </c>
      <c r="D9546" s="1" t="s">
        <v>9027</v>
      </c>
    </row>
    <row r="9547" spans="1:4" x14ac:dyDescent="0.25">
      <c r="A9547" s="1" t="s">
        <v>9790</v>
      </c>
      <c r="B9547" s="1">
        <v>56.764563980000005</v>
      </c>
      <c r="C9547" s="5">
        <f t="shared" si="149"/>
        <v>25.747952104816161</v>
      </c>
      <c r="D9547" s="1" t="s">
        <v>9027</v>
      </c>
    </row>
    <row r="9548" spans="1:4" x14ac:dyDescent="0.25">
      <c r="A9548" s="1" t="s">
        <v>9791</v>
      </c>
      <c r="B9548" s="1">
        <v>10.99521874</v>
      </c>
      <c r="C9548" s="5">
        <f t="shared" si="149"/>
        <v>4.9873432587140805</v>
      </c>
      <c r="D9548" s="1" t="s">
        <v>9027</v>
      </c>
    </row>
    <row r="9549" spans="1:4" x14ac:dyDescent="0.25">
      <c r="A9549" s="1" t="s">
        <v>9792</v>
      </c>
      <c r="B9549" s="1">
        <v>10.36242399</v>
      </c>
      <c r="C9549" s="5">
        <f t="shared" si="149"/>
        <v>4.7003126224720795</v>
      </c>
      <c r="D9549" s="1" t="s">
        <v>9027</v>
      </c>
    </row>
    <row r="9550" spans="1:4" x14ac:dyDescent="0.25">
      <c r="A9550" s="1" t="s">
        <v>9793</v>
      </c>
      <c r="B9550" s="1">
        <v>108.04791309999999</v>
      </c>
      <c r="C9550" s="5">
        <f t="shared" si="149"/>
        <v>49.009668998855197</v>
      </c>
      <c r="D9550" s="1" t="s">
        <v>9027</v>
      </c>
    </row>
    <row r="9551" spans="1:4" x14ac:dyDescent="0.25">
      <c r="A9551" s="1" t="s">
        <v>9794</v>
      </c>
      <c r="B9551" s="1">
        <v>581.73941524999998</v>
      </c>
      <c r="C9551" s="5">
        <f t="shared" si="149"/>
        <v>263.87234484207801</v>
      </c>
      <c r="D9551" s="1" t="s">
        <v>9027</v>
      </c>
    </row>
    <row r="9552" spans="1:4" x14ac:dyDescent="0.25">
      <c r="A9552" s="1" t="s">
        <v>9795</v>
      </c>
      <c r="B9552" s="1">
        <v>1883.7846377000001</v>
      </c>
      <c r="C9552" s="5">
        <f t="shared" si="149"/>
        <v>854.46964138361841</v>
      </c>
      <c r="D9552" s="1" t="s">
        <v>9027</v>
      </c>
    </row>
    <row r="9553" spans="1:4" x14ac:dyDescent="0.25">
      <c r="A9553" s="1" t="s">
        <v>9796</v>
      </c>
      <c r="B9553" s="1">
        <v>6545.9456532999993</v>
      </c>
      <c r="C9553" s="5">
        <f t="shared" si="149"/>
        <v>2969.1885807716531</v>
      </c>
      <c r="D9553" s="1" t="s">
        <v>9027</v>
      </c>
    </row>
    <row r="9554" spans="1:4" x14ac:dyDescent="0.25">
      <c r="A9554" s="1" t="s">
        <v>9797</v>
      </c>
      <c r="B9554" s="1">
        <v>1785.6253533200004</v>
      </c>
      <c r="C9554" s="5">
        <f t="shared" si="149"/>
        <v>809.94537526312558</v>
      </c>
      <c r="D9554" s="1" t="s">
        <v>9027</v>
      </c>
    </row>
    <row r="9555" spans="1:4" x14ac:dyDescent="0.25">
      <c r="A9555" s="1" t="s">
        <v>9798</v>
      </c>
      <c r="B9555" s="1">
        <v>1485.5939508000001</v>
      </c>
      <c r="C9555" s="5">
        <f t="shared" si="149"/>
        <v>673.85353133127364</v>
      </c>
      <c r="D9555" s="1" t="s">
        <v>9027</v>
      </c>
    </row>
    <row r="9556" spans="1:4" x14ac:dyDescent="0.25">
      <c r="A9556" s="1" t="s">
        <v>9799</v>
      </c>
      <c r="B9556" s="1">
        <v>92.836406799999992</v>
      </c>
      <c r="C9556" s="5">
        <f t="shared" si="149"/>
        <v>42.109851433225593</v>
      </c>
      <c r="D9556" s="1" t="s">
        <v>9027</v>
      </c>
    </row>
    <row r="9557" spans="1:4" x14ac:dyDescent="0.25">
      <c r="A9557" s="1" t="s">
        <v>9800</v>
      </c>
      <c r="B9557" s="1">
        <v>173.16994253000001</v>
      </c>
      <c r="C9557" s="5">
        <f t="shared" si="149"/>
        <v>78.548500572067766</v>
      </c>
      <c r="D9557" s="1" t="s">
        <v>9027</v>
      </c>
    </row>
    <row r="9558" spans="1:4" x14ac:dyDescent="0.25">
      <c r="A9558" s="1" t="s">
        <v>9801</v>
      </c>
      <c r="B9558" s="1">
        <v>1110.9797544</v>
      </c>
      <c r="C9558" s="5">
        <f t="shared" si="149"/>
        <v>503.93152875780481</v>
      </c>
      <c r="D9558" s="1" t="s">
        <v>9027</v>
      </c>
    </row>
    <row r="9559" spans="1:4" x14ac:dyDescent="0.25">
      <c r="A9559" s="1" t="s">
        <v>9802</v>
      </c>
      <c r="B9559" s="1">
        <v>191.9096165</v>
      </c>
      <c r="C9559" s="5">
        <f t="shared" si="149"/>
        <v>87.048666767467992</v>
      </c>
      <c r="D9559" s="1" t="s">
        <v>9027</v>
      </c>
    </row>
    <row r="9560" spans="1:4" x14ac:dyDescent="0.25">
      <c r="A9560" s="1" t="s">
        <v>9803</v>
      </c>
      <c r="B9560" s="1">
        <v>82.429334990000001</v>
      </c>
      <c r="C9560" s="5">
        <f t="shared" si="149"/>
        <v>37.38928691678408</v>
      </c>
      <c r="D9560" s="1" t="s">
        <v>9027</v>
      </c>
    </row>
    <row r="9561" spans="1:4" x14ac:dyDescent="0.25">
      <c r="A9561" s="1" t="s">
        <v>9804</v>
      </c>
      <c r="B9561" s="1">
        <v>67.754814840000009</v>
      </c>
      <c r="C9561" s="5">
        <f t="shared" si="149"/>
        <v>30.733041972905284</v>
      </c>
      <c r="D9561" s="1" t="s">
        <v>9027</v>
      </c>
    </row>
    <row r="9562" spans="1:4" x14ac:dyDescent="0.25">
      <c r="A9562" s="1" t="s">
        <v>9805</v>
      </c>
      <c r="B9562" s="1">
        <v>931.75156847000017</v>
      </c>
      <c r="C9562" s="5">
        <f t="shared" si="149"/>
        <v>422.63505744544432</v>
      </c>
      <c r="D9562" s="1" t="s">
        <v>9027</v>
      </c>
    </row>
    <row r="9563" spans="1:4" x14ac:dyDescent="0.25">
      <c r="A9563" s="1" t="s">
        <v>9806</v>
      </c>
      <c r="B9563" s="1">
        <v>307.43914569999998</v>
      </c>
      <c r="C9563" s="5">
        <f t="shared" si="149"/>
        <v>139.4519369763544</v>
      </c>
      <c r="D9563" s="1" t="s">
        <v>9027</v>
      </c>
    </row>
    <row r="9564" spans="1:4" x14ac:dyDescent="0.25">
      <c r="A9564" s="1" t="s">
        <v>9807</v>
      </c>
      <c r="B9564" s="1">
        <v>304.74091682000005</v>
      </c>
      <c r="C9564" s="5">
        <f t="shared" si="149"/>
        <v>138.22804194221746</v>
      </c>
      <c r="D9564" s="1" t="s">
        <v>9027</v>
      </c>
    </row>
    <row r="9565" spans="1:4" x14ac:dyDescent="0.25">
      <c r="A9565" s="1" t="s">
        <v>9808</v>
      </c>
      <c r="B9565" s="1">
        <v>0.21158250000000001</v>
      </c>
      <c r="C9565" s="5">
        <f t="shared" si="149"/>
        <v>9.5972129340000004E-2</v>
      </c>
      <c r="D9565" s="1" t="s">
        <v>9027</v>
      </c>
    </row>
    <row r="9566" spans="1:4" x14ac:dyDescent="0.25">
      <c r="A9566" s="1" t="s">
        <v>9809</v>
      </c>
      <c r="B9566" s="1">
        <v>486.25775608999999</v>
      </c>
      <c r="C9566" s="5">
        <f t="shared" si="149"/>
        <v>220.56262810037526</v>
      </c>
      <c r="D9566" s="1" t="s">
        <v>9027</v>
      </c>
    </row>
    <row r="9567" spans="1:4" x14ac:dyDescent="0.25">
      <c r="A9567" s="1" t="s">
        <v>9810</v>
      </c>
      <c r="B9567" s="1">
        <v>564.92078820000006</v>
      </c>
      <c r="C9567" s="5">
        <f t="shared" si="149"/>
        <v>256.24355016121444</v>
      </c>
      <c r="D9567" s="1" t="s">
        <v>9027</v>
      </c>
    </row>
    <row r="9568" spans="1:4" x14ac:dyDescent="0.25">
      <c r="A9568" s="1" t="s">
        <v>9811</v>
      </c>
      <c r="B9568" s="1">
        <v>42.911160899999999</v>
      </c>
      <c r="C9568" s="5">
        <f t="shared" si="149"/>
        <v>19.4641592949528</v>
      </c>
      <c r="D9568" s="1" t="s">
        <v>9027</v>
      </c>
    </row>
    <row r="9569" spans="1:4" x14ac:dyDescent="0.25">
      <c r="A9569" s="1" t="s">
        <v>9812</v>
      </c>
      <c r="B9569" s="1">
        <v>22.381280910000001</v>
      </c>
      <c r="C9569" s="5">
        <f t="shared" si="149"/>
        <v>10.15196997052872</v>
      </c>
      <c r="D9569" s="1" t="s">
        <v>9027</v>
      </c>
    </row>
    <row r="9570" spans="1:4" x14ac:dyDescent="0.25">
      <c r="A9570" s="1" t="s">
        <v>9813</v>
      </c>
      <c r="B9570" s="1">
        <v>292.88725139000002</v>
      </c>
      <c r="C9570" s="5">
        <f t="shared" si="149"/>
        <v>132.85131413249289</v>
      </c>
      <c r="D9570" s="1" t="s">
        <v>9027</v>
      </c>
    </row>
    <row r="9571" spans="1:4" x14ac:dyDescent="0.25">
      <c r="A9571" s="1" t="s">
        <v>9814</v>
      </c>
      <c r="B9571" s="1">
        <v>77.02032890000001</v>
      </c>
      <c r="C9571" s="5">
        <f t="shared" si="149"/>
        <v>34.935805026408801</v>
      </c>
      <c r="D9571" s="1" t="s">
        <v>9027</v>
      </c>
    </row>
    <row r="9572" spans="1:4" x14ac:dyDescent="0.25">
      <c r="A9572" s="1" t="s">
        <v>896</v>
      </c>
      <c r="B9572" s="1">
        <v>23564.726691389984</v>
      </c>
      <c r="C9572" s="5">
        <f t="shared" si="149"/>
        <v>10688.771509400965</v>
      </c>
      <c r="D9572" s="1" t="s">
        <v>9027</v>
      </c>
    </row>
    <row r="9573" spans="1:4" x14ac:dyDescent="0.25">
      <c r="A9573" s="1" t="s">
        <v>9815</v>
      </c>
      <c r="B9573" s="1">
        <v>7424.8821802999919</v>
      </c>
      <c r="C9573" s="5">
        <f t="shared" si="149"/>
        <v>3367.8671579266338</v>
      </c>
      <c r="D9573" s="1" t="s">
        <v>9027</v>
      </c>
    </row>
    <row r="9574" spans="1:4" x14ac:dyDescent="0.25">
      <c r="A9574" s="1" t="s">
        <v>9816</v>
      </c>
      <c r="B9574" s="1">
        <v>4045.9345724399991</v>
      </c>
      <c r="C9574" s="5">
        <f t="shared" si="149"/>
        <v>1835.2035545822041</v>
      </c>
      <c r="D9574" s="1" t="s">
        <v>9027</v>
      </c>
    </row>
    <row r="9575" spans="1:4" x14ac:dyDescent="0.25">
      <c r="A9575" s="1" t="s">
        <v>9817</v>
      </c>
      <c r="B9575" s="1">
        <v>1243.3051759700002</v>
      </c>
      <c r="C9575" s="5">
        <f t="shared" si="149"/>
        <v>563.95328137858428</v>
      </c>
      <c r="D9575" s="1" t="s">
        <v>9027</v>
      </c>
    </row>
    <row r="9576" spans="1:4" x14ac:dyDescent="0.25">
      <c r="A9576" s="1" t="s">
        <v>9818</v>
      </c>
      <c r="B9576" s="1">
        <v>304.05656299999998</v>
      </c>
      <c r="C9576" s="5">
        <f t="shared" si="149"/>
        <v>137.917624524296</v>
      </c>
      <c r="D9576" s="1" t="s">
        <v>9027</v>
      </c>
    </row>
    <row r="9577" spans="1:4" x14ac:dyDescent="0.25">
      <c r="A9577" s="1" t="s">
        <v>9819</v>
      </c>
      <c r="B9577" s="1">
        <v>119.7979861</v>
      </c>
      <c r="C9577" s="5">
        <f t="shared" si="149"/>
        <v>54.339408111071201</v>
      </c>
      <c r="D9577" s="1" t="s">
        <v>9027</v>
      </c>
    </row>
    <row r="9578" spans="1:4" x14ac:dyDescent="0.25">
      <c r="A9578" s="1" t="s">
        <v>9820</v>
      </c>
      <c r="B9578" s="1">
        <v>433.09600276000003</v>
      </c>
      <c r="C9578" s="5">
        <f t="shared" si="149"/>
        <v>196.44888208391393</v>
      </c>
      <c r="D9578" s="1" t="s">
        <v>9027</v>
      </c>
    </row>
    <row r="9579" spans="1:4" x14ac:dyDescent="0.25">
      <c r="A9579" s="1" t="s">
        <v>9821</v>
      </c>
      <c r="B9579" s="1">
        <v>652.57736803</v>
      </c>
      <c r="C9579" s="5">
        <f t="shared" si="149"/>
        <v>296.00387351946375</v>
      </c>
      <c r="D9579" s="1" t="s">
        <v>9027</v>
      </c>
    </row>
    <row r="9580" spans="1:4" x14ac:dyDescent="0.25">
      <c r="A9580" s="1" t="s">
        <v>9822</v>
      </c>
      <c r="B9580" s="1">
        <v>998.67410864000033</v>
      </c>
      <c r="C9580" s="5">
        <f t="shared" si="149"/>
        <v>452.99058628623504</v>
      </c>
      <c r="D9580" s="1" t="s">
        <v>9027</v>
      </c>
    </row>
    <row r="9581" spans="1:4" x14ac:dyDescent="0.25">
      <c r="A9581" s="1" t="s">
        <v>9823</v>
      </c>
      <c r="B9581" s="1">
        <v>5551.741169689999</v>
      </c>
      <c r="C9581" s="5">
        <f t="shared" si="149"/>
        <v>2518.2253806420258</v>
      </c>
      <c r="D9581" s="1" t="s">
        <v>9027</v>
      </c>
    </row>
    <row r="9582" spans="1:4" x14ac:dyDescent="0.25">
      <c r="A9582" s="1" t="s">
        <v>9824</v>
      </c>
      <c r="B9582" s="1">
        <v>18284.218734580008</v>
      </c>
      <c r="C9582" s="5">
        <f t="shared" si="149"/>
        <v>8293.5753442556143</v>
      </c>
      <c r="D9582" s="1" t="s">
        <v>9027</v>
      </c>
    </row>
    <row r="9583" spans="1:4" x14ac:dyDescent="0.25">
      <c r="A9583" s="1" t="s">
        <v>9825</v>
      </c>
      <c r="B9583" s="1">
        <v>1138.0397527899997</v>
      </c>
      <c r="C9583" s="5">
        <f t="shared" si="149"/>
        <v>516.20572754752152</v>
      </c>
      <c r="D9583" s="1" t="s">
        <v>9027</v>
      </c>
    </row>
    <row r="9584" spans="1:4" x14ac:dyDescent="0.25">
      <c r="A9584" s="1" t="s">
        <v>9826</v>
      </c>
      <c r="B9584" s="1">
        <v>1474.0520099799996</v>
      </c>
      <c r="C9584" s="5">
        <f t="shared" si="149"/>
        <v>668.61819931084801</v>
      </c>
      <c r="D9584" s="1" t="s">
        <v>9027</v>
      </c>
    </row>
    <row r="9585" spans="1:4" x14ac:dyDescent="0.25">
      <c r="A9585" s="1" t="s">
        <v>9827</v>
      </c>
      <c r="B9585" s="1">
        <v>7436.3768789899987</v>
      </c>
      <c r="C9585" s="5">
        <f t="shared" si="149"/>
        <v>3373.0810612948312</v>
      </c>
      <c r="D9585" s="1" t="s">
        <v>9027</v>
      </c>
    </row>
    <row r="9586" spans="1:4" x14ac:dyDescent="0.25">
      <c r="A9586" s="1" t="s">
        <v>9828</v>
      </c>
      <c r="B9586" s="1">
        <v>1878.2134056099997</v>
      </c>
      <c r="C9586" s="5">
        <f t="shared" si="149"/>
        <v>851.94257507745101</v>
      </c>
      <c r="D9586" s="1" t="s">
        <v>9027</v>
      </c>
    </row>
    <row r="9587" spans="1:4" x14ac:dyDescent="0.25">
      <c r="A9587" s="1" t="s">
        <v>9829</v>
      </c>
      <c r="B9587" s="1">
        <v>1312.8034916500003</v>
      </c>
      <c r="C9587" s="5">
        <f t="shared" si="149"/>
        <v>595.47716138450687</v>
      </c>
      <c r="D9587" s="1" t="s">
        <v>9027</v>
      </c>
    </row>
    <row r="9588" spans="1:4" x14ac:dyDescent="0.25">
      <c r="A9588" s="1" t="s">
        <v>9830</v>
      </c>
      <c r="B9588" s="1">
        <v>567.58281103000013</v>
      </c>
      <c r="C9588" s="5">
        <f t="shared" si="149"/>
        <v>257.45102242071982</v>
      </c>
      <c r="D9588" s="1" t="s">
        <v>9027</v>
      </c>
    </row>
    <row r="9589" spans="1:4" x14ac:dyDescent="0.25">
      <c r="A9589" s="1" t="s">
        <v>9831</v>
      </c>
      <c r="B9589" s="1">
        <v>128.82322288</v>
      </c>
      <c r="C9589" s="5">
        <f t="shared" si="149"/>
        <v>58.433183312584958</v>
      </c>
      <c r="D9589" s="1" t="s">
        <v>9027</v>
      </c>
    </row>
    <row r="9590" spans="1:4" x14ac:dyDescent="0.25">
      <c r="A9590" s="1" t="s">
        <v>9832</v>
      </c>
      <c r="B9590" s="1">
        <v>679.42193008000004</v>
      </c>
      <c r="C9590" s="5">
        <f t="shared" si="149"/>
        <v>308.18035210884739</v>
      </c>
      <c r="D9590" s="1" t="s">
        <v>9027</v>
      </c>
    </row>
    <row r="9591" spans="1:4" x14ac:dyDescent="0.25">
      <c r="A9591" s="1" t="s">
        <v>9833</v>
      </c>
      <c r="B9591" s="1">
        <v>378.12077445</v>
      </c>
      <c r="C9591" s="5">
        <f t="shared" si="149"/>
        <v>171.5125583243244</v>
      </c>
      <c r="D9591" s="1" t="s">
        <v>9027</v>
      </c>
    </row>
    <row r="9592" spans="1:4" x14ac:dyDescent="0.25">
      <c r="A9592" s="1" t="s">
        <v>9834</v>
      </c>
      <c r="B9592" s="1">
        <v>1048.6578271000001</v>
      </c>
      <c r="C9592" s="5">
        <f t="shared" si="149"/>
        <v>475.66280110994325</v>
      </c>
      <c r="D9592" s="1" t="s">
        <v>9027</v>
      </c>
    </row>
    <row r="9593" spans="1:4" x14ac:dyDescent="0.25">
      <c r="A9593" s="1" t="s">
        <v>9835</v>
      </c>
      <c r="B9593" s="1">
        <v>1059.6537092400001</v>
      </c>
      <c r="C9593" s="5">
        <f t="shared" si="149"/>
        <v>480.65044528159012</v>
      </c>
      <c r="D9593" s="1" t="s">
        <v>9027</v>
      </c>
    </row>
    <row r="9594" spans="1:4" x14ac:dyDescent="0.25">
      <c r="A9594" s="1" t="s">
        <v>9836</v>
      </c>
      <c r="B9594" s="1">
        <v>2078.9670699600006</v>
      </c>
      <c r="C9594" s="5">
        <f t="shared" si="149"/>
        <v>943.00283119729659</v>
      </c>
      <c r="D9594" s="1" t="s">
        <v>9027</v>
      </c>
    </row>
    <row r="9595" spans="1:4" x14ac:dyDescent="0.25">
      <c r="A9595" s="1" t="s">
        <v>9837</v>
      </c>
      <c r="B9595" s="1">
        <v>277.23034903000001</v>
      </c>
      <c r="C9595" s="5">
        <f t="shared" si="149"/>
        <v>125.74946847721577</v>
      </c>
      <c r="D9595" s="1" t="s">
        <v>9027</v>
      </c>
    </row>
    <row r="9596" spans="1:4" x14ac:dyDescent="0.25">
      <c r="A9596" s="1" t="s">
        <v>9838</v>
      </c>
      <c r="B9596" s="1">
        <v>226.72256075000004</v>
      </c>
      <c r="C9596" s="5">
        <f t="shared" si="149"/>
        <v>102.83953977571402</v>
      </c>
      <c r="D9596" s="1" t="s">
        <v>9027</v>
      </c>
    </row>
    <row r="9597" spans="1:4" x14ac:dyDescent="0.25">
      <c r="A9597" s="1" t="s">
        <v>9839</v>
      </c>
      <c r="B9597" s="1">
        <v>414.54453899999999</v>
      </c>
      <c r="C9597" s="5">
        <f t="shared" si="149"/>
        <v>188.034086534088</v>
      </c>
      <c r="D9597" s="1" t="s">
        <v>9027</v>
      </c>
    </row>
    <row r="9598" spans="1:4" x14ac:dyDescent="0.25">
      <c r="A9598" s="1" t="s">
        <v>9840</v>
      </c>
      <c r="B9598" s="1">
        <v>719.85654263999982</v>
      </c>
      <c r="C9598" s="5">
        <f t="shared" si="149"/>
        <v>326.52116888916277</v>
      </c>
      <c r="D9598" s="1" t="s">
        <v>9027</v>
      </c>
    </row>
    <row r="9599" spans="1:4" x14ac:dyDescent="0.25">
      <c r="A9599" s="1" t="s">
        <v>9841</v>
      </c>
      <c r="B9599" s="1">
        <v>361.94881469000001</v>
      </c>
      <c r="C9599" s="5">
        <f t="shared" si="149"/>
        <v>164.17708675286647</v>
      </c>
      <c r="D9599" s="1" t="s">
        <v>9027</v>
      </c>
    </row>
    <row r="9600" spans="1:4" x14ac:dyDescent="0.25">
      <c r="A9600" s="1" t="s">
        <v>9842</v>
      </c>
      <c r="B9600" s="1">
        <v>225.28082190999996</v>
      </c>
      <c r="C9600" s="5">
        <f t="shared" si="149"/>
        <v>102.1855785718007</v>
      </c>
      <c r="D9600" s="1" t="s">
        <v>9027</v>
      </c>
    </row>
    <row r="9601" spans="1:4" x14ac:dyDescent="0.25">
      <c r="A9601" s="1" t="s">
        <v>9843</v>
      </c>
      <c r="B9601" s="1">
        <v>613.31564279999998</v>
      </c>
      <c r="C9601" s="5">
        <f t="shared" si="149"/>
        <v>278.19506904893757</v>
      </c>
      <c r="D9601" s="1" t="s">
        <v>9027</v>
      </c>
    </row>
    <row r="9602" spans="1:4" x14ac:dyDescent="0.25">
      <c r="A9602" s="1" t="s">
        <v>9844</v>
      </c>
      <c r="B9602" s="1">
        <v>1505.4433420799996</v>
      </c>
      <c r="C9602" s="5">
        <f t="shared" si="149"/>
        <v>682.85705642075118</v>
      </c>
      <c r="D9602" s="1" t="s">
        <v>9027</v>
      </c>
    </row>
    <row r="9603" spans="1:4" x14ac:dyDescent="0.25">
      <c r="A9603" s="1" t="s">
        <v>9845</v>
      </c>
      <c r="B9603" s="1">
        <v>1165.1774540300003</v>
      </c>
      <c r="C9603" s="5">
        <f t="shared" ref="C9603:C9666" si="150">0.453592*B9603</f>
        <v>528.51517172837589</v>
      </c>
      <c r="D9603" s="1" t="s">
        <v>9027</v>
      </c>
    </row>
    <row r="9604" spans="1:4" x14ac:dyDescent="0.25">
      <c r="A9604" s="1" t="s">
        <v>9846</v>
      </c>
      <c r="B9604" s="1">
        <v>1749.4012587000004</v>
      </c>
      <c r="C9604" s="5">
        <f t="shared" si="150"/>
        <v>793.51441573625061</v>
      </c>
      <c r="D9604" s="1" t="s">
        <v>9027</v>
      </c>
    </row>
    <row r="9605" spans="1:4" x14ac:dyDescent="0.25">
      <c r="A9605" s="1" t="s">
        <v>9847</v>
      </c>
      <c r="B9605" s="1">
        <v>5481.9356523500001</v>
      </c>
      <c r="C9605" s="5">
        <f t="shared" si="150"/>
        <v>2486.5621564207413</v>
      </c>
      <c r="D9605" s="1" t="s">
        <v>9027</v>
      </c>
    </row>
    <row r="9606" spans="1:4" x14ac:dyDescent="0.25">
      <c r="A9606" s="1" t="s">
        <v>9848</v>
      </c>
      <c r="B9606" s="1">
        <v>855.77547969999978</v>
      </c>
      <c r="C9606" s="5">
        <f t="shared" si="150"/>
        <v>388.1729113880823</v>
      </c>
      <c r="D9606" s="1" t="s">
        <v>9027</v>
      </c>
    </row>
    <row r="9607" spans="1:4" x14ac:dyDescent="0.25">
      <c r="A9607" s="1" t="s">
        <v>9849</v>
      </c>
      <c r="B9607" s="1">
        <v>576.70716448999997</v>
      </c>
      <c r="C9607" s="5">
        <f t="shared" si="150"/>
        <v>261.58975615534808</v>
      </c>
      <c r="D9607" s="1" t="s">
        <v>9027</v>
      </c>
    </row>
    <row r="9608" spans="1:4" x14ac:dyDescent="0.25">
      <c r="A9608" s="1" t="s">
        <v>9850</v>
      </c>
      <c r="B9608" s="1">
        <v>4496.4166641299998</v>
      </c>
      <c r="C9608" s="5">
        <f t="shared" si="150"/>
        <v>2039.5386275160549</v>
      </c>
      <c r="D9608" s="1" t="s">
        <v>9027</v>
      </c>
    </row>
    <row r="9609" spans="1:4" x14ac:dyDescent="0.25">
      <c r="A9609" s="1" t="s">
        <v>9851</v>
      </c>
      <c r="B9609" s="1">
        <v>517.4631976500001</v>
      </c>
      <c r="C9609" s="5">
        <f t="shared" si="150"/>
        <v>234.71716674845885</v>
      </c>
      <c r="D9609" s="1" t="s">
        <v>9027</v>
      </c>
    </row>
    <row r="9610" spans="1:4" x14ac:dyDescent="0.25">
      <c r="A9610" s="1" t="s">
        <v>795</v>
      </c>
      <c r="B9610" s="1">
        <v>592.54901742000015</v>
      </c>
      <c r="C9610" s="5">
        <f t="shared" si="150"/>
        <v>268.77549390957273</v>
      </c>
      <c r="D9610" s="1" t="s">
        <v>9027</v>
      </c>
    </row>
    <row r="9611" spans="1:4" x14ac:dyDescent="0.25">
      <c r="A9611" s="1" t="s">
        <v>860</v>
      </c>
      <c r="B9611" s="1">
        <v>379.07538942999997</v>
      </c>
      <c r="C9611" s="5">
        <f t="shared" si="150"/>
        <v>171.94556404233253</v>
      </c>
      <c r="D9611" s="1" t="s">
        <v>9027</v>
      </c>
    </row>
    <row r="9612" spans="1:4" x14ac:dyDescent="0.25">
      <c r="A9612" s="1" t="s">
        <v>9852</v>
      </c>
      <c r="B9612" s="1">
        <v>13992.293384260005</v>
      </c>
      <c r="C9612" s="5">
        <f t="shared" si="150"/>
        <v>6346.7923407532644</v>
      </c>
      <c r="D9612" s="1" t="s">
        <v>9027</v>
      </c>
    </row>
    <row r="9613" spans="1:4" x14ac:dyDescent="0.25">
      <c r="A9613" s="1" t="s">
        <v>9853</v>
      </c>
      <c r="B9613" s="1">
        <v>7117.1156520800005</v>
      </c>
      <c r="C9613" s="5">
        <f t="shared" si="150"/>
        <v>3228.2667228582714</v>
      </c>
      <c r="D9613" s="1" t="s">
        <v>9027</v>
      </c>
    </row>
    <row r="9614" spans="1:4" x14ac:dyDescent="0.25">
      <c r="A9614" s="1" t="s">
        <v>9854</v>
      </c>
      <c r="B9614" s="1">
        <v>1141.3906007100002</v>
      </c>
      <c r="C9614" s="5">
        <f t="shared" si="150"/>
        <v>517.72564535725041</v>
      </c>
      <c r="D9614" s="1" t="s">
        <v>9027</v>
      </c>
    </row>
    <row r="9615" spans="1:4" x14ac:dyDescent="0.25">
      <c r="A9615" s="1" t="s">
        <v>9855</v>
      </c>
      <c r="B9615" s="1">
        <v>1761.3401438199999</v>
      </c>
      <c r="C9615" s="5">
        <f t="shared" si="150"/>
        <v>798.92979851560142</v>
      </c>
      <c r="D9615" s="1" t="s">
        <v>9027</v>
      </c>
    </row>
    <row r="9616" spans="1:4" x14ac:dyDescent="0.25">
      <c r="A9616" s="1" t="s">
        <v>9856</v>
      </c>
      <c r="B9616" s="1">
        <v>1114.1978802799999</v>
      </c>
      <c r="C9616" s="5">
        <f t="shared" si="150"/>
        <v>505.39124491196571</v>
      </c>
      <c r="D9616" s="1" t="s">
        <v>9027</v>
      </c>
    </row>
    <row r="9617" spans="1:4" x14ac:dyDescent="0.25">
      <c r="A9617" s="1" t="s">
        <v>9857</v>
      </c>
      <c r="B9617" s="1">
        <v>1935.1405915100001</v>
      </c>
      <c r="C9617" s="5">
        <f t="shared" si="150"/>
        <v>877.76429118420401</v>
      </c>
      <c r="D9617" s="1" t="s">
        <v>9027</v>
      </c>
    </row>
    <row r="9618" spans="1:4" x14ac:dyDescent="0.25">
      <c r="A9618" s="1" t="s">
        <v>9858</v>
      </c>
      <c r="B9618" s="1">
        <v>1053.25834424</v>
      </c>
      <c r="C9618" s="5">
        <f t="shared" si="150"/>
        <v>477.74955888051011</v>
      </c>
      <c r="D9618" s="1" t="s">
        <v>9027</v>
      </c>
    </row>
    <row r="9619" spans="1:4" x14ac:dyDescent="0.25">
      <c r="A9619" s="1" t="s">
        <v>9859</v>
      </c>
      <c r="B9619" s="1">
        <v>961.16461319999985</v>
      </c>
      <c r="C9619" s="5">
        <f t="shared" si="150"/>
        <v>435.97657923061433</v>
      </c>
      <c r="D9619" s="1" t="s">
        <v>9027</v>
      </c>
    </row>
    <row r="9620" spans="1:4" x14ac:dyDescent="0.25">
      <c r="A9620" s="1" t="s">
        <v>9860</v>
      </c>
      <c r="B9620" s="1">
        <v>1022.5709692399998</v>
      </c>
      <c r="C9620" s="5">
        <f t="shared" si="150"/>
        <v>463.83001107951003</v>
      </c>
      <c r="D9620" s="1" t="s">
        <v>9027</v>
      </c>
    </row>
    <row r="9621" spans="1:4" x14ac:dyDescent="0.25">
      <c r="A9621" s="1" t="s">
        <v>9861</v>
      </c>
      <c r="B9621" s="1">
        <v>336.76778009999998</v>
      </c>
      <c r="C9621" s="5">
        <f t="shared" si="150"/>
        <v>152.75517091111919</v>
      </c>
      <c r="D9621" s="1" t="s">
        <v>9027</v>
      </c>
    </row>
    <row r="9622" spans="1:4" x14ac:dyDescent="0.25">
      <c r="A9622" s="1" t="s">
        <v>9862</v>
      </c>
      <c r="B9622" s="1">
        <v>7415.3349569400016</v>
      </c>
      <c r="C9622" s="5">
        <f t="shared" si="150"/>
        <v>3363.5366137883293</v>
      </c>
      <c r="D9622" s="1" t="s">
        <v>9027</v>
      </c>
    </row>
    <row r="9623" spans="1:4" x14ac:dyDescent="0.25">
      <c r="A9623" s="1" t="s">
        <v>9863</v>
      </c>
      <c r="B9623" s="1">
        <v>10518.826940269999</v>
      </c>
      <c r="C9623" s="5">
        <f t="shared" si="150"/>
        <v>4771.2557494909497</v>
      </c>
      <c r="D9623" s="1" t="s">
        <v>9027</v>
      </c>
    </row>
    <row r="9624" spans="1:4" x14ac:dyDescent="0.25">
      <c r="A9624" s="1" t="s">
        <v>941</v>
      </c>
      <c r="B9624" s="1">
        <v>4513.1670692999996</v>
      </c>
      <c r="C9624" s="5">
        <f t="shared" si="150"/>
        <v>2047.1364772979255</v>
      </c>
      <c r="D9624" s="1" t="s">
        <v>9027</v>
      </c>
    </row>
    <row r="9625" spans="1:4" x14ac:dyDescent="0.25">
      <c r="A9625" s="1" t="s">
        <v>1002</v>
      </c>
      <c r="B9625" s="1">
        <v>2490.0278323900002</v>
      </c>
      <c r="C9625" s="5">
        <f t="shared" si="150"/>
        <v>1129.456704549445</v>
      </c>
      <c r="D9625" s="1" t="s">
        <v>9027</v>
      </c>
    </row>
    <row r="9626" spans="1:4" x14ac:dyDescent="0.25">
      <c r="A9626" s="1" t="s">
        <v>797</v>
      </c>
      <c r="B9626" s="1">
        <v>2387.4714246999997</v>
      </c>
      <c r="C9626" s="5">
        <f t="shared" si="150"/>
        <v>1082.9379384725223</v>
      </c>
      <c r="D9626" s="1" t="s">
        <v>9027</v>
      </c>
    </row>
    <row r="9627" spans="1:4" x14ac:dyDescent="0.25">
      <c r="A9627" s="1" t="s">
        <v>9864</v>
      </c>
      <c r="B9627" s="1">
        <v>2502.8980387299998</v>
      </c>
      <c r="C9627" s="5">
        <f t="shared" si="150"/>
        <v>1135.2945271836181</v>
      </c>
      <c r="D9627" s="1" t="s">
        <v>9027</v>
      </c>
    </row>
    <row r="9628" spans="1:4" x14ac:dyDescent="0.25">
      <c r="A9628" s="1" t="s">
        <v>9865</v>
      </c>
      <c r="B9628" s="1">
        <v>984.65114537000011</v>
      </c>
      <c r="C9628" s="5">
        <f t="shared" si="150"/>
        <v>446.62988233066909</v>
      </c>
      <c r="D9628" s="1" t="s">
        <v>9027</v>
      </c>
    </row>
    <row r="9629" spans="1:4" x14ac:dyDescent="0.25">
      <c r="A9629" s="1" t="s">
        <v>9866</v>
      </c>
      <c r="B9629" s="1">
        <v>952.33320520000007</v>
      </c>
      <c r="C9629" s="5">
        <f t="shared" si="150"/>
        <v>431.97072321307843</v>
      </c>
      <c r="D9629" s="1" t="s">
        <v>9027</v>
      </c>
    </row>
    <row r="9630" spans="1:4" x14ac:dyDescent="0.25">
      <c r="A9630" s="1" t="s">
        <v>9867</v>
      </c>
      <c r="B9630" s="1">
        <v>516.53363686000012</v>
      </c>
      <c r="C9630" s="5">
        <f t="shared" si="150"/>
        <v>234.29552541060116</v>
      </c>
      <c r="D9630" s="1" t="s">
        <v>9027</v>
      </c>
    </row>
    <row r="9631" spans="1:4" x14ac:dyDescent="0.25">
      <c r="A9631" s="1" t="s">
        <v>9868</v>
      </c>
      <c r="B9631" s="1">
        <v>2464.5492356500008</v>
      </c>
      <c r="C9631" s="5">
        <f t="shared" si="150"/>
        <v>1117.8998168969551</v>
      </c>
      <c r="D9631" s="1" t="s">
        <v>9027</v>
      </c>
    </row>
    <row r="9632" spans="1:4" x14ac:dyDescent="0.25">
      <c r="A9632" s="1" t="s">
        <v>929</v>
      </c>
      <c r="B9632" s="1">
        <v>8441.68616148</v>
      </c>
      <c r="C9632" s="5">
        <f t="shared" si="150"/>
        <v>3829.0813093580359</v>
      </c>
      <c r="D9632" s="1" t="s">
        <v>9027</v>
      </c>
    </row>
    <row r="9633" spans="1:4" x14ac:dyDescent="0.25">
      <c r="A9633" s="1" t="s">
        <v>844</v>
      </c>
      <c r="B9633" s="1">
        <v>1881.0697260500006</v>
      </c>
      <c r="C9633" s="5">
        <f t="shared" si="150"/>
        <v>853.2381791784718</v>
      </c>
      <c r="D9633" s="1" t="s">
        <v>9027</v>
      </c>
    </row>
    <row r="9634" spans="1:4" x14ac:dyDescent="0.25">
      <c r="A9634" s="1" t="s">
        <v>813</v>
      </c>
      <c r="B9634" s="1">
        <v>3582.6844346199996</v>
      </c>
      <c r="C9634" s="5">
        <f t="shared" si="150"/>
        <v>1625.0769980681548</v>
      </c>
      <c r="D9634" s="1" t="s">
        <v>9027</v>
      </c>
    </row>
    <row r="9635" spans="1:4" x14ac:dyDescent="0.25">
      <c r="A9635" s="1" t="s">
        <v>836</v>
      </c>
      <c r="B9635" s="1">
        <v>4656.5307847500007</v>
      </c>
      <c r="C9635" s="5">
        <f t="shared" si="150"/>
        <v>2112.1651117163224</v>
      </c>
      <c r="D9635" s="1" t="s">
        <v>9027</v>
      </c>
    </row>
    <row r="9636" spans="1:4" x14ac:dyDescent="0.25">
      <c r="A9636" s="1" t="s">
        <v>1051</v>
      </c>
      <c r="B9636" s="1">
        <v>5582.71658888</v>
      </c>
      <c r="C9636" s="5">
        <f t="shared" si="150"/>
        <v>2532.2755829832568</v>
      </c>
      <c r="D9636" s="1" t="s">
        <v>9027</v>
      </c>
    </row>
    <row r="9637" spans="1:4" x14ac:dyDescent="0.25">
      <c r="A9637" s="1" t="s">
        <v>935</v>
      </c>
      <c r="B9637" s="1">
        <v>4637.3417866300006</v>
      </c>
      <c r="C9637" s="5">
        <f t="shared" si="150"/>
        <v>2103.4611356810751</v>
      </c>
      <c r="D9637" s="1" t="s">
        <v>9027</v>
      </c>
    </row>
    <row r="9638" spans="1:4" x14ac:dyDescent="0.25">
      <c r="A9638" s="1" t="s">
        <v>1013</v>
      </c>
      <c r="B9638" s="1">
        <v>9469.6971914000023</v>
      </c>
      <c r="C9638" s="5">
        <f t="shared" si="150"/>
        <v>4295.3788884415098</v>
      </c>
      <c r="D9638" s="1" t="s">
        <v>9027</v>
      </c>
    </row>
    <row r="9639" spans="1:4" x14ac:dyDescent="0.25">
      <c r="A9639" s="1" t="s">
        <v>917</v>
      </c>
      <c r="B9639" s="1">
        <v>1944.9165720999999</v>
      </c>
      <c r="C9639" s="5">
        <f t="shared" si="150"/>
        <v>882.19859777198315</v>
      </c>
      <c r="D9639" s="1" t="s">
        <v>9027</v>
      </c>
    </row>
    <row r="9640" spans="1:4" x14ac:dyDescent="0.25">
      <c r="A9640" s="1" t="s">
        <v>9869</v>
      </c>
      <c r="B9640" s="1">
        <v>1104.8834294999999</v>
      </c>
      <c r="C9640" s="5">
        <f t="shared" si="150"/>
        <v>501.16628455376394</v>
      </c>
      <c r="D9640" s="1" t="s">
        <v>9027</v>
      </c>
    </row>
    <row r="9641" spans="1:4" x14ac:dyDescent="0.25">
      <c r="A9641" s="1" t="s">
        <v>9870</v>
      </c>
      <c r="B9641" s="1">
        <v>336.72480089999993</v>
      </c>
      <c r="C9641" s="5">
        <f t="shared" si="150"/>
        <v>152.73567588983278</v>
      </c>
      <c r="D9641" s="1" t="s">
        <v>9027</v>
      </c>
    </row>
    <row r="9642" spans="1:4" x14ac:dyDescent="0.25">
      <c r="A9642" s="1" t="s">
        <v>9871</v>
      </c>
      <c r="B9642" s="1">
        <v>10327.609700079998</v>
      </c>
      <c r="C9642" s="5">
        <f t="shared" si="150"/>
        <v>4684.5211390786862</v>
      </c>
      <c r="D9642" s="1" t="s">
        <v>9027</v>
      </c>
    </row>
    <row r="9643" spans="1:4" x14ac:dyDescent="0.25">
      <c r="A9643" s="1" t="s">
        <v>1042</v>
      </c>
      <c r="B9643" s="1">
        <v>3699.7046279759993</v>
      </c>
      <c r="C9643" s="5">
        <f t="shared" si="150"/>
        <v>1678.1564216128895</v>
      </c>
      <c r="D9643" s="1" t="s">
        <v>9027</v>
      </c>
    </row>
    <row r="9644" spans="1:4" x14ac:dyDescent="0.25">
      <c r="A9644" s="1" t="s">
        <v>898</v>
      </c>
      <c r="B9644" s="1">
        <v>6635.6804730399999</v>
      </c>
      <c r="C9644" s="5">
        <f t="shared" si="150"/>
        <v>3009.8915771271595</v>
      </c>
      <c r="D9644" s="1" t="s">
        <v>9027</v>
      </c>
    </row>
    <row r="9645" spans="1:4" x14ac:dyDescent="0.25">
      <c r="A9645" s="1" t="s">
        <v>923</v>
      </c>
      <c r="B9645" s="1">
        <v>10193.853037060002</v>
      </c>
      <c r="C9645" s="5">
        <f t="shared" si="150"/>
        <v>4623.8501867861205</v>
      </c>
      <c r="D9645" s="1" t="s">
        <v>9027</v>
      </c>
    </row>
    <row r="9646" spans="1:4" x14ac:dyDescent="0.25">
      <c r="A9646" s="1" t="s">
        <v>9872</v>
      </c>
      <c r="B9646" s="1">
        <v>4984.7198006100016</v>
      </c>
      <c r="C9646" s="5">
        <f t="shared" si="150"/>
        <v>2261.0290237982917</v>
      </c>
      <c r="D9646" s="1" t="s">
        <v>9027</v>
      </c>
    </row>
    <row r="9647" spans="1:4" x14ac:dyDescent="0.25">
      <c r="A9647" s="1" t="s">
        <v>9873</v>
      </c>
      <c r="B9647" s="1">
        <v>887.70051851000017</v>
      </c>
      <c r="C9647" s="5">
        <f t="shared" si="150"/>
        <v>402.65385359198797</v>
      </c>
      <c r="D9647" s="1" t="s">
        <v>9027</v>
      </c>
    </row>
    <row r="9648" spans="1:4" x14ac:dyDescent="0.25">
      <c r="A9648" s="1" t="s">
        <v>9874</v>
      </c>
      <c r="B9648" s="1">
        <v>18861.079624329999</v>
      </c>
      <c r="C9648" s="5">
        <f t="shared" si="150"/>
        <v>8555.2348289590936</v>
      </c>
      <c r="D9648" s="1" t="s">
        <v>9027</v>
      </c>
    </row>
    <row r="9649" spans="1:4" x14ac:dyDescent="0.25">
      <c r="A9649" s="1" t="s">
        <v>9875</v>
      </c>
      <c r="B9649" s="1">
        <v>7087.4730066699985</v>
      </c>
      <c r="C9649" s="5">
        <f t="shared" si="150"/>
        <v>3214.8210560414577</v>
      </c>
      <c r="D9649" s="1" t="s">
        <v>9027</v>
      </c>
    </row>
    <row r="9650" spans="1:4" x14ac:dyDescent="0.25">
      <c r="A9650" s="1" t="s">
        <v>9876</v>
      </c>
      <c r="B9650" s="1">
        <v>4022.6788600200011</v>
      </c>
      <c r="C9650" s="5">
        <f t="shared" si="150"/>
        <v>1824.6549494741923</v>
      </c>
      <c r="D9650" s="1" t="s">
        <v>9027</v>
      </c>
    </row>
    <row r="9651" spans="1:4" x14ac:dyDescent="0.25">
      <c r="A9651" s="1" t="s">
        <v>9877</v>
      </c>
      <c r="B9651" s="1">
        <v>31017.350155579988</v>
      </c>
      <c r="C9651" s="5">
        <f t="shared" si="150"/>
        <v>14069.221891769837</v>
      </c>
      <c r="D9651" s="1" t="s">
        <v>9027</v>
      </c>
    </row>
    <row r="9652" spans="1:4" x14ac:dyDescent="0.25">
      <c r="A9652" s="1" t="s">
        <v>9878</v>
      </c>
      <c r="B9652" s="1">
        <v>20418.739053670004</v>
      </c>
      <c r="C9652" s="5">
        <f t="shared" si="150"/>
        <v>9261.7766848322844</v>
      </c>
      <c r="D9652" s="1" t="s">
        <v>9027</v>
      </c>
    </row>
    <row r="9653" spans="1:4" x14ac:dyDescent="0.25">
      <c r="A9653" s="1" t="s">
        <v>9879</v>
      </c>
      <c r="B9653" s="1">
        <v>14489.552688889997</v>
      </c>
      <c r="C9653" s="5">
        <f t="shared" si="150"/>
        <v>6572.3451832589917</v>
      </c>
      <c r="D9653" s="1" t="s">
        <v>9027</v>
      </c>
    </row>
    <row r="9654" spans="1:4" x14ac:dyDescent="0.25">
      <c r="A9654" s="1" t="s">
        <v>9880</v>
      </c>
      <c r="B9654" s="1">
        <v>32355.693027659978</v>
      </c>
      <c r="C9654" s="5">
        <f t="shared" si="150"/>
        <v>14676.283511802345</v>
      </c>
      <c r="D9654" s="1" t="s">
        <v>9027</v>
      </c>
    </row>
    <row r="9655" spans="1:4" x14ac:dyDescent="0.25">
      <c r="A9655" s="1" t="s">
        <v>9881</v>
      </c>
      <c r="B9655" s="1">
        <v>54296.789428080017</v>
      </c>
      <c r="C9655" s="5">
        <f t="shared" si="150"/>
        <v>24628.589310261672</v>
      </c>
      <c r="D9655" s="1" t="s">
        <v>9027</v>
      </c>
    </row>
    <row r="9656" spans="1:4" x14ac:dyDescent="0.25">
      <c r="A9656" s="1" t="s">
        <v>9882</v>
      </c>
      <c r="B9656" s="1">
        <v>9330.5659477400004</v>
      </c>
      <c r="C9656" s="5">
        <f t="shared" si="150"/>
        <v>4232.2700693672823</v>
      </c>
      <c r="D9656" s="1" t="s">
        <v>9027</v>
      </c>
    </row>
    <row r="9657" spans="1:4" x14ac:dyDescent="0.25">
      <c r="A9657" s="1" t="s">
        <v>9883</v>
      </c>
      <c r="B9657" s="1">
        <v>5444.8065905800022</v>
      </c>
      <c r="C9657" s="5">
        <f t="shared" si="150"/>
        <v>2469.7207110343643</v>
      </c>
      <c r="D9657" s="1" t="s">
        <v>9027</v>
      </c>
    </row>
    <row r="9658" spans="1:4" x14ac:dyDescent="0.25">
      <c r="A9658" s="1" t="s">
        <v>9884</v>
      </c>
      <c r="B9658" s="1">
        <v>43479.104729769992</v>
      </c>
      <c r="C9658" s="5">
        <f t="shared" si="150"/>
        <v>19721.774072585831</v>
      </c>
      <c r="D9658" s="1" t="s">
        <v>9027</v>
      </c>
    </row>
    <row r="9659" spans="1:4" x14ac:dyDescent="0.25">
      <c r="A9659" s="1" t="s">
        <v>9885</v>
      </c>
      <c r="B9659" s="1">
        <v>13246.894471940002</v>
      </c>
      <c r="C9659" s="5">
        <f t="shared" si="150"/>
        <v>6008.6853573162098</v>
      </c>
      <c r="D9659" s="1" t="s">
        <v>9027</v>
      </c>
    </row>
    <row r="9660" spans="1:4" x14ac:dyDescent="0.25">
      <c r="A9660" s="1" t="s">
        <v>9886</v>
      </c>
      <c r="B9660" s="1">
        <v>86.457534200000012</v>
      </c>
      <c r="C9660" s="5">
        <f t="shared" si="150"/>
        <v>39.216445852846405</v>
      </c>
      <c r="D9660" s="1" t="s">
        <v>9027</v>
      </c>
    </row>
    <row r="9661" spans="1:4" x14ac:dyDescent="0.25">
      <c r="A9661" s="1" t="s">
        <v>9887</v>
      </c>
      <c r="B9661" s="1">
        <v>2777.9046909200001</v>
      </c>
      <c r="C9661" s="5">
        <f t="shared" si="150"/>
        <v>1260.0353445637847</v>
      </c>
      <c r="D9661" s="1" t="s">
        <v>9027</v>
      </c>
    </row>
    <row r="9662" spans="1:4" x14ac:dyDescent="0.25">
      <c r="A9662" s="1" t="s">
        <v>9888</v>
      </c>
      <c r="B9662" s="1">
        <v>3636.8223212399994</v>
      </c>
      <c r="C9662" s="5">
        <f t="shared" si="150"/>
        <v>1649.6335103358938</v>
      </c>
      <c r="D9662" s="1" t="s">
        <v>9027</v>
      </c>
    </row>
    <row r="9663" spans="1:4" x14ac:dyDescent="0.25">
      <c r="A9663" s="1" t="s">
        <v>9889</v>
      </c>
      <c r="B9663" s="1">
        <v>6841.9556952200028</v>
      </c>
      <c r="C9663" s="5">
        <f t="shared" si="150"/>
        <v>3103.4563677062315</v>
      </c>
      <c r="D9663" s="1" t="s">
        <v>9027</v>
      </c>
    </row>
    <row r="9664" spans="1:4" x14ac:dyDescent="0.25">
      <c r="A9664" s="1" t="s">
        <v>9890</v>
      </c>
      <c r="B9664" s="1">
        <v>26163.426603549979</v>
      </c>
      <c r="C9664" s="5">
        <f t="shared" si="150"/>
        <v>11867.520999957442</v>
      </c>
      <c r="D9664" s="1" t="s">
        <v>9027</v>
      </c>
    </row>
    <row r="9665" spans="1:4" x14ac:dyDescent="0.25">
      <c r="A9665" s="1" t="s">
        <v>9891</v>
      </c>
      <c r="B9665" s="1">
        <v>13795.816965670003</v>
      </c>
      <c r="C9665" s="5">
        <f t="shared" si="150"/>
        <v>6257.6722090921876</v>
      </c>
      <c r="D9665" s="1" t="s">
        <v>9027</v>
      </c>
    </row>
    <row r="9666" spans="1:4" x14ac:dyDescent="0.25">
      <c r="A9666" s="1" t="s">
        <v>9892</v>
      </c>
      <c r="B9666" s="1">
        <v>13713.492131400002</v>
      </c>
      <c r="C9666" s="5">
        <f t="shared" si="150"/>
        <v>6220.3303228659897</v>
      </c>
      <c r="D9666" s="1" t="s">
        <v>9027</v>
      </c>
    </row>
    <row r="9667" spans="1:4" x14ac:dyDescent="0.25">
      <c r="A9667" s="1" t="s">
        <v>9893</v>
      </c>
      <c r="B9667" s="1">
        <v>3330.6075775200002</v>
      </c>
      <c r="C9667" s="5">
        <f t="shared" ref="C9667:C9730" si="151">0.453592*B9667</f>
        <v>1510.736952302452</v>
      </c>
      <c r="D9667" s="1" t="s">
        <v>9027</v>
      </c>
    </row>
    <row r="9668" spans="1:4" x14ac:dyDescent="0.25">
      <c r="A9668" s="1" t="s">
        <v>9894</v>
      </c>
      <c r="B9668" s="1">
        <v>2729.1067063900009</v>
      </c>
      <c r="C9668" s="5">
        <f t="shared" si="151"/>
        <v>1237.9009691648532</v>
      </c>
      <c r="D9668" s="1" t="s">
        <v>9027</v>
      </c>
    </row>
    <row r="9669" spans="1:4" x14ac:dyDescent="0.25">
      <c r="A9669" s="1" t="s">
        <v>9895</v>
      </c>
      <c r="B9669" s="1">
        <v>1832.1327129500003</v>
      </c>
      <c r="C9669" s="5">
        <f t="shared" si="151"/>
        <v>831.04074153241652</v>
      </c>
      <c r="D9669" s="1" t="s">
        <v>9027</v>
      </c>
    </row>
    <row r="9670" spans="1:4" x14ac:dyDescent="0.25">
      <c r="A9670" s="1" t="s">
        <v>9896</v>
      </c>
      <c r="B9670" s="1">
        <v>15643.456897480006</v>
      </c>
      <c r="C9670" s="5">
        <f t="shared" si="151"/>
        <v>7095.7469010417508</v>
      </c>
      <c r="D9670" s="1" t="s">
        <v>9027</v>
      </c>
    </row>
    <row r="9671" spans="1:4" x14ac:dyDescent="0.25">
      <c r="A9671" s="1" t="s">
        <v>9897</v>
      </c>
      <c r="B9671" s="1">
        <v>361.60494660000001</v>
      </c>
      <c r="C9671" s="5">
        <f t="shared" si="151"/>
        <v>164.02111093818721</v>
      </c>
      <c r="D9671" s="1" t="s">
        <v>9027</v>
      </c>
    </row>
    <row r="9672" spans="1:4" x14ac:dyDescent="0.25">
      <c r="A9672" s="1" t="s">
        <v>9898</v>
      </c>
      <c r="B9672" s="1">
        <v>497.36045679000011</v>
      </c>
      <c r="C9672" s="5">
        <f t="shared" si="151"/>
        <v>225.59872431628972</v>
      </c>
      <c r="D9672" s="1" t="s">
        <v>9027</v>
      </c>
    </row>
    <row r="9673" spans="1:4" x14ac:dyDescent="0.25">
      <c r="A9673" s="1" t="s">
        <v>9899</v>
      </c>
      <c r="B9673" s="1">
        <v>16105.026736400005</v>
      </c>
      <c r="C9673" s="5">
        <f t="shared" si="151"/>
        <v>7305.1112874171513</v>
      </c>
      <c r="D9673" s="1" t="s">
        <v>9027</v>
      </c>
    </row>
    <row r="9674" spans="1:4" x14ac:dyDescent="0.25">
      <c r="A9674" s="1" t="s">
        <v>9900</v>
      </c>
      <c r="B9674" s="1">
        <v>5887.9588081799984</v>
      </c>
      <c r="C9674" s="5">
        <f t="shared" si="151"/>
        <v>2670.7310117199818</v>
      </c>
      <c r="D9674" s="1" t="s">
        <v>9027</v>
      </c>
    </row>
    <row r="9675" spans="1:4" x14ac:dyDescent="0.25">
      <c r="A9675" s="1" t="s">
        <v>9901</v>
      </c>
      <c r="B9675" s="1">
        <v>4967.8036950000014</v>
      </c>
      <c r="C9675" s="5">
        <f t="shared" si="151"/>
        <v>2253.3560136224405</v>
      </c>
      <c r="D9675" s="1" t="s">
        <v>9027</v>
      </c>
    </row>
    <row r="9676" spans="1:4" x14ac:dyDescent="0.25">
      <c r="A9676" s="1" t="s">
        <v>9902</v>
      </c>
      <c r="B9676" s="1">
        <v>3866.1303865999998</v>
      </c>
      <c r="C9676" s="5">
        <f t="shared" si="151"/>
        <v>1753.6458143186671</v>
      </c>
      <c r="D9676" s="1" t="s">
        <v>9027</v>
      </c>
    </row>
    <row r="9677" spans="1:4" x14ac:dyDescent="0.25">
      <c r="A9677" s="1" t="s">
        <v>9903</v>
      </c>
      <c r="B9677" s="1">
        <v>67298.738580429985</v>
      </c>
      <c r="C9677" s="5">
        <f t="shared" si="151"/>
        <v>30526.169430174396</v>
      </c>
      <c r="D9677" s="1" t="s">
        <v>9027</v>
      </c>
    </row>
    <row r="9678" spans="1:4" x14ac:dyDescent="0.25">
      <c r="A9678" s="1" t="s">
        <v>861</v>
      </c>
      <c r="B9678" s="1">
        <v>164.02824376000001</v>
      </c>
      <c r="C9678" s="5">
        <f t="shared" si="151"/>
        <v>74.401899143585922</v>
      </c>
      <c r="D9678" s="1" t="s">
        <v>9027</v>
      </c>
    </row>
    <row r="9679" spans="1:4" x14ac:dyDescent="0.25">
      <c r="A9679" s="1" t="s">
        <v>9904</v>
      </c>
      <c r="B9679" s="1">
        <v>580.94430378000004</v>
      </c>
      <c r="C9679" s="5">
        <f t="shared" si="151"/>
        <v>263.51168864017779</v>
      </c>
      <c r="D9679" s="1" t="s">
        <v>9027</v>
      </c>
    </row>
    <row r="9680" spans="1:4" x14ac:dyDescent="0.25">
      <c r="A9680" s="1" t="s">
        <v>9905</v>
      </c>
      <c r="B9680" s="1">
        <v>28930.886822120014</v>
      </c>
      <c r="C9680" s="5">
        <f t="shared" si="151"/>
        <v>13122.818815419061</v>
      </c>
      <c r="D9680" s="1" t="s">
        <v>9027</v>
      </c>
    </row>
    <row r="9681" spans="1:4" x14ac:dyDescent="0.25">
      <c r="A9681" s="1" t="s">
        <v>9906</v>
      </c>
      <c r="B9681" s="1">
        <v>5466.0756758599991</v>
      </c>
      <c r="C9681" s="5">
        <f t="shared" si="151"/>
        <v>2479.3681979646885</v>
      </c>
      <c r="D9681" s="1" t="s">
        <v>9027</v>
      </c>
    </row>
    <row r="9682" spans="1:4" x14ac:dyDescent="0.25">
      <c r="A9682" s="1" t="s">
        <v>9907</v>
      </c>
      <c r="B9682" s="1">
        <v>69599.357127480034</v>
      </c>
      <c r="C9682" s="5">
        <f t="shared" si="151"/>
        <v>31569.711598167924</v>
      </c>
      <c r="D9682" s="1" t="s">
        <v>9027</v>
      </c>
    </row>
    <row r="9683" spans="1:4" x14ac:dyDescent="0.25">
      <c r="A9683" s="1" t="s">
        <v>9908</v>
      </c>
      <c r="B9683" s="1">
        <v>16032.121486959992</v>
      </c>
      <c r="C9683" s="5">
        <f t="shared" si="151"/>
        <v>7272.0420495131566</v>
      </c>
      <c r="D9683" s="1" t="s">
        <v>9027</v>
      </c>
    </row>
    <row r="9684" spans="1:4" x14ac:dyDescent="0.25">
      <c r="A9684" s="1" t="s">
        <v>9909</v>
      </c>
      <c r="B9684" s="1">
        <v>11341.396885979997</v>
      </c>
      <c r="C9684" s="5">
        <f t="shared" si="151"/>
        <v>5144.3668963054388</v>
      </c>
      <c r="D9684" s="1" t="s">
        <v>9027</v>
      </c>
    </row>
    <row r="9685" spans="1:4" x14ac:dyDescent="0.25">
      <c r="A9685" s="1" t="s">
        <v>9910</v>
      </c>
      <c r="B9685" s="1">
        <v>67731.043582430008</v>
      </c>
      <c r="C9685" s="5">
        <f t="shared" si="151"/>
        <v>30722.25952064159</v>
      </c>
      <c r="D9685" s="1" t="s">
        <v>9027</v>
      </c>
    </row>
    <row r="9686" spans="1:4" x14ac:dyDescent="0.25">
      <c r="A9686" s="1" t="s">
        <v>9911</v>
      </c>
      <c r="B9686" s="1">
        <v>4659.5716184200019</v>
      </c>
      <c r="C9686" s="5">
        <f t="shared" si="151"/>
        <v>2113.5444095423654</v>
      </c>
      <c r="D9686" s="1" t="s">
        <v>9027</v>
      </c>
    </row>
    <row r="9687" spans="1:4" x14ac:dyDescent="0.25">
      <c r="A9687" s="1" t="s">
        <v>9912</v>
      </c>
      <c r="B9687" s="1">
        <v>22824.65392593998</v>
      </c>
      <c r="C9687" s="5">
        <f t="shared" si="151"/>
        <v>10353.080423574967</v>
      </c>
      <c r="D9687" s="1" t="s">
        <v>9027</v>
      </c>
    </row>
    <row r="9688" spans="1:4" x14ac:dyDescent="0.25">
      <c r="A9688" s="1" t="s">
        <v>9913</v>
      </c>
      <c r="B9688" s="1">
        <v>6234.2677411899995</v>
      </c>
      <c r="C9688" s="5">
        <f t="shared" si="151"/>
        <v>2827.8139732618542</v>
      </c>
      <c r="D9688" s="1" t="s">
        <v>9027</v>
      </c>
    </row>
    <row r="9689" spans="1:4" x14ac:dyDescent="0.25">
      <c r="A9689" s="1" t="s">
        <v>9914</v>
      </c>
      <c r="B9689" s="1">
        <v>15899.616930350003</v>
      </c>
      <c r="C9689" s="5">
        <f t="shared" si="151"/>
        <v>7211.939042671318</v>
      </c>
      <c r="D9689" s="1" t="s">
        <v>9027</v>
      </c>
    </row>
    <row r="9690" spans="1:4" x14ac:dyDescent="0.25">
      <c r="A9690" s="1" t="s">
        <v>9915</v>
      </c>
      <c r="B9690" s="1">
        <v>20720.100974559995</v>
      </c>
      <c r="C9690" s="5">
        <f t="shared" si="151"/>
        <v>9398.4720412526167</v>
      </c>
      <c r="D9690" s="1" t="s">
        <v>9027</v>
      </c>
    </row>
    <row r="9691" spans="1:4" x14ac:dyDescent="0.25">
      <c r="A9691" s="1" t="s">
        <v>9916</v>
      </c>
      <c r="B9691" s="1">
        <v>31882.327876889984</v>
      </c>
      <c r="C9691" s="5">
        <f t="shared" si="151"/>
        <v>14461.568866334281</v>
      </c>
      <c r="D9691" s="1" t="s">
        <v>9027</v>
      </c>
    </row>
    <row r="9692" spans="1:4" x14ac:dyDescent="0.25">
      <c r="A9692" s="1" t="s">
        <v>9917</v>
      </c>
      <c r="B9692" s="1">
        <v>34082.869347610009</v>
      </c>
      <c r="C9692" s="5">
        <f t="shared" si="151"/>
        <v>15459.716873121119</v>
      </c>
      <c r="D9692" s="1" t="s">
        <v>9027</v>
      </c>
    </row>
    <row r="9693" spans="1:4" x14ac:dyDescent="0.25">
      <c r="A9693" s="1" t="s">
        <v>9918</v>
      </c>
      <c r="B9693" s="1">
        <v>21440.646653129992</v>
      </c>
      <c r="C9693" s="5">
        <f t="shared" si="151"/>
        <v>9725.3057966865399</v>
      </c>
      <c r="D9693" s="1" t="s">
        <v>9027</v>
      </c>
    </row>
    <row r="9694" spans="1:4" x14ac:dyDescent="0.25">
      <c r="A9694" s="1" t="s">
        <v>9919</v>
      </c>
      <c r="B9694" s="1">
        <v>17970.79004761</v>
      </c>
      <c r="C9694" s="5">
        <f t="shared" si="151"/>
        <v>8151.406599275515</v>
      </c>
      <c r="D9694" s="1" t="s">
        <v>9027</v>
      </c>
    </row>
    <row r="9695" spans="1:4" x14ac:dyDescent="0.25">
      <c r="A9695" s="1" t="s">
        <v>9920</v>
      </c>
      <c r="B9695" s="1">
        <v>8925.7612864399998</v>
      </c>
      <c r="C9695" s="5">
        <f t="shared" si="151"/>
        <v>4048.6539134388922</v>
      </c>
      <c r="D9695" s="1" t="s">
        <v>9027</v>
      </c>
    </row>
    <row r="9696" spans="1:4" x14ac:dyDescent="0.25">
      <c r="A9696" s="1" t="s">
        <v>9921</v>
      </c>
      <c r="B9696" s="1">
        <v>67615.188686300055</v>
      </c>
      <c r="C9696" s="5">
        <f t="shared" si="151"/>
        <v>30669.708666596212</v>
      </c>
      <c r="D9696" s="1" t="s">
        <v>9027</v>
      </c>
    </row>
    <row r="9697" spans="1:4" x14ac:dyDescent="0.25">
      <c r="A9697" s="1" t="s">
        <v>9922</v>
      </c>
      <c r="B9697" s="1">
        <v>61321.774882639984</v>
      </c>
      <c r="C9697" s="5">
        <f t="shared" si="151"/>
        <v>27815.066512566435</v>
      </c>
      <c r="D9697" s="1" t="s">
        <v>9027</v>
      </c>
    </row>
    <row r="9698" spans="1:4" x14ac:dyDescent="0.25">
      <c r="A9698" s="1" t="s">
        <v>9923</v>
      </c>
      <c r="B9698" s="1">
        <v>10533.933109940002</v>
      </c>
      <c r="C9698" s="5">
        <f t="shared" si="151"/>
        <v>4778.1077872039059</v>
      </c>
      <c r="D9698" s="1" t="s">
        <v>9027</v>
      </c>
    </row>
    <row r="9699" spans="1:4" x14ac:dyDescent="0.25">
      <c r="A9699" s="1" t="s">
        <v>9924</v>
      </c>
      <c r="B9699" s="1">
        <v>2872.8244952700006</v>
      </c>
      <c r="C9699" s="5">
        <f t="shared" si="151"/>
        <v>1303.09020845851</v>
      </c>
      <c r="D9699" s="1" t="s">
        <v>9027</v>
      </c>
    </row>
    <row r="9700" spans="1:4" x14ac:dyDescent="0.25">
      <c r="A9700" s="1" t="s">
        <v>9925</v>
      </c>
      <c r="B9700" s="1">
        <v>37584.946429979995</v>
      </c>
      <c r="C9700" s="5">
        <f t="shared" si="151"/>
        <v>17048.231021067484</v>
      </c>
      <c r="D9700" s="1" t="s">
        <v>9027</v>
      </c>
    </row>
    <row r="9701" spans="1:4" x14ac:dyDescent="0.25">
      <c r="A9701" s="1" t="s">
        <v>9926</v>
      </c>
      <c r="B9701" s="1">
        <v>45662.598200700013</v>
      </c>
      <c r="C9701" s="5">
        <f t="shared" si="151"/>
        <v>20712.189243051918</v>
      </c>
      <c r="D9701" s="1" t="s">
        <v>9027</v>
      </c>
    </row>
    <row r="9702" spans="1:4" x14ac:dyDescent="0.25">
      <c r="A9702" s="1" t="s">
        <v>9927</v>
      </c>
      <c r="B9702" s="1">
        <v>3703.1353979500013</v>
      </c>
      <c r="C9702" s="5">
        <f t="shared" si="151"/>
        <v>1679.712591426937</v>
      </c>
      <c r="D9702" s="1" t="s">
        <v>9027</v>
      </c>
    </row>
    <row r="9703" spans="1:4" x14ac:dyDescent="0.25">
      <c r="A9703" s="1" t="s">
        <v>9928</v>
      </c>
      <c r="B9703" s="1">
        <v>6709.0594249399983</v>
      </c>
      <c r="C9703" s="5">
        <f t="shared" si="151"/>
        <v>3043.1756826773835</v>
      </c>
      <c r="D9703" s="1" t="s">
        <v>9027</v>
      </c>
    </row>
    <row r="9704" spans="1:4" x14ac:dyDescent="0.25">
      <c r="A9704" s="1" t="s">
        <v>9929</v>
      </c>
      <c r="B9704" s="1">
        <v>693.63992831999985</v>
      </c>
      <c r="C9704" s="5">
        <f t="shared" si="151"/>
        <v>314.62952236652535</v>
      </c>
      <c r="D9704" s="1" t="s">
        <v>9027</v>
      </c>
    </row>
    <row r="9705" spans="1:4" x14ac:dyDescent="0.25">
      <c r="A9705" s="1" t="s">
        <v>9930</v>
      </c>
      <c r="B9705" s="1">
        <v>23989.84124474999</v>
      </c>
      <c r="C9705" s="5">
        <f t="shared" si="151"/>
        <v>10881.600069888638</v>
      </c>
      <c r="D9705" s="1" t="s">
        <v>9027</v>
      </c>
    </row>
    <row r="9706" spans="1:4" x14ac:dyDescent="0.25">
      <c r="A9706" s="1" t="s">
        <v>9931</v>
      </c>
      <c r="B9706" s="1">
        <v>3799.4100929600004</v>
      </c>
      <c r="C9706" s="5">
        <f t="shared" si="151"/>
        <v>1723.3820228859124</v>
      </c>
      <c r="D9706" s="1" t="s">
        <v>9027</v>
      </c>
    </row>
    <row r="9707" spans="1:4" x14ac:dyDescent="0.25">
      <c r="A9707" s="1" t="s">
        <v>9932</v>
      </c>
      <c r="B9707" s="1">
        <v>36453.412587940038</v>
      </c>
      <c r="C9707" s="5">
        <f t="shared" si="151"/>
        <v>16534.976322588896</v>
      </c>
      <c r="D9707" s="1" t="s">
        <v>9027</v>
      </c>
    </row>
    <row r="9708" spans="1:4" x14ac:dyDescent="0.25">
      <c r="A9708" s="1" t="s">
        <v>9933</v>
      </c>
      <c r="B9708" s="1">
        <v>1152.0662050999999</v>
      </c>
      <c r="C9708" s="5">
        <f t="shared" si="151"/>
        <v>522.56801410371918</v>
      </c>
      <c r="D9708" s="1" t="s">
        <v>9027</v>
      </c>
    </row>
    <row r="9709" spans="1:4" x14ac:dyDescent="0.25">
      <c r="A9709" s="1" t="s">
        <v>9934</v>
      </c>
      <c r="B9709" s="1">
        <v>7814.1366576300015</v>
      </c>
      <c r="C9709" s="5">
        <f t="shared" si="151"/>
        <v>3544.4298748077076</v>
      </c>
      <c r="D9709" s="1" t="s">
        <v>9027</v>
      </c>
    </row>
    <row r="9710" spans="1:4" x14ac:dyDescent="0.25">
      <c r="A9710" s="1" t="s">
        <v>775</v>
      </c>
      <c r="B9710" s="1">
        <v>4059.9413466800015</v>
      </c>
      <c r="C9710" s="5">
        <f t="shared" si="151"/>
        <v>1841.5569153232752</v>
      </c>
      <c r="D9710" s="1" t="s">
        <v>9027</v>
      </c>
    </row>
    <row r="9711" spans="1:4" x14ac:dyDescent="0.25">
      <c r="A9711" s="1" t="s">
        <v>832</v>
      </c>
      <c r="B9711" s="1">
        <v>1466.0630316000002</v>
      </c>
      <c r="C9711" s="5">
        <f t="shared" si="151"/>
        <v>664.99446262950721</v>
      </c>
      <c r="D9711" s="1" t="s">
        <v>9027</v>
      </c>
    </row>
    <row r="9712" spans="1:4" x14ac:dyDescent="0.25">
      <c r="A9712" s="1" t="s">
        <v>873</v>
      </c>
      <c r="B9712" s="1">
        <v>3759.9553020699996</v>
      </c>
      <c r="C9712" s="5">
        <f t="shared" si="151"/>
        <v>1705.4856453765353</v>
      </c>
      <c r="D9712" s="1" t="s">
        <v>9027</v>
      </c>
    </row>
    <row r="9713" spans="1:4" x14ac:dyDescent="0.25">
      <c r="A9713" s="1" t="s">
        <v>897</v>
      </c>
      <c r="B9713" s="1">
        <v>107.5984969</v>
      </c>
      <c r="C9713" s="5">
        <f t="shared" si="151"/>
        <v>48.805817405864801</v>
      </c>
      <c r="D9713" s="1" t="s">
        <v>9027</v>
      </c>
    </row>
    <row r="9714" spans="1:4" x14ac:dyDescent="0.25">
      <c r="A9714" s="1" t="s">
        <v>903</v>
      </c>
      <c r="B9714" s="1">
        <v>298.94308560000002</v>
      </c>
      <c r="C9714" s="5">
        <f t="shared" si="151"/>
        <v>135.5981920834752</v>
      </c>
      <c r="D9714" s="1" t="s">
        <v>9027</v>
      </c>
    </row>
    <row r="9715" spans="1:4" x14ac:dyDescent="0.25">
      <c r="A9715" s="1" t="s">
        <v>816</v>
      </c>
      <c r="B9715" s="1">
        <v>5118.7794765999979</v>
      </c>
      <c r="C9715" s="5">
        <f t="shared" si="151"/>
        <v>2321.8374203499461</v>
      </c>
      <c r="D9715" s="1" t="s">
        <v>9027</v>
      </c>
    </row>
    <row r="9716" spans="1:4" x14ac:dyDescent="0.25">
      <c r="A9716" s="1" t="s">
        <v>961</v>
      </c>
      <c r="B9716" s="1">
        <v>7872.9953354500039</v>
      </c>
      <c r="C9716" s="5">
        <f t="shared" si="151"/>
        <v>3571.1277001974381</v>
      </c>
      <c r="D9716" s="1" t="s">
        <v>9027</v>
      </c>
    </row>
    <row r="9717" spans="1:4" x14ac:dyDescent="0.25">
      <c r="A9717" s="1" t="s">
        <v>1037</v>
      </c>
      <c r="B9717" s="1">
        <v>6127.5584707300004</v>
      </c>
      <c r="C9717" s="5">
        <f t="shared" si="151"/>
        <v>2779.4115018553625</v>
      </c>
      <c r="D9717" s="1" t="s">
        <v>9027</v>
      </c>
    </row>
    <row r="9718" spans="1:4" x14ac:dyDescent="0.25">
      <c r="A9718" s="1" t="s">
        <v>1048</v>
      </c>
      <c r="B9718" s="1">
        <v>3094.3694121900007</v>
      </c>
      <c r="C9718" s="5">
        <f t="shared" si="151"/>
        <v>1403.5812104140869</v>
      </c>
      <c r="D9718" s="1" t="s">
        <v>9027</v>
      </c>
    </row>
    <row r="9719" spans="1:4" x14ac:dyDescent="0.25">
      <c r="A9719" s="1" t="s">
        <v>9935</v>
      </c>
      <c r="B9719" s="1">
        <v>10612.579143039995</v>
      </c>
      <c r="C9719" s="5">
        <f t="shared" si="151"/>
        <v>4813.7809986497978</v>
      </c>
      <c r="D9719" s="1" t="s">
        <v>9027</v>
      </c>
    </row>
    <row r="9720" spans="1:4" x14ac:dyDescent="0.25">
      <c r="A9720" s="1" t="s">
        <v>9936</v>
      </c>
      <c r="B9720" s="1">
        <v>11765.519117620008</v>
      </c>
      <c r="C9720" s="5">
        <f t="shared" si="151"/>
        <v>5336.7453475994944</v>
      </c>
      <c r="D9720" s="1" t="s">
        <v>9027</v>
      </c>
    </row>
    <row r="9721" spans="1:4" x14ac:dyDescent="0.25">
      <c r="A9721" s="1" t="s">
        <v>9937</v>
      </c>
      <c r="B9721" s="1">
        <v>1163.6711235000002</v>
      </c>
      <c r="C9721" s="5">
        <f t="shared" si="151"/>
        <v>527.83191225061216</v>
      </c>
      <c r="D9721" s="1" t="s">
        <v>9027</v>
      </c>
    </row>
    <row r="9722" spans="1:4" x14ac:dyDescent="0.25">
      <c r="A9722" s="1" t="s">
        <v>9938</v>
      </c>
      <c r="B9722" s="1">
        <v>2200.6571318399997</v>
      </c>
      <c r="C9722" s="5">
        <f t="shared" si="151"/>
        <v>998.20046974556908</v>
      </c>
      <c r="D9722" s="1" t="s">
        <v>9027</v>
      </c>
    </row>
    <row r="9723" spans="1:4" x14ac:dyDescent="0.25">
      <c r="A9723" s="1" t="s">
        <v>9939</v>
      </c>
      <c r="B9723" s="1">
        <v>11519.50005662</v>
      </c>
      <c r="C9723" s="5">
        <f t="shared" si="151"/>
        <v>5225.1530696823793</v>
      </c>
      <c r="D9723" s="1" t="s">
        <v>9027</v>
      </c>
    </row>
    <row r="9724" spans="1:4" x14ac:dyDescent="0.25">
      <c r="A9724" s="1" t="s">
        <v>9940</v>
      </c>
      <c r="B9724" s="1">
        <v>16793.221371610001</v>
      </c>
      <c r="C9724" s="5">
        <f t="shared" si="151"/>
        <v>7617.2708683913233</v>
      </c>
      <c r="D9724" s="1" t="s">
        <v>9027</v>
      </c>
    </row>
    <row r="9725" spans="1:4" x14ac:dyDescent="0.25">
      <c r="A9725" s="1" t="s">
        <v>9941</v>
      </c>
      <c r="B9725" s="1">
        <v>8989.3855321200026</v>
      </c>
      <c r="C9725" s="5">
        <f t="shared" si="151"/>
        <v>4077.5133622853764</v>
      </c>
      <c r="D9725" s="1" t="s">
        <v>9027</v>
      </c>
    </row>
    <row r="9726" spans="1:4" x14ac:dyDescent="0.25">
      <c r="A9726" s="1" t="s">
        <v>9942</v>
      </c>
      <c r="B9726" s="1">
        <v>4849.0402375999993</v>
      </c>
      <c r="C9726" s="5">
        <f t="shared" si="151"/>
        <v>2199.4858594534589</v>
      </c>
      <c r="D9726" s="1" t="s">
        <v>9027</v>
      </c>
    </row>
    <row r="9727" spans="1:4" x14ac:dyDescent="0.25">
      <c r="A9727" s="1" t="s">
        <v>9943</v>
      </c>
      <c r="B9727" s="1">
        <v>1247.8220114000001</v>
      </c>
      <c r="C9727" s="5">
        <f t="shared" si="151"/>
        <v>566.00208179494882</v>
      </c>
      <c r="D9727" s="1" t="s">
        <v>9027</v>
      </c>
    </row>
    <row r="9728" spans="1:4" x14ac:dyDescent="0.25">
      <c r="A9728" s="1" t="s">
        <v>9944</v>
      </c>
      <c r="B9728" s="1">
        <v>778.86736199999996</v>
      </c>
      <c r="C9728" s="5">
        <f t="shared" si="151"/>
        <v>353.28800446430398</v>
      </c>
      <c r="D9728" s="1" t="s">
        <v>9027</v>
      </c>
    </row>
    <row r="9729" spans="1:4" x14ac:dyDescent="0.25">
      <c r="A9729" s="1" t="s">
        <v>9945</v>
      </c>
      <c r="B9729" s="1">
        <v>1187.37076742</v>
      </c>
      <c r="C9729" s="5">
        <f t="shared" si="151"/>
        <v>538.58188113557264</v>
      </c>
      <c r="D9729" s="1" t="s">
        <v>9027</v>
      </c>
    </row>
    <row r="9730" spans="1:4" x14ac:dyDescent="0.25">
      <c r="A9730" s="1" t="s">
        <v>9946</v>
      </c>
      <c r="B9730" s="1">
        <v>528.27526439999997</v>
      </c>
      <c r="C9730" s="5">
        <f t="shared" si="151"/>
        <v>239.62143372972477</v>
      </c>
      <c r="D9730" s="1" t="s">
        <v>9027</v>
      </c>
    </row>
    <row r="9731" spans="1:4" x14ac:dyDescent="0.25">
      <c r="A9731" s="1" t="s">
        <v>9947</v>
      </c>
      <c r="B9731" s="1">
        <v>2252.0408403500001</v>
      </c>
      <c r="C9731" s="5">
        <f t="shared" ref="C9731:C9794" si="152">0.453592*B9731</f>
        <v>1021.5077088560372</v>
      </c>
      <c r="D9731" s="1" t="s">
        <v>9027</v>
      </c>
    </row>
    <row r="9732" spans="1:4" x14ac:dyDescent="0.25">
      <c r="A9732" s="1" t="s">
        <v>9948</v>
      </c>
      <c r="B9732" s="1">
        <v>1089.7144817500002</v>
      </c>
      <c r="C9732" s="5">
        <f t="shared" si="152"/>
        <v>494.28577120594611</v>
      </c>
      <c r="D9732" s="1" t="s">
        <v>9027</v>
      </c>
    </row>
    <row r="9733" spans="1:4" x14ac:dyDescent="0.25">
      <c r="A9733" s="1" t="s">
        <v>9949</v>
      </c>
      <c r="B9733" s="1">
        <v>1829.0135627500001</v>
      </c>
      <c r="C9733" s="5">
        <f t="shared" si="152"/>
        <v>829.625919954898</v>
      </c>
      <c r="D9733" s="1" t="s">
        <v>9027</v>
      </c>
    </row>
    <row r="9734" spans="1:4" x14ac:dyDescent="0.25">
      <c r="A9734" s="1" t="s">
        <v>9950</v>
      </c>
      <c r="B9734" s="1">
        <v>590.74931738999987</v>
      </c>
      <c r="C9734" s="5">
        <f t="shared" si="152"/>
        <v>267.95916437356482</v>
      </c>
      <c r="D9734" s="1" t="s">
        <v>9027</v>
      </c>
    </row>
    <row r="9735" spans="1:4" x14ac:dyDescent="0.25">
      <c r="A9735" s="1" t="s">
        <v>9951</v>
      </c>
      <c r="B9735" s="1">
        <v>4540.0696266000023</v>
      </c>
      <c r="C9735" s="5">
        <f t="shared" si="152"/>
        <v>2059.3392620687482</v>
      </c>
      <c r="D9735" s="1" t="s">
        <v>9027</v>
      </c>
    </row>
    <row r="9736" spans="1:4" x14ac:dyDescent="0.25">
      <c r="A9736" s="1" t="s">
        <v>9952</v>
      </c>
      <c r="B9736" s="1">
        <v>2537.9803138899997</v>
      </c>
      <c r="C9736" s="5">
        <f t="shared" si="152"/>
        <v>1151.2075665379928</v>
      </c>
      <c r="D9736" s="1" t="s">
        <v>9027</v>
      </c>
    </row>
    <row r="9737" spans="1:4" x14ac:dyDescent="0.25">
      <c r="A9737" s="1" t="s">
        <v>9953</v>
      </c>
      <c r="B9737" s="1">
        <v>506.76734583000012</v>
      </c>
      <c r="C9737" s="5">
        <f t="shared" si="152"/>
        <v>229.86561392972141</v>
      </c>
      <c r="D9737" s="1" t="s">
        <v>9027</v>
      </c>
    </row>
    <row r="9738" spans="1:4" x14ac:dyDescent="0.25">
      <c r="A9738" s="1" t="s">
        <v>9954</v>
      </c>
      <c r="B9738" s="1">
        <v>235.21065627999994</v>
      </c>
      <c r="C9738" s="5">
        <f t="shared" si="152"/>
        <v>106.68967200335773</v>
      </c>
      <c r="D9738" s="1" t="s">
        <v>9027</v>
      </c>
    </row>
    <row r="9739" spans="1:4" x14ac:dyDescent="0.25">
      <c r="A9739" s="1" t="s">
        <v>9955</v>
      </c>
      <c r="B9739" s="1">
        <v>361.37139711999998</v>
      </c>
      <c r="C9739" s="5">
        <f t="shared" si="152"/>
        <v>163.91517476245502</v>
      </c>
      <c r="D9739" s="1" t="s">
        <v>9027</v>
      </c>
    </row>
    <row r="9740" spans="1:4" x14ac:dyDescent="0.25">
      <c r="A9740" s="1" t="s">
        <v>9956</v>
      </c>
      <c r="B9740" s="1">
        <v>361.37139711999998</v>
      </c>
      <c r="C9740" s="5">
        <f t="shared" si="152"/>
        <v>163.91517476245502</v>
      </c>
      <c r="D9740" s="1" t="s">
        <v>9027</v>
      </c>
    </row>
    <row r="9741" spans="1:4" x14ac:dyDescent="0.25">
      <c r="A9741" s="1" t="s">
        <v>9957</v>
      </c>
      <c r="B9741" s="1">
        <v>338.79272104</v>
      </c>
      <c r="C9741" s="5">
        <f t="shared" si="152"/>
        <v>153.67366792197569</v>
      </c>
      <c r="D9741" s="1" t="s">
        <v>9027</v>
      </c>
    </row>
    <row r="9742" spans="1:4" x14ac:dyDescent="0.25">
      <c r="A9742" s="1" t="s">
        <v>9958</v>
      </c>
      <c r="B9742" s="1">
        <v>361.37139711999998</v>
      </c>
      <c r="C9742" s="5">
        <f t="shared" si="152"/>
        <v>163.91517476245502</v>
      </c>
      <c r="D9742" s="1" t="s">
        <v>9027</v>
      </c>
    </row>
    <row r="9743" spans="1:4" x14ac:dyDescent="0.25">
      <c r="A9743" s="1" t="s">
        <v>9959</v>
      </c>
      <c r="B9743" s="1">
        <v>302.05243131000003</v>
      </c>
      <c r="C9743" s="5">
        <f t="shared" si="152"/>
        <v>137.00856642276554</v>
      </c>
      <c r="D9743" s="1" t="s">
        <v>9027</v>
      </c>
    </row>
    <row r="9744" spans="1:4" x14ac:dyDescent="0.25">
      <c r="A9744" s="1" t="s">
        <v>9960</v>
      </c>
      <c r="B9744" s="1">
        <v>291.58698935999996</v>
      </c>
      <c r="C9744" s="5">
        <f t="shared" si="152"/>
        <v>132.26152567778109</v>
      </c>
      <c r="D9744" s="1" t="s">
        <v>9027</v>
      </c>
    </row>
    <row r="9745" spans="1:4" x14ac:dyDescent="0.25">
      <c r="A9745" s="1" t="s">
        <v>9961</v>
      </c>
      <c r="B9745" s="1">
        <v>223.27758030000001</v>
      </c>
      <c r="C9745" s="5">
        <f t="shared" si="152"/>
        <v>101.2769242034376</v>
      </c>
      <c r="D9745" s="1" t="s">
        <v>9027</v>
      </c>
    </row>
    <row r="9746" spans="1:4" x14ac:dyDescent="0.25">
      <c r="A9746" s="1" t="s">
        <v>9962</v>
      </c>
      <c r="B9746" s="1">
        <v>44.461151800000003</v>
      </c>
      <c r="C9746" s="5">
        <f t="shared" si="152"/>
        <v>20.167222767265603</v>
      </c>
      <c r="D9746" s="1" t="s">
        <v>9027</v>
      </c>
    </row>
    <row r="9747" spans="1:4" x14ac:dyDescent="0.25">
      <c r="A9747" s="1" t="s">
        <v>9963</v>
      </c>
      <c r="B9747" s="1">
        <v>774.49089960000003</v>
      </c>
      <c r="C9747" s="5">
        <f t="shared" si="152"/>
        <v>351.30287613136323</v>
      </c>
      <c r="D9747" s="1" t="s">
        <v>9027</v>
      </c>
    </row>
    <row r="9748" spans="1:4" x14ac:dyDescent="0.25">
      <c r="A9748" s="1" t="s">
        <v>9964</v>
      </c>
      <c r="B9748" s="1">
        <v>1294.4678317</v>
      </c>
      <c r="C9748" s="5">
        <f t="shared" si="152"/>
        <v>587.1602527164664</v>
      </c>
      <c r="D9748" s="1" t="s">
        <v>9027</v>
      </c>
    </row>
    <row r="9749" spans="1:4" x14ac:dyDescent="0.25">
      <c r="A9749" s="1" t="s">
        <v>9965</v>
      </c>
      <c r="B9749" s="1">
        <v>2923.0114418000007</v>
      </c>
      <c r="C9749" s="5">
        <f t="shared" si="152"/>
        <v>1325.8546059089458</v>
      </c>
      <c r="D9749" s="1" t="s">
        <v>9027</v>
      </c>
    </row>
    <row r="9750" spans="1:4" x14ac:dyDescent="0.25">
      <c r="A9750" s="1" t="s">
        <v>1029</v>
      </c>
      <c r="B9750" s="1">
        <v>14.898118</v>
      </c>
      <c r="C9750" s="5">
        <f t="shared" si="152"/>
        <v>6.7576671398560002</v>
      </c>
      <c r="D9750" s="1" t="s">
        <v>9027</v>
      </c>
    </row>
    <row r="9751" spans="1:4" x14ac:dyDescent="0.25">
      <c r="A9751" s="1" t="s">
        <v>976</v>
      </c>
      <c r="B9751" s="1">
        <v>336.87361528000002</v>
      </c>
      <c r="C9751" s="5">
        <f t="shared" si="152"/>
        <v>152.80317690208577</v>
      </c>
      <c r="D9751" s="1" t="s">
        <v>9027</v>
      </c>
    </row>
    <row r="9752" spans="1:4" x14ac:dyDescent="0.25">
      <c r="A9752" s="1" t="s">
        <v>9966</v>
      </c>
      <c r="B9752" s="1">
        <v>60.696531999999998</v>
      </c>
      <c r="C9752" s="5">
        <f t="shared" si="152"/>
        <v>27.531461342943999</v>
      </c>
      <c r="D9752" s="1" t="s">
        <v>9027</v>
      </c>
    </row>
    <row r="9753" spans="1:4" x14ac:dyDescent="0.25">
      <c r="A9753" s="1" t="s">
        <v>1003</v>
      </c>
      <c r="B9753" s="1">
        <v>298.06250779999999</v>
      </c>
      <c r="C9753" s="5">
        <f t="shared" si="152"/>
        <v>135.19876903801759</v>
      </c>
      <c r="D9753" s="1" t="s">
        <v>9027</v>
      </c>
    </row>
    <row r="9754" spans="1:4" x14ac:dyDescent="0.25">
      <c r="A9754" s="1" t="s">
        <v>807</v>
      </c>
      <c r="B9754" s="1">
        <v>787.85739490000003</v>
      </c>
      <c r="C9754" s="5">
        <f t="shared" si="152"/>
        <v>357.3658114674808</v>
      </c>
      <c r="D9754" s="1" t="s">
        <v>9027</v>
      </c>
    </row>
    <row r="9755" spans="1:4" x14ac:dyDescent="0.25">
      <c r="A9755" s="1" t="s">
        <v>884</v>
      </c>
      <c r="B9755" s="1">
        <v>283.00633346000006</v>
      </c>
      <c r="C9755" s="5">
        <f t="shared" si="152"/>
        <v>128.36940880678836</v>
      </c>
      <c r="D9755" s="1" t="s">
        <v>9027</v>
      </c>
    </row>
    <row r="9756" spans="1:4" x14ac:dyDescent="0.25">
      <c r="A9756" s="1" t="s">
        <v>9967</v>
      </c>
      <c r="B9756" s="1">
        <v>286.00183870999996</v>
      </c>
      <c r="C9756" s="5">
        <f t="shared" si="152"/>
        <v>129.7281460241463</v>
      </c>
      <c r="D9756" s="1" t="s">
        <v>9027</v>
      </c>
    </row>
    <row r="9757" spans="1:4" x14ac:dyDescent="0.25">
      <c r="A9757" s="1" t="s">
        <v>9968</v>
      </c>
      <c r="B9757" s="1">
        <v>5734.7801667000003</v>
      </c>
      <c r="C9757" s="5">
        <f t="shared" si="152"/>
        <v>2601.2504053737866</v>
      </c>
      <c r="D9757" s="1" t="s">
        <v>9027</v>
      </c>
    </row>
    <row r="9758" spans="1:4" x14ac:dyDescent="0.25">
      <c r="A9758" s="1" t="s">
        <v>9969</v>
      </c>
      <c r="B9758" s="1">
        <v>1165.33289438</v>
      </c>
      <c r="C9758" s="5">
        <f t="shared" si="152"/>
        <v>528.5856782276129</v>
      </c>
      <c r="D9758" s="1" t="s">
        <v>9027</v>
      </c>
    </row>
    <row r="9759" spans="1:4" x14ac:dyDescent="0.25">
      <c r="A9759" s="1" t="s">
        <v>9970</v>
      </c>
      <c r="B9759" s="1">
        <v>882.28167221000001</v>
      </c>
      <c r="C9759" s="5">
        <f t="shared" si="152"/>
        <v>400.19590826107833</v>
      </c>
      <c r="D9759" s="1" t="s">
        <v>9027</v>
      </c>
    </row>
    <row r="9760" spans="1:4" x14ac:dyDescent="0.25">
      <c r="A9760" s="1" t="s">
        <v>9971</v>
      </c>
      <c r="B9760" s="1">
        <v>849.37851076000004</v>
      </c>
      <c r="C9760" s="5">
        <f t="shared" si="152"/>
        <v>385.27129745264995</v>
      </c>
      <c r="D9760" s="1" t="s">
        <v>9027</v>
      </c>
    </row>
    <row r="9761" spans="1:4" x14ac:dyDescent="0.25">
      <c r="A9761" s="1" t="s">
        <v>9972</v>
      </c>
      <c r="B9761" s="1">
        <v>174.99204539999999</v>
      </c>
      <c r="C9761" s="5">
        <f t="shared" si="152"/>
        <v>79.374991857076793</v>
      </c>
      <c r="D9761" s="1" t="s">
        <v>9027</v>
      </c>
    </row>
    <row r="9762" spans="1:4" x14ac:dyDescent="0.25">
      <c r="A9762" s="1" t="s">
        <v>9973</v>
      </c>
      <c r="B9762" s="1">
        <v>351.57986419999992</v>
      </c>
      <c r="C9762" s="5">
        <f t="shared" si="152"/>
        <v>159.47381376220636</v>
      </c>
      <c r="D9762" s="1" t="s">
        <v>9027</v>
      </c>
    </row>
    <row r="9763" spans="1:4" x14ac:dyDescent="0.25">
      <c r="A9763" s="1" t="s">
        <v>9974</v>
      </c>
      <c r="B9763" s="1">
        <v>182.92451641999997</v>
      </c>
      <c r="C9763" s="5">
        <f t="shared" si="152"/>
        <v>82.973097251980633</v>
      </c>
      <c r="D9763" s="1" t="s">
        <v>9027</v>
      </c>
    </row>
    <row r="9764" spans="1:4" x14ac:dyDescent="0.25">
      <c r="A9764" s="1" t="s">
        <v>9975</v>
      </c>
      <c r="B9764" s="1">
        <v>822.29854270000021</v>
      </c>
      <c r="C9764" s="5">
        <f t="shared" si="152"/>
        <v>372.98804058037848</v>
      </c>
      <c r="D9764" s="1" t="s">
        <v>9027</v>
      </c>
    </row>
    <row r="9765" spans="1:4" x14ac:dyDescent="0.25">
      <c r="A9765" s="1" t="s">
        <v>9976</v>
      </c>
      <c r="B9765" s="1">
        <v>270.14092463999998</v>
      </c>
      <c r="C9765" s="5">
        <f t="shared" si="152"/>
        <v>122.53376228930686</v>
      </c>
      <c r="D9765" s="1" t="s">
        <v>9027</v>
      </c>
    </row>
    <row r="9766" spans="1:4" x14ac:dyDescent="0.25">
      <c r="A9766" s="1" t="s">
        <v>9977</v>
      </c>
      <c r="B9766" s="1">
        <v>107.44979209999998</v>
      </c>
      <c r="C9766" s="5">
        <f t="shared" si="152"/>
        <v>48.738366098223189</v>
      </c>
      <c r="D9766" s="1" t="s">
        <v>9027</v>
      </c>
    </row>
    <row r="9767" spans="1:4" x14ac:dyDescent="0.25">
      <c r="A9767" s="1" t="s">
        <v>9978</v>
      </c>
      <c r="B9767" s="1">
        <v>1964.3777869999997</v>
      </c>
      <c r="C9767" s="5">
        <f t="shared" si="152"/>
        <v>891.02604916090388</v>
      </c>
      <c r="D9767" s="1" t="s">
        <v>9027</v>
      </c>
    </row>
    <row r="9768" spans="1:4" x14ac:dyDescent="0.25">
      <c r="A9768" s="1" t="s">
        <v>9979</v>
      </c>
      <c r="B9768" s="1">
        <v>836.80144155999994</v>
      </c>
      <c r="C9768" s="5">
        <f t="shared" si="152"/>
        <v>379.56643948008349</v>
      </c>
      <c r="D9768" s="1" t="s">
        <v>9027</v>
      </c>
    </row>
    <row r="9769" spans="1:4" x14ac:dyDescent="0.25">
      <c r="A9769" s="1" t="s">
        <v>9980</v>
      </c>
      <c r="B9769" s="1">
        <v>1078.4476535800002</v>
      </c>
      <c r="C9769" s="5">
        <f t="shared" si="152"/>
        <v>489.17522808265943</v>
      </c>
      <c r="D9769" s="1" t="s">
        <v>9027</v>
      </c>
    </row>
    <row r="9770" spans="1:4" x14ac:dyDescent="0.25">
      <c r="A9770" s="1" t="s">
        <v>9981</v>
      </c>
      <c r="B9770" s="1">
        <v>406.30346146000005</v>
      </c>
      <c r="C9770" s="5">
        <f t="shared" si="152"/>
        <v>184.29599969056434</v>
      </c>
      <c r="D9770" s="1" t="s">
        <v>9027</v>
      </c>
    </row>
    <row r="9771" spans="1:4" x14ac:dyDescent="0.25">
      <c r="A9771" s="1" t="s">
        <v>9982</v>
      </c>
      <c r="B9771" s="1">
        <v>397.80706038</v>
      </c>
      <c r="C9771" s="5">
        <f t="shared" si="152"/>
        <v>180.44210013188496</v>
      </c>
      <c r="D9771" s="1" t="s">
        <v>9027</v>
      </c>
    </row>
    <row r="9772" spans="1:4" x14ac:dyDescent="0.25">
      <c r="A9772" s="1" t="s">
        <v>9983</v>
      </c>
      <c r="B9772" s="1">
        <v>641.19877742000006</v>
      </c>
      <c r="C9772" s="5">
        <f t="shared" si="152"/>
        <v>290.84263584749266</v>
      </c>
      <c r="D9772" s="1" t="s">
        <v>9027</v>
      </c>
    </row>
    <row r="9773" spans="1:4" x14ac:dyDescent="0.25">
      <c r="A9773" s="1" t="s">
        <v>9984</v>
      </c>
      <c r="B9773" s="1">
        <v>251.66766579999998</v>
      </c>
      <c r="C9773" s="5">
        <f t="shared" si="152"/>
        <v>114.15443986555358</v>
      </c>
      <c r="D9773" s="1" t="s">
        <v>9027</v>
      </c>
    </row>
    <row r="9774" spans="1:4" x14ac:dyDescent="0.25">
      <c r="A9774" s="1" t="s">
        <v>9985</v>
      </c>
      <c r="B9774" s="1">
        <v>215.84966960000003</v>
      </c>
      <c r="C9774" s="5">
        <f t="shared" si="152"/>
        <v>97.907683333203209</v>
      </c>
      <c r="D9774" s="1" t="s">
        <v>9027</v>
      </c>
    </row>
    <row r="9775" spans="1:4" x14ac:dyDescent="0.25">
      <c r="A9775" s="1" t="s">
        <v>9986</v>
      </c>
      <c r="B9775" s="1">
        <v>24317.37018967999</v>
      </c>
      <c r="C9775" s="5">
        <f t="shared" si="152"/>
        <v>11030.164579077325</v>
      </c>
      <c r="D9775" s="1" t="s">
        <v>9027</v>
      </c>
    </row>
    <row r="9776" spans="1:4" x14ac:dyDescent="0.25">
      <c r="A9776" s="1" t="s">
        <v>9987</v>
      </c>
      <c r="B9776" s="1">
        <v>75.848715299999995</v>
      </c>
      <c r="C9776" s="5">
        <f t="shared" si="152"/>
        <v>34.404370470357598</v>
      </c>
      <c r="D9776" s="1" t="s">
        <v>9027</v>
      </c>
    </row>
    <row r="9777" spans="1:4" x14ac:dyDescent="0.25">
      <c r="A9777" s="1" t="s">
        <v>9988</v>
      </c>
      <c r="B9777" s="1">
        <v>568.62554029000012</v>
      </c>
      <c r="C9777" s="5">
        <f t="shared" si="152"/>
        <v>257.92399607122172</v>
      </c>
      <c r="D9777" s="1" t="s">
        <v>9027</v>
      </c>
    </row>
    <row r="9778" spans="1:4" x14ac:dyDescent="0.25">
      <c r="A9778" s="1" t="s">
        <v>1038</v>
      </c>
      <c r="B9778" s="1">
        <v>4096.7659248400014</v>
      </c>
      <c r="C9778" s="5">
        <f t="shared" si="152"/>
        <v>1858.2602493800259</v>
      </c>
      <c r="D9778" s="1" t="s">
        <v>9027</v>
      </c>
    </row>
    <row r="9779" spans="1:4" x14ac:dyDescent="0.25">
      <c r="A9779" s="1" t="s">
        <v>1024</v>
      </c>
      <c r="B9779" s="1">
        <v>14966.242169769997</v>
      </c>
      <c r="C9779" s="5">
        <f t="shared" si="152"/>
        <v>6788.567718270313</v>
      </c>
      <c r="D9779" s="1" t="s">
        <v>9027</v>
      </c>
    </row>
    <row r="9780" spans="1:4" x14ac:dyDescent="0.25">
      <c r="A9780" s="1" t="s">
        <v>829</v>
      </c>
      <c r="B9780" s="1">
        <v>3677.0432062400005</v>
      </c>
      <c r="C9780" s="5">
        <f t="shared" si="152"/>
        <v>1667.8773820048143</v>
      </c>
      <c r="D9780" s="1" t="s">
        <v>9027</v>
      </c>
    </row>
    <row r="9781" spans="1:4" x14ac:dyDescent="0.25">
      <c r="A9781" s="1" t="s">
        <v>939</v>
      </c>
      <c r="B9781" s="1">
        <v>3355.3258395499997</v>
      </c>
      <c r="C9781" s="5">
        <f t="shared" si="152"/>
        <v>1521.9489582131635</v>
      </c>
      <c r="D9781" s="1" t="s">
        <v>9027</v>
      </c>
    </row>
    <row r="9782" spans="1:4" x14ac:dyDescent="0.25">
      <c r="A9782" s="1" t="s">
        <v>9989</v>
      </c>
      <c r="B9782" s="1">
        <v>4675.4819583800017</v>
      </c>
      <c r="C9782" s="5">
        <f t="shared" si="152"/>
        <v>2120.7612124655016</v>
      </c>
      <c r="D9782" s="1" t="s">
        <v>9027</v>
      </c>
    </row>
    <row r="9783" spans="1:4" x14ac:dyDescent="0.25">
      <c r="A9783" s="1" t="s">
        <v>842</v>
      </c>
      <c r="B9783" s="1">
        <v>6086.7218808399994</v>
      </c>
      <c r="C9783" s="5">
        <f t="shared" si="152"/>
        <v>2760.888351373977</v>
      </c>
      <c r="D9783" s="1" t="s">
        <v>9027</v>
      </c>
    </row>
    <row r="9784" spans="1:4" x14ac:dyDescent="0.25">
      <c r="A9784" s="1" t="s">
        <v>1012</v>
      </c>
      <c r="B9784" s="1">
        <v>20896.705942639994</v>
      </c>
      <c r="C9784" s="5">
        <f t="shared" si="152"/>
        <v>9478.5786419339602</v>
      </c>
      <c r="D9784" s="1" t="s">
        <v>9027</v>
      </c>
    </row>
    <row r="9785" spans="1:4" x14ac:dyDescent="0.25">
      <c r="A9785" s="1" t="s">
        <v>919</v>
      </c>
      <c r="B9785" s="1">
        <v>13113.888329290006</v>
      </c>
      <c r="C9785" s="5">
        <f t="shared" si="152"/>
        <v>5948.3548350593128</v>
      </c>
      <c r="D9785" s="1" t="s">
        <v>9027</v>
      </c>
    </row>
    <row r="9786" spans="1:4" x14ac:dyDescent="0.25">
      <c r="A9786" s="1" t="s">
        <v>9990</v>
      </c>
      <c r="B9786" s="1">
        <v>13373.166973359996</v>
      </c>
      <c r="C9786" s="5">
        <f t="shared" si="152"/>
        <v>6065.9615537803074</v>
      </c>
      <c r="D9786" s="1" t="s">
        <v>9027</v>
      </c>
    </row>
    <row r="9787" spans="1:4" x14ac:dyDescent="0.25">
      <c r="A9787" s="1" t="s">
        <v>9991</v>
      </c>
      <c r="B9787" s="1">
        <v>32062.490177260006</v>
      </c>
      <c r="C9787" s="5">
        <f t="shared" si="152"/>
        <v>14543.289044483721</v>
      </c>
      <c r="D9787" s="1" t="s">
        <v>9027</v>
      </c>
    </row>
    <row r="9788" spans="1:4" x14ac:dyDescent="0.25">
      <c r="A9788" s="1" t="s">
        <v>9992</v>
      </c>
      <c r="B9788" s="1">
        <v>865.09185349999984</v>
      </c>
      <c r="C9788" s="5">
        <f t="shared" si="152"/>
        <v>392.39874401277194</v>
      </c>
      <c r="D9788" s="1" t="s">
        <v>9027</v>
      </c>
    </row>
    <row r="9789" spans="1:4" x14ac:dyDescent="0.25">
      <c r="A9789" s="1" t="s">
        <v>9993</v>
      </c>
      <c r="B9789" s="1">
        <v>302.20503530000002</v>
      </c>
      <c r="C9789" s="5">
        <f t="shared" si="152"/>
        <v>137.0777863717976</v>
      </c>
      <c r="D9789" s="1" t="s">
        <v>9027</v>
      </c>
    </row>
    <row r="9790" spans="1:4" x14ac:dyDescent="0.25">
      <c r="A9790" s="1" t="s">
        <v>887</v>
      </c>
      <c r="B9790" s="1">
        <v>26892.648772999997</v>
      </c>
      <c r="C9790" s="5">
        <f t="shared" si="152"/>
        <v>12198.290342242615</v>
      </c>
      <c r="D9790" s="1" t="s">
        <v>9027</v>
      </c>
    </row>
    <row r="9791" spans="1:4" x14ac:dyDescent="0.25">
      <c r="A9791" s="1" t="s">
        <v>798</v>
      </c>
      <c r="B9791" s="1">
        <v>352.65769091999982</v>
      </c>
      <c r="C9791" s="5">
        <f t="shared" si="152"/>
        <v>159.96270733978457</v>
      </c>
      <c r="D9791" s="1" t="s">
        <v>9027</v>
      </c>
    </row>
    <row r="9792" spans="1:4" x14ac:dyDescent="0.25">
      <c r="A9792" s="1" t="s">
        <v>806</v>
      </c>
      <c r="B9792" s="1">
        <v>9767.4085201600028</v>
      </c>
      <c r="C9792" s="5">
        <f t="shared" si="152"/>
        <v>4430.4183654764156</v>
      </c>
      <c r="D9792" s="1" t="s">
        <v>9027</v>
      </c>
    </row>
    <row r="9793" spans="1:4" x14ac:dyDescent="0.25">
      <c r="A9793" s="1" t="s">
        <v>9994</v>
      </c>
      <c r="B9793" s="1">
        <v>6545.2281097999994</v>
      </c>
      <c r="C9793" s="5">
        <f t="shared" si="152"/>
        <v>2968.8631087804015</v>
      </c>
      <c r="D9793" s="1" t="s">
        <v>9027</v>
      </c>
    </row>
    <row r="9794" spans="1:4" x14ac:dyDescent="0.25">
      <c r="A9794" s="1" t="s">
        <v>9995</v>
      </c>
      <c r="B9794" s="1">
        <v>987.23763123000015</v>
      </c>
      <c r="C9794" s="5">
        <f t="shared" si="152"/>
        <v>447.80309162487822</v>
      </c>
      <c r="D9794" s="1" t="s">
        <v>9027</v>
      </c>
    </row>
    <row r="9795" spans="1:4" x14ac:dyDescent="0.25">
      <c r="A9795" s="1" t="s">
        <v>820</v>
      </c>
      <c r="B9795" s="1">
        <v>6046.8358959499983</v>
      </c>
      <c r="C9795" s="5">
        <f t="shared" ref="C9795:C9858" si="153">0.453592*B9795</f>
        <v>2742.7963877157517</v>
      </c>
      <c r="D9795" s="1" t="s">
        <v>9027</v>
      </c>
    </row>
    <row r="9796" spans="1:4" x14ac:dyDescent="0.25">
      <c r="A9796" s="1" t="s">
        <v>825</v>
      </c>
      <c r="B9796" s="1">
        <v>1054.46911675</v>
      </c>
      <c r="C9796" s="5">
        <f t="shared" si="153"/>
        <v>478.29875560486602</v>
      </c>
      <c r="D9796" s="1" t="s">
        <v>9027</v>
      </c>
    </row>
    <row r="9797" spans="1:4" x14ac:dyDescent="0.25">
      <c r="A9797" s="1" t="s">
        <v>952</v>
      </c>
      <c r="B9797" s="1">
        <v>2196.5166648599993</v>
      </c>
      <c r="C9797" s="5">
        <f t="shared" si="153"/>
        <v>996.32238704717679</v>
      </c>
      <c r="D9797" s="1" t="s">
        <v>9027</v>
      </c>
    </row>
    <row r="9798" spans="1:4" x14ac:dyDescent="0.25">
      <c r="A9798" s="1" t="s">
        <v>9996</v>
      </c>
      <c r="B9798" s="1">
        <v>126340.61275857981</v>
      </c>
      <c r="C9798" s="5">
        <f t="shared" si="153"/>
        <v>57307.091222389732</v>
      </c>
      <c r="D9798" s="1" t="s">
        <v>9027</v>
      </c>
    </row>
    <row r="9799" spans="1:4" x14ac:dyDescent="0.25">
      <c r="A9799" s="1" t="s">
        <v>9997</v>
      </c>
      <c r="B9799" s="1">
        <v>3989.9772349200007</v>
      </c>
      <c r="C9799" s="5">
        <f t="shared" si="153"/>
        <v>1809.8217539418329</v>
      </c>
      <c r="D9799" s="1" t="s">
        <v>9027</v>
      </c>
    </row>
    <row r="9800" spans="1:4" x14ac:dyDescent="0.25">
      <c r="A9800" s="1" t="s">
        <v>9998</v>
      </c>
      <c r="B9800" s="1">
        <v>7793.2894623999991</v>
      </c>
      <c r="C9800" s="5">
        <f t="shared" si="153"/>
        <v>3534.9737538289405</v>
      </c>
      <c r="D9800" s="1" t="s">
        <v>9027</v>
      </c>
    </row>
    <row r="9801" spans="1:4" x14ac:dyDescent="0.25">
      <c r="A9801" s="1" t="s">
        <v>9999</v>
      </c>
      <c r="B9801" s="1">
        <v>5079.225189849999</v>
      </c>
      <c r="C9801" s="5">
        <f t="shared" si="153"/>
        <v>2303.8959123144409</v>
      </c>
      <c r="D9801" s="1" t="s">
        <v>9027</v>
      </c>
    </row>
    <row r="9802" spans="1:4" x14ac:dyDescent="0.25">
      <c r="A9802" s="1" t="s">
        <v>945</v>
      </c>
      <c r="B9802" s="1">
        <v>17757.019896979993</v>
      </c>
      <c r="C9802" s="5">
        <f t="shared" si="153"/>
        <v>8054.4421691109492</v>
      </c>
      <c r="D9802" s="1" t="s">
        <v>9027</v>
      </c>
    </row>
    <row r="9803" spans="1:4" x14ac:dyDescent="0.25">
      <c r="A9803" s="1" t="s">
        <v>1034</v>
      </c>
      <c r="B9803" s="1">
        <v>22449.82516923</v>
      </c>
      <c r="C9803" s="5">
        <f t="shared" si="153"/>
        <v>10183.061098161374</v>
      </c>
      <c r="D9803" s="1" t="s">
        <v>9027</v>
      </c>
    </row>
    <row r="9804" spans="1:4" x14ac:dyDescent="0.25">
      <c r="A9804" s="1" t="s">
        <v>762</v>
      </c>
      <c r="B9804" s="1">
        <v>2975.4893281999994</v>
      </c>
      <c r="C9804" s="5">
        <f t="shared" si="153"/>
        <v>1349.658155356894</v>
      </c>
      <c r="D9804" s="1" t="s">
        <v>9027</v>
      </c>
    </row>
    <row r="9805" spans="1:4" x14ac:dyDescent="0.25">
      <c r="A9805" s="1" t="s">
        <v>10000</v>
      </c>
      <c r="B9805" s="1">
        <v>407.98253701999994</v>
      </c>
      <c r="C9805" s="5">
        <f t="shared" si="153"/>
        <v>185.05761493197582</v>
      </c>
      <c r="D9805" s="1" t="s">
        <v>9027</v>
      </c>
    </row>
    <row r="9806" spans="1:4" x14ac:dyDescent="0.25">
      <c r="A9806" s="1" t="s">
        <v>950</v>
      </c>
      <c r="B9806" s="1">
        <v>21226.972184040013</v>
      </c>
      <c r="C9806" s="5">
        <f t="shared" si="153"/>
        <v>9628.3847669030765</v>
      </c>
      <c r="D9806" s="1" t="s">
        <v>9027</v>
      </c>
    </row>
    <row r="9807" spans="1:4" x14ac:dyDescent="0.25">
      <c r="A9807" s="1" t="s">
        <v>793</v>
      </c>
      <c r="B9807" s="1">
        <v>1004.4930841399996</v>
      </c>
      <c r="C9807" s="5">
        <f t="shared" si="153"/>
        <v>455.63002702123072</v>
      </c>
      <c r="D9807" s="1" t="s">
        <v>9027</v>
      </c>
    </row>
    <row r="9808" spans="1:4" x14ac:dyDescent="0.25">
      <c r="A9808" s="1" t="s">
        <v>996</v>
      </c>
      <c r="B9808" s="1">
        <v>20665.005975560012</v>
      </c>
      <c r="C9808" s="5">
        <f t="shared" si="153"/>
        <v>9373.4813904662169</v>
      </c>
      <c r="D9808" s="1" t="s">
        <v>9027</v>
      </c>
    </row>
    <row r="9809" spans="1:4" x14ac:dyDescent="0.25">
      <c r="A9809" s="1" t="s">
        <v>10001</v>
      </c>
      <c r="B9809" s="1">
        <v>50126.462097900017</v>
      </c>
      <c r="C9809" s="5">
        <f t="shared" si="153"/>
        <v>22736.962195910666</v>
      </c>
      <c r="D9809" s="1" t="s">
        <v>9027</v>
      </c>
    </row>
    <row r="9810" spans="1:4" x14ac:dyDescent="0.25">
      <c r="A9810" s="1" t="s">
        <v>10002</v>
      </c>
      <c r="B9810" s="1">
        <v>13268.102560700003</v>
      </c>
      <c r="C9810" s="5">
        <f t="shared" si="153"/>
        <v>6018.3051767130355</v>
      </c>
      <c r="D9810" s="1" t="s">
        <v>9027</v>
      </c>
    </row>
    <row r="9811" spans="1:4" x14ac:dyDescent="0.25">
      <c r="A9811" s="1" t="s">
        <v>10003</v>
      </c>
      <c r="B9811" s="1">
        <v>10922.72517562</v>
      </c>
      <c r="C9811" s="5">
        <f t="shared" si="153"/>
        <v>4954.460757859827</v>
      </c>
      <c r="D9811" s="1" t="s">
        <v>9027</v>
      </c>
    </row>
    <row r="9812" spans="1:4" x14ac:dyDescent="0.25">
      <c r="A9812" s="1" t="s">
        <v>10004</v>
      </c>
      <c r="B9812" s="1">
        <v>261.34975603999999</v>
      </c>
      <c r="C9812" s="5">
        <f t="shared" si="153"/>
        <v>118.54615854169568</v>
      </c>
      <c r="D9812" s="1" t="s">
        <v>9027</v>
      </c>
    </row>
    <row r="9813" spans="1:4" x14ac:dyDescent="0.25">
      <c r="A9813" s="1" t="s">
        <v>10005</v>
      </c>
      <c r="B9813" s="1">
        <v>2421.1858816399999</v>
      </c>
      <c r="C9813" s="5">
        <f t="shared" si="153"/>
        <v>1098.2305464248509</v>
      </c>
      <c r="D9813" s="1" t="s">
        <v>9027</v>
      </c>
    </row>
    <row r="9814" spans="1:4" x14ac:dyDescent="0.25">
      <c r="A9814" s="1" t="s">
        <v>10006</v>
      </c>
      <c r="B9814" s="1">
        <v>9411.7697351199949</v>
      </c>
      <c r="C9814" s="5">
        <f t="shared" si="153"/>
        <v>4269.1034576925485</v>
      </c>
      <c r="D9814" s="1" t="s">
        <v>9027</v>
      </c>
    </row>
    <row r="9815" spans="1:4" x14ac:dyDescent="0.25">
      <c r="A9815" s="1" t="s">
        <v>10007</v>
      </c>
      <c r="B9815" s="1">
        <v>15098.358903159999</v>
      </c>
      <c r="C9815" s="5">
        <f t="shared" si="153"/>
        <v>6848.4948116021496</v>
      </c>
      <c r="D9815" s="1" t="s">
        <v>9027</v>
      </c>
    </row>
    <row r="9816" spans="1:4" x14ac:dyDescent="0.25">
      <c r="A9816" s="1" t="s">
        <v>10008</v>
      </c>
      <c r="B9816" s="1">
        <v>8271.1484596099999</v>
      </c>
      <c r="C9816" s="5">
        <f t="shared" si="153"/>
        <v>3751.7267720914192</v>
      </c>
      <c r="D9816" s="1" t="s">
        <v>9027</v>
      </c>
    </row>
    <row r="9817" spans="1:4" x14ac:dyDescent="0.25">
      <c r="A9817" s="1" t="s">
        <v>10009</v>
      </c>
      <c r="B9817" s="1">
        <v>3818.7036185300008</v>
      </c>
      <c r="C9817" s="5">
        <f t="shared" si="153"/>
        <v>1732.1334117362601</v>
      </c>
      <c r="D9817" s="1" t="s">
        <v>9027</v>
      </c>
    </row>
    <row r="9818" spans="1:4" x14ac:dyDescent="0.25">
      <c r="A9818" s="1" t="s">
        <v>10010</v>
      </c>
      <c r="B9818" s="1">
        <v>17232.976610810001</v>
      </c>
      <c r="C9818" s="5">
        <f t="shared" si="153"/>
        <v>7816.7403268505295</v>
      </c>
      <c r="D9818" s="1" t="s">
        <v>9027</v>
      </c>
    </row>
    <row r="9819" spans="1:4" x14ac:dyDescent="0.25">
      <c r="A9819" s="1" t="s">
        <v>10011</v>
      </c>
      <c r="B9819" s="1">
        <v>14987.378560340019</v>
      </c>
      <c r="C9819" s="5">
        <f t="shared" si="153"/>
        <v>6798.1550159417502</v>
      </c>
      <c r="D9819" s="1" t="s">
        <v>9027</v>
      </c>
    </row>
    <row r="9820" spans="1:4" x14ac:dyDescent="0.25">
      <c r="A9820" s="1" t="s">
        <v>10012</v>
      </c>
      <c r="B9820" s="1">
        <v>50732.489975960001</v>
      </c>
      <c r="C9820" s="5">
        <f t="shared" si="153"/>
        <v>23011.851593175648</v>
      </c>
      <c r="D9820" s="1" t="s">
        <v>9027</v>
      </c>
    </row>
    <row r="9821" spans="1:4" x14ac:dyDescent="0.25">
      <c r="A9821" s="1" t="s">
        <v>10013</v>
      </c>
      <c r="B9821" s="1">
        <v>621.6036101599999</v>
      </c>
      <c r="C9821" s="5">
        <f t="shared" si="153"/>
        <v>281.95442473969467</v>
      </c>
      <c r="D9821" s="1" t="s">
        <v>9027</v>
      </c>
    </row>
    <row r="9822" spans="1:4" x14ac:dyDescent="0.25">
      <c r="A9822" s="1" t="s">
        <v>10014</v>
      </c>
      <c r="B9822" s="1">
        <v>19856.237915699992</v>
      </c>
      <c r="C9822" s="5">
        <f t="shared" si="153"/>
        <v>9006.6306686581902</v>
      </c>
      <c r="D9822" s="1" t="s">
        <v>9027</v>
      </c>
    </row>
    <row r="9823" spans="1:4" x14ac:dyDescent="0.25">
      <c r="A9823" s="1" t="s">
        <v>10015</v>
      </c>
      <c r="B9823" s="1">
        <v>28335.140014719986</v>
      </c>
      <c r="C9823" s="5">
        <f t="shared" si="153"/>
        <v>12852.592829556868</v>
      </c>
      <c r="D9823" s="1" t="s">
        <v>9027</v>
      </c>
    </row>
    <row r="9824" spans="1:4" x14ac:dyDescent="0.25">
      <c r="A9824" s="1" t="s">
        <v>10016</v>
      </c>
      <c r="B9824" s="1">
        <v>17592.444405059989</v>
      </c>
      <c r="C9824" s="5">
        <f t="shared" si="153"/>
        <v>7979.7920425799703</v>
      </c>
      <c r="D9824" s="1" t="s">
        <v>9027</v>
      </c>
    </row>
    <row r="9825" spans="1:4" x14ac:dyDescent="0.25">
      <c r="A9825" s="1" t="s">
        <v>10017</v>
      </c>
      <c r="B9825" s="1">
        <v>51664.092889719977</v>
      </c>
      <c r="C9825" s="5">
        <f t="shared" si="153"/>
        <v>23434.419222033863</v>
      </c>
      <c r="D9825" s="1" t="s">
        <v>9027</v>
      </c>
    </row>
    <row r="9826" spans="1:4" x14ac:dyDescent="0.25">
      <c r="A9826" s="1" t="s">
        <v>10018</v>
      </c>
      <c r="B9826" s="1">
        <v>102070.71885132004</v>
      </c>
      <c r="C9826" s="5">
        <f t="shared" si="153"/>
        <v>46298.461505207961</v>
      </c>
      <c r="D9826" s="1" t="s">
        <v>9027</v>
      </c>
    </row>
    <row r="9827" spans="1:4" x14ac:dyDescent="0.25">
      <c r="A9827" s="1" t="s">
        <v>10019</v>
      </c>
      <c r="B9827" s="1">
        <v>2605.45351368</v>
      </c>
      <c r="C9827" s="5">
        <f t="shared" si="153"/>
        <v>1181.8128701771386</v>
      </c>
      <c r="D9827" s="1" t="s">
        <v>9027</v>
      </c>
    </row>
    <row r="9828" spans="1:4" x14ac:dyDescent="0.25">
      <c r="A9828" s="1" t="s">
        <v>10020</v>
      </c>
      <c r="B9828" s="1">
        <v>61508.443958440032</v>
      </c>
      <c r="C9828" s="5">
        <f t="shared" si="153"/>
        <v>27899.738111996732</v>
      </c>
      <c r="D9828" s="1" t="s">
        <v>9027</v>
      </c>
    </row>
    <row r="9829" spans="1:4" x14ac:dyDescent="0.25">
      <c r="A9829" s="1" t="s">
        <v>10021</v>
      </c>
      <c r="B9829" s="1">
        <v>26440.767976010004</v>
      </c>
      <c r="C9829" s="5">
        <f t="shared" si="153"/>
        <v>11993.320827774329</v>
      </c>
      <c r="D9829" s="1" t="s">
        <v>9027</v>
      </c>
    </row>
    <row r="9830" spans="1:4" x14ac:dyDescent="0.25">
      <c r="A9830" s="1" t="s">
        <v>10022</v>
      </c>
      <c r="B9830" s="1">
        <v>25860.759001119994</v>
      </c>
      <c r="C9830" s="5">
        <f t="shared" si="153"/>
        <v>11730.23339683602</v>
      </c>
      <c r="D9830" s="1" t="s">
        <v>9027</v>
      </c>
    </row>
    <row r="9831" spans="1:4" x14ac:dyDescent="0.25">
      <c r="A9831" s="1" t="s">
        <v>10023</v>
      </c>
      <c r="B9831" s="1">
        <v>15389.656841379998</v>
      </c>
      <c r="C9831" s="5">
        <f t="shared" si="153"/>
        <v>6980.6252259952362</v>
      </c>
      <c r="D9831" s="1" t="s">
        <v>9027</v>
      </c>
    </row>
    <row r="9832" spans="1:4" x14ac:dyDescent="0.25">
      <c r="A9832" s="1" t="s">
        <v>10024</v>
      </c>
      <c r="B9832" s="1">
        <v>20124.170162179973</v>
      </c>
      <c r="C9832" s="5">
        <f t="shared" si="153"/>
        <v>9128.1625922035382</v>
      </c>
      <c r="D9832" s="1" t="s">
        <v>9027</v>
      </c>
    </row>
    <row r="9833" spans="1:4" x14ac:dyDescent="0.25">
      <c r="A9833" s="1" t="s">
        <v>10025</v>
      </c>
      <c r="B9833" s="1">
        <v>28397.827145799987</v>
      </c>
      <c r="C9833" s="5">
        <f t="shared" si="153"/>
        <v>12881.027210717708</v>
      </c>
      <c r="D9833" s="1" t="s">
        <v>9027</v>
      </c>
    </row>
    <row r="9834" spans="1:4" x14ac:dyDescent="0.25">
      <c r="A9834" s="1" t="s">
        <v>10026</v>
      </c>
      <c r="B9834" s="1">
        <v>41870.976445459986</v>
      </c>
      <c r="C9834" s="5">
        <f t="shared" si="153"/>
        <v>18992.339947849086</v>
      </c>
      <c r="D9834" s="1" t="s">
        <v>9027</v>
      </c>
    </row>
    <row r="9835" spans="1:4" x14ac:dyDescent="0.25">
      <c r="A9835" s="1" t="s">
        <v>10027</v>
      </c>
      <c r="B9835" s="1">
        <v>27350.798389680007</v>
      </c>
      <c r="C9835" s="5">
        <f t="shared" si="153"/>
        <v>12406.103343171733</v>
      </c>
      <c r="D9835" s="1" t="s">
        <v>9027</v>
      </c>
    </row>
    <row r="9836" spans="1:4" x14ac:dyDescent="0.25">
      <c r="A9836" s="1" t="s">
        <v>10028</v>
      </c>
      <c r="B9836" s="1">
        <v>24669.008713799998</v>
      </c>
      <c r="C9836" s="5">
        <f t="shared" si="153"/>
        <v>11189.665000509969</v>
      </c>
      <c r="D9836" s="1" t="s">
        <v>9027</v>
      </c>
    </row>
    <row r="9837" spans="1:4" x14ac:dyDescent="0.25">
      <c r="A9837" s="1" t="s">
        <v>10029</v>
      </c>
      <c r="B9837" s="1">
        <v>32154.084938080017</v>
      </c>
      <c r="C9837" s="5">
        <f t="shared" si="153"/>
        <v>14584.835695233591</v>
      </c>
      <c r="D9837" s="1" t="s">
        <v>9027</v>
      </c>
    </row>
    <row r="9838" spans="1:4" x14ac:dyDescent="0.25">
      <c r="A9838" s="1" t="s">
        <v>10030</v>
      </c>
      <c r="B9838" s="1">
        <v>25712.863568780005</v>
      </c>
      <c r="C9838" s="5">
        <f t="shared" si="153"/>
        <v>11663.149211890061</v>
      </c>
      <c r="D9838" s="1" t="s">
        <v>9027</v>
      </c>
    </row>
    <row r="9839" spans="1:4" x14ac:dyDescent="0.25">
      <c r="A9839" s="1" t="s">
        <v>10031</v>
      </c>
      <c r="B9839" s="1">
        <v>15151.568178639993</v>
      </c>
      <c r="C9839" s="5">
        <f t="shared" si="153"/>
        <v>6872.6301132856715</v>
      </c>
      <c r="D9839" s="1" t="s">
        <v>9027</v>
      </c>
    </row>
    <row r="9840" spans="1:4" x14ac:dyDescent="0.25">
      <c r="A9840" s="1" t="s">
        <v>10032</v>
      </c>
      <c r="B9840" s="1">
        <v>18388.508151360002</v>
      </c>
      <c r="C9840" s="5">
        <f t="shared" si="153"/>
        <v>8340.8801893916861</v>
      </c>
      <c r="D9840" s="1" t="s">
        <v>9027</v>
      </c>
    </row>
    <row r="9841" spans="1:4" x14ac:dyDescent="0.25">
      <c r="A9841" s="1" t="s">
        <v>10033</v>
      </c>
      <c r="B9841" s="1">
        <v>46629.400672999996</v>
      </c>
      <c r="C9841" s="5">
        <f t="shared" si="153"/>
        <v>21150.723110067414</v>
      </c>
      <c r="D9841" s="1" t="s">
        <v>9027</v>
      </c>
    </row>
    <row r="9842" spans="1:4" x14ac:dyDescent="0.25">
      <c r="A9842" s="1" t="s">
        <v>10034</v>
      </c>
      <c r="B9842" s="1">
        <v>27880.049716719994</v>
      </c>
      <c r="C9842" s="5">
        <f t="shared" si="153"/>
        <v>12646.167511106456</v>
      </c>
      <c r="D9842" s="1" t="s">
        <v>9027</v>
      </c>
    </row>
    <row r="9843" spans="1:4" x14ac:dyDescent="0.25">
      <c r="A9843" s="1" t="s">
        <v>10035</v>
      </c>
      <c r="B9843" s="1">
        <v>4567.9438003599989</v>
      </c>
      <c r="C9843" s="5">
        <f t="shared" si="153"/>
        <v>2071.9827642928926</v>
      </c>
      <c r="D9843" s="1" t="s">
        <v>9027</v>
      </c>
    </row>
    <row r="9844" spans="1:4" x14ac:dyDescent="0.25">
      <c r="A9844" s="1" t="s">
        <v>10036</v>
      </c>
      <c r="B9844" s="1">
        <v>19826.092406479991</v>
      </c>
      <c r="C9844" s="5">
        <f t="shared" si="153"/>
        <v>8992.9569068400724</v>
      </c>
      <c r="D9844" s="1" t="s">
        <v>9027</v>
      </c>
    </row>
    <row r="9845" spans="1:4" x14ac:dyDescent="0.25">
      <c r="A9845" s="1" t="s">
        <v>10037</v>
      </c>
      <c r="B9845" s="1">
        <v>56988.42816222</v>
      </c>
      <c r="C9845" s="5">
        <f t="shared" si="153"/>
        <v>25849.495106957693</v>
      </c>
      <c r="D9845" s="1" t="s">
        <v>9027</v>
      </c>
    </row>
    <row r="9846" spans="1:4" x14ac:dyDescent="0.25">
      <c r="A9846" s="1" t="s">
        <v>944</v>
      </c>
      <c r="B9846" s="1">
        <v>2653.5434752099995</v>
      </c>
      <c r="C9846" s="5">
        <f t="shared" si="153"/>
        <v>1203.6260920074542</v>
      </c>
      <c r="D9846" s="1" t="s">
        <v>9027</v>
      </c>
    </row>
    <row r="9847" spans="1:4" x14ac:dyDescent="0.25">
      <c r="A9847" s="1" t="s">
        <v>856</v>
      </c>
      <c r="B9847" s="1">
        <v>1982.5382453200002</v>
      </c>
      <c r="C9847" s="5">
        <f t="shared" si="153"/>
        <v>899.26348777118949</v>
      </c>
      <c r="D9847" s="1" t="s">
        <v>9027</v>
      </c>
    </row>
    <row r="9848" spans="1:4" x14ac:dyDescent="0.25">
      <c r="A9848" s="1" t="s">
        <v>867</v>
      </c>
      <c r="B9848" s="1">
        <v>400.74506093999997</v>
      </c>
      <c r="C9848" s="5">
        <f t="shared" si="153"/>
        <v>181.77475368189647</v>
      </c>
      <c r="D9848" s="1" t="s">
        <v>9027</v>
      </c>
    </row>
    <row r="9849" spans="1:4" x14ac:dyDescent="0.25">
      <c r="A9849" s="1" t="s">
        <v>890</v>
      </c>
      <c r="B9849" s="1">
        <v>866.60374709000018</v>
      </c>
      <c r="C9849" s="5">
        <f t="shared" si="153"/>
        <v>393.08452685004738</v>
      </c>
      <c r="D9849" s="1" t="s">
        <v>9027</v>
      </c>
    </row>
    <row r="9850" spans="1:4" x14ac:dyDescent="0.25">
      <c r="A9850" s="1" t="s">
        <v>10038</v>
      </c>
      <c r="B9850" s="1">
        <v>9266.563695390003</v>
      </c>
      <c r="C9850" s="5">
        <f t="shared" si="153"/>
        <v>4203.2391597193418</v>
      </c>
      <c r="D9850" s="1" t="s">
        <v>9027</v>
      </c>
    </row>
    <row r="9851" spans="1:4" x14ac:dyDescent="0.25">
      <c r="A9851" s="1" t="s">
        <v>10039</v>
      </c>
      <c r="B9851" s="1">
        <v>4748.3366799699988</v>
      </c>
      <c r="C9851" s="5">
        <f t="shared" si="153"/>
        <v>2153.8075313409518</v>
      </c>
      <c r="D9851" s="1" t="s">
        <v>9027</v>
      </c>
    </row>
    <row r="9852" spans="1:4" x14ac:dyDescent="0.25">
      <c r="A9852" s="1" t="s">
        <v>10040</v>
      </c>
      <c r="B9852" s="1">
        <v>16397.344154900005</v>
      </c>
      <c r="C9852" s="5">
        <f t="shared" si="153"/>
        <v>7437.7041299094035</v>
      </c>
      <c r="D9852" s="1" t="s">
        <v>9027</v>
      </c>
    </row>
    <row r="9853" spans="1:4" x14ac:dyDescent="0.25">
      <c r="A9853" s="1" t="s">
        <v>10041</v>
      </c>
      <c r="B9853" s="1">
        <v>31294.742679300005</v>
      </c>
      <c r="C9853" s="5">
        <f t="shared" si="153"/>
        <v>14195.044921389048</v>
      </c>
      <c r="D9853" s="1" t="s">
        <v>9027</v>
      </c>
    </row>
    <row r="9854" spans="1:4" x14ac:dyDescent="0.25">
      <c r="A9854" s="1" t="s">
        <v>823</v>
      </c>
      <c r="B9854" s="1">
        <v>2977.6184844799991</v>
      </c>
      <c r="C9854" s="5">
        <f t="shared" si="153"/>
        <v>1350.6239236122517</v>
      </c>
      <c r="D9854" s="1" t="s">
        <v>9027</v>
      </c>
    </row>
    <row r="9855" spans="1:4" x14ac:dyDescent="0.25">
      <c r="A9855" s="1" t="s">
        <v>777</v>
      </c>
      <c r="B9855" s="1">
        <v>4784.5361585699993</v>
      </c>
      <c r="C9855" s="5">
        <f t="shared" si="153"/>
        <v>2170.2273252380833</v>
      </c>
      <c r="D9855" s="1" t="s">
        <v>9027</v>
      </c>
    </row>
    <row r="9856" spans="1:4" x14ac:dyDescent="0.25">
      <c r="A9856" s="1" t="s">
        <v>889</v>
      </c>
      <c r="B9856" s="1">
        <v>9434.3329190799996</v>
      </c>
      <c r="C9856" s="5">
        <f t="shared" si="153"/>
        <v>4279.3379374313354</v>
      </c>
      <c r="D9856" s="1" t="s">
        <v>9027</v>
      </c>
    </row>
    <row r="9857" spans="1:4" x14ac:dyDescent="0.25">
      <c r="A9857" s="1" t="s">
        <v>818</v>
      </c>
      <c r="B9857" s="1">
        <v>6027.0271227100056</v>
      </c>
      <c r="C9857" s="5">
        <f t="shared" si="153"/>
        <v>2733.8112866442771</v>
      </c>
      <c r="D9857" s="1" t="s">
        <v>9027</v>
      </c>
    </row>
    <row r="9858" spans="1:4" x14ac:dyDescent="0.25">
      <c r="A9858" s="1" t="s">
        <v>10042</v>
      </c>
      <c r="B9858" s="1">
        <v>6813.9553349499993</v>
      </c>
      <c r="C9858" s="5">
        <f t="shared" si="153"/>
        <v>3090.7556282906398</v>
      </c>
      <c r="D9858" s="1" t="s">
        <v>9027</v>
      </c>
    </row>
    <row r="9859" spans="1:4" x14ac:dyDescent="0.25">
      <c r="A9859" s="1" t="s">
        <v>10043</v>
      </c>
      <c r="B9859" s="1">
        <v>7305.1730544600005</v>
      </c>
      <c r="C9859" s="5">
        <f t="shared" ref="C9859:C9922" si="154">0.453592*B9859</f>
        <v>3313.5680561186205</v>
      </c>
      <c r="D9859" s="1" t="s">
        <v>9027</v>
      </c>
    </row>
    <row r="9860" spans="1:4" x14ac:dyDescent="0.25">
      <c r="A9860" s="1" t="s">
        <v>10044</v>
      </c>
      <c r="B9860" s="1">
        <v>9524.4310052999972</v>
      </c>
      <c r="C9860" s="5">
        <f t="shared" si="154"/>
        <v>4320.2057085560364</v>
      </c>
      <c r="D9860" s="1" t="s">
        <v>9027</v>
      </c>
    </row>
    <row r="9861" spans="1:4" x14ac:dyDescent="0.25">
      <c r="A9861" s="1" t="s">
        <v>10045</v>
      </c>
      <c r="B9861" s="1">
        <v>819.1831920300001</v>
      </c>
      <c r="C9861" s="5">
        <f t="shared" si="154"/>
        <v>371.57494243927181</v>
      </c>
      <c r="D9861" s="1" t="s">
        <v>9027</v>
      </c>
    </row>
    <row r="9862" spans="1:4" x14ac:dyDescent="0.25">
      <c r="A9862" s="1" t="s">
        <v>10046</v>
      </c>
      <c r="B9862" s="1">
        <v>46752.780678660049</v>
      </c>
      <c r="C9862" s="5">
        <f t="shared" si="154"/>
        <v>21206.687293594769</v>
      </c>
      <c r="D9862" s="1" t="s">
        <v>9027</v>
      </c>
    </row>
    <row r="9863" spans="1:4" x14ac:dyDescent="0.25">
      <c r="A9863" s="1" t="s">
        <v>10047</v>
      </c>
      <c r="B9863" s="1">
        <v>41000.427111289988</v>
      </c>
      <c r="C9863" s="5">
        <f t="shared" si="154"/>
        <v>18597.465734264249</v>
      </c>
      <c r="D9863" s="1" t="s">
        <v>9027</v>
      </c>
    </row>
    <row r="9864" spans="1:4" x14ac:dyDescent="0.25">
      <c r="A9864" s="1" t="s">
        <v>10048</v>
      </c>
      <c r="B9864" s="1">
        <v>40190.076824299969</v>
      </c>
      <c r="C9864" s="5">
        <f t="shared" si="154"/>
        <v>18229.897326887873</v>
      </c>
      <c r="D9864" s="1" t="s">
        <v>9027</v>
      </c>
    </row>
    <row r="9865" spans="1:4" x14ac:dyDescent="0.25">
      <c r="A9865" s="1" t="s">
        <v>10049</v>
      </c>
      <c r="B9865" s="1">
        <v>59695.216050849966</v>
      </c>
      <c r="C9865" s="5">
        <f t="shared" si="154"/>
        <v>27077.272438937136</v>
      </c>
      <c r="D9865" s="1" t="s">
        <v>9027</v>
      </c>
    </row>
    <row r="9866" spans="1:4" x14ac:dyDescent="0.25">
      <c r="A9866" s="1" t="s">
        <v>10050</v>
      </c>
      <c r="B9866" s="1">
        <v>2520.9308480900004</v>
      </c>
      <c r="C9866" s="5">
        <f t="shared" si="154"/>
        <v>1143.4740652468395</v>
      </c>
      <c r="D9866" s="1" t="s">
        <v>9027</v>
      </c>
    </row>
    <row r="9867" spans="1:4" x14ac:dyDescent="0.25">
      <c r="A9867" s="1" t="s">
        <v>10051</v>
      </c>
      <c r="B9867" s="1">
        <v>2307.6108922700005</v>
      </c>
      <c r="C9867" s="5">
        <f t="shared" si="154"/>
        <v>1046.713839846534</v>
      </c>
      <c r="D9867" s="1" t="s">
        <v>9027</v>
      </c>
    </row>
    <row r="9868" spans="1:4" x14ac:dyDescent="0.25">
      <c r="A9868" s="1" t="s">
        <v>10052</v>
      </c>
      <c r="B9868" s="1">
        <v>4567.7263316899998</v>
      </c>
      <c r="C9868" s="5">
        <f t="shared" si="154"/>
        <v>2071.8841222439305</v>
      </c>
      <c r="D9868" s="1" t="s">
        <v>9027</v>
      </c>
    </row>
    <row r="9869" spans="1:4" x14ac:dyDescent="0.25">
      <c r="A9869" s="1" t="s">
        <v>10053</v>
      </c>
      <c r="B9869" s="1">
        <v>4780.7358890699988</v>
      </c>
      <c r="C9869" s="5">
        <f t="shared" si="154"/>
        <v>2168.503553395039</v>
      </c>
      <c r="D9869" s="1" t="s">
        <v>9027</v>
      </c>
    </row>
    <row r="9870" spans="1:4" x14ac:dyDescent="0.25">
      <c r="A9870" s="1" t="s">
        <v>10054</v>
      </c>
      <c r="B9870" s="1">
        <v>182.13554050000002</v>
      </c>
      <c r="C9870" s="5">
        <f t="shared" si="154"/>
        <v>82.615224086476005</v>
      </c>
      <c r="D9870" s="1" t="s">
        <v>9027</v>
      </c>
    </row>
    <row r="9871" spans="1:4" x14ac:dyDescent="0.25">
      <c r="A9871" s="1" t="s">
        <v>943</v>
      </c>
      <c r="B9871" s="1">
        <v>6574.8601665300021</v>
      </c>
      <c r="C9871" s="5">
        <f t="shared" si="154"/>
        <v>2982.3039726566767</v>
      </c>
      <c r="D9871" s="1" t="s">
        <v>9027</v>
      </c>
    </row>
    <row r="9872" spans="1:4" x14ac:dyDescent="0.25">
      <c r="A9872" s="1" t="s">
        <v>991</v>
      </c>
      <c r="B9872" s="1">
        <v>1713.6938146</v>
      </c>
      <c r="C9872" s="5">
        <f t="shared" si="154"/>
        <v>777.31780475204323</v>
      </c>
      <c r="D9872" s="1" t="s">
        <v>9027</v>
      </c>
    </row>
    <row r="9873" spans="1:4" x14ac:dyDescent="0.25">
      <c r="A9873" s="1" t="s">
        <v>1016</v>
      </c>
      <c r="B9873" s="1">
        <v>793.52377721000016</v>
      </c>
      <c r="C9873" s="5">
        <f t="shared" si="154"/>
        <v>359.93603715223838</v>
      </c>
      <c r="D9873" s="1" t="s">
        <v>9027</v>
      </c>
    </row>
    <row r="9874" spans="1:4" x14ac:dyDescent="0.25">
      <c r="A9874" s="1" t="s">
        <v>10055</v>
      </c>
      <c r="B9874" s="1">
        <v>41448.115830200011</v>
      </c>
      <c r="C9874" s="5">
        <f t="shared" si="154"/>
        <v>18800.533755652083</v>
      </c>
      <c r="D9874" s="1" t="s">
        <v>9027</v>
      </c>
    </row>
    <row r="9875" spans="1:4" x14ac:dyDescent="0.25">
      <c r="A9875" s="1" t="s">
        <v>10056</v>
      </c>
      <c r="B9875" s="1">
        <v>66189.891103979942</v>
      </c>
      <c r="C9875" s="5">
        <f t="shared" si="154"/>
        <v>30023.205085636469</v>
      </c>
      <c r="D9875" s="1" t="s">
        <v>9027</v>
      </c>
    </row>
    <row r="9876" spans="1:4" x14ac:dyDescent="0.25">
      <c r="A9876" s="1" t="s">
        <v>10057</v>
      </c>
      <c r="B9876" s="1">
        <v>48856.60232288004</v>
      </c>
      <c r="C9876" s="5">
        <f t="shared" si="154"/>
        <v>22160.963960839803</v>
      </c>
      <c r="D9876" s="1" t="s">
        <v>9027</v>
      </c>
    </row>
    <row r="9877" spans="1:4" x14ac:dyDescent="0.25">
      <c r="A9877" s="1" t="s">
        <v>10058</v>
      </c>
      <c r="B9877" s="1">
        <v>10943.120080390001</v>
      </c>
      <c r="C9877" s="5">
        <f t="shared" si="154"/>
        <v>4963.7117235042615</v>
      </c>
      <c r="D9877" s="1" t="s">
        <v>9027</v>
      </c>
    </row>
    <row r="9878" spans="1:4" x14ac:dyDescent="0.25">
      <c r="A9878" s="1" t="s">
        <v>808</v>
      </c>
      <c r="B9878" s="1">
        <v>3782.1679930300002</v>
      </c>
      <c r="C9878" s="5">
        <f t="shared" si="154"/>
        <v>1715.5611442944637</v>
      </c>
      <c r="D9878" s="1" t="s">
        <v>9027</v>
      </c>
    </row>
    <row r="9879" spans="1:4" x14ac:dyDescent="0.25">
      <c r="A9879" s="1" t="s">
        <v>901</v>
      </c>
      <c r="B9879" s="1">
        <v>967.64038005000009</v>
      </c>
      <c r="C9879" s="5">
        <f t="shared" si="154"/>
        <v>438.91393526763966</v>
      </c>
      <c r="D9879" s="1" t="s">
        <v>9027</v>
      </c>
    </row>
    <row r="9880" spans="1:4" x14ac:dyDescent="0.25">
      <c r="A9880" s="1" t="s">
        <v>769</v>
      </c>
      <c r="B9880" s="1">
        <v>165.50159300000001</v>
      </c>
      <c r="C9880" s="5">
        <f t="shared" si="154"/>
        <v>75.070198572056</v>
      </c>
      <c r="D9880" s="1" t="s">
        <v>9027</v>
      </c>
    </row>
    <row r="9881" spans="1:4" x14ac:dyDescent="0.25">
      <c r="A9881" s="1" t="s">
        <v>10059</v>
      </c>
      <c r="B9881" s="1">
        <v>62.063085200000003</v>
      </c>
      <c r="C9881" s="5">
        <f t="shared" si="154"/>
        <v>28.151318942038401</v>
      </c>
      <c r="D9881" s="1" t="s">
        <v>9027</v>
      </c>
    </row>
    <row r="9882" spans="1:4" x14ac:dyDescent="0.25">
      <c r="A9882" s="1" t="s">
        <v>10060</v>
      </c>
      <c r="B9882" s="1">
        <v>8595.8603468700003</v>
      </c>
      <c r="C9882" s="5">
        <f t="shared" si="154"/>
        <v>3899.013486457457</v>
      </c>
      <c r="D9882" s="1" t="s">
        <v>9027</v>
      </c>
    </row>
    <row r="9883" spans="1:4" x14ac:dyDescent="0.25">
      <c r="A9883" s="1" t="s">
        <v>10061</v>
      </c>
      <c r="B9883" s="1">
        <v>11250.989591429996</v>
      </c>
      <c r="C9883" s="5">
        <f t="shared" si="154"/>
        <v>5103.3588707559147</v>
      </c>
      <c r="D9883" s="1" t="s">
        <v>9027</v>
      </c>
    </row>
    <row r="9884" spans="1:4" x14ac:dyDescent="0.25">
      <c r="A9884" s="1" t="s">
        <v>10062</v>
      </c>
      <c r="B9884" s="1">
        <v>3704.1288388899993</v>
      </c>
      <c r="C9884" s="5">
        <f t="shared" si="154"/>
        <v>1680.1632082897925</v>
      </c>
      <c r="D9884" s="1" t="s">
        <v>9027</v>
      </c>
    </row>
    <row r="9885" spans="1:4" x14ac:dyDescent="0.25">
      <c r="A9885" s="1" t="s">
        <v>10063</v>
      </c>
      <c r="B9885" s="1">
        <v>5168.2911578699996</v>
      </c>
      <c r="C9885" s="5">
        <f t="shared" si="154"/>
        <v>2344.295522880569</v>
      </c>
      <c r="D9885" s="1" t="s">
        <v>9027</v>
      </c>
    </row>
    <row r="9886" spans="1:4" x14ac:dyDescent="0.25">
      <c r="A9886" s="1" t="s">
        <v>10064</v>
      </c>
      <c r="B9886" s="1">
        <v>3873.7182600599972</v>
      </c>
      <c r="C9886" s="5">
        <f t="shared" si="154"/>
        <v>1757.0876130171341</v>
      </c>
      <c r="D9886" s="1" t="s">
        <v>9027</v>
      </c>
    </row>
    <row r="9887" spans="1:4" x14ac:dyDescent="0.25">
      <c r="A9887" s="1" t="s">
        <v>10065</v>
      </c>
      <c r="B9887" s="1">
        <v>5632.8978946100005</v>
      </c>
      <c r="C9887" s="5">
        <f t="shared" si="154"/>
        <v>2555.0374218119396</v>
      </c>
      <c r="D9887" s="1" t="s">
        <v>9027</v>
      </c>
    </row>
    <row r="9888" spans="1:4" x14ac:dyDescent="0.25">
      <c r="A9888" s="1" t="s">
        <v>10066</v>
      </c>
      <c r="B9888" s="1">
        <v>424.13605660000002</v>
      </c>
      <c r="C9888" s="5">
        <f t="shared" si="154"/>
        <v>192.3847221853072</v>
      </c>
      <c r="D9888" s="1" t="s">
        <v>9027</v>
      </c>
    </row>
    <row r="9889" spans="1:4" x14ac:dyDescent="0.25">
      <c r="A9889" s="1" t="s">
        <v>10067</v>
      </c>
      <c r="B9889" s="1">
        <v>3311.2870875999988</v>
      </c>
      <c r="C9889" s="5">
        <f t="shared" si="154"/>
        <v>1501.9733326386586</v>
      </c>
      <c r="D9889" s="1" t="s">
        <v>9027</v>
      </c>
    </row>
    <row r="9890" spans="1:4" x14ac:dyDescent="0.25">
      <c r="A9890" s="1" t="s">
        <v>10068</v>
      </c>
      <c r="B9890" s="1">
        <v>750.96056616999999</v>
      </c>
      <c r="C9890" s="5">
        <f t="shared" si="154"/>
        <v>340.62970513018263</v>
      </c>
      <c r="D9890" s="1" t="s">
        <v>9027</v>
      </c>
    </row>
    <row r="9891" spans="1:4" x14ac:dyDescent="0.25">
      <c r="A9891" s="1" t="s">
        <v>10069</v>
      </c>
      <c r="B9891" s="1">
        <v>1690.0253021899998</v>
      </c>
      <c r="C9891" s="5">
        <f t="shared" si="154"/>
        <v>766.58195687096634</v>
      </c>
      <c r="D9891" s="1" t="s">
        <v>9027</v>
      </c>
    </row>
    <row r="9892" spans="1:4" x14ac:dyDescent="0.25">
      <c r="A9892" s="1" t="s">
        <v>10070</v>
      </c>
      <c r="B9892" s="1">
        <v>4024.7317833300003</v>
      </c>
      <c r="C9892" s="5">
        <f t="shared" si="154"/>
        <v>1825.5861390642215</v>
      </c>
      <c r="D9892" s="1" t="s">
        <v>9027</v>
      </c>
    </row>
    <row r="9893" spans="1:4" x14ac:dyDescent="0.25">
      <c r="A9893" s="1" t="s">
        <v>10071</v>
      </c>
      <c r="B9893" s="1">
        <v>448.77742919999991</v>
      </c>
      <c r="C9893" s="5">
        <f t="shared" si="154"/>
        <v>203.56185166568636</v>
      </c>
      <c r="D9893" s="1" t="s">
        <v>9027</v>
      </c>
    </row>
    <row r="9894" spans="1:4" x14ac:dyDescent="0.25">
      <c r="A9894" s="1" t="s">
        <v>10072</v>
      </c>
      <c r="B9894" s="1">
        <v>515.72877599999993</v>
      </c>
      <c r="C9894" s="5">
        <f t="shared" si="154"/>
        <v>233.93044696339197</v>
      </c>
      <c r="D9894" s="1" t="s">
        <v>9027</v>
      </c>
    </row>
    <row r="9895" spans="1:4" x14ac:dyDescent="0.25">
      <c r="A9895" s="1" t="s">
        <v>10073</v>
      </c>
      <c r="B9895" s="1">
        <v>0.42403743999999999</v>
      </c>
      <c r="C9895" s="5">
        <f t="shared" si="154"/>
        <v>0.19233999048448</v>
      </c>
      <c r="D9895" s="1" t="s">
        <v>9027</v>
      </c>
    </row>
    <row r="9896" spans="1:4" x14ac:dyDescent="0.25">
      <c r="A9896" s="1" t="s">
        <v>10074</v>
      </c>
      <c r="B9896" s="1">
        <v>0.42403743999999999</v>
      </c>
      <c r="C9896" s="5">
        <f t="shared" si="154"/>
        <v>0.19233999048448</v>
      </c>
      <c r="D9896" s="1" t="s">
        <v>9027</v>
      </c>
    </row>
    <row r="9897" spans="1:4" x14ac:dyDescent="0.25">
      <c r="A9897" s="1" t="s">
        <v>10075</v>
      </c>
      <c r="B9897" s="1">
        <v>214.82741700000003</v>
      </c>
      <c r="C9897" s="5">
        <f t="shared" si="154"/>
        <v>97.443997731864016</v>
      </c>
      <c r="D9897" s="1" t="s">
        <v>9027</v>
      </c>
    </row>
    <row r="9898" spans="1:4" x14ac:dyDescent="0.25">
      <c r="A9898" s="1" t="s">
        <v>10076</v>
      </c>
      <c r="B9898" s="1">
        <v>62.063085200000003</v>
      </c>
      <c r="C9898" s="5">
        <f t="shared" si="154"/>
        <v>28.151318942038401</v>
      </c>
      <c r="D9898" s="1" t="s">
        <v>9027</v>
      </c>
    </row>
    <row r="9899" spans="1:4" x14ac:dyDescent="0.25">
      <c r="A9899" s="1" t="s">
        <v>10077</v>
      </c>
      <c r="B9899" s="1">
        <v>341.15495570000002</v>
      </c>
      <c r="C9899" s="5">
        <f t="shared" si="154"/>
        <v>154.74515866587441</v>
      </c>
      <c r="D9899" s="1" t="s">
        <v>9027</v>
      </c>
    </row>
    <row r="9900" spans="1:4" x14ac:dyDescent="0.25">
      <c r="A9900" s="1" t="s">
        <v>764</v>
      </c>
      <c r="B9900" s="1">
        <v>7.7658459999999998</v>
      </c>
      <c r="C9900" s="5">
        <f t="shared" si="154"/>
        <v>3.5225256188319998</v>
      </c>
      <c r="D9900" s="1" t="s">
        <v>9027</v>
      </c>
    </row>
    <row r="9901" spans="1:4" x14ac:dyDescent="0.25">
      <c r="A9901" s="1" t="s">
        <v>914</v>
      </c>
      <c r="B9901" s="1">
        <v>198.36145719000001</v>
      </c>
      <c r="C9901" s="5">
        <f t="shared" si="154"/>
        <v>89.97517008972649</v>
      </c>
      <c r="D9901" s="1" t="s">
        <v>9027</v>
      </c>
    </row>
    <row r="9902" spans="1:4" x14ac:dyDescent="0.25">
      <c r="A9902" s="1" t="s">
        <v>10078</v>
      </c>
      <c r="B9902" s="1">
        <v>6.2511263000000001</v>
      </c>
      <c r="C9902" s="5">
        <f t="shared" si="154"/>
        <v>2.8354608806696002</v>
      </c>
      <c r="D9902" s="1" t="s">
        <v>9027</v>
      </c>
    </row>
    <row r="9903" spans="1:4" x14ac:dyDescent="0.25">
      <c r="A9903" s="1" t="s">
        <v>10079</v>
      </c>
      <c r="B9903" s="1">
        <v>0.64584419999999998</v>
      </c>
      <c r="C9903" s="5">
        <f t="shared" si="154"/>
        <v>0.29294976236639997</v>
      </c>
      <c r="D9903" s="1" t="s">
        <v>9027</v>
      </c>
    </row>
    <row r="9904" spans="1:4" x14ac:dyDescent="0.25">
      <c r="A9904" s="1" t="s">
        <v>10080</v>
      </c>
      <c r="B9904" s="1">
        <v>0.80731379999999997</v>
      </c>
      <c r="C9904" s="5">
        <f t="shared" si="154"/>
        <v>0.36619108116959997</v>
      </c>
      <c r="D9904" s="1" t="s">
        <v>9027</v>
      </c>
    </row>
    <row r="9905" spans="1:4" x14ac:dyDescent="0.25">
      <c r="A9905" s="1" t="s">
        <v>10081</v>
      </c>
      <c r="B9905" s="1">
        <v>8.9256564000000012</v>
      </c>
      <c r="C9905" s="5">
        <f t="shared" si="154"/>
        <v>4.0486063377888009</v>
      </c>
      <c r="D9905" s="1" t="s">
        <v>9027</v>
      </c>
    </row>
    <row r="9906" spans="1:4" x14ac:dyDescent="0.25">
      <c r="A9906" s="1" t="s">
        <v>10082</v>
      </c>
      <c r="B9906" s="1">
        <v>1337.9962421</v>
      </c>
      <c r="C9906" s="5">
        <f t="shared" si="154"/>
        <v>606.90439144662321</v>
      </c>
      <c r="D9906" s="1" t="s">
        <v>9027</v>
      </c>
    </row>
    <row r="9907" spans="1:4" x14ac:dyDescent="0.25">
      <c r="A9907" s="1" t="s">
        <v>10083</v>
      </c>
      <c r="B9907" s="1">
        <v>74.096366450000005</v>
      </c>
      <c r="C9907" s="5">
        <f t="shared" si="154"/>
        <v>33.6095190507884</v>
      </c>
      <c r="D9907" s="1" t="s">
        <v>9027</v>
      </c>
    </row>
    <row r="9908" spans="1:4" x14ac:dyDescent="0.25">
      <c r="A9908" s="1" t="s">
        <v>10084</v>
      </c>
      <c r="B9908" s="1">
        <v>248.25238950000002</v>
      </c>
      <c r="C9908" s="5">
        <f t="shared" si="154"/>
        <v>112.60529785808401</v>
      </c>
      <c r="D9908" s="1" t="s">
        <v>9027</v>
      </c>
    </row>
    <row r="9909" spans="1:4" x14ac:dyDescent="0.25">
      <c r="A9909" s="1" t="s">
        <v>10085</v>
      </c>
      <c r="B9909" s="1">
        <v>543.5577826</v>
      </c>
      <c r="C9909" s="5">
        <f t="shared" si="154"/>
        <v>246.5534617250992</v>
      </c>
      <c r="D9909" s="1" t="s">
        <v>9027</v>
      </c>
    </row>
    <row r="9910" spans="1:4" x14ac:dyDescent="0.25">
      <c r="A9910" s="1" t="s">
        <v>10086</v>
      </c>
      <c r="B9910" s="1">
        <v>26.042805700000002</v>
      </c>
      <c r="C9910" s="5">
        <f t="shared" si="154"/>
        <v>11.812808323074401</v>
      </c>
      <c r="D9910" s="1" t="s">
        <v>9027</v>
      </c>
    </row>
    <row r="9911" spans="1:4" x14ac:dyDescent="0.25">
      <c r="A9911" s="1" t="s">
        <v>10087</v>
      </c>
      <c r="B9911" s="1">
        <v>96.322919400000004</v>
      </c>
      <c r="C9911" s="5">
        <f t="shared" si="154"/>
        <v>43.691305656484801</v>
      </c>
      <c r="D9911" s="1" t="s">
        <v>9027</v>
      </c>
    </row>
    <row r="9912" spans="1:4" x14ac:dyDescent="0.25">
      <c r="A9912" s="1" t="s">
        <v>10088</v>
      </c>
      <c r="B9912" s="1">
        <v>269.32440000000003</v>
      </c>
      <c r="C9912" s="5">
        <f t="shared" si="154"/>
        <v>122.16339324480001</v>
      </c>
      <c r="D9912" s="1" t="s">
        <v>9027</v>
      </c>
    </row>
    <row r="9913" spans="1:4" x14ac:dyDescent="0.25">
      <c r="A9913" s="1" t="s">
        <v>10089</v>
      </c>
      <c r="B9913" s="1">
        <v>2659.2586441000003</v>
      </c>
      <c r="C9913" s="5">
        <f t="shared" si="154"/>
        <v>1206.2184468946073</v>
      </c>
      <c r="D9913" s="1" t="s">
        <v>9027</v>
      </c>
    </row>
    <row r="9914" spans="1:4" x14ac:dyDescent="0.25">
      <c r="A9914" s="1" t="s">
        <v>10090</v>
      </c>
      <c r="B9914" s="1">
        <v>1533.6999930000002</v>
      </c>
      <c r="C9914" s="5">
        <f t="shared" si="154"/>
        <v>695.67404722485605</v>
      </c>
      <c r="D9914" s="1" t="s">
        <v>9027</v>
      </c>
    </row>
    <row r="9915" spans="1:4" x14ac:dyDescent="0.25">
      <c r="A9915" s="1" t="s">
        <v>10091</v>
      </c>
      <c r="B9915" s="1">
        <v>2035.4958395000003</v>
      </c>
      <c r="C9915" s="5">
        <f t="shared" si="154"/>
        <v>923.28462883048417</v>
      </c>
      <c r="D9915" s="1" t="s">
        <v>9027</v>
      </c>
    </row>
    <row r="9916" spans="1:4" x14ac:dyDescent="0.25">
      <c r="A9916" s="1" t="s">
        <v>10092</v>
      </c>
      <c r="B9916" s="1">
        <v>285.94179600000001</v>
      </c>
      <c r="C9916" s="5">
        <f t="shared" si="154"/>
        <v>129.700911131232</v>
      </c>
      <c r="D9916" s="1" t="s">
        <v>9027</v>
      </c>
    </row>
    <row r="9917" spans="1:4" x14ac:dyDescent="0.25">
      <c r="A9917" s="1" t="s">
        <v>10093</v>
      </c>
      <c r="B9917" s="1">
        <v>191.63185140000002</v>
      </c>
      <c r="C9917" s="5">
        <f t="shared" si="154"/>
        <v>86.9226747402288</v>
      </c>
      <c r="D9917" s="1" t="s">
        <v>9027</v>
      </c>
    </row>
    <row r="9918" spans="1:4" x14ac:dyDescent="0.25">
      <c r="A9918" s="1" t="s">
        <v>10094</v>
      </c>
      <c r="B9918" s="1">
        <v>98.364472000000006</v>
      </c>
      <c r="C9918" s="5">
        <f t="shared" si="154"/>
        <v>44.617337583424003</v>
      </c>
      <c r="D9918" s="1" t="s">
        <v>9027</v>
      </c>
    </row>
    <row r="9919" spans="1:4" x14ac:dyDescent="0.25">
      <c r="A9919" s="1" t="s">
        <v>10095</v>
      </c>
      <c r="B9919" s="1">
        <v>6802.3851762799977</v>
      </c>
      <c r="C9919" s="5">
        <f t="shared" si="154"/>
        <v>3085.5074968791969</v>
      </c>
      <c r="D9919" s="1" t="s">
        <v>9027</v>
      </c>
    </row>
    <row r="9920" spans="1:4" x14ac:dyDescent="0.25">
      <c r="A9920" s="1" t="s">
        <v>10096</v>
      </c>
      <c r="B9920" s="1">
        <v>15849.127634440007</v>
      </c>
      <c r="C9920" s="5">
        <f t="shared" si="154"/>
        <v>7189.0375019609119</v>
      </c>
      <c r="D9920" s="1" t="s">
        <v>9027</v>
      </c>
    </row>
    <row r="9921" spans="1:4" x14ac:dyDescent="0.25">
      <c r="A9921" s="1" t="s">
        <v>10097</v>
      </c>
      <c r="B9921" s="1">
        <v>3883.0752017</v>
      </c>
      <c r="C9921" s="5">
        <f t="shared" si="154"/>
        <v>1761.3318468895063</v>
      </c>
      <c r="D9921" s="1" t="s">
        <v>9027</v>
      </c>
    </row>
    <row r="9922" spans="1:4" x14ac:dyDescent="0.25">
      <c r="A9922" s="1" t="s">
        <v>1027</v>
      </c>
      <c r="B9922" s="1">
        <v>2296.6570037999995</v>
      </c>
      <c r="C9922" s="5">
        <f t="shared" si="154"/>
        <v>1041.7452436676494</v>
      </c>
      <c r="D9922" s="1" t="s">
        <v>9027</v>
      </c>
    </row>
    <row r="9923" spans="1:4" x14ac:dyDescent="0.25">
      <c r="A9923" s="1" t="s">
        <v>892</v>
      </c>
      <c r="B9923" s="1">
        <v>888.10767480000015</v>
      </c>
      <c r="C9923" s="5">
        <f t="shared" ref="C9923:C9986" si="155">0.453592*B9923</f>
        <v>402.83853642788165</v>
      </c>
      <c r="D9923" s="1" t="s">
        <v>9027</v>
      </c>
    </row>
    <row r="9924" spans="1:4" x14ac:dyDescent="0.25">
      <c r="A9924" s="1" t="s">
        <v>875</v>
      </c>
      <c r="B9924" s="1">
        <v>4036.2573674999994</v>
      </c>
      <c r="C9924" s="5">
        <f t="shared" si="155"/>
        <v>1830.8140518390596</v>
      </c>
      <c r="D9924" s="1" t="s">
        <v>9027</v>
      </c>
    </row>
    <row r="9925" spans="1:4" x14ac:dyDescent="0.25">
      <c r="A9925" s="1" t="s">
        <v>968</v>
      </c>
      <c r="B9925" s="1">
        <v>8182.2072241999995</v>
      </c>
      <c r="C9925" s="5">
        <f t="shared" si="155"/>
        <v>3711.3837392393261</v>
      </c>
      <c r="D9925" s="1" t="s">
        <v>9027</v>
      </c>
    </row>
    <row r="9926" spans="1:4" x14ac:dyDescent="0.25">
      <c r="A9926" s="1" t="s">
        <v>781</v>
      </c>
      <c r="B9926" s="1">
        <v>7193.0137905000001</v>
      </c>
      <c r="C9926" s="5">
        <f t="shared" si="155"/>
        <v>3262.693511260476</v>
      </c>
      <c r="D9926" s="1" t="s">
        <v>9027</v>
      </c>
    </row>
    <row r="9927" spans="1:4" x14ac:dyDescent="0.25">
      <c r="A9927" s="1" t="s">
        <v>933</v>
      </c>
      <c r="B9927" s="1">
        <v>6765.8940291000008</v>
      </c>
      <c r="C9927" s="5">
        <f t="shared" si="155"/>
        <v>3068.9554044475276</v>
      </c>
      <c r="D9927" s="1" t="s">
        <v>9027</v>
      </c>
    </row>
    <row r="9928" spans="1:4" x14ac:dyDescent="0.25">
      <c r="A9928" s="1" t="s">
        <v>10098</v>
      </c>
      <c r="B9928" s="1">
        <v>7114.2957997000003</v>
      </c>
      <c r="C9928" s="5">
        <f t="shared" si="155"/>
        <v>3226.9876603775224</v>
      </c>
      <c r="D9928" s="1" t="s">
        <v>9027</v>
      </c>
    </row>
    <row r="9929" spans="1:4" x14ac:dyDescent="0.25">
      <c r="A9929" s="1" t="s">
        <v>10099</v>
      </c>
      <c r="B9929" s="1">
        <v>2727.0019521999989</v>
      </c>
      <c r="C9929" s="5">
        <f t="shared" si="155"/>
        <v>1236.9462695023019</v>
      </c>
      <c r="D9929" s="1" t="s">
        <v>9027</v>
      </c>
    </row>
    <row r="9930" spans="1:4" x14ac:dyDescent="0.25">
      <c r="A9930" s="1" t="s">
        <v>10100</v>
      </c>
      <c r="B9930" s="1">
        <v>2087.6350820000002</v>
      </c>
      <c r="C9930" s="5">
        <f t="shared" si="155"/>
        <v>946.93457211454415</v>
      </c>
      <c r="D9930" s="1" t="s">
        <v>9027</v>
      </c>
    </row>
    <row r="9931" spans="1:4" x14ac:dyDescent="0.25">
      <c r="A9931" s="1" t="s">
        <v>10101</v>
      </c>
      <c r="B9931" s="1">
        <v>1969.5365452000001</v>
      </c>
      <c r="C9931" s="5">
        <f t="shared" si="155"/>
        <v>893.36602061035842</v>
      </c>
      <c r="D9931" s="1" t="s">
        <v>9027</v>
      </c>
    </row>
    <row r="9932" spans="1:4" x14ac:dyDescent="0.25">
      <c r="A9932" s="1" t="s">
        <v>10102</v>
      </c>
      <c r="B9932" s="1">
        <v>3826.5830137000003</v>
      </c>
      <c r="C9932" s="5">
        <f t="shared" si="155"/>
        <v>1735.7074423502106</v>
      </c>
      <c r="D9932" s="1" t="s">
        <v>9027</v>
      </c>
    </row>
    <row r="9933" spans="1:4" x14ac:dyDescent="0.25">
      <c r="A9933" s="1" t="s">
        <v>10103</v>
      </c>
      <c r="B9933" s="1">
        <v>2208.6228165000002</v>
      </c>
      <c r="C9933" s="5">
        <f t="shared" si="155"/>
        <v>1001.8136405818681</v>
      </c>
      <c r="D9933" s="1" t="s">
        <v>9027</v>
      </c>
    </row>
    <row r="9934" spans="1:4" x14ac:dyDescent="0.25">
      <c r="A9934" s="1" t="s">
        <v>10104</v>
      </c>
      <c r="B9934" s="1">
        <v>1119.6796009000002</v>
      </c>
      <c r="C9934" s="5">
        <f t="shared" si="155"/>
        <v>507.87770953143286</v>
      </c>
      <c r="D9934" s="1" t="s">
        <v>9027</v>
      </c>
    </row>
    <row r="9935" spans="1:4" x14ac:dyDescent="0.25">
      <c r="A9935" s="1" t="s">
        <v>10105</v>
      </c>
      <c r="B9935" s="1">
        <v>798.68080739999994</v>
      </c>
      <c r="C9935" s="5">
        <f t="shared" si="155"/>
        <v>362.27522479018074</v>
      </c>
      <c r="D9935" s="1" t="s">
        <v>9027</v>
      </c>
    </row>
    <row r="9936" spans="1:4" x14ac:dyDescent="0.25">
      <c r="A9936" s="1" t="s">
        <v>10106</v>
      </c>
      <c r="B9936" s="1">
        <v>1611.9160113</v>
      </c>
      <c r="C9936" s="5">
        <f t="shared" si="155"/>
        <v>731.15220739758956</v>
      </c>
      <c r="D9936" s="1" t="s">
        <v>9027</v>
      </c>
    </row>
    <row r="9937" spans="1:4" x14ac:dyDescent="0.25">
      <c r="A9937" s="1" t="s">
        <v>10107</v>
      </c>
      <c r="B9937" s="1">
        <v>33145.052153890036</v>
      </c>
      <c r="C9937" s="5">
        <f t="shared" si="155"/>
        <v>15034.330496587289</v>
      </c>
      <c r="D9937" s="1" t="s">
        <v>9027</v>
      </c>
    </row>
    <row r="9938" spans="1:4" x14ac:dyDescent="0.25">
      <c r="A9938" s="1" t="s">
        <v>10108</v>
      </c>
      <c r="B9938" s="1">
        <v>27235.249725199996</v>
      </c>
      <c r="C9938" s="5">
        <f t="shared" si="155"/>
        <v>12353.691393352916</v>
      </c>
      <c r="D9938" s="1" t="s">
        <v>9027</v>
      </c>
    </row>
    <row r="9939" spans="1:4" x14ac:dyDescent="0.25">
      <c r="A9939" s="1" t="s">
        <v>773</v>
      </c>
      <c r="B9939" s="1">
        <v>11528.71920858</v>
      </c>
      <c r="C9939" s="5">
        <f t="shared" si="155"/>
        <v>5229.3348032582189</v>
      </c>
      <c r="D9939" s="1" t="s">
        <v>9027</v>
      </c>
    </row>
    <row r="9940" spans="1:4" x14ac:dyDescent="0.25">
      <c r="A9940" s="1" t="s">
        <v>985</v>
      </c>
      <c r="B9940" s="1">
        <v>15808.454871630003</v>
      </c>
      <c r="C9940" s="5">
        <f t="shared" si="155"/>
        <v>7170.5886621323962</v>
      </c>
      <c r="D9940" s="1" t="s">
        <v>9027</v>
      </c>
    </row>
    <row r="9941" spans="1:4" x14ac:dyDescent="0.25">
      <c r="A9941" s="1" t="s">
        <v>828</v>
      </c>
      <c r="B9941" s="1">
        <v>13412.062830869998</v>
      </c>
      <c r="C9941" s="5">
        <f t="shared" si="155"/>
        <v>6083.6044035799841</v>
      </c>
      <c r="D9941" s="1" t="s">
        <v>9027</v>
      </c>
    </row>
    <row r="9942" spans="1:4" x14ac:dyDescent="0.25">
      <c r="A9942" s="1" t="s">
        <v>10109</v>
      </c>
      <c r="B9942" s="1">
        <v>12233.434662170001</v>
      </c>
      <c r="C9942" s="5">
        <f t="shared" si="155"/>
        <v>5548.9880952830144</v>
      </c>
      <c r="D9942" s="1" t="s">
        <v>9027</v>
      </c>
    </row>
    <row r="9943" spans="1:4" x14ac:dyDescent="0.25">
      <c r="A9943" s="1" t="s">
        <v>10110</v>
      </c>
      <c r="B9943" s="1">
        <v>31223.827459020009</v>
      </c>
      <c r="C9943" s="5">
        <f t="shared" si="155"/>
        <v>14162.878344791803</v>
      </c>
      <c r="D9943" s="1" t="s">
        <v>9027</v>
      </c>
    </row>
    <row r="9944" spans="1:4" x14ac:dyDescent="0.25">
      <c r="A9944" s="1" t="s">
        <v>10111</v>
      </c>
      <c r="B9944" s="1">
        <v>3420.1865669000003</v>
      </c>
      <c r="C9944" s="5">
        <f t="shared" si="155"/>
        <v>1551.369265253305</v>
      </c>
      <c r="D9944" s="1" t="s">
        <v>9027</v>
      </c>
    </row>
    <row r="9945" spans="1:4" x14ac:dyDescent="0.25">
      <c r="A9945" s="1" t="s">
        <v>10112</v>
      </c>
      <c r="B9945" s="1">
        <v>32845.011097280003</v>
      </c>
      <c r="C9945" s="5">
        <f t="shared" si="155"/>
        <v>14898.23427363743</v>
      </c>
      <c r="D9945" s="1" t="s">
        <v>9027</v>
      </c>
    </row>
    <row r="9946" spans="1:4" x14ac:dyDescent="0.25">
      <c r="A9946" s="1" t="s">
        <v>10113</v>
      </c>
      <c r="B9946" s="1">
        <v>37303.027294079991</v>
      </c>
      <c r="C9946" s="5">
        <f t="shared" si="155"/>
        <v>16920.354756376331</v>
      </c>
      <c r="D9946" s="1" t="s">
        <v>9027</v>
      </c>
    </row>
    <row r="9947" spans="1:4" x14ac:dyDescent="0.25">
      <c r="A9947" s="1" t="s">
        <v>10114</v>
      </c>
      <c r="B9947" s="1">
        <v>62463.458100520002</v>
      </c>
      <c r="C9947" s="5">
        <f t="shared" si="155"/>
        <v>28332.924886731067</v>
      </c>
      <c r="D9947" s="1" t="s">
        <v>9027</v>
      </c>
    </row>
    <row r="9948" spans="1:4" x14ac:dyDescent="0.25">
      <c r="A9948" s="1" t="s">
        <v>10115</v>
      </c>
      <c r="B9948" s="1">
        <v>15640.421687609996</v>
      </c>
      <c r="C9948" s="5">
        <f t="shared" si="155"/>
        <v>7094.3701541263936</v>
      </c>
      <c r="D9948" s="1" t="s">
        <v>9027</v>
      </c>
    </row>
    <row r="9949" spans="1:4" x14ac:dyDescent="0.25">
      <c r="A9949" s="1" t="s">
        <v>10116</v>
      </c>
      <c r="B9949" s="1">
        <v>27229.12921512001</v>
      </c>
      <c r="C9949" s="5">
        <f t="shared" si="155"/>
        <v>12350.915178944715</v>
      </c>
      <c r="D9949" s="1" t="s">
        <v>9027</v>
      </c>
    </row>
    <row r="9950" spans="1:4" x14ac:dyDescent="0.25">
      <c r="A9950" s="1" t="s">
        <v>10117</v>
      </c>
      <c r="B9950" s="1">
        <v>9627.1456316200001</v>
      </c>
      <c r="C9950" s="5">
        <f t="shared" si="155"/>
        <v>4366.7962413377791</v>
      </c>
      <c r="D9950" s="1" t="s">
        <v>9027</v>
      </c>
    </row>
    <row r="9951" spans="1:4" x14ac:dyDescent="0.25">
      <c r="A9951" s="1" t="s">
        <v>10118</v>
      </c>
      <c r="B9951" s="1">
        <v>35931.818568329989</v>
      </c>
      <c r="C9951" s="5">
        <f t="shared" si="155"/>
        <v>16298.385448045936</v>
      </c>
      <c r="D9951" s="1" t="s">
        <v>9027</v>
      </c>
    </row>
    <row r="9952" spans="1:4" x14ac:dyDescent="0.25">
      <c r="A9952" s="1" t="s">
        <v>10119</v>
      </c>
      <c r="B9952" s="1">
        <v>2611.3344330999998</v>
      </c>
      <c r="C9952" s="5">
        <f t="shared" si="155"/>
        <v>1184.4804081786951</v>
      </c>
      <c r="D9952" s="1" t="s">
        <v>9027</v>
      </c>
    </row>
    <row r="9953" spans="1:4" x14ac:dyDescent="0.25">
      <c r="A9953" s="1" t="s">
        <v>10120</v>
      </c>
      <c r="B9953" s="1">
        <v>18091.495749500002</v>
      </c>
      <c r="C9953" s="5">
        <f t="shared" si="155"/>
        <v>8206.1577400072056</v>
      </c>
      <c r="D9953" s="1" t="s">
        <v>9027</v>
      </c>
    </row>
    <row r="9954" spans="1:4" x14ac:dyDescent="0.25">
      <c r="A9954" s="1" t="s">
        <v>10121</v>
      </c>
      <c r="B9954" s="1">
        <v>22658.901217600014</v>
      </c>
      <c r="C9954" s="5">
        <f t="shared" si="155"/>
        <v>10277.896321093625</v>
      </c>
      <c r="D9954" s="1" t="s">
        <v>9027</v>
      </c>
    </row>
    <row r="9955" spans="1:4" x14ac:dyDescent="0.25">
      <c r="A9955" s="1" t="s">
        <v>10122</v>
      </c>
      <c r="B9955" s="1">
        <v>31907.092277240001</v>
      </c>
      <c r="C9955" s="5">
        <f t="shared" si="155"/>
        <v>14472.801800217847</v>
      </c>
      <c r="D9955" s="1" t="s">
        <v>9027</v>
      </c>
    </row>
    <row r="9956" spans="1:4" x14ac:dyDescent="0.25">
      <c r="A9956" s="1" t="s">
        <v>10123</v>
      </c>
      <c r="B9956" s="1">
        <v>21100.648393339987</v>
      </c>
      <c r="C9956" s="5">
        <f t="shared" si="155"/>
        <v>9571.0853060318714</v>
      </c>
      <c r="D9956" s="1" t="s">
        <v>9027</v>
      </c>
    </row>
    <row r="9957" spans="1:4" x14ac:dyDescent="0.25">
      <c r="A9957" s="1" t="s">
        <v>10124</v>
      </c>
      <c r="B9957" s="1">
        <v>116386.38945361992</v>
      </c>
      <c r="C9957" s="5">
        <f t="shared" si="155"/>
        <v>52791.935165046365</v>
      </c>
      <c r="D9957" s="1" t="s">
        <v>9027</v>
      </c>
    </row>
    <row r="9958" spans="1:4" x14ac:dyDescent="0.25">
      <c r="A9958" s="1" t="s">
        <v>10125</v>
      </c>
      <c r="B9958" s="1">
        <v>5522.0686766000044</v>
      </c>
      <c r="C9958" s="5">
        <f t="shared" si="155"/>
        <v>2504.7661751563492</v>
      </c>
      <c r="D9958" s="1" t="s">
        <v>9027</v>
      </c>
    </row>
    <row r="9959" spans="1:4" x14ac:dyDescent="0.25">
      <c r="A9959" s="1" t="s">
        <v>10126</v>
      </c>
      <c r="B9959" s="1">
        <v>12771.79495637</v>
      </c>
      <c r="C9959" s="5">
        <f t="shared" si="155"/>
        <v>5793.1840178497814</v>
      </c>
      <c r="D9959" s="1" t="s">
        <v>9027</v>
      </c>
    </row>
    <row r="9960" spans="1:4" x14ac:dyDescent="0.25">
      <c r="A9960" s="1" t="s">
        <v>10127</v>
      </c>
      <c r="B9960" s="1">
        <v>29911.183138200002</v>
      </c>
      <c r="C9960" s="5">
        <f t="shared" si="155"/>
        <v>13567.473382022416</v>
      </c>
      <c r="D9960" s="1" t="s">
        <v>9027</v>
      </c>
    </row>
    <row r="9961" spans="1:4" x14ac:dyDescent="0.25">
      <c r="A9961" s="1" t="s">
        <v>10128</v>
      </c>
      <c r="B9961" s="1">
        <v>48943.203739019991</v>
      </c>
      <c r="C9961" s="5">
        <f t="shared" si="155"/>
        <v>22200.245670389555</v>
      </c>
      <c r="D9961" s="1" t="s">
        <v>9027</v>
      </c>
    </row>
    <row r="9962" spans="1:4" x14ac:dyDescent="0.25">
      <c r="A9962" s="1" t="s">
        <v>10129</v>
      </c>
      <c r="B9962" s="1">
        <v>49474.455698400001</v>
      </c>
      <c r="C9962" s="5">
        <f t="shared" si="155"/>
        <v>22441.217309148655</v>
      </c>
      <c r="D9962" s="1" t="s">
        <v>9027</v>
      </c>
    </row>
    <row r="9963" spans="1:4" x14ac:dyDescent="0.25">
      <c r="A9963" s="1" t="s">
        <v>10130</v>
      </c>
      <c r="B9963" s="1">
        <v>13656.126518160001</v>
      </c>
      <c r="C9963" s="5">
        <f t="shared" si="155"/>
        <v>6194.3097396252315</v>
      </c>
      <c r="D9963" s="1" t="s">
        <v>9027</v>
      </c>
    </row>
    <row r="9964" spans="1:4" x14ac:dyDescent="0.25">
      <c r="A9964" s="1" t="s">
        <v>10131</v>
      </c>
      <c r="B9964" s="1">
        <v>281.35648895000008</v>
      </c>
      <c r="C9964" s="5">
        <f t="shared" si="155"/>
        <v>127.62105253580843</v>
      </c>
      <c r="D9964" s="1" t="s">
        <v>9027</v>
      </c>
    </row>
    <row r="9965" spans="1:4" x14ac:dyDescent="0.25">
      <c r="A9965" s="1" t="s">
        <v>10132</v>
      </c>
      <c r="B9965" s="1">
        <v>1627.8064348999999</v>
      </c>
      <c r="C9965" s="5">
        <f t="shared" si="155"/>
        <v>738.35997641916072</v>
      </c>
      <c r="D9965" s="1" t="s">
        <v>9027</v>
      </c>
    </row>
    <row r="9966" spans="1:4" x14ac:dyDescent="0.25">
      <c r="A9966" s="1" t="s">
        <v>10133</v>
      </c>
      <c r="B9966" s="1">
        <v>12019.914883429994</v>
      </c>
      <c r="C9966" s="5">
        <f t="shared" si="155"/>
        <v>5452.1372318047779</v>
      </c>
      <c r="D9966" s="1" t="s">
        <v>9027</v>
      </c>
    </row>
    <row r="9967" spans="1:4" x14ac:dyDescent="0.25">
      <c r="A9967" s="1" t="s">
        <v>10134</v>
      </c>
      <c r="B9967" s="1">
        <v>24297.272675460008</v>
      </c>
      <c r="C9967" s="5">
        <f t="shared" si="155"/>
        <v>11021.048507407257</v>
      </c>
      <c r="D9967" s="1" t="s">
        <v>9027</v>
      </c>
    </row>
    <row r="9968" spans="1:4" x14ac:dyDescent="0.25">
      <c r="A9968" s="1" t="s">
        <v>10135</v>
      </c>
      <c r="B9968" s="1">
        <v>2943.7878465700001</v>
      </c>
      <c r="C9968" s="5">
        <f t="shared" si="155"/>
        <v>1335.2786169013796</v>
      </c>
      <c r="D9968" s="1" t="s">
        <v>9027</v>
      </c>
    </row>
    <row r="9969" spans="1:4" x14ac:dyDescent="0.25">
      <c r="A9969" s="1" t="s">
        <v>10136</v>
      </c>
      <c r="B9969" s="1">
        <v>14863.125512999994</v>
      </c>
      <c r="C9969" s="5">
        <f t="shared" si="155"/>
        <v>6741.7948276926927</v>
      </c>
      <c r="D9969" s="1" t="s">
        <v>9027</v>
      </c>
    </row>
    <row r="9970" spans="1:4" x14ac:dyDescent="0.25">
      <c r="A9970" s="1" t="s">
        <v>10137</v>
      </c>
      <c r="B9970" s="1">
        <v>67703.42141653999</v>
      </c>
      <c r="C9970" s="5">
        <f t="shared" si="155"/>
        <v>30709.730327171208</v>
      </c>
      <c r="D9970" s="1" t="s">
        <v>9027</v>
      </c>
    </row>
    <row r="9971" spans="1:4" x14ac:dyDescent="0.25">
      <c r="A9971" s="1" t="s">
        <v>10138</v>
      </c>
      <c r="B9971" s="1">
        <v>32188.230405830021</v>
      </c>
      <c r="C9971" s="5">
        <f t="shared" si="155"/>
        <v>14600.323806241251</v>
      </c>
      <c r="D9971" s="1" t="s">
        <v>9027</v>
      </c>
    </row>
    <row r="9972" spans="1:4" x14ac:dyDescent="0.25">
      <c r="A9972" s="1" t="s">
        <v>10139</v>
      </c>
      <c r="B9972" s="1">
        <v>18348.667357749997</v>
      </c>
      <c r="C9972" s="5">
        <f t="shared" si="155"/>
        <v>8322.8087241365356</v>
      </c>
      <c r="D9972" s="1" t="s">
        <v>9027</v>
      </c>
    </row>
    <row r="9973" spans="1:4" x14ac:dyDescent="0.25">
      <c r="A9973" s="1" t="s">
        <v>10140</v>
      </c>
      <c r="B9973" s="1">
        <v>29457.601756280001</v>
      </c>
      <c r="C9973" s="5">
        <f t="shared" si="155"/>
        <v>13361.732495834558</v>
      </c>
      <c r="D9973" s="1" t="s">
        <v>9027</v>
      </c>
    </row>
    <row r="9974" spans="1:4" x14ac:dyDescent="0.25">
      <c r="A9974" s="1" t="s">
        <v>10141</v>
      </c>
      <c r="B9974" s="1">
        <v>701.35067379999987</v>
      </c>
      <c r="C9974" s="5">
        <f t="shared" si="155"/>
        <v>318.12705483028952</v>
      </c>
      <c r="D9974" s="1" t="s">
        <v>9027</v>
      </c>
    </row>
    <row r="9975" spans="1:4" x14ac:dyDescent="0.25">
      <c r="A9975" s="1" t="s">
        <v>10142</v>
      </c>
      <c r="B9975" s="1">
        <v>39402.022610870008</v>
      </c>
      <c r="C9975" s="5">
        <f t="shared" si="155"/>
        <v>17872.442240109747</v>
      </c>
      <c r="D9975" s="1" t="s">
        <v>9027</v>
      </c>
    </row>
    <row r="9976" spans="1:4" x14ac:dyDescent="0.25">
      <c r="A9976" s="1" t="s">
        <v>10143</v>
      </c>
      <c r="B9976" s="1">
        <v>3476.1003230000015</v>
      </c>
      <c r="C9976" s="5">
        <f t="shared" si="155"/>
        <v>1576.7312977102167</v>
      </c>
      <c r="D9976" s="1" t="s">
        <v>9027</v>
      </c>
    </row>
    <row r="9977" spans="1:4" x14ac:dyDescent="0.25">
      <c r="A9977" s="1" t="s">
        <v>10144</v>
      </c>
      <c r="B9977" s="1">
        <v>34740.27339858999</v>
      </c>
      <c r="C9977" s="5">
        <f t="shared" si="155"/>
        <v>15757.91009141323</v>
      </c>
      <c r="D9977" s="1" t="s">
        <v>9027</v>
      </c>
    </row>
    <row r="9978" spans="1:4" x14ac:dyDescent="0.25">
      <c r="A9978" s="1" t="s">
        <v>10145</v>
      </c>
      <c r="B9978" s="1">
        <v>28902.487291459998</v>
      </c>
      <c r="C9978" s="5">
        <f t="shared" si="155"/>
        <v>13109.937015507923</v>
      </c>
      <c r="D9978" s="1" t="s">
        <v>9027</v>
      </c>
    </row>
    <row r="9979" spans="1:4" x14ac:dyDescent="0.25">
      <c r="A9979" s="1" t="s">
        <v>10146</v>
      </c>
      <c r="B9979" s="1">
        <v>2599.6132183499999</v>
      </c>
      <c r="C9979" s="5">
        <f t="shared" si="155"/>
        <v>1179.1637589378131</v>
      </c>
      <c r="D9979" s="1" t="s">
        <v>9027</v>
      </c>
    </row>
    <row r="9980" spans="1:4" x14ac:dyDescent="0.25">
      <c r="A9980" s="1" t="s">
        <v>10147</v>
      </c>
      <c r="B9980" s="1">
        <v>25399.470758999982</v>
      </c>
      <c r="C9980" s="5">
        <f t="shared" si="155"/>
        <v>11520.996740516319</v>
      </c>
      <c r="D9980" s="1" t="s">
        <v>9027</v>
      </c>
    </row>
    <row r="9981" spans="1:4" x14ac:dyDescent="0.25">
      <c r="A9981" s="1" t="s">
        <v>10148</v>
      </c>
      <c r="B9981" s="1">
        <v>11183.884136040004</v>
      </c>
      <c r="C9981" s="5">
        <f t="shared" si="155"/>
        <v>5072.9203730346571</v>
      </c>
      <c r="D9981" s="1" t="s">
        <v>9027</v>
      </c>
    </row>
    <row r="9982" spans="1:4" x14ac:dyDescent="0.25">
      <c r="A9982" s="1" t="s">
        <v>10149</v>
      </c>
      <c r="B9982" s="1">
        <v>42504.322800659975</v>
      </c>
      <c r="C9982" s="5">
        <f t="shared" si="155"/>
        <v>19279.620787796957</v>
      </c>
      <c r="D9982" s="1" t="s">
        <v>9027</v>
      </c>
    </row>
    <row r="9983" spans="1:4" x14ac:dyDescent="0.25">
      <c r="A9983" s="1" t="s">
        <v>10150</v>
      </c>
      <c r="B9983" s="1">
        <v>2.248E-2</v>
      </c>
      <c r="C9983" s="5">
        <f t="shared" si="155"/>
        <v>1.019674816E-2</v>
      </c>
      <c r="D9983" s="1" t="s">
        <v>9027</v>
      </c>
    </row>
    <row r="9984" spans="1:4" x14ac:dyDescent="0.25">
      <c r="A9984" s="1" t="s">
        <v>10151</v>
      </c>
      <c r="B9984" s="1">
        <v>13258.097604399996</v>
      </c>
      <c r="C9984" s="5">
        <f t="shared" si="155"/>
        <v>6013.7670085750033</v>
      </c>
      <c r="D9984" s="1" t="s">
        <v>9027</v>
      </c>
    </row>
    <row r="9985" spans="1:4" x14ac:dyDescent="0.25">
      <c r="A9985" s="1" t="s">
        <v>10152</v>
      </c>
      <c r="B9985" s="1">
        <v>7490.8538811000035</v>
      </c>
      <c r="C9985" s="5">
        <f t="shared" si="155"/>
        <v>3397.7913936359128</v>
      </c>
      <c r="D9985" s="1" t="s">
        <v>9027</v>
      </c>
    </row>
    <row r="9986" spans="1:4" x14ac:dyDescent="0.25">
      <c r="A9986" s="1" t="s">
        <v>10153</v>
      </c>
      <c r="B9986" s="1">
        <v>17753.482724840003</v>
      </c>
      <c r="C9986" s="5">
        <f t="shared" si="155"/>
        <v>8052.8377361256271</v>
      </c>
      <c r="D9986" s="1" t="s">
        <v>9027</v>
      </c>
    </row>
    <row r="9987" spans="1:4" x14ac:dyDescent="0.25">
      <c r="A9987" s="1" t="s">
        <v>10154</v>
      </c>
      <c r="B9987" s="1">
        <v>9870.5421401799977</v>
      </c>
      <c r="C9987" s="5">
        <f t="shared" ref="C9987:C10050" si="156">0.453592*B9987</f>
        <v>4477.1989504485255</v>
      </c>
      <c r="D9987" s="1" t="s">
        <v>9027</v>
      </c>
    </row>
    <row r="9988" spans="1:4" x14ac:dyDescent="0.25">
      <c r="A9988" s="1" t="s">
        <v>10155</v>
      </c>
      <c r="B9988" s="1">
        <v>80310.095676059951</v>
      </c>
      <c r="C9988" s="5">
        <f t="shared" si="156"/>
        <v>36428.016917895387</v>
      </c>
      <c r="D9988" s="1" t="s">
        <v>9027</v>
      </c>
    </row>
    <row r="9989" spans="1:4" x14ac:dyDescent="0.25">
      <c r="A9989" s="1" t="s">
        <v>10156</v>
      </c>
      <c r="B9989" s="1">
        <v>24611.406807550004</v>
      </c>
      <c r="C9989" s="5">
        <f t="shared" si="156"/>
        <v>11163.537236650222</v>
      </c>
      <c r="D9989" s="1" t="s">
        <v>9027</v>
      </c>
    </row>
    <row r="9990" spans="1:4" x14ac:dyDescent="0.25">
      <c r="A9990" s="1" t="s">
        <v>10157</v>
      </c>
      <c r="B9990" s="1">
        <v>20522.38907773999</v>
      </c>
      <c r="C9990" s="5">
        <f t="shared" si="156"/>
        <v>9308.7915065502384</v>
      </c>
      <c r="D9990" s="1" t="s">
        <v>9027</v>
      </c>
    </row>
    <row r="9991" spans="1:4" x14ac:dyDescent="0.25">
      <c r="A9991" s="1" t="s">
        <v>10158</v>
      </c>
      <c r="B9991" s="1">
        <v>4821.2224960400008</v>
      </c>
      <c r="C9991" s="5">
        <f t="shared" si="156"/>
        <v>2186.8679544237762</v>
      </c>
      <c r="D9991" s="1" t="s">
        <v>9027</v>
      </c>
    </row>
    <row r="9992" spans="1:4" x14ac:dyDescent="0.25">
      <c r="A9992" s="1" t="s">
        <v>10159</v>
      </c>
      <c r="B9992" s="1">
        <v>9842.9893439000061</v>
      </c>
      <c r="C9992" s="5">
        <f t="shared" si="156"/>
        <v>4464.7012224782911</v>
      </c>
      <c r="D9992" s="1" t="s">
        <v>9027</v>
      </c>
    </row>
    <row r="9993" spans="1:4" x14ac:dyDescent="0.25">
      <c r="A9993" s="1" t="s">
        <v>10160</v>
      </c>
      <c r="B9993" s="1">
        <v>63741.870891250001</v>
      </c>
      <c r="C9993" s="5">
        <f t="shared" si="156"/>
        <v>28912.80270130387</v>
      </c>
      <c r="D9993" s="1" t="s">
        <v>9027</v>
      </c>
    </row>
    <row r="9994" spans="1:4" x14ac:dyDescent="0.25">
      <c r="A9994" s="1" t="s">
        <v>912</v>
      </c>
      <c r="B9994" s="1">
        <v>17966.256041500008</v>
      </c>
      <c r="C9994" s="5">
        <f t="shared" si="156"/>
        <v>8149.3500103760716</v>
      </c>
      <c r="D9994" s="1" t="s">
        <v>9027</v>
      </c>
    </row>
    <row r="9995" spans="1:4" x14ac:dyDescent="0.25">
      <c r="A9995" s="1" t="s">
        <v>10161</v>
      </c>
      <c r="B9995" s="1">
        <v>13378.577363099997</v>
      </c>
      <c r="C9995" s="5">
        <f t="shared" si="156"/>
        <v>6068.4156632832537</v>
      </c>
      <c r="D9995" s="1" t="s">
        <v>9027</v>
      </c>
    </row>
    <row r="9996" spans="1:4" x14ac:dyDescent="0.25">
      <c r="A9996" s="1" t="s">
        <v>10162</v>
      </c>
      <c r="B9996" s="1">
        <v>5815.2279107000004</v>
      </c>
      <c r="C9996" s="5">
        <f t="shared" si="156"/>
        <v>2637.7408584702343</v>
      </c>
      <c r="D9996" s="1" t="s">
        <v>9027</v>
      </c>
    </row>
    <row r="9997" spans="1:4" x14ac:dyDescent="0.25">
      <c r="A9997" s="1" t="s">
        <v>10163</v>
      </c>
      <c r="B9997" s="1">
        <v>29568.451811200001</v>
      </c>
      <c r="C9997" s="5">
        <f t="shared" si="156"/>
        <v>13412.01319394583</v>
      </c>
      <c r="D9997" s="1" t="s">
        <v>9027</v>
      </c>
    </row>
    <row r="9998" spans="1:4" x14ac:dyDescent="0.25">
      <c r="A9998" s="1" t="s">
        <v>10164</v>
      </c>
      <c r="B9998" s="1">
        <v>38693.04726354999</v>
      </c>
      <c r="C9998" s="5">
        <f t="shared" si="156"/>
        <v>17550.856694368165</v>
      </c>
      <c r="D9998" s="1" t="s">
        <v>9027</v>
      </c>
    </row>
    <row r="9999" spans="1:4" x14ac:dyDescent="0.25">
      <c r="A9999" s="1" t="s">
        <v>10165</v>
      </c>
      <c r="B9999" s="1">
        <v>42829.187309619978</v>
      </c>
      <c r="C9999" s="5">
        <f t="shared" si="156"/>
        <v>19426.976730145147</v>
      </c>
      <c r="D9999" s="1" t="s">
        <v>9027</v>
      </c>
    </row>
    <row r="10000" spans="1:4" x14ac:dyDescent="0.25">
      <c r="A10000" s="1" t="s">
        <v>10166</v>
      </c>
      <c r="B10000" s="1">
        <v>28375.457371519995</v>
      </c>
      <c r="C10000" s="5">
        <f t="shared" si="156"/>
        <v>12870.880460062497</v>
      </c>
      <c r="D10000" s="1" t="s">
        <v>9027</v>
      </c>
    </row>
    <row r="10001" spans="1:4" x14ac:dyDescent="0.25">
      <c r="A10001" s="1" t="s">
        <v>10167</v>
      </c>
      <c r="B10001" s="1">
        <v>5178.6775340899985</v>
      </c>
      <c r="C10001" s="5">
        <f t="shared" si="156"/>
        <v>2349.0067000429508</v>
      </c>
      <c r="D10001" s="1" t="s">
        <v>9027</v>
      </c>
    </row>
    <row r="10002" spans="1:4" x14ac:dyDescent="0.25">
      <c r="A10002" s="1" t="s">
        <v>10168</v>
      </c>
      <c r="B10002" s="1">
        <v>7694.9774753800002</v>
      </c>
      <c r="C10002" s="5">
        <f t="shared" si="156"/>
        <v>3490.3802230125652</v>
      </c>
      <c r="D10002" s="1" t="s">
        <v>9027</v>
      </c>
    </row>
    <row r="10003" spans="1:4" x14ac:dyDescent="0.25">
      <c r="A10003" s="1" t="s">
        <v>10169</v>
      </c>
      <c r="B10003" s="1">
        <v>5880.4751791200006</v>
      </c>
      <c r="C10003" s="5">
        <f t="shared" si="156"/>
        <v>2667.3364974473993</v>
      </c>
      <c r="D10003" s="1" t="s">
        <v>9027</v>
      </c>
    </row>
    <row r="10004" spans="1:4" x14ac:dyDescent="0.25">
      <c r="A10004" s="1" t="s">
        <v>10170</v>
      </c>
      <c r="B10004" s="1">
        <v>9727.2268012200038</v>
      </c>
      <c r="C10004" s="5">
        <f t="shared" si="156"/>
        <v>4412.192259218984</v>
      </c>
      <c r="D10004" s="1" t="s">
        <v>9027</v>
      </c>
    </row>
    <row r="10005" spans="1:4" x14ac:dyDescent="0.25">
      <c r="A10005" s="1" t="s">
        <v>963</v>
      </c>
      <c r="B10005" s="1">
        <v>18589.520955939985</v>
      </c>
      <c r="C10005" s="5">
        <f t="shared" si="156"/>
        <v>8432.0579894467301</v>
      </c>
      <c r="D10005" s="1" t="s">
        <v>9027</v>
      </c>
    </row>
    <row r="10006" spans="1:4" x14ac:dyDescent="0.25">
      <c r="A10006" s="1" t="s">
        <v>10171</v>
      </c>
      <c r="B10006" s="1">
        <v>15895.903460940021</v>
      </c>
      <c r="C10006" s="5">
        <f t="shared" si="156"/>
        <v>7210.254642654706</v>
      </c>
      <c r="D10006" s="1" t="s">
        <v>9027</v>
      </c>
    </row>
    <row r="10007" spans="1:4" x14ac:dyDescent="0.25">
      <c r="A10007" s="1" t="s">
        <v>10172</v>
      </c>
      <c r="B10007" s="1">
        <v>15952.332152020002</v>
      </c>
      <c r="C10007" s="5">
        <f t="shared" si="156"/>
        <v>7235.8502454990567</v>
      </c>
      <c r="D10007" s="1" t="s">
        <v>9027</v>
      </c>
    </row>
    <row r="10008" spans="1:4" x14ac:dyDescent="0.25">
      <c r="A10008" s="1" t="s">
        <v>10173</v>
      </c>
      <c r="B10008" s="1">
        <v>3505.5406822600012</v>
      </c>
      <c r="C10008" s="5">
        <f t="shared" si="156"/>
        <v>1590.0852091476784</v>
      </c>
      <c r="D10008" s="1" t="s">
        <v>9027</v>
      </c>
    </row>
    <row r="10009" spans="1:4" x14ac:dyDescent="0.25">
      <c r="A10009" s="1" t="s">
        <v>10174</v>
      </c>
      <c r="B10009" s="1">
        <v>608.34950100000003</v>
      </c>
      <c r="C10009" s="5">
        <f t="shared" si="156"/>
        <v>275.94246685759202</v>
      </c>
      <c r="D10009" s="1" t="s">
        <v>9027</v>
      </c>
    </row>
    <row r="10010" spans="1:4" x14ac:dyDescent="0.25">
      <c r="A10010" s="1" t="s">
        <v>10175</v>
      </c>
      <c r="B10010" s="1">
        <v>7234.9539356999976</v>
      </c>
      <c r="C10010" s="5">
        <f t="shared" si="156"/>
        <v>3281.7172256020331</v>
      </c>
      <c r="D10010" s="1" t="s">
        <v>9027</v>
      </c>
    </row>
    <row r="10011" spans="1:4" x14ac:dyDescent="0.25">
      <c r="A10011" s="1" t="s">
        <v>10176</v>
      </c>
      <c r="B10011" s="1">
        <v>52927.260247400009</v>
      </c>
      <c r="C10011" s="5">
        <f t="shared" si="156"/>
        <v>24007.381830138664</v>
      </c>
      <c r="D10011" s="1" t="s">
        <v>9027</v>
      </c>
    </row>
    <row r="10012" spans="1:4" x14ac:dyDescent="0.25">
      <c r="A10012" s="1" t="s">
        <v>10177</v>
      </c>
      <c r="B10012" s="1">
        <v>23117.183879979995</v>
      </c>
      <c r="C10012" s="5">
        <f t="shared" si="156"/>
        <v>10485.769670487885</v>
      </c>
      <c r="D10012" s="1" t="s">
        <v>9027</v>
      </c>
    </row>
    <row r="10013" spans="1:4" x14ac:dyDescent="0.25">
      <c r="A10013" s="1" t="s">
        <v>10178</v>
      </c>
      <c r="B10013" s="1">
        <v>2.1117861800000002</v>
      </c>
      <c r="C10013" s="5">
        <f t="shared" si="156"/>
        <v>0.95788931695856006</v>
      </c>
      <c r="D10013" s="1" t="s">
        <v>9027</v>
      </c>
    </row>
    <row r="10014" spans="1:4" x14ac:dyDescent="0.25">
      <c r="A10014" s="1" t="s">
        <v>10179</v>
      </c>
      <c r="B10014" s="1">
        <v>2.1117861800000002</v>
      </c>
      <c r="C10014" s="5">
        <f t="shared" si="156"/>
        <v>0.95788931695856006</v>
      </c>
      <c r="D10014" s="1" t="s">
        <v>9027</v>
      </c>
    </row>
    <row r="10015" spans="1:4" x14ac:dyDescent="0.25">
      <c r="A10015" s="1" t="s">
        <v>10180</v>
      </c>
      <c r="B10015" s="1">
        <v>615.77941250000003</v>
      </c>
      <c r="C10015" s="5">
        <f t="shared" si="156"/>
        <v>279.31261527470002</v>
      </c>
      <c r="D10015" s="1" t="s">
        <v>9027</v>
      </c>
    </row>
    <row r="10016" spans="1:4" x14ac:dyDescent="0.25">
      <c r="A10016" s="1" t="s">
        <v>10181</v>
      </c>
      <c r="B10016" s="1">
        <v>16.1491328</v>
      </c>
      <c r="C10016" s="5">
        <f t="shared" si="156"/>
        <v>7.3251174450176002</v>
      </c>
      <c r="D10016" s="1" t="s">
        <v>9027</v>
      </c>
    </row>
    <row r="10017" spans="1:4" x14ac:dyDescent="0.25">
      <c r="A10017" s="1" t="s">
        <v>10182</v>
      </c>
      <c r="B10017" s="1">
        <v>9432.7250062900002</v>
      </c>
      <c r="C10017" s="5">
        <f t="shared" si="156"/>
        <v>4278.6086010530935</v>
      </c>
      <c r="D10017" s="1" t="s">
        <v>9027</v>
      </c>
    </row>
    <row r="10018" spans="1:4" x14ac:dyDescent="0.25">
      <c r="A10018" s="1" t="s">
        <v>10183</v>
      </c>
      <c r="B10018" s="1">
        <v>31749.874504160009</v>
      </c>
      <c r="C10018" s="5">
        <f t="shared" si="156"/>
        <v>14401.489076090946</v>
      </c>
      <c r="D10018" s="1" t="s">
        <v>9027</v>
      </c>
    </row>
    <row r="10019" spans="1:4" x14ac:dyDescent="0.25">
      <c r="A10019" s="1" t="s">
        <v>10184</v>
      </c>
      <c r="B10019" s="1">
        <v>81383.400074199992</v>
      </c>
      <c r="C10019" s="5">
        <f t="shared" si="156"/>
        <v>36914.859206456524</v>
      </c>
      <c r="D10019" s="1" t="s">
        <v>9027</v>
      </c>
    </row>
    <row r="10020" spans="1:4" x14ac:dyDescent="0.25">
      <c r="A10020" s="1" t="s">
        <v>10185</v>
      </c>
      <c r="B10020" s="1">
        <v>27418.464068160003</v>
      </c>
      <c r="C10020" s="5">
        <f t="shared" si="156"/>
        <v>12436.795953604831</v>
      </c>
      <c r="D10020" s="1" t="s">
        <v>9027</v>
      </c>
    </row>
    <row r="10021" spans="1:4" x14ac:dyDescent="0.25">
      <c r="A10021" s="1" t="s">
        <v>10186</v>
      </c>
      <c r="B10021" s="1">
        <v>73.306184959999996</v>
      </c>
      <c r="C10021" s="5">
        <f t="shared" si="156"/>
        <v>33.251099048376318</v>
      </c>
      <c r="D10021" s="1" t="s">
        <v>9027</v>
      </c>
    </row>
    <row r="10022" spans="1:4" x14ac:dyDescent="0.25">
      <c r="A10022" s="1" t="s">
        <v>10187</v>
      </c>
      <c r="B10022" s="1">
        <v>2947.2633546899997</v>
      </c>
      <c r="C10022" s="5">
        <f t="shared" si="156"/>
        <v>1336.8550795805463</v>
      </c>
      <c r="D10022" s="1" t="s">
        <v>9027</v>
      </c>
    </row>
    <row r="10023" spans="1:4" x14ac:dyDescent="0.25">
      <c r="A10023" s="1" t="s">
        <v>10188</v>
      </c>
      <c r="B10023" s="1">
        <v>0.97350360000000002</v>
      </c>
      <c r="C10023" s="5">
        <f t="shared" si="156"/>
        <v>0.44157344493119999</v>
      </c>
      <c r="D10023" s="1" t="s">
        <v>9027</v>
      </c>
    </row>
    <row r="10024" spans="1:4" x14ac:dyDescent="0.25">
      <c r="A10024" s="1" t="s">
        <v>10189</v>
      </c>
      <c r="B10024" s="1">
        <v>1.2800000000000001E-2</v>
      </c>
      <c r="C10024" s="5">
        <f t="shared" si="156"/>
        <v>5.8059776000000006E-3</v>
      </c>
      <c r="D10024" s="1" t="s">
        <v>9027</v>
      </c>
    </row>
    <row r="10025" spans="1:4" x14ac:dyDescent="0.25">
      <c r="A10025" s="1" t="s">
        <v>10190</v>
      </c>
      <c r="B10025" s="1">
        <v>2622.9328058499996</v>
      </c>
      <c r="C10025" s="5">
        <f t="shared" si="156"/>
        <v>1189.741337271113</v>
      </c>
      <c r="D10025" s="1" t="s">
        <v>9027</v>
      </c>
    </row>
    <row r="10026" spans="1:4" x14ac:dyDescent="0.25">
      <c r="A10026" s="1" t="s">
        <v>10191</v>
      </c>
      <c r="B10026" s="1">
        <v>2296.8877224799999</v>
      </c>
      <c r="C10026" s="5">
        <f t="shared" si="156"/>
        <v>1041.8498958151481</v>
      </c>
      <c r="D10026" s="1" t="s">
        <v>9027</v>
      </c>
    </row>
    <row r="10027" spans="1:4" x14ac:dyDescent="0.25">
      <c r="A10027" s="1" t="s">
        <v>10192</v>
      </c>
      <c r="B10027" s="1">
        <v>53639.230217860008</v>
      </c>
      <c r="C10027" s="5">
        <f t="shared" si="156"/>
        <v>24330.325712979557</v>
      </c>
      <c r="D10027" s="1" t="s">
        <v>9027</v>
      </c>
    </row>
    <row r="10028" spans="1:4" x14ac:dyDescent="0.25">
      <c r="A10028" s="1" t="s">
        <v>790</v>
      </c>
      <c r="B10028" s="1">
        <v>63555.094034729962</v>
      </c>
      <c r="C10028" s="5">
        <f t="shared" si="156"/>
        <v>28828.082213401234</v>
      </c>
      <c r="D10028" s="1" t="s">
        <v>9027</v>
      </c>
    </row>
    <row r="10029" spans="1:4" x14ac:dyDescent="0.25">
      <c r="A10029" s="1" t="s">
        <v>778</v>
      </c>
      <c r="B10029" s="1">
        <v>17722.05615018</v>
      </c>
      <c r="C10029" s="5">
        <f t="shared" si="156"/>
        <v>8038.5828932724462</v>
      </c>
      <c r="D10029" s="1" t="s">
        <v>9027</v>
      </c>
    </row>
    <row r="10030" spans="1:4" x14ac:dyDescent="0.25">
      <c r="A10030" s="1" t="s">
        <v>10193</v>
      </c>
      <c r="B10030" s="1">
        <v>20838.094762379995</v>
      </c>
      <c r="C10030" s="5">
        <f t="shared" si="156"/>
        <v>9451.9930794574666</v>
      </c>
      <c r="D10030" s="1" t="s">
        <v>9027</v>
      </c>
    </row>
    <row r="10031" spans="1:4" x14ac:dyDescent="0.25">
      <c r="A10031" s="1" t="s">
        <v>10194</v>
      </c>
      <c r="B10031" s="1">
        <v>2698.54641713</v>
      </c>
      <c r="C10031" s="5">
        <f t="shared" si="156"/>
        <v>1224.039066438831</v>
      </c>
      <c r="D10031" s="1" t="s">
        <v>9027</v>
      </c>
    </row>
    <row r="10032" spans="1:4" x14ac:dyDescent="0.25">
      <c r="A10032" s="1" t="s">
        <v>10195</v>
      </c>
      <c r="B10032" s="1">
        <v>13085.479216469997</v>
      </c>
      <c r="C10032" s="5">
        <f t="shared" si="156"/>
        <v>5935.4686887570588</v>
      </c>
      <c r="D10032" s="1" t="s">
        <v>9027</v>
      </c>
    </row>
    <row r="10033" spans="1:4" x14ac:dyDescent="0.25">
      <c r="A10033" s="1" t="s">
        <v>10196</v>
      </c>
      <c r="B10033" s="1">
        <v>4156.5351810499997</v>
      </c>
      <c r="C10033" s="5">
        <f t="shared" si="156"/>
        <v>1885.3711058428314</v>
      </c>
      <c r="D10033" s="1" t="s">
        <v>9027</v>
      </c>
    </row>
    <row r="10034" spans="1:4" x14ac:dyDescent="0.25">
      <c r="A10034" s="1" t="s">
        <v>10197</v>
      </c>
      <c r="B10034" s="1">
        <v>134.38602348000001</v>
      </c>
      <c r="C10034" s="5">
        <f t="shared" si="156"/>
        <v>60.95642516234016</v>
      </c>
      <c r="D10034" s="1" t="s">
        <v>9027</v>
      </c>
    </row>
    <row r="10035" spans="1:4" x14ac:dyDescent="0.25">
      <c r="A10035" s="1" t="s">
        <v>10198</v>
      </c>
      <c r="B10035" s="1">
        <v>211.20932624</v>
      </c>
      <c r="C10035" s="5">
        <f t="shared" si="156"/>
        <v>95.80286070785408</v>
      </c>
      <c r="D10035" s="1" t="s">
        <v>9027</v>
      </c>
    </row>
    <row r="10036" spans="1:4" x14ac:dyDescent="0.25">
      <c r="A10036" s="1" t="s">
        <v>10199</v>
      </c>
      <c r="B10036" s="1">
        <v>226.20573358000001</v>
      </c>
      <c r="C10036" s="5">
        <f t="shared" si="156"/>
        <v>102.60511110601936</v>
      </c>
      <c r="D10036" s="1" t="s">
        <v>9027</v>
      </c>
    </row>
    <row r="10037" spans="1:4" x14ac:dyDescent="0.25">
      <c r="A10037" s="1" t="s">
        <v>10200</v>
      </c>
      <c r="B10037" s="1">
        <v>3087.2238574600005</v>
      </c>
      <c r="C10037" s="5">
        <f t="shared" si="156"/>
        <v>1400.3400439529964</v>
      </c>
      <c r="D10037" s="1" t="s">
        <v>9027</v>
      </c>
    </row>
    <row r="10038" spans="1:4" x14ac:dyDescent="0.25">
      <c r="A10038" s="1" t="s">
        <v>10201</v>
      </c>
      <c r="B10038" s="1">
        <v>50.88638366</v>
      </c>
      <c r="C10038" s="5">
        <f t="shared" si="156"/>
        <v>23.081656537106721</v>
      </c>
      <c r="D10038" s="1" t="s">
        <v>9027</v>
      </c>
    </row>
    <row r="10039" spans="1:4" x14ac:dyDescent="0.25">
      <c r="A10039" s="1" t="s">
        <v>10202</v>
      </c>
      <c r="B10039" s="1">
        <v>203.54549204</v>
      </c>
      <c r="C10039" s="5">
        <f t="shared" si="156"/>
        <v>92.32660682540768</v>
      </c>
      <c r="D10039" s="1" t="s">
        <v>9027</v>
      </c>
    </row>
    <row r="10040" spans="1:4" x14ac:dyDescent="0.25">
      <c r="A10040" s="1" t="s">
        <v>10203</v>
      </c>
      <c r="B10040" s="1">
        <v>331.17848436999998</v>
      </c>
      <c r="C10040" s="5">
        <f t="shared" si="156"/>
        <v>150.21991108235702</v>
      </c>
      <c r="D10040" s="1" t="s">
        <v>9027</v>
      </c>
    </row>
    <row r="10041" spans="1:4" x14ac:dyDescent="0.25">
      <c r="A10041" s="1" t="s">
        <v>10204</v>
      </c>
      <c r="B10041" s="1">
        <v>275.65245649999997</v>
      </c>
      <c r="C10041" s="5">
        <f t="shared" si="156"/>
        <v>125.03374904874799</v>
      </c>
      <c r="D10041" s="1" t="s">
        <v>9027</v>
      </c>
    </row>
    <row r="10042" spans="1:4" x14ac:dyDescent="0.25">
      <c r="A10042" s="1" t="s">
        <v>10205</v>
      </c>
      <c r="B10042" s="1">
        <v>2256.7431376000009</v>
      </c>
      <c r="C10042" s="5">
        <f t="shared" si="156"/>
        <v>1023.6406332702596</v>
      </c>
      <c r="D10042" s="1" t="s">
        <v>9027</v>
      </c>
    </row>
    <row r="10043" spans="1:4" x14ac:dyDescent="0.25">
      <c r="A10043" s="1" t="s">
        <v>10206</v>
      </c>
      <c r="B10043" s="1">
        <v>14477.846407200006</v>
      </c>
      <c r="C10043" s="5">
        <f t="shared" si="156"/>
        <v>6567.0353075346648</v>
      </c>
      <c r="D10043" s="1" t="s">
        <v>9027</v>
      </c>
    </row>
    <row r="10044" spans="1:4" x14ac:dyDescent="0.25">
      <c r="A10044" s="1" t="s">
        <v>10207</v>
      </c>
      <c r="B10044" s="1">
        <v>4392.8011304499987</v>
      </c>
      <c r="C10044" s="5">
        <f t="shared" si="156"/>
        <v>1992.5394503630757</v>
      </c>
      <c r="D10044" s="1" t="s">
        <v>9027</v>
      </c>
    </row>
    <row r="10045" spans="1:4" x14ac:dyDescent="0.25">
      <c r="A10045" s="1" t="s">
        <v>10208</v>
      </c>
      <c r="B10045" s="1">
        <v>215.39709470000003</v>
      </c>
      <c r="C10045" s="5">
        <f t="shared" si="156"/>
        <v>97.70239897916241</v>
      </c>
      <c r="D10045" s="1" t="s">
        <v>10209</v>
      </c>
    </row>
    <row r="10046" spans="1:4" x14ac:dyDescent="0.25">
      <c r="A10046" s="1" t="s">
        <v>10210</v>
      </c>
      <c r="B10046" s="1">
        <v>5.1150010399999992</v>
      </c>
      <c r="C10046" s="5">
        <f t="shared" si="156"/>
        <v>2.3201235517356795</v>
      </c>
      <c r="D10046" s="1" t="s">
        <v>10209</v>
      </c>
    </row>
    <row r="10047" spans="1:4" x14ac:dyDescent="0.25">
      <c r="A10047" s="1" t="s">
        <v>10211</v>
      </c>
      <c r="B10047" s="1">
        <v>6.4802308000000002</v>
      </c>
      <c r="C10047" s="5">
        <f t="shared" si="156"/>
        <v>2.9393808490336002</v>
      </c>
      <c r="D10047" s="1" t="s">
        <v>10209</v>
      </c>
    </row>
    <row r="10048" spans="1:4" x14ac:dyDescent="0.25">
      <c r="A10048" s="1" t="s">
        <v>10212</v>
      </c>
      <c r="B10048" s="1">
        <v>7.9987475200000002</v>
      </c>
      <c r="C10048" s="5">
        <f t="shared" si="156"/>
        <v>3.6281678850918402</v>
      </c>
      <c r="D10048" s="1" t="s">
        <v>10209</v>
      </c>
    </row>
    <row r="10049" spans="1:4" x14ac:dyDescent="0.25">
      <c r="A10049" s="1" t="s">
        <v>10213</v>
      </c>
      <c r="B10049" s="1">
        <v>29.244253499999999</v>
      </c>
      <c r="C10049" s="5">
        <f t="shared" si="156"/>
        <v>13.264959433571999</v>
      </c>
      <c r="D10049" s="1" t="s">
        <v>10209</v>
      </c>
    </row>
    <row r="10050" spans="1:4" x14ac:dyDescent="0.25">
      <c r="A10050" s="1" t="s">
        <v>10214</v>
      </c>
      <c r="B10050" s="1">
        <v>1.4806623000000001</v>
      </c>
      <c r="C10050" s="5">
        <f t="shared" si="156"/>
        <v>0.67161657398160002</v>
      </c>
      <c r="D10050" s="1" t="s">
        <v>10209</v>
      </c>
    </row>
    <row r="10051" spans="1:4" x14ac:dyDescent="0.25">
      <c r="A10051" s="1" t="s">
        <v>10215</v>
      </c>
      <c r="B10051" s="1">
        <v>8.7228063799999997</v>
      </c>
      <c r="C10051" s="5">
        <f t="shared" ref="C10051:C10114" si="157">0.453592*B10051</f>
        <v>3.9565951915169597</v>
      </c>
      <c r="D10051" s="1" t="s">
        <v>10209</v>
      </c>
    </row>
    <row r="10052" spans="1:4" x14ac:dyDescent="0.25">
      <c r="A10052" s="1" t="s">
        <v>10216</v>
      </c>
      <c r="B10052" s="1">
        <v>6438.9917315600023</v>
      </c>
      <c r="C10052" s="5">
        <f t="shared" si="157"/>
        <v>2920.6751375017648</v>
      </c>
      <c r="D10052" s="1" t="s">
        <v>10209</v>
      </c>
    </row>
    <row r="10053" spans="1:4" x14ac:dyDescent="0.25">
      <c r="A10053" s="1" t="s">
        <v>10217</v>
      </c>
      <c r="B10053" s="1">
        <v>4.9000000000000004</v>
      </c>
      <c r="C10053" s="5">
        <f t="shared" si="157"/>
        <v>2.2226007999999999</v>
      </c>
      <c r="D10053" s="1" t="s">
        <v>10209</v>
      </c>
    </row>
    <row r="10054" spans="1:4" x14ac:dyDescent="0.25">
      <c r="A10054" s="1" t="s">
        <v>10218</v>
      </c>
      <c r="B10054" s="1">
        <v>2.4692164999999999</v>
      </c>
      <c r="C10054" s="5">
        <f t="shared" si="157"/>
        <v>1.1200168506679999</v>
      </c>
      <c r="D10054" s="1" t="s">
        <v>10209</v>
      </c>
    </row>
    <row r="10055" spans="1:4" x14ac:dyDescent="0.25">
      <c r="A10055" s="1" t="s">
        <v>10219</v>
      </c>
      <c r="B10055" s="1">
        <v>47.268771719999997</v>
      </c>
      <c r="C10055" s="5">
        <f t="shared" si="157"/>
        <v>21.440736702018238</v>
      </c>
      <c r="D10055" s="1" t="s">
        <v>10209</v>
      </c>
    </row>
    <row r="10056" spans="1:4" x14ac:dyDescent="0.25">
      <c r="A10056" s="1" t="s">
        <v>10220</v>
      </c>
      <c r="B10056" s="1">
        <v>2825.6458182399997</v>
      </c>
      <c r="C10056" s="5">
        <f t="shared" si="157"/>
        <v>1281.690337987118</v>
      </c>
      <c r="D10056" s="1" t="s">
        <v>10209</v>
      </c>
    </row>
    <row r="10057" spans="1:4" x14ac:dyDescent="0.25">
      <c r="A10057" s="1" t="s">
        <v>10221</v>
      </c>
      <c r="B10057" s="1">
        <v>3748.7617151100003</v>
      </c>
      <c r="C10057" s="5">
        <f t="shared" si="157"/>
        <v>1700.4083238801752</v>
      </c>
      <c r="D10057" s="1" t="s">
        <v>10209</v>
      </c>
    </row>
    <row r="10058" spans="1:4" x14ac:dyDescent="0.25">
      <c r="A10058" s="1" t="s">
        <v>10222</v>
      </c>
      <c r="B10058" s="1">
        <v>591.51097897999978</v>
      </c>
      <c r="C10058" s="5">
        <f t="shared" si="157"/>
        <v>268.30464797749607</v>
      </c>
      <c r="D10058" s="1" t="s">
        <v>10209</v>
      </c>
    </row>
    <row r="10059" spans="1:4" x14ac:dyDescent="0.25">
      <c r="A10059" s="1" t="s">
        <v>10223</v>
      </c>
      <c r="B10059" s="1">
        <v>35.305388800000003</v>
      </c>
      <c r="C10059" s="5">
        <f t="shared" si="157"/>
        <v>16.014241916569603</v>
      </c>
      <c r="D10059" s="1" t="s">
        <v>10209</v>
      </c>
    </row>
    <row r="10060" spans="1:4" x14ac:dyDescent="0.25">
      <c r="A10060" s="1" t="s">
        <v>10224</v>
      </c>
      <c r="B10060" s="1">
        <v>2.38305832</v>
      </c>
      <c r="C10060" s="5">
        <f t="shared" si="157"/>
        <v>1.0809361894854399</v>
      </c>
      <c r="D10060" s="1" t="s">
        <v>10209</v>
      </c>
    </row>
    <row r="10061" spans="1:4" x14ac:dyDescent="0.25">
      <c r="A10061" s="1" t="s">
        <v>10225</v>
      </c>
      <c r="B10061" s="1">
        <v>270.99948824000001</v>
      </c>
      <c r="C10061" s="5">
        <f t="shared" si="157"/>
        <v>122.92319986975808</v>
      </c>
      <c r="D10061" s="1" t="s">
        <v>10209</v>
      </c>
    </row>
    <row r="10062" spans="1:4" x14ac:dyDescent="0.25">
      <c r="A10062" s="1" t="s">
        <v>10226</v>
      </c>
      <c r="B10062" s="1">
        <v>11247.399292710006</v>
      </c>
      <c r="C10062" s="5">
        <f t="shared" si="157"/>
        <v>5101.7303399789171</v>
      </c>
      <c r="D10062" s="1" t="s">
        <v>10209</v>
      </c>
    </row>
    <row r="10063" spans="1:4" x14ac:dyDescent="0.25">
      <c r="A10063" s="1" t="s">
        <v>10227</v>
      </c>
      <c r="B10063" s="1">
        <v>9.9923149999999996</v>
      </c>
      <c r="C10063" s="5">
        <f t="shared" si="157"/>
        <v>4.5324341454799999</v>
      </c>
      <c r="D10063" s="1" t="s">
        <v>10209</v>
      </c>
    </row>
    <row r="10064" spans="1:4" x14ac:dyDescent="0.25">
      <c r="A10064" s="1" t="s">
        <v>10228</v>
      </c>
      <c r="B10064" s="1">
        <v>18.072049600000003</v>
      </c>
      <c r="C10064" s="5">
        <f t="shared" si="157"/>
        <v>8.1973371221632014</v>
      </c>
      <c r="D10064" s="1" t="s">
        <v>10209</v>
      </c>
    </row>
    <row r="10065" spans="1:4" x14ac:dyDescent="0.25">
      <c r="A10065" s="1" t="s">
        <v>10229</v>
      </c>
      <c r="B10065" s="1">
        <v>12.477213999999998</v>
      </c>
      <c r="C10065" s="5">
        <f t="shared" si="157"/>
        <v>5.6595644526879996</v>
      </c>
      <c r="D10065" s="1" t="s">
        <v>10209</v>
      </c>
    </row>
    <row r="10066" spans="1:4" x14ac:dyDescent="0.25">
      <c r="A10066" s="1" t="s">
        <v>10230</v>
      </c>
      <c r="B10066" s="1">
        <v>2.3506650199999997</v>
      </c>
      <c r="C10066" s="5">
        <f t="shared" si="157"/>
        <v>1.0662428477518398</v>
      </c>
      <c r="D10066" s="1" t="s">
        <v>10209</v>
      </c>
    </row>
    <row r="10067" spans="1:4" x14ac:dyDescent="0.25">
      <c r="A10067" s="1" t="s">
        <v>10231</v>
      </c>
      <c r="B10067" s="1">
        <v>13.24580072</v>
      </c>
      <c r="C10067" s="5">
        <f t="shared" si="157"/>
        <v>6.0081892401862396</v>
      </c>
      <c r="D10067" s="1" t="s">
        <v>10209</v>
      </c>
    </row>
    <row r="10068" spans="1:4" x14ac:dyDescent="0.25">
      <c r="A10068" s="1" t="s">
        <v>10232</v>
      </c>
      <c r="B10068" s="1">
        <v>2.8</v>
      </c>
      <c r="C10068" s="5">
        <f t="shared" si="157"/>
        <v>1.2700575999999999</v>
      </c>
      <c r="D10068" s="1" t="s">
        <v>10209</v>
      </c>
    </row>
    <row r="10069" spans="1:4" x14ac:dyDescent="0.25">
      <c r="A10069" s="1" t="s">
        <v>10233</v>
      </c>
      <c r="B10069" s="1">
        <v>727.41253359999996</v>
      </c>
      <c r="C10069" s="5">
        <f t="shared" si="157"/>
        <v>329.94850594069118</v>
      </c>
      <c r="D10069" s="1" t="s">
        <v>10209</v>
      </c>
    </row>
    <row r="10070" spans="1:4" x14ac:dyDescent="0.25">
      <c r="A10070" s="1" t="s">
        <v>10234</v>
      </c>
      <c r="B10070" s="1">
        <v>261.43270611999998</v>
      </c>
      <c r="C10070" s="5">
        <f t="shared" si="157"/>
        <v>118.58378403438303</v>
      </c>
      <c r="D10070" s="1" t="s">
        <v>10209</v>
      </c>
    </row>
    <row r="10071" spans="1:4" x14ac:dyDescent="0.25">
      <c r="A10071" s="1" t="s">
        <v>10235</v>
      </c>
      <c r="B10071" s="1">
        <v>1949.2384350399991</v>
      </c>
      <c r="C10071" s="5">
        <f t="shared" si="157"/>
        <v>884.15896022666323</v>
      </c>
      <c r="D10071" s="1" t="s">
        <v>10209</v>
      </c>
    </row>
    <row r="10072" spans="1:4" x14ac:dyDescent="0.25">
      <c r="A10072" s="1" t="s">
        <v>10236</v>
      </c>
      <c r="B10072" s="1">
        <v>316.26590329999993</v>
      </c>
      <c r="C10072" s="5">
        <f t="shared" si="157"/>
        <v>143.45568360965356</v>
      </c>
      <c r="D10072" s="1" t="s">
        <v>10209</v>
      </c>
    </row>
    <row r="10073" spans="1:4" x14ac:dyDescent="0.25">
      <c r="A10073" s="1" t="s">
        <v>10237</v>
      </c>
      <c r="B10073" s="1">
        <v>3646.2915108799994</v>
      </c>
      <c r="C10073" s="5">
        <f t="shared" si="157"/>
        <v>1653.9286590030806</v>
      </c>
      <c r="D10073" s="1" t="s">
        <v>10209</v>
      </c>
    </row>
    <row r="10074" spans="1:4" x14ac:dyDescent="0.25">
      <c r="A10074" s="1" t="s">
        <v>10238</v>
      </c>
      <c r="B10074" s="1">
        <v>2916.7846181399982</v>
      </c>
      <c r="C10074" s="5">
        <f t="shared" si="157"/>
        <v>1323.0301685113579</v>
      </c>
      <c r="D10074" s="1" t="s">
        <v>10209</v>
      </c>
    </row>
    <row r="10075" spans="1:4" x14ac:dyDescent="0.25">
      <c r="A10075" s="1" t="s">
        <v>10239</v>
      </c>
      <c r="B10075" s="1">
        <v>1316.2188340999996</v>
      </c>
      <c r="C10075" s="5">
        <f t="shared" si="157"/>
        <v>597.026333397087</v>
      </c>
      <c r="D10075" s="1" t="s">
        <v>10209</v>
      </c>
    </row>
    <row r="10076" spans="1:4" x14ac:dyDescent="0.25">
      <c r="A10076" s="1" t="s">
        <v>10240</v>
      </c>
      <c r="B10076" s="1">
        <v>9518.9443627100009</v>
      </c>
      <c r="C10076" s="5">
        <f t="shared" si="157"/>
        <v>4317.7170113703551</v>
      </c>
      <c r="D10076" s="1" t="s">
        <v>10209</v>
      </c>
    </row>
    <row r="10077" spans="1:4" x14ac:dyDescent="0.25">
      <c r="A10077" s="1" t="s">
        <v>10241</v>
      </c>
      <c r="B10077" s="1">
        <v>3225.9122206400002</v>
      </c>
      <c r="C10077" s="5">
        <f t="shared" si="157"/>
        <v>1463.2479759845389</v>
      </c>
      <c r="D10077" s="1" t="s">
        <v>10209</v>
      </c>
    </row>
    <row r="10078" spans="1:4" x14ac:dyDescent="0.25">
      <c r="A10078" s="1" t="s">
        <v>10242</v>
      </c>
      <c r="B10078" s="1">
        <v>7223.9924840200038</v>
      </c>
      <c r="C10078" s="5">
        <f t="shared" si="157"/>
        <v>3276.7451988116013</v>
      </c>
      <c r="D10078" s="1" t="s">
        <v>10209</v>
      </c>
    </row>
    <row r="10079" spans="1:4" x14ac:dyDescent="0.25">
      <c r="A10079" s="1" t="s">
        <v>10243</v>
      </c>
      <c r="B10079" s="1">
        <v>2844.3748380300003</v>
      </c>
      <c r="C10079" s="5">
        <f t="shared" si="157"/>
        <v>1290.185671531704</v>
      </c>
      <c r="D10079" s="1" t="s">
        <v>10209</v>
      </c>
    </row>
    <row r="10080" spans="1:4" x14ac:dyDescent="0.25">
      <c r="A10080" s="1" t="s">
        <v>10244</v>
      </c>
      <c r="B10080" s="1">
        <v>6590.800622810003</v>
      </c>
      <c r="C10080" s="5">
        <f t="shared" si="157"/>
        <v>2989.534436101635</v>
      </c>
      <c r="D10080" s="1" t="s">
        <v>10209</v>
      </c>
    </row>
    <row r="10081" spans="1:4" x14ac:dyDescent="0.25">
      <c r="A10081" s="1" t="s">
        <v>10245</v>
      </c>
      <c r="B10081" s="1">
        <v>13767.216373810001</v>
      </c>
      <c r="C10081" s="5">
        <f t="shared" si="157"/>
        <v>6244.6992094292254</v>
      </c>
      <c r="D10081" s="1" t="s">
        <v>10209</v>
      </c>
    </row>
    <row r="10082" spans="1:4" x14ac:dyDescent="0.25">
      <c r="A10082" s="1" t="s">
        <v>10246</v>
      </c>
      <c r="B10082" s="1">
        <v>176.00675850000002</v>
      </c>
      <c r="C10082" s="5">
        <f t="shared" si="157"/>
        <v>79.835257601532007</v>
      </c>
      <c r="D10082" s="1" t="s">
        <v>10209</v>
      </c>
    </row>
    <row r="10083" spans="1:4" x14ac:dyDescent="0.25">
      <c r="A10083" s="1" t="s">
        <v>10247</v>
      </c>
      <c r="B10083" s="1">
        <v>5668.2845381900015</v>
      </c>
      <c r="C10083" s="5">
        <f t="shared" si="157"/>
        <v>2571.0885202466793</v>
      </c>
      <c r="D10083" s="1" t="s">
        <v>10209</v>
      </c>
    </row>
    <row r="10084" spans="1:4" x14ac:dyDescent="0.25">
      <c r="A10084" s="1" t="s">
        <v>10248</v>
      </c>
      <c r="B10084" s="1">
        <v>2529.2481704399997</v>
      </c>
      <c r="C10084" s="5">
        <f t="shared" si="157"/>
        <v>1147.2467361262204</v>
      </c>
      <c r="D10084" s="1" t="s">
        <v>10209</v>
      </c>
    </row>
    <row r="10085" spans="1:4" x14ac:dyDescent="0.25">
      <c r="A10085" s="1" t="s">
        <v>10249</v>
      </c>
      <c r="B10085" s="1">
        <v>3817.0951051399966</v>
      </c>
      <c r="C10085" s="5">
        <f t="shared" si="157"/>
        <v>1731.4038029306614</v>
      </c>
      <c r="D10085" s="1" t="s">
        <v>10209</v>
      </c>
    </row>
    <row r="10086" spans="1:4" x14ac:dyDescent="0.25">
      <c r="A10086" s="1" t="s">
        <v>10250</v>
      </c>
      <c r="B10086" s="1">
        <v>2099.9105497300002</v>
      </c>
      <c r="C10086" s="5">
        <f t="shared" si="157"/>
        <v>952.50262607313027</v>
      </c>
      <c r="D10086" s="1" t="s">
        <v>10209</v>
      </c>
    </row>
    <row r="10087" spans="1:4" x14ac:dyDescent="0.25">
      <c r="A10087" s="1" t="s">
        <v>10251</v>
      </c>
      <c r="B10087" s="1">
        <v>1031.5073968800004</v>
      </c>
      <c r="C10087" s="5">
        <f t="shared" si="157"/>
        <v>467.88350316559314</v>
      </c>
      <c r="D10087" s="1" t="s">
        <v>10209</v>
      </c>
    </row>
    <row r="10088" spans="1:4" x14ac:dyDescent="0.25">
      <c r="A10088" s="1" t="s">
        <v>10252</v>
      </c>
      <c r="B10088" s="1">
        <v>12548.093854629995</v>
      </c>
      <c r="C10088" s="5">
        <f t="shared" si="157"/>
        <v>5691.7149877093289</v>
      </c>
      <c r="D10088" s="1" t="s">
        <v>10209</v>
      </c>
    </row>
    <row r="10089" spans="1:4" x14ac:dyDescent="0.25">
      <c r="A10089" s="1" t="s">
        <v>10253</v>
      </c>
      <c r="B10089" s="1">
        <v>13819.20220182</v>
      </c>
      <c r="C10089" s="5">
        <f t="shared" si="157"/>
        <v>6268.2795651279375</v>
      </c>
      <c r="D10089" s="1" t="s">
        <v>10209</v>
      </c>
    </row>
    <row r="10090" spans="1:4" x14ac:dyDescent="0.25">
      <c r="A10090" s="1" t="s">
        <v>10254</v>
      </c>
      <c r="B10090" s="1">
        <v>12577.452154990004</v>
      </c>
      <c r="C10090" s="5">
        <f t="shared" si="157"/>
        <v>5705.0316778862261</v>
      </c>
      <c r="D10090" s="1" t="s">
        <v>10209</v>
      </c>
    </row>
    <row r="10091" spans="1:4" x14ac:dyDescent="0.25">
      <c r="A10091" s="1" t="s">
        <v>10255</v>
      </c>
      <c r="B10091" s="1">
        <v>14.14920601</v>
      </c>
      <c r="C10091" s="5">
        <f t="shared" si="157"/>
        <v>6.4179666524879204</v>
      </c>
      <c r="D10091" s="1" t="s">
        <v>10209</v>
      </c>
    </row>
    <row r="10092" spans="1:4" x14ac:dyDescent="0.25">
      <c r="A10092" s="1" t="s">
        <v>10256</v>
      </c>
      <c r="B10092" s="1">
        <v>11208.872184010002</v>
      </c>
      <c r="C10092" s="5">
        <f t="shared" si="157"/>
        <v>5084.2547516894647</v>
      </c>
      <c r="D10092" s="1" t="s">
        <v>10209</v>
      </c>
    </row>
    <row r="10093" spans="1:4" x14ac:dyDescent="0.25">
      <c r="A10093" s="1" t="s">
        <v>10257</v>
      </c>
      <c r="B10093" s="1">
        <v>7727.1255193099987</v>
      </c>
      <c r="C10093" s="5">
        <f t="shared" si="157"/>
        <v>3504.9623185548608</v>
      </c>
      <c r="D10093" s="1" t="s">
        <v>10209</v>
      </c>
    </row>
    <row r="10094" spans="1:4" x14ac:dyDescent="0.25">
      <c r="A10094" s="1" t="s">
        <v>10258</v>
      </c>
      <c r="B10094" s="1">
        <v>6369.5827712000009</v>
      </c>
      <c r="C10094" s="5">
        <f t="shared" si="157"/>
        <v>2889.191788354151</v>
      </c>
      <c r="D10094" s="1" t="s">
        <v>10209</v>
      </c>
    </row>
    <row r="10095" spans="1:4" x14ac:dyDescent="0.25">
      <c r="A10095" s="1" t="s">
        <v>10259</v>
      </c>
      <c r="B10095" s="1">
        <v>5723.557186629997</v>
      </c>
      <c r="C10095" s="5">
        <f t="shared" si="157"/>
        <v>2596.1597513978736</v>
      </c>
      <c r="D10095" s="1" t="s">
        <v>10209</v>
      </c>
    </row>
    <row r="10096" spans="1:4" x14ac:dyDescent="0.25">
      <c r="A10096" s="1" t="s">
        <v>10260</v>
      </c>
      <c r="B10096" s="1">
        <v>11129.092615079993</v>
      </c>
      <c r="C10096" s="5">
        <f t="shared" si="157"/>
        <v>5048.0673774593643</v>
      </c>
      <c r="D10096" s="1" t="s">
        <v>10209</v>
      </c>
    </row>
    <row r="10097" spans="1:4" x14ac:dyDescent="0.25">
      <c r="A10097" s="1" t="s">
        <v>10261</v>
      </c>
      <c r="B10097" s="1">
        <v>4234.8440887900006</v>
      </c>
      <c r="C10097" s="5">
        <f t="shared" si="157"/>
        <v>1920.8913999224339</v>
      </c>
      <c r="D10097" s="1" t="s">
        <v>10209</v>
      </c>
    </row>
    <row r="10098" spans="1:4" x14ac:dyDescent="0.25">
      <c r="A10098" s="1" t="s">
        <v>10262</v>
      </c>
      <c r="B10098" s="1">
        <v>2757.6929291200022</v>
      </c>
      <c r="C10098" s="5">
        <f t="shared" si="157"/>
        <v>1250.8674511054001</v>
      </c>
      <c r="D10098" s="1" t="s">
        <v>10209</v>
      </c>
    </row>
    <row r="10099" spans="1:4" x14ac:dyDescent="0.25">
      <c r="A10099" s="1" t="s">
        <v>10263</v>
      </c>
      <c r="B10099" s="1">
        <v>2469.8485784600016</v>
      </c>
      <c r="C10099" s="5">
        <f t="shared" si="157"/>
        <v>1120.3035564008289</v>
      </c>
      <c r="D10099" s="1" t="s">
        <v>10209</v>
      </c>
    </row>
    <row r="10100" spans="1:4" x14ac:dyDescent="0.25">
      <c r="A10100" s="1" t="s">
        <v>10264</v>
      </c>
      <c r="B10100" s="1">
        <v>52.700693630000004</v>
      </c>
      <c r="C10100" s="5">
        <f t="shared" si="157"/>
        <v>23.904613025018961</v>
      </c>
      <c r="D10100" s="1" t="s">
        <v>10209</v>
      </c>
    </row>
    <row r="10101" spans="1:4" x14ac:dyDescent="0.25">
      <c r="A10101" s="1" t="s">
        <v>10265</v>
      </c>
      <c r="B10101" s="1">
        <v>351.49820110000002</v>
      </c>
      <c r="C10101" s="5">
        <f t="shared" si="157"/>
        <v>159.43677203335122</v>
      </c>
      <c r="D10101" s="1" t="s">
        <v>10209</v>
      </c>
    </row>
    <row r="10102" spans="1:4" x14ac:dyDescent="0.25">
      <c r="A10102" s="1" t="s">
        <v>10266</v>
      </c>
      <c r="B10102" s="1">
        <v>6.5954204000000001</v>
      </c>
      <c r="C10102" s="5">
        <f t="shared" si="157"/>
        <v>2.9916299300768001</v>
      </c>
      <c r="D10102" s="1" t="s">
        <v>10209</v>
      </c>
    </row>
    <row r="10103" spans="1:4" x14ac:dyDescent="0.25">
      <c r="A10103" s="1" t="s">
        <v>10267</v>
      </c>
      <c r="B10103" s="1">
        <v>36.417716980000009</v>
      </c>
      <c r="C10103" s="5">
        <f t="shared" si="157"/>
        <v>16.518785080392163</v>
      </c>
      <c r="D10103" s="1" t="s">
        <v>10209</v>
      </c>
    </row>
    <row r="10104" spans="1:4" x14ac:dyDescent="0.25">
      <c r="A10104" s="1" t="s">
        <v>10268</v>
      </c>
      <c r="B10104" s="1">
        <v>57.139708999999989</v>
      </c>
      <c r="C10104" s="5">
        <f t="shared" si="157"/>
        <v>25.918114884727995</v>
      </c>
      <c r="D10104" s="1" t="s">
        <v>10209</v>
      </c>
    </row>
    <row r="10105" spans="1:4" x14ac:dyDescent="0.25">
      <c r="A10105" s="1" t="s">
        <v>10269</v>
      </c>
      <c r="B10105" s="1">
        <v>1.3965531200000001</v>
      </c>
      <c r="C10105" s="5">
        <f t="shared" si="157"/>
        <v>0.63346532280704004</v>
      </c>
      <c r="D10105" s="1" t="s">
        <v>10209</v>
      </c>
    </row>
    <row r="10106" spans="1:4" x14ac:dyDescent="0.25">
      <c r="A10106" s="1" t="s">
        <v>10270</v>
      </c>
      <c r="B10106" s="1">
        <v>4.985559620000001</v>
      </c>
      <c r="C10106" s="5">
        <f t="shared" si="157"/>
        <v>2.2614099591550403</v>
      </c>
      <c r="D10106" s="1" t="s">
        <v>10209</v>
      </c>
    </row>
    <row r="10107" spans="1:4" x14ac:dyDescent="0.25">
      <c r="A10107" s="1" t="s">
        <v>10271</v>
      </c>
      <c r="B10107" s="1">
        <v>551.67204160000006</v>
      </c>
      <c r="C10107" s="5">
        <f t="shared" si="157"/>
        <v>250.23402469342722</v>
      </c>
      <c r="D10107" s="1" t="s">
        <v>10209</v>
      </c>
    </row>
    <row r="10108" spans="1:4" x14ac:dyDescent="0.25">
      <c r="A10108" s="1" t="s">
        <v>10272</v>
      </c>
      <c r="B10108" s="1">
        <v>551.67204160000006</v>
      </c>
      <c r="C10108" s="5">
        <f t="shared" si="157"/>
        <v>250.23402469342722</v>
      </c>
      <c r="D10108" s="1" t="s">
        <v>10209</v>
      </c>
    </row>
    <row r="10109" spans="1:4" x14ac:dyDescent="0.25">
      <c r="A10109" s="1" t="s">
        <v>10273</v>
      </c>
      <c r="B10109" s="1">
        <v>639.41429830000004</v>
      </c>
      <c r="C10109" s="5">
        <f t="shared" si="157"/>
        <v>290.03321039449361</v>
      </c>
      <c r="D10109" s="1" t="s">
        <v>10209</v>
      </c>
    </row>
    <row r="10110" spans="1:4" x14ac:dyDescent="0.25">
      <c r="A10110" s="1" t="s">
        <v>10274</v>
      </c>
      <c r="B10110" s="1">
        <v>77.154293599999988</v>
      </c>
      <c r="C10110" s="5">
        <f t="shared" si="157"/>
        <v>34.996570342611193</v>
      </c>
      <c r="D10110" s="1" t="s">
        <v>10209</v>
      </c>
    </row>
    <row r="10111" spans="1:4" x14ac:dyDescent="0.25">
      <c r="A10111" s="1" t="s">
        <v>10275</v>
      </c>
      <c r="B10111" s="1">
        <v>34476.353517419979</v>
      </c>
      <c r="C10111" s="5">
        <f t="shared" si="157"/>
        <v>15638.198144673563</v>
      </c>
      <c r="D10111" s="1" t="s">
        <v>10209</v>
      </c>
    </row>
    <row r="10112" spans="1:4" x14ac:dyDescent="0.25">
      <c r="A10112" s="1" t="s">
        <v>10276</v>
      </c>
      <c r="B10112" s="1">
        <v>1.9957469999999999</v>
      </c>
      <c r="C10112" s="5">
        <f t="shared" si="157"/>
        <v>0.905254873224</v>
      </c>
      <c r="D10112" s="1" t="s">
        <v>10209</v>
      </c>
    </row>
    <row r="10113" spans="1:4" x14ac:dyDescent="0.25">
      <c r="A10113" s="1" t="s">
        <v>10277</v>
      </c>
      <c r="B10113" s="1">
        <v>11.641927580000001</v>
      </c>
      <c r="C10113" s="5">
        <f t="shared" si="157"/>
        <v>5.2806852148673604</v>
      </c>
      <c r="D10113" s="1" t="s">
        <v>10209</v>
      </c>
    </row>
    <row r="10114" spans="1:4" x14ac:dyDescent="0.25">
      <c r="A10114" s="1" t="s">
        <v>10278</v>
      </c>
      <c r="B10114" s="1">
        <v>1.0484845</v>
      </c>
      <c r="C10114" s="5">
        <f t="shared" si="157"/>
        <v>0.47558418132399999</v>
      </c>
      <c r="D10114" s="1" t="s">
        <v>10209</v>
      </c>
    </row>
    <row r="10115" spans="1:4" x14ac:dyDescent="0.25">
      <c r="A10115" s="1" t="s">
        <v>10279</v>
      </c>
      <c r="B10115" s="1">
        <v>62.814087100000002</v>
      </c>
      <c r="C10115" s="5">
        <f t="shared" ref="C10115:C10178" si="158">0.453592*B10115</f>
        <v>28.491967395863199</v>
      </c>
      <c r="D10115" s="1" t="s">
        <v>10209</v>
      </c>
    </row>
    <row r="10116" spans="1:4" x14ac:dyDescent="0.25">
      <c r="A10116" s="1" t="s">
        <v>10280</v>
      </c>
      <c r="B10116" s="1">
        <v>110.12604274999994</v>
      </c>
      <c r="C10116" s="5">
        <f t="shared" si="158"/>
        <v>49.952291983057975</v>
      </c>
      <c r="D10116" s="1" t="s">
        <v>10209</v>
      </c>
    </row>
    <row r="10117" spans="1:4" x14ac:dyDescent="0.25">
      <c r="A10117" s="1" t="s">
        <v>10281</v>
      </c>
      <c r="B10117" s="1">
        <v>2.4081254999999997</v>
      </c>
      <c r="C10117" s="5">
        <f t="shared" si="158"/>
        <v>1.0923064617959999</v>
      </c>
      <c r="D10117" s="1" t="s">
        <v>10209</v>
      </c>
    </row>
    <row r="10118" spans="1:4" x14ac:dyDescent="0.25">
      <c r="A10118" s="1" t="s">
        <v>10282</v>
      </c>
      <c r="B10118" s="1">
        <v>1.2386919999999999</v>
      </c>
      <c r="C10118" s="5">
        <f t="shared" si="158"/>
        <v>0.561860781664</v>
      </c>
      <c r="D10118" s="1" t="s">
        <v>10209</v>
      </c>
    </row>
    <row r="10119" spans="1:4" x14ac:dyDescent="0.25">
      <c r="A10119" s="1" t="s">
        <v>10283</v>
      </c>
      <c r="B10119" s="1">
        <v>6.480055000000001</v>
      </c>
      <c r="C10119" s="5">
        <f t="shared" si="158"/>
        <v>2.9393011075600004</v>
      </c>
      <c r="D10119" s="1" t="s">
        <v>10209</v>
      </c>
    </row>
    <row r="10120" spans="1:4" x14ac:dyDescent="0.25">
      <c r="A10120" s="1" t="s">
        <v>10284</v>
      </c>
      <c r="B10120" s="1">
        <v>49.022504640000001</v>
      </c>
      <c r="C10120" s="5">
        <f t="shared" si="158"/>
        <v>22.23621592466688</v>
      </c>
      <c r="D10120" s="1" t="s">
        <v>10209</v>
      </c>
    </row>
    <row r="10121" spans="1:4" x14ac:dyDescent="0.25">
      <c r="A10121" s="1" t="s">
        <v>10285</v>
      </c>
      <c r="B10121" s="1">
        <v>1.5573575200000001</v>
      </c>
      <c r="C10121" s="5">
        <f t="shared" si="158"/>
        <v>0.70640491221183999</v>
      </c>
      <c r="D10121" s="1" t="s">
        <v>10209</v>
      </c>
    </row>
    <row r="10122" spans="1:4" x14ac:dyDescent="0.25">
      <c r="A10122" s="1" t="s">
        <v>10286</v>
      </c>
      <c r="B10122" s="1">
        <v>2.7631545399999999</v>
      </c>
      <c r="C10122" s="5">
        <f t="shared" si="158"/>
        <v>1.2533447941076798</v>
      </c>
      <c r="D10122" s="1" t="s">
        <v>10209</v>
      </c>
    </row>
    <row r="10123" spans="1:4" x14ac:dyDescent="0.25">
      <c r="A10123" s="1" t="s">
        <v>10287</v>
      </c>
      <c r="B10123" s="1">
        <v>34.747622040000003</v>
      </c>
      <c r="C10123" s="5">
        <f t="shared" si="158"/>
        <v>15.76124337636768</v>
      </c>
      <c r="D10123" s="1" t="s">
        <v>10209</v>
      </c>
    </row>
    <row r="10124" spans="1:4" x14ac:dyDescent="0.25">
      <c r="A10124" s="1" t="s">
        <v>10288</v>
      </c>
      <c r="B10124" s="1">
        <v>57.389529600000003</v>
      </c>
      <c r="C10124" s="5">
        <f t="shared" si="158"/>
        <v>26.031431510323202</v>
      </c>
      <c r="D10124" s="1" t="s">
        <v>10209</v>
      </c>
    </row>
    <row r="10125" spans="1:4" x14ac:dyDescent="0.25">
      <c r="A10125" s="1" t="s">
        <v>10289</v>
      </c>
      <c r="B10125" s="1">
        <v>54.571145969999996</v>
      </c>
      <c r="C10125" s="5">
        <f t="shared" si="158"/>
        <v>24.75303524282424</v>
      </c>
      <c r="D10125" s="1" t="s">
        <v>10209</v>
      </c>
    </row>
    <row r="10126" spans="1:4" x14ac:dyDescent="0.25">
      <c r="A10126" s="1" t="s">
        <v>10290</v>
      </c>
      <c r="B10126" s="1">
        <v>1092.0502252200001</v>
      </c>
      <c r="C10126" s="5">
        <f t="shared" si="158"/>
        <v>495.34524575799031</v>
      </c>
      <c r="D10126" s="1" t="s">
        <v>10209</v>
      </c>
    </row>
    <row r="10127" spans="1:4" x14ac:dyDescent="0.25">
      <c r="A10127" s="1" t="s">
        <v>10291</v>
      </c>
      <c r="B10127" s="1">
        <v>3566.3230229400001</v>
      </c>
      <c r="C10127" s="5">
        <f t="shared" si="158"/>
        <v>1617.6555926214005</v>
      </c>
      <c r="D10127" s="1" t="s">
        <v>10209</v>
      </c>
    </row>
    <row r="10128" spans="1:4" x14ac:dyDescent="0.25">
      <c r="A10128" s="1" t="s">
        <v>10292</v>
      </c>
      <c r="B10128" s="1">
        <v>2095.3076700000006</v>
      </c>
      <c r="C10128" s="5">
        <f t="shared" si="158"/>
        <v>950.41479665064026</v>
      </c>
      <c r="D10128" s="1" t="s">
        <v>10209</v>
      </c>
    </row>
    <row r="10129" spans="1:4" x14ac:dyDescent="0.25">
      <c r="A10129" s="1" t="s">
        <v>10293</v>
      </c>
      <c r="B10129" s="1">
        <v>869.94321407999985</v>
      </c>
      <c r="C10129" s="5">
        <f t="shared" si="158"/>
        <v>394.59928236097528</v>
      </c>
      <c r="D10129" s="1" t="s">
        <v>10209</v>
      </c>
    </row>
    <row r="10130" spans="1:4" x14ac:dyDescent="0.25">
      <c r="A10130" s="1" t="s">
        <v>10294</v>
      </c>
      <c r="B10130" s="1">
        <v>3532.1217173199998</v>
      </c>
      <c r="C10130" s="5">
        <f t="shared" si="158"/>
        <v>1602.1421540026133</v>
      </c>
      <c r="D10130" s="1" t="s">
        <v>10209</v>
      </c>
    </row>
    <row r="10131" spans="1:4" x14ac:dyDescent="0.25">
      <c r="A10131" s="1" t="s">
        <v>10295</v>
      </c>
      <c r="B10131" s="1">
        <v>410.21954185999999</v>
      </c>
      <c r="C10131" s="5">
        <f t="shared" si="158"/>
        <v>186.07230243136112</v>
      </c>
      <c r="D10131" s="1" t="s">
        <v>10209</v>
      </c>
    </row>
    <row r="10132" spans="1:4" x14ac:dyDescent="0.25">
      <c r="A10132" s="1" t="s">
        <v>10296</v>
      </c>
      <c r="B10132" s="1">
        <v>6.5077660000000002</v>
      </c>
      <c r="C10132" s="5">
        <f t="shared" si="158"/>
        <v>2.9518705954720001</v>
      </c>
      <c r="D10132" s="1" t="s">
        <v>10209</v>
      </c>
    </row>
    <row r="10133" spans="1:4" x14ac:dyDescent="0.25">
      <c r="A10133" s="1" t="s">
        <v>10297</v>
      </c>
      <c r="B10133" s="1">
        <v>439.06349837999988</v>
      </c>
      <c r="C10133" s="5">
        <f t="shared" si="158"/>
        <v>199.1556903571809</v>
      </c>
      <c r="D10133" s="1" t="s">
        <v>10209</v>
      </c>
    </row>
    <row r="10134" spans="1:4" x14ac:dyDescent="0.25">
      <c r="A10134" s="1" t="s">
        <v>10298</v>
      </c>
      <c r="B10134" s="1">
        <v>82.145793600000005</v>
      </c>
      <c r="C10134" s="5">
        <f t="shared" si="158"/>
        <v>37.260674810611199</v>
      </c>
      <c r="D10134" s="1" t="s">
        <v>10209</v>
      </c>
    </row>
    <row r="10135" spans="1:4" x14ac:dyDescent="0.25">
      <c r="A10135" s="1" t="s">
        <v>10299</v>
      </c>
      <c r="B10135" s="1">
        <v>10563.881902770003</v>
      </c>
      <c r="C10135" s="5">
        <f t="shared" si="158"/>
        <v>4791.6923200412512</v>
      </c>
      <c r="D10135" s="1" t="s">
        <v>10209</v>
      </c>
    </row>
    <row r="10136" spans="1:4" x14ac:dyDescent="0.25">
      <c r="A10136" s="1" t="s">
        <v>10300</v>
      </c>
      <c r="B10136" s="1">
        <v>19112.301486429998</v>
      </c>
      <c r="C10136" s="5">
        <f t="shared" si="158"/>
        <v>8669.1870558327555</v>
      </c>
      <c r="D10136" s="1" t="s">
        <v>10209</v>
      </c>
    </row>
    <row r="10137" spans="1:4" x14ac:dyDescent="0.25">
      <c r="A10137" s="1" t="s">
        <v>10301</v>
      </c>
      <c r="B10137" s="1">
        <v>21.587049830000002</v>
      </c>
      <c r="C10137" s="5">
        <f t="shared" si="158"/>
        <v>9.791713106489361</v>
      </c>
      <c r="D10137" s="1" t="s">
        <v>10209</v>
      </c>
    </row>
    <row r="10138" spans="1:4" x14ac:dyDescent="0.25">
      <c r="A10138" s="1" t="s">
        <v>10302</v>
      </c>
      <c r="B10138" s="1">
        <v>8.6965245600000003</v>
      </c>
      <c r="C10138" s="5">
        <f t="shared" si="158"/>
        <v>3.94467396821952</v>
      </c>
      <c r="D10138" s="1" t="s">
        <v>10209</v>
      </c>
    </row>
    <row r="10139" spans="1:4" x14ac:dyDescent="0.25">
      <c r="A10139" s="1" t="s">
        <v>10303</v>
      </c>
      <c r="B10139" s="1">
        <v>191.92509430000001</v>
      </c>
      <c r="C10139" s="5">
        <f t="shared" si="158"/>
        <v>87.055687373725604</v>
      </c>
      <c r="D10139" s="1" t="s">
        <v>10209</v>
      </c>
    </row>
    <row r="10140" spans="1:4" x14ac:dyDescent="0.25">
      <c r="A10140" s="1" t="s">
        <v>10304</v>
      </c>
      <c r="B10140" s="1">
        <v>77.977495900000008</v>
      </c>
      <c r="C10140" s="5">
        <f t="shared" si="158"/>
        <v>35.369968320272804</v>
      </c>
      <c r="D10140" s="1" t="s">
        <v>10209</v>
      </c>
    </row>
    <row r="10141" spans="1:4" x14ac:dyDescent="0.25">
      <c r="A10141" s="1" t="s">
        <v>10305</v>
      </c>
      <c r="B10141" s="1">
        <v>1659.7528247900009</v>
      </c>
      <c r="C10141" s="5">
        <f t="shared" si="158"/>
        <v>752.85060330214606</v>
      </c>
      <c r="D10141" s="1" t="s">
        <v>10209</v>
      </c>
    </row>
    <row r="10142" spans="1:4" x14ac:dyDescent="0.25">
      <c r="A10142" s="1" t="s">
        <v>10306</v>
      </c>
      <c r="B10142" s="1">
        <v>62.443132230000003</v>
      </c>
      <c r="C10142" s="5">
        <f t="shared" si="158"/>
        <v>28.323705234470161</v>
      </c>
      <c r="D10142" s="1" t="s">
        <v>10209</v>
      </c>
    </row>
    <row r="10143" spans="1:4" x14ac:dyDescent="0.25">
      <c r="A10143" s="1" t="s">
        <v>10307</v>
      </c>
      <c r="B10143" s="1">
        <v>96.9249528</v>
      </c>
      <c r="C10143" s="5">
        <f t="shared" si="158"/>
        <v>43.964383190457596</v>
      </c>
      <c r="D10143" s="1" t="s">
        <v>10209</v>
      </c>
    </row>
    <row r="10144" spans="1:4" x14ac:dyDescent="0.25">
      <c r="A10144" s="1" t="s">
        <v>10308</v>
      </c>
      <c r="B10144" s="1">
        <v>171.04407839999999</v>
      </c>
      <c r="C10144" s="5">
        <f t="shared" si="158"/>
        <v>77.584225609612801</v>
      </c>
      <c r="D10144" s="1" t="s">
        <v>10209</v>
      </c>
    </row>
    <row r="10145" spans="1:4" x14ac:dyDescent="0.25">
      <c r="A10145" s="1" t="s">
        <v>10309</v>
      </c>
      <c r="B10145" s="1">
        <v>255.64959791999999</v>
      </c>
      <c r="C10145" s="5">
        <f t="shared" si="158"/>
        <v>115.96061241972863</v>
      </c>
      <c r="D10145" s="1" t="s">
        <v>10209</v>
      </c>
    </row>
    <row r="10146" spans="1:4" x14ac:dyDescent="0.25">
      <c r="A10146" s="1" t="s">
        <v>10310</v>
      </c>
      <c r="B10146" s="1">
        <v>55.154744180000002</v>
      </c>
      <c r="C10146" s="5">
        <f t="shared" si="158"/>
        <v>25.017750722094561</v>
      </c>
      <c r="D10146" s="1" t="s">
        <v>10209</v>
      </c>
    </row>
    <row r="10147" spans="1:4" x14ac:dyDescent="0.25">
      <c r="A10147" s="1" t="s">
        <v>10311</v>
      </c>
      <c r="B10147" s="1">
        <v>1958.7173427600003</v>
      </c>
      <c r="C10147" s="5">
        <f t="shared" si="158"/>
        <v>888.45851693719408</v>
      </c>
      <c r="D10147" s="1" t="s">
        <v>10209</v>
      </c>
    </row>
    <row r="10148" spans="1:4" x14ac:dyDescent="0.25">
      <c r="A10148" s="1" t="s">
        <v>10312</v>
      </c>
      <c r="B10148" s="1">
        <v>7242.5919004599982</v>
      </c>
      <c r="C10148" s="5">
        <f t="shared" si="158"/>
        <v>3285.1817453134513</v>
      </c>
      <c r="D10148" s="1" t="s">
        <v>10209</v>
      </c>
    </row>
    <row r="10149" spans="1:4" x14ac:dyDescent="0.25">
      <c r="A10149" s="1" t="s">
        <v>10313</v>
      </c>
      <c r="B10149" s="1">
        <v>14.8485028</v>
      </c>
      <c r="C10149" s="5">
        <f t="shared" si="158"/>
        <v>6.7351620820575997</v>
      </c>
      <c r="D10149" s="1" t="s">
        <v>10209</v>
      </c>
    </row>
    <row r="10150" spans="1:4" x14ac:dyDescent="0.25">
      <c r="A10150" s="1" t="s">
        <v>10314</v>
      </c>
      <c r="B10150" s="1">
        <v>64.764398700000001</v>
      </c>
      <c r="C10150" s="5">
        <f t="shared" si="158"/>
        <v>29.376613135130402</v>
      </c>
      <c r="D10150" s="1" t="s">
        <v>10209</v>
      </c>
    </row>
    <row r="10151" spans="1:4" x14ac:dyDescent="0.25">
      <c r="A10151" s="1" t="s">
        <v>10315</v>
      </c>
      <c r="B10151" s="1">
        <v>110.45961032000001</v>
      </c>
      <c r="C10151" s="5">
        <f t="shared" si="158"/>
        <v>50.103595564269447</v>
      </c>
      <c r="D10151" s="1" t="s">
        <v>10209</v>
      </c>
    </row>
    <row r="10152" spans="1:4" x14ac:dyDescent="0.25">
      <c r="A10152" s="1" t="s">
        <v>10316</v>
      </c>
      <c r="B10152" s="1">
        <v>8.1618410799999985</v>
      </c>
      <c r="C10152" s="5">
        <f t="shared" si="158"/>
        <v>3.7021458191593593</v>
      </c>
      <c r="D10152" s="1" t="s">
        <v>10209</v>
      </c>
    </row>
    <row r="10153" spans="1:4" x14ac:dyDescent="0.25">
      <c r="A10153" s="1" t="s">
        <v>10317</v>
      </c>
      <c r="B10153" s="1">
        <v>711.85933455999998</v>
      </c>
      <c r="C10153" s="5">
        <f t="shared" si="158"/>
        <v>322.89369928173949</v>
      </c>
      <c r="D10153" s="1" t="s">
        <v>10209</v>
      </c>
    </row>
    <row r="10154" spans="1:4" x14ac:dyDescent="0.25">
      <c r="A10154" s="1" t="s">
        <v>10318</v>
      </c>
      <c r="B10154" s="1">
        <v>1235.3940029</v>
      </c>
      <c r="C10154" s="5">
        <f t="shared" si="158"/>
        <v>560.36483656341682</v>
      </c>
      <c r="D10154" s="1" t="s">
        <v>10209</v>
      </c>
    </row>
    <row r="10155" spans="1:4" x14ac:dyDescent="0.25">
      <c r="A10155" s="1" t="s">
        <v>10319</v>
      </c>
      <c r="B10155" s="1">
        <v>372.7705510400001</v>
      </c>
      <c r="C10155" s="5">
        <f t="shared" si="158"/>
        <v>169.08573978733571</v>
      </c>
      <c r="D10155" s="1" t="s">
        <v>10209</v>
      </c>
    </row>
    <row r="10156" spans="1:4" x14ac:dyDescent="0.25">
      <c r="A10156" s="1" t="s">
        <v>10320</v>
      </c>
      <c r="B10156" s="1">
        <v>869.25957241999993</v>
      </c>
      <c r="C10156" s="5">
        <f t="shared" si="158"/>
        <v>394.28918797313258</v>
      </c>
      <c r="D10156" s="1" t="s">
        <v>10209</v>
      </c>
    </row>
    <row r="10157" spans="1:4" x14ac:dyDescent="0.25">
      <c r="A10157" s="1" t="s">
        <v>10321</v>
      </c>
      <c r="B10157" s="1">
        <v>1015.2708306400002</v>
      </c>
      <c r="C10157" s="5">
        <f t="shared" si="158"/>
        <v>460.51872661165896</v>
      </c>
      <c r="D10157" s="1" t="s">
        <v>10209</v>
      </c>
    </row>
    <row r="10158" spans="1:4" x14ac:dyDescent="0.25">
      <c r="A10158" s="1" t="s">
        <v>10322</v>
      </c>
      <c r="B10158" s="1">
        <v>1518.8561420600001</v>
      </c>
      <c r="C10158" s="5">
        <f t="shared" si="158"/>
        <v>688.94099518927953</v>
      </c>
      <c r="D10158" s="1" t="s">
        <v>10209</v>
      </c>
    </row>
    <row r="10159" spans="1:4" x14ac:dyDescent="0.25">
      <c r="A10159" s="1" t="s">
        <v>10323</v>
      </c>
      <c r="B10159" s="1">
        <v>21.347512900000002</v>
      </c>
      <c r="C10159" s="5">
        <f t="shared" si="158"/>
        <v>9.6830610713367999</v>
      </c>
      <c r="D10159" s="1" t="s">
        <v>10209</v>
      </c>
    </row>
    <row r="10160" spans="1:4" x14ac:dyDescent="0.25">
      <c r="A10160" s="1" t="s">
        <v>1066</v>
      </c>
      <c r="B10160" s="1">
        <v>412.60844739999993</v>
      </c>
      <c r="C10160" s="5">
        <f t="shared" si="158"/>
        <v>187.15589087306077</v>
      </c>
      <c r="D10160" s="1" t="s">
        <v>10209</v>
      </c>
    </row>
    <row r="10161" spans="1:4" x14ac:dyDescent="0.25">
      <c r="A10161" s="1" t="s">
        <v>1062</v>
      </c>
      <c r="B10161" s="1">
        <v>27.821461500000002</v>
      </c>
      <c r="C10161" s="5">
        <f t="shared" si="158"/>
        <v>12.619592364708</v>
      </c>
      <c r="D10161" s="1" t="s">
        <v>10209</v>
      </c>
    </row>
    <row r="10162" spans="1:4" x14ac:dyDescent="0.25">
      <c r="A10162" s="1" t="s">
        <v>1058</v>
      </c>
      <c r="B10162" s="1">
        <v>8.9831024999999993</v>
      </c>
      <c r="C10162" s="5">
        <f t="shared" si="158"/>
        <v>4.0746634291799992</v>
      </c>
      <c r="D10162" s="1" t="s">
        <v>10209</v>
      </c>
    </row>
    <row r="10163" spans="1:4" x14ac:dyDescent="0.25">
      <c r="A10163" s="1" t="s">
        <v>10324</v>
      </c>
      <c r="B10163" s="1">
        <v>58.57089804000001</v>
      </c>
      <c r="C10163" s="5">
        <f t="shared" si="158"/>
        <v>26.567290783759685</v>
      </c>
      <c r="D10163" s="1" t="s">
        <v>10209</v>
      </c>
    </row>
    <row r="10164" spans="1:4" x14ac:dyDescent="0.25">
      <c r="A10164" s="1" t="s">
        <v>10325</v>
      </c>
      <c r="B10164" s="1">
        <v>1678.2122648299999</v>
      </c>
      <c r="C10164" s="5">
        <f t="shared" si="158"/>
        <v>761.22365762876927</v>
      </c>
      <c r="D10164" s="1" t="s">
        <v>10209</v>
      </c>
    </row>
    <row r="10165" spans="1:4" x14ac:dyDescent="0.25">
      <c r="A10165" s="1" t="s">
        <v>10326</v>
      </c>
      <c r="B10165" s="1">
        <v>785.57229959999995</v>
      </c>
      <c r="C10165" s="5">
        <f t="shared" si="158"/>
        <v>356.32931052016318</v>
      </c>
      <c r="D10165" s="1" t="s">
        <v>10209</v>
      </c>
    </row>
    <row r="10166" spans="1:4" x14ac:dyDescent="0.25">
      <c r="A10166" s="1" t="s">
        <v>10327</v>
      </c>
      <c r="B10166" s="1">
        <v>3.7296092000000001</v>
      </c>
      <c r="C10166" s="5">
        <f t="shared" si="158"/>
        <v>1.6917208962464001</v>
      </c>
      <c r="D10166" s="1" t="s">
        <v>10209</v>
      </c>
    </row>
    <row r="10167" spans="1:4" x14ac:dyDescent="0.25">
      <c r="A10167" s="1" t="s">
        <v>10328</v>
      </c>
      <c r="B10167" s="1">
        <v>78.104588549999988</v>
      </c>
      <c r="C10167" s="5">
        <f t="shared" si="158"/>
        <v>35.427616529571594</v>
      </c>
      <c r="D10167" s="1" t="s">
        <v>10209</v>
      </c>
    </row>
    <row r="10168" spans="1:4" x14ac:dyDescent="0.25">
      <c r="A10168" s="1" t="s">
        <v>10329</v>
      </c>
      <c r="B10168" s="1">
        <v>71.572614600000009</v>
      </c>
      <c r="C10168" s="5">
        <f t="shared" si="158"/>
        <v>32.464765401643206</v>
      </c>
      <c r="D10168" s="1" t="s">
        <v>10209</v>
      </c>
    </row>
    <row r="10169" spans="1:4" x14ac:dyDescent="0.25">
      <c r="A10169" s="1" t="s">
        <v>10330</v>
      </c>
      <c r="B10169" s="1">
        <v>113.14552459999999</v>
      </c>
      <c r="C10169" s="5">
        <f t="shared" si="158"/>
        <v>51.321904794363192</v>
      </c>
      <c r="D10169" s="1" t="s">
        <v>10209</v>
      </c>
    </row>
    <row r="10170" spans="1:4" x14ac:dyDescent="0.25">
      <c r="A10170" s="1" t="s">
        <v>10331</v>
      </c>
      <c r="B10170" s="1">
        <v>415.24553381999993</v>
      </c>
      <c r="C10170" s="5">
        <f t="shared" si="158"/>
        <v>188.35205217648141</v>
      </c>
      <c r="D10170" s="1" t="s">
        <v>10209</v>
      </c>
    </row>
    <row r="10171" spans="1:4" x14ac:dyDescent="0.25">
      <c r="A10171" s="1" t="s">
        <v>10332</v>
      </c>
      <c r="B10171" s="1">
        <v>2099.6218518600008</v>
      </c>
      <c r="C10171" s="5">
        <f t="shared" si="158"/>
        <v>952.37167502888144</v>
      </c>
      <c r="D10171" s="1" t="s">
        <v>10209</v>
      </c>
    </row>
    <row r="10172" spans="1:4" x14ac:dyDescent="0.25">
      <c r="A10172" s="1" t="s">
        <v>10333</v>
      </c>
      <c r="B10172" s="1">
        <v>232.279596</v>
      </c>
      <c r="C10172" s="5">
        <f t="shared" si="158"/>
        <v>105.36016650883199</v>
      </c>
      <c r="D10172" s="1" t="s">
        <v>10209</v>
      </c>
    </row>
    <row r="10173" spans="1:4" x14ac:dyDescent="0.25">
      <c r="A10173" s="1" t="s">
        <v>10334</v>
      </c>
      <c r="B10173" s="1">
        <v>911.35546199999999</v>
      </c>
      <c r="C10173" s="5">
        <f t="shared" si="158"/>
        <v>413.38354671950401</v>
      </c>
      <c r="D10173" s="1" t="s">
        <v>10209</v>
      </c>
    </row>
    <row r="10174" spans="1:4" x14ac:dyDescent="0.25">
      <c r="A10174" s="1" t="s">
        <v>10335</v>
      </c>
      <c r="B10174" s="1">
        <v>105.33542585000001</v>
      </c>
      <c r="C10174" s="5">
        <f t="shared" si="158"/>
        <v>47.779306482153203</v>
      </c>
      <c r="D10174" s="1" t="s">
        <v>10209</v>
      </c>
    </row>
    <row r="10175" spans="1:4" x14ac:dyDescent="0.25">
      <c r="A10175" s="1" t="s">
        <v>10336</v>
      </c>
      <c r="B10175" s="1">
        <v>179.96031832</v>
      </c>
      <c r="C10175" s="5">
        <f t="shared" si="158"/>
        <v>81.628560707405441</v>
      </c>
      <c r="D10175" s="1" t="s">
        <v>10209</v>
      </c>
    </row>
    <row r="10176" spans="1:4" x14ac:dyDescent="0.25">
      <c r="A10176" s="1" t="s">
        <v>10337</v>
      </c>
      <c r="B10176" s="1">
        <v>0.65950320000000007</v>
      </c>
      <c r="C10176" s="5">
        <f t="shared" si="158"/>
        <v>0.29914537549440001</v>
      </c>
      <c r="D10176" s="1" t="s">
        <v>10209</v>
      </c>
    </row>
    <row r="10177" spans="1:4" x14ac:dyDescent="0.25">
      <c r="A10177" s="1" t="s">
        <v>10338</v>
      </c>
      <c r="B10177" s="1">
        <v>16.988563900000003</v>
      </c>
      <c r="C10177" s="5">
        <f t="shared" si="158"/>
        <v>7.7058766765288009</v>
      </c>
      <c r="D10177" s="1" t="s">
        <v>10209</v>
      </c>
    </row>
    <row r="10178" spans="1:4" x14ac:dyDescent="0.25">
      <c r="A10178" s="1" t="s">
        <v>10339</v>
      </c>
      <c r="B10178" s="1">
        <v>324.18919860000005</v>
      </c>
      <c r="C10178" s="5">
        <f t="shared" si="158"/>
        <v>147.04962697137123</v>
      </c>
      <c r="D10178" s="1" t="s">
        <v>10209</v>
      </c>
    </row>
    <row r="10179" spans="1:4" x14ac:dyDescent="0.25">
      <c r="A10179" s="1" t="s">
        <v>10340</v>
      </c>
      <c r="B10179" s="1">
        <v>0.33045957999999998</v>
      </c>
      <c r="C10179" s="5">
        <f t="shared" ref="C10179:C10187" si="159">0.453592*B10179</f>
        <v>0.14989382181135999</v>
      </c>
      <c r="D10179" s="1" t="s">
        <v>10209</v>
      </c>
    </row>
    <row r="10180" spans="1:4" x14ac:dyDescent="0.25">
      <c r="A10180" s="1" t="s">
        <v>10341</v>
      </c>
      <c r="B10180" s="1">
        <v>456.54382110000006</v>
      </c>
      <c r="C10180" s="5">
        <f t="shared" si="159"/>
        <v>207.08462490039122</v>
      </c>
      <c r="D10180" s="1" t="s">
        <v>10209</v>
      </c>
    </row>
    <row r="10181" spans="1:4" x14ac:dyDescent="0.25">
      <c r="A10181" s="1" t="s">
        <v>10342</v>
      </c>
      <c r="B10181" s="1">
        <v>1034.3849805999998</v>
      </c>
      <c r="C10181" s="5">
        <f t="shared" si="159"/>
        <v>469.18875212031514</v>
      </c>
      <c r="D10181" s="1" t="s">
        <v>10209</v>
      </c>
    </row>
    <row r="10182" spans="1:4" x14ac:dyDescent="0.25">
      <c r="A10182" s="1" t="s">
        <v>10343</v>
      </c>
      <c r="B10182" s="1">
        <v>1534.0191587000002</v>
      </c>
      <c r="C10182" s="5">
        <f t="shared" si="159"/>
        <v>695.81881823305048</v>
      </c>
      <c r="D10182" s="1" t="s">
        <v>10209</v>
      </c>
    </row>
    <row r="10183" spans="1:4" x14ac:dyDescent="0.25">
      <c r="A10183" s="1" t="s">
        <v>10344</v>
      </c>
      <c r="B10183" s="1">
        <v>776.08652849999999</v>
      </c>
      <c r="C10183" s="5">
        <f t="shared" si="159"/>
        <v>352.02664063537196</v>
      </c>
      <c r="D10183" s="1" t="s">
        <v>10209</v>
      </c>
    </row>
    <row r="10184" spans="1:4" x14ac:dyDescent="0.25">
      <c r="A10184" s="1" t="s">
        <v>10345</v>
      </c>
      <c r="B10184" s="1">
        <v>193.08517560000001</v>
      </c>
      <c r="C10184" s="5">
        <f t="shared" si="159"/>
        <v>87.581890970755211</v>
      </c>
      <c r="D10184" s="1" t="s">
        <v>10209</v>
      </c>
    </row>
    <row r="10185" spans="1:4" x14ac:dyDescent="0.25">
      <c r="A10185" s="1" t="s">
        <v>10346</v>
      </c>
      <c r="B10185" s="1">
        <v>1076.6658638000001</v>
      </c>
      <c r="C10185" s="5">
        <f t="shared" si="159"/>
        <v>488.36702249276965</v>
      </c>
      <c r="D10185" s="1" t="s">
        <v>10209</v>
      </c>
    </row>
    <row r="10186" spans="1:4" x14ac:dyDescent="0.25">
      <c r="A10186" s="1" t="s">
        <v>10347</v>
      </c>
      <c r="B10186" s="1">
        <v>161.9345697</v>
      </c>
      <c r="C10186" s="5">
        <f t="shared" si="159"/>
        <v>73.4522253393624</v>
      </c>
      <c r="D10186" s="1" t="s">
        <v>10209</v>
      </c>
    </row>
    <row r="10187" spans="1:4" x14ac:dyDescent="0.25">
      <c r="A10187" s="1" t="s">
        <v>10348</v>
      </c>
      <c r="B10187" s="1">
        <v>499.263147</v>
      </c>
      <c r="C10187" s="5">
        <f t="shared" si="159"/>
        <v>226.46176937402399</v>
      </c>
      <c r="D10187" s="1" t="s">
        <v>10209</v>
      </c>
    </row>
    <row r="10188" spans="1:4" x14ac:dyDescent="0.25">
      <c r="A10188" s="1" t="s">
        <v>11099</v>
      </c>
      <c r="B10188" s="1">
        <v>22.170069699999999</v>
      </c>
      <c r="C10188" s="5">
        <f>0.453592*B10188</f>
        <v>10.056166255362399</v>
      </c>
      <c r="D10188" s="1" t="s">
        <v>15638</v>
      </c>
    </row>
    <row r="10189" spans="1:4" x14ac:dyDescent="0.25">
      <c r="A10189" s="1" t="s">
        <v>11100</v>
      </c>
      <c r="B10189" s="1">
        <v>191.39841000000001</v>
      </c>
      <c r="C10189" s="5">
        <f t="shared" ref="C10189:C10252" si="160">0.453592*B10189</f>
        <v>86.816787588720004</v>
      </c>
      <c r="D10189" s="1" t="s">
        <v>15638</v>
      </c>
    </row>
    <row r="10190" spans="1:4" x14ac:dyDescent="0.25">
      <c r="A10190" s="1" t="s">
        <v>11101</v>
      </c>
      <c r="B10190" s="1">
        <v>192.20934459999998</v>
      </c>
      <c r="C10190" s="5">
        <f t="shared" si="160"/>
        <v>87.18462103580319</v>
      </c>
      <c r="D10190" s="1" t="s">
        <v>15638</v>
      </c>
    </row>
    <row r="10191" spans="1:4" x14ac:dyDescent="0.25">
      <c r="A10191" s="1" t="s">
        <v>11102</v>
      </c>
      <c r="B10191" s="1">
        <v>342.46092450000009</v>
      </c>
      <c r="C10191" s="5">
        <f t="shared" si="160"/>
        <v>155.33753566580404</v>
      </c>
      <c r="D10191" s="1" t="s">
        <v>15638</v>
      </c>
    </row>
    <row r="10192" spans="1:4" x14ac:dyDescent="0.25">
      <c r="A10192" s="1" t="s">
        <v>11103</v>
      </c>
      <c r="B10192" s="1">
        <v>185.86638870000002</v>
      </c>
      <c r="C10192" s="5">
        <f t="shared" si="160"/>
        <v>84.307506983210402</v>
      </c>
      <c r="D10192" s="1" t="s">
        <v>15638</v>
      </c>
    </row>
    <row r="10193" spans="1:4" x14ac:dyDescent="0.25">
      <c r="A10193" s="1" t="s">
        <v>11104</v>
      </c>
      <c r="B10193" s="1">
        <v>172.60210069999999</v>
      </c>
      <c r="C10193" s="5">
        <f t="shared" si="160"/>
        <v>78.290932060714397</v>
      </c>
      <c r="D10193" s="1" t="s">
        <v>15638</v>
      </c>
    </row>
    <row r="10194" spans="1:4" x14ac:dyDescent="0.25">
      <c r="A10194" s="1" t="s">
        <v>11105</v>
      </c>
      <c r="B10194" s="1">
        <v>1.2050486</v>
      </c>
      <c r="C10194" s="5">
        <f t="shared" si="160"/>
        <v>0.54660040457119996</v>
      </c>
      <c r="D10194" s="1" t="s">
        <v>15638</v>
      </c>
    </row>
    <row r="10195" spans="1:4" x14ac:dyDescent="0.25">
      <c r="A10195" s="1" t="s">
        <v>11106</v>
      </c>
      <c r="B10195" s="1">
        <v>297.47910760000002</v>
      </c>
      <c r="C10195" s="5">
        <f t="shared" si="160"/>
        <v>134.9341433744992</v>
      </c>
      <c r="D10195" s="1" t="s">
        <v>15638</v>
      </c>
    </row>
    <row r="10196" spans="1:4" x14ac:dyDescent="0.25">
      <c r="A10196" s="1" t="s">
        <v>11107</v>
      </c>
      <c r="B10196" s="1">
        <v>86.261461400000002</v>
      </c>
      <c r="C10196" s="5">
        <f t="shared" si="160"/>
        <v>39.127508799348803</v>
      </c>
      <c r="D10196" s="1" t="s">
        <v>15638</v>
      </c>
    </row>
    <row r="10197" spans="1:4" x14ac:dyDescent="0.25">
      <c r="A10197" s="1" t="s">
        <v>11108</v>
      </c>
      <c r="B10197" s="1">
        <v>679.21229002000007</v>
      </c>
      <c r="C10197" s="5">
        <f t="shared" si="160"/>
        <v>308.08526105475187</v>
      </c>
      <c r="D10197" s="1" t="s">
        <v>15638</v>
      </c>
    </row>
    <row r="10198" spans="1:4" x14ac:dyDescent="0.25">
      <c r="A10198" s="1" t="s">
        <v>11109</v>
      </c>
      <c r="B10198" s="1">
        <v>865.16431380000006</v>
      </c>
      <c r="C10198" s="5">
        <f t="shared" si="160"/>
        <v>392.43161142516965</v>
      </c>
      <c r="D10198" s="1" t="s">
        <v>15638</v>
      </c>
    </row>
    <row r="10199" spans="1:4" x14ac:dyDescent="0.25">
      <c r="A10199" s="1" t="s">
        <v>11110</v>
      </c>
      <c r="B10199" s="1">
        <v>1776.7407279899996</v>
      </c>
      <c r="C10199" s="5">
        <f t="shared" si="160"/>
        <v>805.91538029043988</v>
      </c>
      <c r="D10199" s="1" t="s">
        <v>15638</v>
      </c>
    </row>
    <row r="10200" spans="1:4" x14ac:dyDescent="0.25">
      <c r="A10200" s="1" t="s">
        <v>11111</v>
      </c>
      <c r="B10200" s="1">
        <v>1096.3510035200002</v>
      </c>
      <c r="C10200" s="5">
        <f t="shared" si="160"/>
        <v>497.29604438864391</v>
      </c>
      <c r="D10200" s="1" t="s">
        <v>15638</v>
      </c>
    </row>
    <row r="10201" spans="1:4" x14ac:dyDescent="0.25">
      <c r="A10201" s="1" t="s">
        <v>11112</v>
      </c>
      <c r="B10201" s="1">
        <v>1260.7485403100006</v>
      </c>
      <c r="C10201" s="5">
        <f t="shared" si="160"/>
        <v>571.86545189629385</v>
      </c>
      <c r="D10201" s="1" t="s">
        <v>15638</v>
      </c>
    </row>
    <row r="10202" spans="1:4" x14ac:dyDescent="0.25">
      <c r="A10202" s="1" t="s">
        <v>11113</v>
      </c>
      <c r="B10202" s="1">
        <v>779.35686520000036</v>
      </c>
      <c r="C10202" s="5">
        <f t="shared" si="160"/>
        <v>353.51003919979854</v>
      </c>
      <c r="D10202" s="1" t="s">
        <v>15638</v>
      </c>
    </row>
    <row r="10203" spans="1:4" x14ac:dyDescent="0.25">
      <c r="A10203" s="1" t="s">
        <v>11114</v>
      </c>
      <c r="B10203" s="1">
        <v>29.506680499999998</v>
      </c>
      <c r="C10203" s="5">
        <f t="shared" si="160"/>
        <v>13.383994221356</v>
      </c>
      <c r="D10203" s="1" t="s">
        <v>15638</v>
      </c>
    </row>
    <row r="10204" spans="1:4" x14ac:dyDescent="0.25">
      <c r="A10204" s="1" t="s">
        <v>11115</v>
      </c>
      <c r="B10204" s="1">
        <v>216.71843699999999</v>
      </c>
      <c r="C10204" s="5">
        <f t="shared" si="160"/>
        <v>98.301749275703997</v>
      </c>
      <c r="D10204" s="1" t="s">
        <v>15638</v>
      </c>
    </row>
    <row r="10205" spans="1:4" x14ac:dyDescent="0.25">
      <c r="A10205" s="1" t="s">
        <v>11116</v>
      </c>
      <c r="B10205" s="1">
        <v>563.20390699999984</v>
      </c>
      <c r="C10205" s="5">
        <f t="shared" si="160"/>
        <v>255.46478658394392</v>
      </c>
      <c r="D10205" s="1" t="s">
        <v>15638</v>
      </c>
    </row>
    <row r="10206" spans="1:4" x14ac:dyDescent="0.25">
      <c r="A10206" s="1" t="s">
        <v>11117</v>
      </c>
      <c r="B10206" s="1">
        <v>1081.6007652199999</v>
      </c>
      <c r="C10206" s="5">
        <f t="shared" si="160"/>
        <v>490.60545429767018</v>
      </c>
      <c r="D10206" s="1" t="s">
        <v>15638</v>
      </c>
    </row>
    <row r="10207" spans="1:4" x14ac:dyDescent="0.25">
      <c r="A10207" s="1" t="s">
        <v>11118</v>
      </c>
      <c r="B10207" s="1">
        <v>939.98014770000009</v>
      </c>
      <c r="C10207" s="5">
        <f t="shared" si="160"/>
        <v>426.36747515553844</v>
      </c>
      <c r="D10207" s="1" t="s">
        <v>15638</v>
      </c>
    </row>
    <row r="10208" spans="1:4" x14ac:dyDescent="0.25">
      <c r="A10208" s="1" t="s">
        <v>11119</v>
      </c>
      <c r="B10208" s="1">
        <v>513.93499094999993</v>
      </c>
      <c r="C10208" s="5">
        <f t="shared" si="160"/>
        <v>233.11680041499235</v>
      </c>
      <c r="D10208" s="1" t="s">
        <v>15638</v>
      </c>
    </row>
    <row r="10209" spans="1:4" x14ac:dyDescent="0.25">
      <c r="A10209" s="1" t="s">
        <v>11120</v>
      </c>
      <c r="B10209" s="1">
        <v>263.38684899999998</v>
      </c>
      <c r="C10209" s="5">
        <f t="shared" si="160"/>
        <v>119.47016761160799</v>
      </c>
      <c r="D10209" s="1" t="s">
        <v>15638</v>
      </c>
    </row>
    <row r="10210" spans="1:4" x14ac:dyDescent="0.25">
      <c r="A10210" s="1" t="s">
        <v>11121</v>
      </c>
      <c r="B10210" s="1">
        <v>1129.8401703999998</v>
      </c>
      <c r="C10210" s="5">
        <f t="shared" si="160"/>
        <v>512.48646257207668</v>
      </c>
      <c r="D10210" s="1" t="s">
        <v>15638</v>
      </c>
    </row>
    <row r="10211" spans="1:4" x14ac:dyDescent="0.25">
      <c r="A10211" s="1" t="s">
        <v>11122</v>
      </c>
      <c r="B10211" s="1">
        <v>1081.404438</v>
      </c>
      <c r="C10211" s="5">
        <f t="shared" si="160"/>
        <v>490.51640184129599</v>
      </c>
      <c r="D10211" s="1" t="s">
        <v>15638</v>
      </c>
    </row>
    <row r="10212" spans="1:4" x14ac:dyDescent="0.25">
      <c r="A10212" s="1" t="s">
        <v>11123</v>
      </c>
      <c r="B10212" s="1">
        <v>4681.3729058000008</v>
      </c>
      <c r="C10212" s="5">
        <f t="shared" si="160"/>
        <v>2123.4332990876342</v>
      </c>
      <c r="D10212" s="1" t="s">
        <v>15638</v>
      </c>
    </row>
    <row r="10213" spans="1:4" x14ac:dyDescent="0.25">
      <c r="A10213" s="1" t="s">
        <v>11124</v>
      </c>
      <c r="B10213" s="1">
        <v>87.554242999999985</v>
      </c>
      <c r="C10213" s="5">
        <f t="shared" si="160"/>
        <v>39.713904190855992</v>
      </c>
      <c r="D10213" s="1" t="s">
        <v>15638</v>
      </c>
    </row>
    <row r="10214" spans="1:4" x14ac:dyDescent="0.25">
      <c r="A10214" s="1" t="s">
        <v>11125</v>
      </c>
      <c r="B10214" s="1">
        <v>454.1912744</v>
      </c>
      <c r="C10214" s="5">
        <f t="shared" si="160"/>
        <v>206.01752853764481</v>
      </c>
      <c r="D10214" s="1" t="s">
        <v>15638</v>
      </c>
    </row>
    <row r="10215" spans="1:4" x14ac:dyDescent="0.25">
      <c r="A10215" s="1" t="s">
        <v>10854</v>
      </c>
      <c r="B10215" s="1">
        <v>316.06142169999998</v>
      </c>
      <c r="C10215" s="5">
        <f t="shared" si="160"/>
        <v>143.3629323917464</v>
      </c>
      <c r="D10215" s="1" t="s">
        <v>15638</v>
      </c>
    </row>
    <row r="10216" spans="1:4" x14ac:dyDescent="0.25">
      <c r="A10216" s="1" t="s">
        <v>11126</v>
      </c>
      <c r="B10216" s="1">
        <v>30.907925929999998</v>
      </c>
      <c r="C10216" s="5">
        <f t="shared" si="160"/>
        <v>14.019587938440559</v>
      </c>
      <c r="D10216" s="1" t="s">
        <v>15638</v>
      </c>
    </row>
    <row r="10217" spans="1:4" x14ac:dyDescent="0.25">
      <c r="A10217" s="1" t="s">
        <v>11127</v>
      </c>
      <c r="B10217" s="1">
        <v>82.286414600000001</v>
      </c>
      <c r="C10217" s="5">
        <f t="shared" si="160"/>
        <v>37.324459371243201</v>
      </c>
      <c r="D10217" s="1" t="s">
        <v>15638</v>
      </c>
    </row>
    <row r="10218" spans="1:4" x14ac:dyDescent="0.25">
      <c r="A10218" s="1" t="s">
        <v>11128</v>
      </c>
      <c r="B10218" s="1">
        <v>1198.6753583999998</v>
      </c>
      <c r="C10218" s="5">
        <f t="shared" si="160"/>
        <v>543.70955316737275</v>
      </c>
      <c r="D10218" s="1" t="s">
        <v>15638</v>
      </c>
    </row>
    <row r="10219" spans="1:4" x14ac:dyDescent="0.25">
      <c r="A10219" s="1" t="s">
        <v>11129</v>
      </c>
      <c r="B10219" s="1">
        <v>25.18701828</v>
      </c>
      <c r="C10219" s="5">
        <f t="shared" si="160"/>
        <v>11.424629995661761</v>
      </c>
      <c r="D10219" s="1" t="s">
        <v>15638</v>
      </c>
    </row>
    <row r="10220" spans="1:4" x14ac:dyDescent="0.25">
      <c r="A10220" s="1" t="s">
        <v>11130</v>
      </c>
      <c r="B10220" s="1">
        <v>27.254297900000001</v>
      </c>
      <c r="C10220" s="5">
        <f t="shared" si="160"/>
        <v>12.3623314930568</v>
      </c>
      <c r="D10220" s="1" t="s">
        <v>15638</v>
      </c>
    </row>
    <row r="10221" spans="1:4" x14ac:dyDescent="0.25">
      <c r="A10221" s="1" t="s">
        <v>11131</v>
      </c>
      <c r="B10221" s="1">
        <v>3167.5818926000002</v>
      </c>
      <c r="C10221" s="5">
        <f t="shared" si="160"/>
        <v>1436.7898058282192</v>
      </c>
      <c r="D10221" s="1" t="s">
        <v>15638</v>
      </c>
    </row>
    <row r="10222" spans="1:4" x14ac:dyDescent="0.25">
      <c r="A10222" s="1" t="s">
        <v>11132</v>
      </c>
      <c r="B10222" s="1">
        <v>180.62361659999996</v>
      </c>
      <c r="C10222" s="5">
        <f t="shared" si="160"/>
        <v>81.929427500827188</v>
      </c>
      <c r="D10222" s="1" t="s">
        <v>15638</v>
      </c>
    </row>
    <row r="10223" spans="1:4" x14ac:dyDescent="0.25">
      <c r="A10223" s="1" t="s">
        <v>11133</v>
      </c>
      <c r="B10223" s="1">
        <v>57569.568868250033</v>
      </c>
      <c r="C10223" s="5">
        <f t="shared" si="160"/>
        <v>26113.095882087269</v>
      </c>
      <c r="D10223" s="1" t="s">
        <v>15638</v>
      </c>
    </row>
    <row r="10224" spans="1:4" x14ac:dyDescent="0.25">
      <c r="A10224" s="1" t="s">
        <v>11134</v>
      </c>
      <c r="B10224" s="1">
        <v>1006.2534429599999</v>
      </c>
      <c r="C10224" s="5">
        <f t="shared" si="160"/>
        <v>456.42851169911228</v>
      </c>
      <c r="D10224" s="1" t="s">
        <v>15638</v>
      </c>
    </row>
    <row r="10225" spans="1:4" x14ac:dyDescent="0.25">
      <c r="A10225" s="1" t="s">
        <v>11135</v>
      </c>
      <c r="B10225" s="1">
        <v>13.5024727</v>
      </c>
      <c r="C10225" s="5">
        <f t="shared" si="160"/>
        <v>6.1246135969384001</v>
      </c>
      <c r="D10225" s="1" t="s">
        <v>15638</v>
      </c>
    </row>
    <row r="10226" spans="1:4" x14ac:dyDescent="0.25">
      <c r="A10226" s="1" t="s">
        <v>10705</v>
      </c>
      <c r="B10226" s="1">
        <v>379.60539640000002</v>
      </c>
      <c r="C10226" s="5">
        <f t="shared" si="160"/>
        <v>172.18597096386881</v>
      </c>
      <c r="D10226" s="1" t="s">
        <v>15638</v>
      </c>
    </row>
    <row r="10227" spans="1:4" x14ac:dyDescent="0.25">
      <c r="A10227" s="1" t="s">
        <v>10704</v>
      </c>
      <c r="B10227" s="1">
        <v>7596.4170349500009</v>
      </c>
      <c r="C10227" s="5">
        <f t="shared" si="160"/>
        <v>3445.6739957170407</v>
      </c>
      <c r="D10227" s="1" t="s">
        <v>15638</v>
      </c>
    </row>
    <row r="10228" spans="1:4" x14ac:dyDescent="0.25">
      <c r="A10228" s="1" t="s">
        <v>10505</v>
      </c>
      <c r="B10228" s="1">
        <v>13580.347522510003</v>
      </c>
      <c r="C10228" s="5">
        <f t="shared" si="160"/>
        <v>6159.9369934303568</v>
      </c>
      <c r="D10228" s="1" t="s">
        <v>15638</v>
      </c>
    </row>
    <row r="10229" spans="1:4" x14ac:dyDescent="0.25">
      <c r="A10229" s="1" t="s">
        <v>10506</v>
      </c>
      <c r="B10229" s="1">
        <v>53.788029899999998</v>
      </c>
      <c r="C10229" s="5">
        <f t="shared" si="160"/>
        <v>24.3978200584008</v>
      </c>
      <c r="D10229" s="1" t="s">
        <v>15638</v>
      </c>
    </row>
    <row r="10230" spans="1:4" x14ac:dyDescent="0.25">
      <c r="A10230" s="1" t="s">
        <v>10702</v>
      </c>
      <c r="B10230" s="1">
        <v>13241.783416719996</v>
      </c>
      <c r="C10230" s="5">
        <f t="shared" si="160"/>
        <v>6006.3670235568561</v>
      </c>
      <c r="D10230" s="1" t="s">
        <v>15638</v>
      </c>
    </row>
    <row r="10231" spans="1:4" x14ac:dyDescent="0.25">
      <c r="A10231" s="1" t="s">
        <v>11136</v>
      </c>
      <c r="B10231" s="1">
        <v>12323.714880009999</v>
      </c>
      <c r="C10231" s="5">
        <f t="shared" si="160"/>
        <v>5589.9384798534948</v>
      </c>
      <c r="D10231" s="1" t="s">
        <v>15638</v>
      </c>
    </row>
    <row r="10232" spans="1:4" x14ac:dyDescent="0.25">
      <c r="A10232" s="1" t="s">
        <v>11137</v>
      </c>
      <c r="B10232" s="1">
        <v>10648.297707879992</v>
      </c>
      <c r="C10232" s="5">
        <f t="shared" si="160"/>
        <v>4829.9826539127016</v>
      </c>
      <c r="D10232" s="1" t="s">
        <v>15638</v>
      </c>
    </row>
    <row r="10233" spans="1:4" x14ac:dyDescent="0.25">
      <c r="A10233" s="1" t="s">
        <v>11138</v>
      </c>
      <c r="B10233" s="1">
        <v>425.62305709999993</v>
      </c>
      <c r="C10233" s="5">
        <f t="shared" si="160"/>
        <v>193.05921371610316</v>
      </c>
      <c r="D10233" s="1" t="s">
        <v>15638</v>
      </c>
    </row>
    <row r="10234" spans="1:4" x14ac:dyDescent="0.25">
      <c r="A10234" s="1" t="s">
        <v>11139</v>
      </c>
      <c r="B10234" s="1">
        <v>954.17372610000041</v>
      </c>
      <c r="C10234" s="5">
        <f t="shared" si="160"/>
        <v>432.80556876915136</v>
      </c>
      <c r="D10234" s="1" t="s">
        <v>15638</v>
      </c>
    </row>
    <row r="10235" spans="1:4" x14ac:dyDescent="0.25">
      <c r="A10235" s="1" t="s">
        <v>11140</v>
      </c>
      <c r="B10235" s="1">
        <v>1265.46979599</v>
      </c>
      <c r="C10235" s="5">
        <f t="shared" si="160"/>
        <v>574.00697570269608</v>
      </c>
      <c r="D10235" s="1" t="s">
        <v>15638</v>
      </c>
    </row>
    <row r="10236" spans="1:4" x14ac:dyDescent="0.25">
      <c r="A10236" s="1" t="s">
        <v>11141</v>
      </c>
      <c r="B10236" s="1">
        <v>997.39069313999971</v>
      </c>
      <c r="C10236" s="5">
        <f t="shared" si="160"/>
        <v>452.40843928275876</v>
      </c>
      <c r="D10236" s="1" t="s">
        <v>15638</v>
      </c>
    </row>
    <row r="10237" spans="1:4" x14ac:dyDescent="0.25">
      <c r="A10237" s="1" t="s">
        <v>10700</v>
      </c>
      <c r="B10237" s="1">
        <v>38571.554409999982</v>
      </c>
      <c r="C10237" s="5">
        <f t="shared" si="160"/>
        <v>17495.748507940712</v>
      </c>
      <c r="D10237" s="1" t="s">
        <v>15638</v>
      </c>
    </row>
    <row r="10238" spans="1:4" x14ac:dyDescent="0.25">
      <c r="A10238" s="1" t="s">
        <v>10699</v>
      </c>
      <c r="B10238" s="1">
        <v>525.9464296000001</v>
      </c>
      <c r="C10238" s="5">
        <f t="shared" si="160"/>
        <v>238.56509289512326</v>
      </c>
      <c r="D10238" s="1" t="s">
        <v>15638</v>
      </c>
    </row>
    <row r="10239" spans="1:4" x14ac:dyDescent="0.25">
      <c r="A10239" s="1" t="s">
        <v>10698</v>
      </c>
      <c r="B10239" s="1">
        <v>198.66789470000003</v>
      </c>
      <c r="C10239" s="5">
        <f t="shared" si="160"/>
        <v>90.114167692762408</v>
      </c>
      <c r="D10239" s="1" t="s">
        <v>15638</v>
      </c>
    </row>
    <row r="10240" spans="1:4" x14ac:dyDescent="0.25">
      <c r="A10240" s="1" t="s">
        <v>11142</v>
      </c>
      <c r="B10240" s="1">
        <v>23.926191800000002</v>
      </c>
      <c r="C10240" s="5">
        <f t="shared" si="160"/>
        <v>10.852729190945601</v>
      </c>
      <c r="D10240" s="1" t="s">
        <v>15638</v>
      </c>
    </row>
    <row r="10241" spans="1:4" x14ac:dyDescent="0.25">
      <c r="A10241" s="1" t="s">
        <v>11143</v>
      </c>
      <c r="B10241" s="1">
        <v>7172.3196511399983</v>
      </c>
      <c r="C10241" s="5">
        <f t="shared" si="160"/>
        <v>3253.3068151998941</v>
      </c>
      <c r="D10241" s="1" t="s">
        <v>15638</v>
      </c>
    </row>
    <row r="10242" spans="1:4" x14ac:dyDescent="0.25">
      <c r="A10242" s="1" t="s">
        <v>11144</v>
      </c>
      <c r="B10242" s="1">
        <v>59081.772282000027</v>
      </c>
      <c r="C10242" s="5">
        <f t="shared" si="160"/>
        <v>26799.019252936956</v>
      </c>
      <c r="D10242" s="1" t="s">
        <v>15638</v>
      </c>
    </row>
    <row r="10243" spans="1:4" x14ac:dyDescent="0.25">
      <c r="A10243" s="1" t="s">
        <v>11145</v>
      </c>
      <c r="B10243" s="1">
        <v>34145.411887399983</v>
      </c>
      <c r="C10243" s="5">
        <f t="shared" si="160"/>
        <v>15488.085668829533</v>
      </c>
      <c r="D10243" s="1" t="s">
        <v>15638</v>
      </c>
    </row>
    <row r="10244" spans="1:4" x14ac:dyDescent="0.25">
      <c r="A10244" s="1" t="s">
        <v>11146</v>
      </c>
      <c r="B10244" s="1">
        <v>63.378774499999999</v>
      </c>
      <c r="C10244" s="5">
        <f t="shared" si="160"/>
        <v>28.748105083003999</v>
      </c>
      <c r="D10244" s="1" t="s">
        <v>15638</v>
      </c>
    </row>
    <row r="10245" spans="1:4" x14ac:dyDescent="0.25">
      <c r="A10245" s="1" t="s">
        <v>11147</v>
      </c>
      <c r="B10245" s="1">
        <v>5038.1764729999995</v>
      </c>
      <c r="C10245" s="5">
        <f t="shared" si="160"/>
        <v>2285.2765427410159</v>
      </c>
      <c r="D10245" s="1" t="s">
        <v>15638</v>
      </c>
    </row>
    <row r="10246" spans="1:4" x14ac:dyDescent="0.25">
      <c r="A10246" s="1" t="s">
        <v>11148</v>
      </c>
      <c r="B10246" s="1">
        <v>482.82151569999996</v>
      </c>
      <c r="C10246" s="5">
        <f t="shared" si="160"/>
        <v>219.00397694939437</v>
      </c>
      <c r="D10246" s="1" t="s">
        <v>15638</v>
      </c>
    </row>
    <row r="10247" spans="1:4" x14ac:dyDescent="0.25">
      <c r="A10247" s="1" t="s">
        <v>11149</v>
      </c>
      <c r="B10247" s="1">
        <v>5313.6974743400006</v>
      </c>
      <c r="C10247" s="5">
        <f t="shared" si="160"/>
        <v>2410.2506647808295</v>
      </c>
      <c r="D10247" s="1" t="s">
        <v>15638</v>
      </c>
    </row>
    <row r="10248" spans="1:4" x14ac:dyDescent="0.25">
      <c r="A10248" s="1" t="s">
        <v>11150</v>
      </c>
      <c r="B10248" s="1">
        <v>18021.576507820006</v>
      </c>
      <c r="C10248" s="5">
        <f t="shared" si="160"/>
        <v>8174.442931335092</v>
      </c>
      <c r="D10248" s="1" t="s">
        <v>15638</v>
      </c>
    </row>
    <row r="10249" spans="1:4" x14ac:dyDescent="0.25">
      <c r="A10249" s="1" t="s">
        <v>11151</v>
      </c>
      <c r="B10249" s="1">
        <v>213.54831159999998</v>
      </c>
      <c r="C10249" s="5">
        <f t="shared" si="160"/>
        <v>96.863805755267194</v>
      </c>
      <c r="D10249" s="1" t="s">
        <v>15638</v>
      </c>
    </row>
    <row r="10250" spans="1:4" x14ac:dyDescent="0.25">
      <c r="A10250" s="1" t="s">
        <v>11152</v>
      </c>
      <c r="B10250" s="1">
        <v>3437.8891941599995</v>
      </c>
      <c r="C10250" s="5">
        <f t="shared" si="160"/>
        <v>1559.3990353574225</v>
      </c>
      <c r="D10250" s="1" t="s">
        <v>15638</v>
      </c>
    </row>
    <row r="10251" spans="1:4" x14ac:dyDescent="0.25">
      <c r="A10251" s="1" t="s">
        <v>11153</v>
      </c>
      <c r="B10251" s="1">
        <v>30.395184399999998</v>
      </c>
      <c r="C10251" s="5">
        <f t="shared" si="160"/>
        <v>13.787012482364799</v>
      </c>
      <c r="D10251" s="1" t="s">
        <v>15638</v>
      </c>
    </row>
    <row r="10252" spans="1:4" x14ac:dyDescent="0.25">
      <c r="A10252" s="1" t="s">
        <v>11154</v>
      </c>
      <c r="B10252" s="1">
        <v>24277.796669599997</v>
      </c>
      <c r="C10252" s="5">
        <f t="shared" si="160"/>
        <v>11012.214346957202</v>
      </c>
      <c r="D10252" s="1" t="s">
        <v>15638</v>
      </c>
    </row>
    <row r="10253" spans="1:4" x14ac:dyDescent="0.25">
      <c r="A10253" s="1" t="s">
        <v>11155</v>
      </c>
      <c r="B10253" s="1">
        <v>20930.640399610013</v>
      </c>
      <c r="C10253" s="5">
        <f t="shared" ref="C10253:C10316" si="161">0.453592*B10253</f>
        <v>9493.9710401399043</v>
      </c>
      <c r="D10253" s="1" t="s">
        <v>15638</v>
      </c>
    </row>
    <row r="10254" spans="1:4" x14ac:dyDescent="0.25">
      <c r="A10254" s="1" t="s">
        <v>11156</v>
      </c>
      <c r="B10254" s="1">
        <v>118.48466230000001</v>
      </c>
      <c r="C10254" s="5">
        <f t="shared" si="161"/>
        <v>53.743694941981602</v>
      </c>
      <c r="D10254" s="1" t="s">
        <v>15638</v>
      </c>
    </row>
    <row r="10255" spans="1:4" x14ac:dyDescent="0.25">
      <c r="A10255" s="1" t="s">
        <v>10858</v>
      </c>
      <c r="B10255" s="1">
        <v>4550.1981211400034</v>
      </c>
      <c r="C10255" s="5">
        <f t="shared" si="161"/>
        <v>2063.9334661641365</v>
      </c>
      <c r="D10255" s="1" t="s">
        <v>15638</v>
      </c>
    </row>
    <row r="10256" spans="1:4" x14ac:dyDescent="0.25">
      <c r="A10256" s="1" t="s">
        <v>11157</v>
      </c>
      <c r="B10256" s="1">
        <v>959.62349729999914</v>
      </c>
      <c r="C10256" s="5">
        <f t="shared" si="161"/>
        <v>435.2775413873012</v>
      </c>
      <c r="D10256" s="1" t="s">
        <v>15638</v>
      </c>
    </row>
    <row r="10257" spans="1:4" x14ac:dyDescent="0.25">
      <c r="A10257" s="1" t="s">
        <v>11158</v>
      </c>
      <c r="B10257" s="1">
        <v>6405.3721061500037</v>
      </c>
      <c r="C10257" s="5">
        <f t="shared" si="161"/>
        <v>2905.4255443727925</v>
      </c>
      <c r="D10257" s="1" t="s">
        <v>15638</v>
      </c>
    </row>
    <row r="10258" spans="1:4" x14ac:dyDescent="0.25">
      <c r="A10258" s="1" t="s">
        <v>11159</v>
      </c>
      <c r="B10258" s="1">
        <v>460.49993499999999</v>
      </c>
      <c r="C10258" s="5">
        <f t="shared" si="161"/>
        <v>208.87908651652</v>
      </c>
      <c r="D10258" s="1" t="s">
        <v>15638</v>
      </c>
    </row>
    <row r="10259" spans="1:4" x14ac:dyDescent="0.25">
      <c r="A10259" s="1" t="s">
        <v>11160</v>
      </c>
      <c r="B10259" s="1">
        <v>904.85068339999998</v>
      </c>
      <c r="C10259" s="5">
        <f t="shared" si="161"/>
        <v>410.4330311847728</v>
      </c>
      <c r="D10259" s="1" t="s">
        <v>15638</v>
      </c>
    </row>
    <row r="10260" spans="1:4" x14ac:dyDescent="0.25">
      <c r="A10260" s="1" t="s">
        <v>11161</v>
      </c>
      <c r="B10260" s="1">
        <v>285.72772629999997</v>
      </c>
      <c r="C10260" s="5">
        <f t="shared" si="161"/>
        <v>129.60381082786958</v>
      </c>
      <c r="D10260" s="1" t="s">
        <v>15638</v>
      </c>
    </row>
    <row r="10261" spans="1:4" x14ac:dyDescent="0.25">
      <c r="A10261" s="1" t="s">
        <v>10856</v>
      </c>
      <c r="B10261" s="1">
        <v>24.635648</v>
      </c>
      <c r="C10261" s="5">
        <f t="shared" si="161"/>
        <v>11.174532847616</v>
      </c>
      <c r="D10261" s="1" t="s">
        <v>15638</v>
      </c>
    </row>
    <row r="10262" spans="1:4" x14ac:dyDescent="0.25">
      <c r="A10262" s="1" t="s">
        <v>10703</v>
      </c>
      <c r="B10262" s="1">
        <v>395.85890769999992</v>
      </c>
      <c r="C10262" s="5">
        <f t="shared" si="161"/>
        <v>179.55843366145837</v>
      </c>
      <c r="D10262" s="1" t="s">
        <v>15638</v>
      </c>
    </row>
    <row r="10263" spans="1:4" x14ac:dyDescent="0.25">
      <c r="A10263" s="1" t="s">
        <v>10701</v>
      </c>
      <c r="B10263" s="1">
        <v>534.25209829999994</v>
      </c>
      <c r="C10263" s="5">
        <f t="shared" si="161"/>
        <v>242.33247777209357</v>
      </c>
      <c r="D10263" s="1" t="s">
        <v>15638</v>
      </c>
    </row>
    <row r="10264" spans="1:4" x14ac:dyDescent="0.25">
      <c r="A10264" s="1" t="s">
        <v>10855</v>
      </c>
      <c r="B10264" s="1">
        <v>277.13537020000001</v>
      </c>
      <c r="C10264" s="5">
        <f t="shared" si="161"/>
        <v>125.70638683975841</v>
      </c>
      <c r="D10264" s="1" t="s">
        <v>15638</v>
      </c>
    </row>
    <row r="10265" spans="1:4" x14ac:dyDescent="0.25">
      <c r="A10265" s="1" t="s">
        <v>11162</v>
      </c>
      <c r="B10265" s="1">
        <v>608.48779930000001</v>
      </c>
      <c r="C10265" s="5">
        <f t="shared" si="161"/>
        <v>276.00519786008562</v>
      </c>
      <c r="D10265" s="1" t="s">
        <v>15638</v>
      </c>
    </row>
    <row r="10266" spans="1:4" x14ac:dyDescent="0.25">
      <c r="A10266" s="1" t="s">
        <v>11163</v>
      </c>
      <c r="B10266" s="1">
        <v>19097.060407539997</v>
      </c>
      <c r="C10266" s="5">
        <f t="shared" si="161"/>
        <v>8662.2738243768817</v>
      </c>
      <c r="D10266" s="1" t="s">
        <v>15638</v>
      </c>
    </row>
    <row r="10267" spans="1:4" x14ac:dyDescent="0.25">
      <c r="A10267" s="1" t="s">
        <v>11164</v>
      </c>
      <c r="B10267" s="1">
        <v>60.068964579999999</v>
      </c>
      <c r="C10267" s="5">
        <f t="shared" si="161"/>
        <v>27.24680178177136</v>
      </c>
      <c r="D10267" s="1" t="s">
        <v>15638</v>
      </c>
    </row>
    <row r="10268" spans="1:4" x14ac:dyDescent="0.25">
      <c r="A10268" s="1" t="s">
        <v>11165</v>
      </c>
      <c r="B10268" s="1">
        <v>3575.8058694600022</v>
      </c>
      <c r="C10268" s="5">
        <f t="shared" si="161"/>
        <v>1621.9569359401014</v>
      </c>
      <c r="D10268" s="1" t="s">
        <v>15638</v>
      </c>
    </row>
    <row r="10269" spans="1:4" x14ac:dyDescent="0.25">
      <c r="A10269" s="1" t="s">
        <v>11166</v>
      </c>
      <c r="B10269" s="1">
        <v>46932.949979859994</v>
      </c>
      <c r="C10269" s="5">
        <f t="shared" si="161"/>
        <v>21288.410647264653</v>
      </c>
      <c r="D10269" s="1" t="s">
        <v>15638</v>
      </c>
    </row>
    <row r="10270" spans="1:4" x14ac:dyDescent="0.25">
      <c r="A10270" s="1" t="s">
        <v>11167</v>
      </c>
      <c r="B10270" s="1">
        <v>24145.237812329979</v>
      </c>
      <c r="C10270" s="5">
        <f t="shared" si="161"/>
        <v>10952.086709770379</v>
      </c>
      <c r="D10270" s="1" t="s">
        <v>15638</v>
      </c>
    </row>
    <row r="10271" spans="1:4" x14ac:dyDescent="0.25">
      <c r="A10271" s="1" t="s">
        <v>11168</v>
      </c>
      <c r="B10271" s="1">
        <v>31983.452059270003</v>
      </c>
      <c r="C10271" s="5">
        <f t="shared" si="161"/>
        <v>14507.4379864684</v>
      </c>
      <c r="D10271" s="1" t="s">
        <v>15638</v>
      </c>
    </row>
    <row r="10272" spans="1:4" x14ac:dyDescent="0.25">
      <c r="A10272" s="1" t="s">
        <v>11169</v>
      </c>
      <c r="B10272" s="1">
        <v>601.13804708999999</v>
      </c>
      <c r="C10272" s="5">
        <f t="shared" si="161"/>
        <v>272.67140905564725</v>
      </c>
      <c r="D10272" s="1" t="s">
        <v>15638</v>
      </c>
    </row>
    <row r="10273" spans="1:4" x14ac:dyDescent="0.25">
      <c r="A10273" s="1" t="s">
        <v>11170</v>
      </c>
      <c r="B10273" s="1">
        <v>14554.112015079998</v>
      </c>
      <c r="C10273" s="5">
        <f t="shared" si="161"/>
        <v>6601.6287771441666</v>
      </c>
      <c r="D10273" s="1" t="s">
        <v>15638</v>
      </c>
    </row>
    <row r="10274" spans="1:4" x14ac:dyDescent="0.25">
      <c r="A10274" s="1" t="s">
        <v>11171</v>
      </c>
      <c r="B10274" s="1">
        <v>23093.796198460001</v>
      </c>
      <c r="C10274" s="5">
        <f t="shared" si="161"/>
        <v>10475.161205251869</v>
      </c>
      <c r="D10274" s="1" t="s">
        <v>15638</v>
      </c>
    </row>
    <row r="10275" spans="1:4" x14ac:dyDescent="0.25">
      <c r="A10275" s="1" t="s">
        <v>11172</v>
      </c>
      <c r="B10275" s="1">
        <v>25832.651836220015</v>
      </c>
      <c r="C10275" s="5">
        <f t="shared" si="161"/>
        <v>11717.484211694709</v>
      </c>
      <c r="D10275" s="1" t="s">
        <v>15638</v>
      </c>
    </row>
    <row r="10276" spans="1:4" x14ac:dyDescent="0.25">
      <c r="A10276" s="1" t="s">
        <v>11173</v>
      </c>
      <c r="B10276" s="1">
        <v>49379.949260079986</v>
      </c>
      <c r="C10276" s="5">
        <f t="shared" si="161"/>
        <v>22398.349944778201</v>
      </c>
      <c r="D10276" s="1" t="s">
        <v>15638</v>
      </c>
    </row>
    <row r="10277" spans="1:4" x14ac:dyDescent="0.25">
      <c r="A10277" s="1" t="s">
        <v>11174</v>
      </c>
      <c r="B10277" s="1">
        <v>1794.7729994599999</v>
      </c>
      <c r="C10277" s="5">
        <f t="shared" si="161"/>
        <v>814.09467437106025</v>
      </c>
      <c r="D10277" s="1" t="s">
        <v>15638</v>
      </c>
    </row>
    <row r="10278" spans="1:4" x14ac:dyDescent="0.25">
      <c r="A10278" s="1" t="s">
        <v>11175</v>
      </c>
      <c r="B10278" s="1">
        <v>54814.307706210027</v>
      </c>
      <c r="C10278" s="5">
        <f t="shared" si="161"/>
        <v>24863.331461075217</v>
      </c>
      <c r="D10278" s="1" t="s">
        <v>15638</v>
      </c>
    </row>
    <row r="10279" spans="1:4" x14ac:dyDescent="0.25">
      <c r="A10279" s="1" t="s">
        <v>11176</v>
      </c>
      <c r="B10279" s="1">
        <v>35766.608500770017</v>
      </c>
      <c r="C10279" s="5">
        <f t="shared" si="161"/>
        <v>16223.447483081272</v>
      </c>
      <c r="D10279" s="1" t="s">
        <v>15638</v>
      </c>
    </row>
    <row r="10280" spans="1:4" x14ac:dyDescent="0.25">
      <c r="A10280" s="1" t="s">
        <v>11177</v>
      </c>
      <c r="B10280" s="1">
        <v>26179.249408440035</v>
      </c>
      <c r="C10280" s="5">
        <f t="shared" si="161"/>
        <v>11874.698097673132</v>
      </c>
      <c r="D10280" s="1" t="s">
        <v>15638</v>
      </c>
    </row>
    <row r="10281" spans="1:4" x14ac:dyDescent="0.25">
      <c r="A10281" s="1" t="s">
        <v>11178</v>
      </c>
      <c r="B10281" s="1">
        <v>70833.946242420017</v>
      </c>
      <c r="C10281" s="5">
        <f t="shared" si="161"/>
        <v>32129.711343991781</v>
      </c>
      <c r="D10281" s="1" t="s">
        <v>15638</v>
      </c>
    </row>
    <row r="10282" spans="1:4" x14ac:dyDescent="0.25">
      <c r="A10282" s="1" t="s">
        <v>11179</v>
      </c>
      <c r="B10282" s="1">
        <v>937.72720799999979</v>
      </c>
      <c r="C10282" s="5">
        <f t="shared" si="161"/>
        <v>425.34555973113589</v>
      </c>
      <c r="D10282" s="1" t="s">
        <v>15638</v>
      </c>
    </row>
    <row r="10283" spans="1:4" x14ac:dyDescent="0.25">
      <c r="A10283" s="1" t="s">
        <v>11180</v>
      </c>
      <c r="B10283" s="1">
        <v>20438.453180669996</v>
      </c>
      <c r="C10283" s="5">
        <f t="shared" si="161"/>
        <v>9270.7188551264644</v>
      </c>
      <c r="D10283" s="1" t="s">
        <v>15638</v>
      </c>
    </row>
    <row r="10284" spans="1:4" x14ac:dyDescent="0.25">
      <c r="A10284" s="1" t="s">
        <v>11181</v>
      </c>
      <c r="B10284" s="1">
        <v>19894.161196899986</v>
      </c>
      <c r="C10284" s="5">
        <f t="shared" si="161"/>
        <v>9023.8323656242592</v>
      </c>
      <c r="D10284" s="1" t="s">
        <v>15638</v>
      </c>
    </row>
    <row r="10285" spans="1:4" x14ac:dyDescent="0.25">
      <c r="A10285" s="1" t="s">
        <v>11182</v>
      </c>
      <c r="B10285" s="1">
        <v>49537.445826739975</v>
      </c>
      <c r="C10285" s="5">
        <f t="shared" si="161"/>
        <v>22469.78912744264</v>
      </c>
      <c r="D10285" s="1" t="s">
        <v>15638</v>
      </c>
    </row>
    <row r="10286" spans="1:4" x14ac:dyDescent="0.25">
      <c r="A10286" s="1" t="s">
        <v>11183</v>
      </c>
      <c r="B10286" s="1">
        <v>13879.291934179997</v>
      </c>
      <c r="C10286" s="5">
        <f t="shared" si="161"/>
        <v>6295.5357870085736</v>
      </c>
      <c r="D10286" s="1" t="s">
        <v>15638</v>
      </c>
    </row>
    <row r="10287" spans="1:4" x14ac:dyDescent="0.25">
      <c r="A10287" s="1" t="s">
        <v>11184</v>
      </c>
      <c r="B10287" s="1">
        <v>38797.735604889996</v>
      </c>
      <c r="C10287" s="5">
        <f t="shared" si="161"/>
        <v>17598.342488493265</v>
      </c>
      <c r="D10287" s="1" t="s">
        <v>15638</v>
      </c>
    </row>
    <row r="10288" spans="1:4" x14ac:dyDescent="0.25">
      <c r="A10288" s="1" t="s">
        <v>11185</v>
      </c>
      <c r="B10288" s="1">
        <v>946.66686519999996</v>
      </c>
      <c r="C10288" s="5">
        <f t="shared" si="161"/>
        <v>429.40051671979836</v>
      </c>
      <c r="D10288" s="1" t="s">
        <v>15638</v>
      </c>
    </row>
    <row r="10289" spans="1:4" x14ac:dyDescent="0.25">
      <c r="A10289" s="1" t="s">
        <v>11186</v>
      </c>
      <c r="B10289" s="1">
        <v>17990.620112499993</v>
      </c>
      <c r="C10289" s="5">
        <f t="shared" si="161"/>
        <v>8160.4013580690971</v>
      </c>
      <c r="D10289" s="1" t="s">
        <v>15638</v>
      </c>
    </row>
    <row r="10290" spans="1:4" x14ac:dyDescent="0.25">
      <c r="A10290" s="1" t="s">
        <v>11187</v>
      </c>
      <c r="B10290" s="1">
        <v>21495.150392869979</v>
      </c>
      <c r="C10290" s="5">
        <f t="shared" si="161"/>
        <v>9750.0282570026793</v>
      </c>
      <c r="D10290" s="1" t="s">
        <v>15638</v>
      </c>
    </row>
    <row r="10291" spans="1:4" x14ac:dyDescent="0.25">
      <c r="A10291" s="1" t="s">
        <v>11188</v>
      </c>
      <c r="B10291" s="1">
        <v>31341.144370869999</v>
      </c>
      <c r="C10291" s="5">
        <f t="shared" si="161"/>
        <v>14216.092357471665</v>
      </c>
      <c r="D10291" s="1" t="s">
        <v>15638</v>
      </c>
    </row>
    <row r="10292" spans="1:4" x14ac:dyDescent="0.25">
      <c r="A10292" s="1" t="s">
        <v>11189</v>
      </c>
      <c r="B10292" s="1">
        <v>19166.374766009994</v>
      </c>
      <c r="C10292" s="5">
        <f t="shared" si="161"/>
        <v>8693.7142628640049</v>
      </c>
      <c r="D10292" s="1" t="s">
        <v>15638</v>
      </c>
    </row>
    <row r="10293" spans="1:4" x14ac:dyDescent="0.25">
      <c r="A10293" s="1" t="s">
        <v>11190</v>
      </c>
      <c r="B10293" s="1">
        <v>319.21504570000002</v>
      </c>
      <c r="C10293" s="5">
        <f t="shared" si="161"/>
        <v>144.79339100915442</v>
      </c>
      <c r="D10293" s="1" t="s">
        <v>15638</v>
      </c>
    </row>
    <row r="10294" spans="1:4" x14ac:dyDescent="0.25">
      <c r="A10294" s="1" t="s">
        <v>11191</v>
      </c>
      <c r="B10294" s="1">
        <v>310.75884500000001</v>
      </c>
      <c r="C10294" s="5">
        <f t="shared" si="161"/>
        <v>140.95772602124001</v>
      </c>
      <c r="D10294" s="1" t="s">
        <v>15638</v>
      </c>
    </row>
    <row r="10295" spans="1:4" x14ac:dyDescent="0.25">
      <c r="A10295" s="1" t="s">
        <v>11192</v>
      </c>
      <c r="B10295" s="1">
        <v>52619.79840110986</v>
      </c>
      <c r="C10295" s="5">
        <f t="shared" si="161"/>
        <v>23867.919596356223</v>
      </c>
      <c r="D10295" s="1" t="s">
        <v>15638</v>
      </c>
    </row>
    <row r="10296" spans="1:4" x14ac:dyDescent="0.25">
      <c r="A10296" s="1" t="s">
        <v>11193</v>
      </c>
      <c r="B10296" s="1">
        <v>5520.7574517699977</v>
      </c>
      <c r="C10296" s="5">
        <f t="shared" si="161"/>
        <v>2504.1714140632566</v>
      </c>
      <c r="D10296" s="1" t="s">
        <v>15638</v>
      </c>
    </row>
    <row r="10297" spans="1:4" x14ac:dyDescent="0.25">
      <c r="A10297" s="1" t="s">
        <v>11194</v>
      </c>
      <c r="B10297" s="1">
        <v>3024.3768479699984</v>
      </c>
      <c r="C10297" s="5">
        <f t="shared" si="161"/>
        <v>1371.8331432244074</v>
      </c>
      <c r="D10297" s="1" t="s">
        <v>15638</v>
      </c>
    </row>
    <row r="10298" spans="1:4" x14ac:dyDescent="0.25">
      <c r="A10298" s="1" t="s">
        <v>11195</v>
      </c>
      <c r="B10298" s="1">
        <v>617.82739703999994</v>
      </c>
      <c r="C10298" s="5">
        <f t="shared" si="161"/>
        <v>280.24156467816766</v>
      </c>
      <c r="D10298" s="1" t="s">
        <v>15638</v>
      </c>
    </row>
    <row r="10299" spans="1:4" x14ac:dyDescent="0.25">
      <c r="A10299" s="1" t="s">
        <v>11196</v>
      </c>
      <c r="B10299" s="1">
        <v>10690.155596469993</v>
      </c>
      <c r="C10299" s="5">
        <f t="shared" si="161"/>
        <v>4848.9690573140169</v>
      </c>
      <c r="D10299" s="1" t="s">
        <v>15638</v>
      </c>
    </row>
    <row r="10300" spans="1:4" x14ac:dyDescent="0.25">
      <c r="A10300" s="1" t="s">
        <v>11197</v>
      </c>
      <c r="B10300" s="1">
        <v>10615.212291259997</v>
      </c>
      <c r="C10300" s="5">
        <f t="shared" si="161"/>
        <v>4814.9753736172042</v>
      </c>
      <c r="D10300" s="1" t="s">
        <v>15638</v>
      </c>
    </row>
    <row r="10301" spans="1:4" x14ac:dyDescent="0.25">
      <c r="A10301" s="1" t="s">
        <v>11198</v>
      </c>
      <c r="B10301" s="1">
        <v>419.17583250000001</v>
      </c>
      <c r="C10301" s="5">
        <f t="shared" si="161"/>
        <v>190.13480421534001</v>
      </c>
      <c r="D10301" s="1" t="s">
        <v>15638</v>
      </c>
    </row>
    <row r="10302" spans="1:4" x14ac:dyDescent="0.25">
      <c r="A10302" s="1" t="s">
        <v>11199</v>
      </c>
      <c r="B10302" s="1">
        <v>393.76895039999999</v>
      </c>
      <c r="C10302" s="5">
        <f t="shared" si="161"/>
        <v>178.6104457498368</v>
      </c>
      <c r="D10302" s="1" t="s">
        <v>15638</v>
      </c>
    </row>
    <row r="10303" spans="1:4" x14ac:dyDescent="0.25">
      <c r="A10303" s="1" t="s">
        <v>11200</v>
      </c>
      <c r="B10303" s="1">
        <v>15689.005127940005</v>
      </c>
      <c r="C10303" s="5">
        <f t="shared" si="161"/>
        <v>7116.4072139925629</v>
      </c>
      <c r="D10303" s="1" t="s">
        <v>15638</v>
      </c>
    </row>
    <row r="10304" spans="1:4" x14ac:dyDescent="0.25">
      <c r="A10304" s="1" t="s">
        <v>11201</v>
      </c>
      <c r="B10304" s="1">
        <v>3810.2345762999998</v>
      </c>
      <c r="C10304" s="5">
        <f t="shared" si="161"/>
        <v>1728.2919219330695</v>
      </c>
      <c r="D10304" s="1" t="s">
        <v>15638</v>
      </c>
    </row>
    <row r="10305" spans="1:4" x14ac:dyDescent="0.25">
      <c r="A10305" s="1" t="s">
        <v>11202</v>
      </c>
      <c r="B10305" s="1">
        <v>12993.651828189992</v>
      </c>
      <c r="C10305" s="5">
        <f t="shared" si="161"/>
        <v>5893.8165200523545</v>
      </c>
      <c r="D10305" s="1" t="s">
        <v>15638</v>
      </c>
    </row>
    <row r="10306" spans="1:4" x14ac:dyDescent="0.25">
      <c r="A10306" s="1" t="s">
        <v>11203</v>
      </c>
      <c r="B10306" s="1">
        <v>17554.805965409996</v>
      </c>
      <c r="C10306" s="5">
        <f t="shared" si="161"/>
        <v>7962.7195474622513</v>
      </c>
      <c r="D10306" s="1" t="s">
        <v>15638</v>
      </c>
    </row>
    <row r="10307" spans="1:4" x14ac:dyDescent="0.25">
      <c r="A10307" s="1" t="s">
        <v>11204</v>
      </c>
      <c r="B10307" s="1">
        <v>24344.104928319972</v>
      </c>
      <c r="C10307" s="5">
        <f t="shared" si="161"/>
        <v>11042.291242646512</v>
      </c>
      <c r="D10307" s="1" t="s">
        <v>15638</v>
      </c>
    </row>
    <row r="10308" spans="1:4" x14ac:dyDescent="0.25">
      <c r="A10308" s="1" t="s">
        <v>11205</v>
      </c>
      <c r="B10308" s="1">
        <v>11007.222389340001</v>
      </c>
      <c r="C10308" s="5">
        <f t="shared" si="161"/>
        <v>4992.7880180255097</v>
      </c>
      <c r="D10308" s="1" t="s">
        <v>15638</v>
      </c>
    </row>
    <row r="10309" spans="1:4" x14ac:dyDescent="0.25">
      <c r="A10309" s="1" t="s">
        <v>11206</v>
      </c>
      <c r="B10309" s="1">
        <v>900.98176916999989</v>
      </c>
      <c r="C10309" s="5">
        <f t="shared" si="161"/>
        <v>408.67812264135858</v>
      </c>
      <c r="D10309" s="1" t="s">
        <v>15638</v>
      </c>
    </row>
    <row r="10310" spans="1:4" x14ac:dyDescent="0.25">
      <c r="A10310" s="1" t="s">
        <v>11207</v>
      </c>
      <c r="B10310" s="1">
        <v>15547.618806219998</v>
      </c>
      <c r="C10310" s="5">
        <f t="shared" si="161"/>
        <v>7052.275509550941</v>
      </c>
      <c r="D10310" s="1" t="s">
        <v>15638</v>
      </c>
    </row>
    <row r="10311" spans="1:4" x14ac:dyDescent="0.25">
      <c r="A10311" s="1" t="s">
        <v>11208</v>
      </c>
      <c r="B10311" s="1">
        <v>497.35681099999999</v>
      </c>
      <c r="C10311" s="5">
        <f t="shared" si="161"/>
        <v>225.59707061511199</v>
      </c>
      <c r="D10311" s="1" t="s">
        <v>15638</v>
      </c>
    </row>
    <row r="10312" spans="1:4" x14ac:dyDescent="0.25">
      <c r="A10312" s="1" t="s">
        <v>11209</v>
      </c>
      <c r="B10312" s="1">
        <v>394.13874699000002</v>
      </c>
      <c r="C10312" s="5">
        <f t="shared" si="161"/>
        <v>178.77818252468808</v>
      </c>
      <c r="D10312" s="1" t="s">
        <v>15638</v>
      </c>
    </row>
    <row r="10313" spans="1:4" x14ac:dyDescent="0.25">
      <c r="A10313" s="1" t="s">
        <v>11210</v>
      </c>
      <c r="B10313" s="1">
        <v>387.22605980000009</v>
      </c>
      <c r="C10313" s="5">
        <f t="shared" si="161"/>
        <v>175.64264291680163</v>
      </c>
      <c r="D10313" s="1" t="s">
        <v>15638</v>
      </c>
    </row>
    <row r="10314" spans="1:4" x14ac:dyDescent="0.25">
      <c r="A10314" s="1" t="s">
        <v>11211</v>
      </c>
      <c r="B10314" s="1">
        <v>31.159027900000002</v>
      </c>
      <c r="C10314" s="5">
        <f t="shared" si="161"/>
        <v>14.1334857832168</v>
      </c>
      <c r="D10314" s="1" t="s">
        <v>15638</v>
      </c>
    </row>
    <row r="10315" spans="1:4" x14ac:dyDescent="0.25">
      <c r="A10315" s="1" t="s">
        <v>11212</v>
      </c>
      <c r="B10315" s="1">
        <v>34194.013927830012</v>
      </c>
      <c r="C10315" s="5">
        <f t="shared" si="161"/>
        <v>15510.131165552271</v>
      </c>
      <c r="D10315" s="1" t="s">
        <v>15638</v>
      </c>
    </row>
    <row r="10316" spans="1:4" x14ac:dyDescent="0.25">
      <c r="A10316" s="1" t="s">
        <v>11213</v>
      </c>
      <c r="B10316" s="1">
        <v>33226.063379159998</v>
      </c>
      <c r="C10316" s="5">
        <f t="shared" si="161"/>
        <v>15071.076540279941</v>
      </c>
      <c r="D10316" s="1" t="s">
        <v>15638</v>
      </c>
    </row>
    <row r="10317" spans="1:4" x14ac:dyDescent="0.25">
      <c r="A10317" s="1" t="s">
        <v>11214</v>
      </c>
      <c r="B10317" s="1">
        <v>132.18728012000003</v>
      </c>
      <c r="C10317" s="5">
        <f t="shared" ref="C10317:C10380" si="162">0.453592*B10317</f>
        <v>59.959092764191048</v>
      </c>
      <c r="D10317" s="1" t="s">
        <v>15638</v>
      </c>
    </row>
    <row r="10318" spans="1:4" x14ac:dyDescent="0.25">
      <c r="A10318" s="1" t="s">
        <v>11215</v>
      </c>
      <c r="B10318" s="1">
        <v>256.82730982999999</v>
      </c>
      <c r="C10318" s="5">
        <f t="shared" si="162"/>
        <v>116.49481312040936</v>
      </c>
      <c r="D10318" s="1" t="s">
        <v>15638</v>
      </c>
    </row>
    <row r="10319" spans="1:4" x14ac:dyDescent="0.25">
      <c r="A10319" s="1" t="s">
        <v>11216</v>
      </c>
      <c r="B10319" s="1">
        <v>556.21596244999989</v>
      </c>
      <c r="C10319" s="5">
        <f t="shared" si="162"/>
        <v>252.29511083962035</v>
      </c>
      <c r="D10319" s="1" t="s">
        <v>15638</v>
      </c>
    </row>
    <row r="10320" spans="1:4" x14ac:dyDescent="0.25">
      <c r="A10320" s="1" t="s">
        <v>11217</v>
      </c>
      <c r="B10320" s="1">
        <v>228.05874</v>
      </c>
      <c r="C10320" s="5">
        <f t="shared" si="162"/>
        <v>103.44561999408</v>
      </c>
      <c r="D10320" s="1" t="s">
        <v>15638</v>
      </c>
    </row>
    <row r="10321" spans="1:4" x14ac:dyDescent="0.25">
      <c r="A10321" s="1" t="s">
        <v>11218</v>
      </c>
      <c r="B10321" s="1">
        <v>173.17138890000001</v>
      </c>
      <c r="C10321" s="5">
        <f t="shared" si="162"/>
        <v>78.549156633928803</v>
      </c>
      <c r="D10321" s="1" t="s">
        <v>15638</v>
      </c>
    </row>
    <row r="10322" spans="1:4" x14ac:dyDescent="0.25">
      <c r="A10322" s="1" t="s">
        <v>11219</v>
      </c>
      <c r="B10322" s="1">
        <v>31976.72759898</v>
      </c>
      <c r="C10322" s="5">
        <f t="shared" si="162"/>
        <v>14504.387825076536</v>
      </c>
      <c r="D10322" s="1" t="s">
        <v>15638</v>
      </c>
    </row>
    <row r="10323" spans="1:4" x14ac:dyDescent="0.25">
      <c r="A10323" s="1" t="s">
        <v>11220</v>
      </c>
      <c r="B10323" s="1">
        <v>25024.960162339987</v>
      </c>
      <c r="C10323" s="5">
        <f t="shared" si="162"/>
        <v>11351.121729956119</v>
      </c>
      <c r="D10323" s="1" t="s">
        <v>15638</v>
      </c>
    </row>
    <row r="10324" spans="1:4" x14ac:dyDescent="0.25">
      <c r="A10324" s="1" t="s">
        <v>11221</v>
      </c>
      <c r="B10324" s="1">
        <v>340.67014590000008</v>
      </c>
      <c r="C10324" s="5">
        <f t="shared" si="162"/>
        <v>154.52525281907285</v>
      </c>
      <c r="D10324" s="1" t="s">
        <v>15638</v>
      </c>
    </row>
    <row r="10325" spans="1:4" x14ac:dyDescent="0.25">
      <c r="A10325" s="1" t="s">
        <v>11222</v>
      </c>
      <c r="B10325" s="1">
        <v>30921.158024889995</v>
      </c>
      <c r="C10325" s="5">
        <f t="shared" si="162"/>
        <v>14025.589910825902</v>
      </c>
      <c r="D10325" s="1" t="s">
        <v>15638</v>
      </c>
    </row>
    <row r="10326" spans="1:4" x14ac:dyDescent="0.25">
      <c r="A10326" s="1" t="s">
        <v>11223</v>
      </c>
      <c r="B10326" s="1">
        <v>60.2950199</v>
      </c>
      <c r="C10326" s="5">
        <f t="shared" si="162"/>
        <v>27.349338666480801</v>
      </c>
      <c r="D10326" s="1" t="s">
        <v>15638</v>
      </c>
    </row>
    <row r="10327" spans="1:4" x14ac:dyDescent="0.25">
      <c r="A10327" s="1" t="s">
        <v>11224</v>
      </c>
      <c r="B10327" s="1">
        <v>298.38205120000003</v>
      </c>
      <c r="C10327" s="5">
        <f t="shared" si="162"/>
        <v>135.3437113679104</v>
      </c>
      <c r="D10327" s="1" t="s">
        <v>15638</v>
      </c>
    </row>
    <row r="10328" spans="1:4" x14ac:dyDescent="0.25">
      <c r="A10328" s="1" t="s">
        <v>11225</v>
      </c>
      <c r="B10328" s="1">
        <v>1761.8536902000003</v>
      </c>
      <c r="C10328" s="5">
        <f t="shared" si="162"/>
        <v>799.16273904519858</v>
      </c>
      <c r="D10328" s="1" t="s">
        <v>15638</v>
      </c>
    </row>
    <row r="10329" spans="1:4" x14ac:dyDescent="0.25">
      <c r="A10329" s="1" t="s">
        <v>11226</v>
      </c>
      <c r="B10329" s="1">
        <v>132.46370039999999</v>
      </c>
      <c r="C10329" s="5">
        <f t="shared" si="162"/>
        <v>60.084474791836797</v>
      </c>
      <c r="D10329" s="1" t="s">
        <v>15638</v>
      </c>
    </row>
    <row r="10330" spans="1:4" x14ac:dyDescent="0.25">
      <c r="A10330" s="1" t="s">
        <v>11227</v>
      </c>
      <c r="B10330" s="1">
        <v>65468.676069299996</v>
      </c>
      <c r="C10330" s="5">
        <f t="shared" si="162"/>
        <v>29696.067715625923</v>
      </c>
      <c r="D10330" s="1" t="s">
        <v>15638</v>
      </c>
    </row>
    <row r="10331" spans="1:4" x14ac:dyDescent="0.25">
      <c r="A10331" s="1" t="s">
        <v>11228</v>
      </c>
      <c r="B10331" s="1">
        <v>180.38063277000001</v>
      </c>
      <c r="C10331" s="5">
        <f t="shared" si="162"/>
        <v>81.819211979409843</v>
      </c>
      <c r="D10331" s="1" t="s">
        <v>15638</v>
      </c>
    </row>
    <row r="10332" spans="1:4" x14ac:dyDescent="0.25">
      <c r="A10332" s="1" t="s">
        <v>11229</v>
      </c>
      <c r="B10332" s="1">
        <v>7279.468173459999</v>
      </c>
      <c r="C10332" s="5">
        <f t="shared" si="162"/>
        <v>3301.9085277360678</v>
      </c>
      <c r="D10332" s="1" t="s">
        <v>15638</v>
      </c>
    </row>
    <row r="10333" spans="1:4" x14ac:dyDescent="0.25">
      <c r="A10333" s="1" t="s">
        <v>11230</v>
      </c>
      <c r="B10333" s="1">
        <v>10792.273614749998</v>
      </c>
      <c r="C10333" s="5">
        <f t="shared" si="162"/>
        <v>4895.2889734616811</v>
      </c>
      <c r="D10333" s="1" t="s">
        <v>15638</v>
      </c>
    </row>
    <row r="10334" spans="1:4" x14ac:dyDescent="0.25">
      <c r="A10334" s="1" t="s">
        <v>11231</v>
      </c>
      <c r="B10334" s="1">
        <v>264.17654641999997</v>
      </c>
      <c r="C10334" s="5">
        <f t="shared" si="162"/>
        <v>119.82836804374062</v>
      </c>
      <c r="D10334" s="1" t="s">
        <v>15638</v>
      </c>
    </row>
    <row r="10335" spans="1:4" x14ac:dyDescent="0.25">
      <c r="A10335" s="1" t="s">
        <v>11232</v>
      </c>
      <c r="B10335" s="1">
        <v>312.95698845999999</v>
      </c>
      <c r="C10335" s="5">
        <f t="shared" si="162"/>
        <v>141.95478630954833</v>
      </c>
      <c r="D10335" s="1" t="s">
        <v>15638</v>
      </c>
    </row>
    <row r="10336" spans="1:4" x14ac:dyDescent="0.25">
      <c r="A10336" s="1" t="s">
        <v>11233</v>
      </c>
      <c r="B10336" s="1">
        <v>9645.4463206000019</v>
      </c>
      <c r="C10336" s="5">
        <f t="shared" si="162"/>
        <v>4375.0972874535964</v>
      </c>
      <c r="D10336" s="1" t="s">
        <v>15638</v>
      </c>
    </row>
    <row r="10337" spans="1:4" x14ac:dyDescent="0.25">
      <c r="A10337" s="1" t="s">
        <v>11234</v>
      </c>
      <c r="B10337" s="1">
        <v>592.94614960000024</v>
      </c>
      <c r="C10337" s="5">
        <f t="shared" si="162"/>
        <v>268.95562988936331</v>
      </c>
      <c r="D10337" s="1" t="s">
        <v>15638</v>
      </c>
    </row>
    <row r="10338" spans="1:4" x14ac:dyDescent="0.25">
      <c r="A10338" s="1" t="s">
        <v>11235</v>
      </c>
      <c r="B10338" s="1">
        <v>357.89740999999998</v>
      </c>
      <c r="C10338" s="5">
        <f t="shared" si="162"/>
        <v>162.33940199672</v>
      </c>
      <c r="D10338" s="1" t="s">
        <v>15638</v>
      </c>
    </row>
    <row r="10339" spans="1:4" x14ac:dyDescent="0.25">
      <c r="A10339" s="1" t="s">
        <v>11236</v>
      </c>
      <c r="B10339" s="1">
        <v>50.282870700000004</v>
      </c>
      <c r="C10339" s="5">
        <f t="shared" si="162"/>
        <v>22.8079078865544</v>
      </c>
      <c r="D10339" s="1" t="s">
        <v>15638</v>
      </c>
    </row>
    <row r="10340" spans="1:4" x14ac:dyDescent="0.25">
      <c r="A10340" s="1" t="s">
        <v>11237</v>
      </c>
      <c r="B10340" s="1">
        <v>129.31487340000001</v>
      </c>
      <c r="C10340" s="5">
        <f t="shared" si="162"/>
        <v>58.656192055252802</v>
      </c>
      <c r="D10340" s="1" t="s">
        <v>15638</v>
      </c>
    </row>
    <row r="10341" spans="1:4" x14ac:dyDescent="0.25">
      <c r="A10341" s="1" t="s">
        <v>11238</v>
      </c>
      <c r="B10341" s="1">
        <v>82.330066999999985</v>
      </c>
      <c r="C10341" s="5">
        <f t="shared" si="162"/>
        <v>37.344259750663994</v>
      </c>
      <c r="D10341" s="1" t="s">
        <v>15638</v>
      </c>
    </row>
    <row r="10342" spans="1:4" x14ac:dyDescent="0.25">
      <c r="A10342" s="1" t="s">
        <v>11239</v>
      </c>
      <c r="B10342" s="1">
        <v>96.788504779999997</v>
      </c>
      <c r="C10342" s="5">
        <f t="shared" si="162"/>
        <v>43.902491460169756</v>
      </c>
      <c r="D10342" s="1" t="s">
        <v>15638</v>
      </c>
    </row>
    <row r="10343" spans="1:4" x14ac:dyDescent="0.25">
      <c r="A10343" s="1" t="s">
        <v>11240</v>
      </c>
      <c r="B10343" s="1">
        <v>108.03351826000002</v>
      </c>
      <c r="C10343" s="5">
        <f t="shared" si="162"/>
        <v>49.003139614589927</v>
      </c>
      <c r="D10343" s="1" t="s">
        <v>15638</v>
      </c>
    </row>
    <row r="10344" spans="1:4" x14ac:dyDescent="0.25">
      <c r="A10344" s="1" t="s">
        <v>11241</v>
      </c>
      <c r="B10344" s="1">
        <v>4953.8950410699999</v>
      </c>
      <c r="C10344" s="5">
        <f t="shared" si="162"/>
        <v>2247.0471594690234</v>
      </c>
      <c r="D10344" s="1" t="s">
        <v>15638</v>
      </c>
    </row>
    <row r="10345" spans="1:4" x14ac:dyDescent="0.25">
      <c r="A10345" s="1" t="s">
        <v>11242</v>
      </c>
      <c r="B10345" s="1">
        <v>1402.13999302</v>
      </c>
      <c r="C10345" s="5">
        <f t="shared" si="162"/>
        <v>635.99948371392782</v>
      </c>
      <c r="D10345" s="1" t="s">
        <v>15638</v>
      </c>
    </row>
    <row r="10346" spans="1:4" x14ac:dyDescent="0.25">
      <c r="A10346" s="1" t="s">
        <v>11243</v>
      </c>
      <c r="B10346" s="1">
        <v>0.1976427</v>
      </c>
      <c r="C10346" s="5">
        <f t="shared" si="162"/>
        <v>8.9649147578400007E-2</v>
      </c>
      <c r="D10346" s="1" t="s">
        <v>15638</v>
      </c>
    </row>
    <row r="10347" spans="1:4" x14ac:dyDescent="0.25">
      <c r="A10347" s="1" t="s">
        <v>11244</v>
      </c>
      <c r="B10347" s="1">
        <v>4.2890584</v>
      </c>
      <c r="C10347" s="5">
        <f t="shared" si="162"/>
        <v>1.9454825777728</v>
      </c>
      <c r="D10347" s="1" t="s">
        <v>15638</v>
      </c>
    </row>
    <row r="10348" spans="1:4" x14ac:dyDescent="0.25">
      <c r="A10348" s="1" t="s">
        <v>11245</v>
      </c>
      <c r="B10348" s="1">
        <v>669.41893088999984</v>
      </c>
      <c r="C10348" s="5">
        <f t="shared" si="162"/>
        <v>303.64307170025683</v>
      </c>
      <c r="D10348" s="1" t="s">
        <v>15638</v>
      </c>
    </row>
    <row r="10349" spans="1:4" x14ac:dyDescent="0.25">
      <c r="A10349" s="1" t="s">
        <v>11246</v>
      </c>
      <c r="B10349" s="1">
        <v>138.6885182</v>
      </c>
      <c r="C10349" s="5">
        <f t="shared" si="162"/>
        <v>62.908002347374399</v>
      </c>
      <c r="D10349" s="1" t="s">
        <v>15638</v>
      </c>
    </row>
    <row r="10350" spans="1:4" x14ac:dyDescent="0.25">
      <c r="A10350" s="1" t="s">
        <v>11247</v>
      </c>
      <c r="B10350" s="1">
        <v>27.7737737</v>
      </c>
      <c r="C10350" s="5">
        <f t="shared" si="162"/>
        <v>12.5979615601304</v>
      </c>
      <c r="D10350" s="1" t="s">
        <v>15638</v>
      </c>
    </row>
    <row r="10351" spans="1:4" x14ac:dyDescent="0.25">
      <c r="A10351" s="1" t="s">
        <v>11248</v>
      </c>
      <c r="B10351" s="1">
        <v>101.12804219999998</v>
      </c>
      <c r="C10351" s="5">
        <f t="shared" si="162"/>
        <v>45.870870917582394</v>
      </c>
      <c r="D10351" s="1" t="s">
        <v>15638</v>
      </c>
    </row>
    <row r="10352" spans="1:4" x14ac:dyDescent="0.25">
      <c r="A10352" s="1" t="s">
        <v>11249</v>
      </c>
      <c r="B10352" s="1">
        <v>11354.692431240001</v>
      </c>
      <c r="C10352" s="5">
        <f t="shared" si="162"/>
        <v>5150.3976492710144</v>
      </c>
      <c r="D10352" s="1" t="s">
        <v>15638</v>
      </c>
    </row>
    <row r="10353" spans="1:4" x14ac:dyDescent="0.25">
      <c r="A10353" s="1" t="s">
        <v>11250</v>
      </c>
      <c r="B10353" s="1">
        <v>2903.3663792200005</v>
      </c>
      <c r="C10353" s="5">
        <f t="shared" si="162"/>
        <v>1316.9437626831584</v>
      </c>
      <c r="D10353" s="1" t="s">
        <v>15638</v>
      </c>
    </row>
    <row r="10354" spans="1:4" x14ac:dyDescent="0.25">
      <c r="A10354" s="1" t="s">
        <v>11251</v>
      </c>
      <c r="B10354" s="1">
        <v>17212.798343649996</v>
      </c>
      <c r="C10354" s="5">
        <f t="shared" si="162"/>
        <v>7807.5876262928887</v>
      </c>
      <c r="D10354" s="1" t="s">
        <v>15638</v>
      </c>
    </row>
    <row r="10355" spans="1:4" x14ac:dyDescent="0.25">
      <c r="A10355" s="1" t="s">
        <v>11252</v>
      </c>
      <c r="B10355" s="1">
        <v>2.1767577999999999</v>
      </c>
      <c r="C10355" s="5">
        <f t="shared" si="162"/>
        <v>0.98735992401759998</v>
      </c>
      <c r="D10355" s="1" t="s">
        <v>15638</v>
      </c>
    </row>
    <row r="10356" spans="1:4" x14ac:dyDescent="0.25">
      <c r="A10356" s="1" t="s">
        <v>11253</v>
      </c>
      <c r="B10356" s="1">
        <v>1.2558216</v>
      </c>
      <c r="C10356" s="5">
        <f t="shared" si="162"/>
        <v>0.56963063118720003</v>
      </c>
      <c r="D10356" s="1" t="s">
        <v>15638</v>
      </c>
    </row>
    <row r="10357" spans="1:4" x14ac:dyDescent="0.25">
      <c r="A10357" s="1" t="s">
        <v>11254</v>
      </c>
      <c r="B10357" s="1">
        <v>174.74136724000002</v>
      </c>
      <c r="C10357" s="5">
        <f t="shared" si="162"/>
        <v>79.261286249126087</v>
      </c>
      <c r="D10357" s="1" t="s">
        <v>15638</v>
      </c>
    </row>
    <row r="10358" spans="1:4" x14ac:dyDescent="0.25">
      <c r="A10358" s="1" t="s">
        <v>11255</v>
      </c>
      <c r="B10358" s="1">
        <v>18369.896541199996</v>
      </c>
      <c r="C10358" s="5">
        <f t="shared" si="162"/>
        <v>8332.438111915988</v>
      </c>
      <c r="D10358" s="1" t="s">
        <v>15638</v>
      </c>
    </row>
    <row r="10359" spans="1:4" x14ac:dyDescent="0.25">
      <c r="A10359" s="1" t="s">
        <v>11256</v>
      </c>
      <c r="B10359" s="1">
        <v>80812.375937369972</v>
      </c>
      <c r="C10359" s="5">
        <f t="shared" si="162"/>
        <v>36655.84722618352</v>
      </c>
      <c r="D10359" s="1" t="s">
        <v>15638</v>
      </c>
    </row>
    <row r="10360" spans="1:4" x14ac:dyDescent="0.25">
      <c r="A10360" s="1" t="s">
        <v>11257</v>
      </c>
      <c r="B10360" s="1">
        <v>304.36140169999993</v>
      </c>
      <c r="C10360" s="5">
        <f t="shared" si="162"/>
        <v>138.05589691990636</v>
      </c>
      <c r="D10360" s="1" t="s">
        <v>15638</v>
      </c>
    </row>
    <row r="10361" spans="1:4" x14ac:dyDescent="0.25">
      <c r="A10361" s="1" t="s">
        <v>11258</v>
      </c>
      <c r="B10361" s="1">
        <v>2234.9529211999998</v>
      </c>
      <c r="C10361" s="5">
        <f t="shared" si="162"/>
        <v>1013.7567654329503</v>
      </c>
      <c r="D10361" s="1" t="s">
        <v>15638</v>
      </c>
    </row>
    <row r="10362" spans="1:4" x14ac:dyDescent="0.25">
      <c r="A10362" s="1" t="s">
        <v>11259</v>
      </c>
      <c r="B10362" s="1">
        <v>17642.250924600001</v>
      </c>
      <c r="C10362" s="5">
        <f t="shared" si="162"/>
        <v>8002.3838813911634</v>
      </c>
      <c r="D10362" s="1" t="s">
        <v>15638</v>
      </c>
    </row>
    <row r="10363" spans="1:4" x14ac:dyDescent="0.25">
      <c r="A10363" s="1" t="s">
        <v>11260</v>
      </c>
      <c r="B10363" s="1">
        <v>346.64431490000004</v>
      </c>
      <c r="C10363" s="5">
        <f t="shared" si="162"/>
        <v>157.2350880841208</v>
      </c>
      <c r="D10363" s="1" t="s">
        <v>15638</v>
      </c>
    </row>
    <row r="10364" spans="1:4" x14ac:dyDescent="0.25">
      <c r="A10364" s="1" t="s">
        <v>11261</v>
      </c>
      <c r="B10364" s="1">
        <v>7185.2334497000002</v>
      </c>
      <c r="C10364" s="5">
        <f t="shared" si="162"/>
        <v>3259.1644109163226</v>
      </c>
      <c r="D10364" s="1" t="s">
        <v>15638</v>
      </c>
    </row>
    <row r="10365" spans="1:4" x14ac:dyDescent="0.25">
      <c r="A10365" s="1" t="s">
        <v>11262</v>
      </c>
      <c r="B10365" s="1">
        <v>10039.669700160001</v>
      </c>
      <c r="C10365" s="5">
        <f t="shared" si="162"/>
        <v>4553.9138586349745</v>
      </c>
      <c r="D10365" s="1" t="s">
        <v>15638</v>
      </c>
    </row>
    <row r="10366" spans="1:4" x14ac:dyDescent="0.25">
      <c r="A10366" s="1" t="s">
        <v>11263</v>
      </c>
      <c r="B10366" s="1">
        <v>3192.3304862999998</v>
      </c>
      <c r="C10366" s="5">
        <f t="shared" si="162"/>
        <v>1448.0155699417894</v>
      </c>
      <c r="D10366" s="1" t="s">
        <v>15638</v>
      </c>
    </row>
    <row r="10367" spans="1:4" x14ac:dyDescent="0.25">
      <c r="A10367" s="1" t="s">
        <v>11264</v>
      </c>
      <c r="B10367" s="1">
        <v>246.5421916</v>
      </c>
      <c r="C10367" s="5">
        <f t="shared" si="162"/>
        <v>111.8295657722272</v>
      </c>
      <c r="D10367" s="1" t="s">
        <v>15638</v>
      </c>
    </row>
    <row r="10368" spans="1:4" x14ac:dyDescent="0.25">
      <c r="A10368" s="1" t="s">
        <v>11265</v>
      </c>
      <c r="B10368" s="1">
        <v>18909.566861670002</v>
      </c>
      <c r="C10368" s="5">
        <f t="shared" si="162"/>
        <v>8577.2282519186192</v>
      </c>
      <c r="D10368" s="1" t="s">
        <v>15638</v>
      </c>
    </row>
    <row r="10369" spans="1:4" x14ac:dyDescent="0.25">
      <c r="A10369" s="1" t="s">
        <v>11266</v>
      </c>
      <c r="B10369" s="1">
        <v>49.190961500000007</v>
      </c>
      <c r="C10369" s="5">
        <f t="shared" si="162"/>
        <v>22.312626608708005</v>
      </c>
      <c r="D10369" s="1" t="s">
        <v>15638</v>
      </c>
    </row>
    <row r="10370" spans="1:4" x14ac:dyDescent="0.25">
      <c r="A10370" s="1" t="s">
        <v>11267</v>
      </c>
      <c r="B10370" s="1">
        <v>14033.721226619999</v>
      </c>
      <c r="C10370" s="5">
        <f t="shared" si="162"/>
        <v>6365.5836786250184</v>
      </c>
      <c r="D10370" s="1" t="s">
        <v>15638</v>
      </c>
    </row>
    <row r="10371" spans="1:4" x14ac:dyDescent="0.25">
      <c r="A10371" s="1" t="s">
        <v>11268</v>
      </c>
      <c r="B10371" s="1">
        <v>4738.4182011000003</v>
      </c>
      <c r="C10371" s="5">
        <f t="shared" si="162"/>
        <v>2149.3085886733511</v>
      </c>
      <c r="D10371" s="1" t="s">
        <v>15638</v>
      </c>
    </row>
    <row r="10372" spans="1:4" x14ac:dyDescent="0.25">
      <c r="A10372" s="1" t="s">
        <v>11269</v>
      </c>
      <c r="B10372" s="1">
        <v>36.256099300000002</v>
      </c>
      <c r="C10372" s="5">
        <f t="shared" si="162"/>
        <v>16.445476593685601</v>
      </c>
      <c r="D10372" s="1" t="s">
        <v>15638</v>
      </c>
    </row>
    <row r="10373" spans="1:4" x14ac:dyDescent="0.25">
      <c r="A10373" s="1" t="s">
        <v>11270</v>
      </c>
      <c r="B10373" s="1">
        <v>4105.3015329500004</v>
      </c>
      <c r="C10373" s="5">
        <f t="shared" si="162"/>
        <v>1862.1319329338564</v>
      </c>
      <c r="D10373" s="1" t="s">
        <v>15638</v>
      </c>
    </row>
    <row r="10374" spans="1:4" x14ac:dyDescent="0.25">
      <c r="A10374" s="1" t="s">
        <v>11271</v>
      </c>
      <c r="B10374" s="1">
        <v>85.464353200000005</v>
      </c>
      <c r="C10374" s="5">
        <f t="shared" si="162"/>
        <v>38.765946896694402</v>
      </c>
      <c r="D10374" s="1" t="s">
        <v>15638</v>
      </c>
    </row>
    <row r="10375" spans="1:4" x14ac:dyDescent="0.25">
      <c r="A10375" s="1" t="s">
        <v>11272</v>
      </c>
      <c r="B10375" s="1">
        <v>170.70177559999999</v>
      </c>
      <c r="C10375" s="5">
        <f t="shared" si="162"/>
        <v>77.428959797955201</v>
      </c>
      <c r="D10375" s="1" t="s">
        <v>15638</v>
      </c>
    </row>
    <row r="10376" spans="1:4" x14ac:dyDescent="0.25">
      <c r="A10376" s="1" t="s">
        <v>11273</v>
      </c>
      <c r="B10376" s="1">
        <v>8144.6003146400017</v>
      </c>
      <c r="C10376" s="5">
        <f t="shared" si="162"/>
        <v>3694.3255459181878</v>
      </c>
      <c r="D10376" s="1" t="s">
        <v>15638</v>
      </c>
    </row>
    <row r="10377" spans="1:4" x14ac:dyDescent="0.25">
      <c r="A10377" s="1" t="s">
        <v>11274</v>
      </c>
      <c r="B10377" s="1">
        <v>1141.5213907900002</v>
      </c>
      <c r="C10377" s="5">
        <f t="shared" si="162"/>
        <v>517.78497069121772</v>
      </c>
      <c r="D10377" s="1" t="s">
        <v>15638</v>
      </c>
    </row>
    <row r="10378" spans="1:4" x14ac:dyDescent="0.25">
      <c r="A10378" s="1" t="s">
        <v>11275</v>
      </c>
      <c r="B10378" s="1">
        <v>39919.96469220001</v>
      </c>
      <c r="C10378" s="5">
        <f t="shared" si="162"/>
        <v>18107.376624664386</v>
      </c>
      <c r="D10378" s="1" t="s">
        <v>15638</v>
      </c>
    </row>
    <row r="10379" spans="1:4" x14ac:dyDescent="0.25">
      <c r="A10379" s="1" t="s">
        <v>11276</v>
      </c>
      <c r="B10379" s="1">
        <v>30016.338192700001</v>
      </c>
      <c r="C10379" s="5">
        <f t="shared" si="162"/>
        <v>13615.170873503179</v>
      </c>
      <c r="D10379" s="1" t="s">
        <v>15638</v>
      </c>
    </row>
    <row r="10380" spans="1:4" x14ac:dyDescent="0.25">
      <c r="A10380" s="1" t="s">
        <v>11277</v>
      </c>
      <c r="B10380" s="1">
        <v>54291.717309389991</v>
      </c>
      <c r="C10380" s="5">
        <f t="shared" si="162"/>
        <v>24626.288637800826</v>
      </c>
      <c r="D10380" s="1" t="s">
        <v>15638</v>
      </c>
    </row>
    <row r="10381" spans="1:4" x14ac:dyDescent="0.25">
      <c r="A10381" s="1" t="s">
        <v>11278</v>
      </c>
      <c r="B10381" s="1">
        <v>195.53744922999999</v>
      </c>
      <c r="C10381" s="5">
        <f t="shared" ref="C10381:C10444" si="163">0.453592*B10381</f>
        <v>88.694222671134156</v>
      </c>
      <c r="D10381" s="1" t="s">
        <v>15638</v>
      </c>
    </row>
    <row r="10382" spans="1:4" x14ac:dyDescent="0.25">
      <c r="A10382" s="1" t="s">
        <v>11279</v>
      </c>
      <c r="B10382" s="1">
        <v>1606.2484701000001</v>
      </c>
      <c r="C10382" s="5">
        <f t="shared" si="163"/>
        <v>728.58145604959918</v>
      </c>
      <c r="D10382" s="1" t="s">
        <v>15638</v>
      </c>
    </row>
    <row r="10383" spans="1:4" x14ac:dyDescent="0.25">
      <c r="A10383" s="1" t="s">
        <v>11280</v>
      </c>
      <c r="B10383" s="1">
        <v>717.54969737999988</v>
      </c>
      <c r="C10383" s="5">
        <f t="shared" si="163"/>
        <v>325.47480233398892</v>
      </c>
      <c r="D10383" s="1" t="s">
        <v>15638</v>
      </c>
    </row>
    <row r="10384" spans="1:4" x14ac:dyDescent="0.25">
      <c r="A10384" s="1" t="s">
        <v>11281</v>
      </c>
      <c r="B10384" s="1">
        <v>1311.7825398</v>
      </c>
      <c r="C10384" s="5">
        <f t="shared" si="163"/>
        <v>595.01406579296156</v>
      </c>
      <c r="D10384" s="1" t="s">
        <v>15638</v>
      </c>
    </row>
    <row r="10385" spans="1:4" x14ac:dyDescent="0.25">
      <c r="A10385" s="1" t="s">
        <v>11282</v>
      </c>
      <c r="B10385" s="1">
        <v>20340.910889309995</v>
      </c>
      <c r="C10385" s="5">
        <f t="shared" si="163"/>
        <v>9226.4744521038992</v>
      </c>
      <c r="D10385" s="1" t="s">
        <v>15638</v>
      </c>
    </row>
    <row r="10386" spans="1:4" x14ac:dyDescent="0.25">
      <c r="A10386" s="1" t="s">
        <v>11283</v>
      </c>
      <c r="B10386" s="1">
        <v>55925.330997650002</v>
      </c>
      <c r="C10386" s="5">
        <f t="shared" si="163"/>
        <v>25367.28273788606</v>
      </c>
      <c r="D10386" s="1" t="s">
        <v>15638</v>
      </c>
    </row>
    <row r="10387" spans="1:4" x14ac:dyDescent="0.25">
      <c r="A10387" s="1" t="s">
        <v>11284</v>
      </c>
      <c r="B10387" s="1">
        <v>28981.355013510001</v>
      </c>
      <c r="C10387" s="5">
        <f t="shared" si="163"/>
        <v>13145.710783288028</v>
      </c>
      <c r="D10387" s="1" t="s">
        <v>15638</v>
      </c>
    </row>
    <row r="10388" spans="1:4" x14ac:dyDescent="0.25">
      <c r="A10388" s="1" t="s">
        <v>11285</v>
      </c>
      <c r="B10388" s="1">
        <v>9.2462999999999997</v>
      </c>
      <c r="C10388" s="5">
        <f t="shared" si="163"/>
        <v>4.1940477095999995</v>
      </c>
      <c r="D10388" s="1" t="s">
        <v>15638</v>
      </c>
    </row>
    <row r="10389" spans="1:4" x14ac:dyDescent="0.25">
      <c r="A10389" s="1" t="s">
        <v>11286</v>
      </c>
      <c r="B10389" s="1">
        <v>37330.004692160015</v>
      </c>
      <c r="C10389" s="5">
        <f t="shared" si="163"/>
        <v>16932.591488326245</v>
      </c>
      <c r="D10389" s="1" t="s">
        <v>15638</v>
      </c>
    </row>
    <row r="10390" spans="1:4" x14ac:dyDescent="0.25">
      <c r="A10390" s="1" t="s">
        <v>11287</v>
      </c>
      <c r="B10390" s="1">
        <v>60753.706577760007</v>
      </c>
      <c r="C10390" s="5">
        <f t="shared" si="163"/>
        <v>27557.395274019316</v>
      </c>
      <c r="D10390" s="1" t="s">
        <v>15638</v>
      </c>
    </row>
    <row r="10391" spans="1:4" x14ac:dyDescent="0.25">
      <c r="A10391" s="1" t="s">
        <v>11288</v>
      </c>
      <c r="B10391" s="1">
        <v>41265.463226599983</v>
      </c>
      <c r="C10391" s="5">
        <f t="shared" si="163"/>
        <v>18717.683995879939</v>
      </c>
      <c r="D10391" s="1" t="s">
        <v>15638</v>
      </c>
    </row>
    <row r="10392" spans="1:4" x14ac:dyDescent="0.25">
      <c r="A10392" s="1" t="s">
        <v>11289</v>
      </c>
      <c r="B10392" s="1">
        <v>12450.587639609999</v>
      </c>
      <c r="C10392" s="5">
        <f t="shared" si="163"/>
        <v>5647.4869486259786</v>
      </c>
      <c r="D10392" s="1" t="s">
        <v>15638</v>
      </c>
    </row>
    <row r="10393" spans="1:4" x14ac:dyDescent="0.25">
      <c r="A10393" s="1" t="s">
        <v>11290</v>
      </c>
      <c r="B10393" s="1">
        <v>20518.271074499993</v>
      </c>
      <c r="C10393" s="5">
        <f t="shared" si="163"/>
        <v>9306.9236132246006</v>
      </c>
      <c r="D10393" s="1" t="s">
        <v>15638</v>
      </c>
    </row>
    <row r="10394" spans="1:4" x14ac:dyDescent="0.25">
      <c r="A10394" s="1" t="s">
        <v>11291</v>
      </c>
      <c r="B10394" s="1">
        <v>16274.249931789991</v>
      </c>
      <c r="C10394" s="5">
        <f t="shared" si="163"/>
        <v>7381.8695750604857</v>
      </c>
      <c r="D10394" s="1" t="s">
        <v>15638</v>
      </c>
    </row>
    <row r="10395" spans="1:4" x14ac:dyDescent="0.25">
      <c r="A10395" s="1" t="s">
        <v>11292</v>
      </c>
      <c r="B10395" s="1">
        <v>15896.07737678</v>
      </c>
      <c r="C10395" s="5">
        <f t="shared" si="163"/>
        <v>7210.3335294883937</v>
      </c>
      <c r="D10395" s="1" t="s">
        <v>15638</v>
      </c>
    </row>
    <row r="10396" spans="1:4" x14ac:dyDescent="0.25">
      <c r="A10396" s="1" t="s">
        <v>10865</v>
      </c>
      <c r="B10396" s="1">
        <v>200.92579575000002</v>
      </c>
      <c r="C10396" s="5">
        <f t="shared" si="163"/>
        <v>91.138333545834001</v>
      </c>
      <c r="D10396" s="1" t="s">
        <v>15638</v>
      </c>
    </row>
    <row r="10397" spans="1:4" x14ac:dyDescent="0.25">
      <c r="A10397" s="1" t="s">
        <v>11293</v>
      </c>
      <c r="B10397" s="1">
        <v>7807.7427825000004</v>
      </c>
      <c r="C10397" s="5">
        <f t="shared" si="163"/>
        <v>3541.5296641997402</v>
      </c>
      <c r="D10397" s="1" t="s">
        <v>15638</v>
      </c>
    </row>
    <row r="10398" spans="1:4" x14ac:dyDescent="0.25">
      <c r="A10398" s="1" t="s">
        <v>11294</v>
      </c>
      <c r="B10398" s="1">
        <v>743.02789520000033</v>
      </c>
      <c r="C10398" s="5">
        <f t="shared" si="163"/>
        <v>337.03150903955856</v>
      </c>
      <c r="D10398" s="1" t="s">
        <v>15638</v>
      </c>
    </row>
    <row r="10399" spans="1:4" x14ac:dyDescent="0.25">
      <c r="A10399" s="1" t="s">
        <v>11295</v>
      </c>
      <c r="B10399" s="1">
        <v>9311.9114362899982</v>
      </c>
      <c r="C10399" s="5">
        <f t="shared" si="163"/>
        <v>4223.8085322096531</v>
      </c>
      <c r="D10399" s="1" t="s">
        <v>15638</v>
      </c>
    </row>
    <row r="10400" spans="1:4" x14ac:dyDescent="0.25">
      <c r="A10400" s="1" t="s">
        <v>11296</v>
      </c>
      <c r="B10400" s="1">
        <v>5627.6818585100009</v>
      </c>
      <c r="C10400" s="5">
        <f t="shared" si="163"/>
        <v>2552.6714695652681</v>
      </c>
      <c r="D10400" s="1" t="s">
        <v>15638</v>
      </c>
    </row>
    <row r="10401" spans="1:4" x14ac:dyDescent="0.25">
      <c r="A10401" s="1" t="s">
        <v>10863</v>
      </c>
      <c r="B10401" s="1">
        <v>186.73807893</v>
      </c>
      <c r="C10401" s="5">
        <f t="shared" si="163"/>
        <v>84.702898698016554</v>
      </c>
      <c r="D10401" s="1" t="s">
        <v>15638</v>
      </c>
    </row>
    <row r="10402" spans="1:4" x14ac:dyDescent="0.25">
      <c r="A10402" s="1" t="s">
        <v>11297</v>
      </c>
      <c r="B10402" s="1">
        <v>3444.4637291200011</v>
      </c>
      <c r="C10402" s="5">
        <f t="shared" si="163"/>
        <v>1562.3811918189995</v>
      </c>
      <c r="D10402" s="1" t="s">
        <v>15638</v>
      </c>
    </row>
    <row r="10403" spans="1:4" x14ac:dyDescent="0.25">
      <c r="A10403" s="1" t="s">
        <v>11298</v>
      </c>
      <c r="B10403" s="1">
        <v>50759.98100817002</v>
      </c>
      <c r="C10403" s="5">
        <f t="shared" si="163"/>
        <v>23024.321305457855</v>
      </c>
      <c r="D10403" s="1" t="s">
        <v>15638</v>
      </c>
    </row>
    <row r="10404" spans="1:4" x14ac:dyDescent="0.25">
      <c r="A10404" s="1" t="s">
        <v>11299</v>
      </c>
      <c r="B10404" s="1">
        <v>20007.465970129993</v>
      </c>
      <c r="C10404" s="5">
        <f t="shared" si="163"/>
        <v>9075.2265043232037</v>
      </c>
      <c r="D10404" s="1" t="s">
        <v>15638</v>
      </c>
    </row>
    <row r="10405" spans="1:4" x14ac:dyDescent="0.25">
      <c r="A10405" s="1" t="s">
        <v>11300</v>
      </c>
      <c r="B10405" s="1">
        <v>34835.792920000007</v>
      </c>
      <c r="C10405" s="5">
        <f t="shared" si="163"/>
        <v>15801.236982168642</v>
      </c>
      <c r="D10405" s="1" t="s">
        <v>15638</v>
      </c>
    </row>
    <row r="10406" spans="1:4" x14ac:dyDescent="0.25">
      <c r="A10406" s="1" t="s">
        <v>11301</v>
      </c>
      <c r="B10406" s="1">
        <v>48417.915745450046</v>
      </c>
      <c r="C10406" s="5">
        <f t="shared" si="163"/>
        <v>21961.979238810178</v>
      </c>
      <c r="D10406" s="1" t="s">
        <v>15638</v>
      </c>
    </row>
    <row r="10407" spans="1:4" x14ac:dyDescent="0.25">
      <c r="A10407" s="1" t="s">
        <v>11302</v>
      </c>
      <c r="B10407" s="1">
        <v>29434.516742779997</v>
      </c>
      <c r="C10407" s="5">
        <f t="shared" si="163"/>
        <v>13351.261318391063</v>
      </c>
      <c r="D10407" s="1" t="s">
        <v>15638</v>
      </c>
    </row>
    <row r="10408" spans="1:4" x14ac:dyDescent="0.25">
      <c r="A10408" s="1" t="s">
        <v>11303</v>
      </c>
      <c r="B10408" s="1">
        <v>40642.962156190013</v>
      </c>
      <c r="C10408" s="5">
        <f t="shared" si="163"/>
        <v>18435.32249035054</v>
      </c>
      <c r="D10408" s="1" t="s">
        <v>15638</v>
      </c>
    </row>
    <row r="10409" spans="1:4" x14ac:dyDescent="0.25">
      <c r="A10409" s="1" t="s">
        <v>11304</v>
      </c>
      <c r="B10409" s="1">
        <v>54952.577176850034</v>
      </c>
      <c r="C10409" s="5">
        <f t="shared" si="163"/>
        <v>24926.049386801762</v>
      </c>
      <c r="D10409" s="1" t="s">
        <v>15638</v>
      </c>
    </row>
    <row r="10410" spans="1:4" x14ac:dyDescent="0.25">
      <c r="A10410" s="1" t="s">
        <v>11305</v>
      </c>
      <c r="B10410" s="1">
        <v>31258.193410569998</v>
      </c>
      <c r="C10410" s="5">
        <f t="shared" si="163"/>
        <v>14178.466465487267</v>
      </c>
      <c r="D10410" s="1" t="s">
        <v>15638</v>
      </c>
    </row>
    <row r="10411" spans="1:4" x14ac:dyDescent="0.25">
      <c r="A10411" s="1" t="s">
        <v>11306</v>
      </c>
      <c r="B10411" s="1">
        <v>100.06146679999999</v>
      </c>
      <c r="C10411" s="5">
        <f t="shared" si="163"/>
        <v>45.387080848745597</v>
      </c>
      <c r="D10411" s="1" t="s">
        <v>15638</v>
      </c>
    </row>
    <row r="10412" spans="1:4" x14ac:dyDescent="0.25">
      <c r="A10412" s="1" t="s">
        <v>11307</v>
      </c>
      <c r="B10412" s="1">
        <v>37.364528399999998</v>
      </c>
      <c r="C10412" s="5">
        <f t="shared" si="163"/>
        <v>16.948251166012799</v>
      </c>
      <c r="D10412" s="1" t="s">
        <v>15638</v>
      </c>
    </row>
    <row r="10413" spans="1:4" x14ac:dyDescent="0.25">
      <c r="A10413" s="1" t="s">
        <v>11308</v>
      </c>
      <c r="B10413" s="1">
        <v>273.67048799999998</v>
      </c>
      <c r="C10413" s="5">
        <f t="shared" si="163"/>
        <v>124.13474399289599</v>
      </c>
      <c r="D10413" s="1" t="s">
        <v>15638</v>
      </c>
    </row>
    <row r="10414" spans="1:4" x14ac:dyDescent="0.25">
      <c r="A10414" s="1" t="s">
        <v>11309</v>
      </c>
      <c r="B10414" s="1">
        <v>102.39840000000001</v>
      </c>
      <c r="C10414" s="5">
        <f t="shared" si="163"/>
        <v>46.447095052800002</v>
      </c>
      <c r="D10414" s="1" t="s">
        <v>15638</v>
      </c>
    </row>
    <row r="10415" spans="1:4" x14ac:dyDescent="0.25">
      <c r="A10415" s="1" t="s">
        <v>10864</v>
      </c>
      <c r="B10415" s="1">
        <v>15.0518628</v>
      </c>
      <c r="C10415" s="5">
        <f t="shared" si="163"/>
        <v>6.8274045511776</v>
      </c>
      <c r="D10415" s="1" t="s">
        <v>15638</v>
      </c>
    </row>
    <row r="10416" spans="1:4" x14ac:dyDescent="0.25">
      <c r="A10416" s="1" t="s">
        <v>10509</v>
      </c>
      <c r="B10416" s="1">
        <v>108.87206370000003</v>
      </c>
      <c r="C10416" s="5">
        <f t="shared" si="163"/>
        <v>49.383497117810414</v>
      </c>
      <c r="D10416" s="1" t="s">
        <v>15638</v>
      </c>
    </row>
    <row r="10417" spans="1:4" x14ac:dyDescent="0.25">
      <c r="A10417" s="1" t="s">
        <v>10510</v>
      </c>
      <c r="B10417" s="1">
        <v>45.308932800000001</v>
      </c>
      <c r="C10417" s="5">
        <f t="shared" si="163"/>
        <v>20.551769446617602</v>
      </c>
      <c r="D10417" s="1" t="s">
        <v>15638</v>
      </c>
    </row>
    <row r="10418" spans="1:4" x14ac:dyDescent="0.25">
      <c r="A10418" s="1" t="s">
        <v>10507</v>
      </c>
      <c r="B10418" s="1">
        <v>181.86653570000001</v>
      </c>
      <c r="C10418" s="5">
        <f t="shared" si="163"/>
        <v>82.493205661234413</v>
      </c>
      <c r="D10418" s="1" t="s">
        <v>15638</v>
      </c>
    </row>
    <row r="10419" spans="1:4" x14ac:dyDescent="0.25">
      <c r="A10419" s="1" t="s">
        <v>11310</v>
      </c>
      <c r="B10419" s="1">
        <v>6422.1518036400012</v>
      </c>
      <c r="C10419" s="5">
        <f t="shared" si="163"/>
        <v>2913.0366809166753</v>
      </c>
      <c r="D10419" s="1" t="s">
        <v>15638</v>
      </c>
    </row>
    <row r="10420" spans="1:4" x14ac:dyDescent="0.25">
      <c r="A10420" s="1" t="s">
        <v>11311</v>
      </c>
      <c r="B10420" s="1">
        <v>246.33051829999999</v>
      </c>
      <c r="C10420" s="5">
        <f t="shared" si="163"/>
        <v>111.73355245673359</v>
      </c>
      <c r="D10420" s="1" t="s">
        <v>15638</v>
      </c>
    </row>
    <row r="10421" spans="1:4" x14ac:dyDescent="0.25">
      <c r="A10421" s="1" t="s">
        <v>11312</v>
      </c>
      <c r="B10421" s="1">
        <v>31389.381086279998</v>
      </c>
      <c r="C10421" s="5">
        <f t="shared" si="163"/>
        <v>14237.972145687916</v>
      </c>
      <c r="D10421" s="1" t="s">
        <v>15638</v>
      </c>
    </row>
    <row r="10422" spans="1:4" x14ac:dyDescent="0.25">
      <c r="A10422" s="1" t="s">
        <v>11313</v>
      </c>
      <c r="B10422" s="1">
        <v>8922.2483449200008</v>
      </c>
      <c r="C10422" s="5">
        <f t="shared" si="163"/>
        <v>4047.0604712689528</v>
      </c>
      <c r="D10422" s="1" t="s">
        <v>15638</v>
      </c>
    </row>
    <row r="10423" spans="1:4" x14ac:dyDescent="0.25">
      <c r="A10423" s="1" t="s">
        <v>11314</v>
      </c>
      <c r="B10423" s="1">
        <v>305.76499009999998</v>
      </c>
      <c r="C10423" s="5">
        <f t="shared" si="163"/>
        <v>138.69255338943918</v>
      </c>
      <c r="D10423" s="1" t="s">
        <v>15638</v>
      </c>
    </row>
    <row r="10424" spans="1:4" x14ac:dyDescent="0.25">
      <c r="A10424" s="1" t="s">
        <v>11315</v>
      </c>
      <c r="B10424" s="1">
        <v>208.20514940000001</v>
      </c>
      <c r="C10424" s="5">
        <f t="shared" si="163"/>
        <v>94.440190126644808</v>
      </c>
      <c r="D10424" s="1" t="s">
        <v>15638</v>
      </c>
    </row>
    <row r="10425" spans="1:4" x14ac:dyDescent="0.25">
      <c r="A10425" s="1" t="s">
        <v>10859</v>
      </c>
      <c r="B10425" s="1">
        <v>198.25159742</v>
      </c>
      <c r="C10425" s="5">
        <f t="shared" si="163"/>
        <v>89.925338576932631</v>
      </c>
      <c r="D10425" s="1" t="s">
        <v>15638</v>
      </c>
    </row>
    <row r="10426" spans="1:4" x14ac:dyDescent="0.25">
      <c r="A10426" s="1" t="s">
        <v>10860</v>
      </c>
      <c r="B10426" s="1">
        <v>147.25330789999998</v>
      </c>
      <c r="C10426" s="5">
        <f t="shared" si="163"/>
        <v>66.792922436976795</v>
      </c>
      <c r="D10426" s="1" t="s">
        <v>15638</v>
      </c>
    </row>
    <row r="10427" spans="1:4" x14ac:dyDescent="0.25">
      <c r="A10427" s="1" t="s">
        <v>10861</v>
      </c>
      <c r="B10427" s="1">
        <v>212.81647179999999</v>
      </c>
      <c r="C10427" s="5">
        <f t="shared" si="163"/>
        <v>96.531849076705598</v>
      </c>
      <c r="D10427" s="1" t="s">
        <v>15638</v>
      </c>
    </row>
    <row r="10428" spans="1:4" x14ac:dyDescent="0.25">
      <c r="A10428" s="1" t="s">
        <v>11316</v>
      </c>
      <c r="B10428" s="1">
        <v>7086.0127102199995</v>
      </c>
      <c r="C10428" s="5">
        <f t="shared" si="163"/>
        <v>3214.15867725411</v>
      </c>
      <c r="D10428" s="1" t="s">
        <v>15638</v>
      </c>
    </row>
    <row r="10429" spans="1:4" x14ac:dyDescent="0.25">
      <c r="A10429" s="1" t="s">
        <v>11317</v>
      </c>
      <c r="B10429" s="1">
        <v>124.00712299999999</v>
      </c>
      <c r="C10429" s="5">
        <f t="shared" si="163"/>
        <v>56.248638935815997</v>
      </c>
      <c r="D10429" s="1" t="s">
        <v>15638</v>
      </c>
    </row>
    <row r="10430" spans="1:4" x14ac:dyDescent="0.25">
      <c r="A10430" s="1" t="s">
        <v>11318</v>
      </c>
      <c r="B10430" s="1">
        <v>49.534184599999996</v>
      </c>
      <c r="C10430" s="5">
        <f t="shared" si="163"/>
        <v>22.468309861083199</v>
      </c>
      <c r="D10430" s="1" t="s">
        <v>15638</v>
      </c>
    </row>
    <row r="10431" spans="1:4" x14ac:dyDescent="0.25">
      <c r="A10431" s="1" t="s">
        <v>11319</v>
      </c>
      <c r="B10431" s="1">
        <v>808.12942149999992</v>
      </c>
      <c r="C10431" s="5">
        <f t="shared" si="163"/>
        <v>366.56104055702798</v>
      </c>
      <c r="D10431" s="1" t="s">
        <v>15638</v>
      </c>
    </row>
    <row r="10432" spans="1:4" x14ac:dyDescent="0.25">
      <c r="A10432" s="1" t="s">
        <v>11320</v>
      </c>
      <c r="B10432" s="1">
        <v>404.14747399999999</v>
      </c>
      <c r="C10432" s="5">
        <f t="shared" si="163"/>
        <v>183.31806102660801</v>
      </c>
      <c r="D10432" s="1" t="s">
        <v>15638</v>
      </c>
    </row>
    <row r="10433" spans="1:4" x14ac:dyDescent="0.25">
      <c r="A10433" s="1" t="s">
        <v>11321</v>
      </c>
      <c r="B10433" s="1">
        <v>999.49241450000011</v>
      </c>
      <c r="C10433" s="5">
        <f t="shared" si="163"/>
        <v>453.36176327788405</v>
      </c>
      <c r="D10433" s="1" t="s">
        <v>15638</v>
      </c>
    </row>
    <row r="10434" spans="1:4" x14ac:dyDescent="0.25">
      <c r="A10434" s="1" t="s">
        <v>11322</v>
      </c>
      <c r="B10434" s="1">
        <v>7.8662479999999997</v>
      </c>
      <c r="C10434" s="5">
        <f t="shared" si="163"/>
        <v>3.5680671628159999</v>
      </c>
      <c r="D10434" s="1" t="s">
        <v>15638</v>
      </c>
    </row>
    <row r="10435" spans="1:4" x14ac:dyDescent="0.25">
      <c r="A10435" s="1" t="s">
        <v>11323</v>
      </c>
      <c r="B10435" s="1">
        <v>39.865816760000001</v>
      </c>
      <c r="C10435" s="5">
        <f t="shared" si="163"/>
        <v>18.082815555801922</v>
      </c>
      <c r="D10435" s="1" t="s">
        <v>15638</v>
      </c>
    </row>
    <row r="10436" spans="1:4" x14ac:dyDescent="0.25">
      <c r="A10436" s="1" t="s">
        <v>11324</v>
      </c>
      <c r="B10436" s="1">
        <v>92878.787691699967</v>
      </c>
      <c r="C10436" s="5">
        <f t="shared" si="163"/>
        <v>42129.075066653568</v>
      </c>
      <c r="D10436" s="1" t="s">
        <v>15638</v>
      </c>
    </row>
    <row r="10437" spans="1:4" x14ac:dyDescent="0.25">
      <c r="A10437" s="1" t="s">
        <v>11325</v>
      </c>
      <c r="B10437" s="1">
        <v>33721.266281719996</v>
      </c>
      <c r="C10437" s="5">
        <f t="shared" si="163"/>
        <v>15295.696615257937</v>
      </c>
      <c r="D10437" s="1" t="s">
        <v>15638</v>
      </c>
    </row>
    <row r="10438" spans="1:4" x14ac:dyDescent="0.25">
      <c r="A10438" s="1" t="s">
        <v>11326</v>
      </c>
      <c r="B10438" s="1">
        <v>0.73203839999999998</v>
      </c>
      <c r="C10438" s="5">
        <f t="shared" si="163"/>
        <v>0.33204676193279997</v>
      </c>
      <c r="D10438" s="1" t="s">
        <v>15638</v>
      </c>
    </row>
    <row r="10439" spans="1:4" x14ac:dyDescent="0.25">
      <c r="A10439" s="1" t="s">
        <v>11327</v>
      </c>
      <c r="B10439" s="1">
        <v>43.680959380000026</v>
      </c>
      <c r="C10439" s="5">
        <f t="shared" si="163"/>
        <v>19.813333727092971</v>
      </c>
      <c r="D10439" s="1" t="s">
        <v>15638</v>
      </c>
    </row>
    <row r="10440" spans="1:4" x14ac:dyDescent="0.25">
      <c r="A10440" s="1" t="s">
        <v>11328</v>
      </c>
      <c r="B10440" s="1">
        <v>7758.6564720000006</v>
      </c>
      <c r="C10440" s="5">
        <f t="shared" si="163"/>
        <v>3519.2645064474241</v>
      </c>
      <c r="D10440" s="1" t="s">
        <v>15638</v>
      </c>
    </row>
    <row r="10441" spans="1:4" x14ac:dyDescent="0.25">
      <c r="A10441" s="1" t="s">
        <v>11329</v>
      </c>
      <c r="B10441" s="1">
        <v>32834.768254799994</v>
      </c>
      <c r="C10441" s="5">
        <f t="shared" si="163"/>
        <v>14893.588202231238</v>
      </c>
      <c r="D10441" s="1" t="s">
        <v>15638</v>
      </c>
    </row>
    <row r="10442" spans="1:4" x14ac:dyDescent="0.25">
      <c r="A10442" s="1" t="s">
        <v>11330</v>
      </c>
      <c r="B10442" s="1">
        <v>636.37504548000015</v>
      </c>
      <c r="C10442" s="5">
        <f t="shared" si="163"/>
        <v>288.65462962936425</v>
      </c>
      <c r="D10442" s="1" t="s">
        <v>15638</v>
      </c>
    </row>
    <row r="10443" spans="1:4" x14ac:dyDescent="0.25">
      <c r="A10443" s="1" t="s">
        <v>11331</v>
      </c>
      <c r="B10443" s="1">
        <v>284.04319629999998</v>
      </c>
      <c r="C10443" s="5">
        <f t="shared" si="163"/>
        <v>128.83972149610958</v>
      </c>
      <c r="D10443" s="1" t="s">
        <v>15638</v>
      </c>
    </row>
    <row r="10444" spans="1:4" x14ac:dyDescent="0.25">
      <c r="A10444" s="1" t="s">
        <v>11332</v>
      </c>
      <c r="B10444" s="1">
        <v>143.31510580000003</v>
      </c>
      <c r="C10444" s="5">
        <f t="shared" si="163"/>
        <v>65.006585470033613</v>
      </c>
      <c r="D10444" s="1" t="s">
        <v>15638</v>
      </c>
    </row>
    <row r="10445" spans="1:4" x14ac:dyDescent="0.25">
      <c r="A10445" s="1" t="s">
        <v>11333</v>
      </c>
      <c r="B10445" s="1">
        <v>1428.8256208999999</v>
      </c>
      <c r="C10445" s="5">
        <f t="shared" ref="C10445:C10508" si="164">0.453592*B10445</f>
        <v>648.10387103527273</v>
      </c>
      <c r="D10445" s="1" t="s">
        <v>15638</v>
      </c>
    </row>
    <row r="10446" spans="1:4" x14ac:dyDescent="0.25">
      <c r="A10446" s="1" t="s">
        <v>11334</v>
      </c>
      <c r="B10446" s="1">
        <v>148.35938640000001</v>
      </c>
      <c r="C10446" s="5">
        <f t="shared" si="164"/>
        <v>67.294630795948805</v>
      </c>
      <c r="D10446" s="1" t="s">
        <v>15638</v>
      </c>
    </row>
    <row r="10447" spans="1:4" x14ac:dyDescent="0.25">
      <c r="A10447" s="1" t="s">
        <v>11335</v>
      </c>
      <c r="B10447" s="1">
        <v>24439.471295160001</v>
      </c>
      <c r="C10447" s="5">
        <f t="shared" si="164"/>
        <v>11085.548663714215</v>
      </c>
      <c r="D10447" s="1" t="s">
        <v>15638</v>
      </c>
    </row>
    <row r="10448" spans="1:4" x14ac:dyDescent="0.25">
      <c r="A10448" s="1" t="s">
        <v>11336</v>
      </c>
      <c r="B10448" s="1">
        <v>1747.4564539000003</v>
      </c>
      <c r="C10448" s="5">
        <f t="shared" si="164"/>
        <v>792.6322678374089</v>
      </c>
      <c r="D10448" s="1" t="s">
        <v>15638</v>
      </c>
    </row>
    <row r="10449" spans="1:4" x14ac:dyDescent="0.25">
      <c r="A10449" s="1" t="s">
        <v>11337</v>
      </c>
      <c r="B10449" s="1">
        <v>395.92382320000002</v>
      </c>
      <c r="C10449" s="5">
        <f t="shared" si="164"/>
        <v>179.58787881293441</v>
      </c>
      <c r="D10449" s="1" t="s">
        <v>15638</v>
      </c>
    </row>
    <row r="10450" spans="1:4" x14ac:dyDescent="0.25">
      <c r="A10450" s="1" t="s">
        <v>11338</v>
      </c>
      <c r="B10450" s="1">
        <v>839.54777480000007</v>
      </c>
      <c r="C10450" s="5">
        <f t="shared" si="164"/>
        <v>380.81215426708161</v>
      </c>
      <c r="D10450" s="1" t="s">
        <v>15638</v>
      </c>
    </row>
    <row r="10451" spans="1:4" x14ac:dyDescent="0.25">
      <c r="A10451" s="1" t="s">
        <v>11339</v>
      </c>
      <c r="B10451" s="1">
        <v>806.27374245999999</v>
      </c>
      <c r="C10451" s="5">
        <f t="shared" si="164"/>
        <v>365.71931938991634</v>
      </c>
      <c r="D10451" s="1" t="s">
        <v>15638</v>
      </c>
    </row>
    <row r="10452" spans="1:4" x14ac:dyDescent="0.25">
      <c r="A10452" s="1" t="s">
        <v>11340</v>
      </c>
      <c r="B10452" s="1">
        <v>11436.943347850001</v>
      </c>
      <c r="C10452" s="5">
        <f t="shared" si="164"/>
        <v>5187.7060070379775</v>
      </c>
      <c r="D10452" s="1" t="s">
        <v>15638</v>
      </c>
    </row>
    <row r="10453" spans="1:4" x14ac:dyDescent="0.25">
      <c r="A10453" s="1" t="s">
        <v>11341</v>
      </c>
      <c r="B10453" s="1">
        <v>12.450095299999999</v>
      </c>
      <c r="C10453" s="5">
        <f t="shared" si="164"/>
        <v>5.6472636273175993</v>
      </c>
      <c r="D10453" s="1" t="s">
        <v>15638</v>
      </c>
    </row>
    <row r="10454" spans="1:4" x14ac:dyDescent="0.25">
      <c r="A10454" s="1" t="s">
        <v>11342</v>
      </c>
      <c r="B10454" s="1">
        <v>91.780089019999991</v>
      </c>
      <c r="C10454" s="5">
        <f t="shared" si="164"/>
        <v>41.630714138759835</v>
      </c>
      <c r="D10454" s="1" t="s">
        <v>15638</v>
      </c>
    </row>
    <row r="10455" spans="1:4" x14ac:dyDescent="0.25">
      <c r="A10455" s="1" t="s">
        <v>11343</v>
      </c>
      <c r="B10455" s="1">
        <v>8223.1762685999984</v>
      </c>
      <c r="C10455" s="5">
        <f t="shared" si="164"/>
        <v>3729.9669700268105</v>
      </c>
      <c r="D10455" s="1" t="s">
        <v>15638</v>
      </c>
    </row>
    <row r="10456" spans="1:4" x14ac:dyDescent="0.25">
      <c r="A10456" s="1" t="s">
        <v>11344</v>
      </c>
      <c r="B10456" s="1">
        <v>1346.7360755800003</v>
      </c>
      <c r="C10456" s="5">
        <f t="shared" si="164"/>
        <v>610.86870999448342</v>
      </c>
      <c r="D10456" s="1" t="s">
        <v>15638</v>
      </c>
    </row>
    <row r="10457" spans="1:4" x14ac:dyDescent="0.25">
      <c r="A10457" s="1" t="s">
        <v>11345</v>
      </c>
      <c r="B10457" s="1">
        <v>4893.3346769400005</v>
      </c>
      <c r="C10457" s="5">
        <f t="shared" si="164"/>
        <v>2219.5774627825685</v>
      </c>
      <c r="D10457" s="1" t="s">
        <v>15638</v>
      </c>
    </row>
    <row r="10458" spans="1:4" x14ac:dyDescent="0.25">
      <c r="A10458" s="1" t="s">
        <v>11346</v>
      </c>
      <c r="B10458" s="1">
        <v>186.30253279999999</v>
      </c>
      <c r="C10458" s="5">
        <f t="shared" si="164"/>
        <v>84.505338457817601</v>
      </c>
      <c r="D10458" s="1" t="s">
        <v>15638</v>
      </c>
    </row>
    <row r="10459" spans="1:4" x14ac:dyDescent="0.25">
      <c r="A10459" s="1" t="s">
        <v>11347</v>
      </c>
      <c r="B10459" s="1">
        <v>5.4383679999999996</v>
      </c>
      <c r="C10459" s="5">
        <f t="shared" si="164"/>
        <v>2.466800217856</v>
      </c>
      <c r="D10459" s="1" t="s">
        <v>15638</v>
      </c>
    </row>
    <row r="10460" spans="1:4" x14ac:dyDescent="0.25">
      <c r="A10460" s="1" t="s">
        <v>11348</v>
      </c>
      <c r="B10460" s="1">
        <v>1733.8872230599995</v>
      </c>
      <c r="C10460" s="5">
        <f t="shared" si="164"/>
        <v>786.47737328223127</v>
      </c>
      <c r="D10460" s="1" t="s">
        <v>15638</v>
      </c>
    </row>
    <row r="10461" spans="1:4" x14ac:dyDescent="0.25">
      <c r="A10461" s="1" t="s">
        <v>11349</v>
      </c>
      <c r="B10461" s="1">
        <v>129.5683914</v>
      </c>
      <c r="C10461" s="5">
        <f t="shared" si="164"/>
        <v>58.771185791908799</v>
      </c>
      <c r="D10461" s="1" t="s">
        <v>15638</v>
      </c>
    </row>
    <row r="10462" spans="1:4" x14ac:dyDescent="0.25">
      <c r="A10462" s="1" t="s">
        <v>11350</v>
      </c>
      <c r="B10462" s="1">
        <v>30198.435622089994</v>
      </c>
      <c r="C10462" s="5">
        <f t="shared" si="164"/>
        <v>13697.768810695045</v>
      </c>
      <c r="D10462" s="1" t="s">
        <v>15638</v>
      </c>
    </row>
    <row r="10463" spans="1:4" x14ac:dyDescent="0.25">
      <c r="A10463" s="1" t="s">
        <v>11351</v>
      </c>
      <c r="B10463" s="1">
        <v>55300.721967050013</v>
      </c>
      <c r="C10463" s="5">
        <f t="shared" si="164"/>
        <v>25083.965078478148</v>
      </c>
      <c r="D10463" s="1" t="s">
        <v>15638</v>
      </c>
    </row>
    <row r="10464" spans="1:4" x14ac:dyDescent="0.25">
      <c r="A10464" s="1" t="s">
        <v>11352</v>
      </c>
      <c r="B10464" s="1">
        <v>65216.297801650013</v>
      </c>
      <c r="C10464" s="5">
        <f t="shared" si="164"/>
        <v>29581.590952446033</v>
      </c>
      <c r="D10464" s="1" t="s">
        <v>15638</v>
      </c>
    </row>
    <row r="10465" spans="1:4" x14ac:dyDescent="0.25">
      <c r="A10465" s="1" t="s">
        <v>11353</v>
      </c>
      <c r="B10465" s="1">
        <v>19937.755035350001</v>
      </c>
      <c r="C10465" s="5">
        <f t="shared" si="164"/>
        <v>9043.6061819944771</v>
      </c>
      <c r="D10465" s="1" t="s">
        <v>15638</v>
      </c>
    </row>
    <row r="10466" spans="1:4" x14ac:dyDescent="0.25">
      <c r="A10466" s="1" t="s">
        <v>11354</v>
      </c>
      <c r="B10466" s="1">
        <v>115.3099689</v>
      </c>
      <c r="C10466" s="5">
        <f t="shared" si="164"/>
        <v>52.303679413288798</v>
      </c>
      <c r="D10466" s="1" t="s">
        <v>15638</v>
      </c>
    </row>
    <row r="10467" spans="1:4" x14ac:dyDescent="0.25">
      <c r="A10467" s="1" t="s">
        <v>11355</v>
      </c>
      <c r="B10467" s="1">
        <v>45.051606200000002</v>
      </c>
      <c r="C10467" s="5">
        <f t="shared" si="164"/>
        <v>20.435048159470401</v>
      </c>
      <c r="D10467" s="1" t="s">
        <v>15638</v>
      </c>
    </row>
    <row r="10468" spans="1:4" x14ac:dyDescent="0.25">
      <c r="A10468" s="1" t="s">
        <v>11356</v>
      </c>
      <c r="B10468" s="1">
        <v>260.89943744999999</v>
      </c>
      <c r="C10468" s="5">
        <f t="shared" si="164"/>
        <v>118.3418976318204</v>
      </c>
      <c r="D10468" s="1" t="s">
        <v>15638</v>
      </c>
    </row>
    <row r="10469" spans="1:4" x14ac:dyDescent="0.25">
      <c r="A10469" s="1" t="s">
        <v>11357</v>
      </c>
      <c r="B10469" s="1">
        <v>22119.639872000007</v>
      </c>
      <c r="C10469" s="5">
        <f t="shared" si="164"/>
        <v>10033.291688820227</v>
      </c>
      <c r="D10469" s="1" t="s">
        <v>15638</v>
      </c>
    </row>
    <row r="10470" spans="1:4" x14ac:dyDescent="0.25">
      <c r="A10470" s="1" t="s">
        <v>11358</v>
      </c>
      <c r="B10470" s="1">
        <v>49718.744040140002</v>
      </c>
      <c r="C10470" s="5">
        <f t="shared" si="164"/>
        <v>22552.024546655182</v>
      </c>
      <c r="D10470" s="1" t="s">
        <v>15638</v>
      </c>
    </row>
    <row r="10471" spans="1:4" x14ac:dyDescent="0.25">
      <c r="A10471" s="1" t="s">
        <v>11359</v>
      </c>
      <c r="B10471" s="1">
        <v>10008.599347879999</v>
      </c>
      <c r="C10471" s="5">
        <f t="shared" si="164"/>
        <v>4539.8205954035848</v>
      </c>
      <c r="D10471" s="1" t="s">
        <v>15638</v>
      </c>
    </row>
    <row r="10472" spans="1:4" x14ac:dyDescent="0.25">
      <c r="A10472" s="1" t="s">
        <v>11360</v>
      </c>
      <c r="B10472" s="1">
        <v>27003.498208840007</v>
      </c>
      <c r="C10472" s="5">
        <f t="shared" si="164"/>
        <v>12248.570759544156</v>
      </c>
      <c r="D10472" s="1" t="s">
        <v>15638</v>
      </c>
    </row>
    <row r="10473" spans="1:4" x14ac:dyDescent="0.25">
      <c r="A10473" s="1" t="s">
        <v>11361</v>
      </c>
      <c r="B10473" s="1">
        <v>40806.051773460014</v>
      </c>
      <c r="C10473" s="5">
        <f t="shared" si="164"/>
        <v>18509.298636027273</v>
      </c>
      <c r="D10473" s="1" t="s">
        <v>15638</v>
      </c>
    </row>
    <row r="10474" spans="1:4" x14ac:dyDescent="0.25">
      <c r="A10474" s="1" t="s">
        <v>11362</v>
      </c>
      <c r="B10474" s="1">
        <v>59534.741081849977</v>
      </c>
      <c r="C10474" s="5">
        <f t="shared" si="164"/>
        <v>27004.482276798495</v>
      </c>
      <c r="D10474" s="1" t="s">
        <v>15638</v>
      </c>
    </row>
    <row r="10475" spans="1:4" x14ac:dyDescent="0.25">
      <c r="A10475" s="1" t="s">
        <v>11363</v>
      </c>
      <c r="B10475" s="1">
        <v>16686.444519699999</v>
      </c>
      <c r="C10475" s="5">
        <f t="shared" si="164"/>
        <v>7568.8377425797617</v>
      </c>
      <c r="D10475" s="1" t="s">
        <v>15638</v>
      </c>
    </row>
    <row r="10476" spans="1:4" x14ac:dyDescent="0.25">
      <c r="A10476" s="1" t="s">
        <v>11364</v>
      </c>
      <c r="B10476" s="1">
        <v>70776.787501600062</v>
      </c>
      <c r="C10476" s="5">
        <f t="shared" si="164"/>
        <v>32103.784596425776</v>
      </c>
      <c r="D10476" s="1" t="s">
        <v>15638</v>
      </c>
    </row>
    <row r="10477" spans="1:4" x14ac:dyDescent="0.25">
      <c r="A10477" s="1" t="s">
        <v>10512</v>
      </c>
      <c r="B10477" s="1">
        <v>58.908744479999996</v>
      </c>
      <c r="C10477" s="5">
        <f t="shared" si="164"/>
        <v>26.720535226172156</v>
      </c>
      <c r="D10477" s="1" t="s">
        <v>15638</v>
      </c>
    </row>
    <row r="10478" spans="1:4" x14ac:dyDescent="0.25">
      <c r="A10478" s="1" t="s">
        <v>10708</v>
      </c>
      <c r="B10478" s="1">
        <v>689.23454804000016</v>
      </c>
      <c r="C10478" s="5">
        <f t="shared" si="164"/>
        <v>312.63127711455974</v>
      </c>
      <c r="D10478" s="1" t="s">
        <v>15638</v>
      </c>
    </row>
    <row r="10479" spans="1:4" x14ac:dyDescent="0.25">
      <c r="A10479" s="1" t="s">
        <v>11365</v>
      </c>
      <c r="B10479" s="1">
        <v>12330.078173300006</v>
      </c>
      <c r="C10479" s="5">
        <f t="shared" si="164"/>
        <v>5592.8248187834961</v>
      </c>
      <c r="D10479" s="1" t="s">
        <v>15638</v>
      </c>
    </row>
    <row r="10480" spans="1:4" x14ac:dyDescent="0.25">
      <c r="A10480" s="1" t="s">
        <v>11366</v>
      </c>
      <c r="B10480" s="1">
        <v>5344.2943400600025</v>
      </c>
      <c r="C10480" s="5">
        <f t="shared" si="164"/>
        <v>2424.1291582964968</v>
      </c>
      <c r="D10480" s="1" t="s">
        <v>15638</v>
      </c>
    </row>
    <row r="10481" spans="1:4" x14ac:dyDescent="0.25">
      <c r="A10481" s="1" t="s">
        <v>11367</v>
      </c>
      <c r="B10481" s="1">
        <v>1.8253057400000001</v>
      </c>
      <c r="C10481" s="5">
        <f t="shared" si="164"/>
        <v>0.82794408121808005</v>
      </c>
      <c r="D10481" s="1" t="s">
        <v>15638</v>
      </c>
    </row>
    <row r="10482" spans="1:4" x14ac:dyDescent="0.25">
      <c r="A10482" s="1" t="s">
        <v>11368</v>
      </c>
      <c r="B10482" s="1">
        <v>5918.7249158599971</v>
      </c>
      <c r="C10482" s="5">
        <f t="shared" si="164"/>
        <v>2684.6862720347676</v>
      </c>
      <c r="D10482" s="1" t="s">
        <v>15638</v>
      </c>
    </row>
    <row r="10483" spans="1:4" x14ac:dyDescent="0.25">
      <c r="A10483" s="1" t="s">
        <v>11369</v>
      </c>
      <c r="B10483" s="1">
        <v>193.58167209999999</v>
      </c>
      <c r="C10483" s="5">
        <f t="shared" si="164"/>
        <v>87.807097811183198</v>
      </c>
      <c r="D10483" s="1" t="s">
        <v>15638</v>
      </c>
    </row>
    <row r="10484" spans="1:4" x14ac:dyDescent="0.25">
      <c r="A10484" s="1" t="s">
        <v>11370</v>
      </c>
      <c r="B10484" s="1">
        <v>1836.6229853380003</v>
      </c>
      <c r="C10484" s="5">
        <f t="shared" si="164"/>
        <v>833.07749316543425</v>
      </c>
      <c r="D10484" s="1" t="s">
        <v>15638</v>
      </c>
    </row>
    <row r="10485" spans="1:4" x14ac:dyDescent="0.25">
      <c r="A10485" s="1" t="s">
        <v>11371</v>
      </c>
      <c r="B10485" s="1">
        <v>128.52579939999998</v>
      </c>
      <c r="C10485" s="5">
        <f t="shared" si="164"/>
        <v>58.298274401444793</v>
      </c>
      <c r="D10485" s="1" t="s">
        <v>15638</v>
      </c>
    </row>
    <row r="10486" spans="1:4" x14ac:dyDescent="0.25">
      <c r="A10486" s="1" t="s">
        <v>11372</v>
      </c>
      <c r="B10486" s="1">
        <v>84.519888699999996</v>
      </c>
      <c r="C10486" s="5">
        <f t="shared" si="164"/>
        <v>38.337545355210395</v>
      </c>
      <c r="D10486" s="1" t="s">
        <v>15638</v>
      </c>
    </row>
    <row r="10487" spans="1:4" x14ac:dyDescent="0.25">
      <c r="A10487" s="1" t="s">
        <v>11373</v>
      </c>
      <c r="B10487" s="1">
        <v>1.0774874999999999</v>
      </c>
      <c r="C10487" s="5">
        <f t="shared" si="164"/>
        <v>0.48873971009999995</v>
      </c>
      <c r="D10487" s="1" t="s">
        <v>15638</v>
      </c>
    </row>
    <row r="10488" spans="1:4" x14ac:dyDescent="0.25">
      <c r="A10488" s="1" t="s">
        <v>11374</v>
      </c>
      <c r="B10488" s="1">
        <v>37.452323289999967</v>
      </c>
      <c r="C10488" s="5">
        <f t="shared" si="164"/>
        <v>16.988074225757664</v>
      </c>
      <c r="D10488" s="1" t="s">
        <v>15638</v>
      </c>
    </row>
    <row r="10489" spans="1:4" x14ac:dyDescent="0.25">
      <c r="A10489" s="1" t="s">
        <v>11375</v>
      </c>
      <c r="B10489" s="1">
        <v>58237.40656258996</v>
      </c>
      <c r="C10489" s="5">
        <f t="shared" si="164"/>
        <v>26416.021717538304</v>
      </c>
      <c r="D10489" s="1" t="s">
        <v>15638</v>
      </c>
    </row>
    <row r="10490" spans="1:4" x14ac:dyDescent="0.25">
      <c r="A10490" s="1" t="s">
        <v>11376</v>
      </c>
      <c r="B10490" s="1">
        <v>2177.6161905499998</v>
      </c>
      <c r="C10490" s="5">
        <f t="shared" si="164"/>
        <v>987.74928310395546</v>
      </c>
      <c r="D10490" s="1" t="s">
        <v>15638</v>
      </c>
    </row>
    <row r="10491" spans="1:4" x14ac:dyDescent="0.25">
      <c r="A10491" s="1" t="s">
        <v>11377</v>
      </c>
      <c r="B10491" s="1">
        <v>147.76177063999998</v>
      </c>
      <c r="C10491" s="5">
        <f t="shared" si="164"/>
        <v>67.023557068138871</v>
      </c>
      <c r="D10491" s="1" t="s">
        <v>15638</v>
      </c>
    </row>
    <row r="10492" spans="1:4" x14ac:dyDescent="0.25">
      <c r="A10492" s="1" t="s">
        <v>11378</v>
      </c>
      <c r="B10492" s="1">
        <v>0.900258</v>
      </c>
      <c r="C10492" s="5">
        <f t="shared" si="164"/>
        <v>0.40834982673600001</v>
      </c>
      <c r="D10492" s="1" t="s">
        <v>15638</v>
      </c>
    </row>
    <row r="10493" spans="1:4" x14ac:dyDescent="0.25">
      <c r="A10493" s="1" t="s">
        <v>11379</v>
      </c>
      <c r="B10493" s="1">
        <v>4.2010185</v>
      </c>
      <c r="C10493" s="5">
        <f t="shared" si="164"/>
        <v>1.9055483834519999</v>
      </c>
      <c r="D10493" s="1" t="s">
        <v>15638</v>
      </c>
    </row>
    <row r="10494" spans="1:4" x14ac:dyDescent="0.25">
      <c r="A10494" s="1" t="s">
        <v>11380</v>
      </c>
      <c r="B10494" s="1">
        <v>3023.6780396399995</v>
      </c>
      <c r="C10494" s="5">
        <f t="shared" si="164"/>
        <v>1371.5161693563866</v>
      </c>
      <c r="D10494" s="1" t="s">
        <v>15638</v>
      </c>
    </row>
    <row r="10495" spans="1:4" x14ac:dyDescent="0.25">
      <c r="A10495" s="1" t="s">
        <v>11381</v>
      </c>
      <c r="B10495" s="1">
        <v>7623.0130176999992</v>
      </c>
      <c r="C10495" s="5">
        <f t="shared" si="164"/>
        <v>3457.7377207245781</v>
      </c>
      <c r="D10495" s="1" t="s">
        <v>15638</v>
      </c>
    </row>
    <row r="10496" spans="1:4" x14ac:dyDescent="0.25">
      <c r="A10496" s="1" t="s">
        <v>11382</v>
      </c>
      <c r="B10496" s="1">
        <v>62509.498849940006</v>
      </c>
      <c r="C10496" s="5">
        <f t="shared" si="164"/>
        <v>28353.808602341986</v>
      </c>
      <c r="D10496" s="1" t="s">
        <v>15638</v>
      </c>
    </row>
    <row r="10497" spans="1:4" x14ac:dyDescent="0.25">
      <c r="A10497" s="1" t="s">
        <v>11383</v>
      </c>
      <c r="B10497" s="1">
        <v>1179.1905359500001</v>
      </c>
      <c r="C10497" s="5">
        <f t="shared" si="164"/>
        <v>534.87139358263244</v>
      </c>
      <c r="D10497" s="1" t="s">
        <v>15638</v>
      </c>
    </row>
    <row r="10498" spans="1:4" x14ac:dyDescent="0.25">
      <c r="A10498" s="1" t="s">
        <v>11384</v>
      </c>
      <c r="B10498" s="1">
        <v>171.04407839999999</v>
      </c>
      <c r="C10498" s="5">
        <f t="shared" si="164"/>
        <v>77.584225609612801</v>
      </c>
      <c r="D10498" s="1" t="s">
        <v>15638</v>
      </c>
    </row>
    <row r="10499" spans="1:4" x14ac:dyDescent="0.25">
      <c r="A10499" s="1" t="s">
        <v>11385</v>
      </c>
      <c r="B10499" s="1">
        <v>0.63716819999999996</v>
      </c>
      <c r="C10499" s="5">
        <f t="shared" si="164"/>
        <v>0.2890143981744</v>
      </c>
      <c r="D10499" s="1" t="s">
        <v>15638</v>
      </c>
    </row>
    <row r="10500" spans="1:4" x14ac:dyDescent="0.25">
      <c r="A10500" s="1" t="s">
        <v>11386</v>
      </c>
      <c r="B10500" s="1">
        <v>20683.178634500004</v>
      </c>
      <c r="C10500" s="5">
        <f t="shared" si="164"/>
        <v>9381.7243631801248</v>
      </c>
      <c r="D10500" s="1" t="s">
        <v>15638</v>
      </c>
    </row>
    <row r="10501" spans="1:4" x14ac:dyDescent="0.25">
      <c r="A10501" s="1" t="s">
        <v>11387</v>
      </c>
      <c r="B10501" s="1">
        <v>3508.9090466399998</v>
      </c>
      <c r="C10501" s="5">
        <f t="shared" si="164"/>
        <v>1591.6130722835308</v>
      </c>
      <c r="D10501" s="1" t="s">
        <v>15638</v>
      </c>
    </row>
    <row r="10502" spans="1:4" x14ac:dyDescent="0.25">
      <c r="A10502" s="1" t="s">
        <v>11388</v>
      </c>
      <c r="B10502" s="1">
        <v>58408.750549920012</v>
      </c>
      <c r="C10502" s="5">
        <f t="shared" si="164"/>
        <v>26493.741979439317</v>
      </c>
      <c r="D10502" s="1" t="s">
        <v>15638</v>
      </c>
    </row>
    <row r="10503" spans="1:4" x14ac:dyDescent="0.25">
      <c r="A10503" s="1" t="s">
        <v>11389</v>
      </c>
      <c r="B10503" s="1">
        <v>47249.6961075</v>
      </c>
      <c r="C10503" s="5">
        <f t="shared" si="164"/>
        <v>21432.084156793138</v>
      </c>
      <c r="D10503" s="1" t="s">
        <v>15638</v>
      </c>
    </row>
    <row r="10504" spans="1:4" x14ac:dyDescent="0.25">
      <c r="A10504" s="1" t="s">
        <v>11390</v>
      </c>
      <c r="B10504" s="1">
        <v>43485.668838160011</v>
      </c>
      <c r="C10504" s="5">
        <f t="shared" si="164"/>
        <v>19724.751499638674</v>
      </c>
      <c r="D10504" s="1" t="s">
        <v>15638</v>
      </c>
    </row>
    <row r="10505" spans="1:4" x14ac:dyDescent="0.25">
      <c r="A10505" s="1" t="s">
        <v>11391</v>
      </c>
      <c r="B10505" s="1">
        <v>807.74633979999999</v>
      </c>
      <c r="C10505" s="5">
        <f t="shared" si="164"/>
        <v>366.38727776256161</v>
      </c>
      <c r="D10505" s="1" t="s">
        <v>15638</v>
      </c>
    </row>
    <row r="10506" spans="1:4" x14ac:dyDescent="0.25">
      <c r="A10506" s="1" t="s">
        <v>11392</v>
      </c>
      <c r="B10506" s="1">
        <v>49097.591065839995</v>
      </c>
      <c r="C10506" s="5">
        <f t="shared" si="164"/>
        <v>22270.274526736495</v>
      </c>
      <c r="D10506" s="1" t="s">
        <v>15638</v>
      </c>
    </row>
    <row r="10507" spans="1:4" x14ac:dyDescent="0.25">
      <c r="A10507" s="1" t="s">
        <v>11393</v>
      </c>
      <c r="B10507" s="1">
        <v>97.149833700000002</v>
      </c>
      <c r="C10507" s="5">
        <f t="shared" si="164"/>
        <v>44.0663873676504</v>
      </c>
      <c r="D10507" s="1" t="s">
        <v>15638</v>
      </c>
    </row>
    <row r="10508" spans="1:4" x14ac:dyDescent="0.25">
      <c r="A10508" s="1" t="s">
        <v>11394</v>
      </c>
      <c r="B10508" s="1">
        <v>27349.432802199997</v>
      </c>
      <c r="C10508" s="5">
        <f t="shared" si="164"/>
        <v>12405.4839236155</v>
      </c>
      <c r="D10508" s="1" t="s">
        <v>15638</v>
      </c>
    </row>
    <row r="10509" spans="1:4" x14ac:dyDescent="0.25">
      <c r="A10509" s="1" t="s">
        <v>11395</v>
      </c>
      <c r="B10509" s="1">
        <v>70478.14716677992</v>
      </c>
      <c r="C10509" s="5">
        <f t="shared" ref="C10509:C10572" si="165">0.453592*B10509</f>
        <v>31968.323729674037</v>
      </c>
      <c r="D10509" s="1" t="s">
        <v>15638</v>
      </c>
    </row>
    <row r="10510" spans="1:4" x14ac:dyDescent="0.25">
      <c r="A10510" s="1" t="s">
        <v>11396</v>
      </c>
      <c r="B10510" s="1">
        <v>20525.785278609997</v>
      </c>
      <c r="C10510" s="5">
        <f t="shared" si="165"/>
        <v>9310.3319960952667</v>
      </c>
      <c r="D10510" s="1" t="s">
        <v>15638</v>
      </c>
    </row>
    <row r="10511" spans="1:4" x14ac:dyDescent="0.25">
      <c r="A10511" s="1" t="s">
        <v>11397</v>
      </c>
      <c r="B10511" s="1">
        <v>5.85537E-2</v>
      </c>
      <c r="C10511" s="5">
        <f t="shared" si="165"/>
        <v>2.6559489890399999E-2</v>
      </c>
      <c r="D10511" s="1" t="s">
        <v>15638</v>
      </c>
    </row>
    <row r="10512" spans="1:4" x14ac:dyDescent="0.25">
      <c r="A10512" s="1" t="s">
        <v>11398</v>
      </c>
      <c r="B10512" s="1">
        <v>55098.260317439992</v>
      </c>
      <c r="C10512" s="5">
        <f t="shared" si="165"/>
        <v>24992.130093908239</v>
      </c>
      <c r="D10512" s="1" t="s">
        <v>15638</v>
      </c>
    </row>
    <row r="10513" spans="1:4" x14ac:dyDescent="0.25">
      <c r="A10513" s="1" t="s">
        <v>11399</v>
      </c>
      <c r="B10513" s="1">
        <v>302.79881378000005</v>
      </c>
      <c r="C10513" s="5">
        <f t="shared" si="165"/>
        <v>137.34711954009779</v>
      </c>
      <c r="D10513" s="1" t="s">
        <v>15638</v>
      </c>
    </row>
    <row r="10514" spans="1:4" x14ac:dyDescent="0.25">
      <c r="A10514" s="1" t="s">
        <v>11400</v>
      </c>
      <c r="B10514" s="1">
        <v>116.9215105</v>
      </c>
      <c r="C10514" s="5">
        <f t="shared" si="165"/>
        <v>53.034661790716001</v>
      </c>
      <c r="D10514" s="1" t="s">
        <v>15638</v>
      </c>
    </row>
    <row r="10515" spans="1:4" x14ac:dyDescent="0.25">
      <c r="A10515" s="1" t="s">
        <v>11401</v>
      </c>
      <c r="B10515" s="1">
        <v>17.500385720000001</v>
      </c>
      <c r="C10515" s="5">
        <f t="shared" si="165"/>
        <v>7.9380349595062398</v>
      </c>
      <c r="D10515" s="1" t="s">
        <v>15638</v>
      </c>
    </row>
    <row r="10516" spans="1:4" x14ac:dyDescent="0.25">
      <c r="A10516" s="1" t="s">
        <v>11402</v>
      </c>
      <c r="B10516" s="1">
        <v>85.522039199999995</v>
      </c>
      <c r="C10516" s="5">
        <f t="shared" si="165"/>
        <v>38.792112804806401</v>
      </c>
      <c r="D10516" s="1" t="s">
        <v>15638</v>
      </c>
    </row>
    <row r="10517" spans="1:4" x14ac:dyDescent="0.25">
      <c r="A10517" s="1" t="s">
        <v>11403</v>
      </c>
      <c r="B10517" s="1">
        <v>173.13674699999999</v>
      </c>
      <c r="C10517" s="5">
        <f t="shared" si="165"/>
        <v>78.533443345223986</v>
      </c>
      <c r="D10517" s="1" t="s">
        <v>15638</v>
      </c>
    </row>
    <row r="10518" spans="1:4" x14ac:dyDescent="0.25">
      <c r="A10518" s="1" t="s">
        <v>11404</v>
      </c>
      <c r="B10518" s="1">
        <v>260.04430719999999</v>
      </c>
      <c r="C10518" s="5">
        <f t="shared" si="165"/>
        <v>117.9540173914624</v>
      </c>
      <c r="D10518" s="1" t="s">
        <v>15638</v>
      </c>
    </row>
    <row r="10519" spans="1:4" x14ac:dyDescent="0.25">
      <c r="A10519" s="1" t="s">
        <v>11405</v>
      </c>
      <c r="B10519" s="1">
        <v>67.956323699999999</v>
      </c>
      <c r="C10519" s="5">
        <f t="shared" si="165"/>
        <v>30.824444779730399</v>
      </c>
      <c r="D10519" s="1" t="s">
        <v>15638</v>
      </c>
    </row>
    <row r="10520" spans="1:4" x14ac:dyDescent="0.25">
      <c r="A10520" s="1" t="s">
        <v>11406</v>
      </c>
      <c r="B10520" s="1">
        <v>1.2653930999999998</v>
      </c>
      <c r="C10520" s="5">
        <f t="shared" si="165"/>
        <v>0.57397218701519992</v>
      </c>
      <c r="D10520" s="1" t="s">
        <v>15638</v>
      </c>
    </row>
    <row r="10521" spans="1:4" x14ac:dyDescent="0.25">
      <c r="A10521" s="1" t="s">
        <v>11407</v>
      </c>
      <c r="B10521" s="1">
        <v>3.4029530000000001</v>
      </c>
      <c r="C10521" s="5">
        <f t="shared" si="165"/>
        <v>1.5435522571760001</v>
      </c>
      <c r="D10521" s="1" t="s">
        <v>15638</v>
      </c>
    </row>
    <row r="10522" spans="1:4" x14ac:dyDescent="0.25">
      <c r="A10522" s="1" t="s">
        <v>11408</v>
      </c>
      <c r="B10522" s="1">
        <v>3.4793424999999996</v>
      </c>
      <c r="C10522" s="5">
        <f t="shared" si="165"/>
        <v>1.5782019232599998</v>
      </c>
      <c r="D10522" s="1" t="s">
        <v>15638</v>
      </c>
    </row>
    <row r="10523" spans="1:4" x14ac:dyDescent="0.25">
      <c r="A10523" s="1" t="s">
        <v>11409</v>
      </c>
      <c r="B10523" s="1">
        <v>0.32660600000000001</v>
      </c>
      <c r="C10523" s="5">
        <f t="shared" si="165"/>
        <v>0.148145868752</v>
      </c>
      <c r="D10523" s="1" t="s">
        <v>15638</v>
      </c>
    </row>
    <row r="10524" spans="1:4" x14ac:dyDescent="0.25">
      <c r="A10524" s="1" t="s">
        <v>11410</v>
      </c>
      <c r="B10524" s="1">
        <v>1.1508499999999999E-4</v>
      </c>
      <c r="C10524" s="5">
        <f t="shared" si="165"/>
        <v>5.2201635319999995E-5</v>
      </c>
      <c r="D10524" s="1" t="s">
        <v>15638</v>
      </c>
    </row>
    <row r="10525" spans="1:4" x14ac:dyDescent="0.25">
      <c r="A10525" s="1" t="s">
        <v>11411</v>
      </c>
      <c r="B10525" s="1">
        <v>0.74541120000000005</v>
      </c>
      <c r="C10525" s="5">
        <f t="shared" si="165"/>
        <v>0.3381125570304</v>
      </c>
      <c r="D10525" s="1" t="s">
        <v>15638</v>
      </c>
    </row>
    <row r="10526" spans="1:4" x14ac:dyDescent="0.25">
      <c r="A10526" s="1" t="s">
        <v>11412</v>
      </c>
      <c r="B10526" s="1">
        <v>3560.6828533400048</v>
      </c>
      <c r="C10526" s="5">
        <f t="shared" si="165"/>
        <v>1615.0972568121995</v>
      </c>
      <c r="D10526" s="1" t="s">
        <v>15638</v>
      </c>
    </row>
    <row r="10527" spans="1:4" x14ac:dyDescent="0.25">
      <c r="A10527" s="1" t="s">
        <v>11413</v>
      </c>
      <c r="B10527" s="1">
        <v>12.798220800000001</v>
      </c>
      <c r="C10527" s="5">
        <f t="shared" si="165"/>
        <v>5.8051705691136002</v>
      </c>
      <c r="D10527" s="1" t="s">
        <v>15638</v>
      </c>
    </row>
    <row r="10528" spans="1:4" x14ac:dyDescent="0.25">
      <c r="A10528" s="1" t="s">
        <v>11414</v>
      </c>
      <c r="B10528" s="1">
        <v>174.32429058</v>
      </c>
      <c r="C10528" s="5">
        <f t="shared" si="165"/>
        <v>79.072103612763357</v>
      </c>
      <c r="D10528" s="1" t="s">
        <v>15638</v>
      </c>
    </row>
    <row r="10529" spans="1:4" x14ac:dyDescent="0.25">
      <c r="A10529" s="1" t="s">
        <v>11415</v>
      </c>
      <c r="B10529" s="1">
        <v>74.949494400000006</v>
      </c>
      <c r="C10529" s="5">
        <f t="shared" si="165"/>
        <v>33.996491063884804</v>
      </c>
      <c r="D10529" s="1" t="s">
        <v>15638</v>
      </c>
    </row>
    <row r="10530" spans="1:4" x14ac:dyDescent="0.25">
      <c r="A10530" s="1" t="s">
        <v>11416</v>
      </c>
      <c r="B10530" s="1">
        <v>139.8558505</v>
      </c>
      <c r="C10530" s="5">
        <f t="shared" si="165"/>
        <v>63.437494939996</v>
      </c>
      <c r="D10530" s="1" t="s">
        <v>15638</v>
      </c>
    </row>
    <row r="10531" spans="1:4" x14ac:dyDescent="0.25">
      <c r="A10531" s="1" t="s">
        <v>11417</v>
      </c>
      <c r="B10531" s="1">
        <v>1.1244057000000001</v>
      </c>
      <c r="C10531" s="5">
        <f t="shared" si="165"/>
        <v>0.51002143027440006</v>
      </c>
      <c r="D10531" s="1" t="s">
        <v>15638</v>
      </c>
    </row>
    <row r="10532" spans="1:4" x14ac:dyDescent="0.25">
      <c r="A10532" s="1" t="s">
        <v>11418</v>
      </c>
      <c r="B10532" s="1">
        <v>63.7367664</v>
      </c>
      <c r="C10532" s="5">
        <f t="shared" si="165"/>
        <v>28.910487344908798</v>
      </c>
      <c r="D10532" s="1" t="s">
        <v>15638</v>
      </c>
    </row>
    <row r="10533" spans="1:4" x14ac:dyDescent="0.25">
      <c r="A10533" s="1" t="s">
        <v>11419</v>
      </c>
      <c r="B10533" s="1">
        <v>24.257367729999999</v>
      </c>
      <c r="C10533" s="5">
        <f t="shared" si="165"/>
        <v>11.002947943386159</v>
      </c>
      <c r="D10533" s="1" t="s">
        <v>15638</v>
      </c>
    </row>
    <row r="10534" spans="1:4" x14ac:dyDescent="0.25">
      <c r="A10534" s="1" t="s">
        <v>11420</v>
      </c>
      <c r="B10534" s="1">
        <v>768.65152719999992</v>
      </c>
      <c r="C10534" s="5">
        <f t="shared" si="165"/>
        <v>348.65418352570236</v>
      </c>
      <c r="D10534" s="1" t="s">
        <v>15638</v>
      </c>
    </row>
    <row r="10535" spans="1:4" x14ac:dyDescent="0.25">
      <c r="A10535" s="1" t="s">
        <v>11421</v>
      </c>
      <c r="B10535" s="1">
        <v>2394.3832129999992</v>
      </c>
      <c r="C10535" s="5">
        <f t="shared" si="165"/>
        <v>1086.0730703510956</v>
      </c>
      <c r="D10535" s="1" t="s">
        <v>15638</v>
      </c>
    </row>
    <row r="10536" spans="1:4" x14ac:dyDescent="0.25">
      <c r="A10536" s="1" t="s">
        <v>11422</v>
      </c>
      <c r="B10536" s="1">
        <v>4235.7503607999997</v>
      </c>
      <c r="C10536" s="5">
        <f t="shared" si="165"/>
        <v>1921.3024776559935</v>
      </c>
      <c r="D10536" s="1" t="s">
        <v>15638</v>
      </c>
    </row>
    <row r="10537" spans="1:4" x14ac:dyDescent="0.25">
      <c r="A10537" s="1" t="s">
        <v>11423</v>
      </c>
      <c r="B10537" s="1">
        <v>1644.7227863000001</v>
      </c>
      <c r="C10537" s="5">
        <f t="shared" si="165"/>
        <v>746.03309808338963</v>
      </c>
      <c r="D10537" s="1" t="s">
        <v>15638</v>
      </c>
    </row>
    <row r="10538" spans="1:4" x14ac:dyDescent="0.25">
      <c r="A10538" s="1" t="s">
        <v>11424</v>
      </c>
      <c r="B10538" s="1">
        <v>3229.0481347999994</v>
      </c>
      <c r="C10538" s="5">
        <f t="shared" si="165"/>
        <v>1464.6704015602013</v>
      </c>
      <c r="D10538" s="1" t="s">
        <v>15638</v>
      </c>
    </row>
    <row r="10539" spans="1:4" x14ac:dyDescent="0.25">
      <c r="A10539" s="1" t="s">
        <v>11425</v>
      </c>
      <c r="B10539" s="1">
        <v>4117.140075360001</v>
      </c>
      <c r="C10539" s="5">
        <f t="shared" si="165"/>
        <v>1867.5018010626936</v>
      </c>
      <c r="D10539" s="1" t="s">
        <v>15638</v>
      </c>
    </row>
    <row r="10540" spans="1:4" x14ac:dyDescent="0.25">
      <c r="A10540" s="1" t="s">
        <v>11426</v>
      </c>
      <c r="B10540" s="1">
        <v>136.31723790000001</v>
      </c>
      <c r="C10540" s="5">
        <f t="shared" si="165"/>
        <v>61.832408573536803</v>
      </c>
      <c r="D10540" s="1" t="s">
        <v>15638</v>
      </c>
    </row>
    <row r="10541" spans="1:4" x14ac:dyDescent="0.25">
      <c r="A10541" s="1" t="s">
        <v>11427</v>
      </c>
      <c r="B10541" s="1">
        <v>385.81338590000001</v>
      </c>
      <c r="C10541" s="5">
        <f t="shared" si="165"/>
        <v>175.00186533715279</v>
      </c>
      <c r="D10541" s="1" t="s">
        <v>15638</v>
      </c>
    </row>
    <row r="10542" spans="1:4" x14ac:dyDescent="0.25">
      <c r="A10542" s="1" t="s">
        <v>11428</v>
      </c>
      <c r="B10542" s="1">
        <v>233.76108877999999</v>
      </c>
      <c r="C10542" s="5">
        <f t="shared" si="165"/>
        <v>106.03215978189776</v>
      </c>
      <c r="D10542" s="1" t="s">
        <v>15638</v>
      </c>
    </row>
    <row r="10543" spans="1:4" x14ac:dyDescent="0.25">
      <c r="A10543" s="1" t="s">
        <v>11429</v>
      </c>
      <c r="B10543" s="1">
        <v>178.79646926000001</v>
      </c>
      <c r="C10543" s="5">
        <f t="shared" si="165"/>
        <v>81.10064808458192</v>
      </c>
      <c r="D10543" s="1" t="s">
        <v>15638</v>
      </c>
    </row>
    <row r="10544" spans="1:4" x14ac:dyDescent="0.25">
      <c r="A10544" s="1" t="s">
        <v>11430</v>
      </c>
      <c r="B10544" s="1">
        <v>22.003757</v>
      </c>
      <c r="C10544" s="5">
        <f t="shared" si="165"/>
        <v>9.9807281451440009</v>
      </c>
      <c r="D10544" s="1" t="s">
        <v>15638</v>
      </c>
    </row>
    <row r="10545" spans="1:4" x14ac:dyDescent="0.25">
      <c r="A10545" s="1" t="s">
        <v>11431</v>
      </c>
      <c r="B10545" s="1">
        <v>118.69283989000004</v>
      </c>
      <c r="C10545" s="5">
        <f t="shared" si="165"/>
        <v>53.838122631384898</v>
      </c>
      <c r="D10545" s="1" t="s">
        <v>15638</v>
      </c>
    </row>
    <row r="10546" spans="1:4" x14ac:dyDescent="0.25">
      <c r="A10546" s="1" t="s">
        <v>11432</v>
      </c>
      <c r="B10546" s="1">
        <v>67.627898920000035</v>
      </c>
      <c r="C10546" s="5">
        <f t="shared" si="165"/>
        <v>30.675473926920656</v>
      </c>
      <c r="D10546" s="1" t="s">
        <v>15638</v>
      </c>
    </row>
    <row r="10547" spans="1:4" x14ac:dyDescent="0.25">
      <c r="A10547" s="1" t="s">
        <v>11433</v>
      </c>
      <c r="B10547" s="1">
        <v>150.73381815000002</v>
      </c>
      <c r="C10547" s="5">
        <f t="shared" si="165"/>
        <v>68.371654042294807</v>
      </c>
      <c r="D10547" s="1" t="s">
        <v>15638</v>
      </c>
    </row>
    <row r="10548" spans="1:4" x14ac:dyDescent="0.25">
      <c r="A10548" s="1" t="s">
        <v>11434</v>
      </c>
      <c r="B10548" s="1">
        <v>12.72073799</v>
      </c>
      <c r="C10548" s="5">
        <f t="shared" si="165"/>
        <v>5.7700249863600801</v>
      </c>
      <c r="D10548" s="1" t="s">
        <v>15638</v>
      </c>
    </row>
    <row r="10549" spans="1:4" x14ac:dyDescent="0.25">
      <c r="A10549" s="1" t="s">
        <v>11435</v>
      </c>
      <c r="B10549" s="1">
        <v>224.58131219999996</v>
      </c>
      <c r="C10549" s="5">
        <f t="shared" si="165"/>
        <v>101.86828656342237</v>
      </c>
      <c r="D10549" s="1" t="s">
        <v>15638</v>
      </c>
    </row>
    <row r="10550" spans="1:4" x14ac:dyDescent="0.25">
      <c r="A10550" s="1" t="s">
        <v>10887</v>
      </c>
      <c r="B10550" s="1">
        <v>0.5</v>
      </c>
      <c r="C10550" s="5">
        <f t="shared" si="165"/>
        <v>0.226796</v>
      </c>
      <c r="D10550" s="1" t="s">
        <v>15638</v>
      </c>
    </row>
    <row r="10551" spans="1:4" x14ac:dyDescent="0.25">
      <c r="A10551" s="1" t="s">
        <v>11436</v>
      </c>
      <c r="B10551" s="1">
        <v>15.404383999999999</v>
      </c>
      <c r="C10551" s="5">
        <f t="shared" si="165"/>
        <v>6.9873053473279993</v>
      </c>
      <c r="D10551" s="1" t="s">
        <v>15638</v>
      </c>
    </row>
    <row r="10552" spans="1:4" x14ac:dyDescent="0.25">
      <c r="A10552" s="1" t="s">
        <v>11437</v>
      </c>
      <c r="B10552" s="1">
        <v>279.62474600000002</v>
      </c>
      <c r="C10552" s="5">
        <f t="shared" si="165"/>
        <v>126.83554778763201</v>
      </c>
      <c r="D10552" s="1" t="s">
        <v>15638</v>
      </c>
    </row>
    <row r="10553" spans="1:4" x14ac:dyDescent="0.25">
      <c r="A10553" s="1" t="s">
        <v>11438</v>
      </c>
      <c r="B10553" s="1">
        <v>359.21953289999999</v>
      </c>
      <c r="C10553" s="5">
        <f t="shared" si="165"/>
        <v>162.93910636717681</v>
      </c>
      <c r="D10553" s="1" t="s">
        <v>15638</v>
      </c>
    </row>
    <row r="10554" spans="1:4" x14ac:dyDescent="0.25">
      <c r="A10554" s="1" t="s">
        <v>11439</v>
      </c>
      <c r="B10554" s="1">
        <v>9.0896644000000002</v>
      </c>
      <c r="C10554" s="5">
        <f t="shared" si="165"/>
        <v>4.1229990545247999</v>
      </c>
      <c r="D10554" s="1" t="s">
        <v>15638</v>
      </c>
    </row>
    <row r="10555" spans="1:4" x14ac:dyDescent="0.25">
      <c r="A10555" s="1" t="s">
        <v>11440</v>
      </c>
      <c r="B10555" s="1">
        <v>724.79004602999987</v>
      </c>
      <c r="C10555" s="5">
        <f t="shared" si="165"/>
        <v>328.75896655883969</v>
      </c>
      <c r="D10555" s="1" t="s">
        <v>15638</v>
      </c>
    </row>
    <row r="10556" spans="1:4" x14ac:dyDescent="0.25">
      <c r="A10556" s="1" t="s">
        <v>11441</v>
      </c>
      <c r="B10556" s="1">
        <v>1916.1099536700001</v>
      </c>
      <c r="C10556" s="5">
        <f t="shared" si="165"/>
        <v>869.13214610508271</v>
      </c>
      <c r="D10556" s="1" t="s">
        <v>15638</v>
      </c>
    </row>
    <row r="10557" spans="1:4" x14ac:dyDescent="0.25">
      <c r="A10557" s="1" t="s">
        <v>11442</v>
      </c>
      <c r="B10557" s="1">
        <v>4841.3377081999997</v>
      </c>
      <c r="C10557" s="5">
        <f t="shared" si="165"/>
        <v>2195.9920537378543</v>
      </c>
      <c r="D10557" s="1" t="s">
        <v>15638</v>
      </c>
    </row>
    <row r="10558" spans="1:4" x14ac:dyDescent="0.25">
      <c r="A10558" s="1" t="s">
        <v>11443</v>
      </c>
      <c r="B10558" s="1">
        <v>1926.9321772999997</v>
      </c>
      <c r="C10558" s="5">
        <f t="shared" si="165"/>
        <v>874.04102016586148</v>
      </c>
      <c r="D10558" s="1" t="s">
        <v>15638</v>
      </c>
    </row>
    <row r="10559" spans="1:4" x14ac:dyDescent="0.25">
      <c r="A10559" s="1" t="s">
        <v>11444</v>
      </c>
      <c r="B10559" s="1">
        <v>3557.2369844999998</v>
      </c>
      <c r="C10559" s="5">
        <f t="shared" si="165"/>
        <v>1613.5342382733238</v>
      </c>
      <c r="D10559" s="1" t="s">
        <v>15638</v>
      </c>
    </row>
    <row r="10560" spans="1:4" x14ac:dyDescent="0.25">
      <c r="A10560" s="1" t="s">
        <v>11445</v>
      </c>
      <c r="B10560" s="1">
        <v>1009.3076376</v>
      </c>
      <c r="C10560" s="5">
        <f t="shared" si="165"/>
        <v>457.81386995425919</v>
      </c>
      <c r="D10560" s="1" t="s">
        <v>15638</v>
      </c>
    </row>
    <row r="10561" spans="1:4" x14ac:dyDescent="0.25">
      <c r="A10561" s="1" t="s">
        <v>11446</v>
      </c>
      <c r="B10561" s="1">
        <v>2549.9365873999991</v>
      </c>
      <c r="C10561" s="5">
        <f t="shared" si="165"/>
        <v>1156.6308365519403</v>
      </c>
      <c r="D10561" s="1" t="s">
        <v>15638</v>
      </c>
    </row>
    <row r="10562" spans="1:4" x14ac:dyDescent="0.25">
      <c r="A10562" s="1" t="s">
        <v>11447</v>
      </c>
      <c r="B10562" s="1">
        <v>4322.4932583999998</v>
      </c>
      <c r="C10562" s="5">
        <f t="shared" si="165"/>
        <v>1960.6483620641727</v>
      </c>
      <c r="D10562" s="1" t="s">
        <v>15638</v>
      </c>
    </row>
    <row r="10563" spans="1:4" x14ac:dyDescent="0.25">
      <c r="A10563" s="1" t="s">
        <v>11448</v>
      </c>
      <c r="B10563" s="1">
        <v>14068.336996400001</v>
      </c>
      <c r="C10563" s="5">
        <f t="shared" si="165"/>
        <v>6381.2851148710697</v>
      </c>
      <c r="D10563" s="1" t="s">
        <v>15638</v>
      </c>
    </row>
    <row r="10564" spans="1:4" x14ac:dyDescent="0.25">
      <c r="A10564" s="1" t="s">
        <v>11449</v>
      </c>
      <c r="B10564" s="1">
        <v>2564.5952638999997</v>
      </c>
      <c r="C10564" s="5">
        <f t="shared" si="165"/>
        <v>1163.2798949429286</v>
      </c>
      <c r="D10564" s="1" t="s">
        <v>15638</v>
      </c>
    </row>
    <row r="10565" spans="1:4" x14ac:dyDescent="0.25">
      <c r="A10565" s="1" t="s">
        <v>11450</v>
      </c>
      <c r="B10565" s="1">
        <v>2180.4575847999999</v>
      </c>
      <c r="C10565" s="5">
        <f t="shared" si="165"/>
        <v>989.0381168046016</v>
      </c>
      <c r="D10565" s="1" t="s">
        <v>15638</v>
      </c>
    </row>
    <row r="10566" spans="1:4" x14ac:dyDescent="0.25">
      <c r="A10566" s="1" t="s">
        <v>11451</v>
      </c>
      <c r="B10566" s="1">
        <v>3201.7959888999999</v>
      </c>
      <c r="C10566" s="5">
        <f t="shared" si="165"/>
        <v>1452.3090461971287</v>
      </c>
      <c r="D10566" s="1" t="s">
        <v>15638</v>
      </c>
    </row>
    <row r="10567" spans="1:4" x14ac:dyDescent="0.25">
      <c r="A10567" s="1" t="s">
        <v>11452</v>
      </c>
      <c r="B10567" s="1">
        <v>5256.1405642999998</v>
      </c>
      <c r="C10567" s="5">
        <f t="shared" si="165"/>
        <v>2384.1433108419656</v>
      </c>
      <c r="D10567" s="1" t="s">
        <v>15638</v>
      </c>
    </row>
    <row r="10568" spans="1:4" x14ac:dyDescent="0.25">
      <c r="A10568" s="1" t="s">
        <v>11453</v>
      </c>
      <c r="B10568" s="1">
        <v>13494.904256599999</v>
      </c>
      <c r="C10568" s="5">
        <f t="shared" si="165"/>
        <v>6121.1806115597064</v>
      </c>
      <c r="D10568" s="1" t="s">
        <v>15638</v>
      </c>
    </row>
    <row r="10569" spans="1:4" x14ac:dyDescent="0.25">
      <c r="A10569" s="1" t="s">
        <v>11454</v>
      </c>
      <c r="B10569" s="1">
        <v>839.78057955000008</v>
      </c>
      <c r="C10569" s="5">
        <f t="shared" si="165"/>
        <v>380.91775263924364</v>
      </c>
      <c r="D10569" s="1" t="s">
        <v>15638</v>
      </c>
    </row>
    <row r="10570" spans="1:4" x14ac:dyDescent="0.25">
      <c r="A10570" s="1" t="s">
        <v>11455</v>
      </c>
      <c r="B10570" s="1">
        <v>659.82715240000005</v>
      </c>
      <c r="C10570" s="5">
        <f t="shared" si="165"/>
        <v>299.29231771142082</v>
      </c>
      <c r="D10570" s="1" t="s">
        <v>15638</v>
      </c>
    </row>
    <row r="10571" spans="1:4" x14ac:dyDescent="0.25">
      <c r="A10571" s="1" t="s">
        <v>11456</v>
      </c>
      <c r="B10571" s="1">
        <v>1122.08091728</v>
      </c>
      <c r="C10571" s="5">
        <f t="shared" si="165"/>
        <v>508.96692743086976</v>
      </c>
      <c r="D10571" s="1" t="s">
        <v>15638</v>
      </c>
    </row>
    <row r="10572" spans="1:4" x14ac:dyDescent="0.25">
      <c r="A10572" s="1" t="s">
        <v>11457</v>
      </c>
      <c r="B10572" s="1">
        <v>4950.0765067000002</v>
      </c>
      <c r="C10572" s="5">
        <f t="shared" si="165"/>
        <v>2245.3151028270663</v>
      </c>
      <c r="D10572" s="1" t="s">
        <v>15638</v>
      </c>
    </row>
    <row r="10573" spans="1:4" x14ac:dyDescent="0.25">
      <c r="A10573" s="1" t="s">
        <v>11458</v>
      </c>
      <c r="B10573" s="1">
        <v>4410.2516867000013</v>
      </c>
      <c r="C10573" s="5">
        <f t="shared" ref="C10573:C10636" si="166">0.453592*B10573</f>
        <v>2000.4548830736269</v>
      </c>
      <c r="D10573" s="1" t="s">
        <v>15638</v>
      </c>
    </row>
    <row r="10574" spans="1:4" x14ac:dyDescent="0.25">
      <c r="A10574" s="1" t="s">
        <v>11459</v>
      </c>
      <c r="B10574" s="1">
        <v>551.00663249999991</v>
      </c>
      <c r="C10574" s="5">
        <f t="shared" si="166"/>
        <v>249.93220044893997</v>
      </c>
      <c r="D10574" s="1" t="s">
        <v>15638</v>
      </c>
    </row>
    <row r="10575" spans="1:4" x14ac:dyDescent="0.25">
      <c r="A10575" s="1" t="s">
        <v>11460</v>
      </c>
      <c r="B10575" s="1">
        <v>254.32421552</v>
      </c>
      <c r="C10575" s="5">
        <f t="shared" si="166"/>
        <v>115.35942956614784</v>
      </c>
      <c r="D10575" s="1" t="s">
        <v>15638</v>
      </c>
    </row>
    <row r="10576" spans="1:4" x14ac:dyDescent="0.25">
      <c r="A10576" s="1" t="s">
        <v>10537</v>
      </c>
      <c r="B10576" s="1">
        <v>12.565635780000001</v>
      </c>
      <c r="C10576" s="5">
        <f t="shared" si="166"/>
        <v>5.6996718647217604</v>
      </c>
      <c r="D10576" s="1" t="s">
        <v>15638</v>
      </c>
    </row>
    <row r="10577" spans="1:4" x14ac:dyDescent="0.25">
      <c r="A10577" s="1" t="s">
        <v>10716</v>
      </c>
      <c r="B10577" s="1">
        <v>0.21554960000000001</v>
      </c>
      <c r="C10577" s="5">
        <f t="shared" si="166"/>
        <v>9.7771574163200009E-2</v>
      </c>
      <c r="D10577" s="1" t="s">
        <v>15638</v>
      </c>
    </row>
    <row r="10578" spans="1:4" x14ac:dyDescent="0.25">
      <c r="A10578" s="1" t="s">
        <v>11461</v>
      </c>
      <c r="B10578" s="1">
        <v>1.6608672</v>
      </c>
      <c r="C10578" s="5">
        <f t="shared" si="166"/>
        <v>0.75335607498239998</v>
      </c>
      <c r="D10578" s="1" t="s">
        <v>15638</v>
      </c>
    </row>
    <row r="10579" spans="1:4" x14ac:dyDescent="0.25">
      <c r="A10579" s="1" t="s">
        <v>11462</v>
      </c>
      <c r="B10579" s="1">
        <v>42.399305999999996</v>
      </c>
      <c r="C10579" s="5">
        <f t="shared" si="166"/>
        <v>19.231986007151999</v>
      </c>
      <c r="D10579" s="1" t="s">
        <v>15638</v>
      </c>
    </row>
    <row r="10580" spans="1:4" x14ac:dyDescent="0.25">
      <c r="A10580" s="1" t="s">
        <v>11463</v>
      </c>
      <c r="B10580" s="1">
        <v>27.046937999999994</v>
      </c>
      <c r="C10580" s="5">
        <f t="shared" si="166"/>
        <v>12.268274701295997</v>
      </c>
      <c r="D10580" s="1" t="s">
        <v>15638</v>
      </c>
    </row>
    <row r="10581" spans="1:4" x14ac:dyDescent="0.25">
      <c r="A10581" s="1" t="s">
        <v>11464</v>
      </c>
      <c r="B10581" s="1">
        <v>4281.4849111200001</v>
      </c>
      <c r="C10581" s="5">
        <f t="shared" si="166"/>
        <v>1942.047303804743</v>
      </c>
      <c r="D10581" s="1" t="s">
        <v>15638</v>
      </c>
    </row>
    <row r="10582" spans="1:4" x14ac:dyDescent="0.25">
      <c r="A10582" s="1" t="s">
        <v>11465</v>
      </c>
      <c r="B10582" s="1">
        <v>1057.7293989499999</v>
      </c>
      <c r="C10582" s="5">
        <f t="shared" si="166"/>
        <v>479.77759352852837</v>
      </c>
      <c r="D10582" s="1" t="s">
        <v>15639</v>
      </c>
    </row>
    <row r="10583" spans="1:4" x14ac:dyDescent="0.25">
      <c r="A10583" s="1" t="s">
        <v>11466</v>
      </c>
      <c r="B10583" s="1">
        <v>3059.7546501000002</v>
      </c>
      <c r="C10583" s="5">
        <f t="shared" si="166"/>
        <v>1387.8802312481594</v>
      </c>
      <c r="D10583" s="1" t="s">
        <v>15639</v>
      </c>
    </row>
    <row r="10584" spans="1:4" x14ac:dyDescent="0.25">
      <c r="A10584" s="1" t="s">
        <v>11467</v>
      </c>
      <c r="B10584" s="1">
        <v>2543.3765508999991</v>
      </c>
      <c r="C10584" s="5">
        <f t="shared" si="166"/>
        <v>1153.6552564758324</v>
      </c>
      <c r="D10584" s="1" t="s">
        <v>15639</v>
      </c>
    </row>
    <row r="10585" spans="1:4" x14ac:dyDescent="0.25">
      <c r="A10585" s="1" t="s">
        <v>11468</v>
      </c>
      <c r="B10585" s="1">
        <v>10564.8019083</v>
      </c>
      <c r="C10585" s="5">
        <f t="shared" si="166"/>
        <v>4792.1096271896131</v>
      </c>
      <c r="D10585" s="1" t="s">
        <v>15639</v>
      </c>
    </row>
    <row r="10586" spans="1:4" x14ac:dyDescent="0.25">
      <c r="A10586" s="1" t="s">
        <v>11469</v>
      </c>
      <c r="B10586" s="1">
        <v>3399.868076499999</v>
      </c>
      <c r="C10586" s="5">
        <f t="shared" si="166"/>
        <v>1542.1529605557876</v>
      </c>
      <c r="D10586" s="1" t="s">
        <v>15639</v>
      </c>
    </row>
    <row r="10587" spans="1:4" x14ac:dyDescent="0.25">
      <c r="A10587" s="1" t="s">
        <v>11470</v>
      </c>
      <c r="B10587" s="1">
        <v>4130.1882430000005</v>
      </c>
      <c r="C10587" s="5">
        <f t="shared" si="166"/>
        <v>1873.4203455188563</v>
      </c>
      <c r="D10587" s="1" t="s">
        <v>15639</v>
      </c>
    </row>
    <row r="10588" spans="1:4" x14ac:dyDescent="0.25">
      <c r="A10588" s="1" t="s">
        <v>11471</v>
      </c>
      <c r="B10588" s="1">
        <v>1008.482448</v>
      </c>
      <c r="C10588" s="5">
        <f t="shared" si="166"/>
        <v>457.43957055321596</v>
      </c>
      <c r="D10588" s="1" t="s">
        <v>15639</v>
      </c>
    </row>
    <row r="10589" spans="1:4" x14ac:dyDescent="0.25">
      <c r="A10589" s="1" t="s">
        <v>10667</v>
      </c>
      <c r="B10589" s="1">
        <v>444.51394910000005</v>
      </c>
      <c r="C10589" s="5">
        <f t="shared" si="166"/>
        <v>201.62797120016722</v>
      </c>
      <c r="D10589" s="1" t="s">
        <v>15639</v>
      </c>
    </row>
    <row r="10590" spans="1:4" x14ac:dyDescent="0.25">
      <c r="A10590" s="1" t="s">
        <v>10668</v>
      </c>
      <c r="B10590" s="1">
        <v>1846.1517493499991</v>
      </c>
      <c r="C10590" s="5">
        <f t="shared" si="166"/>
        <v>837.39966429116475</v>
      </c>
      <c r="D10590" s="1" t="s">
        <v>15639</v>
      </c>
    </row>
    <row r="10591" spans="1:4" x14ac:dyDescent="0.25">
      <c r="A10591" s="1" t="s">
        <v>11080</v>
      </c>
      <c r="B10591" s="1">
        <v>6171.0697123000009</v>
      </c>
      <c r="C10591" s="5">
        <f t="shared" si="166"/>
        <v>2799.1478529415822</v>
      </c>
      <c r="D10591" s="1" t="s">
        <v>15639</v>
      </c>
    </row>
    <row r="10592" spans="1:4" x14ac:dyDescent="0.25">
      <c r="A10592" s="1" t="s">
        <v>11472</v>
      </c>
      <c r="B10592" s="1">
        <v>2900.7788104499991</v>
      </c>
      <c r="C10592" s="5">
        <f t="shared" si="166"/>
        <v>1315.7700621896361</v>
      </c>
      <c r="D10592" s="1" t="s">
        <v>15639</v>
      </c>
    </row>
    <row r="10593" spans="1:4" x14ac:dyDescent="0.25">
      <c r="A10593" s="1" t="s">
        <v>11473</v>
      </c>
      <c r="B10593" s="1">
        <v>5237.7858610999992</v>
      </c>
      <c r="C10593" s="5">
        <f t="shared" si="166"/>
        <v>2375.8177643080708</v>
      </c>
      <c r="D10593" s="1" t="s">
        <v>15639</v>
      </c>
    </row>
    <row r="10594" spans="1:4" x14ac:dyDescent="0.25">
      <c r="A10594" s="1" t="s">
        <v>11474</v>
      </c>
      <c r="B10594" s="1">
        <v>3806.1462677</v>
      </c>
      <c r="C10594" s="5">
        <f t="shared" si="166"/>
        <v>1726.4374978585784</v>
      </c>
      <c r="D10594" s="1" t="s">
        <v>15639</v>
      </c>
    </row>
    <row r="10595" spans="1:4" x14ac:dyDescent="0.25">
      <c r="A10595" s="1" t="s">
        <v>11475</v>
      </c>
      <c r="B10595" s="1">
        <v>4898.9811254999995</v>
      </c>
      <c r="C10595" s="5">
        <f t="shared" si="166"/>
        <v>2222.1386466777958</v>
      </c>
      <c r="D10595" s="1" t="s">
        <v>15639</v>
      </c>
    </row>
    <row r="10596" spans="1:4" x14ac:dyDescent="0.25">
      <c r="A10596" s="1" t="s">
        <v>11476</v>
      </c>
      <c r="B10596" s="1">
        <v>4016.4722889</v>
      </c>
      <c r="C10596" s="5">
        <f t="shared" si="166"/>
        <v>1821.8396984667288</v>
      </c>
      <c r="D10596" s="1" t="s">
        <v>15639</v>
      </c>
    </row>
    <row r="10597" spans="1:4" x14ac:dyDescent="0.25">
      <c r="A10597" s="1" t="s">
        <v>11078</v>
      </c>
      <c r="B10597" s="1">
        <v>6072.3667622499988</v>
      </c>
      <c r="C10597" s="5">
        <f t="shared" si="166"/>
        <v>2754.3769844225017</v>
      </c>
      <c r="D10597" s="1" t="s">
        <v>15639</v>
      </c>
    </row>
    <row r="10598" spans="1:4" x14ac:dyDescent="0.25">
      <c r="A10598" s="1" t="s">
        <v>11077</v>
      </c>
      <c r="B10598" s="1">
        <v>5204.0358871000008</v>
      </c>
      <c r="C10598" s="5">
        <f t="shared" si="166"/>
        <v>2360.5090461014634</v>
      </c>
      <c r="D10598" s="1" t="s">
        <v>15639</v>
      </c>
    </row>
    <row r="10599" spans="1:4" x14ac:dyDescent="0.25">
      <c r="A10599" s="1" t="s">
        <v>10790</v>
      </c>
      <c r="B10599" s="1">
        <v>10831.071319590001</v>
      </c>
      <c r="C10599" s="5">
        <f t="shared" si="166"/>
        <v>4912.8873019954672</v>
      </c>
      <c r="D10599" s="1" t="s">
        <v>15639</v>
      </c>
    </row>
    <row r="10600" spans="1:4" x14ac:dyDescent="0.25">
      <c r="A10600" s="1" t="s">
        <v>11477</v>
      </c>
      <c r="B10600" s="1">
        <v>8455.0776650699991</v>
      </c>
      <c r="C10600" s="5">
        <f t="shared" si="166"/>
        <v>3835.1555882544308</v>
      </c>
      <c r="D10600" s="1" t="s">
        <v>15639</v>
      </c>
    </row>
    <row r="10601" spans="1:4" x14ac:dyDescent="0.25">
      <c r="A10601" s="1" t="s">
        <v>11478</v>
      </c>
      <c r="B10601" s="1">
        <v>3312.2073109000003</v>
      </c>
      <c r="C10601" s="5">
        <f t="shared" si="166"/>
        <v>1502.3907385657528</v>
      </c>
      <c r="D10601" s="1" t="s">
        <v>15639</v>
      </c>
    </row>
    <row r="10602" spans="1:4" x14ac:dyDescent="0.25">
      <c r="A10602" s="1" t="s">
        <v>11479</v>
      </c>
      <c r="B10602" s="1">
        <v>1997.3606665000004</v>
      </c>
      <c r="C10602" s="5">
        <f t="shared" si="166"/>
        <v>905.9868194390682</v>
      </c>
      <c r="D10602" s="1" t="s">
        <v>15639</v>
      </c>
    </row>
    <row r="10603" spans="1:4" x14ac:dyDescent="0.25">
      <c r="A10603" s="1" t="s">
        <v>11480</v>
      </c>
      <c r="B10603" s="1">
        <v>2677.8238193000002</v>
      </c>
      <c r="C10603" s="5">
        <f t="shared" si="166"/>
        <v>1214.6394618439256</v>
      </c>
      <c r="D10603" s="1" t="s">
        <v>15639</v>
      </c>
    </row>
    <row r="10604" spans="1:4" x14ac:dyDescent="0.25">
      <c r="A10604" s="1" t="s">
        <v>11481</v>
      </c>
      <c r="B10604" s="1">
        <v>5215.0558899999978</v>
      </c>
      <c r="C10604" s="5">
        <f t="shared" si="166"/>
        <v>2365.507631256879</v>
      </c>
      <c r="D10604" s="1" t="s">
        <v>15639</v>
      </c>
    </row>
    <row r="10605" spans="1:4" x14ac:dyDescent="0.25">
      <c r="A10605" s="1" t="s">
        <v>11482</v>
      </c>
      <c r="B10605" s="1">
        <v>793.8162751000001</v>
      </c>
      <c r="C10605" s="5">
        <f t="shared" si="166"/>
        <v>360.06871185515922</v>
      </c>
      <c r="D10605" s="1" t="s">
        <v>15639</v>
      </c>
    </row>
    <row r="10606" spans="1:4" x14ac:dyDescent="0.25">
      <c r="A10606" s="1" t="s">
        <v>11483</v>
      </c>
      <c r="B10606" s="1">
        <v>1188.4236827</v>
      </c>
      <c r="C10606" s="5">
        <f t="shared" si="166"/>
        <v>539.05947508325835</v>
      </c>
      <c r="D10606" s="1" t="s">
        <v>15639</v>
      </c>
    </row>
    <row r="10607" spans="1:4" x14ac:dyDescent="0.25">
      <c r="A10607" s="1" t="s">
        <v>11073</v>
      </c>
      <c r="B10607" s="1">
        <v>8607.536154270003</v>
      </c>
      <c r="C10607" s="5">
        <f t="shared" si="166"/>
        <v>3904.3095392876389</v>
      </c>
      <c r="D10607" s="1" t="s">
        <v>15639</v>
      </c>
    </row>
    <row r="10608" spans="1:4" x14ac:dyDescent="0.25">
      <c r="A10608" s="1" t="s">
        <v>11484</v>
      </c>
      <c r="B10608" s="1">
        <v>586.09702860000004</v>
      </c>
      <c r="C10608" s="5">
        <f t="shared" si="166"/>
        <v>265.84892339673121</v>
      </c>
      <c r="D10608" s="1" t="s">
        <v>15639</v>
      </c>
    </row>
    <row r="10609" spans="1:4" x14ac:dyDescent="0.25">
      <c r="A10609" s="1" t="s">
        <v>11485</v>
      </c>
      <c r="B10609" s="1">
        <v>1588.8831056899999</v>
      </c>
      <c r="C10609" s="5">
        <f t="shared" si="166"/>
        <v>720.70466567613846</v>
      </c>
      <c r="D10609" s="1" t="s">
        <v>15639</v>
      </c>
    </row>
    <row r="10610" spans="1:4" x14ac:dyDescent="0.25">
      <c r="A10610" s="1" t="s">
        <v>11486</v>
      </c>
      <c r="B10610" s="1">
        <v>3025.6175724499994</v>
      </c>
      <c r="C10610" s="5">
        <f t="shared" si="166"/>
        <v>1372.3959259227402</v>
      </c>
      <c r="D10610" s="1" t="s">
        <v>15639</v>
      </c>
    </row>
    <row r="10611" spans="1:4" x14ac:dyDescent="0.25">
      <c r="A10611" s="1" t="s">
        <v>11487</v>
      </c>
      <c r="B10611" s="1">
        <v>11801.47031875</v>
      </c>
      <c r="C10611" s="5">
        <f t="shared" si="166"/>
        <v>5353.0525248224503</v>
      </c>
      <c r="D10611" s="1" t="s">
        <v>15639</v>
      </c>
    </row>
    <row r="10612" spans="1:4" x14ac:dyDescent="0.25">
      <c r="A10612" s="1" t="s">
        <v>11079</v>
      </c>
      <c r="B10612" s="1">
        <v>4791.5381380399967</v>
      </c>
      <c r="C10612" s="5">
        <f t="shared" si="166"/>
        <v>2173.4033671098382</v>
      </c>
      <c r="D10612" s="1" t="s">
        <v>15639</v>
      </c>
    </row>
    <row r="10613" spans="1:4" x14ac:dyDescent="0.25">
      <c r="A10613" s="1" t="s">
        <v>10666</v>
      </c>
      <c r="B10613" s="1">
        <v>2678.8603839399998</v>
      </c>
      <c r="C10613" s="5">
        <f t="shared" si="166"/>
        <v>1215.1096392721124</v>
      </c>
      <c r="D10613" s="1" t="s">
        <v>15639</v>
      </c>
    </row>
    <row r="10614" spans="1:4" x14ac:dyDescent="0.25">
      <c r="A10614" s="1" t="s">
        <v>10789</v>
      </c>
      <c r="B10614" s="1">
        <v>6300.4301056599998</v>
      </c>
      <c r="C10614" s="5">
        <f t="shared" si="166"/>
        <v>2857.8246924865307</v>
      </c>
      <c r="D10614" s="1" t="s">
        <v>15639</v>
      </c>
    </row>
    <row r="10615" spans="1:4" x14ac:dyDescent="0.25">
      <c r="A10615" s="1" t="s">
        <v>11076</v>
      </c>
      <c r="B10615" s="1">
        <v>8218.8810197800012</v>
      </c>
      <c r="C10615" s="5">
        <f t="shared" si="166"/>
        <v>3728.0186795240502</v>
      </c>
      <c r="D10615" s="1" t="s">
        <v>15639</v>
      </c>
    </row>
    <row r="10616" spans="1:4" x14ac:dyDescent="0.25">
      <c r="A10616" s="1" t="s">
        <v>11488</v>
      </c>
      <c r="B10616" s="1">
        <v>7346.0121742600022</v>
      </c>
      <c r="C10616" s="5">
        <f t="shared" si="166"/>
        <v>3332.0923541469429</v>
      </c>
      <c r="D10616" s="1" t="s">
        <v>15639</v>
      </c>
    </row>
    <row r="10617" spans="1:4" x14ac:dyDescent="0.25">
      <c r="A10617" s="1" t="s">
        <v>11489</v>
      </c>
      <c r="B10617" s="1">
        <v>62884.105905800017</v>
      </c>
      <c r="C10617" s="5">
        <f t="shared" si="166"/>
        <v>28523.727366023642</v>
      </c>
      <c r="D10617" s="1" t="s">
        <v>15639</v>
      </c>
    </row>
    <row r="10618" spans="1:4" x14ac:dyDescent="0.25">
      <c r="A10618" s="1" t="s">
        <v>11490</v>
      </c>
      <c r="B10618" s="1">
        <v>4899.0577423499999</v>
      </c>
      <c r="C10618" s="5">
        <f t="shared" si="166"/>
        <v>2222.1733994680212</v>
      </c>
      <c r="D10618" s="1" t="s">
        <v>15639</v>
      </c>
    </row>
    <row r="10619" spans="1:4" x14ac:dyDescent="0.25">
      <c r="A10619" s="1" t="s">
        <v>11491</v>
      </c>
      <c r="B10619" s="1">
        <v>64.270282000000009</v>
      </c>
      <c r="C10619" s="5">
        <f t="shared" si="166"/>
        <v>29.152485752944003</v>
      </c>
      <c r="D10619" s="1" t="s">
        <v>15639</v>
      </c>
    </row>
    <row r="10620" spans="1:4" x14ac:dyDescent="0.25">
      <c r="A10620" s="1" t="s">
        <v>11492</v>
      </c>
      <c r="B10620" s="1">
        <v>11848.817724500001</v>
      </c>
      <c r="C10620" s="5">
        <f t="shared" si="166"/>
        <v>5374.528929291404</v>
      </c>
      <c r="D10620" s="1" t="s">
        <v>15639</v>
      </c>
    </row>
    <row r="10621" spans="1:4" x14ac:dyDescent="0.25">
      <c r="A10621" s="1" t="s">
        <v>11493</v>
      </c>
      <c r="B10621" s="1">
        <v>4047.312811199999</v>
      </c>
      <c r="C10621" s="5">
        <f t="shared" si="166"/>
        <v>1835.82871265783</v>
      </c>
      <c r="D10621" s="1" t="s">
        <v>15639</v>
      </c>
    </row>
    <row r="10622" spans="1:4" x14ac:dyDescent="0.25">
      <c r="A10622" s="1" t="s">
        <v>11494</v>
      </c>
      <c r="B10622" s="1">
        <v>14993.229853100003</v>
      </c>
      <c r="C10622" s="5">
        <f t="shared" si="166"/>
        <v>6800.8091155273369</v>
      </c>
      <c r="D10622" s="1" t="s">
        <v>15639</v>
      </c>
    </row>
    <row r="10623" spans="1:4" x14ac:dyDescent="0.25">
      <c r="A10623" s="1" t="s">
        <v>11495</v>
      </c>
      <c r="B10623" s="1">
        <v>14039.379778879998</v>
      </c>
      <c r="C10623" s="5">
        <f t="shared" si="166"/>
        <v>6368.1503526617362</v>
      </c>
      <c r="D10623" s="1" t="s">
        <v>15639</v>
      </c>
    </row>
    <row r="10624" spans="1:4" x14ac:dyDescent="0.25">
      <c r="A10624" s="1" t="s">
        <v>11496</v>
      </c>
      <c r="B10624" s="1">
        <v>5661.4349141700004</v>
      </c>
      <c r="C10624" s="5">
        <f t="shared" si="166"/>
        <v>2567.9815855881989</v>
      </c>
      <c r="D10624" s="1" t="s">
        <v>15639</v>
      </c>
    </row>
    <row r="10625" spans="1:4" x14ac:dyDescent="0.25">
      <c r="A10625" s="1" t="s">
        <v>11497</v>
      </c>
      <c r="B10625" s="1">
        <v>12241.096900020002</v>
      </c>
      <c r="C10625" s="5">
        <f t="shared" si="166"/>
        <v>5552.4636250738731</v>
      </c>
      <c r="D10625" s="1" t="s">
        <v>15639</v>
      </c>
    </row>
    <row r="10626" spans="1:4" x14ac:dyDescent="0.25">
      <c r="A10626" s="1" t="s">
        <v>11072</v>
      </c>
      <c r="B10626" s="1">
        <v>8652.5810667000005</v>
      </c>
      <c r="C10626" s="5">
        <f t="shared" si="166"/>
        <v>3924.7415512065868</v>
      </c>
      <c r="D10626" s="1" t="s">
        <v>15639</v>
      </c>
    </row>
    <row r="10627" spans="1:4" x14ac:dyDescent="0.25">
      <c r="A10627" s="1" t="s">
        <v>11074</v>
      </c>
      <c r="B10627" s="1">
        <v>4106.7256517900014</v>
      </c>
      <c r="C10627" s="5">
        <f t="shared" si="166"/>
        <v>1862.7779018467304</v>
      </c>
      <c r="D10627" s="1" t="s">
        <v>15639</v>
      </c>
    </row>
    <row r="10628" spans="1:4" x14ac:dyDescent="0.25">
      <c r="A10628" s="1" t="s">
        <v>11075</v>
      </c>
      <c r="B10628" s="1">
        <v>5553.8560652500046</v>
      </c>
      <c r="C10628" s="5">
        <f t="shared" si="166"/>
        <v>2519.1846803488802</v>
      </c>
      <c r="D10628" s="1" t="s">
        <v>15639</v>
      </c>
    </row>
    <row r="10629" spans="1:4" x14ac:dyDescent="0.25">
      <c r="A10629" s="1" t="s">
        <v>11498</v>
      </c>
      <c r="B10629" s="1">
        <v>10050.029391800001</v>
      </c>
      <c r="C10629" s="5">
        <f t="shared" si="166"/>
        <v>4558.6129318853455</v>
      </c>
      <c r="D10629" s="1" t="s">
        <v>15639</v>
      </c>
    </row>
    <row r="10630" spans="1:4" x14ac:dyDescent="0.25">
      <c r="A10630" s="1" t="s">
        <v>11499</v>
      </c>
      <c r="B10630" s="1">
        <v>8061.5273994000008</v>
      </c>
      <c r="C10630" s="5">
        <f t="shared" si="166"/>
        <v>3656.6443361486449</v>
      </c>
      <c r="D10630" s="1" t="s">
        <v>15639</v>
      </c>
    </row>
    <row r="10631" spans="1:4" x14ac:dyDescent="0.25">
      <c r="A10631" s="1" t="s">
        <v>11500</v>
      </c>
      <c r="B10631" s="1">
        <v>2207.3346056</v>
      </c>
      <c r="C10631" s="5">
        <f t="shared" si="166"/>
        <v>1001.2293184233152</v>
      </c>
      <c r="D10631" s="1" t="s">
        <v>15639</v>
      </c>
    </row>
    <row r="10632" spans="1:4" x14ac:dyDescent="0.25">
      <c r="A10632" s="1" t="s">
        <v>11501</v>
      </c>
      <c r="B10632" s="1">
        <v>742.5</v>
      </c>
      <c r="C10632" s="5">
        <f t="shared" si="166"/>
        <v>336.79205999999999</v>
      </c>
      <c r="D10632" s="1" t="s">
        <v>15639</v>
      </c>
    </row>
    <row r="10633" spans="1:4" x14ac:dyDescent="0.25">
      <c r="A10633" s="1" t="s">
        <v>11502</v>
      </c>
      <c r="B10633" s="1">
        <v>74.119136650000002</v>
      </c>
      <c r="C10633" s="5">
        <f t="shared" si="166"/>
        <v>33.619847431346798</v>
      </c>
      <c r="D10633" s="1" t="s">
        <v>15639</v>
      </c>
    </row>
    <row r="10634" spans="1:4" x14ac:dyDescent="0.25">
      <c r="A10634" s="1" t="s">
        <v>11503</v>
      </c>
      <c r="B10634" s="1">
        <v>136.95500000000001</v>
      </c>
      <c r="C10634" s="5">
        <f t="shared" si="166"/>
        <v>62.121692360000004</v>
      </c>
      <c r="D10634" s="1" t="s">
        <v>15639</v>
      </c>
    </row>
    <row r="10635" spans="1:4" x14ac:dyDescent="0.25">
      <c r="A10635" s="1" t="s">
        <v>11504</v>
      </c>
      <c r="B10635" s="1">
        <v>3.8201569200000001</v>
      </c>
      <c r="C10635" s="5">
        <f t="shared" si="166"/>
        <v>1.7327926176566399</v>
      </c>
      <c r="D10635" s="1" t="s">
        <v>15639</v>
      </c>
    </row>
    <row r="10636" spans="1:4" x14ac:dyDescent="0.25">
      <c r="A10636" s="1" t="s">
        <v>11505</v>
      </c>
      <c r="B10636" s="1">
        <v>286.97642439999998</v>
      </c>
      <c r="C10636" s="5">
        <f t="shared" si="166"/>
        <v>130.17021029644479</v>
      </c>
      <c r="D10636" s="1" t="s">
        <v>15639</v>
      </c>
    </row>
    <row r="10637" spans="1:4" x14ac:dyDescent="0.25">
      <c r="A10637" s="1" t="s">
        <v>11506</v>
      </c>
      <c r="B10637" s="1">
        <v>32.172019499999998</v>
      </c>
      <c r="C10637" s="5">
        <f t="shared" ref="C10637:C10700" si="167">0.453592*B10637</f>
        <v>14.592970669043998</v>
      </c>
      <c r="D10637" s="1" t="s">
        <v>15639</v>
      </c>
    </row>
    <row r="10638" spans="1:4" x14ac:dyDescent="0.25">
      <c r="A10638" s="1" t="s">
        <v>11507</v>
      </c>
      <c r="B10638" s="1">
        <v>66.803015840000043</v>
      </c>
      <c r="C10638" s="5">
        <f t="shared" si="167"/>
        <v>30.301313560897299</v>
      </c>
      <c r="D10638" s="1" t="s">
        <v>15639</v>
      </c>
    </row>
    <row r="10639" spans="1:4" x14ac:dyDescent="0.25">
      <c r="A10639" s="1" t="s">
        <v>11508</v>
      </c>
      <c r="B10639" s="1">
        <v>139.96619239999995</v>
      </c>
      <c r="C10639" s="5">
        <f t="shared" si="167"/>
        <v>63.487545143100782</v>
      </c>
      <c r="D10639" s="1" t="s">
        <v>15639</v>
      </c>
    </row>
    <row r="10640" spans="1:4" x14ac:dyDescent="0.25">
      <c r="A10640" s="1" t="s">
        <v>11509</v>
      </c>
      <c r="B10640" s="1">
        <v>3866.2744711999999</v>
      </c>
      <c r="C10640" s="5">
        <f t="shared" si="167"/>
        <v>1753.7111699405502</v>
      </c>
      <c r="D10640" s="1" t="s">
        <v>15639</v>
      </c>
    </row>
    <row r="10641" spans="1:4" x14ac:dyDescent="0.25">
      <c r="A10641" s="1" t="s">
        <v>11510</v>
      </c>
      <c r="B10641" s="1">
        <v>2994.3150760999993</v>
      </c>
      <c r="C10641" s="5">
        <f t="shared" si="167"/>
        <v>1358.1973639983507</v>
      </c>
      <c r="D10641" s="1" t="s">
        <v>15639</v>
      </c>
    </row>
    <row r="10642" spans="1:4" x14ac:dyDescent="0.25">
      <c r="A10642" s="1" t="s">
        <v>11511</v>
      </c>
      <c r="B10642" s="1">
        <v>14354.054902399999</v>
      </c>
      <c r="C10642" s="5">
        <f t="shared" si="167"/>
        <v>6510.8844712894206</v>
      </c>
      <c r="D10642" s="1" t="s">
        <v>15639</v>
      </c>
    </row>
    <row r="10643" spans="1:4" x14ac:dyDescent="0.25">
      <c r="A10643" s="1" t="s">
        <v>11512</v>
      </c>
      <c r="B10643" s="1">
        <v>6892.6796020000011</v>
      </c>
      <c r="C10643" s="5">
        <f t="shared" si="167"/>
        <v>3126.4643260303847</v>
      </c>
      <c r="D10643" s="1" t="s">
        <v>15639</v>
      </c>
    </row>
    <row r="10644" spans="1:4" x14ac:dyDescent="0.25">
      <c r="A10644" s="1" t="s">
        <v>11513</v>
      </c>
      <c r="B10644" s="1">
        <v>3740.2344487999999</v>
      </c>
      <c r="C10644" s="5">
        <f t="shared" si="167"/>
        <v>1696.5404241000895</v>
      </c>
      <c r="D10644" s="1" t="s">
        <v>15639</v>
      </c>
    </row>
    <row r="10645" spans="1:4" x14ac:dyDescent="0.25">
      <c r="A10645" s="1" t="s">
        <v>11514</v>
      </c>
      <c r="B10645" s="1">
        <v>7898.4526699999997</v>
      </c>
      <c r="C10645" s="5">
        <f t="shared" si="167"/>
        <v>3582.6749434906396</v>
      </c>
      <c r="D10645" s="1" t="s">
        <v>15639</v>
      </c>
    </row>
    <row r="10646" spans="1:4" x14ac:dyDescent="0.25">
      <c r="A10646" s="1" t="s">
        <v>11515</v>
      </c>
      <c r="B10646" s="1">
        <v>5684.3508371999988</v>
      </c>
      <c r="C10646" s="5">
        <f t="shared" si="167"/>
        <v>2578.3760649472219</v>
      </c>
      <c r="D10646" s="1" t="s">
        <v>15639</v>
      </c>
    </row>
    <row r="10647" spans="1:4" x14ac:dyDescent="0.25">
      <c r="A10647" s="1" t="s">
        <v>11516</v>
      </c>
      <c r="B10647" s="1">
        <v>3449.8710881000006</v>
      </c>
      <c r="C10647" s="5">
        <f t="shared" si="167"/>
        <v>1564.8339265934555</v>
      </c>
      <c r="D10647" s="1" t="s">
        <v>15639</v>
      </c>
    </row>
    <row r="10648" spans="1:4" x14ac:dyDescent="0.25">
      <c r="A10648" s="1" t="s">
        <v>11517</v>
      </c>
      <c r="B10648" s="1">
        <v>4936.9097888999995</v>
      </c>
      <c r="C10648" s="5">
        <f t="shared" si="167"/>
        <v>2239.3427849667287</v>
      </c>
      <c r="D10648" s="1" t="s">
        <v>15639</v>
      </c>
    </row>
    <row r="10649" spans="1:4" x14ac:dyDescent="0.25">
      <c r="A10649" s="1" t="s">
        <v>11518</v>
      </c>
      <c r="B10649" s="1">
        <v>8173.6949821000017</v>
      </c>
      <c r="C10649" s="5">
        <f t="shared" si="167"/>
        <v>3707.5226543207041</v>
      </c>
      <c r="D10649" s="1" t="s">
        <v>15639</v>
      </c>
    </row>
    <row r="10650" spans="1:4" x14ac:dyDescent="0.25">
      <c r="A10650" s="1" t="s">
        <v>11519</v>
      </c>
      <c r="B10650" s="1">
        <v>15721.539003399999</v>
      </c>
      <c r="C10650" s="5">
        <f t="shared" si="167"/>
        <v>7131.164319630212</v>
      </c>
      <c r="D10650" s="1" t="s">
        <v>15639</v>
      </c>
    </row>
    <row r="10651" spans="1:4" x14ac:dyDescent="0.25">
      <c r="A10651" s="1" t="s">
        <v>11520</v>
      </c>
      <c r="B10651" s="1">
        <v>5990.7010220000011</v>
      </c>
      <c r="C10651" s="5">
        <f t="shared" si="167"/>
        <v>2717.3340579710243</v>
      </c>
      <c r="D10651" s="1" t="s">
        <v>15639</v>
      </c>
    </row>
    <row r="10652" spans="1:4" x14ac:dyDescent="0.25">
      <c r="A10652" s="1" t="s">
        <v>11521</v>
      </c>
      <c r="B10652" s="1">
        <v>4090.3266008000001</v>
      </c>
      <c r="C10652" s="5">
        <f t="shared" si="167"/>
        <v>1855.3394235100736</v>
      </c>
      <c r="D10652" s="1" t="s">
        <v>15639</v>
      </c>
    </row>
    <row r="10653" spans="1:4" x14ac:dyDescent="0.25">
      <c r="A10653" s="1" t="s">
        <v>11522</v>
      </c>
      <c r="B10653" s="1">
        <v>5548.0356069999998</v>
      </c>
      <c r="C10653" s="5">
        <f t="shared" si="167"/>
        <v>2516.5445670503441</v>
      </c>
      <c r="D10653" s="1" t="s">
        <v>15639</v>
      </c>
    </row>
    <row r="10654" spans="1:4" x14ac:dyDescent="0.25">
      <c r="A10654" s="1" t="s">
        <v>11523</v>
      </c>
      <c r="B10654" s="1">
        <v>3263.6452051000001</v>
      </c>
      <c r="C10654" s="5">
        <f t="shared" si="167"/>
        <v>1480.3633558717192</v>
      </c>
      <c r="D10654" s="1" t="s">
        <v>15639</v>
      </c>
    </row>
    <row r="10655" spans="1:4" x14ac:dyDescent="0.25">
      <c r="A10655" s="1" t="s">
        <v>11524</v>
      </c>
      <c r="B10655" s="1">
        <v>4712.2950265999998</v>
      </c>
      <c r="C10655" s="5">
        <f t="shared" si="167"/>
        <v>2137.4593257055471</v>
      </c>
      <c r="D10655" s="1" t="s">
        <v>15639</v>
      </c>
    </row>
    <row r="10656" spans="1:4" x14ac:dyDescent="0.25">
      <c r="A10656" s="1" t="s">
        <v>11525</v>
      </c>
      <c r="B10656" s="1">
        <v>217.7908746</v>
      </c>
      <c r="C10656" s="5">
        <f t="shared" si="167"/>
        <v>98.788198391563199</v>
      </c>
      <c r="D10656" s="1" t="s">
        <v>15639</v>
      </c>
    </row>
    <row r="10657" spans="1:4" x14ac:dyDescent="0.25">
      <c r="A10657" s="1" t="s">
        <v>11526</v>
      </c>
      <c r="B10657" s="1">
        <v>3404.189543</v>
      </c>
      <c r="C10657" s="5">
        <f t="shared" si="167"/>
        <v>1544.113143188456</v>
      </c>
      <c r="D10657" s="1" t="s">
        <v>15639</v>
      </c>
    </row>
    <row r="10658" spans="1:4" x14ac:dyDescent="0.25">
      <c r="A10658" s="1" t="s">
        <v>11527</v>
      </c>
      <c r="B10658" s="1">
        <v>4132.9270691000002</v>
      </c>
      <c r="C10658" s="5">
        <f t="shared" si="167"/>
        <v>1874.6626551272072</v>
      </c>
      <c r="D10658" s="1" t="s">
        <v>15639</v>
      </c>
    </row>
    <row r="10659" spans="1:4" x14ac:dyDescent="0.25">
      <c r="A10659" s="1" t="s">
        <v>11528</v>
      </c>
      <c r="B10659" s="1">
        <v>4036.9147589999993</v>
      </c>
      <c r="C10659" s="5">
        <f t="shared" si="167"/>
        <v>1831.1122393643277</v>
      </c>
      <c r="D10659" s="1" t="s">
        <v>15639</v>
      </c>
    </row>
    <row r="10660" spans="1:4" x14ac:dyDescent="0.25">
      <c r="A10660" s="1" t="s">
        <v>11529</v>
      </c>
      <c r="B10660" s="1">
        <v>1339.4472921000001</v>
      </c>
      <c r="C10660" s="5">
        <f t="shared" si="167"/>
        <v>607.56257611822321</v>
      </c>
      <c r="D10660" s="1" t="s">
        <v>15639</v>
      </c>
    </row>
    <row r="10661" spans="1:4" x14ac:dyDescent="0.25">
      <c r="A10661" s="1" t="s">
        <v>11092</v>
      </c>
      <c r="B10661" s="1">
        <v>3220.657836899999</v>
      </c>
      <c r="C10661" s="5">
        <f t="shared" si="167"/>
        <v>1460.8646295551443</v>
      </c>
      <c r="D10661" s="1" t="s">
        <v>15639</v>
      </c>
    </row>
    <row r="10662" spans="1:4" x14ac:dyDescent="0.25">
      <c r="A10662" s="1" t="s">
        <v>11093</v>
      </c>
      <c r="B10662" s="1">
        <v>3861.5974203000005</v>
      </c>
      <c r="C10662" s="5">
        <f t="shared" si="167"/>
        <v>1751.5896970687179</v>
      </c>
      <c r="D10662" s="1" t="s">
        <v>15639</v>
      </c>
    </row>
    <row r="10663" spans="1:4" x14ac:dyDescent="0.25">
      <c r="A10663" s="1" t="s">
        <v>11530</v>
      </c>
      <c r="B10663" s="1">
        <v>2272.3560900000002</v>
      </c>
      <c r="C10663" s="5">
        <f t="shared" si="167"/>
        <v>1030.72254357528</v>
      </c>
      <c r="D10663" s="1" t="s">
        <v>15639</v>
      </c>
    </row>
    <row r="10664" spans="1:4" x14ac:dyDescent="0.25">
      <c r="A10664" s="1" t="s">
        <v>11531</v>
      </c>
      <c r="B10664" s="1">
        <v>3317.3965856000004</v>
      </c>
      <c r="C10664" s="5">
        <f t="shared" si="167"/>
        <v>1504.7445520554754</v>
      </c>
      <c r="D10664" s="1" t="s">
        <v>15639</v>
      </c>
    </row>
    <row r="10665" spans="1:4" x14ac:dyDescent="0.25">
      <c r="A10665" s="1" t="s">
        <v>11532</v>
      </c>
      <c r="B10665" s="1">
        <v>9407.2657283999943</v>
      </c>
      <c r="C10665" s="5">
        <f t="shared" si="167"/>
        <v>4267.0604762764106</v>
      </c>
      <c r="D10665" s="1" t="s">
        <v>15639</v>
      </c>
    </row>
    <row r="10666" spans="1:4" x14ac:dyDescent="0.25">
      <c r="A10666" s="1" t="s">
        <v>11533</v>
      </c>
      <c r="B10666" s="1">
        <v>8460.5521573999977</v>
      </c>
      <c r="C10666" s="5">
        <f t="shared" si="167"/>
        <v>3837.6387741793797</v>
      </c>
      <c r="D10666" s="1" t="s">
        <v>15639</v>
      </c>
    </row>
    <row r="10667" spans="1:4" x14ac:dyDescent="0.25">
      <c r="A10667" s="1" t="s">
        <v>11534</v>
      </c>
      <c r="B10667" s="1">
        <v>3655.1099399999998</v>
      </c>
      <c r="C10667" s="5">
        <f t="shared" si="167"/>
        <v>1657.92862790448</v>
      </c>
      <c r="D10667" s="1" t="s">
        <v>15639</v>
      </c>
    </row>
    <row r="10668" spans="1:4" x14ac:dyDescent="0.25">
      <c r="A10668" s="1" t="s">
        <v>11535</v>
      </c>
      <c r="B10668" s="1">
        <v>5507.7807150999997</v>
      </c>
      <c r="C10668" s="5">
        <f t="shared" si="167"/>
        <v>2498.2852701236388</v>
      </c>
      <c r="D10668" s="1" t="s">
        <v>15639</v>
      </c>
    </row>
    <row r="10669" spans="1:4" x14ac:dyDescent="0.25">
      <c r="A10669" s="1" t="s">
        <v>11536</v>
      </c>
      <c r="B10669" s="1">
        <v>4263.4187705999993</v>
      </c>
      <c r="C10669" s="5">
        <f t="shared" si="167"/>
        <v>1933.8526469939948</v>
      </c>
      <c r="D10669" s="1" t="s">
        <v>15639</v>
      </c>
    </row>
    <row r="10670" spans="1:4" x14ac:dyDescent="0.25">
      <c r="A10670" s="1" t="s">
        <v>11091</v>
      </c>
      <c r="B10670" s="1">
        <v>4747.7769157999983</v>
      </c>
      <c r="C10670" s="5">
        <f t="shared" si="167"/>
        <v>2153.5536267915527</v>
      </c>
      <c r="D10670" s="1" t="s">
        <v>15639</v>
      </c>
    </row>
    <row r="10671" spans="1:4" x14ac:dyDescent="0.25">
      <c r="A10671" s="1" t="s">
        <v>10675</v>
      </c>
      <c r="B10671" s="1">
        <v>5795.8148493499993</v>
      </c>
      <c r="C10671" s="5">
        <f t="shared" si="167"/>
        <v>2628.9352491463651</v>
      </c>
      <c r="D10671" s="1" t="s">
        <v>15639</v>
      </c>
    </row>
    <row r="10672" spans="1:4" x14ac:dyDescent="0.25">
      <c r="A10672" s="1" t="s">
        <v>10794</v>
      </c>
      <c r="B10672" s="1">
        <v>4661.6812252199989</v>
      </c>
      <c r="C10672" s="5">
        <f t="shared" si="167"/>
        <v>2114.5013103099895</v>
      </c>
      <c r="D10672" s="1" t="s">
        <v>15639</v>
      </c>
    </row>
    <row r="10673" spans="1:4" x14ac:dyDescent="0.25">
      <c r="A10673" s="1" t="s">
        <v>10673</v>
      </c>
      <c r="B10673" s="1">
        <v>3460.7344916000015</v>
      </c>
      <c r="C10673" s="5">
        <f t="shared" si="167"/>
        <v>1569.7614795138279</v>
      </c>
      <c r="D10673" s="1" t="s">
        <v>15639</v>
      </c>
    </row>
    <row r="10674" spans="1:4" x14ac:dyDescent="0.25">
      <c r="A10674" s="1" t="s">
        <v>10674</v>
      </c>
      <c r="B10674" s="1">
        <v>1443.17605862</v>
      </c>
      <c r="C10674" s="5">
        <f t="shared" si="167"/>
        <v>654.61311478156301</v>
      </c>
      <c r="D10674" s="1" t="s">
        <v>15639</v>
      </c>
    </row>
    <row r="10675" spans="1:4" x14ac:dyDescent="0.25">
      <c r="A10675" s="1" t="s">
        <v>10793</v>
      </c>
      <c r="B10675" s="1">
        <v>2128.4559698000003</v>
      </c>
      <c r="C10675" s="5">
        <f t="shared" si="167"/>
        <v>965.45060025352177</v>
      </c>
      <c r="D10675" s="1" t="s">
        <v>15639</v>
      </c>
    </row>
    <row r="10676" spans="1:4" x14ac:dyDescent="0.25">
      <c r="A10676" s="1" t="s">
        <v>11537</v>
      </c>
      <c r="B10676" s="1">
        <v>5604.2821631999996</v>
      </c>
      <c r="C10676" s="5">
        <f t="shared" si="167"/>
        <v>2542.0575549702144</v>
      </c>
      <c r="D10676" s="1" t="s">
        <v>15639</v>
      </c>
    </row>
    <row r="10677" spans="1:4" x14ac:dyDescent="0.25">
      <c r="A10677" s="1" t="s">
        <v>11538</v>
      </c>
      <c r="B10677" s="1">
        <v>6063.6039045999996</v>
      </c>
      <c r="C10677" s="5">
        <f t="shared" si="167"/>
        <v>2750.4022222953231</v>
      </c>
      <c r="D10677" s="1" t="s">
        <v>15639</v>
      </c>
    </row>
    <row r="10678" spans="1:4" x14ac:dyDescent="0.25">
      <c r="A10678" s="1" t="s">
        <v>11539</v>
      </c>
      <c r="B10678" s="1">
        <v>4945.2349110500008</v>
      </c>
      <c r="C10678" s="5">
        <f t="shared" si="167"/>
        <v>2243.1189937729919</v>
      </c>
      <c r="D10678" s="1" t="s">
        <v>15639</v>
      </c>
    </row>
    <row r="10679" spans="1:4" x14ac:dyDescent="0.25">
      <c r="A10679" s="1" t="s">
        <v>11540</v>
      </c>
      <c r="B10679" s="1">
        <v>3727.1971025999997</v>
      </c>
      <c r="C10679" s="5">
        <f t="shared" si="167"/>
        <v>1690.626788162539</v>
      </c>
      <c r="D10679" s="1" t="s">
        <v>15639</v>
      </c>
    </row>
    <row r="10680" spans="1:4" x14ac:dyDescent="0.25">
      <c r="A10680" s="1" t="s">
        <v>11541</v>
      </c>
      <c r="B10680" s="1">
        <v>4510.9025640999989</v>
      </c>
      <c r="C10680" s="5">
        <f t="shared" si="167"/>
        <v>2046.1093158552467</v>
      </c>
      <c r="D10680" s="1" t="s">
        <v>15639</v>
      </c>
    </row>
    <row r="10681" spans="1:4" x14ac:dyDescent="0.25">
      <c r="A10681" s="1" t="s">
        <v>11542</v>
      </c>
      <c r="B10681" s="1">
        <v>7979.7391758999993</v>
      </c>
      <c r="C10681" s="5">
        <f t="shared" si="167"/>
        <v>3619.5458522748322</v>
      </c>
      <c r="D10681" s="1" t="s">
        <v>15639</v>
      </c>
    </row>
    <row r="10682" spans="1:4" x14ac:dyDescent="0.25">
      <c r="A10682" s="1" t="s">
        <v>10792</v>
      </c>
      <c r="B10682" s="1">
        <v>3602.1524941000011</v>
      </c>
      <c r="C10682" s="5">
        <f t="shared" si="167"/>
        <v>1633.9075541038078</v>
      </c>
      <c r="D10682" s="1" t="s">
        <v>15639</v>
      </c>
    </row>
    <row r="10683" spans="1:4" x14ac:dyDescent="0.25">
      <c r="A10683" s="1" t="s">
        <v>10672</v>
      </c>
      <c r="B10683" s="1">
        <v>1938.0451679000005</v>
      </c>
      <c r="C10683" s="5">
        <f t="shared" si="167"/>
        <v>879.08178379809704</v>
      </c>
      <c r="D10683" s="1" t="s">
        <v>15639</v>
      </c>
    </row>
    <row r="10684" spans="1:4" x14ac:dyDescent="0.25">
      <c r="A10684" s="1" t="s">
        <v>10791</v>
      </c>
      <c r="B10684" s="1">
        <v>2425.5545404999989</v>
      </c>
      <c r="C10684" s="5">
        <f t="shared" si="167"/>
        <v>1100.2121351344754</v>
      </c>
      <c r="D10684" s="1" t="s">
        <v>15639</v>
      </c>
    </row>
    <row r="10685" spans="1:4" x14ac:dyDescent="0.25">
      <c r="A10685" s="1" t="s">
        <v>11085</v>
      </c>
      <c r="B10685" s="1">
        <v>8175.9237661999969</v>
      </c>
      <c r="C10685" s="5">
        <f t="shared" si="167"/>
        <v>3708.5336129581888</v>
      </c>
      <c r="D10685" s="1" t="s">
        <v>15639</v>
      </c>
    </row>
    <row r="10686" spans="1:4" x14ac:dyDescent="0.25">
      <c r="A10686" s="1" t="s">
        <v>11086</v>
      </c>
      <c r="B10686" s="1">
        <v>11573.819106300001</v>
      </c>
      <c r="C10686" s="5">
        <f t="shared" si="167"/>
        <v>5249.7917560648302</v>
      </c>
      <c r="D10686" s="1" t="s">
        <v>15639</v>
      </c>
    </row>
    <row r="10687" spans="1:4" x14ac:dyDescent="0.25">
      <c r="A10687" s="1" t="s">
        <v>11087</v>
      </c>
      <c r="B10687" s="1">
        <v>6206.8908668000013</v>
      </c>
      <c r="C10687" s="5">
        <f t="shared" si="167"/>
        <v>2815.3960420535464</v>
      </c>
      <c r="D10687" s="1" t="s">
        <v>15639</v>
      </c>
    </row>
    <row r="10688" spans="1:4" x14ac:dyDescent="0.25">
      <c r="A10688" s="1" t="s">
        <v>11543</v>
      </c>
      <c r="B10688" s="1">
        <v>5364.8537247000004</v>
      </c>
      <c r="C10688" s="5">
        <f t="shared" si="167"/>
        <v>2433.4547306941226</v>
      </c>
      <c r="D10688" s="1" t="s">
        <v>15639</v>
      </c>
    </row>
    <row r="10689" spans="1:4" x14ac:dyDescent="0.25">
      <c r="A10689" s="1" t="s">
        <v>11544</v>
      </c>
      <c r="B10689" s="1">
        <v>9262.4509344999988</v>
      </c>
      <c r="C10689" s="5">
        <f t="shared" si="167"/>
        <v>4201.3736442817235</v>
      </c>
      <c r="D10689" s="1" t="s">
        <v>15639</v>
      </c>
    </row>
    <row r="10690" spans="1:4" x14ac:dyDescent="0.25">
      <c r="A10690" s="1" t="s">
        <v>11545</v>
      </c>
      <c r="B10690" s="1">
        <v>5313.9942370999988</v>
      </c>
      <c r="C10690" s="5">
        <f t="shared" si="167"/>
        <v>2410.3852739946628</v>
      </c>
      <c r="D10690" s="1" t="s">
        <v>15639</v>
      </c>
    </row>
    <row r="10691" spans="1:4" x14ac:dyDescent="0.25">
      <c r="A10691" s="1" t="s">
        <v>11546</v>
      </c>
      <c r="B10691" s="1">
        <v>5178.6135987000007</v>
      </c>
      <c r="C10691" s="5">
        <f t="shared" si="167"/>
        <v>2348.9776994615308</v>
      </c>
      <c r="D10691" s="1" t="s">
        <v>15639</v>
      </c>
    </row>
    <row r="10692" spans="1:4" x14ac:dyDescent="0.25">
      <c r="A10692" s="1" t="s">
        <v>11547</v>
      </c>
      <c r="B10692" s="1">
        <v>1358.1109613000003</v>
      </c>
      <c r="C10692" s="5">
        <f t="shared" si="167"/>
        <v>616.02826715798972</v>
      </c>
      <c r="D10692" s="1" t="s">
        <v>15639</v>
      </c>
    </row>
    <row r="10693" spans="1:4" x14ac:dyDescent="0.25">
      <c r="A10693" s="1" t="s">
        <v>11548</v>
      </c>
      <c r="B10693" s="1">
        <v>3944.158389700001</v>
      </c>
      <c r="C10693" s="5">
        <f t="shared" si="167"/>
        <v>1789.0386923008027</v>
      </c>
      <c r="D10693" s="1" t="s">
        <v>15639</v>
      </c>
    </row>
    <row r="10694" spans="1:4" x14ac:dyDescent="0.25">
      <c r="A10694" s="1" t="s">
        <v>11082</v>
      </c>
      <c r="B10694" s="1">
        <v>1522.3237406000001</v>
      </c>
      <c r="C10694" s="5">
        <f t="shared" si="167"/>
        <v>690.51387014623526</v>
      </c>
      <c r="D10694" s="1" t="s">
        <v>15639</v>
      </c>
    </row>
    <row r="10695" spans="1:4" x14ac:dyDescent="0.25">
      <c r="A10695" s="1" t="s">
        <v>10671</v>
      </c>
      <c r="B10695" s="1">
        <v>4002.7395951700005</v>
      </c>
      <c r="C10695" s="5">
        <f t="shared" si="167"/>
        <v>1815.6106584523509</v>
      </c>
      <c r="D10695" s="1" t="s">
        <v>15639</v>
      </c>
    </row>
    <row r="10696" spans="1:4" x14ac:dyDescent="0.25">
      <c r="A10696" s="1" t="s">
        <v>10670</v>
      </c>
      <c r="B10696" s="1">
        <v>87.586496699999998</v>
      </c>
      <c r="C10696" s="5">
        <f t="shared" si="167"/>
        <v>39.728534211146396</v>
      </c>
      <c r="D10696" s="1" t="s">
        <v>15639</v>
      </c>
    </row>
    <row r="10697" spans="1:4" x14ac:dyDescent="0.25">
      <c r="A10697" s="1" t="s">
        <v>11549</v>
      </c>
      <c r="B10697" s="1">
        <v>475.97577540000003</v>
      </c>
      <c r="C10697" s="5">
        <f t="shared" si="167"/>
        <v>215.89880391523681</v>
      </c>
      <c r="D10697" s="1" t="s">
        <v>15639</v>
      </c>
    </row>
    <row r="10698" spans="1:4" x14ac:dyDescent="0.25">
      <c r="A10698" s="1" t="s">
        <v>11550</v>
      </c>
      <c r="B10698" s="1">
        <v>1364.3157912999998</v>
      </c>
      <c r="C10698" s="5">
        <f t="shared" si="167"/>
        <v>618.84272840734945</v>
      </c>
      <c r="D10698" s="1" t="s">
        <v>15639</v>
      </c>
    </row>
    <row r="10699" spans="1:4" x14ac:dyDescent="0.25">
      <c r="A10699" s="1" t="s">
        <v>11551</v>
      </c>
      <c r="B10699" s="1">
        <v>4540.8838237000009</v>
      </c>
      <c r="C10699" s="5">
        <f t="shared" si="167"/>
        <v>2059.7085753597307</v>
      </c>
      <c r="D10699" s="1" t="s">
        <v>15639</v>
      </c>
    </row>
    <row r="10700" spans="1:4" x14ac:dyDescent="0.25">
      <c r="A10700" s="1" t="s">
        <v>11552</v>
      </c>
      <c r="B10700" s="1">
        <v>3592.0797325600001</v>
      </c>
      <c r="C10700" s="5">
        <f t="shared" si="167"/>
        <v>1629.3386300513555</v>
      </c>
      <c r="D10700" s="1" t="s">
        <v>15639</v>
      </c>
    </row>
    <row r="10701" spans="1:4" x14ac:dyDescent="0.25">
      <c r="A10701" s="1" t="s">
        <v>11090</v>
      </c>
      <c r="B10701" s="1">
        <v>8083.7150900499964</v>
      </c>
      <c r="C10701" s="5">
        <f t="shared" ref="C10701:C10764" si="168">0.453592*B10701</f>
        <v>3666.7084951259581</v>
      </c>
      <c r="D10701" s="1" t="s">
        <v>15639</v>
      </c>
    </row>
    <row r="10702" spans="1:4" x14ac:dyDescent="0.25">
      <c r="A10702" s="1" t="s">
        <v>11553</v>
      </c>
      <c r="B10702" s="1">
        <v>13008.012341479996</v>
      </c>
      <c r="C10702" s="5">
        <f t="shared" si="168"/>
        <v>5900.3303339965942</v>
      </c>
      <c r="D10702" s="1" t="s">
        <v>15639</v>
      </c>
    </row>
    <row r="10703" spans="1:4" x14ac:dyDescent="0.25">
      <c r="A10703" s="1" t="s">
        <v>11554</v>
      </c>
      <c r="B10703" s="1">
        <v>3766.2023066000006</v>
      </c>
      <c r="C10703" s="5">
        <f t="shared" si="168"/>
        <v>1708.3192366553073</v>
      </c>
      <c r="D10703" s="1" t="s">
        <v>15639</v>
      </c>
    </row>
    <row r="10704" spans="1:4" x14ac:dyDescent="0.25">
      <c r="A10704" s="1" t="s">
        <v>11555</v>
      </c>
      <c r="B10704" s="1">
        <v>31.092180800000001</v>
      </c>
      <c r="C10704" s="5">
        <f t="shared" si="168"/>
        <v>14.103164473433601</v>
      </c>
      <c r="D10704" s="1" t="s">
        <v>15639</v>
      </c>
    </row>
    <row r="10705" spans="1:4" x14ac:dyDescent="0.25">
      <c r="A10705" s="1" t="s">
        <v>11556</v>
      </c>
      <c r="B10705" s="1">
        <v>33.416100999999998</v>
      </c>
      <c r="C10705" s="5">
        <f t="shared" si="168"/>
        <v>15.157276084791999</v>
      </c>
      <c r="D10705" s="1" t="s">
        <v>15639</v>
      </c>
    </row>
    <row r="10706" spans="1:4" x14ac:dyDescent="0.25">
      <c r="A10706" s="1" t="s">
        <v>11557</v>
      </c>
      <c r="B10706" s="1">
        <v>778.0833318</v>
      </c>
      <c r="C10706" s="5">
        <f t="shared" si="168"/>
        <v>352.9323746378256</v>
      </c>
      <c r="D10706" s="1" t="s">
        <v>15639</v>
      </c>
    </row>
    <row r="10707" spans="1:4" x14ac:dyDescent="0.25">
      <c r="A10707" s="1" t="s">
        <v>11558</v>
      </c>
      <c r="B10707" s="1">
        <v>1031.3789839999999</v>
      </c>
      <c r="C10707" s="5">
        <f t="shared" si="168"/>
        <v>467.82525611052796</v>
      </c>
      <c r="D10707" s="1" t="s">
        <v>15639</v>
      </c>
    </row>
    <row r="10708" spans="1:4" x14ac:dyDescent="0.25">
      <c r="A10708" s="1" t="s">
        <v>11559</v>
      </c>
      <c r="B10708" s="1">
        <v>969.01963610000007</v>
      </c>
      <c r="C10708" s="5">
        <f t="shared" si="168"/>
        <v>439.53955477787122</v>
      </c>
      <c r="D10708" s="1" t="s">
        <v>15639</v>
      </c>
    </row>
    <row r="10709" spans="1:4" x14ac:dyDescent="0.25">
      <c r="A10709" s="1" t="s">
        <v>11560</v>
      </c>
      <c r="B10709" s="1">
        <v>1717.04229652</v>
      </c>
      <c r="C10709" s="5">
        <f t="shared" si="168"/>
        <v>778.83664936309981</v>
      </c>
      <c r="D10709" s="1" t="s">
        <v>15639</v>
      </c>
    </row>
    <row r="10710" spans="1:4" x14ac:dyDescent="0.25">
      <c r="A10710" s="1" t="s">
        <v>11561</v>
      </c>
      <c r="B10710" s="1">
        <v>18243.467942589992</v>
      </c>
      <c r="C10710" s="5">
        <f t="shared" si="168"/>
        <v>8275.0911110152792</v>
      </c>
      <c r="D10710" s="1" t="s">
        <v>15639</v>
      </c>
    </row>
    <row r="10711" spans="1:4" x14ac:dyDescent="0.25">
      <c r="A10711" s="1" t="s">
        <v>11562</v>
      </c>
      <c r="B10711" s="1">
        <v>7146.1380949399982</v>
      </c>
      <c r="C10711" s="5">
        <f t="shared" si="168"/>
        <v>3241.4310707600234</v>
      </c>
      <c r="D10711" s="1" t="s">
        <v>15639</v>
      </c>
    </row>
    <row r="10712" spans="1:4" x14ac:dyDescent="0.25">
      <c r="A10712" s="1" t="s">
        <v>11089</v>
      </c>
      <c r="B10712" s="1">
        <v>3405.4357170199983</v>
      </c>
      <c r="C10712" s="5">
        <f t="shared" si="168"/>
        <v>1544.6783977545351</v>
      </c>
      <c r="D10712" s="1" t="s">
        <v>15639</v>
      </c>
    </row>
    <row r="10713" spans="1:4" x14ac:dyDescent="0.25">
      <c r="A10713" s="1" t="s">
        <v>11088</v>
      </c>
      <c r="B10713" s="1">
        <v>5171.2017127999998</v>
      </c>
      <c r="C10713" s="5">
        <f t="shared" si="168"/>
        <v>2345.6157273123777</v>
      </c>
      <c r="D10713" s="1" t="s">
        <v>15639</v>
      </c>
    </row>
    <row r="10714" spans="1:4" x14ac:dyDescent="0.25">
      <c r="A10714" s="1" t="s">
        <v>11563</v>
      </c>
      <c r="B10714" s="1">
        <v>5220.2439581500003</v>
      </c>
      <c r="C10714" s="5">
        <f t="shared" si="168"/>
        <v>2367.8608974651747</v>
      </c>
      <c r="D10714" s="1" t="s">
        <v>15639</v>
      </c>
    </row>
    <row r="10715" spans="1:4" x14ac:dyDescent="0.25">
      <c r="A10715" s="1" t="s">
        <v>11564</v>
      </c>
      <c r="B10715" s="1">
        <v>18230.6881383</v>
      </c>
      <c r="C10715" s="5">
        <f t="shared" si="168"/>
        <v>8269.2942940277735</v>
      </c>
      <c r="D10715" s="1" t="s">
        <v>15639</v>
      </c>
    </row>
    <row r="10716" spans="1:4" x14ac:dyDescent="0.25">
      <c r="A10716" s="1" t="s">
        <v>11565</v>
      </c>
      <c r="B10716" s="1">
        <v>40.086314000000002</v>
      </c>
      <c r="C10716" s="5">
        <f t="shared" si="168"/>
        <v>18.182831339888001</v>
      </c>
      <c r="D10716" s="1" t="s">
        <v>15639</v>
      </c>
    </row>
    <row r="10717" spans="1:4" x14ac:dyDescent="0.25">
      <c r="A10717" s="1" t="s">
        <v>11566</v>
      </c>
      <c r="B10717" s="1">
        <v>3722.7491783700007</v>
      </c>
      <c r="C10717" s="5">
        <f t="shared" si="168"/>
        <v>1688.6092453152053</v>
      </c>
      <c r="D10717" s="1" t="s">
        <v>15639</v>
      </c>
    </row>
    <row r="10718" spans="1:4" x14ac:dyDescent="0.25">
      <c r="A10718" s="1" t="s">
        <v>11567</v>
      </c>
      <c r="B10718" s="1">
        <v>275.11113120000005</v>
      </c>
      <c r="C10718" s="5">
        <f t="shared" si="168"/>
        <v>124.78820822327042</v>
      </c>
      <c r="D10718" s="1" t="s">
        <v>15639</v>
      </c>
    </row>
    <row r="10719" spans="1:4" x14ac:dyDescent="0.25">
      <c r="A10719" s="1" t="s">
        <v>11568</v>
      </c>
      <c r="B10719" s="1">
        <v>964.91718079999998</v>
      </c>
      <c r="C10719" s="5">
        <f t="shared" si="168"/>
        <v>437.67871387343359</v>
      </c>
      <c r="D10719" s="1" t="s">
        <v>15639</v>
      </c>
    </row>
    <row r="10720" spans="1:4" x14ac:dyDescent="0.25">
      <c r="A10720" s="1" t="s">
        <v>11569</v>
      </c>
      <c r="B10720" s="1">
        <v>1984.9486727999999</v>
      </c>
      <c r="C10720" s="5">
        <f t="shared" si="168"/>
        <v>900.35683839269757</v>
      </c>
      <c r="D10720" s="1" t="s">
        <v>15639</v>
      </c>
    </row>
    <row r="10721" spans="1:4" x14ac:dyDescent="0.25">
      <c r="A10721" s="1" t="s">
        <v>11570</v>
      </c>
      <c r="B10721" s="1">
        <v>8700.8028129599988</v>
      </c>
      <c r="C10721" s="5">
        <f t="shared" si="168"/>
        <v>3946.6145495361516</v>
      </c>
      <c r="D10721" s="1" t="s">
        <v>15639</v>
      </c>
    </row>
    <row r="10722" spans="1:4" x14ac:dyDescent="0.25">
      <c r="A10722" s="1" t="s">
        <v>11571</v>
      </c>
      <c r="B10722" s="1">
        <v>6674.1930813400013</v>
      </c>
      <c r="C10722" s="5">
        <f t="shared" si="168"/>
        <v>3027.3605881511739</v>
      </c>
      <c r="D10722" s="1" t="s">
        <v>15639</v>
      </c>
    </row>
    <row r="10723" spans="1:4" x14ac:dyDescent="0.25">
      <c r="A10723" s="1" t="s">
        <v>11083</v>
      </c>
      <c r="B10723" s="1">
        <v>9724.0691444900021</v>
      </c>
      <c r="C10723" s="5">
        <f t="shared" si="168"/>
        <v>4410.7599713875088</v>
      </c>
      <c r="D10723" s="1" t="s">
        <v>15639</v>
      </c>
    </row>
    <row r="10724" spans="1:4" x14ac:dyDescent="0.25">
      <c r="A10724" s="1" t="s">
        <v>11084</v>
      </c>
      <c r="B10724" s="1">
        <v>9560.2123027000034</v>
      </c>
      <c r="C10724" s="5">
        <f t="shared" si="168"/>
        <v>4336.4358188062997</v>
      </c>
      <c r="D10724" s="1" t="s">
        <v>15639</v>
      </c>
    </row>
    <row r="10725" spans="1:4" x14ac:dyDescent="0.25">
      <c r="A10725" s="1" t="s">
        <v>10669</v>
      </c>
      <c r="B10725" s="1">
        <v>6611.7158053199973</v>
      </c>
      <c r="C10725" s="5">
        <f t="shared" si="168"/>
        <v>2999.0213955667082</v>
      </c>
      <c r="D10725" s="1" t="s">
        <v>15639</v>
      </c>
    </row>
    <row r="10726" spans="1:4" x14ac:dyDescent="0.25">
      <c r="A10726" s="1" t="s">
        <v>11081</v>
      </c>
      <c r="B10726" s="1">
        <v>9833.8570400900044</v>
      </c>
      <c r="C10726" s="5">
        <f t="shared" si="168"/>
        <v>4460.5588825285049</v>
      </c>
      <c r="D10726" s="1" t="s">
        <v>15639</v>
      </c>
    </row>
    <row r="10727" spans="1:4" x14ac:dyDescent="0.25">
      <c r="A10727" s="1" t="s">
        <v>11572</v>
      </c>
      <c r="B10727" s="1">
        <v>7397.6162551000007</v>
      </c>
      <c r="C10727" s="5">
        <f t="shared" si="168"/>
        <v>3355.4995523833195</v>
      </c>
      <c r="D10727" s="1" t="s">
        <v>15639</v>
      </c>
    </row>
    <row r="10728" spans="1:4" x14ac:dyDescent="0.25">
      <c r="A10728" s="1" t="s">
        <v>11573</v>
      </c>
      <c r="B10728" s="1">
        <v>7811.5639429200019</v>
      </c>
      <c r="C10728" s="5">
        <f t="shared" si="168"/>
        <v>3543.2629119969693</v>
      </c>
      <c r="D10728" s="1" t="s">
        <v>15639</v>
      </c>
    </row>
    <row r="10729" spans="1:4" x14ac:dyDescent="0.25">
      <c r="A10729" s="1" t="s">
        <v>11574</v>
      </c>
      <c r="B10729" s="1">
        <v>1210.12997675</v>
      </c>
      <c r="C10729" s="5">
        <f t="shared" si="168"/>
        <v>548.90527641398603</v>
      </c>
      <c r="D10729" s="1" t="s">
        <v>15639</v>
      </c>
    </row>
    <row r="10730" spans="1:4" x14ac:dyDescent="0.25">
      <c r="A10730" s="1" t="s">
        <v>11575</v>
      </c>
      <c r="B10730" s="1">
        <v>1993.481718</v>
      </c>
      <c r="C10730" s="5">
        <f t="shared" si="168"/>
        <v>904.22735943105602</v>
      </c>
      <c r="D10730" s="1" t="s">
        <v>15639</v>
      </c>
    </row>
    <row r="10731" spans="1:4" x14ac:dyDescent="0.25">
      <c r="A10731" s="1" t="s">
        <v>11576</v>
      </c>
      <c r="B10731" s="1">
        <v>3.9990800000000003E-3</v>
      </c>
      <c r="C10731" s="5">
        <f t="shared" si="168"/>
        <v>1.8139506953600002E-3</v>
      </c>
      <c r="D10731" s="1" t="s">
        <v>15639</v>
      </c>
    </row>
    <row r="10732" spans="1:4" x14ac:dyDescent="0.25">
      <c r="A10732" s="1" t="s">
        <v>11577</v>
      </c>
      <c r="B10732" s="1">
        <v>0.34653500000000004</v>
      </c>
      <c r="C10732" s="5">
        <f t="shared" si="168"/>
        <v>0.15718550372000001</v>
      </c>
      <c r="D10732" s="1" t="s">
        <v>15639</v>
      </c>
    </row>
    <row r="10733" spans="1:4" x14ac:dyDescent="0.25">
      <c r="A10733" s="1" t="s">
        <v>11578</v>
      </c>
      <c r="B10733" s="1">
        <v>1138.7384075</v>
      </c>
      <c r="C10733" s="5">
        <f t="shared" si="168"/>
        <v>516.52263173474</v>
      </c>
      <c r="D10733" s="1" t="s">
        <v>15639</v>
      </c>
    </row>
    <row r="10734" spans="1:4" x14ac:dyDescent="0.25">
      <c r="A10734" s="1" t="s">
        <v>11579</v>
      </c>
      <c r="B10734" s="1">
        <v>118.71203476000001</v>
      </c>
      <c r="C10734" s="5">
        <f t="shared" si="168"/>
        <v>53.846829270857924</v>
      </c>
      <c r="D10734" s="1" t="s">
        <v>15639</v>
      </c>
    </row>
    <row r="10735" spans="1:4" x14ac:dyDescent="0.25">
      <c r="A10735" s="1" t="s">
        <v>11580</v>
      </c>
      <c r="B10735" s="1">
        <v>1.1997240000000003E-2</v>
      </c>
      <c r="C10735" s="5">
        <f t="shared" si="168"/>
        <v>5.4418520860800013E-3</v>
      </c>
      <c r="D10735" s="1" t="s">
        <v>15639</v>
      </c>
    </row>
    <row r="10736" spans="1:4" x14ac:dyDescent="0.25">
      <c r="A10736" s="1" t="s">
        <v>11581</v>
      </c>
      <c r="B10736" s="1">
        <v>6.6234600000000003E-3</v>
      </c>
      <c r="C10736" s="5">
        <f t="shared" si="168"/>
        <v>3.00434846832E-3</v>
      </c>
      <c r="D10736" s="1" t="s">
        <v>15639</v>
      </c>
    </row>
    <row r="10737" spans="1:4" x14ac:dyDescent="0.25">
      <c r="A10737" s="1" t="s">
        <v>11582</v>
      </c>
      <c r="B10737" s="1">
        <v>4658.2428446000013</v>
      </c>
      <c r="C10737" s="5">
        <f t="shared" si="168"/>
        <v>2112.9416883678036</v>
      </c>
      <c r="D10737" s="1" t="s">
        <v>15639</v>
      </c>
    </row>
    <row r="10738" spans="1:4" x14ac:dyDescent="0.25">
      <c r="A10738" s="1" t="s">
        <v>11583</v>
      </c>
      <c r="B10738" s="1">
        <v>1.6486520000000002</v>
      </c>
      <c r="C10738" s="5">
        <f t="shared" si="168"/>
        <v>0.74781535798400012</v>
      </c>
      <c r="D10738" s="1" t="s">
        <v>15639</v>
      </c>
    </row>
    <row r="10739" spans="1:4" x14ac:dyDescent="0.25">
      <c r="A10739" s="1" t="s">
        <v>11584</v>
      </c>
      <c r="B10739" s="1">
        <v>0.40500000000000003</v>
      </c>
      <c r="C10739" s="5">
        <f t="shared" si="168"/>
        <v>0.18370476000000002</v>
      </c>
      <c r="D10739" s="1" t="s">
        <v>15639</v>
      </c>
    </row>
    <row r="10740" spans="1:4" x14ac:dyDescent="0.25">
      <c r="A10740" s="1" t="s">
        <v>11585</v>
      </c>
      <c r="B10740" s="1">
        <v>4857.9361254999994</v>
      </c>
      <c r="C10740" s="5">
        <f t="shared" si="168"/>
        <v>2203.5209630377958</v>
      </c>
      <c r="D10740" s="1" t="s">
        <v>15639</v>
      </c>
    </row>
    <row r="10741" spans="1:4" x14ac:dyDescent="0.25">
      <c r="A10741" s="1" t="s">
        <v>11586</v>
      </c>
      <c r="B10741" s="1">
        <v>9486.1394365999986</v>
      </c>
      <c r="C10741" s="5">
        <f t="shared" si="168"/>
        <v>4302.8369593262669</v>
      </c>
      <c r="D10741" s="1" t="s">
        <v>15639</v>
      </c>
    </row>
    <row r="10742" spans="1:4" x14ac:dyDescent="0.25">
      <c r="A10742" s="1" t="s">
        <v>11587</v>
      </c>
      <c r="B10742" s="1">
        <v>3308.7448808000004</v>
      </c>
      <c r="C10742" s="5">
        <f t="shared" si="168"/>
        <v>1500.8202079718337</v>
      </c>
      <c r="D10742" s="1" t="s">
        <v>15639</v>
      </c>
    </row>
    <row r="10743" spans="1:4" x14ac:dyDescent="0.25">
      <c r="A10743" s="1" t="s">
        <v>11588</v>
      </c>
      <c r="B10743" s="1">
        <v>512.48253050000005</v>
      </c>
      <c r="C10743" s="5">
        <f t="shared" si="168"/>
        <v>232.45797597455604</v>
      </c>
      <c r="D10743" s="1" t="s">
        <v>15639</v>
      </c>
    </row>
    <row r="10744" spans="1:4" x14ac:dyDescent="0.25">
      <c r="A10744" s="1" t="s">
        <v>11589</v>
      </c>
      <c r="B10744" s="1">
        <v>9057.0667230999989</v>
      </c>
      <c r="C10744" s="5">
        <f t="shared" si="168"/>
        <v>4108.213009064375</v>
      </c>
      <c r="D10744" s="1" t="s">
        <v>15639</v>
      </c>
    </row>
    <row r="10745" spans="1:4" x14ac:dyDescent="0.25">
      <c r="A10745" s="1" t="s">
        <v>11590</v>
      </c>
      <c r="B10745" s="1">
        <v>9450.1121758999998</v>
      </c>
      <c r="C10745" s="5">
        <f t="shared" si="168"/>
        <v>4286.4952820908329</v>
      </c>
      <c r="D10745" s="1" t="s">
        <v>15639</v>
      </c>
    </row>
    <row r="10746" spans="1:4" x14ac:dyDescent="0.25">
      <c r="A10746" s="1" t="s">
        <v>11591</v>
      </c>
      <c r="B10746" s="1">
        <v>9079.0863611000004</v>
      </c>
      <c r="C10746" s="5">
        <f t="shared" si="168"/>
        <v>4118.2009407040714</v>
      </c>
      <c r="D10746" s="1" t="s">
        <v>15639</v>
      </c>
    </row>
    <row r="10747" spans="1:4" x14ac:dyDescent="0.25">
      <c r="A10747" s="1" t="s">
        <v>11592</v>
      </c>
      <c r="B10747" s="1">
        <v>7082.0706942999996</v>
      </c>
      <c r="C10747" s="5">
        <f t="shared" si="168"/>
        <v>3212.3706103689256</v>
      </c>
      <c r="D10747" s="1" t="s">
        <v>15639</v>
      </c>
    </row>
    <row r="10748" spans="1:4" x14ac:dyDescent="0.25">
      <c r="A10748" s="1" t="s">
        <v>11593</v>
      </c>
      <c r="B10748" s="1">
        <v>6424.0965923000003</v>
      </c>
      <c r="C10748" s="5">
        <f t="shared" si="168"/>
        <v>2913.9188214945416</v>
      </c>
      <c r="D10748" s="1" t="s">
        <v>15639</v>
      </c>
    </row>
    <row r="10749" spans="1:4" x14ac:dyDescent="0.25">
      <c r="A10749" s="1" t="s">
        <v>11594</v>
      </c>
      <c r="B10749" s="1">
        <v>7082.7301872999997</v>
      </c>
      <c r="C10749" s="5">
        <f t="shared" si="168"/>
        <v>3212.6697511177813</v>
      </c>
      <c r="D10749" s="1" t="s">
        <v>15639</v>
      </c>
    </row>
    <row r="10750" spans="1:4" x14ac:dyDescent="0.25">
      <c r="A10750" s="1" t="s">
        <v>11595</v>
      </c>
      <c r="B10750" s="1">
        <v>2707.0019373000005</v>
      </c>
      <c r="C10750" s="5">
        <f t="shared" si="168"/>
        <v>1227.8744227437819</v>
      </c>
      <c r="D10750" s="1" t="s">
        <v>15639</v>
      </c>
    </row>
    <row r="10751" spans="1:4" x14ac:dyDescent="0.25">
      <c r="A10751" s="1" t="s">
        <v>11596</v>
      </c>
      <c r="B10751" s="1">
        <v>3124.3731680000005</v>
      </c>
      <c r="C10751" s="5">
        <f t="shared" si="168"/>
        <v>1417.1906740194563</v>
      </c>
      <c r="D10751" s="1" t="s">
        <v>15639</v>
      </c>
    </row>
    <row r="10752" spans="1:4" x14ac:dyDescent="0.25">
      <c r="A10752" s="1" t="s">
        <v>11597</v>
      </c>
      <c r="B10752" s="1">
        <v>1702.0142799999999</v>
      </c>
      <c r="C10752" s="5">
        <f t="shared" si="168"/>
        <v>772.02006129375991</v>
      </c>
      <c r="D10752" s="1" t="s">
        <v>15639</v>
      </c>
    </row>
    <row r="10753" spans="1:4" x14ac:dyDescent="0.25">
      <c r="A10753" s="1" t="s">
        <v>11598</v>
      </c>
      <c r="B10753" s="1">
        <v>4980.6594735000008</v>
      </c>
      <c r="C10753" s="5">
        <f t="shared" si="168"/>
        <v>2259.1872919038124</v>
      </c>
      <c r="D10753" s="1" t="s">
        <v>15639</v>
      </c>
    </row>
    <row r="10754" spans="1:4" x14ac:dyDescent="0.25">
      <c r="A10754" s="1" t="s">
        <v>11599</v>
      </c>
      <c r="B10754" s="1">
        <v>3101.1494407</v>
      </c>
      <c r="C10754" s="5">
        <f t="shared" si="168"/>
        <v>1406.6565771059943</v>
      </c>
      <c r="D10754" s="1" t="s">
        <v>15639</v>
      </c>
    </row>
    <row r="10755" spans="1:4" x14ac:dyDescent="0.25">
      <c r="A10755" s="1" t="s">
        <v>11600</v>
      </c>
      <c r="B10755" s="1">
        <v>4326.9543328999989</v>
      </c>
      <c r="C10755" s="5">
        <f t="shared" si="168"/>
        <v>1962.6718697687763</v>
      </c>
      <c r="D10755" s="1" t="s">
        <v>15639</v>
      </c>
    </row>
    <row r="10756" spans="1:4" x14ac:dyDescent="0.25">
      <c r="A10756" s="1" t="s">
        <v>11601</v>
      </c>
      <c r="B10756" s="1">
        <v>4823.5890234999997</v>
      </c>
      <c r="C10756" s="5">
        <f t="shared" si="168"/>
        <v>2187.9413923474117</v>
      </c>
      <c r="D10756" s="1" t="s">
        <v>15639</v>
      </c>
    </row>
    <row r="10757" spans="1:4" x14ac:dyDescent="0.25">
      <c r="A10757" s="1" t="s">
        <v>11602</v>
      </c>
      <c r="B10757" s="1">
        <v>4319.8841772999995</v>
      </c>
      <c r="C10757" s="5">
        <f t="shared" si="168"/>
        <v>1959.4649037498614</v>
      </c>
      <c r="D10757" s="1" t="s">
        <v>15639</v>
      </c>
    </row>
    <row r="10758" spans="1:4" x14ac:dyDescent="0.25">
      <c r="A10758" s="1" t="s">
        <v>11603</v>
      </c>
      <c r="B10758" s="1">
        <v>3322.2549372000003</v>
      </c>
      <c r="C10758" s="5">
        <f t="shared" si="168"/>
        <v>1506.9482614744225</v>
      </c>
      <c r="D10758" s="1" t="s">
        <v>15639</v>
      </c>
    </row>
    <row r="10759" spans="1:4" x14ac:dyDescent="0.25">
      <c r="A10759" s="1" t="s">
        <v>11604</v>
      </c>
      <c r="B10759" s="1">
        <v>4171.9442978000006</v>
      </c>
      <c r="C10759" s="5">
        <f t="shared" si="168"/>
        <v>1892.360557927698</v>
      </c>
      <c r="D10759" s="1" t="s">
        <v>15639</v>
      </c>
    </row>
    <row r="10760" spans="1:4" x14ac:dyDescent="0.25">
      <c r="A10760" s="1" t="s">
        <v>11605</v>
      </c>
      <c r="B10760" s="1">
        <v>8252.5273257999997</v>
      </c>
      <c r="C10760" s="5">
        <f t="shared" si="168"/>
        <v>3743.2803747642733</v>
      </c>
      <c r="D10760" s="1" t="s">
        <v>15639</v>
      </c>
    </row>
    <row r="10761" spans="1:4" x14ac:dyDescent="0.25">
      <c r="A10761" s="1" t="s">
        <v>11606</v>
      </c>
      <c r="B10761" s="1">
        <v>5554.712349899999</v>
      </c>
      <c r="C10761" s="5">
        <f t="shared" si="168"/>
        <v>2519.5730842158405</v>
      </c>
      <c r="D10761" s="1" t="s">
        <v>15639</v>
      </c>
    </row>
    <row r="10762" spans="1:4" x14ac:dyDescent="0.25">
      <c r="A10762" s="1" t="s">
        <v>11607</v>
      </c>
      <c r="B10762" s="1">
        <v>2897.3915811000002</v>
      </c>
      <c r="C10762" s="5">
        <f t="shared" si="168"/>
        <v>1314.2336420543113</v>
      </c>
      <c r="D10762" s="1" t="s">
        <v>15639</v>
      </c>
    </row>
    <row r="10763" spans="1:4" x14ac:dyDescent="0.25">
      <c r="A10763" s="1" t="s">
        <v>11608</v>
      </c>
      <c r="B10763" s="1">
        <v>1328.9213290999999</v>
      </c>
      <c r="C10763" s="5">
        <f t="shared" si="168"/>
        <v>602.78808350912709</v>
      </c>
      <c r="D10763" s="1" t="s">
        <v>15639</v>
      </c>
    </row>
    <row r="10764" spans="1:4" x14ac:dyDescent="0.25">
      <c r="A10764" s="1" t="s">
        <v>11609</v>
      </c>
      <c r="B10764" s="1">
        <v>113.3452008</v>
      </c>
      <c r="C10764" s="5">
        <f t="shared" si="168"/>
        <v>51.412476321273601</v>
      </c>
      <c r="D10764" s="1" t="s">
        <v>15639</v>
      </c>
    </row>
    <row r="10765" spans="1:4" x14ac:dyDescent="0.25">
      <c r="A10765" s="1" t="s">
        <v>11610</v>
      </c>
      <c r="B10765" s="1">
        <v>4145.2990707000008</v>
      </c>
      <c r="C10765" s="5">
        <f t="shared" ref="C10765:C10828" si="169">0.453592*B10765</f>
        <v>1880.2744960769548</v>
      </c>
      <c r="D10765" s="1" t="s">
        <v>15639</v>
      </c>
    </row>
    <row r="10766" spans="1:4" x14ac:dyDescent="0.25">
      <c r="A10766" s="1" t="s">
        <v>11611</v>
      </c>
      <c r="B10766" s="1">
        <v>10517.727499200002</v>
      </c>
      <c r="C10766" s="5">
        <f t="shared" si="169"/>
        <v>4770.7570518171269</v>
      </c>
      <c r="D10766" s="1" t="s">
        <v>15639</v>
      </c>
    </row>
    <row r="10767" spans="1:4" x14ac:dyDescent="0.25">
      <c r="A10767" s="1" t="s">
        <v>11612</v>
      </c>
      <c r="B10767" s="1">
        <v>6103.7018688000007</v>
      </c>
      <c r="C10767" s="5">
        <f t="shared" si="169"/>
        <v>2768.59033807273</v>
      </c>
      <c r="D10767" s="1" t="s">
        <v>15639</v>
      </c>
    </row>
    <row r="10768" spans="1:4" x14ac:dyDescent="0.25">
      <c r="A10768" s="1" t="s">
        <v>11613</v>
      </c>
      <c r="B10768" s="1">
        <v>10625.977698000001</v>
      </c>
      <c r="C10768" s="5">
        <f t="shared" si="169"/>
        <v>4819.8584759912164</v>
      </c>
      <c r="D10768" s="1" t="s">
        <v>15639</v>
      </c>
    </row>
    <row r="10769" spans="1:4" x14ac:dyDescent="0.25">
      <c r="A10769" s="1" t="s">
        <v>11614</v>
      </c>
      <c r="B10769" s="1">
        <v>1200.4412717</v>
      </c>
      <c r="C10769" s="5">
        <f t="shared" si="169"/>
        <v>544.51055731294639</v>
      </c>
      <c r="D10769" s="1" t="s">
        <v>15639</v>
      </c>
    </row>
    <row r="10770" spans="1:4" x14ac:dyDescent="0.25">
      <c r="A10770" s="1" t="s">
        <v>11615</v>
      </c>
      <c r="B10770" s="1">
        <v>6251.2034367000015</v>
      </c>
      <c r="C10770" s="5">
        <f t="shared" si="169"/>
        <v>2835.4958692596269</v>
      </c>
      <c r="D10770" s="1" t="s">
        <v>15639</v>
      </c>
    </row>
    <row r="10771" spans="1:4" x14ac:dyDescent="0.25">
      <c r="A10771" s="1" t="s">
        <v>11616</v>
      </c>
      <c r="B10771" s="1">
        <v>3452.4147865999989</v>
      </c>
      <c r="C10771" s="5">
        <f t="shared" si="169"/>
        <v>1565.9877278834667</v>
      </c>
      <c r="D10771" s="1" t="s">
        <v>15639</v>
      </c>
    </row>
    <row r="10772" spans="1:4" x14ac:dyDescent="0.25">
      <c r="A10772" s="1" t="s">
        <v>11617</v>
      </c>
      <c r="B10772" s="1">
        <v>5406.5953427999993</v>
      </c>
      <c r="C10772" s="5">
        <f t="shared" si="169"/>
        <v>2452.3883947313375</v>
      </c>
      <c r="D10772" s="1" t="s">
        <v>15639</v>
      </c>
    </row>
    <row r="10773" spans="1:4" x14ac:dyDescent="0.25">
      <c r="A10773" s="1" t="s">
        <v>11618</v>
      </c>
      <c r="B10773" s="1">
        <v>3498.3422509000011</v>
      </c>
      <c r="C10773" s="5">
        <f t="shared" si="169"/>
        <v>1586.8200582702332</v>
      </c>
      <c r="D10773" s="1" t="s">
        <v>15639</v>
      </c>
    </row>
    <row r="10774" spans="1:4" x14ac:dyDescent="0.25">
      <c r="A10774" s="1" t="s">
        <v>11619</v>
      </c>
      <c r="B10774" s="1">
        <v>6640.4868101999982</v>
      </c>
      <c r="C10774" s="5">
        <f t="shared" si="169"/>
        <v>3012.0716932122377</v>
      </c>
      <c r="D10774" s="1" t="s">
        <v>15639</v>
      </c>
    </row>
    <row r="10775" spans="1:4" x14ac:dyDescent="0.25">
      <c r="A10775" s="1" t="s">
        <v>11620</v>
      </c>
      <c r="B10775" s="1">
        <v>1069.962086</v>
      </c>
      <c r="C10775" s="5">
        <f t="shared" si="169"/>
        <v>485.32624251291202</v>
      </c>
      <c r="D10775" s="1" t="s">
        <v>15639</v>
      </c>
    </row>
    <row r="10776" spans="1:4" x14ac:dyDescent="0.25">
      <c r="A10776" s="1" t="s">
        <v>11621</v>
      </c>
      <c r="B10776" s="1">
        <v>2619.1743864</v>
      </c>
      <c r="C10776" s="5">
        <f t="shared" si="169"/>
        <v>1188.0365482759487</v>
      </c>
      <c r="D10776" s="1" t="s">
        <v>15639</v>
      </c>
    </row>
    <row r="10777" spans="1:4" x14ac:dyDescent="0.25">
      <c r="A10777" s="1" t="s">
        <v>11622</v>
      </c>
      <c r="B10777" s="1">
        <v>4097.8807964000007</v>
      </c>
      <c r="C10777" s="5">
        <f t="shared" si="169"/>
        <v>1858.7659462006691</v>
      </c>
      <c r="D10777" s="1" t="s">
        <v>15639</v>
      </c>
    </row>
    <row r="10778" spans="1:4" x14ac:dyDescent="0.25">
      <c r="A10778" s="1" t="s">
        <v>11623</v>
      </c>
      <c r="B10778" s="1">
        <v>9221.408733799999</v>
      </c>
      <c r="C10778" s="5">
        <f t="shared" si="169"/>
        <v>4182.7572303818088</v>
      </c>
      <c r="D10778" s="1" t="s">
        <v>15639</v>
      </c>
    </row>
    <row r="10779" spans="1:4" x14ac:dyDescent="0.25">
      <c r="A10779" s="1" t="s">
        <v>11624</v>
      </c>
      <c r="B10779" s="1">
        <v>2977.7026090999993</v>
      </c>
      <c r="C10779" s="5">
        <f t="shared" si="169"/>
        <v>1350.6620818668869</v>
      </c>
      <c r="D10779" s="1" t="s">
        <v>15639</v>
      </c>
    </row>
    <row r="10780" spans="1:4" x14ac:dyDescent="0.25">
      <c r="A10780" s="1" t="s">
        <v>11625</v>
      </c>
      <c r="B10780" s="1">
        <v>3701.8417247999996</v>
      </c>
      <c r="C10780" s="5">
        <f t="shared" si="169"/>
        <v>1679.1257916354814</v>
      </c>
      <c r="D10780" s="1" t="s">
        <v>15639</v>
      </c>
    </row>
    <row r="10781" spans="1:4" x14ac:dyDescent="0.25">
      <c r="A10781" s="1" t="s">
        <v>11626</v>
      </c>
      <c r="B10781" s="1">
        <v>3013.9141575999988</v>
      </c>
      <c r="C10781" s="5">
        <f t="shared" si="169"/>
        <v>1367.0873505740985</v>
      </c>
      <c r="D10781" s="1" t="s">
        <v>15639</v>
      </c>
    </row>
    <row r="10782" spans="1:4" x14ac:dyDescent="0.25">
      <c r="A10782" s="1" t="s">
        <v>11627</v>
      </c>
      <c r="B10782" s="1">
        <v>4047.1769685499999</v>
      </c>
      <c r="C10782" s="5">
        <f t="shared" si="169"/>
        <v>1835.7670955185315</v>
      </c>
      <c r="D10782" s="1" t="s">
        <v>15639</v>
      </c>
    </row>
    <row r="10783" spans="1:4" x14ac:dyDescent="0.25">
      <c r="A10783" s="1" t="s">
        <v>11628</v>
      </c>
      <c r="B10783" s="1">
        <v>5270.9724999999999</v>
      </c>
      <c r="C10783" s="5">
        <f t="shared" si="169"/>
        <v>2390.8709582199999</v>
      </c>
      <c r="D10783" s="1" t="s">
        <v>15639</v>
      </c>
    </row>
    <row r="10784" spans="1:4" x14ac:dyDescent="0.25">
      <c r="A10784" s="1" t="s">
        <v>11629</v>
      </c>
      <c r="B10784" s="1">
        <v>9062.3432944999986</v>
      </c>
      <c r="C10784" s="5">
        <f t="shared" si="169"/>
        <v>4110.6064196388434</v>
      </c>
      <c r="D10784" s="1" t="s">
        <v>15639</v>
      </c>
    </row>
    <row r="10785" spans="1:4" x14ac:dyDescent="0.25">
      <c r="A10785" s="1" t="s">
        <v>11630</v>
      </c>
      <c r="B10785" s="1">
        <v>5126.2706995000008</v>
      </c>
      <c r="C10785" s="5">
        <f t="shared" si="169"/>
        <v>2325.2353791276041</v>
      </c>
      <c r="D10785" s="1" t="s">
        <v>15639</v>
      </c>
    </row>
    <row r="10786" spans="1:4" x14ac:dyDescent="0.25">
      <c r="A10786" s="1" t="s">
        <v>11631</v>
      </c>
      <c r="B10786" s="1">
        <v>5560.2372797000007</v>
      </c>
      <c r="C10786" s="5">
        <f t="shared" si="169"/>
        <v>2522.0791481736828</v>
      </c>
      <c r="D10786" s="1" t="s">
        <v>15639</v>
      </c>
    </row>
    <row r="10787" spans="1:4" x14ac:dyDescent="0.25">
      <c r="A10787" s="1" t="s">
        <v>11632</v>
      </c>
      <c r="B10787" s="1">
        <v>1609.0227824000001</v>
      </c>
      <c r="C10787" s="5">
        <f t="shared" si="169"/>
        <v>729.83986191438089</v>
      </c>
      <c r="D10787" s="1" t="s">
        <v>15639</v>
      </c>
    </row>
    <row r="10788" spans="1:4" x14ac:dyDescent="0.25">
      <c r="A10788" s="1" t="s">
        <v>11633</v>
      </c>
      <c r="B10788" s="1">
        <v>3581.4356627000006</v>
      </c>
      <c r="C10788" s="5">
        <f t="shared" si="169"/>
        <v>1624.5105651154188</v>
      </c>
      <c r="D10788" s="1" t="s">
        <v>15639</v>
      </c>
    </row>
    <row r="10789" spans="1:4" x14ac:dyDescent="0.25">
      <c r="A10789" s="1" t="s">
        <v>11634</v>
      </c>
      <c r="B10789" s="1">
        <v>6830.9897012999991</v>
      </c>
      <c r="C10789" s="5">
        <f t="shared" si="169"/>
        <v>3098.4822805920689</v>
      </c>
      <c r="D10789" s="1" t="s">
        <v>15639</v>
      </c>
    </row>
    <row r="10790" spans="1:4" x14ac:dyDescent="0.25">
      <c r="A10790" s="1" t="s">
        <v>11635</v>
      </c>
      <c r="B10790" s="1">
        <v>3655.9646306</v>
      </c>
      <c r="C10790" s="5">
        <f t="shared" si="169"/>
        <v>1658.3163087231151</v>
      </c>
      <c r="D10790" s="1" t="s">
        <v>15639</v>
      </c>
    </row>
    <row r="10791" spans="1:4" x14ac:dyDescent="0.25">
      <c r="A10791" s="1" t="s">
        <v>11636</v>
      </c>
      <c r="B10791" s="1">
        <v>5005.1090664999992</v>
      </c>
      <c r="C10791" s="5">
        <f t="shared" si="169"/>
        <v>2270.2774316918676</v>
      </c>
      <c r="D10791" s="1" t="s">
        <v>15639</v>
      </c>
    </row>
    <row r="10792" spans="1:4" x14ac:dyDescent="0.25">
      <c r="A10792" s="1" t="s">
        <v>11637</v>
      </c>
      <c r="B10792" s="1">
        <v>4554.6785272000016</v>
      </c>
      <c r="C10792" s="5">
        <f t="shared" si="169"/>
        <v>2065.965742509703</v>
      </c>
      <c r="D10792" s="1" t="s">
        <v>15639</v>
      </c>
    </row>
    <row r="10793" spans="1:4" x14ac:dyDescent="0.25">
      <c r="A10793" s="1" t="s">
        <v>11638</v>
      </c>
      <c r="B10793" s="1">
        <v>6610.4823622000013</v>
      </c>
      <c r="C10793" s="5">
        <f t="shared" si="169"/>
        <v>2998.4619156350232</v>
      </c>
      <c r="D10793" s="1" t="s">
        <v>15639</v>
      </c>
    </row>
    <row r="10794" spans="1:4" x14ac:dyDescent="0.25">
      <c r="A10794" s="1" t="s">
        <v>11639</v>
      </c>
      <c r="B10794" s="1">
        <v>6130.8103065000005</v>
      </c>
      <c r="C10794" s="5">
        <f t="shared" si="169"/>
        <v>2780.8865085459483</v>
      </c>
      <c r="D10794" s="1" t="s">
        <v>15639</v>
      </c>
    </row>
    <row r="10795" spans="1:4" x14ac:dyDescent="0.25">
      <c r="A10795" s="1" t="s">
        <v>11640</v>
      </c>
      <c r="B10795" s="1">
        <v>7211.8773628999988</v>
      </c>
      <c r="C10795" s="5">
        <f t="shared" si="169"/>
        <v>3271.2498767925363</v>
      </c>
      <c r="D10795" s="1" t="s">
        <v>15639</v>
      </c>
    </row>
    <row r="10796" spans="1:4" x14ac:dyDescent="0.25">
      <c r="A10796" s="1" t="s">
        <v>11641</v>
      </c>
      <c r="B10796" s="1">
        <v>3878.8078110000001</v>
      </c>
      <c r="C10796" s="5">
        <f t="shared" si="169"/>
        <v>1759.396192607112</v>
      </c>
      <c r="D10796" s="1" t="s">
        <v>15639</v>
      </c>
    </row>
    <row r="10797" spans="1:4" x14ac:dyDescent="0.25">
      <c r="A10797" s="1" t="s">
        <v>11642</v>
      </c>
      <c r="B10797" s="1">
        <v>6459.1443018999998</v>
      </c>
      <c r="C10797" s="5">
        <f t="shared" si="169"/>
        <v>2929.8161821874246</v>
      </c>
      <c r="D10797" s="1" t="s">
        <v>15639</v>
      </c>
    </row>
    <row r="10798" spans="1:4" x14ac:dyDescent="0.25">
      <c r="A10798" s="1" t="s">
        <v>11643</v>
      </c>
      <c r="B10798" s="1">
        <v>4107.7022552999997</v>
      </c>
      <c r="C10798" s="5">
        <f t="shared" si="169"/>
        <v>1863.2208813860375</v>
      </c>
      <c r="D10798" s="1" t="s">
        <v>15639</v>
      </c>
    </row>
    <row r="10799" spans="1:4" x14ac:dyDescent="0.25">
      <c r="A10799" s="1" t="s">
        <v>11644</v>
      </c>
      <c r="B10799" s="1">
        <v>3552.6739185999986</v>
      </c>
      <c r="C10799" s="5">
        <f t="shared" si="169"/>
        <v>1611.4644680856106</v>
      </c>
      <c r="D10799" s="1" t="s">
        <v>15639</v>
      </c>
    </row>
    <row r="10800" spans="1:4" x14ac:dyDescent="0.25">
      <c r="A10800" s="1" t="s">
        <v>11645</v>
      </c>
      <c r="B10800" s="1">
        <v>5814.3673875999984</v>
      </c>
      <c r="C10800" s="5">
        <f t="shared" si="169"/>
        <v>2637.3505320762583</v>
      </c>
      <c r="D10800" s="1" t="s">
        <v>15639</v>
      </c>
    </row>
    <row r="10801" spans="1:4" x14ac:dyDescent="0.25">
      <c r="A10801" s="1" t="s">
        <v>11646</v>
      </c>
      <c r="B10801" s="1">
        <v>4.4400000000000004E-3</v>
      </c>
      <c r="C10801" s="5">
        <f t="shared" si="169"/>
        <v>2.01394848E-3</v>
      </c>
      <c r="D10801" s="1" t="s">
        <v>15639</v>
      </c>
    </row>
    <row r="10802" spans="1:4" x14ac:dyDescent="0.25">
      <c r="A10802" s="1" t="s">
        <v>11647</v>
      </c>
      <c r="B10802" s="1">
        <v>615.52432529999999</v>
      </c>
      <c r="C10802" s="5">
        <f t="shared" si="169"/>
        <v>279.19690976147757</v>
      </c>
      <c r="D10802" s="1" t="s">
        <v>15639</v>
      </c>
    </row>
    <row r="10803" spans="1:4" x14ac:dyDescent="0.25">
      <c r="A10803" s="1" t="s">
        <v>11648</v>
      </c>
      <c r="B10803" s="1">
        <v>5077.7571095000003</v>
      </c>
      <c r="C10803" s="5">
        <f t="shared" si="169"/>
        <v>2303.2300028123241</v>
      </c>
      <c r="D10803" s="1" t="s">
        <v>15639</v>
      </c>
    </row>
    <row r="10804" spans="1:4" x14ac:dyDescent="0.25">
      <c r="A10804" s="1" t="s">
        <v>11649</v>
      </c>
      <c r="B10804" s="1">
        <v>4584.9525891999992</v>
      </c>
      <c r="C10804" s="5">
        <f t="shared" si="169"/>
        <v>2079.697814840406</v>
      </c>
      <c r="D10804" s="1" t="s">
        <v>15639</v>
      </c>
    </row>
    <row r="10805" spans="1:4" x14ac:dyDescent="0.25">
      <c r="A10805" s="1" t="s">
        <v>11650</v>
      </c>
      <c r="B10805" s="1">
        <v>329.3386476</v>
      </c>
      <c r="C10805" s="5">
        <f t="shared" si="169"/>
        <v>149.3853758421792</v>
      </c>
      <c r="D10805" s="1" t="s">
        <v>15639</v>
      </c>
    </row>
    <row r="10806" spans="1:4" x14ac:dyDescent="0.25">
      <c r="A10806" s="1" t="s">
        <v>11651</v>
      </c>
      <c r="B10806" s="1">
        <v>651.51987581000003</v>
      </c>
      <c r="C10806" s="5">
        <f t="shared" si="169"/>
        <v>295.52420350840953</v>
      </c>
      <c r="D10806" s="1" t="s">
        <v>15639</v>
      </c>
    </row>
    <row r="10807" spans="1:4" x14ac:dyDescent="0.25">
      <c r="A10807" s="1" t="s">
        <v>11652</v>
      </c>
      <c r="B10807" s="1">
        <v>21.567891200000002</v>
      </c>
      <c r="C10807" s="5">
        <f t="shared" si="169"/>
        <v>9.7830229051903999</v>
      </c>
      <c r="D10807" s="1" t="s">
        <v>15639</v>
      </c>
    </row>
    <row r="10808" spans="1:4" x14ac:dyDescent="0.25">
      <c r="A10808" s="1" t="s">
        <v>11653</v>
      </c>
      <c r="B10808" s="1">
        <v>19.984629999999999</v>
      </c>
      <c r="C10808" s="5">
        <f t="shared" si="169"/>
        <v>9.0648682909599998</v>
      </c>
      <c r="D10808" s="1" t="s">
        <v>15639</v>
      </c>
    </row>
    <row r="10809" spans="1:4" x14ac:dyDescent="0.25">
      <c r="A10809" s="1" t="s">
        <v>11654</v>
      </c>
      <c r="B10809" s="1">
        <v>36.310265999999999</v>
      </c>
      <c r="C10809" s="5">
        <f t="shared" si="169"/>
        <v>16.470046175472</v>
      </c>
      <c r="D10809" s="1" t="s">
        <v>15639</v>
      </c>
    </row>
    <row r="10810" spans="1:4" x14ac:dyDescent="0.25">
      <c r="A10810" s="1" t="s">
        <v>11655</v>
      </c>
      <c r="B10810" s="1">
        <v>271.71160850000001</v>
      </c>
      <c r="C10810" s="5">
        <f t="shared" si="169"/>
        <v>123.246211922732</v>
      </c>
      <c r="D10810" s="1" t="s">
        <v>15639</v>
      </c>
    </row>
    <row r="10811" spans="1:4" x14ac:dyDescent="0.25">
      <c r="A10811" s="1" t="s">
        <v>11656</v>
      </c>
      <c r="B10811" s="1">
        <v>46.616834000000004</v>
      </c>
      <c r="C10811" s="5">
        <f t="shared" si="169"/>
        <v>21.145022967728003</v>
      </c>
      <c r="D10811" s="1" t="s">
        <v>15639</v>
      </c>
    </row>
    <row r="10812" spans="1:4" x14ac:dyDescent="0.25">
      <c r="A10812" s="1" t="s">
        <v>11657</v>
      </c>
      <c r="B10812" s="1">
        <v>79.000697649999992</v>
      </c>
      <c r="C10812" s="5">
        <f t="shared" si="169"/>
        <v>35.834084448458796</v>
      </c>
      <c r="D10812" s="1" t="s">
        <v>15639</v>
      </c>
    </row>
    <row r="10813" spans="1:4" x14ac:dyDescent="0.25">
      <c r="A10813" s="1" t="s">
        <v>11658</v>
      </c>
      <c r="B10813" s="1">
        <v>5.6238000000000002E-4</v>
      </c>
      <c r="C10813" s="5">
        <f t="shared" si="169"/>
        <v>2.5509106896000002E-4</v>
      </c>
      <c r="D10813" s="1" t="s">
        <v>15639</v>
      </c>
    </row>
    <row r="10814" spans="1:4" x14ac:dyDescent="0.25">
      <c r="A10814" s="1" t="s">
        <v>11659</v>
      </c>
      <c r="B10814" s="1">
        <v>0.15981699999999996</v>
      </c>
      <c r="C10814" s="5">
        <f t="shared" si="169"/>
        <v>7.249171266399998E-2</v>
      </c>
      <c r="D10814" s="1" t="s">
        <v>15639</v>
      </c>
    </row>
    <row r="10815" spans="1:4" x14ac:dyDescent="0.25">
      <c r="A10815" s="1" t="s">
        <v>11660</v>
      </c>
      <c r="B10815" s="1">
        <v>4.1865400000000007E-3</v>
      </c>
      <c r="C10815" s="5">
        <f t="shared" si="169"/>
        <v>1.8989810516800002E-3</v>
      </c>
      <c r="D10815" s="1" t="s">
        <v>15639</v>
      </c>
    </row>
    <row r="10816" spans="1:4" x14ac:dyDescent="0.25">
      <c r="A10816" s="1" t="s">
        <v>11661</v>
      </c>
      <c r="B10816" s="1">
        <v>32.536888699999999</v>
      </c>
      <c r="C10816" s="5">
        <f t="shared" si="169"/>
        <v>14.758472419210399</v>
      </c>
      <c r="D10816" s="1" t="s">
        <v>15639</v>
      </c>
    </row>
    <row r="10817" spans="1:4" x14ac:dyDescent="0.25">
      <c r="A10817" s="1" t="s">
        <v>11662</v>
      </c>
      <c r="B10817" s="1">
        <v>293.5</v>
      </c>
      <c r="C10817" s="5">
        <f t="shared" si="169"/>
        <v>133.12925200000001</v>
      </c>
      <c r="D10817" s="1" t="s">
        <v>15639</v>
      </c>
    </row>
    <row r="10818" spans="1:4" x14ac:dyDescent="0.25">
      <c r="A10818" s="1" t="s">
        <v>11663</v>
      </c>
      <c r="B10818" s="1">
        <v>10.728725399999998</v>
      </c>
      <c r="C10818" s="5">
        <f t="shared" si="169"/>
        <v>4.8664640116367988</v>
      </c>
      <c r="D10818" s="1" t="s">
        <v>15639</v>
      </c>
    </row>
    <row r="10819" spans="1:4" x14ac:dyDescent="0.25">
      <c r="A10819" s="1" t="s">
        <v>11664</v>
      </c>
      <c r="B10819" s="1">
        <v>65.788522999999998</v>
      </c>
      <c r="C10819" s="5">
        <f t="shared" si="169"/>
        <v>29.841147724616</v>
      </c>
      <c r="D10819" s="1" t="s">
        <v>15639</v>
      </c>
    </row>
    <row r="10820" spans="1:4" x14ac:dyDescent="0.25">
      <c r="A10820" s="1" t="s">
        <v>11665</v>
      </c>
      <c r="B10820" s="1">
        <v>854.86997140000017</v>
      </c>
      <c r="C10820" s="5">
        <f t="shared" si="169"/>
        <v>387.76218006726884</v>
      </c>
      <c r="D10820" s="1" t="s">
        <v>15639</v>
      </c>
    </row>
    <row r="10821" spans="1:4" x14ac:dyDescent="0.25">
      <c r="A10821" s="1" t="s">
        <v>11666</v>
      </c>
      <c r="B10821" s="1">
        <v>9.8213229000000002</v>
      </c>
      <c r="C10821" s="5">
        <f t="shared" si="169"/>
        <v>4.4548734968568002</v>
      </c>
      <c r="D10821" s="1" t="s">
        <v>15639</v>
      </c>
    </row>
    <row r="10822" spans="1:4" x14ac:dyDescent="0.25">
      <c r="A10822" s="1" t="s">
        <v>11667</v>
      </c>
      <c r="B10822" s="1">
        <v>4.9987999999999994E-3</v>
      </c>
      <c r="C10822" s="5">
        <f t="shared" si="169"/>
        <v>2.2674156895999996E-3</v>
      </c>
      <c r="D10822" s="1" t="s">
        <v>15639</v>
      </c>
    </row>
    <row r="10823" spans="1:4" x14ac:dyDescent="0.25">
      <c r="A10823" s="1" t="s">
        <v>11668</v>
      </c>
      <c r="B10823" s="1">
        <v>4517.328911499997</v>
      </c>
      <c r="C10823" s="5">
        <f t="shared" si="169"/>
        <v>2049.0242556251064</v>
      </c>
      <c r="D10823" s="1" t="s">
        <v>15639</v>
      </c>
    </row>
    <row r="10824" spans="1:4" x14ac:dyDescent="0.25">
      <c r="A10824" s="1" t="s">
        <v>11669</v>
      </c>
      <c r="B10824" s="1">
        <v>6665.5721633600078</v>
      </c>
      <c r="C10824" s="5">
        <f t="shared" si="169"/>
        <v>3023.4502087227925</v>
      </c>
      <c r="D10824" s="1" t="s">
        <v>15639</v>
      </c>
    </row>
    <row r="10825" spans="1:4" x14ac:dyDescent="0.25">
      <c r="A10825" s="1" t="s">
        <v>11670</v>
      </c>
      <c r="B10825" s="1">
        <v>4883.5841920899984</v>
      </c>
      <c r="C10825" s="5">
        <f t="shared" si="169"/>
        <v>2215.1547208584866</v>
      </c>
      <c r="D10825" s="1" t="s">
        <v>15639</v>
      </c>
    </row>
    <row r="10826" spans="1:4" x14ac:dyDescent="0.25">
      <c r="A10826" s="1" t="s">
        <v>11671</v>
      </c>
      <c r="B10826" s="1">
        <v>4015.1420002300001</v>
      </c>
      <c r="C10826" s="5">
        <f t="shared" si="169"/>
        <v>1821.2362901683261</v>
      </c>
      <c r="D10826" s="1" t="s">
        <v>15639</v>
      </c>
    </row>
    <row r="10827" spans="1:4" x14ac:dyDescent="0.25">
      <c r="A10827" s="1" t="s">
        <v>11672</v>
      </c>
      <c r="B10827" s="1">
        <v>2976.9366775400008</v>
      </c>
      <c r="C10827" s="5">
        <f t="shared" si="169"/>
        <v>1350.314661438724</v>
      </c>
      <c r="D10827" s="1" t="s">
        <v>15639</v>
      </c>
    </row>
    <row r="10828" spans="1:4" x14ac:dyDescent="0.25">
      <c r="A10828" s="1" t="s">
        <v>11673</v>
      </c>
      <c r="B10828" s="1">
        <v>5229.2196753000007</v>
      </c>
      <c r="C10828" s="5">
        <f t="shared" si="169"/>
        <v>2371.9322109586778</v>
      </c>
      <c r="D10828" s="1" t="s">
        <v>15639</v>
      </c>
    </row>
    <row r="10829" spans="1:4" x14ac:dyDescent="0.25">
      <c r="A10829" s="1" t="s">
        <v>11674</v>
      </c>
      <c r="B10829" s="1">
        <v>6360.4141256999992</v>
      </c>
      <c r="C10829" s="5">
        <f t="shared" ref="C10829:C10892" si="170">0.453592*B10829</f>
        <v>2885.0329641045141</v>
      </c>
      <c r="D10829" s="1" t="s">
        <v>15639</v>
      </c>
    </row>
    <row r="10830" spans="1:4" x14ac:dyDescent="0.25">
      <c r="A10830" s="1" t="s">
        <v>11675</v>
      </c>
      <c r="B10830" s="1">
        <v>8063.3096764000002</v>
      </c>
      <c r="C10830" s="5">
        <f t="shared" si="170"/>
        <v>3657.4527627376287</v>
      </c>
      <c r="D10830" s="1" t="s">
        <v>15639</v>
      </c>
    </row>
    <row r="10831" spans="1:4" x14ac:dyDescent="0.25">
      <c r="A10831" s="1" t="s">
        <v>11676</v>
      </c>
      <c r="B10831" s="1">
        <v>14482.2040383</v>
      </c>
      <c r="C10831" s="5">
        <f t="shared" si="170"/>
        <v>6569.0118941405735</v>
      </c>
      <c r="D10831" s="1" t="s">
        <v>15639</v>
      </c>
    </row>
    <row r="10832" spans="1:4" x14ac:dyDescent="0.25">
      <c r="A10832" s="1" t="s">
        <v>11677</v>
      </c>
      <c r="B10832" s="1">
        <v>5769.9127462000024</v>
      </c>
      <c r="C10832" s="5">
        <f t="shared" si="170"/>
        <v>2617.1862623743514</v>
      </c>
      <c r="D10832" s="1" t="s">
        <v>15639</v>
      </c>
    </row>
    <row r="10833" spans="1:4" x14ac:dyDescent="0.25">
      <c r="A10833" s="1" t="s">
        <v>11678</v>
      </c>
      <c r="B10833" s="1">
        <v>5010.3896512000001</v>
      </c>
      <c r="C10833" s="5">
        <f t="shared" si="170"/>
        <v>2272.6726626671102</v>
      </c>
      <c r="D10833" s="1" t="s">
        <v>15639</v>
      </c>
    </row>
    <row r="10834" spans="1:4" x14ac:dyDescent="0.25">
      <c r="A10834" s="1" t="s">
        <v>11679</v>
      </c>
      <c r="B10834" s="1">
        <v>4516.4043189100003</v>
      </c>
      <c r="C10834" s="5">
        <f t="shared" si="170"/>
        <v>2048.604867823025</v>
      </c>
      <c r="D10834" s="1" t="s">
        <v>15639</v>
      </c>
    </row>
    <row r="10835" spans="1:4" x14ac:dyDescent="0.25">
      <c r="A10835" s="1" t="s">
        <v>11680</v>
      </c>
      <c r="B10835" s="1">
        <v>9115.6416530999977</v>
      </c>
      <c r="C10835" s="5">
        <f t="shared" si="170"/>
        <v>4134.7821287129345</v>
      </c>
      <c r="D10835" s="1" t="s">
        <v>15639</v>
      </c>
    </row>
    <row r="10836" spans="1:4" x14ac:dyDescent="0.25">
      <c r="A10836" s="1" t="s">
        <v>11681</v>
      </c>
      <c r="B10836" s="1">
        <v>8443.3326339599953</v>
      </c>
      <c r="C10836" s="5">
        <f t="shared" si="170"/>
        <v>3829.8281361031823</v>
      </c>
      <c r="D10836" s="1" t="s">
        <v>15639</v>
      </c>
    </row>
    <row r="10837" spans="1:4" x14ac:dyDescent="0.25">
      <c r="A10837" s="1" t="s">
        <v>11682</v>
      </c>
      <c r="B10837" s="1">
        <v>6714.8475348000011</v>
      </c>
      <c r="C10837" s="5">
        <f t="shared" si="170"/>
        <v>3045.801123005002</v>
      </c>
      <c r="D10837" s="1" t="s">
        <v>15639</v>
      </c>
    </row>
    <row r="10838" spans="1:4" x14ac:dyDescent="0.25">
      <c r="A10838" s="1" t="s">
        <v>11683</v>
      </c>
      <c r="B10838" s="1">
        <v>12851.517524299999</v>
      </c>
      <c r="C10838" s="5">
        <f t="shared" si="170"/>
        <v>5829.3455368822852</v>
      </c>
      <c r="D10838" s="1" t="s">
        <v>15639</v>
      </c>
    </row>
    <row r="10839" spans="1:4" x14ac:dyDescent="0.25">
      <c r="A10839" s="1" t="s">
        <v>11684</v>
      </c>
      <c r="B10839" s="1">
        <v>6826.0077323000005</v>
      </c>
      <c r="C10839" s="5">
        <f t="shared" si="170"/>
        <v>3096.2224993094219</v>
      </c>
      <c r="D10839" s="1" t="s">
        <v>15639</v>
      </c>
    </row>
    <row r="10840" spans="1:4" x14ac:dyDescent="0.25">
      <c r="A10840" s="1" t="s">
        <v>11685</v>
      </c>
      <c r="B10840" s="1">
        <v>6642.3927688000003</v>
      </c>
      <c r="C10840" s="5">
        <f t="shared" si="170"/>
        <v>3012.9362207855297</v>
      </c>
      <c r="D10840" s="1" t="s">
        <v>15639</v>
      </c>
    </row>
    <row r="10841" spans="1:4" x14ac:dyDescent="0.25">
      <c r="A10841" s="1" t="s">
        <v>11686</v>
      </c>
      <c r="B10841" s="1">
        <v>3648.2584720000004</v>
      </c>
      <c r="C10841" s="5">
        <f t="shared" si="170"/>
        <v>1654.8208568314242</v>
      </c>
      <c r="D10841" s="1" t="s">
        <v>15639</v>
      </c>
    </row>
    <row r="10842" spans="1:4" x14ac:dyDescent="0.25">
      <c r="A10842" s="1" t="s">
        <v>11687</v>
      </c>
      <c r="B10842" s="1">
        <v>9601.6798911000005</v>
      </c>
      <c r="C10842" s="5">
        <f t="shared" si="170"/>
        <v>4355.2451851638316</v>
      </c>
      <c r="D10842" s="1" t="s">
        <v>15639</v>
      </c>
    </row>
    <row r="10843" spans="1:4" x14ac:dyDescent="0.25">
      <c r="A10843" s="1" t="s">
        <v>11688</v>
      </c>
      <c r="B10843" s="1">
        <v>3054.9370364000001</v>
      </c>
      <c r="C10843" s="5">
        <f t="shared" si="170"/>
        <v>1385.6950002147489</v>
      </c>
      <c r="D10843" s="1" t="s">
        <v>15639</v>
      </c>
    </row>
    <row r="10844" spans="1:4" x14ac:dyDescent="0.25">
      <c r="A10844" s="1" t="s">
        <v>11689</v>
      </c>
      <c r="B10844" s="1">
        <v>5687.9400033000002</v>
      </c>
      <c r="C10844" s="5">
        <f t="shared" si="170"/>
        <v>2580.0040819768537</v>
      </c>
      <c r="D10844" s="1" t="s">
        <v>15639</v>
      </c>
    </row>
    <row r="10845" spans="1:4" x14ac:dyDescent="0.25">
      <c r="A10845" s="1" t="s">
        <v>11690</v>
      </c>
      <c r="B10845" s="1">
        <v>7275.5918760500035</v>
      </c>
      <c r="C10845" s="5">
        <f t="shared" si="170"/>
        <v>3300.1502702412731</v>
      </c>
      <c r="D10845" s="1" t="s">
        <v>15639</v>
      </c>
    </row>
    <row r="10846" spans="1:4" x14ac:dyDescent="0.25">
      <c r="A10846" s="1" t="s">
        <v>11691</v>
      </c>
      <c r="B10846" s="1">
        <v>6690.7542147000004</v>
      </c>
      <c r="C10846" s="5">
        <f t="shared" si="170"/>
        <v>3034.8725857542026</v>
      </c>
      <c r="D10846" s="1" t="s">
        <v>15639</v>
      </c>
    </row>
    <row r="10847" spans="1:4" x14ac:dyDescent="0.25">
      <c r="A10847" s="1" t="s">
        <v>11692</v>
      </c>
      <c r="B10847" s="1">
        <v>4737.9466212000016</v>
      </c>
      <c r="C10847" s="5">
        <f t="shared" si="170"/>
        <v>2149.094683803351</v>
      </c>
      <c r="D10847" s="1" t="s">
        <v>15639</v>
      </c>
    </row>
    <row r="10848" spans="1:4" x14ac:dyDescent="0.25">
      <c r="A10848" s="1" t="s">
        <v>11693</v>
      </c>
      <c r="B10848" s="1">
        <v>2956.4119421</v>
      </c>
      <c r="C10848" s="5">
        <f t="shared" si="170"/>
        <v>1341.0048056410233</v>
      </c>
      <c r="D10848" s="1" t="s">
        <v>15639</v>
      </c>
    </row>
    <row r="10849" spans="1:4" x14ac:dyDescent="0.25">
      <c r="A10849" s="1" t="s">
        <v>11694</v>
      </c>
      <c r="B10849" s="1">
        <v>3968.9334921000004</v>
      </c>
      <c r="C10849" s="5">
        <f t="shared" si="170"/>
        <v>1800.2764805486233</v>
      </c>
      <c r="D10849" s="1" t="s">
        <v>15639</v>
      </c>
    </row>
    <row r="10850" spans="1:4" x14ac:dyDescent="0.25">
      <c r="A10850" s="1" t="s">
        <v>11695</v>
      </c>
      <c r="B10850" s="1">
        <v>3993.8009447999998</v>
      </c>
      <c r="C10850" s="5">
        <f t="shared" si="170"/>
        <v>1811.5561581537215</v>
      </c>
      <c r="D10850" s="1" t="s">
        <v>15639</v>
      </c>
    </row>
    <row r="10851" spans="1:4" x14ac:dyDescent="0.25">
      <c r="A10851" s="1" t="s">
        <v>11696</v>
      </c>
      <c r="B10851" s="1">
        <v>4737.0096622999999</v>
      </c>
      <c r="C10851" s="5">
        <f t="shared" si="170"/>
        <v>2148.6696867419814</v>
      </c>
      <c r="D10851" s="1" t="s">
        <v>15639</v>
      </c>
    </row>
    <row r="10852" spans="1:4" x14ac:dyDescent="0.25">
      <c r="A10852" s="1" t="s">
        <v>11697</v>
      </c>
      <c r="B10852" s="1">
        <v>3048.9315736999997</v>
      </c>
      <c r="C10852" s="5">
        <f t="shared" si="170"/>
        <v>1382.9709703777303</v>
      </c>
      <c r="D10852" s="1" t="s">
        <v>15639</v>
      </c>
    </row>
    <row r="10853" spans="1:4" x14ac:dyDescent="0.25">
      <c r="A10853" s="1" t="s">
        <v>11698</v>
      </c>
      <c r="B10853" s="1">
        <v>1084.7968477999998</v>
      </c>
      <c r="C10853" s="5">
        <f t="shared" si="170"/>
        <v>492.05517178729752</v>
      </c>
      <c r="D10853" s="1" t="s">
        <v>15639</v>
      </c>
    </row>
    <row r="10854" spans="1:4" x14ac:dyDescent="0.25">
      <c r="A10854" s="1" t="s">
        <v>11699</v>
      </c>
      <c r="B10854" s="1">
        <v>6185.6258018999997</v>
      </c>
      <c r="C10854" s="5">
        <f t="shared" si="170"/>
        <v>2805.7503787354244</v>
      </c>
      <c r="D10854" s="1" t="s">
        <v>15639</v>
      </c>
    </row>
    <row r="10855" spans="1:4" x14ac:dyDescent="0.25">
      <c r="A10855" s="1" t="s">
        <v>11700</v>
      </c>
      <c r="B10855" s="1">
        <v>8307.4518539000001</v>
      </c>
      <c r="C10855" s="5">
        <f t="shared" si="170"/>
        <v>3768.1937013142087</v>
      </c>
      <c r="D10855" s="1" t="s">
        <v>15639</v>
      </c>
    </row>
    <row r="10856" spans="1:4" x14ac:dyDescent="0.25">
      <c r="A10856" s="1" t="s">
        <v>11701</v>
      </c>
      <c r="B10856" s="1">
        <v>8472.4009322499987</v>
      </c>
      <c r="C10856" s="5">
        <f t="shared" si="170"/>
        <v>3843.0132836611415</v>
      </c>
      <c r="D10856" s="1" t="s">
        <v>15639</v>
      </c>
    </row>
    <row r="10857" spans="1:4" x14ac:dyDescent="0.25">
      <c r="A10857" s="1" t="s">
        <v>11702</v>
      </c>
      <c r="B10857" s="1">
        <v>3325.9904156999992</v>
      </c>
      <c r="C10857" s="5">
        <f t="shared" si="170"/>
        <v>1508.642644638194</v>
      </c>
      <c r="D10857" s="1" t="s">
        <v>15639</v>
      </c>
    </row>
    <row r="10858" spans="1:4" x14ac:dyDescent="0.25">
      <c r="A10858" s="1" t="s">
        <v>11703</v>
      </c>
      <c r="B10858" s="1">
        <v>2521.5737631999996</v>
      </c>
      <c r="C10858" s="5">
        <f t="shared" si="170"/>
        <v>1143.7656863974141</v>
      </c>
      <c r="D10858" s="1" t="s">
        <v>15639</v>
      </c>
    </row>
    <row r="10859" spans="1:4" x14ac:dyDescent="0.25">
      <c r="A10859" s="1" t="s">
        <v>11704</v>
      </c>
      <c r="B10859" s="1">
        <v>270.57803739999997</v>
      </c>
      <c r="C10859" s="5">
        <f t="shared" si="170"/>
        <v>122.73203314034079</v>
      </c>
      <c r="D10859" s="1" t="s">
        <v>15639</v>
      </c>
    </row>
    <row r="10860" spans="1:4" x14ac:dyDescent="0.25">
      <c r="A10860" s="1" t="s">
        <v>11705</v>
      </c>
      <c r="B10860" s="1">
        <v>4438.5888886000002</v>
      </c>
      <c r="C10860" s="5">
        <f t="shared" si="170"/>
        <v>2013.3084111578512</v>
      </c>
      <c r="D10860" s="1" t="s">
        <v>15639</v>
      </c>
    </row>
    <row r="10861" spans="1:4" x14ac:dyDescent="0.25">
      <c r="A10861" s="1" t="s">
        <v>11706</v>
      </c>
      <c r="B10861" s="1">
        <v>4371.5135302900007</v>
      </c>
      <c r="C10861" s="5">
        <f t="shared" si="170"/>
        <v>1982.8835652313021</v>
      </c>
      <c r="D10861" s="1" t="s">
        <v>15639</v>
      </c>
    </row>
    <row r="10862" spans="1:4" x14ac:dyDescent="0.25">
      <c r="A10862" s="1" t="s">
        <v>11707</v>
      </c>
      <c r="B10862" s="1">
        <v>83.608946650000021</v>
      </c>
      <c r="C10862" s="5">
        <f t="shared" si="170"/>
        <v>37.924349328866811</v>
      </c>
      <c r="D10862" s="1" t="s">
        <v>15639</v>
      </c>
    </row>
    <row r="10863" spans="1:4" x14ac:dyDescent="0.25">
      <c r="A10863" s="1" t="s">
        <v>11708</v>
      </c>
      <c r="B10863" s="1">
        <v>816.49970888000007</v>
      </c>
      <c r="C10863" s="5">
        <f t="shared" si="170"/>
        <v>370.35773595029701</v>
      </c>
      <c r="D10863" s="1" t="s">
        <v>15639</v>
      </c>
    </row>
    <row r="10864" spans="1:4" x14ac:dyDescent="0.25">
      <c r="A10864" s="1" t="s">
        <v>11709</v>
      </c>
      <c r="B10864" s="1">
        <v>2599.6203708799999</v>
      </c>
      <c r="C10864" s="5">
        <f t="shared" si="170"/>
        <v>1179.1670032682009</v>
      </c>
      <c r="D10864" s="1" t="s">
        <v>15639</v>
      </c>
    </row>
    <row r="10865" spans="1:4" x14ac:dyDescent="0.25">
      <c r="A10865" s="1" t="s">
        <v>11710</v>
      </c>
      <c r="B10865" s="1">
        <v>3138.8214769799997</v>
      </c>
      <c r="C10865" s="5">
        <f t="shared" si="170"/>
        <v>1423.7443113863121</v>
      </c>
      <c r="D10865" s="1" t="s">
        <v>15639</v>
      </c>
    </row>
    <row r="10866" spans="1:4" x14ac:dyDescent="0.25">
      <c r="A10866" s="1" t="s">
        <v>11711</v>
      </c>
      <c r="B10866" s="1">
        <v>11.1667378</v>
      </c>
      <c r="C10866" s="5">
        <f t="shared" si="170"/>
        <v>5.0651429321775998</v>
      </c>
      <c r="D10866" s="1" t="s">
        <v>15639</v>
      </c>
    </row>
    <row r="10867" spans="1:4" x14ac:dyDescent="0.25">
      <c r="A10867" s="1" t="s">
        <v>11712</v>
      </c>
      <c r="B10867" s="1">
        <v>160.60825320000001</v>
      </c>
      <c r="C10867" s="5">
        <f t="shared" si="170"/>
        <v>72.850618785494405</v>
      </c>
      <c r="D10867" s="1" t="s">
        <v>15639</v>
      </c>
    </row>
    <row r="10868" spans="1:4" x14ac:dyDescent="0.25">
      <c r="A10868" s="1" t="s">
        <v>11713</v>
      </c>
      <c r="B10868" s="1">
        <v>1522.6873637200003</v>
      </c>
      <c r="C10868" s="5">
        <f t="shared" si="170"/>
        <v>690.67880668448242</v>
      </c>
      <c r="D10868" s="1" t="s">
        <v>15639</v>
      </c>
    </row>
    <row r="10869" spans="1:4" x14ac:dyDescent="0.25">
      <c r="A10869" s="1" t="s">
        <v>11714</v>
      </c>
      <c r="B10869" s="1">
        <v>1009.8363286000001</v>
      </c>
      <c r="C10869" s="5">
        <f t="shared" si="170"/>
        <v>458.05367996233127</v>
      </c>
      <c r="D10869" s="1" t="s">
        <v>15639</v>
      </c>
    </row>
    <row r="10870" spans="1:4" x14ac:dyDescent="0.25">
      <c r="A10870" s="1" t="s">
        <v>11715</v>
      </c>
      <c r="B10870" s="1">
        <v>2175.4392142400002</v>
      </c>
      <c r="C10870" s="5">
        <f t="shared" si="170"/>
        <v>986.76182406555017</v>
      </c>
      <c r="D10870" s="1" t="s">
        <v>15639</v>
      </c>
    </row>
    <row r="10871" spans="1:4" x14ac:dyDescent="0.25">
      <c r="A10871" s="1" t="s">
        <v>11716</v>
      </c>
      <c r="B10871" s="1">
        <v>165.08334764</v>
      </c>
      <c r="C10871" s="5">
        <f t="shared" si="170"/>
        <v>74.880485822722875</v>
      </c>
      <c r="D10871" s="1" t="s">
        <v>15639</v>
      </c>
    </row>
    <row r="10872" spans="1:4" x14ac:dyDescent="0.25">
      <c r="A10872" s="1" t="s">
        <v>11717</v>
      </c>
      <c r="B10872" s="1">
        <v>17.29169984</v>
      </c>
      <c r="C10872" s="5">
        <f t="shared" si="170"/>
        <v>7.8433767138252799</v>
      </c>
      <c r="D10872" s="1" t="s">
        <v>15639</v>
      </c>
    </row>
    <row r="10873" spans="1:4" x14ac:dyDescent="0.25">
      <c r="A10873" s="1" t="s">
        <v>11718</v>
      </c>
      <c r="B10873" s="1">
        <v>3888.6479850000005</v>
      </c>
      <c r="C10873" s="5">
        <f t="shared" si="170"/>
        <v>1763.8596168121203</v>
      </c>
      <c r="D10873" s="1" t="s">
        <v>15639</v>
      </c>
    </row>
    <row r="10874" spans="1:4" x14ac:dyDescent="0.25">
      <c r="A10874" s="1" t="s">
        <v>11719</v>
      </c>
      <c r="B10874" s="1">
        <v>568.01770249999993</v>
      </c>
      <c r="C10874" s="5">
        <f t="shared" si="170"/>
        <v>257.64828571237996</v>
      </c>
      <c r="D10874" s="1" t="s">
        <v>15639</v>
      </c>
    </row>
    <row r="10875" spans="1:4" x14ac:dyDescent="0.25">
      <c r="A10875" s="1" t="s">
        <v>11720</v>
      </c>
      <c r="B10875" s="1">
        <v>136.6071408</v>
      </c>
      <c r="C10875" s="5">
        <f t="shared" si="170"/>
        <v>61.963906209753596</v>
      </c>
      <c r="D10875" s="1" t="s">
        <v>15639</v>
      </c>
    </row>
    <row r="10876" spans="1:4" x14ac:dyDescent="0.25">
      <c r="A10876" s="1" t="s">
        <v>11721</v>
      </c>
      <c r="B10876" s="1">
        <v>4649.4704010000005</v>
      </c>
      <c r="C10876" s="5">
        <f t="shared" si="170"/>
        <v>2108.9625781303921</v>
      </c>
      <c r="D10876" s="1" t="s">
        <v>15639</v>
      </c>
    </row>
    <row r="10877" spans="1:4" x14ac:dyDescent="0.25">
      <c r="A10877" s="1" t="s">
        <v>11722</v>
      </c>
      <c r="B10877" s="1">
        <v>861.09216630000003</v>
      </c>
      <c r="C10877" s="5">
        <f t="shared" si="170"/>
        <v>390.58451789634961</v>
      </c>
      <c r="D10877" s="1" t="s">
        <v>15639</v>
      </c>
    </row>
    <row r="10878" spans="1:4" x14ac:dyDescent="0.25">
      <c r="A10878" s="1" t="s">
        <v>11723</v>
      </c>
      <c r="B10878" s="1">
        <v>1133.7845268000001</v>
      </c>
      <c r="C10878" s="5">
        <f t="shared" si="170"/>
        <v>514.2755910802656</v>
      </c>
      <c r="D10878" s="1" t="s">
        <v>15639</v>
      </c>
    </row>
    <row r="10879" spans="1:4" x14ac:dyDescent="0.25">
      <c r="A10879" s="1" t="s">
        <v>11724</v>
      </c>
      <c r="B10879" s="1">
        <v>5914.0725131000027</v>
      </c>
      <c r="C10879" s="5">
        <f t="shared" si="170"/>
        <v>2682.5759793620564</v>
      </c>
      <c r="D10879" s="1" t="s">
        <v>15639</v>
      </c>
    </row>
    <row r="10880" spans="1:4" x14ac:dyDescent="0.25">
      <c r="A10880" s="1" t="s">
        <v>11725</v>
      </c>
      <c r="B10880" s="1">
        <v>3359.2078240999999</v>
      </c>
      <c r="C10880" s="5">
        <f t="shared" si="170"/>
        <v>1523.7097953491671</v>
      </c>
      <c r="D10880" s="1" t="s">
        <v>15639</v>
      </c>
    </row>
    <row r="10881" spans="1:4" x14ac:dyDescent="0.25">
      <c r="A10881" s="1" t="s">
        <v>11726</v>
      </c>
      <c r="B10881" s="1">
        <v>2956.7813034100009</v>
      </c>
      <c r="C10881" s="5">
        <f t="shared" si="170"/>
        <v>1341.172344976349</v>
      </c>
      <c r="D10881" s="1" t="s">
        <v>15639</v>
      </c>
    </row>
    <row r="10882" spans="1:4" x14ac:dyDescent="0.25">
      <c r="A10882" s="1" t="s">
        <v>11727</v>
      </c>
      <c r="B10882" s="1">
        <v>2068.1155318299998</v>
      </c>
      <c r="C10882" s="5">
        <f t="shared" si="170"/>
        <v>938.08066031383328</v>
      </c>
      <c r="D10882" s="1" t="s">
        <v>15639</v>
      </c>
    </row>
    <row r="10883" spans="1:4" x14ac:dyDescent="0.25">
      <c r="A10883" s="1" t="s">
        <v>11728</v>
      </c>
      <c r="B10883" s="1">
        <v>2304.8319698999994</v>
      </c>
      <c r="C10883" s="5">
        <f t="shared" si="170"/>
        <v>1045.4533428908805</v>
      </c>
      <c r="D10883" s="1" t="s">
        <v>15639</v>
      </c>
    </row>
    <row r="10884" spans="1:4" x14ac:dyDescent="0.25">
      <c r="A10884" s="1" t="s">
        <v>11729</v>
      </c>
      <c r="B10884" s="1">
        <v>3955.2224989999995</v>
      </c>
      <c r="C10884" s="5">
        <f t="shared" si="170"/>
        <v>1794.0572837664079</v>
      </c>
      <c r="D10884" s="1" t="s">
        <v>15639</v>
      </c>
    </row>
    <row r="10885" spans="1:4" x14ac:dyDescent="0.25">
      <c r="A10885" s="1" t="s">
        <v>11730</v>
      </c>
      <c r="B10885" s="1">
        <v>7077.0083084999987</v>
      </c>
      <c r="C10885" s="5">
        <f t="shared" si="170"/>
        <v>3210.0743526691313</v>
      </c>
      <c r="D10885" s="1" t="s">
        <v>15639</v>
      </c>
    </row>
    <row r="10886" spans="1:4" x14ac:dyDescent="0.25">
      <c r="A10886" s="1" t="s">
        <v>11731</v>
      </c>
      <c r="B10886" s="1">
        <v>1909.6291001</v>
      </c>
      <c r="C10886" s="5">
        <f t="shared" si="170"/>
        <v>866.19248277255917</v>
      </c>
      <c r="D10886" s="1" t="s">
        <v>15639</v>
      </c>
    </row>
    <row r="10887" spans="1:4" x14ac:dyDescent="0.25">
      <c r="A10887" s="1" t="s">
        <v>11732</v>
      </c>
      <c r="B10887" s="1">
        <v>284.42700000000002</v>
      </c>
      <c r="C10887" s="5">
        <f t="shared" si="170"/>
        <v>129.01381178400001</v>
      </c>
      <c r="D10887" s="1" t="s">
        <v>15639</v>
      </c>
    </row>
    <row r="10888" spans="1:4" x14ac:dyDescent="0.25">
      <c r="A10888" s="1" t="s">
        <v>11733</v>
      </c>
      <c r="B10888" s="1">
        <v>2238.6461828500001</v>
      </c>
      <c r="C10888" s="5">
        <f t="shared" si="170"/>
        <v>1015.4319993712973</v>
      </c>
      <c r="D10888" s="1" t="s">
        <v>15639</v>
      </c>
    </row>
    <row r="10889" spans="1:4" x14ac:dyDescent="0.25">
      <c r="A10889" s="1" t="s">
        <v>11734</v>
      </c>
      <c r="B10889" s="1">
        <v>2016.5605427800006</v>
      </c>
      <c r="C10889" s="5">
        <f t="shared" si="170"/>
        <v>914.69572972066601</v>
      </c>
      <c r="D10889" s="1" t="s">
        <v>15639</v>
      </c>
    </row>
    <row r="10890" spans="1:4" x14ac:dyDescent="0.25">
      <c r="A10890" s="1" t="s">
        <v>11735</v>
      </c>
      <c r="B10890" s="1">
        <v>2786.652</v>
      </c>
      <c r="C10890" s="5">
        <f t="shared" si="170"/>
        <v>1264.003053984</v>
      </c>
      <c r="D10890" s="1" t="s">
        <v>15639</v>
      </c>
    </row>
    <row r="10891" spans="1:4" x14ac:dyDescent="0.25">
      <c r="A10891" s="1" t="s">
        <v>11736</v>
      </c>
      <c r="B10891" s="1">
        <v>0.12513199999999999</v>
      </c>
      <c r="C10891" s="5">
        <f t="shared" si="170"/>
        <v>5.6758874143999993E-2</v>
      </c>
      <c r="D10891" s="1" t="s">
        <v>15639</v>
      </c>
    </row>
    <row r="10892" spans="1:4" x14ac:dyDescent="0.25">
      <c r="A10892" s="1" t="s">
        <v>11737</v>
      </c>
      <c r="B10892" s="1">
        <v>6957.955664600001</v>
      </c>
      <c r="C10892" s="5">
        <f t="shared" si="170"/>
        <v>3156.0730258172434</v>
      </c>
      <c r="D10892" s="1" t="s">
        <v>15639</v>
      </c>
    </row>
    <row r="10893" spans="1:4" x14ac:dyDescent="0.25">
      <c r="A10893" s="1" t="s">
        <v>11738</v>
      </c>
      <c r="B10893" s="1">
        <v>7079.7473463999986</v>
      </c>
      <c r="C10893" s="5">
        <f t="shared" ref="C10893:C10956" si="171">0.453592*B10893</f>
        <v>3211.3167583482682</v>
      </c>
      <c r="D10893" s="1" t="s">
        <v>15639</v>
      </c>
    </row>
    <row r="10894" spans="1:4" x14ac:dyDescent="0.25">
      <c r="A10894" s="1" t="s">
        <v>11739</v>
      </c>
      <c r="B10894" s="1">
        <v>3278.9874948999995</v>
      </c>
      <c r="C10894" s="5">
        <f t="shared" si="171"/>
        <v>1487.3224957866805</v>
      </c>
      <c r="D10894" s="1" t="s">
        <v>15639</v>
      </c>
    </row>
    <row r="10895" spans="1:4" x14ac:dyDescent="0.25">
      <c r="A10895" s="1" t="s">
        <v>11740</v>
      </c>
      <c r="B10895" s="1">
        <v>4287.0383750999999</v>
      </c>
      <c r="C10895" s="5">
        <f t="shared" si="171"/>
        <v>1944.5663106383593</v>
      </c>
      <c r="D10895" s="1" t="s">
        <v>15639</v>
      </c>
    </row>
    <row r="10896" spans="1:4" x14ac:dyDescent="0.25">
      <c r="A10896" s="1" t="s">
        <v>11741</v>
      </c>
      <c r="B10896" s="1">
        <v>2485.6296011000004</v>
      </c>
      <c r="C10896" s="5">
        <f t="shared" si="171"/>
        <v>1127.4617020221513</v>
      </c>
      <c r="D10896" s="1" t="s">
        <v>15639</v>
      </c>
    </row>
    <row r="10897" spans="1:4" x14ac:dyDescent="0.25">
      <c r="A10897" s="1" t="s">
        <v>11742</v>
      </c>
      <c r="B10897" s="1">
        <v>4808.0622221999993</v>
      </c>
      <c r="C10897" s="5">
        <f t="shared" si="171"/>
        <v>2180.8985594921419</v>
      </c>
      <c r="D10897" s="1" t="s">
        <v>15639</v>
      </c>
    </row>
    <row r="10898" spans="1:4" x14ac:dyDescent="0.25">
      <c r="A10898" s="1" t="s">
        <v>11743</v>
      </c>
      <c r="B10898" s="1">
        <v>187.2396162</v>
      </c>
      <c r="C10898" s="5">
        <f t="shared" si="171"/>
        <v>84.930391991390394</v>
      </c>
      <c r="D10898" s="1" t="s">
        <v>15639</v>
      </c>
    </row>
    <row r="10899" spans="1:4" x14ac:dyDescent="0.25">
      <c r="A10899" s="1" t="s">
        <v>11744</v>
      </c>
      <c r="B10899" s="1">
        <v>2236.8373369000005</v>
      </c>
      <c r="C10899" s="5">
        <f t="shared" si="171"/>
        <v>1014.611521319145</v>
      </c>
      <c r="D10899" s="1" t="s">
        <v>15639</v>
      </c>
    </row>
    <row r="10900" spans="1:4" x14ac:dyDescent="0.25">
      <c r="A10900" s="1" t="s">
        <v>11745</v>
      </c>
      <c r="B10900" s="1">
        <v>3794.61402735</v>
      </c>
      <c r="C10900" s="5">
        <f t="shared" si="171"/>
        <v>1721.2065658937413</v>
      </c>
      <c r="D10900" s="1" t="s">
        <v>15639</v>
      </c>
    </row>
    <row r="10901" spans="1:4" x14ac:dyDescent="0.25">
      <c r="A10901" s="1" t="s">
        <v>11746</v>
      </c>
      <c r="B10901" s="1">
        <v>6086.0611690000014</v>
      </c>
      <c r="C10901" s="5">
        <f t="shared" si="171"/>
        <v>2760.5886577690485</v>
      </c>
      <c r="D10901" s="1" t="s">
        <v>15639</v>
      </c>
    </row>
    <row r="10902" spans="1:4" x14ac:dyDescent="0.25">
      <c r="A10902" s="1" t="s">
        <v>11747</v>
      </c>
      <c r="B10902" s="1">
        <v>6419.2458602799998</v>
      </c>
      <c r="C10902" s="5">
        <f t="shared" si="171"/>
        <v>2911.7185682561258</v>
      </c>
      <c r="D10902" s="1" t="s">
        <v>15639</v>
      </c>
    </row>
    <row r="10903" spans="1:4" x14ac:dyDescent="0.25">
      <c r="A10903" s="1" t="s">
        <v>11748</v>
      </c>
      <c r="B10903" s="1">
        <v>3786.1024328000003</v>
      </c>
      <c r="C10903" s="5">
        <f t="shared" si="171"/>
        <v>1717.3457746986178</v>
      </c>
      <c r="D10903" s="1" t="s">
        <v>15639</v>
      </c>
    </row>
    <row r="10904" spans="1:4" x14ac:dyDescent="0.25">
      <c r="A10904" s="1" t="s">
        <v>11749</v>
      </c>
      <c r="B10904" s="1">
        <v>3642.5824283000002</v>
      </c>
      <c r="C10904" s="5">
        <f t="shared" si="171"/>
        <v>1652.2462488174538</v>
      </c>
      <c r="D10904" s="1" t="s">
        <v>15639</v>
      </c>
    </row>
    <row r="10905" spans="1:4" x14ac:dyDescent="0.25">
      <c r="A10905" s="1" t="s">
        <v>11750</v>
      </c>
      <c r="B10905" s="1">
        <v>3542.0353359999999</v>
      </c>
      <c r="C10905" s="5">
        <f t="shared" si="171"/>
        <v>1606.638892126912</v>
      </c>
      <c r="D10905" s="1" t="s">
        <v>15639</v>
      </c>
    </row>
    <row r="10906" spans="1:4" x14ac:dyDescent="0.25">
      <c r="A10906" s="1" t="s">
        <v>11751</v>
      </c>
      <c r="B10906" s="1">
        <v>5606.376917999999</v>
      </c>
      <c r="C10906" s="5">
        <f t="shared" si="171"/>
        <v>2543.0077189894555</v>
      </c>
      <c r="D10906" s="1" t="s">
        <v>15639</v>
      </c>
    </row>
    <row r="10907" spans="1:4" x14ac:dyDescent="0.25">
      <c r="A10907" s="1" t="s">
        <v>11752</v>
      </c>
      <c r="B10907" s="1">
        <v>1805.6565765</v>
      </c>
      <c r="C10907" s="5">
        <f t="shared" si="171"/>
        <v>819.03137784778801</v>
      </c>
      <c r="D10907" s="1" t="s">
        <v>15639</v>
      </c>
    </row>
    <row r="10908" spans="1:4" x14ac:dyDescent="0.25">
      <c r="A10908" s="1" t="s">
        <v>11753</v>
      </c>
      <c r="B10908" s="1">
        <v>2126.6205749999999</v>
      </c>
      <c r="C10908" s="5">
        <f t="shared" si="171"/>
        <v>964.61807985539997</v>
      </c>
      <c r="D10908" s="1" t="s">
        <v>15639</v>
      </c>
    </row>
    <row r="10909" spans="1:4" x14ac:dyDescent="0.25">
      <c r="A10909" s="1" t="s">
        <v>11754</v>
      </c>
      <c r="B10909" s="1">
        <v>3572.0464971999995</v>
      </c>
      <c r="C10909" s="5">
        <f t="shared" si="171"/>
        <v>1620.2517147579422</v>
      </c>
      <c r="D10909" s="1" t="s">
        <v>15639</v>
      </c>
    </row>
    <row r="10910" spans="1:4" x14ac:dyDescent="0.25">
      <c r="A10910" s="1" t="s">
        <v>11755</v>
      </c>
      <c r="B10910" s="1">
        <v>4391.7860816999992</v>
      </c>
      <c r="C10910" s="5">
        <f t="shared" si="171"/>
        <v>1992.0790323704659</v>
      </c>
      <c r="D10910" s="1" t="s">
        <v>15639</v>
      </c>
    </row>
    <row r="10911" spans="1:4" x14ac:dyDescent="0.25">
      <c r="A10911" s="1" t="s">
        <v>11756</v>
      </c>
      <c r="B10911" s="1">
        <v>2359.0901930999999</v>
      </c>
      <c r="C10911" s="5">
        <f t="shared" si="171"/>
        <v>1070.0644388686151</v>
      </c>
      <c r="D10911" s="1" t="s">
        <v>15639</v>
      </c>
    </row>
    <row r="10912" spans="1:4" x14ac:dyDescent="0.25">
      <c r="A10912" s="1" t="s">
        <v>11757</v>
      </c>
      <c r="B10912" s="1">
        <v>1727.2158872</v>
      </c>
      <c r="C10912" s="5">
        <f t="shared" si="171"/>
        <v>783.45130870682237</v>
      </c>
      <c r="D10912" s="1" t="s">
        <v>15639</v>
      </c>
    </row>
    <row r="10913" spans="1:4" x14ac:dyDescent="0.25">
      <c r="A10913" s="1" t="s">
        <v>11758</v>
      </c>
      <c r="B10913" s="1">
        <v>4275</v>
      </c>
      <c r="C10913" s="5">
        <f t="shared" si="171"/>
        <v>1939.1058</v>
      </c>
      <c r="D10913" s="1" t="s">
        <v>15639</v>
      </c>
    </row>
    <row r="10914" spans="1:4" x14ac:dyDescent="0.25">
      <c r="A10914" s="1" t="s">
        <v>11759</v>
      </c>
      <c r="B10914" s="1">
        <v>4854.2298648000005</v>
      </c>
      <c r="C10914" s="5">
        <f t="shared" si="171"/>
        <v>2201.8398328343619</v>
      </c>
      <c r="D10914" s="1" t="s">
        <v>15639</v>
      </c>
    </row>
    <row r="10915" spans="1:4" x14ac:dyDescent="0.25">
      <c r="A10915" s="1" t="s">
        <v>11760</v>
      </c>
      <c r="B10915" s="1">
        <v>643.43320039999992</v>
      </c>
      <c r="C10915" s="5">
        <f t="shared" si="171"/>
        <v>291.85615223583676</v>
      </c>
      <c r="D10915" s="1" t="s">
        <v>15639</v>
      </c>
    </row>
    <row r="10916" spans="1:4" x14ac:dyDescent="0.25">
      <c r="A10916" s="1" t="s">
        <v>11761</v>
      </c>
      <c r="B10916" s="1">
        <v>399.76</v>
      </c>
      <c r="C10916" s="5">
        <f t="shared" si="171"/>
        <v>181.32793791999998</v>
      </c>
      <c r="D10916" s="1" t="s">
        <v>15639</v>
      </c>
    </row>
    <row r="10917" spans="1:4" x14ac:dyDescent="0.25">
      <c r="A10917" s="1" t="s">
        <v>11762</v>
      </c>
      <c r="B10917" s="1">
        <v>202.76840822</v>
      </c>
      <c r="C10917" s="5">
        <f t="shared" si="171"/>
        <v>91.974127821326235</v>
      </c>
      <c r="D10917" s="1" t="s">
        <v>15639</v>
      </c>
    </row>
    <row r="10918" spans="1:4" x14ac:dyDescent="0.25">
      <c r="A10918" s="1" t="s">
        <v>11763</v>
      </c>
      <c r="B10918" s="1">
        <v>2976.5554381999996</v>
      </c>
      <c r="C10918" s="5">
        <f t="shared" si="171"/>
        <v>1350.1417343240141</v>
      </c>
      <c r="D10918" s="1" t="s">
        <v>15639</v>
      </c>
    </row>
    <row r="10919" spans="1:4" x14ac:dyDescent="0.25">
      <c r="A10919" s="1" t="s">
        <v>11764</v>
      </c>
      <c r="B10919" s="1">
        <v>369.69496440000012</v>
      </c>
      <c r="C10919" s="5">
        <f t="shared" si="171"/>
        <v>167.69067829212486</v>
      </c>
      <c r="D10919" s="1" t="s">
        <v>15639</v>
      </c>
    </row>
    <row r="10920" spans="1:4" x14ac:dyDescent="0.25">
      <c r="A10920" s="1" t="s">
        <v>11765</v>
      </c>
      <c r="B10920" s="1">
        <v>4680.1464407000003</v>
      </c>
      <c r="C10920" s="5">
        <f t="shared" si="171"/>
        <v>2122.8769843299947</v>
      </c>
      <c r="D10920" s="1" t="s">
        <v>15639</v>
      </c>
    </row>
    <row r="10921" spans="1:4" x14ac:dyDescent="0.25">
      <c r="A10921" s="1" t="s">
        <v>11766</v>
      </c>
      <c r="B10921" s="1">
        <v>11336.626534099998</v>
      </c>
      <c r="C10921" s="5">
        <f t="shared" si="171"/>
        <v>5142.2031028554866</v>
      </c>
      <c r="D10921" s="1" t="s">
        <v>15639</v>
      </c>
    </row>
    <row r="10922" spans="1:4" x14ac:dyDescent="0.25">
      <c r="A10922" s="1" t="s">
        <v>11767</v>
      </c>
      <c r="B10922" s="1">
        <v>11401.895093200001</v>
      </c>
      <c r="C10922" s="5">
        <f t="shared" si="171"/>
        <v>5171.8083991147751</v>
      </c>
      <c r="D10922" s="1" t="s">
        <v>15639</v>
      </c>
    </row>
    <row r="10923" spans="1:4" x14ac:dyDescent="0.25">
      <c r="A10923" s="1" t="s">
        <v>11768</v>
      </c>
      <c r="B10923" s="1">
        <v>76.7878276</v>
      </c>
      <c r="C10923" s="5">
        <f t="shared" si="171"/>
        <v>34.830344296739199</v>
      </c>
      <c r="D10923" s="1" t="s">
        <v>15639</v>
      </c>
    </row>
    <row r="10924" spans="1:4" x14ac:dyDescent="0.25">
      <c r="A10924" s="1" t="s">
        <v>11769</v>
      </c>
      <c r="B10924" s="1">
        <v>27.014298799999999</v>
      </c>
      <c r="C10924" s="5">
        <f t="shared" si="171"/>
        <v>12.253469821289599</v>
      </c>
      <c r="D10924" s="1" t="s">
        <v>15639</v>
      </c>
    </row>
    <row r="10925" spans="1:4" x14ac:dyDescent="0.25">
      <c r="A10925" s="1" t="s">
        <v>11770</v>
      </c>
      <c r="B10925" s="1">
        <v>13.521776800000001</v>
      </c>
      <c r="C10925" s="5">
        <f t="shared" si="171"/>
        <v>6.1333697822656008</v>
      </c>
      <c r="D10925" s="1" t="s">
        <v>15639</v>
      </c>
    </row>
    <row r="10926" spans="1:4" x14ac:dyDescent="0.25">
      <c r="A10926" s="1" t="s">
        <v>11771</v>
      </c>
      <c r="B10926" s="1">
        <v>30.892372000000002</v>
      </c>
      <c r="C10926" s="5">
        <f t="shared" si="171"/>
        <v>14.012532800224001</v>
      </c>
      <c r="D10926" s="1" t="s">
        <v>15639</v>
      </c>
    </row>
    <row r="10927" spans="1:4" x14ac:dyDescent="0.25">
      <c r="A10927" s="1" t="s">
        <v>11772</v>
      </c>
      <c r="B10927" s="1">
        <v>16.503828599999999</v>
      </c>
      <c r="C10927" s="5">
        <f t="shared" si="171"/>
        <v>7.4860046223311993</v>
      </c>
      <c r="D10927" s="1" t="s">
        <v>15639</v>
      </c>
    </row>
    <row r="10928" spans="1:4" x14ac:dyDescent="0.25">
      <c r="A10928" s="1" t="s">
        <v>11773</v>
      </c>
      <c r="B10928" s="1">
        <v>34.062672200000002</v>
      </c>
      <c r="C10928" s="5">
        <f t="shared" si="171"/>
        <v>15.4505556085424</v>
      </c>
      <c r="D10928" s="1" t="s">
        <v>15639</v>
      </c>
    </row>
    <row r="10929" spans="1:4" x14ac:dyDescent="0.25">
      <c r="A10929" s="1" t="s">
        <v>11774</v>
      </c>
      <c r="B10929" s="1">
        <v>75.882838399999997</v>
      </c>
      <c r="C10929" s="5">
        <f t="shared" si="171"/>
        <v>34.419848435532799</v>
      </c>
      <c r="D10929" s="1" t="s">
        <v>15639</v>
      </c>
    </row>
    <row r="10930" spans="1:4" x14ac:dyDescent="0.25">
      <c r="A10930" s="1" t="s">
        <v>11775</v>
      </c>
      <c r="B10930" s="1">
        <v>52.903376000000009</v>
      </c>
      <c r="C10930" s="5">
        <f t="shared" si="171"/>
        <v>23.996548126592003</v>
      </c>
      <c r="D10930" s="1" t="s">
        <v>15639</v>
      </c>
    </row>
    <row r="10931" spans="1:4" x14ac:dyDescent="0.25">
      <c r="A10931" s="1" t="s">
        <v>11776</v>
      </c>
      <c r="B10931" s="1">
        <v>50.875041199999998</v>
      </c>
      <c r="C10931" s="5">
        <f t="shared" si="171"/>
        <v>23.076511687990401</v>
      </c>
      <c r="D10931" s="1" t="s">
        <v>15639</v>
      </c>
    </row>
    <row r="10932" spans="1:4" x14ac:dyDescent="0.25">
      <c r="A10932" s="1" t="s">
        <v>11777</v>
      </c>
      <c r="B10932" s="1">
        <v>113.37176299999999</v>
      </c>
      <c r="C10932" s="5">
        <f t="shared" si="171"/>
        <v>51.424524722695992</v>
      </c>
      <c r="D10932" s="1" t="s">
        <v>15639</v>
      </c>
    </row>
    <row r="10933" spans="1:4" x14ac:dyDescent="0.25">
      <c r="A10933" s="1" t="s">
        <v>11778</v>
      </c>
      <c r="B10933" s="1">
        <v>51.288685000000001</v>
      </c>
      <c r="C10933" s="5">
        <f t="shared" si="171"/>
        <v>23.264137206520001</v>
      </c>
      <c r="D10933" s="1" t="s">
        <v>15639</v>
      </c>
    </row>
    <row r="10934" spans="1:4" x14ac:dyDescent="0.25">
      <c r="A10934" s="1" t="s">
        <v>11779</v>
      </c>
      <c r="B10934" s="1">
        <v>11.887565200000001</v>
      </c>
      <c r="C10934" s="5">
        <f t="shared" si="171"/>
        <v>5.3921044741984003</v>
      </c>
      <c r="D10934" s="1" t="s">
        <v>15639</v>
      </c>
    </row>
    <row r="10935" spans="1:4" x14ac:dyDescent="0.25">
      <c r="A10935" s="1" t="s">
        <v>11780</v>
      </c>
      <c r="B10935" s="1">
        <v>83.081522199999995</v>
      </c>
      <c r="C10935" s="5">
        <f t="shared" si="171"/>
        <v>37.685113817742398</v>
      </c>
      <c r="D10935" s="1" t="s">
        <v>15639</v>
      </c>
    </row>
    <row r="10936" spans="1:4" x14ac:dyDescent="0.25">
      <c r="A10936" s="1" t="s">
        <v>11781</v>
      </c>
      <c r="B10936" s="1">
        <v>113.43681580000001</v>
      </c>
      <c r="C10936" s="5">
        <f t="shared" si="171"/>
        <v>51.454032152353605</v>
      </c>
      <c r="D10936" s="1" t="s">
        <v>15639</v>
      </c>
    </row>
    <row r="10937" spans="1:4" x14ac:dyDescent="0.25">
      <c r="A10937" s="1" t="s">
        <v>11782</v>
      </c>
      <c r="B10937" s="1">
        <v>113.05973160000001</v>
      </c>
      <c r="C10937" s="5">
        <f t="shared" si="171"/>
        <v>51.282989775907204</v>
      </c>
      <c r="D10937" s="1" t="s">
        <v>15639</v>
      </c>
    </row>
    <row r="10938" spans="1:4" x14ac:dyDescent="0.25">
      <c r="A10938" s="1" t="s">
        <v>11783</v>
      </c>
      <c r="B10938" s="1">
        <v>12.990210600000001</v>
      </c>
      <c r="C10938" s="5">
        <f t="shared" si="171"/>
        <v>5.8922556064752003</v>
      </c>
      <c r="D10938" s="1" t="s">
        <v>15639</v>
      </c>
    </row>
    <row r="10939" spans="1:4" x14ac:dyDescent="0.25">
      <c r="A10939" s="1" t="s">
        <v>11784</v>
      </c>
      <c r="B10939" s="1">
        <v>69.283022000000003</v>
      </c>
      <c r="C10939" s="5">
        <f t="shared" si="171"/>
        <v>31.426224515024</v>
      </c>
      <c r="D10939" s="1" t="s">
        <v>15639</v>
      </c>
    </row>
    <row r="10940" spans="1:4" x14ac:dyDescent="0.25">
      <c r="A10940" s="1" t="s">
        <v>11785</v>
      </c>
      <c r="B10940" s="1">
        <v>245.2561149</v>
      </c>
      <c r="C10940" s="5">
        <f t="shared" si="171"/>
        <v>111.24621166972079</v>
      </c>
      <c r="D10940" s="1" t="s">
        <v>15639</v>
      </c>
    </row>
    <row r="10941" spans="1:4" x14ac:dyDescent="0.25">
      <c r="A10941" s="1" t="s">
        <v>11786</v>
      </c>
      <c r="B10941" s="1">
        <v>2441.5508284799998</v>
      </c>
      <c r="C10941" s="5">
        <f t="shared" si="171"/>
        <v>1107.4679233919001</v>
      </c>
      <c r="D10941" s="1" t="s">
        <v>15639</v>
      </c>
    </row>
    <row r="10942" spans="1:4" x14ac:dyDescent="0.25">
      <c r="A10942" s="1" t="s">
        <v>11787</v>
      </c>
      <c r="B10942" s="1">
        <v>2631.4026056000007</v>
      </c>
      <c r="C10942" s="5">
        <f t="shared" si="171"/>
        <v>1193.5831706793156</v>
      </c>
      <c r="D10942" s="1" t="s">
        <v>15639</v>
      </c>
    </row>
    <row r="10943" spans="1:4" x14ac:dyDescent="0.25">
      <c r="A10943" s="1" t="s">
        <v>11788</v>
      </c>
      <c r="B10943" s="1">
        <v>9320.6269635199988</v>
      </c>
      <c r="C10943" s="5">
        <f t="shared" si="171"/>
        <v>4227.7618256369633</v>
      </c>
      <c r="D10943" s="1" t="s">
        <v>15639</v>
      </c>
    </row>
    <row r="10944" spans="1:4" x14ac:dyDescent="0.25">
      <c r="A10944" s="1" t="s">
        <v>11789</v>
      </c>
      <c r="B10944" s="1">
        <v>6732.3353803000036</v>
      </c>
      <c r="C10944" s="5">
        <f t="shared" si="171"/>
        <v>3053.7334698210393</v>
      </c>
      <c r="D10944" s="1" t="s">
        <v>15639</v>
      </c>
    </row>
    <row r="10945" spans="1:4" x14ac:dyDescent="0.25">
      <c r="A10945" s="1" t="s">
        <v>11790</v>
      </c>
      <c r="B10945" s="1">
        <v>7623.2382747000029</v>
      </c>
      <c r="C10945" s="5">
        <f t="shared" si="171"/>
        <v>3457.8398954977238</v>
      </c>
      <c r="D10945" s="1" t="s">
        <v>15639</v>
      </c>
    </row>
    <row r="10946" spans="1:4" x14ac:dyDescent="0.25">
      <c r="A10946" s="1" t="s">
        <v>11791</v>
      </c>
      <c r="B10946" s="1">
        <v>78346.30409624998</v>
      </c>
      <c r="C10946" s="5">
        <f t="shared" si="171"/>
        <v>35537.256767626219</v>
      </c>
      <c r="D10946" s="1" t="s">
        <v>15639</v>
      </c>
    </row>
    <row r="10947" spans="1:4" x14ac:dyDescent="0.25">
      <c r="A10947" s="1" t="s">
        <v>11792</v>
      </c>
      <c r="B10947" s="1">
        <v>6310.7652380999971</v>
      </c>
      <c r="C10947" s="5">
        <f t="shared" si="171"/>
        <v>2862.5126258802538</v>
      </c>
      <c r="D10947" s="1" t="s">
        <v>15639</v>
      </c>
    </row>
    <row r="10948" spans="1:4" x14ac:dyDescent="0.25">
      <c r="A10948" s="1" t="s">
        <v>11793</v>
      </c>
      <c r="B10948" s="1">
        <v>4815.8635482199998</v>
      </c>
      <c r="C10948" s="5">
        <f t="shared" si="171"/>
        <v>2184.4371785642061</v>
      </c>
      <c r="D10948" s="1" t="s">
        <v>15639</v>
      </c>
    </row>
    <row r="10949" spans="1:4" x14ac:dyDescent="0.25">
      <c r="A10949" s="1" t="s">
        <v>11794</v>
      </c>
      <c r="B10949" s="1">
        <v>6959.1389464600043</v>
      </c>
      <c r="C10949" s="5">
        <f t="shared" si="171"/>
        <v>3156.6097530026864</v>
      </c>
      <c r="D10949" s="1" t="s">
        <v>15639</v>
      </c>
    </row>
    <row r="10950" spans="1:4" x14ac:dyDescent="0.25">
      <c r="A10950" s="1" t="s">
        <v>11795</v>
      </c>
      <c r="B10950" s="1">
        <v>4722.468475050001</v>
      </c>
      <c r="C10950" s="5">
        <f t="shared" si="171"/>
        <v>2142.07392053488</v>
      </c>
      <c r="D10950" s="1" t="s">
        <v>15639</v>
      </c>
    </row>
    <row r="10951" spans="1:4" x14ac:dyDescent="0.25">
      <c r="A10951" s="1" t="s">
        <v>11796</v>
      </c>
      <c r="B10951" s="1">
        <v>11001.540483950002</v>
      </c>
      <c r="C10951" s="5">
        <f t="shared" si="171"/>
        <v>4990.2107511958493</v>
      </c>
      <c r="D10951" s="1" t="s">
        <v>15639</v>
      </c>
    </row>
    <row r="10952" spans="1:4" x14ac:dyDescent="0.25">
      <c r="A10952" s="1" t="s">
        <v>11797</v>
      </c>
      <c r="B10952" s="1">
        <v>4037.9118490900023</v>
      </c>
      <c r="C10952" s="5">
        <f t="shared" si="171"/>
        <v>1831.5645114524323</v>
      </c>
      <c r="D10952" s="1" t="s">
        <v>15639</v>
      </c>
    </row>
    <row r="10953" spans="1:4" x14ac:dyDescent="0.25">
      <c r="A10953" s="1" t="s">
        <v>11798</v>
      </c>
      <c r="B10953" s="1">
        <v>3772.4539691799996</v>
      </c>
      <c r="C10953" s="5">
        <f t="shared" si="171"/>
        <v>1711.1549407882944</v>
      </c>
      <c r="D10953" s="1" t="s">
        <v>15639</v>
      </c>
    </row>
    <row r="10954" spans="1:4" x14ac:dyDescent="0.25">
      <c r="A10954" s="1" t="s">
        <v>11799</v>
      </c>
      <c r="B10954" s="1">
        <v>6215.1805995100021</v>
      </c>
      <c r="C10954" s="5">
        <f t="shared" si="171"/>
        <v>2819.1561984929408</v>
      </c>
      <c r="D10954" s="1" t="s">
        <v>15639</v>
      </c>
    </row>
    <row r="10955" spans="1:4" x14ac:dyDescent="0.25">
      <c r="A10955" s="1" t="s">
        <v>11800</v>
      </c>
      <c r="B10955" s="1">
        <v>19039.702975499982</v>
      </c>
      <c r="C10955" s="5">
        <f t="shared" si="171"/>
        <v>8636.2569520629877</v>
      </c>
      <c r="D10955" s="1" t="s">
        <v>15639</v>
      </c>
    </row>
    <row r="10956" spans="1:4" x14ac:dyDescent="0.25">
      <c r="A10956" s="1" t="s">
        <v>11801</v>
      </c>
      <c r="B10956" s="1">
        <v>8836.9160483100022</v>
      </c>
      <c r="C10956" s="5">
        <f t="shared" si="171"/>
        <v>4008.3544241850304</v>
      </c>
      <c r="D10956" s="1" t="s">
        <v>15639</v>
      </c>
    </row>
    <row r="10957" spans="1:4" x14ac:dyDescent="0.25">
      <c r="A10957" s="1" t="s">
        <v>11802</v>
      </c>
      <c r="B10957" s="1">
        <v>3320.9328830799996</v>
      </c>
      <c r="C10957" s="5">
        <f t="shared" ref="C10957:C11020" si="172">0.453592*B10957</f>
        <v>1506.3485883020232</v>
      </c>
      <c r="D10957" s="1" t="s">
        <v>15639</v>
      </c>
    </row>
    <row r="10958" spans="1:4" x14ac:dyDescent="0.25">
      <c r="A10958" s="1" t="s">
        <v>11803</v>
      </c>
      <c r="B10958" s="1">
        <v>6417.2375107999997</v>
      </c>
      <c r="C10958" s="5">
        <f t="shared" si="172"/>
        <v>2910.8075969987935</v>
      </c>
      <c r="D10958" s="1" t="s">
        <v>15639</v>
      </c>
    </row>
    <row r="10959" spans="1:4" x14ac:dyDescent="0.25">
      <c r="A10959" s="1" t="s">
        <v>11804</v>
      </c>
      <c r="B10959" s="1">
        <v>1188.0822098000001</v>
      </c>
      <c r="C10959" s="5">
        <f t="shared" si="172"/>
        <v>538.90458570760165</v>
      </c>
      <c r="D10959" s="1" t="s">
        <v>15639</v>
      </c>
    </row>
    <row r="10960" spans="1:4" x14ac:dyDescent="0.25">
      <c r="A10960" s="1" t="s">
        <v>11805</v>
      </c>
      <c r="B10960" s="1">
        <v>9460.081229489997</v>
      </c>
      <c r="C10960" s="5">
        <f t="shared" si="172"/>
        <v>4291.0171650468264</v>
      </c>
      <c r="D10960" s="1" t="s">
        <v>15639</v>
      </c>
    </row>
    <row r="10961" spans="1:4" x14ac:dyDescent="0.25">
      <c r="A10961" s="1" t="s">
        <v>11806</v>
      </c>
      <c r="B10961" s="1">
        <v>11461.120584359996</v>
      </c>
      <c r="C10961" s="5">
        <f t="shared" si="172"/>
        <v>5198.6726081010193</v>
      </c>
      <c r="D10961" s="1" t="s">
        <v>15639</v>
      </c>
    </row>
    <row r="10962" spans="1:4" x14ac:dyDescent="0.25">
      <c r="A10962" s="1" t="s">
        <v>11807</v>
      </c>
      <c r="B10962" s="1">
        <v>7584.1952438899989</v>
      </c>
      <c r="C10962" s="5">
        <f t="shared" si="172"/>
        <v>3440.1302890665525</v>
      </c>
      <c r="D10962" s="1" t="s">
        <v>15639</v>
      </c>
    </row>
    <row r="10963" spans="1:4" x14ac:dyDescent="0.25">
      <c r="A10963" s="1" t="s">
        <v>11808</v>
      </c>
      <c r="B10963" s="1">
        <v>3056.5186056999996</v>
      </c>
      <c r="C10963" s="5">
        <f t="shared" si="172"/>
        <v>1386.4123873966741</v>
      </c>
      <c r="D10963" s="1" t="s">
        <v>15639</v>
      </c>
    </row>
    <row r="10964" spans="1:4" x14ac:dyDescent="0.25">
      <c r="A10964" s="1" t="s">
        <v>11809</v>
      </c>
      <c r="B10964" s="1">
        <v>1838.3540238000003</v>
      </c>
      <c r="C10964" s="5">
        <f t="shared" si="172"/>
        <v>833.86267836348975</v>
      </c>
      <c r="D10964" s="1" t="s">
        <v>15639</v>
      </c>
    </row>
    <row r="10965" spans="1:4" x14ac:dyDescent="0.25">
      <c r="A10965" s="1" t="s">
        <v>11810</v>
      </c>
      <c r="B10965" s="1">
        <v>4196.6114371499998</v>
      </c>
      <c r="C10965" s="5">
        <f t="shared" si="172"/>
        <v>1903.5493749997427</v>
      </c>
      <c r="D10965" s="1" t="s">
        <v>15639</v>
      </c>
    </row>
    <row r="10966" spans="1:4" x14ac:dyDescent="0.25">
      <c r="A10966" s="1" t="s">
        <v>11811</v>
      </c>
      <c r="B10966" s="1">
        <v>8807.3755766499999</v>
      </c>
      <c r="C10966" s="5">
        <f t="shared" si="172"/>
        <v>3994.9551025638266</v>
      </c>
      <c r="D10966" s="1" t="s">
        <v>15639</v>
      </c>
    </row>
    <row r="10967" spans="1:4" x14ac:dyDescent="0.25">
      <c r="A10967" s="1" t="s">
        <v>11812</v>
      </c>
      <c r="B10967" s="1">
        <v>4617.3548255800015</v>
      </c>
      <c r="C10967" s="5">
        <f t="shared" si="172"/>
        <v>2094.395210044484</v>
      </c>
      <c r="D10967" s="1" t="s">
        <v>15639</v>
      </c>
    </row>
    <row r="10968" spans="1:4" x14ac:dyDescent="0.25">
      <c r="A10968" s="1" t="s">
        <v>11813</v>
      </c>
      <c r="B10968" s="1">
        <v>8194.0972681799976</v>
      </c>
      <c r="C10968" s="5">
        <f t="shared" si="172"/>
        <v>3716.7769680683014</v>
      </c>
      <c r="D10968" s="1" t="s">
        <v>15639</v>
      </c>
    </row>
    <row r="10969" spans="1:4" x14ac:dyDescent="0.25">
      <c r="A10969" s="1" t="s">
        <v>11814</v>
      </c>
      <c r="B10969" s="1">
        <v>6205.2573626799976</v>
      </c>
      <c r="C10969" s="5">
        <f t="shared" si="172"/>
        <v>2814.6550976527456</v>
      </c>
      <c r="D10969" s="1" t="s">
        <v>15639</v>
      </c>
    </row>
    <row r="10970" spans="1:4" x14ac:dyDescent="0.25">
      <c r="A10970" s="1" t="s">
        <v>11815</v>
      </c>
      <c r="B10970" s="1">
        <v>4894.8272034799993</v>
      </c>
      <c r="C10970" s="5">
        <f t="shared" si="172"/>
        <v>2220.2544608808998</v>
      </c>
      <c r="D10970" s="1" t="s">
        <v>15639</v>
      </c>
    </row>
    <row r="10971" spans="1:4" x14ac:dyDescent="0.25">
      <c r="A10971" s="1" t="s">
        <v>11816</v>
      </c>
      <c r="B10971" s="1">
        <v>18.375837600000001</v>
      </c>
      <c r="C10971" s="5">
        <f t="shared" si="172"/>
        <v>8.3351329286592009</v>
      </c>
      <c r="D10971" s="1" t="s">
        <v>15639</v>
      </c>
    </row>
    <row r="10972" spans="1:4" x14ac:dyDescent="0.25">
      <c r="A10972" s="1" t="s">
        <v>11817</v>
      </c>
      <c r="B10972" s="1">
        <v>261.95036559999994</v>
      </c>
      <c r="C10972" s="5">
        <f t="shared" si="172"/>
        <v>118.81859023323517</v>
      </c>
      <c r="D10972" s="1" t="s">
        <v>15639</v>
      </c>
    </row>
    <row r="10973" spans="1:4" x14ac:dyDescent="0.25">
      <c r="A10973" s="1" t="s">
        <v>11818</v>
      </c>
      <c r="B10973" s="1">
        <v>7044.83844985</v>
      </c>
      <c r="C10973" s="5">
        <f t="shared" si="172"/>
        <v>3195.4823621443611</v>
      </c>
      <c r="D10973" s="1" t="s">
        <v>15639</v>
      </c>
    </row>
    <row r="10974" spans="1:4" x14ac:dyDescent="0.25">
      <c r="A10974" s="1" t="s">
        <v>11819</v>
      </c>
      <c r="B10974" s="1">
        <v>649.92987545000005</v>
      </c>
      <c r="C10974" s="5">
        <f t="shared" si="172"/>
        <v>294.80299206511643</v>
      </c>
      <c r="D10974" s="1" t="s">
        <v>15639</v>
      </c>
    </row>
    <row r="10975" spans="1:4" x14ac:dyDescent="0.25">
      <c r="A10975" s="1" t="s">
        <v>11820</v>
      </c>
      <c r="B10975" s="1">
        <v>2982.2321740900011</v>
      </c>
      <c r="C10975" s="5">
        <f t="shared" si="172"/>
        <v>1352.7166563098317</v>
      </c>
      <c r="D10975" s="1" t="s">
        <v>15639</v>
      </c>
    </row>
    <row r="10976" spans="1:4" x14ac:dyDescent="0.25">
      <c r="A10976" s="1" t="s">
        <v>11821</v>
      </c>
      <c r="B10976" s="1">
        <v>2533.8981164899997</v>
      </c>
      <c r="C10976" s="5">
        <f t="shared" si="172"/>
        <v>1149.355914454932</v>
      </c>
      <c r="D10976" s="1" t="s">
        <v>15639</v>
      </c>
    </row>
    <row r="10977" spans="1:4" x14ac:dyDescent="0.25">
      <c r="A10977" s="1" t="s">
        <v>11822</v>
      </c>
      <c r="B10977" s="1">
        <v>2049.2050122999995</v>
      </c>
      <c r="C10977" s="5">
        <f t="shared" si="172"/>
        <v>929.50299993918134</v>
      </c>
      <c r="D10977" s="1" t="s">
        <v>15639</v>
      </c>
    </row>
    <row r="10978" spans="1:4" x14ac:dyDescent="0.25">
      <c r="A10978" s="1" t="s">
        <v>11823</v>
      </c>
      <c r="B10978" s="1">
        <v>675.07145820000005</v>
      </c>
      <c r="C10978" s="5">
        <f t="shared" si="172"/>
        <v>306.20701286785442</v>
      </c>
      <c r="D10978" s="1" t="s">
        <v>15639</v>
      </c>
    </row>
    <row r="10979" spans="1:4" x14ac:dyDescent="0.25">
      <c r="A10979" s="1" t="s">
        <v>11824</v>
      </c>
      <c r="B10979" s="1">
        <v>8483.4879492999971</v>
      </c>
      <c r="C10979" s="5">
        <f t="shared" si="172"/>
        <v>3848.0422658988841</v>
      </c>
      <c r="D10979" s="1" t="s">
        <v>15639</v>
      </c>
    </row>
    <row r="10980" spans="1:4" x14ac:dyDescent="0.25">
      <c r="A10980" s="1" t="s">
        <v>11825</v>
      </c>
      <c r="B10980" s="1">
        <v>3487.5945638999992</v>
      </c>
      <c r="C10980" s="5">
        <f t="shared" si="172"/>
        <v>1581.9449934285285</v>
      </c>
      <c r="D10980" s="1" t="s">
        <v>15639</v>
      </c>
    </row>
    <row r="10981" spans="1:4" x14ac:dyDescent="0.25">
      <c r="A10981" s="1" t="s">
        <v>11826</v>
      </c>
      <c r="B10981" s="1">
        <v>5703.476756170001</v>
      </c>
      <c r="C10981" s="5">
        <f t="shared" si="172"/>
        <v>2587.0514287846631</v>
      </c>
      <c r="D10981" s="1" t="s">
        <v>15639</v>
      </c>
    </row>
    <row r="10982" spans="1:4" x14ac:dyDescent="0.25">
      <c r="A10982" s="1" t="s">
        <v>11827</v>
      </c>
      <c r="B10982" s="1">
        <v>2113.3622559999999</v>
      </c>
      <c r="C10982" s="5">
        <f t="shared" si="172"/>
        <v>958.60421242355199</v>
      </c>
      <c r="D10982" s="1" t="s">
        <v>15639</v>
      </c>
    </row>
    <row r="10983" spans="1:4" x14ac:dyDescent="0.25">
      <c r="A10983" s="1" t="s">
        <v>11828</v>
      </c>
      <c r="B10983" s="1">
        <v>5113.0054806000016</v>
      </c>
      <c r="C10983" s="5">
        <f t="shared" si="172"/>
        <v>2319.2183819563161</v>
      </c>
      <c r="D10983" s="1" t="s">
        <v>15639</v>
      </c>
    </row>
    <row r="10984" spans="1:4" x14ac:dyDescent="0.25">
      <c r="A10984" s="1" t="s">
        <v>11829</v>
      </c>
      <c r="B10984" s="1">
        <v>8290.9146467599967</v>
      </c>
      <c r="C10984" s="5">
        <f t="shared" si="172"/>
        <v>3760.6925564531603</v>
      </c>
      <c r="D10984" s="1" t="s">
        <v>15639</v>
      </c>
    </row>
    <row r="10985" spans="1:4" x14ac:dyDescent="0.25">
      <c r="A10985" s="1" t="s">
        <v>11830</v>
      </c>
      <c r="B10985" s="1">
        <v>1629.2706668200003</v>
      </c>
      <c r="C10985" s="5">
        <f t="shared" si="172"/>
        <v>739.02414030421755</v>
      </c>
      <c r="D10985" s="1" t="s">
        <v>15639</v>
      </c>
    </row>
    <row r="10986" spans="1:4" x14ac:dyDescent="0.25">
      <c r="A10986" s="1" t="s">
        <v>11831</v>
      </c>
      <c r="B10986" s="1">
        <v>4767.1385669999991</v>
      </c>
      <c r="C10986" s="5">
        <f t="shared" si="172"/>
        <v>2162.3359168826637</v>
      </c>
      <c r="D10986" s="1" t="s">
        <v>15639</v>
      </c>
    </row>
    <row r="10987" spans="1:4" x14ac:dyDescent="0.25">
      <c r="A10987" s="1" t="s">
        <v>11832</v>
      </c>
      <c r="B10987" s="1">
        <v>17281.725975709996</v>
      </c>
      <c r="C10987" s="5">
        <f t="shared" si="172"/>
        <v>7838.8526487742483</v>
      </c>
      <c r="D10987" s="1" t="s">
        <v>15639</v>
      </c>
    </row>
    <row r="10988" spans="1:4" x14ac:dyDescent="0.25">
      <c r="A10988" s="1" t="s">
        <v>11833</v>
      </c>
      <c r="B10988" s="1">
        <v>6404.2082063899998</v>
      </c>
      <c r="C10988" s="5">
        <f t="shared" si="172"/>
        <v>2904.8976087528526</v>
      </c>
      <c r="D10988" s="1" t="s">
        <v>15639</v>
      </c>
    </row>
    <row r="10989" spans="1:4" x14ac:dyDescent="0.25">
      <c r="A10989" s="1" t="s">
        <v>11834</v>
      </c>
      <c r="B10989" s="1">
        <v>1664.6122961000001</v>
      </c>
      <c r="C10989" s="5">
        <f t="shared" si="172"/>
        <v>755.05482061259124</v>
      </c>
      <c r="D10989" s="1" t="s">
        <v>15639</v>
      </c>
    </row>
    <row r="10990" spans="1:4" x14ac:dyDescent="0.25">
      <c r="A10990" s="1" t="s">
        <v>11835</v>
      </c>
      <c r="B10990" s="1">
        <v>11332.984904000003</v>
      </c>
      <c r="C10990" s="5">
        <f t="shared" si="172"/>
        <v>5140.5512885751696</v>
      </c>
      <c r="D10990" s="1" t="s">
        <v>15639</v>
      </c>
    </row>
    <row r="10991" spans="1:4" x14ac:dyDescent="0.25">
      <c r="A10991" s="1" t="s">
        <v>11836</v>
      </c>
      <c r="B10991" s="1">
        <v>9877.2297061500012</v>
      </c>
      <c r="C10991" s="5">
        <f t="shared" si="172"/>
        <v>4480.2323768719916</v>
      </c>
      <c r="D10991" s="1" t="s">
        <v>15639</v>
      </c>
    </row>
    <row r="10992" spans="1:4" x14ac:dyDescent="0.25">
      <c r="A10992" s="1" t="s">
        <v>11837</v>
      </c>
      <c r="B10992" s="1">
        <v>4733.8634342199994</v>
      </c>
      <c r="C10992" s="5">
        <f t="shared" si="172"/>
        <v>2147.242582854718</v>
      </c>
      <c r="D10992" s="1" t="s">
        <v>15639</v>
      </c>
    </row>
    <row r="10993" spans="1:4" x14ac:dyDescent="0.25">
      <c r="A10993" s="1" t="s">
        <v>11838</v>
      </c>
      <c r="B10993" s="1">
        <v>592.07569519999993</v>
      </c>
      <c r="C10993" s="5">
        <f t="shared" si="172"/>
        <v>268.56079873715834</v>
      </c>
      <c r="D10993" s="1" t="s">
        <v>15639</v>
      </c>
    </row>
    <row r="10994" spans="1:4" x14ac:dyDescent="0.25">
      <c r="A10994" s="1" t="s">
        <v>11839</v>
      </c>
      <c r="B10994" s="1">
        <v>867.43750209999985</v>
      </c>
      <c r="C10994" s="5">
        <f t="shared" si="172"/>
        <v>393.46271145254315</v>
      </c>
      <c r="D10994" s="1" t="s">
        <v>15639</v>
      </c>
    </row>
    <row r="10995" spans="1:4" x14ac:dyDescent="0.25">
      <c r="A10995" s="1" t="s">
        <v>11840</v>
      </c>
      <c r="B10995" s="1">
        <v>107.1461726</v>
      </c>
      <c r="C10995" s="5">
        <f t="shared" si="172"/>
        <v>48.600646721979203</v>
      </c>
      <c r="D10995" s="1" t="s">
        <v>15639</v>
      </c>
    </row>
    <row r="10996" spans="1:4" x14ac:dyDescent="0.25">
      <c r="A10996" s="1" t="s">
        <v>11841</v>
      </c>
      <c r="B10996" s="1">
        <v>2400.7376709900004</v>
      </c>
      <c r="C10996" s="5">
        <f t="shared" si="172"/>
        <v>1088.9554016596962</v>
      </c>
      <c r="D10996" s="1" t="s">
        <v>15639</v>
      </c>
    </row>
    <row r="10997" spans="1:4" x14ac:dyDescent="0.25">
      <c r="A10997" s="1" t="s">
        <v>11842</v>
      </c>
      <c r="B10997" s="1">
        <v>569.64539804999993</v>
      </c>
      <c r="C10997" s="5">
        <f t="shared" si="172"/>
        <v>258.38659539229559</v>
      </c>
      <c r="D10997" s="1" t="s">
        <v>15639</v>
      </c>
    </row>
    <row r="10998" spans="1:4" x14ac:dyDescent="0.25">
      <c r="A10998" s="1" t="s">
        <v>11843</v>
      </c>
      <c r="B10998" s="1">
        <v>123.61358199999999</v>
      </c>
      <c r="C10998" s="5">
        <f t="shared" si="172"/>
        <v>56.070131886543997</v>
      </c>
      <c r="D10998" s="1" t="s">
        <v>15639</v>
      </c>
    </row>
    <row r="10999" spans="1:4" x14ac:dyDescent="0.25">
      <c r="A10999" s="1" t="s">
        <v>11844</v>
      </c>
      <c r="B10999" s="1">
        <v>2430.4280539500005</v>
      </c>
      <c r="C10999" s="5">
        <f t="shared" si="172"/>
        <v>1102.4227218472886</v>
      </c>
      <c r="D10999" s="1" t="s">
        <v>15639</v>
      </c>
    </row>
    <row r="11000" spans="1:4" x14ac:dyDescent="0.25">
      <c r="A11000" s="1" t="s">
        <v>11845</v>
      </c>
      <c r="B11000" s="1">
        <v>7186.8721631800017</v>
      </c>
      <c r="C11000" s="5">
        <f t="shared" si="172"/>
        <v>3259.9077182411434</v>
      </c>
      <c r="D11000" s="1" t="s">
        <v>15639</v>
      </c>
    </row>
    <row r="11001" spans="1:4" x14ac:dyDescent="0.25">
      <c r="A11001" s="1" t="s">
        <v>11846</v>
      </c>
      <c r="B11001" s="1">
        <v>2807.3285604000034</v>
      </c>
      <c r="C11001" s="5">
        <f t="shared" si="172"/>
        <v>1273.3817763689583</v>
      </c>
      <c r="D11001" s="1" t="s">
        <v>15639</v>
      </c>
    </row>
    <row r="11002" spans="1:4" x14ac:dyDescent="0.25">
      <c r="A11002" s="1" t="s">
        <v>11847</v>
      </c>
      <c r="B11002" s="1">
        <v>4369.003158419996</v>
      </c>
      <c r="C11002" s="5">
        <f t="shared" si="172"/>
        <v>1981.7448806340428</v>
      </c>
      <c r="D11002" s="1" t="s">
        <v>15639</v>
      </c>
    </row>
    <row r="11003" spans="1:4" x14ac:dyDescent="0.25">
      <c r="A11003" s="1" t="s">
        <v>11848</v>
      </c>
      <c r="B11003" s="1">
        <v>1251.5153102000008</v>
      </c>
      <c r="C11003" s="5">
        <f t="shared" si="172"/>
        <v>567.6773325842388</v>
      </c>
      <c r="D11003" s="1" t="s">
        <v>15639</v>
      </c>
    </row>
    <row r="11004" spans="1:4" x14ac:dyDescent="0.25">
      <c r="A11004" s="1" t="s">
        <v>11849</v>
      </c>
      <c r="B11004" s="1">
        <v>189.5041698</v>
      </c>
      <c r="C11004" s="5">
        <f t="shared" si="172"/>
        <v>85.957575387921594</v>
      </c>
      <c r="D11004" s="1" t="s">
        <v>15639</v>
      </c>
    </row>
    <row r="11005" spans="1:4" x14ac:dyDescent="0.25">
      <c r="A11005" s="1" t="s">
        <v>11850</v>
      </c>
      <c r="B11005" s="1">
        <v>7.2398653999999993</v>
      </c>
      <c r="C11005" s="5">
        <f t="shared" si="172"/>
        <v>3.2839450265167995</v>
      </c>
      <c r="D11005" s="1" t="s">
        <v>15639</v>
      </c>
    </row>
    <row r="11006" spans="1:4" x14ac:dyDescent="0.25">
      <c r="A11006" s="1" t="s">
        <v>11851</v>
      </c>
      <c r="B11006" s="1">
        <v>1579.2380262000004</v>
      </c>
      <c r="C11006" s="5">
        <f t="shared" si="172"/>
        <v>716.32973478011058</v>
      </c>
      <c r="D11006" s="1" t="s">
        <v>15639</v>
      </c>
    </row>
    <row r="11007" spans="1:4" x14ac:dyDescent="0.25">
      <c r="A11007" s="1" t="s">
        <v>11852</v>
      </c>
      <c r="B11007" s="1">
        <v>4996.1270606500002</v>
      </c>
      <c r="C11007" s="5">
        <f t="shared" si="172"/>
        <v>2266.2032656943547</v>
      </c>
      <c r="D11007" s="1" t="s">
        <v>15639</v>
      </c>
    </row>
    <row r="11008" spans="1:4" x14ac:dyDescent="0.25">
      <c r="A11008" s="1" t="s">
        <v>11853</v>
      </c>
      <c r="B11008" s="1">
        <v>1365.3348966500002</v>
      </c>
      <c r="C11008" s="5">
        <f t="shared" si="172"/>
        <v>619.30498644126692</v>
      </c>
      <c r="D11008" s="1" t="s">
        <v>15639</v>
      </c>
    </row>
    <row r="11009" spans="1:4" x14ac:dyDescent="0.25">
      <c r="A11009" s="1" t="s">
        <v>11854</v>
      </c>
      <c r="B11009" s="1">
        <v>3555.9049910999997</v>
      </c>
      <c r="C11009" s="5">
        <f t="shared" si="172"/>
        <v>1612.9300567230312</v>
      </c>
      <c r="D11009" s="1" t="s">
        <v>15639</v>
      </c>
    </row>
    <row r="11010" spans="1:4" x14ac:dyDescent="0.25">
      <c r="A11010" s="1" t="s">
        <v>11855</v>
      </c>
      <c r="B11010" s="1">
        <v>3406.4798596100004</v>
      </c>
      <c r="C11010" s="5">
        <f t="shared" si="172"/>
        <v>1545.1520124802194</v>
      </c>
      <c r="D11010" s="1" t="s">
        <v>15639</v>
      </c>
    </row>
    <row r="11011" spans="1:4" x14ac:dyDescent="0.25">
      <c r="A11011" s="1" t="s">
        <v>11856</v>
      </c>
      <c r="B11011" s="1">
        <v>1115.1543016599999</v>
      </c>
      <c r="C11011" s="5">
        <f t="shared" si="172"/>
        <v>505.82506999856264</v>
      </c>
      <c r="D11011" s="1" t="s">
        <v>15639</v>
      </c>
    </row>
    <row r="11012" spans="1:4" x14ac:dyDescent="0.25">
      <c r="A11012" s="1" t="s">
        <v>11857</v>
      </c>
      <c r="B11012" s="1">
        <v>4772.8943112999978</v>
      </c>
      <c r="C11012" s="5">
        <f t="shared" si="172"/>
        <v>2164.9466764511885</v>
      </c>
      <c r="D11012" s="1" t="s">
        <v>15639</v>
      </c>
    </row>
    <row r="11013" spans="1:4" x14ac:dyDescent="0.25">
      <c r="A11013" s="1" t="s">
        <v>11858</v>
      </c>
      <c r="B11013" s="1">
        <v>8841.9817174</v>
      </c>
      <c r="C11013" s="5">
        <f t="shared" si="172"/>
        <v>4010.6521711589007</v>
      </c>
      <c r="D11013" s="1" t="s">
        <v>15639</v>
      </c>
    </row>
    <row r="11014" spans="1:4" x14ac:dyDescent="0.25">
      <c r="A11014" s="1" t="s">
        <v>11859</v>
      </c>
      <c r="B11014" s="1">
        <v>10090.450357700003</v>
      </c>
      <c r="C11014" s="5">
        <f t="shared" si="172"/>
        <v>4576.9475586498602</v>
      </c>
      <c r="D11014" s="1" t="s">
        <v>15639</v>
      </c>
    </row>
    <row r="11015" spans="1:4" x14ac:dyDescent="0.25">
      <c r="A11015" s="1" t="s">
        <v>11860</v>
      </c>
      <c r="B11015" s="1">
        <v>9.568873</v>
      </c>
      <c r="C11015" s="5">
        <f t="shared" si="172"/>
        <v>4.3403642418160002</v>
      </c>
      <c r="D11015" s="1" t="s">
        <v>15639</v>
      </c>
    </row>
    <row r="11016" spans="1:4" x14ac:dyDescent="0.25">
      <c r="A11016" s="1" t="s">
        <v>11861</v>
      </c>
      <c r="B11016" s="1">
        <v>219.6134461</v>
      </c>
      <c r="C11016" s="5">
        <f t="shared" si="172"/>
        <v>99.614902243391199</v>
      </c>
      <c r="D11016" s="1" t="s">
        <v>15639</v>
      </c>
    </row>
    <row r="11017" spans="1:4" x14ac:dyDescent="0.25">
      <c r="A11017" s="1" t="s">
        <v>11862</v>
      </c>
      <c r="B11017" s="1">
        <v>4.3283680000000011</v>
      </c>
      <c r="C11017" s="5">
        <f t="shared" si="172"/>
        <v>1.9633130978560005</v>
      </c>
      <c r="D11017" s="1" t="s">
        <v>15639</v>
      </c>
    </row>
    <row r="11018" spans="1:4" x14ac:dyDescent="0.25">
      <c r="A11018" s="1" t="s">
        <v>11863</v>
      </c>
      <c r="B11018" s="1">
        <v>0.36708950000000001</v>
      </c>
      <c r="C11018" s="5">
        <f t="shared" si="172"/>
        <v>0.16650886048400002</v>
      </c>
      <c r="D11018" s="1" t="s">
        <v>15639</v>
      </c>
    </row>
    <row r="11019" spans="1:4" x14ac:dyDescent="0.25">
      <c r="A11019" s="1" t="s">
        <v>11864</v>
      </c>
      <c r="B11019" s="1">
        <v>3.5479817949999992</v>
      </c>
      <c r="C11019" s="5">
        <f t="shared" si="172"/>
        <v>1.6093361583576395</v>
      </c>
      <c r="D11019" s="1" t="s">
        <v>15639</v>
      </c>
    </row>
    <row r="11020" spans="1:4" x14ac:dyDescent="0.25">
      <c r="A11020" s="1" t="s">
        <v>11865</v>
      </c>
      <c r="B11020" s="1">
        <v>950</v>
      </c>
      <c r="C11020" s="5">
        <f t="shared" si="172"/>
        <v>430.91239999999999</v>
      </c>
      <c r="D11020" s="1" t="s">
        <v>15639</v>
      </c>
    </row>
    <row r="11021" spans="1:4" x14ac:dyDescent="0.25">
      <c r="A11021" s="1" t="s">
        <v>11866</v>
      </c>
      <c r="B11021" s="1">
        <v>167.32824192000001</v>
      </c>
      <c r="C11021" s="5">
        <f t="shared" ref="C11021:C11084" si="173">0.453592*B11021</f>
        <v>75.898751908976649</v>
      </c>
      <c r="D11021" s="1" t="s">
        <v>15639</v>
      </c>
    </row>
    <row r="11022" spans="1:4" x14ac:dyDescent="0.25">
      <c r="A11022" s="1" t="s">
        <v>11867</v>
      </c>
      <c r="B11022" s="1">
        <v>53.926638359999998</v>
      </c>
      <c r="C11022" s="5">
        <f t="shared" si="173"/>
        <v>24.46069174698912</v>
      </c>
      <c r="D11022" s="1" t="s">
        <v>15639</v>
      </c>
    </row>
    <row r="11023" spans="1:4" x14ac:dyDescent="0.25">
      <c r="A11023" s="1" t="s">
        <v>11868</v>
      </c>
      <c r="B11023" s="1">
        <v>95.227510580000001</v>
      </c>
      <c r="C11023" s="5">
        <f t="shared" si="173"/>
        <v>43.194436979003363</v>
      </c>
      <c r="D11023" s="1" t="s">
        <v>15639</v>
      </c>
    </row>
    <row r="11024" spans="1:4" x14ac:dyDescent="0.25">
      <c r="A11024" s="1" t="s">
        <v>11869</v>
      </c>
      <c r="B11024" s="1">
        <v>60.260436400000003</v>
      </c>
      <c r="C11024" s="5">
        <f t="shared" si="173"/>
        <v>27.333651867548802</v>
      </c>
      <c r="D11024" s="1" t="s">
        <v>15639</v>
      </c>
    </row>
    <row r="11025" spans="1:4" x14ac:dyDescent="0.25">
      <c r="A11025" s="1" t="s">
        <v>11870</v>
      </c>
      <c r="B11025" s="1">
        <v>76.7878276</v>
      </c>
      <c r="C11025" s="5">
        <f t="shared" si="173"/>
        <v>34.830344296739199</v>
      </c>
      <c r="D11025" s="1" t="s">
        <v>15639</v>
      </c>
    </row>
    <row r="11026" spans="1:4" x14ac:dyDescent="0.25">
      <c r="A11026" s="1" t="s">
        <v>11871</v>
      </c>
      <c r="B11026" s="1">
        <v>79.650283400000006</v>
      </c>
      <c r="C11026" s="5">
        <f t="shared" si="173"/>
        <v>36.128731347972803</v>
      </c>
      <c r="D11026" s="1" t="s">
        <v>15639</v>
      </c>
    </row>
    <row r="11027" spans="1:4" x14ac:dyDescent="0.25">
      <c r="A11027" s="1" t="s">
        <v>11872</v>
      </c>
      <c r="B11027" s="1">
        <v>116.3792516</v>
      </c>
      <c r="C11027" s="5">
        <f t="shared" si="173"/>
        <v>52.7886974917472</v>
      </c>
      <c r="D11027" s="1" t="s">
        <v>15639</v>
      </c>
    </row>
    <row r="11028" spans="1:4" x14ac:dyDescent="0.25">
      <c r="A11028" s="1" t="s">
        <v>11873</v>
      </c>
      <c r="B11028" s="1">
        <v>66.380460720000002</v>
      </c>
      <c r="C11028" s="5">
        <f t="shared" si="173"/>
        <v>30.10964593890624</v>
      </c>
      <c r="D11028" s="1" t="s">
        <v>15639</v>
      </c>
    </row>
    <row r="11029" spans="1:4" x14ac:dyDescent="0.25">
      <c r="A11029" s="1" t="s">
        <v>11874</v>
      </c>
      <c r="B11029" s="1">
        <v>67.418310120000001</v>
      </c>
      <c r="C11029" s="5">
        <f t="shared" si="173"/>
        <v>30.58040612395104</v>
      </c>
      <c r="D11029" s="1" t="s">
        <v>15639</v>
      </c>
    </row>
    <row r="11030" spans="1:4" x14ac:dyDescent="0.25">
      <c r="A11030" s="1" t="s">
        <v>11875</v>
      </c>
      <c r="B11030" s="1">
        <v>135.94456980000001</v>
      </c>
      <c r="C11030" s="5">
        <f t="shared" si="173"/>
        <v>61.663369304721606</v>
      </c>
      <c r="D11030" s="1" t="s">
        <v>15639</v>
      </c>
    </row>
    <row r="11031" spans="1:4" x14ac:dyDescent="0.25">
      <c r="A11031" s="1" t="s">
        <v>11876</v>
      </c>
      <c r="B11031" s="1">
        <v>44.320655199999997</v>
      </c>
      <c r="C11031" s="5">
        <f t="shared" si="173"/>
        <v>20.103494633478398</v>
      </c>
      <c r="D11031" s="1" t="s">
        <v>15639</v>
      </c>
    </row>
    <row r="11032" spans="1:4" x14ac:dyDescent="0.25">
      <c r="A11032" s="1" t="s">
        <v>11877</v>
      </c>
      <c r="B11032" s="1">
        <v>19.600301000000002</v>
      </c>
      <c r="C11032" s="5">
        <f t="shared" si="173"/>
        <v>8.8905397311920016</v>
      </c>
      <c r="D11032" s="1" t="s">
        <v>15639</v>
      </c>
    </row>
    <row r="11033" spans="1:4" x14ac:dyDescent="0.25">
      <c r="A11033" s="1" t="s">
        <v>11878</v>
      </c>
      <c r="B11033" s="1">
        <v>309.24539319999997</v>
      </c>
      <c r="C11033" s="5">
        <f t="shared" si="173"/>
        <v>140.27123639237439</v>
      </c>
      <c r="D11033" s="1" t="s">
        <v>15639</v>
      </c>
    </row>
    <row r="11034" spans="1:4" x14ac:dyDescent="0.25">
      <c r="A11034" s="1" t="s">
        <v>11879</v>
      </c>
      <c r="B11034" s="1">
        <v>76.494218599999996</v>
      </c>
      <c r="C11034" s="5">
        <f t="shared" si="173"/>
        <v>34.697165603211197</v>
      </c>
      <c r="D11034" s="1" t="s">
        <v>15639</v>
      </c>
    </row>
    <row r="11035" spans="1:4" x14ac:dyDescent="0.25">
      <c r="A11035" s="1" t="s">
        <v>11880</v>
      </c>
      <c r="B11035" s="1">
        <v>96.368161799999996</v>
      </c>
      <c r="C11035" s="5">
        <f t="shared" si="173"/>
        <v>43.711827247185596</v>
      </c>
      <c r="D11035" s="1" t="s">
        <v>15639</v>
      </c>
    </row>
    <row r="11036" spans="1:4" x14ac:dyDescent="0.25">
      <c r="A11036" s="1" t="s">
        <v>11881</v>
      </c>
      <c r="B11036" s="1">
        <v>77.369229480000001</v>
      </c>
      <c r="C11036" s="5">
        <f t="shared" si="173"/>
        <v>35.094063538292161</v>
      </c>
      <c r="D11036" s="1" t="s">
        <v>15639</v>
      </c>
    </row>
    <row r="11037" spans="1:4" x14ac:dyDescent="0.25">
      <c r="A11037" s="1" t="s">
        <v>11882</v>
      </c>
      <c r="B11037" s="1">
        <v>33.529512240000003</v>
      </c>
      <c r="C11037" s="5">
        <f t="shared" si="173"/>
        <v>15.208718515966082</v>
      </c>
      <c r="D11037" s="1" t="s">
        <v>15639</v>
      </c>
    </row>
    <row r="11038" spans="1:4" x14ac:dyDescent="0.25">
      <c r="A11038" s="1" t="s">
        <v>11883</v>
      </c>
      <c r="B11038" s="1">
        <v>22.9700828</v>
      </c>
      <c r="C11038" s="5">
        <f t="shared" si="173"/>
        <v>10.419045797417599</v>
      </c>
      <c r="D11038" s="1" t="s">
        <v>15639</v>
      </c>
    </row>
    <row r="11039" spans="1:4" x14ac:dyDescent="0.25">
      <c r="A11039" s="1" t="s">
        <v>11884</v>
      </c>
      <c r="B11039" s="1">
        <v>22.458167199999998</v>
      </c>
      <c r="C11039" s="5">
        <f t="shared" si="173"/>
        <v>10.1868449765824</v>
      </c>
      <c r="D11039" s="1" t="s">
        <v>15639</v>
      </c>
    </row>
    <row r="11040" spans="1:4" x14ac:dyDescent="0.25">
      <c r="A11040" s="1" t="s">
        <v>11885</v>
      </c>
      <c r="B11040" s="1">
        <v>81.618278799999999</v>
      </c>
      <c r="C11040" s="5">
        <f t="shared" si="173"/>
        <v>37.021398317449602</v>
      </c>
      <c r="D11040" s="1" t="s">
        <v>15639</v>
      </c>
    </row>
    <row r="11041" spans="1:4" x14ac:dyDescent="0.25">
      <c r="A11041" s="1" t="s">
        <v>11886</v>
      </c>
      <c r="B11041" s="1">
        <v>526.46622560000003</v>
      </c>
      <c r="C11041" s="5">
        <f t="shared" si="173"/>
        <v>238.80086820235522</v>
      </c>
      <c r="D11041" s="1" t="s">
        <v>15639</v>
      </c>
    </row>
    <row r="11042" spans="1:4" x14ac:dyDescent="0.25">
      <c r="A11042" s="1" t="s">
        <v>11887</v>
      </c>
      <c r="B11042" s="1">
        <v>180.45137980000001</v>
      </c>
      <c r="C11042" s="5">
        <f t="shared" si="173"/>
        <v>81.851302266241603</v>
      </c>
      <c r="D11042" s="1" t="s">
        <v>15639</v>
      </c>
    </row>
    <row r="11043" spans="1:4" x14ac:dyDescent="0.25">
      <c r="A11043" s="1" t="s">
        <v>11888</v>
      </c>
      <c r="B11043" s="1">
        <v>1918.7697670199998</v>
      </c>
      <c r="C11043" s="5">
        <f t="shared" si="173"/>
        <v>870.33861616213574</v>
      </c>
      <c r="D11043" s="1" t="s">
        <v>15639</v>
      </c>
    </row>
    <row r="11044" spans="1:4" x14ac:dyDescent="0.25">
      <c r="A11044" s="1" t="s">
        <v>11889</v>
      </c>
      <c r="B11044" s="1">
        <v>1896.3680960999998</v>
      </c>
      <c r="C11044" s="5">
        <f t="shared" si="173"/>
        <v>860.17739744619109</v>
      </c>
      <c r="D11044" s="1" t="s">
        <v>15639</v>
      </c>
    </row>
    <row r="11045" spans="1:4" x14ac:dyDescent="0.25">
      <c r="A11045" s="1" t="s">
        <v>11890</v>
      </c>
      <c r="B11045" s="1">
        <v>7729.0808844000003</v>
      </c>
      <c r="C11045" s="5">
        <f t="shared" si="173"/>
        <v>3505.8492565167649</v>
      </c>
      <c r="D11045" s="1" t="s">
        <v>15639</v>
      </c>
    </row>
    <row r="11046" spans="1:4" x14ac:dyDescent="0.25">
      <c r="A11046" s="1" t="s">
        <v>11891</v>
      </c>
      <c r="B11046" s="1">
        <v>4958.2917552400013</v>
      </c>
      <c r="C11046" s="5">
        <f t="shared" si="173"/>
        <v>2249.0414738428226</v>
      </c>
      <c r="D11046" s="1" t="s">
        <v>15639</v>
      </c>
    </row>
    <row r="11047" spans="1:4" x14ac:dyDescent="0.25">
      <c r="A11047" s="1" t="s">
        <v>11892</v>
      </c>
      <c r="B11047" s="1">
        <v>342.30371989999998</v>
      </c>
      <c r="C11047" s="5">
        <f t="shared" si="173"/>
        <v>155.26622891688078</v>
      </c>
      <c r="D11047" s="1" t="s">
        <v>15639</v>
      </c>
    </row>
    <row r="11048" spans="1:4" x14ac:dyDescent="0.25">
      <c r="A11048" s="1" t="s">
        <v>11893</v>
      </c>
      <c r="B11048" s="1">
        <v>35.025671700000004</v>
      </c>
      <c r="C11048" s="5">
        <f t="shared" si="173"/>
        <v>15.887364477746402</v>
      </c>
      <c r="D11048" s="1" t="s">
        <v>15639</v>
      </c>
    </row>
    <row r="11049" spans="1:4" x14ac:dyDescent="0.25">
      <c r="A11049" s="1" t="s">
        <v>11894</v>
      </c>
      <c r="B11049" s="1">
        <v>477.6488056</v>
      </c>
      <c r="C11049" s="5">
        <f t="shared" si="173"/>
        <v>216.65767702971519</v>
      </c>
      <c r="D11049" s="1" t="s">
        <v>15639</v>
      </c>
    </row>
    <row r="11050" spans="1:4" x14ac:dyDescent="0.25">
      <c r="A11050" s="1" t="s">
        <v>11895</v>
      </c>
      <c r="B11050" s="1">
        <v>12.286999999999999</v>
      </c>
      <c r="C11050" s="5">
        <f t="shared" si="173"/>
        <v>5.5732849039999994</v>
      </c>
      <c r="D11050" s="1" t="s">
        <v>15639</v>
      </c>
    </row>
    <row r="11051" spans="1:4" x14ac:dyDescent="0.25">
      <c r="A11051" s="1" t="s">
        <v>11896</v>
      </c>
      <c r="B11051" s="1">
        <v>1189.2463774999999</v>
      </c>
      <c r="C11051" s="5">
        <f t="shared" si="173"/>
        <v>539.43264286297995</v>
      </c>
      <c r="D11051" s="1" t="s">
        <v>15639</v>
      </c>
    </row>
    <row r="11052" spans="1:4" x14ac:dyDescent="0.25">
      <c r="A11052" s="1" t="s">
        <v>11897</v>
      </c>
      <c r="B11052" s="1">
        <v>3123.9839021199996</v>
      </c>
      <c r="C11052" s="5">
        <f t="shared" si="173"/>
        <v>1417.0141061304148</v>
      </c>
      <c r="D11052" s="1" t="s">
        <v>15639</v>
      </c>
    </row>
    <row r="11053" spans="1:4" x14ac:dyDescent="0.25">
      <c r="A11053" s="1" t="s">
        <v>11898</v>
      </c>
      <c r="B11053" s="1">
        <v>4203.4534246900002</v>
      </c>
      <c r="C11053" s="5">
        <f t="shared" si="173"/>
        <v>1906.6528458119865</v>
      </c>
      <c r="D11053" s="1" t="s">
        <v>15639</v>
      </c>
    </row>
    <row r="11054" spans="1:4" x14ac:dyDescent="0.25">
      <c r="A11054" s="1" t="s">
        <v>11899</v>
      </c>
      <c r="B11054" s="1">
        <v>2149.8499850999997</v>
      </c>
      <c r="C11054" s="5">
        <f t="shared" si="173"/>
        <v>975.1547544414791</v>
      </c>
      <c r="D11054" s="1" t="s">
        <v>15639</v>
      </c>
    </row>
    <row r="11055" spans="1:4" x14ac:dyDescent="0.25">
      <c r="A11055" s="1" t="s">
        <v>11900</v>
      </c>
      <c r="B11055" s="1">
        <v>104.19508870000001</v>
      </c>
      <c r="C11055" s="5">
        <f t="shared" si="173"/>
        <v>47.262058673610404</v>
      </c>
      <c r="D11055" s="1" t="s">
        <v>15639</v>
      </c>
    </row>
    <row r="11056" spans="1:4" x14ac:dyDescent="0.25">
      <c r="A11056" s="1" t="s">
        <v>11901</v>
      </c>
      <c r="B11056" s="1">
        <v>230.00500478000001</v>
      </c>
      <c r="C11056" s="5">
        <f t="shared" si="173"/>
        <v>104.32843012816976</v>
      </c>
      <c r="D11056" s="1" t="s">
        <v>15639</v>
      </c>
    </row>
    <row r="11057" spans="1:4" x14ac:dyDescent="0.25">
      <c r="A11057" s="1" t="s">
        <v>11902</v>
      </c>
      <c r="B11057" s="1">
        <v>122.9495526</v>
      </c>
      <c r="C11057" s="5">
        <f t="shared" si="173"/>
        <v>55.768933462939202</v>
      </c>
      <c r="D11057" s="1" t="s">
        <v>15639</v>
      </c>
    </row>
    <row r="11058" spans="1:4" x14ac:dyDescent="0.25">
      <c r="A11058" s="1" t="s">
        <v>11903</v>
      </c>
      <c r="B11058" s="1">
        <v>64.177564200000006</v>
      </c>
      <c r="C11058" s="5">
        <f t="shared" si="173"/>
        <v>29.110429700606403</v>
      </c>
      <c r="D11058" s="1" t="s">
        <v>15639</v>
      </c>
    </row>
    <row r="11059" spans="1:4" x14ac:dyDescent="0.25">
      <c r="A11059" s="1" t="s">
        <v>11904</v>
      </c>
      <c r="B11059" s="1">
        <v>4945.6740726500038</v>
      </c>
      <c r="C11059" s="5">
        <f t="shared" si="173"/>
        <v>2243.3181939614606</v>
      </c>
      <c r="D11059" s="1" t="s">
        <v>15639</v>
      </c>
    </row>
    <row r="11060" spans="1:4" x14ac:dyDescent="0.25">
      <c r="A11060" s="1" t="s">
        <v>11905</v>
      </c>
      <c r="B11060" s="1">
        <v>3226.9469702999991</v>
      </c>
      <c r="C11060" s="5">
        <f t="shared" si="173"/>
        <v>1463.7173301523171</v>
      </c>
      <c r="D11060" s="1" t="s">
        <v>15639</v>
      </c>
    </row>
    <row r="11061" spans="1:4" x14ac:dyDescent="0.25">
      <c r="A11061" s="1" t="s">
        <v>11906</v>
      </c>
      <c r="B11061" s="1">
        <v>8690.7334960100015</v>
      </c>
      <c r="C11061" s="5">
        <f t="shared" si="173"/>
        <v>3942.0471879221686</v>
      </c>
      <c r="D11061" s="1" t="s">
        <v>15639</v>
      </c>
    </row>
    <row r="11062" spans="1:4" x14ac:dyDescent="0.25">
      <c r="A11062" s="1" t="s">
        <v>11907</v>
      </c>
      <c r="B11062" s="1">
        <v>8660.3124393500002</v>
      </c>
      <c r="C11062" s="5">
        <f t="shared" si="173"/>
        <v>3928.2484399896452</v>
      </c>
      <c r="D11062" s="1" t="s">
        <v>15639</v>
      </c>
    </row>
    <row r="11063" spans="1:4" x14ac:dyDescent="0.25">
      <c r="A11063" s="1" t="s">
        <v>11908</v>
      </c>
      <c r="B11063" s="1">
        <v>4970.8508031699976</v>
      </c>
      <c r="C11063" s="5">
        <f t="shared" si="173"/>
        <v>2254.7381575114855</v>
      </c>
      <c r="D11063" s="1" t="s">
        <v>15639</v>
      </c>
    </row>
    <row r="11064" spans="1:4" x14ac:dyDescent="0.25">
      <c r="A11064" s="1" t="s">
        <v>11909</v>
      </c>
      <c r="B11064" s="1">
        <v>1086.7917740999999</v>
      </c>
      <c r="C11064" s="5">
        <f t="shared" si="173"/>
        <v>492.96005439756715</v>
      </c>
      <c r="D11064" s="1" t="s">
        <v>15639</v>
      </c>
    </row>
    <row r="11065" spans="1:4" x14ac:dyDescent="0.25">
      <c r="A11065" s="1" t="s">
        <v>11910</v>
      </c>
      <c r="B11065" s="1">
        <v>568.69278895000002</v>
      </c>
      <c r="C11065" s="5">
        <f t="shared" si="173"/>
        <v>257.95449952540838</v>
      </c>
      <c r="D11065" s="1" t="s">
        <v>15639</v>
      </c>
    </row>
    <row r="11066" spans="1:4" x14ac:dyDescent="0.25">
      <c r="A11066" s="1" t="s">
        <v>11911</v>
      </c>
      <c r="B11066" s="1">
        <v>2062.7413814500014</v>
      </c>
      <c r="C11066" s="5">
        <f t="shared" si="173"/>
        <v>935.64298869466904</v>
      </c>
      <c r="D11066" s="1" t="s">
        <v>15639</v>
      </c>
    </row>
    <row r="11067" spans="1:4" x14ac:dyDescent="0.25">
      <c r="A11067" s="1" t="s">
        <v>11912</v>
      </c>
      <c r="B11067" s="1">
        <v>5853.1892597400001</v>
      </c>
      <c r="C11067" s="5">
        <f t="shared" si="173"/>
        <v>2654.959822703986</v>
      </c>
      <c r="D11067" s="1" t="s">
        <v>15639</v>
      </c>
    </row>
    <row r="11068" spans="1:4" x14ac:dyDescent="0.25">
      <c r="A11068" s="1" t="s">
        <v>11913</v>
      </c>
      <c r="B11068" s="1">
        <v>6392.2101074400016</v>
      </c>
      <c r="C11068" s="5">
        <f t="shared" si="173"/>
        <v>2899.4553670539253</v>
      </c>
      <c r="D11068" s="1" t="s">
        <v>15639</v>
      </c>
    </row>
    <row r="11069" spans="1:4" x14ac:dyDescent="0.25">
      <c r="A11069" s="1" t="s">
        <v>11914</v>
      </c>
      <c r="B11069" s="1">
        <v>10381.462468130001</v>
      </c>
      <c r="C11069" s="5">
        <f t="shared" si="173"/>
        <v>4708.9483238440234</v>
      </c>
      <c r="D11069" s="1" t="s">
        <v>15639</v>
      </c>
    </row>
    <row r="11070" spans="1:4" x14ac:dyDescent="0.25">
      <c r="A11070" s="1" t="s">
        <v>11915</v>
      </c>
      <c r="B11070" s="1">
        <v>15200.644872300003</v>
      </c>
      <c r="C11070" s="5">
        <f t="shared" si="173"/>
        <v>6894.8909089163026</v>
      </c>
      <c r="D11070" s="1" t="s">
        <v>15639</v>
      </c>
    </row>
    <row r="11071" spans="1:4" x14ac:dyDescent="0.25">
      <c r="A11071" s="1" t="s">
        <v>11916</v>
      </c>
      <c r="B11071" s="1">
        <v>16205.075068350005</v>
      </c>
      <c r="C11071" s="5">
        <f t="shared" si="173"/>
        <v>7350.4924104030151</v>
      </c>
      <c r="D11071" s="1" t="s">
        <v>15639</v>
      </c>
    </row>
    <row r="11072" spans="1:4" x14ac:dyDescent="0.25">
      <c r="A11072" s="1" t="s">
        <v>11917</v>
      </c>
      <c r="B11072" s="1">
        <v>8807.1260191500023</v>
      </c>
      <c r="C11072" s="5">
        <f t="shared" si="173"/>
        <v>3994.8419052782879</v>
      </c>
      <c r="D11072" s="1" t="s">
        <v>15639</v>
      </c>
    </row>
    <row r="11073" spans="1:4" x14ac:dyDescent="0.25">
      <c r="A11073" s="1" t="s">
        <v>11918</v>
      </c>
      <c r="B11073" s="1">
        <v>40495.18890719999</v>
      </c>
      <c r="C11073" s="5">
        <f t="shared" si="173"/>
        <v>18368.293726794658</v>
      </c>
      <c r="D11073" s="1" t="s">
        <v>15639</v>
      </c>
    </row>
    <row r="11074" spans="1:4" x14ac:dyDescent="0.25">
      <c r="A11074" s="1" t="s">
        <v>11919</v>
      </c>
      <c r="B11074" s="1">
        <v>38573.356941099999</v>
      </c>
      <c r="C11074" s="5">
        <f t="shared" si="173"/>
        <v>17496.566121627431</v>
      </c>
      <c r="D11074" s="1" t="s">
        <v>15639</v>
      </c>
    </row>
    <row r="11075" spans="1:4" x14ac:dyDescent="0.25">
      <c r="A11075" s="1" t="s">
        <v>11920</v>
      </c>
      <c r="B11075" s="1">
        <v>8974.9233202800006</v>
      </c>
      <c r="C11075" s="5">
        <f t="shared" si="173"/>
        <v>4070.9534186924461</v>
      </c>
      <c r="D11075" s="1" t="s">
        <v>15639</v>
      </c>
    </row>
    <row r="11076" spans="1:4" x14ac:dyDescent="0.25">
      <c r="A11076" s="1" t="s">
        <v>11921</v>
      </c>
      <c r="B11076" s="1">
        <v>1925.4588181799995</v>
      </c>
      <c r="C11076" s="5">
        <f t="shared" si="173"/>
        <v>873.37271625590233</v>
      </c>
      <c r="D11076" s="1" t="s">
        <v>15639</v>
      </c>
    </row>
    <row r="11077" spans="1:4" x14ac:dyDescent="0.25">
      <c r="A11077" s="1" t="s">
        <v>11922</v>
      </c>
      <c r="B11077" s="1">
        <v>7180.2311801500073</v>
      </c>
      <c r="C11077" s="5">
        <f t="shared" si="173"/>
        <v>3256.8954214666019</v>
      </c>
      <c r="D11077" s="1" t="s">
        <v>15639</v>
      </c>
    </row>
    <row r="11078" spans="1:4" x14ac:dyDescent="0.25">
      <c r="A11078" s="1" t="s">
        <v>11923</v>
      </c>
      <c r="B11078" s="1">
        <v>1509.35703042</v>
      </c>
      <c r="C11078" s="5">
        <f t="shared" si="173"/>
        <v>684.63227414226867</v>
      </c>
      <c r="D11078" s="1" t="s">
        <v>15639</v>
      </c>
    </row>
    <row r="11079" spans="1:4" x14ac:dyDescent="0.25">
      <c r="A11079" s="1" t="s">
        <v>11924</v>
      </c>
      <c r="B11079" s="1">
        <v>3777.6907130699979</v>
      </c>
      <c r="C11079" s="5">
        <f t="shared" si="173"/>
        <v>1713.5302859228464</v>
      </c>
      <c r="D11079" s="1" t="s">
        <v>15639</v>
      </c>
    </row>
    <row r="11080" spans="1:4" x14ac:dyDescent="0.25">
      <c r="A11080" s="1" t="s">
        <v>11925</v>
      </c>
      <c r="B11080" s="1">
        <v>5263.9652820899992</v>
      </c>
      <c r="C11080" s="5">
        <f t="shared" si="173"/>
        <v>2387.692540233767</v>
      </c>
      <c r="D11080" s="1" t="s">
        <v>15639</v>
      </c>
    </row>
    <row r="11081" spans="1:4" x14ac:dyDescent="0.25">
      <c r="A11081" s="1" t="s">
        <v>11096</v>
      </c>
      <c r="B11081" s="1">
        <v>46322.717475509999</v>
      </c>
      <c r="C11081" s="5">
        <f t="shared" si="173"/>
        <v>21011.614065151531</v>
      </c>
      <c r="D11081" s="1" t="s">
        <v>15639</v>
      </c>
    </row>
    <row r="11082" spans="1:4" x14ac:dyDescent="0.25">
      <c r="A11082" s="1" t="s">
        <v>11097</v>
      </c>
      <c r="B11082" s="1">
        <v>24341.60843496001</v>
      </c>
      <c r="C11082" s="5">
        <f t="shared" si="173"/>
        <v>11041.158853230381</v>
      </c>
      <c r="D11082" s="1" t="s">
        <v>15639</v>
      </c>
    </row>
    <row r="11083" spans="1:4" x14ac:dyDescent="0.25">
      <c r="A11083" s="1" t="s">
        <v>11098</v>
      </c>
      <c r="B11083" s="1">
        <v>1620.1230180099997</v>
      </c>
      <c r="C11083" s="5">
        <f t="shared" si="173"/>
        <v>734.87483998519178</v>
      </c>
      <c r="D11083" s="1" t="s">
        <v>15639</v>
      </c>
    </row>
    <row r="11084" spans="1:4" x14ac:dyDescent="0.25">
      <c r="A11084" s="1" t="s">
        <v>11926</v>
      </c>
      <c r="B11084" s="1">
        <v>4932.0823483200002</v>
      </c>
      <c r="C11084" s="5">
        <f t="shared" si="173"/>
        <v>2237.1530965391653</v>
      </c>
      <c r="D11084" s="1" t="s">
        <v>15639</v>
      </c>
    </row>
    <row r="11085" spans="1:4" x14ac:dyDescent="0.25">
      <c r="A11085" s="1" t="s">
        <v>11927</v>
      </c>
      <c r="B11085" s="1">
        <v>4849.2401978600001</v>
      </c>
      <c r="C11085" s="5">
        <f t="shared" ref="C11085:C11148" si="174">0.453592*B11085</f>
        <v>2199.576559827713</v>
      </c>
      <c r="D11085" s="1" t="s">
        <v>15639</v>
      </c>
    </row>
    <row r="11086" spans="1:4" x14ac:dyDescent="0.25">
      <c r="A11086" s="1" t="s">
        <v>11928</v>
      </c>
      <c r="B11086" s="1">
        <v>2235.1197509399999</v>
      </c>
      <c r="C11086" s="5">
        <f t="shared" si="174"/>
        <v>1013.8324380683764</v>
      </c>
      <c r="D11086" s="1" t="s">
        <v>15639</v>
      </c>
    </row>
    <row r="11087" spans="1:4" x14ac:dyDescent="0.25">
      <c r="A11087" s="1" t="s">
        <v>11929</v>
      </c>
      <c r="B11087" s="1">
        <v>5188.401503250002</v>
      </c>
      <c r="C11087" s="5">
        <f t="shared" si="174"/>
        <v>2353.4174146621749</v>
      </c>
      <c r="D11087" s="1" t="s">
        <v>15639</v>
      </c>
    </row>
    <row r="11088" spans="1:4" x14ac:dyDescent="0.25">
      <c r="A11088" s="1" t="s">
        <v>11930</v>
      </c>
      <c r="B11088" s="1">
        <v>9239.8057445499999</v>
      </c>
      <c r="C11088" s="5">
        <f t="shared" si="174"/>
        <v>4191.1019672819239</v>
      </c>
      <c r="D11088" s="1" t="s">
        <v>15639</v>
      </c>
    </row>
    <row r="11089" spans="1:4" x14ac:dyDescent="0.25">
      <c r="A11089" s="1" t="s">
        <v>11931</v>
      </c>
      <c r="B11089" s="1">
        <v>2128.2240090499995</v>
      </c>
      <c r="C11089" s="5">
        <f t="shared" si="174"/>
        <v>965.34538471300732</v>
      </c>
      <c r="D11089" s="1" t="s">
        <v>15639</v>
      </c>
    </row>
    <row r="11090" spans="1:4" x14ac:dyDescent="0.25">
      <c r="A11090" s="1" t="s">
        <v>11932</v>
      </c>
      <c r="B11090" s="1">
        <v>5593.2983983800013</v>
      </c>
      <c r="C11090" s="5">
        <f t="shared" si="174"/>
        <v>2537.0754071179817</v>
      </c>
      <c r="D11090" s="1" t="s">
        <v>15639</v>
      </c>
    </row>
    <row r="11091" spans="1:4" x14ac:dyDescent="0.25">
      <c r="A11091" s="1" t="s">
        <v>11933</v>
      </c>
      <c r="B11091" s="1">
        <v>51.388081800000009</v>
      </c>
      <c r="C11091" s="5">
        <f t="shared" si="174"/>
        <v>23.309222799825605</v>
      </c>
      <c r="D11091" s="1" t="s">
        <v>15639</v>
      </c>
    </row>
    <row r="11092" spans="1:4" x14ac:dyDescent="0.25">
      <c r="A11092" s="1" t="s">
        <v>11934</v>
      </c>
      <c r="B11092" s="1">
        <v>8.8111800000000001E-3</v>
      </c>
      <c r="C11092" s="5">
        <f t="shared" si="174"/>
        <v>3.9966807585600003E-3</v>
      </c>
      <c r="D11092" s="1" t="s">
        <v>15639</v>
      </c>
    </row>
    <row r="11093" spans="1:4" x14ac:dyDescent="0.25">
      <c r="A11093" s="1" t="s">
        <v>11935</v>
      </c>
      <c r="B11093" s="1">
        <v>10.49255134</v>
      </c>
      <c r="C11093" s="5">
        <f t="shared" si="174"/>
        <v>4.7593373474132799</v>
      </c>
      <c r="D11093" s="1" t="s">
        <v>15639</v>
      </c>
    </row>
    <row r="11094" spans="1:4" x14ac:dyDescent="0.25">
      <c r="A11094" s="1" t="s">
        <v>11936</v>
      </c>
      <c r="B11094" s="1">
        <v>1.9995199999999999E-3</v>
      </c>
      <c r="C11094" s="5">
        <f t="shared" si="174"/>
        <v>9.0696627583999997E-4</v>
      </c>
      <c r="D11094" s="1" t="s">
        <v>15639</v>
      </c>
    </row>
    <row r="11095" spans="1:4" x14ac:dyDescent="0.25">
      <c r="A11095" s="1" t="s">
        <v>11937</v>
      </c>
      <c r="B11095" s="1">
        <v>0.21006719999999998</v>
      </c>
      <c r="C11095" s="5">
        <f t="shared" si="174"/>
        <v>9.5284801382399989E-2</v>
      </c>
      <c r="D11095" s="1" t="s">
        <v>15639</v>
      </c>
    </row>
    <row r="11096" spans="1:4" x14ac:dyDescent="0.25">
      <c r="A11096" s="1" t="s">
        <v>11938</v>
      </c>
      <c r="B11096" s="1">
        <v>1850.6039210000006</v>
      </c>
      <c r="C11096" s="5">
        <f t="shared" si="174"/>
        <v>839.41913373423222</v>
      </c>
      <c r="D11096" s="1" t="s">
        <v>15639</v>
      </c>
    </row>
    <row r="11097" spans="1:4" x14ac:dyDescent="0.25">
      <c r="A11097" s="1" t="s">
        <v>11939</v>
      </c>
      <c r="B11097" s="1">
        <v>9.2548950000000005E-2</v>
      </c>
      <c r="C11097" s="5">
        <f t="shared" si="174"/>
        <v>4.1979463328400003E-2</v>
      </c>
      <c r="D11097" s="1" t="s">
        <v>15639</v>
      </c>
    </row>
    <row r="11098" spans="1:4" x14ac:dyDescent="0.25">
      <c r="A11098" s="1" t="s">
        <v>11940</v>
      </c>
      <c r="B11098" s="1">
        <v>0.76977600000000002</v>
      </c>
      <c r="C11098" s="5">
        <f t="shared" si="174"/>
        <v>0.34916423539199998</v>
      </c>
      <c r="D11098" s="1" t="s">
        <v>15639</v>
      </c>
    </row>
    <row r="11099" spans="1:4" x14ac:dyDescent="0.25">
      <c r="A11099" s="1" t="s">
        <v>11941</v>
      </c>
      <c r="B11099" s="1">
        <v>6.2361600000000003E-2</v>
      </c>
      <c r="C11099" s="5">
        <f t="shared" si="174"/>
        <v>2.82867228672E-2</v>
      </c>
      <c r="D11099" s="1" t="s">
        <v>15639</v>
      </c>
    </row>
    <row r="11100" spans="1:4" x14ac:dyDescent="0.25">
      <c r="A11100" s="1" t="s">
        <v>11942</v>
      </c>
      <c r="B11100" s="1">
        <v>16.02731</v>
      </c>
      <c r="C11100" s="5">
        <f t="shared" si="174"/>
        <v>7.26985959752</v>
      </c>
      <c r="D11100" s="1" t="s">
        <v>15639</v>
      </c>
    </row>
    <row r="11101" spans="1:4" x14ac:dyDescent="0.25">
      <c r="A11101" s="1" t="s">
        <v>11943</v>
      </c>
      <c r="B11101" s="1">
        <v>56.481253199999998</v>
      </c>
      <c r="C11101" s="5">
        <f t="shared" si="174"/>
        <v>25.619444601494397</v>
      </c>
      <c r="D11101" s="1" t="s">
        <v>15639</v>
      </c>
    </row>
    <row r="11102" spans="1:4" x14ac:dyDescent="0.25">
      <c r="A11102" s="1" t="s">
        <v>11944</v>
      </c>
      <c r="B11102" s="1">
        <v>28.442972600000001</v>
      </c>
      <c r="C11102" s="5">
        <f t="shared" si="174"/>
        <v>12.901504827579201</v>
      </c>
      <c r="D11102" s="1" t="s">
        <v>15639</v>
      </c>
    </row>
    <row r="11103" spans="1:4" x14ac:dyDescent="0.25">
      <c r="A11103" s="1" t="s">
        <v>11945</v>
      </c>
      <c r="B11103" s="1">
        <v>7.3755193999999999</v>
      </c>
      <c r="C11103" s="5">
        <f t="shared" si="174"/>
        <v>3.3454765956847998</v>
      </c>
      <c r="D11103" s="1" t="s">
        <v>15639</v>
      </c>
    </row>
    <row r="11104" spans="1:4" x14ac:dyDescent="0.25">
      <c r="A11104" s="1" t="s">
        <v>11946</v>
      </c>
      <c r="B11104" s="1">
        <v>7.3755193999999999</v>
      </c>
      <c r="C11104" s="5">
        <f t="shared" si="174"/>
        <v>3.3454765956847998</v>
      </c>
      <c r="D11104" s="1" t="s">
        <v>15639</v>
      </c>
    </row>
    <row r="11105" spans="1:4" x14ac:dyDescent="0.25">
      <c r="A11105" s="1" t="s">
        <v>11947</v>
      </c>
      <c r="B11105" s="1">
        <v>147.9052896</v>
      </c>
      <c r="C11105" s="5">
        <f t="shared" si="174"/>
        <v>67.088656120243201</v>
      </c>
      <c r="D11105" s="1" t="s">
        <v>15639</v>
      </c>
    </row>
    <row r="11106" spans="1:4" x14ac:dyDescent="0.25">
      <c r="A11106" s="1" t="s">
        <v>11948</v>
      </c>
      <c r="B11106" s="1">
        <v>7.3755193999999999</v>
      </c>
      <c r="C11106" s="5">
        <f t="shared" si="174"/>
        <v>3.3454765956847998</v>
      </c>
      <c r="D11106" s="1" t="s">
        <v>15639</v>
      </c>
    </row>
    <row r="11107" spans="1:4" x14ac:dyDescent="0.25">
      <c r="A11107" s="1" t="s">
        <v>11949</v>
      </c>
      <c r="B11107" s="1">
        <v>14.784518299999998</v>
      </c>
      <c r="C11107" s="5">
        <f t="shared" si="174"/>
        <v>6.7061392247335991</v>
      </c>
      <c r="D11107" s="1" t="s">
        <v>15639</v>
      </c>
    </row>
    <row r="11108" spans="1:4" x14ac:dyDescent="0.25">
      <c r="A11108" s="1" t="s">
        <v>11950</v>
      </c>
      <c r="B11108" s="1">
        <v>27.125444699999999</v>
      </c>
      <c r="C11108" s="5">
        <f t="shared" si="174"/>
        <v>12.3038847123624</v>
      </c>
      <c r="D11108" s="1" t="s">
        <v>15639</v>
      </c>
    </row>
    <row r="11109" spans="1:4" x14ac:dyDescent="0.25">
      <c r="A11109" s="1" t="s">
        <v>11951</v>
      </c>
      <c r="B11109" s="1">
        <v>0.231375</v>
      </c>
      <c r="C11109" s="5">
        <f t="shared" si="174"/>
        <v>0.104949849</v>
      </c>
      <c r="D11109" s="1" t="s">
        <v>15639</v>
      </c>
    </row>
    <row r="11110" spans="1:4" x14ac:dyDescent="0.25">
      <c r="A11110" s="1" t="s">
        <v>11952</v>
      </c>
      <c r="B11110" s="1">
        <v>402.31</v>
      </c>
      <c r="C11110" s="5">
        <f t="shared" si="174"/>
        <v>182.48459751999999</v>
      </c>
      <c r="D11110" s="1" t="s">
        <v>15639</v>
      </c>
    </row>
    <row r="11111" spans="1:4" x14ac:dyDescent="0.25">
      <c r="A11111" s="1" t="s">
        <v>11953</v>
      </c>
      <c r="B11111" s="1">
        <v>68.472599000000002</v>
      </c>
      <c r="C11111" s="5">
        <f t="shared" si="174"/>
        <v>31.058623125608001</v>
      </c>
      <c r="D11111" s="1" t="s">
        <v>15639</v>
      </c>
    </row>
    <row r="11112" spans="1:4" x14ac:dyDescent="0.25">
      <c r="A11112" s="1" t="s">
        <v>11954</v>
      </c>
      <c r="B11112" s="1">
        <v>8005.6011555999994</v>
      </c>
      <c r="C11112" s="5">
        <f t="shared" si="174"/>
        <v>3631.2766393709148</v>
      </c>
      <c r="D11112" s="1" t="s">
        <v>15639</v>
      </c>
    </row>
    <row r="11113" spans="1:4" x14ac:dyDescent="0.25">
      <c r="A11113" s="1" t="s">
        <v>11955</v>
      </c>
      <c r="B11113" s="1">
        <v>10.304899000000001</v>
      </c>
      <c r="C11113" s="5">
        <f t="shared" si="174"/>
        <v>4.6742197472080003</v>
      </c>
      <c r="D11113" s="1" t="s">
        <v>15639</v>
      </c>
    </row>
    <row r="11114" spans="1:4" x14ac:dyDescent="0.25">
      <c r="A11114" s="1" t="s">
        <v>11956</v>
      </c>
      <c r="B11114" s="1">
        <v>18.034167239999999</v>
      </c>
      <c r="C11114" s="5">
        <f t="shared" si="174"/>
        <v>8.1801539867260793</v>
      </c>
      <c r="D11114" s="1" t="s">
        <v>15639</v>
      </c>
    </row>
    <row r="11115" spans="1:4" x14ac:dyDescent="0.25">
      <c r="A11115" s="1" t="s">
        <v>11957</v>
      </c>
      <c r="B11115" s="1">
        <v>4391.4124480999999</v>
      </c>
      <c r="C11115" s="5">
        <f t="shared" si="174"/>
        <v>1991.9095551585751</v>
      </c>
      <c r="D11115" s="1" t="s">
        <v>15639</v>
      </c>
    </row>
    <row r="11116" spans="1:4" x14ac:dyDescent="0.25">
      <c r="A11116" s="1" t="s">
        <v>11958</v>
      </c>
      <c r="B11116" s="1">
        <v>454.41163460000001</v>
      </c>
      <c r="C11116" s="5">
        <f t="shared" si="174"/>
        <v>206.1174821614832</v>
      </c>
      <c r="D11116" s="1" t="s">
        <v>15639</v>
      </c>
    </row>
    <row r="11117" spans="1:4" x14ac:dyDescent="0.25">
      <c r="A11117" s="1" t="s">
        <v>11959</v>
      </c>
      <c r="B11117" s="1">
        <v>5760.4454765999999</v>
      </c>
      <c r="C11117" s="5">
        <f t="shared" si="174"/>
        <v>2612.8919846219469</v>
      </c>
      <c r="D11117" s="1" t="s">
        <v>15639</v>
      </c>
    </row>
    <row r="11118" spans="1:4" x14ac:dyDescent="0.25">
      <c r="A11118" s="1" t="s">
        <v>11960</v>
      </c>
      <c r="B11118" s="1">
        <v>123.46811870000001</v>
      </c>
      <c r="C11118" s="5">
        <f t="shared" si="174"/>
        <v>56.004150897370401</v>
      </c>
      <c r="D11118" s="1" t="s">
        <v>15639</v>
      </c>
    </row>
    <row r="11119" spans="1:4" x14ac:dyDescent="0.25">
      <c r="A11119" s="1" t="s">
        <v>11961</v>
      </c>
      <c r="B11119" s="1">
        <v>2732.1810495299997</v>
      </c>
      <c r="C11119" s="5">
        <f t="shared" si="174"/>
        <v>1239.2954666184116</v>
      </c>
      <c r="D11119" s="1" t="s">
        <v>15639</v>
      </c>
    </row>
    <row r="11120" spans="1:4" x14ac:dyDescent="0.25">
      <c r="A11120" s="1" t="s">
        <v>11962</v>
      </c>
      <c r="B11120" s="1">
        <v>4022.3946096</v>
      </c>
      <c r="C11120" s="5">
        <f t="shared" si="174"/>
        <v>1824.5260157576831</v>
      </c>
      <c r="D11120" s="1" t="s">
        <v>15639</v>
      </c>
    </row>
    <row r="11121" spans="1:4" x14ac:dyDescent="0.25">
      <c r="A11121" s="1" t="s">
        <v>11963</v>
      </c>
      <c r="B11121" s="1">
        <v>13018.773296070005</v>
      </c>
      <c r="C11121" s="5">
        <f t="shared" si="174"/>
        <v>5905.2114169109855</v>
      </c>
      <c r="D11121" s="1" t="s">
        <v>15639</v>
      </c>
    </row>
    <row r="11122" spans="1:4" x14ac:dyDescent="0.25">
      <c r="A11122" s="1" t="s">
        <v>11964</v>
      </c>
      <c r="B11122" s="1">
        <v>3236.6166965500001</v>
      </c>
      <c r="C11122" s="5">
        <f t="shared" si="174"/>
        <v>1468.1034406215076</v>
      </c>
      <c r="D11122" s="1" t="s">
        <v>15639</v>
      </c>
    </row>
    <row r="11123" spans="1:4" x14ac:dyDescent="0.25">
      <c r="A11123" s="1" t="s">
        <v>11965</v>
      </c>
      <c r="B11123" s="1">
        <v>1666.4723644000001</v>
      </c>
      <c r="C11123" s="5">
        <f t="shared" si="174"/>
        <v>755.89853271292486</v>
      </c>
      <c r="D11123" s="1" t="s">
        <v>15639</v>
      </c>
    </row>
    <row r="11124" spans="1:4" x14ac:dyDescent="0.25">
      <c r="A11124" s="1" t="s">
        <v>11966</v>
      </c>
      <c r="B11124" s="1">
        <v>7911.7702957699994</v>
      </c>
      <c r="C11124" s="5">
        <f t="shared" si="174"/>
        <v>3588.7157119989056</v>
      </c>
      <c r="D11124" s="1" t="s">
        <v>15639</v>
      </c>
    </row>
    <row r="11125" spans="1:4" x14ac:dyDescent="0.25">
      <c r="A11125" s="1" t="s">
        <v>11967</v>
      </c>
      <c r="B11125" s="1">
        <v>6234.3695967799995</v>
      </c>
      <c r="C11125" s="5">
        <f t="shared" si="174"/>
        <v>2827.8601741426337</v>
      </c>
      <c r="D11125" s="1" t="s">
        <v>15639</v>
      </c>
    </row>
    <row r="11126" spans="1:4" x14ac:dyDescent="0.25">
      <c r="A11126" s="1" t="s">
        <v>11968</v>
      </c>
      <c r="B11126" s="1">
        <v>18199.431247299999</v>
      </c>
      <c r="C11126" s="5">
        <f t="shared" si="174"/>
        <v>8255.1164183253004</v>
      </c>
      <c r="D11126" s="1" t="s">
        <v>15639</v>
      </c>
    </row>
    <row r="11127" spans="1:4" x14ac:dyDescent="0.25">
      <c r="A11127" s="1" t="s">
        <v>11969</v>
      </c>
      <c r="B11127" s="1">
        <v>4068.247466249999</v>
      </c>
      <c r="C11127" s="5">
        <f t="shared" si="174"/>
        <v>1845.3245047112696</v>
      </c>
      <c r="D11127" s="1" t="s">
        <v>15639</v>
      </c>
    </row>
    <row r="11128" spans="1:4" x14ac:dyDescent="0.25">
      <c r="A11128" s="1" t="s">
        <v>11970</v>
      </c>
      <c r="B11128" s="1">
        <v>6422.6208408499988</v>
      </c>
      <c r="C11128" s="5">
        <f t="shared" si="174"/>
        <v>2913.2494324428326</v>
      </c>
      <c r="D11128" s="1" t="s">
        <v>15639</v>
      </c>
    </row>
    <row r="11129" spans="1:4" x14ac:dyDescent="0.25">
      <c r="A11129" s="1" t="s">
        <v>11971</v>
      </c>
      <c r="B11129" s="1">
        <v>6079.0625982499987</v>
      </c>
      <c r="C11129" s="5">
        <f t="shared" si="174"/>
        <v>2757.4141620654132</v>
      </c>
      <c r="D11129" s="1" t="s">
        <v>15639</v>
      </c>
    </row>
    <row r="11130" spans="1:4" x14ac:dyDescent="0.25">
      <c r="A11130" s="1" t="s">
        <v>11972</v>
      </c>
      <c r="B11130" s="1">
        <v>2698.7352859999992</v>
      </c>
      <c r="C11130" s="5">
        <f t="shared" si="174"/>
        <v>1224.1247358473115</v>
      </c>
      <c r="D11130" s="1" t="s">
        <v>15639</v>
      </c>
    </row>
    <row r="11131" spans="1:4" x14ac:dyDescent="0.25">
      <c r="A11131" s="1" t="s">
        <v>11973</v>
      </c>
      <c r="B11131" s="1">
        <v>306.86879856000007</v>
      </c>
      <c r="C11131" s="5">
        <f t="shared" si="174"/>
        <v>139.19323207642756</v>
      </c>
      <c r="D11131" s="1" t="s">
        <v>15639</v>
      </c>
    </row>
    <row r="11132" spans="1:4" x14ac:dyDescent="0.25">
      <c r="A11132" s="1" t="s">
        <v>11974</v>
      </c>
      <c r="B11132" s="1">
        <v>1135.8443749999999</v>
      </c>
      <c r="C11132" s="5">
        <f t="shared" si="174"/>
        <v>515.20992174499997</v>
      </c>
      <c r="D11132" s="1" t="s">
        <v>15639</v>
      </c>
    </row>
    <row r="11133" spans="1:4" x14ac:dyDescent="0.25">
      <c r="A11133" s="1" t="s">
        <v>11975</v>
      </c>
      <c r="B11133" s="1">
        <v>7807.3121546400007</v>
      </c>
      <c r="C11133" s="5">
        <f t="shared" si="174"/>
        <v>3541.3343348474673</v>
      </c>
      <c r="D11133" s="1" t="s">
        <v>15639</v>
      </c>
    </row>
    <row r="11134" spans="1:4" x14ac:dyDescent="0.25">
      <c r="A11134" s="1" t="s">
        <v>11976</v>
      </c>
      <c r="B11134" s="1">
        <v>5927.9061171999992</v>
      </c>
      <c r="C11134" s="5">
        <f t="shared" si="174"/>
        <v>2688.8507915129821</v>
      </c>
      <c r="D11134" s="1" t="s">
        <v>15639</v>
      </c>
    </row>
    <row r="11135" spans="1:4" x14ac:dyDescent="0.25">
      <c r="A11135" s="1" t="s">
        <v>11977</v>
      </c>
      <c r="B11135" s="1">
        <v>2496.0982147199998</v>
      </c>
      <c r="C11135" s="5">
        <f t="shared" si="174"/>
        <v>1132.2101814112741</v>
      </c>
      <c r="D11135" s="1" t="s">
        <v>15639</v>
      </c>
    </row>
    <row r="11136" spans="1:4" x14ac:dyDescent="0.25">
      <c r="A11136" s="1" t="s">
        <v>11978</v>
      </c>
      <c r="B11136" s="1">
        <v>4936.7907516099986</v>
      </c>
      <c r="C11136" s="5">
        <f t="shared" si="174"/>
        <v>2239.2887906042824</v>
      </c>
      <c r="D11136" s="1" t="s">
        <v>15639</v>
      </c>
    </row>
    <row r="11137" spans="1:4" x14ac:dyDescent="0.25">
      <c r="A11137" s="1" t="s">
        <v>11979</v>
      </c>
      <c r="B11137" s="1">
        <v>7300.8930225500008</v>
      </c>
      <c r="C11137" s="5">
        <f t="shared" si="174"/>
        <v>3311.6266678845</v>
      </c>
      <c r="D11137" s="1" t="s">
        <v>15639</v>
      </c>
    </row>
    <row r="11138" spans="1:4" x14ac:dyDescent="0.25">
      <c r="A11138" s="1" t="s">
        <v>11980</v>
      </c>
      <c r="B11138" s="1">
        <v>7246.6849020299996</v>
      </c>
      <c r="C11138" s="5">
        <f t="shared" si="174"/>
        <v>3287.0382980815916</v>
      </c>
      <c r="D11138" s="1" t="s">
        <v>15639</v>
      </c>
    </row>
    <row r="11139" spans="1:4" x14ac:dyDescent="0.25">
      <c r="A11139" s="1" t="s">
        <v>11981</v>
      </c>
      <c r="B11139" s="1">
        <v>8962.0655153500029</v>
      </c>
      <c r="C11139" s="5">
        <f t="shared" si="174"/>
        <v>4065.1212212386386</v>
      </c>
      <c r="D11139" s="1" t="s">
        <v>15639</v>
      </c>
    </row>
    <row r="11140" spans="1:4" x14ac:dyDescent="0.25">
      <c r="A11140" s="1" t="s">
        <v>11982</v>
      </c>
      <c r="B11140" s="1">
        <v>18845.520648359994</v>
      </c>
      <c r="C11140" s="5">
        <f t="shared" si="174"/>
        <v>8548.1774019309069</v>
      </c>
      <c r="D11140" s="1" t="s">
        <v>15639</v>
      </c>
    </row>
    <row r="11141" spans="1:4" x14ac:dyDescent="0.25">
      <c r="A11141" s="1" t="s">
        <v>11983</v>
      </c>
      <c r="B11141" s="1">
        <v>103213.88675465001</v>
      </c>
      <c r="C11141" s="5">
        <f t="shared" si="174"/>
        <v>46816.993320815207</v>
      </c>
      <c r="D11141" s="1" t="s">
        <v>15639</v>
      </c>
    </row>
    <row r="11142" spans="1:4" x14ac:dyDescent="0.25">
      <c r="A11142" s="1" t="s">
        <v>11984</v>
      </c>
      <c r="B11142" s="1">
        <v>14036.789262899996</v>
      </c>
      <c r="C11142" s="5">
        <f t="shared" si="174"/>
        <v>6366.9753153373349</v>
      </c>
      <c r="D11142" s="1" t="s">
        <v>15639</v>
      </c>
    </row>
    <row r="11143" spans="1:4" x14ac:dyDescent="0.25">
      <c r="A11143" s="1" t="s">
        <v>11985</v>
      </c>
      <c r="B11143" s="1">
        <v>7887.5327872400003</v>
      </c>
      <c r="C11143" s="5">
        <f t="shared" si="174"/>
        <v>3577.7217720297663</v>
      </c>
      <c r="D11143" s="1" t="s">
        <v>15639</v>
      </c>
    </row>
    <row r="11144" spans="1:4" x14ac:dyDescent="0.25">
      <c r="A11144" s="1" t="s">
        <v>11986</v>
      </c>
      <c r="B11144" s="1">
        <v>4329.7676021599982</v>
      </c>
      <c r="C11144" s="5">
        <f t="shared" si="174"/>
        <v>1963.9479461989579</v>
      </c>
      <c r="D11144" s="1" t="s">
        <v>15639</v>
      </c>
    </row>
    <row r="11145" spans="1:4" x14ac:dyDescent="0.25">
      <c r="A11145" s="1" t="s">
        <v>11987</v>
      </c>
      <c r="B11145" s="1">
        <v>2.0813671</v>
      </c>
      <c r="C11145" s="5">
        <f t="shared" si="174"/>
        <v>0.94409146562320001</v>
      </c>
      <c r="D11145" s="1" t="s">
        <v>15639</v>
      </c>
    </row>
    <row r="11146" spans="1:4" x14ac:dyDescent="0.25">
      <c r="A11146" s="1" t="s">
        <v>11988</v>
      </c>
      <c r="B11146" s="1">
        <v>5495.2000235000005</v>
      </c>
      <c r="C11146" s="5">
        <f t="shared" si="174"/>
        <v>2492.578769059412</v>
      </c>
      <c r="D11146" s="1" t="s">
        <v>15639</v>
      </c>
    </row>
    <row r="11147" spans="1:4" x14ac:dyDescent="0.25">
      <c r="A11147" s="1" t="s">
        <v>11989</v>
      </c>
      <c r="B11147" s="1">
        <v>2353.0671431999999</v>
      </c>
      <c r="C11147" s="5">
        <f t="shared" si="174"/>
        <v>1067.3324316183744</v>
      </c>
      <c r="D11147" s="1" t="s">
        <v>15639</v>
      </c>
    </row>
    <row r="11148" spans="1:4" x14ac:dyDescent="0.25">
      <c r="A11148" s="1" t="s">
        <v>11990</v>
      </c>
      <c r="B11148" s="1">
        <v>9523.2113414500036</v>
      </c>
      <c r="C11148" s="5">
        <f t="shared" si="174"/>
        <v>4319.6524787909902</v>
      </c>
      <c r="D11148" s="1" t="s">
        <v>15639</v>
      </c>
    </row>
    <row r="11149" spans="1:4" x14ac:dyDescent="0.25">
      <c r="A11149" s="1" t="s">
        <v>11991</v>
      </c>
      <c r="B11149" s="1">
        <v>12982.390212750004</v>
      </c>
      <c r="C11149" s="5">
        <f t="shared" ref="C11149:C11212" si="175">0.453592*B11149</f>
        <v>5888.7083413816999</v>
      </c>
      <c r="D11149" s="1" t="s">
        <v>15639</v>
      </c>
    </row>
    <row r="11150" spans="1:4" x14ac:dyDescent="0.25">
      <c r="A11150" s="1" t="s">
        <v>11992</v>
      </c>
      <c r="B11150" s="1">
        <v>12022.113009299997</v>
      </c>
      <c r="C11150" s="5">
        <f t="shared" si="175"/>
        <v>5453.1342841144042</v>
      </c>
      <c r="D11150" s="1" t="s">
        <v>15639</v>
      </c>
    </row>
    <row r="11151" spans="1:4" x14ac:dyDescent="0.25">
      <c r="A11151" s="1" t="s">
        <v>11993</v>
      </c>
      <c r="B11151" s="1">
        <v>362.53625779999999</v>
      </c>
      <c r="C11151" s="5">
        <f t="shared" si="175"/>
        <v>164.44354624801758</v>
      </c>
      <c r="D11151" s="1" t="s">
        <v>15639</v>
      </c>
    </row>
    <row r="11152" spans="1:4" x14ac:dyDescent="0.25">
      <c r="A11152" s="1" t="s">
        <v>11994</v>
      </c>
      <c r="B11152" s="1">
        <v>4209.1823126600002</v>
      </c>
      <c r="C11152" s="5">
        <f t="shared" si="175"/>
        <v>1909.2514235640747</v>
      </c>
      <c r="D11152" s="1" t="s">
        <v>15639</v>
      </c>
    </row>
    <row r="11153" spans="1:4" x14ac:dyDescent="0.25">
      <c r="A11153" s="1" t="s">
        <v>11995</v>
      </c>
      <c r="B11153" s="1">
        <v>5917.8789454499974</v>
      </c>
      <c r="C11153" s="5">
        <f t="shared" si="175"/>
        <v>2684.3025466245554</v>
      </c>
      <c r="D11153" s="1" t="s">
        <v>15639</v>
      </c>
    </row>
    <row r="11154" spans="1:4" x14ac:dyDescent="0.25">
      <c r="A11154" s="1" t="s">
        <v>11996</v>
      </c>
      <c r="B11154" s="1">
        <v>2651.9505392000001</v>
      </c>
      <c r="C11154" s="5">
        <f t="shared" si="175"/>
        <v>1202.9035489768064</v>
      </c>
      <c r="D11154" s="1" t="s">
        <v>15639</v>
      </c>
    </row>
    <row r="11155" spans="1:4" x14ac:dyDescent="0.25">
      <c r="A11155" s="1" t="s">
        <v>11997</v>
      </c>
      <c r="B11155" s="1">
        <v>11715.762007349995</v>
      </c>
      <c r="C11155" s="5">
        <f t="shared" si="175"/>
        <v>5314.1759204378986</v>
      </c>
      <c r="D11155" s="1" t="s">
        <v>15639</v>
      </c>
    </row>
    <row r="11156" spans="1:4" x14ac:dyDescent="0.25">
      <c r="A11156" s="1" t="s">
        <v>11998</v>
      </c>
      <c r="B11156" s="1">
        <v>8998.1429592799996</v>
      </c>
      <c r="C11156" s="5">
        <f t="shared" si="175"/>
        <v>4081.4856611857335</v>
      </c>
      <c r="D11156" s="1" t="s">
        <v>15639</v>
      </c>
    </row>
    <row r="11157" spans="1:4" x14ac:dyDescent="0.25">
      <c r="A11157" s="1" t="s">
        <v>11999</v>
      </c>
      <c r="B11157" s="1">
        <v>65.845820000000003</v>
      </c>
      <c r="C11157" s="5">
        <f t="shared" si="175"/>
        <v>29.867137185440001</v>
      </c>
      <c r="D11157" s="1" t="s">
        <v>15639</v>
      </c>
    </row>
    <row r="11158" spans="1:4" x14ac:dyDescent="0.25">
      <c r="A11158" s="1" t="s">
        <v>12000</v>
      </c>
      <c r="B11158" s="1">
        <v>20.8972962</v>
      </c>
      <c r="C11158" s="5">
        <f t="shared" si="175"/>
        <v>9.4788463779503989</v>
      </c>
      <c r="D11158" s="1" t="s">
        <v>15639</v>
      </c>
    </row>
    <row r="11159" spans="1:4" x14ac:dyDescent="0.25">
      <c r="A11159" s="1" t="s">
        <v>12001</v>
      </c>
      <c r="B11159" s="1">
        <v>181.02829879999999</v>
      </c>
      <c r="C11159" s="5">
        <f t="shared" si="175"/>
        <v>82.112988109289589</v>
      </c>
      <c r="D11159" s="1" t="s">
        <v>15639</v>
      </c>
    </row>
    <row r="11160" spans="1:4" x14ac:dyDescent="0.25">
      <c r="A11160" s="1" t="s">
        <v>12002</v>
      </c>
      <c r="B11160" s="1">
        <v>48.038618400000004</v>
      </c>
      <c r="C11160" s="5">
        <f t="shared" si="175"/>
        <v>21.789932997292802</v>
      </c>
      <c r="D11160" s="1" t="s">
        <v>15639</v>
      </c>
    </row>
    <row r="11161" spans="1:4" x14ac:dyDescent="0.25">
      <c r="A11161" s="1" t="s">
        <v>12003</v>
      </c>
      <c r="B11161" s="1">
        <v>45.482325799999998</v>
      </c>
      <c r="C11161" s="5">
        <f t="shared" si="175"/>
        <v>20.630419124273597</v>
      </c>
      <c r="D11161" s="1" t="s">
        <v>15639</v>
      </c>
    </row>
    <row r="11162" spans="1:4" x14ac:dyDescent="0.25">
      <c r="A11162" s="1" t="s">
        <v>12004</v>
      </c>
      <c r="B11162" s="1">
        <v>77.198318599999993</v>
      </c>
      <c r="C11162" s="5">
        <f t="shared" si="175"/>
        <v>35.016539730411196</v>
      </c>
      <c r="D11162" s="1" t="s">
        <v>15639</v>
      </c>
    </row>
    <row r="11163" spans="1:4" x14ac:dyDescent="0.25">
      <c r="A11163" s="1" t="s">
        <v>12005</v>
      </c>
      <c r="B11163" s="1">
        <v>19.668034200000001</v>
      </c>
      <c r="C11163" s="5">
        <f t="shared" si="175"/>
        <v>8.9212629688464009</v>
      </c>
      <c r="D11163" s="1" t="s">
        <v>15639</v>
      </c>
    </row>
    <row r="11164" spans="1:4" x14ac:dyDescent="0.25">
      <c r="A11164" s="1" t="s">
        <v>12006</v>
      </c>
      <c r="B11164" s="1">
        <v>302.4159975</v>
      </c>
      <c r="C11164" s="5">
        <f t="shared" si="175"/>
        <v>137.17347713801999</v>
      </c>
      <c r="D11164" s="1" t="s">
        <v>15639</v>
      </c>
    </row>
    <row r="11165" spans="1:4" x14ac:dyDescent="0.25">
      <c r="A11165" s="1" t="s">
        <v>12007</v>
      </c>
      <c r="B11165" s="1">
        <v>97.487584200000001</v>
      </c>
      <c r="C11165" s="5">
        <f t="shared" si="175"/>
        <v>44.219588292446403</v>
      </c>
      <c r="D11165" s="1" t="s">
        <v>15639</v>
      </c>
    </row>
    <row r="11166" spans="1:4" x14ac:dyDescent="0.25">
      <c r="A11166" s="1" t="s">
        <v>12008</v>
      </c>
      <c r="B11166" s="1">
        <v>93.346284199999999</v>
      </c>
      <c r="C11166" s="5">
        <f t="shared" si="175"/>
        <v>42.341127742846396</v>
      </c>
      <c r="D11166" s="1" t="s">
        <v>15639</v>
      </c>
    </row>
    <row r="11167" spans="1:4" x14ac:dyDescent="0.25">
      <c r="A11167" s="1" t="s">
        <v>12009</v>
      </c>
      <c r="B11167" s="1">
        <v>61.430242</v>
      </c>
      <c r="C11167" s="5">
        <f t="shared" si="175"/>
        <v>27.864266329263998</v>
      </c>
      <c r="D11167" s="1" t="s">
        <v>15639</v>
      </c>
    </row>
    <row r="11168" spans="1:4" x14ac:dyDescent="0.25">
      <c r="A11168" s="1" t="s">
        <v>12010</v>
      </c>
      <c r="B11168" s="1">
        <v>53.4799352</v>
      </c>
      <c r="C11168" s="5">
        <f t="shared" si="175"/>
        <v>24.258070767238401</v>
      </c>
      <c r="D11168" s="1" t="s">
        <v>15639</v>
      </c>
    </row>
    <row r="11169" spans="1:4" x14ac:dyDescent="0.25">
      <c r="A11169" s="1" t="s">
        <v>12011</v>
      </c>
      <c r="B11169" s="1">
        <v>161.64089479999998</v>
      </c>
      <c r="C11169" s="5">
        <f t="shared" si="175"/>
        <v>73.319016754121591</v>
      </c>
      <c r="D11169" s="1" t="s">
        <v>15639</v>
      </c>
    </row>
    <row r="11170" spans="1:4" x14ac:dyDescent="0.25">
      <c r="A11170" s="1" t="s">
        <v>12012</v>
      </c>
      <c r="B11170" s="1">
        <v>177.8855102</v>
      </c>
      <c r="C11170" s="5">
        <f t="shared" si="175"/>
        <v>80.6874443426384</v>
      </c>
      <c r="D11170" s="1" t="s">
        <v>15639</v>
      </c>
    </row>
    <row r="11171" spans="1:4" x14ac:dyDescent="0.25">
      <c r="A11171" s="1" t="s">
        <v>12013</v>
      </c>
      <c r="B11171" s="1">
        <v>143.33726480000001</v>
      </c>
      <c r="C11171" s="5">
        <f t="shared" si="175"/>
        <v>65.016636615161602</v>
      </c>
      <c r="D11171" s="1" t="s">
        <v>15639</v>
      </c>
    </row>
    <row r="11172" spans="1:4" x14ac:dyDescent="0.25">
      <c r="A11172" s="1" t="s">
        <v>12014</v>
      </c>
      <c r="B11172" s="1">
        <v>31.676327400000002</v>
      </c>
      <c r="C11172" s="5">
        <f t="shared" si="175"/>
        <v>14.368128698020801</v>
      </c>
      <c r="D11172" s="1" t="s">
        <v>15639</v>
      </c>
    </row>
    <row r="11173" spans="1:4" x14ac:dyDescent="0.25">
      <c r="A11173" s="1" t="s">
        <v>12015</v>
      </c>
      <c r="B11173" s="1">
        <v>204.64215112000002</v>
      </c>
      <c r="C11173" s="5">
        <f t="shared" si="175"/>
        <v>92.824042610823042</v>
      </c>
      <c r="D11173" s="1" t="s">
        <v>15639</v>
      </c>
    </row>
    <row r="11174" spans="1:4" x14ac:dyDescent="0.25">
      <c r="A11174" s="1" t="s">
        <v>12016</v>
      </c>
      <c r="B11174" s="1">
        <v>30.715121</v>
      </c>
      <c r="C11174" s="5">
        <f t="shared" si="175"/>
        <v>13.932133164631999</v>
      </c>
      <c r="D11174" s="1" t="s">
        <v>15639</v>
      </c>
    </row>
    <row r="11175" spans="1:4" x14ac:dyDescent="0.25">
      <c r="A11175" s="1" t="s">
        <v>12017</v>
      </c>
      <c r="B11175" s="1">
        <v>76.878000560000004</v>
      </c>
      <c r="C11175" s="5">
        <f t="shared" si="175"/>
        <v>34.87124603001152</v>
      </c>
      <c r="D11175" s="1" t="s">
        <v>15639</v>
      </c>
    </row>
    <row r="11176" spans="1:4" x14ac:dyDescent="0.25">
      <c r="A11176" s="1" t="s">
        <v>12018</v>
      </c>
      <c r="B11176" s="1">
        <v>38.3939138</v>
      </c>
      <c r="C11176" s="5">
        <f t="shared" si="175"/>
        <v>17.415172148369599</v>
      </c>
      <c r="D11176" s="1" t="s">
        <v>15639</v>
      </c>
    </row>
    <row r="11177" spans="1:4" x14ac:dyDescent="0.25">
      <c r="A11177" s="1" t="s">
        <v>12019</v>
      </c>
      <c r="B11177" s="1">
        <v>89.585815600000004</v>
      </c>
      <c r="C11177" s="5">
        <f t="shared" si="175"/>
        <v>40.635409269635204</v>
      </c>
      <c r="D11177" s="1" t="s">
        <v>15639</v>
      </c>
    </row>
    <row r="11178" spans="1:4" x14ac:dyDescent="0.25">
      <c r="A11178" s="1" t="s">
        <v>12020</v>
      </c>
      <c r="B11178" s="1">
        <v>101.30682091999999</v>
      </c>
      <c r="C11178" s="5">
        <f t="shared" si="175"/>
        <v>45.951963514744634</v>
      </c>
      <c r="D11178" s="1" t="s">
        <v>15639</v>
      </c>
    </row>
    <row r="11179" spans="1:4" x14ac:dyDescent="0.25">
      <c r="A11179" s="1" t="s">
        <v>12021</v>
      </c>
      <c r="B11179" s="1">
        <v>35.814025650000005</v>
      </c>
      <c r="C11179" s="5">
        <f t="shared" si="175"/>
        <v>16.2449555226348</v>
      </c>
      <c r="D11179" s="1" t="s">
        <v>15639</v>
      </c>
    </row>
    <row r="11180" spans="1:4" x14ac:dyDescent="0.25">
      <c r="A11180" s="1" t="s">
        <v>12022</v>
      </c>
      <c r="B11180" s="1">
        <v>278.85356452000002</v>
      </c>
      <c r="C11180" s="5">
        <f t="shared" si="175"/>
        <v>126.48574603775585</v>
      </c>
      <c r="D11180" s="1" t="s">
        <v>15639</v>
      </c>
    </row>
    <row r="11181" spans="1:4" x14ac:dyDescent="0.25">
      <c r="A11181" s="1" t="s">
        <v>12023</v>
      </c>
      <c r="B11181" s="1">
        <v>418.17589140000001</v>
      </c>
      <c r="C11181" s="5">
        <f t="shared" si="175"/>
        <v>189.68123893190881</v>
      </c>
      <c r="D11181" s="1" t="s">
        <v>15639</v>
      </c>
    </row>
    <row r="11182" spans="1:4" x14ac:dyDescent="0.25">
      <c r="A11182" s="1" t="s">
        <v>12024</v>
      </c>
      <c r="B11182" s="1">
        <v>102.07346039999999</v>
      </c>
      <c r="C11182" s="5">
        <f t="shared" si="175"/>
        <v>46.299705049756795</v>
      </c>
      <c r="D11182" s="1" t="s">
        <v>15639</v>
      </c>
    </row>
    <row r="11183" spans="1:4" x14ac:dyDescent="0.25">
      <c r="A11183" s="1" t="s">
        <v>12025</v>
      </c>
      <c r="B11183" s="1">
        <v>236.45977680000001</v>
      </c>
      <c r="C11183" s="5">
        <f t="shared" si="175"/>
        <v>107.2562630782656</v>
      </c>
      <c r="D11183" s="1" t="s">
        <v>15639</v>
      </c>
    </row>
    <row r="11184" spans="1:4" x14ac:dyDescent="0.25">
      <c r="A11184" s="1" t="s">
        <v>12026</v>
      </c>
      <c r="B11184" s="1">
        <v>51.191901799999997</v>
      </c>
      <c r="C11184" s="5">
        <f t="shared" si="175"/>
        <v>23.220237121265598</v>
      </c>
      <c r="D11184" s="1" t="s">
        <v>15639</v>
      </c>
    </row>
    <row r="11185" spans="1:4" x14ac:dyDescent="0.25">
      <c r="A11185" s="1" t="s">
        <v>12027</v>
      </c>
      <c r="B11185" s="1">
        <v>51.191901799999997</v>
      </c>
      <c r="C11185" s="5">
        <f t="shared" si="175"/>
        <v>23.220237121265598</v>
      </c>
      <c r="D11185" s="1" t="s">
        <v>15639</v>
      </c>
    </row>
    <row r="11186" spans="1:4" x14ac:dyDescent="0.25">
      <c r="A11186" s="1" t="s">
        <v>12028</v>
      </c>
      <c r="B11186" s="1">
        <v>9.8340434000000005</v>
      </c>
      <c r="C11186" s="5">
        <f t="shared" si="175"/>
        <v>4.4606434138928002</v>
      </c>
      <c r="D11186" s="1" t="s">
        <v>15639</v>
      </c>
    </row>
    <row r="11187" spans="1:4" x14ac:dyDescent="0.25">
      <c r="A11187" s="1" t="s">
        <v>12029</v>
      </c>
      <c r="B11187" s="1">
        <v>145.8968624</v>
      </c>
      <c r="C11187" s="5">
        <f t="shared" si="175"/>
        <v>66.177649609740797</v>
      </c>
      <c r="D11187" s="1" t="s">
        <v>15639</v>
      </c>
    </row>
    <row r="11188" spans="1:4" x14ac:dyDescent="0.25">
      <c r="A11188" s="1" t="s">
        <v>12030</v>
      </c>
      <c r="B11188" s="1">
        <v>13.4945808</v>
      </c>
      <c r="C11188" s="5">
        <f t="shared" si="175"/>
        <v>6.1210338942335998</v>
      </c>
      <c r="D11188" s="1" t="s">
        <v>15639</v>
      </c>
    </row>
    <row r="11189" spans="1:4" x14ac:dyDescent="0.25">
      <c r="A11189" s="1" t="s">
        <v>12031</v>
      </c>
      <c r="B11189" s="1">
        <v>40.565330400000001</v>
      </c>
      <c r="C11189" s="5">
        <f t="shared" si="175"/>
        <v>18.4001093467968</v>
      </c>
      <c r="D11189" s="1" t="s">
        <v>15639</v>
      </c>
    </row>
    <row r="11190" spans="1:4" x14ac:dyDescent="0.25">
      <c r="A11190" s="1" t="s">
        <v>12032</v>
      </c>
      <c r="B11190" s="1">
        <v>55.530622399999999</v>
      </c>
      <c r="C11190" s="5">
        <f t="shared" si="175"/>
        <v>25.1882460756608</v>
      </c>
      <c r="D11190" s="1" t="s">
        <v>15639</v>
      </c>
    </row>
    <row r="11191" spans="1:4" x14ac:dyDescent="0.25">
      <c r="A11191" s="1" t="s">
        <v>12033</v>
      </c>
      <c r="B11191" s="1">
        <v>7.6787928000000001</v>
      </c>
      <c r="C11191" s="5">
        <f t="shared" si="175"/>
        <v>3.4830389837375999</v>
      </c>
      <c r="D11191" s="1" t="s">
        <v>15639</v>
      </c>
    </row>
    <row r="11192" spans="1:4" x14ac:dyDescent="0.25">
      <c r="A11192" s="1" t="s">
        <v>12034</v>
      </c>
      <c r="B11192" s="1">
        <v>28.6689708</v>
      </c>
      <c r="C11192" s="5">
        <f t="shared" si="175"/>
        <v>13.0040158031136</v>
      </c>
      <c r="D11192" s="1" t="s">
        <v>15639</v>
      </c>
    </row>
    <row r="11193" spans="1:4" x14ac:dyDescent="0.25">
      <c r="A11193" s="1" t="s">
        <v>12035</v>
      </c>
      <c r="B11193" s="1">
        <v>82.307275000000004</v>
      </c>
      <c r="C11193" s="5">
        <f t="shared" si="175"/>
        <v>37.333921481800004</v>
      </c>
      <c r="D11193" s="1" t="s">
        <v>15639</v>
      </c>
    </row>
    <row r="11194" spans="1:4" x14ac:dyDescent="0.25">
      <c r="A11194" s="1" t="s">
        <v>12036</v>
      </c>
      <c r="B11194" s="1">
        <v>115.23021</v>
      </c>
      <c r="C11194" s="5">
        <f t="shared" si="175"/>
        <v>52.267501414320002</v>
      </c>
      <c r="D11194" s="1" t="s">
        <v>15639</v>
      </c>
    </row>
    <row r="11195" spans="1:4" x14ac:dyDescent="0.25">
      <c r="A11195" s="1" t="s">
        <v>12037</v>
      </c>
      <c r="B11195" s="1">
        <v>17.839597399999999</v>
      </c>
      <c r="C11195" s="5">
        <f t="shared" si="175"/>
        <v>8.0918986638607997</v>
      </c>
      <c r="D11195" s="1" t="s">
        <v>15639</v>
      </c>
    </row>
    <row r="11196" spans="1:4" x14ac:dyDescent="0.25">
      <c r="A11196" s="1" t="s">
        <v>12038</v>
      </c>
      <c r="B11196" s="1">
        <v>40.596139999999998</v>
      </c>
      <c r="C11196" s="5">
        <f t="shared" si="175"/>
        <v>18.414084334879998</v>
      </c>
      <c r="D11196" s="1" t="s">
        <v>15639</v>
      </c>
    </row>
    <row r="11197" spans="1:4" x14ac:dyDescent="0.25">
      <c r="A11197" s="1" t="s">
        <v>12039</v>
      </c>
      <c r="B11197" s="1">
        <v>114.79732100000001</v>
      </c>
      <c r="C11197" s="5">
        <f t="shared" si="175"/>
        <v>52.071146427032005</v>
      </c>
      <c r="D11197" s="1" t="s">
        <v>15639</v>
      </c>
    </row>
    <row r="11198" spans="1:4" x14ac:dyDescent="0.25">
      <c r="A11198" s="1" t="s">
        <v>12040</v>
      </c>
      <c r="B11198" s="1">
        <v>273.03372639999998</v>
      </c>
      <c r="C11198" s="5">
        <f t="shared" si="175"/>
        <v>123.84591402522879</v>
      </c>
      <c r="D11198" s="1" t="s">
        <v>15639</v>
      </c>
    </row>
    <row r="11199" spans="1:4" x14ac:dyDescent="0.25">
      <c r="A11199" s="1" t="s">
        <v>12041</v>
      </c>
      <c r="B11199" s="1">
        <v>67.355522199999996</v>
      </c>
      <c r="C11199" s="5">
        <f t="shared" si="175"/>
        <v>30.551926025742397</v>
      </c>
      <c r="D11199" s="1" t="s">
        <v>15639</v>
      </c>
    </row>
    <row r="11200" spans="1:4" x14ac:dyDescent="0.25">
      <c r="A11200" s="1" t="s">
        <v>12042</v>
      </c>
      <c r="B11200" s="1">
        <v>89.585815600000004</v>
      </c>
      <c r="C11200" s="5">
        <f t="shared" si="175"/>
        <v>40.635409269635204</v>
      </c>
      <c r="D11200" s="1" t="s">
        <v>15639</v>
      </c>
    </row>
    <row r="11201" spans="1:4" x14ac:dyDescent="0.25">
      <c r="A11201" s="1" t="s">
        <v>12043</v>
      </c>
      <c r="B11201" s="1">
        <v>192.83172819999999</v>
      </c>
      <c r="C11201" s="5">
        <f t="shared" si="175"/>
        <v>87.466929257694389</v>
      </c>
      <c r="D11201" s="1" t="s">
        <v>15639</v>
      </c>
    </row>
    <row r="11202" spans="1:4" x14ac:dyDescent="0.25">
      <c r="A11202" s="1" t="s">
        <v>12044</v>
      </c>
      <c r="B11202" s="1">
        <v>194.51806539999998</v>
      </c>
      <c r="C11202" s="5">
        <f t="shared" si="175"/>
        <v>88.231838320916793</v>
      </c>
      <c r="D11202" s="1" t="s">
        <v>15639</v>
      </c>
    </row>
    <row r="11203" spans="1:4" x14ac:dyDescent="0.25">
      <c r="A11203" s="1" t="s">
        <v>12045</v>
      </c>
      <c r="B11203" s="1">
        <v>124.4853142</v>
      </c>
      <c r="C11203" s="5">
        <f t="shared" si="175"/>
        <v>56.465542638606401</v>
      </c>
      <c r="D11203" s="1" t="s">
        <v>15639</v>
      </c>
    </row>
    <row r="11204" spans="1:4" x14ac:dyDescent="0.25">
      <c r="A11204" s="1" t="s">
        <v>12046</v>
      </c>
      <c r="B11204" s="1">
        <v>44.792857600000005</v>
      </c>
      <c r="C11204" s="5">
        <f t="shared" si="175"/>
        <v>20.317681864499203</v>
      </c>
      <c r="D11204" s="1" t="s">
        <v>15639</v>
      </c>
    </row>
    <row r="11205" spans="1:4" x14ac:dyDescent="0.25">
      <c r="A11205" s="1" t="s">
        <v>12047</v>
      </c>
      <c r="B11205" s="1">
        <v>73.917936999999995</v>
      </c>
      <c r="C11205" s="5">
        <f t="shared" si="175"/>
        <v>33.528584879703999</v>
      </c>
      <c r="D11205" s="1" t="s">
        <v>15639</v>
      </c>
    </row>
    <row r="11206" spans="1:4" x14ac:dyDescent="0.25">
      <c r="A11206" s="1" t="s">
        <v>12048</v>
      </c>
      <c r="B11206" s="1">
        <v>108.84243299999999</v>
      </c>
      <c r="C11206" s="5">
        <f t="shared" si="175"/>
        <v>49.37005686933599</v>
      </c>
      <c r="D11206" s="1" t="s">
        <v>15639</v>
      </c>
    </row>
    <row r="11207" spans="1:4" x14ac:dyDescent="0.25">
      <c r="A11207" s="1" t="s">
        <v>12049</v>
      </c>
      <c r="B11207" s="1">
        <v>71.689882800000007</v>
      </c>
      <c r="C11207" s="5">
        <f t="shared" si="175"/>
        <v>32.517957319017604</v>
      </c>
      <c r="D11207" s="1" t="s">
        <v>15639</v>
      </c>
    </row>
    <row r="11208" spans="1:4" x14ac:dyDescent="0.25">
      <c r="A11208" s="1" t="s">
        <v>12050</v>
      </c>
      <c r="B11208" s="1">
        <v>34.062672200000002</v>
      </c>
      <c r="C11208" s="5">
        <f t="shared" si="175"/>
        <v>15.4505556085424</v>
      </c>
      <c r="D11208" s="1" t="s">
        <v>15639</v>
      </c>
    </row>
    <row r="11209" spans="1:4" x14ac:dyDescent="0.25">
      <c r="A11209" s="1" t="s">
        <v>12051</v>
      </c>
      <c r="B11209" s="1">
        <v>91.679898399999999</v>
      </c>
      <c r="C11209" s="5">
        <f t="shared" si="175"/>
        <v>41.5852684750528</v>
      </c>
      <c r="D11209" s="1" t="s">
        <v>15639</v>
      </c>
    </row>
    <row r="11210" spans="1:4" x14ac:dyDescent="0.25">
      <c r="A11210" s="1" t="s">
        <v>12052</v>
      </c>
      <c r="B11210" s="1">
        <v>45.8399492</v>
      </c>
      <c r="C11210" s="5">
        <f t="shared" si="175"/>
        <v>20.7926342375264</v>
      </c>
      <c r="D11210" s="1" t="s">
        <v>15639</v>
      </c>
    </row>
    <row r="11211" spans="1:4" x14ac:dyDescent="0.25">
      <c r="A11211" s="1" t="s">
        <v>12053</v>
      </c>
      <c r="B11211" s="1">
        <v>45.8399492</v>
      </c>
      <c r="C11211" s="5">
        <f t="shared" si="175"/>
        <v>20.7926342375264</v>
      </c>
      <c r="D11211" s="1" t="s">
        <v>15639</v>
      </c>
    </row>
    <row r="11212" spans="1:4" x14ac:dyDescent="0.25">
      <c r="A11212" s="1" t="s">
        <v>12054</v>
      </c>
      <c r="B11212" s="1">
        <v>3.0952544</v>
      </c>
      <c r="C11212" s="5">
        <f t="shared" si="175"/>
        <v>1.4039826338048</v>
      </c>
      <c r="D11212" s="1" t="s">
        <v>15639</v>
      </c>
    </row>
    <row r="11213" spans="1:4" x14ac:dyDescent="0.25">
      <c r="A11213" s="1" t="s">
        <v>12055</v>
      </c>
      <c r="B11213" s="1">
        <v>7.1004975999999997</v>
      </c>
      <c r="C11213" s="5">
        <f t="shared" ref="C11213:C11276" si="176">0.453592*B11213</f>
        <v>3.2207289073792</v>
      </c>
      <c r="D11213" s="1" t="s">
        <v>15639</v>
      </c>
    </row>
    <row r="11214" spans="1:4" x14ac:dyDescent="0.25">
      <c r="A11214" s="1" t="s">
        <v>12056</v>
      </c>
      <c r="B11214" s="1">
        <v>34.062672200000002</v>
      </c>
      <c r="C11214" s="5">
        <f t="shared" si="176"/>
        <v>15.4505556085424</v>
      </c>
      <c r="D11214" s="1" t="s">
        <v>15639</v>
      </c>
    </row>
    <row r="11215" spans="1:4" x14ac:dyDescent="0.25">
      <c r="A11215" s="1" t="s">
        <v>12057</v>
      </c>
      <c r="B11215" s="1">
        <v>5.8573046</v>
      </c>
      <c r="C11215" s="5">
        <f t="shared" si="176"/>
        <v>2.6568265081232001</v>
      </c>
      <c r="D11215" s="1" t="s">
        <v>15639</v>
      </c>
    </row>
    <row r="11216" spans="1:4" x14ac:dyDescent="0.25">
      <c r="A11216" s="1" t="s">
        <v>12058</v>
      </c>
      <c r="B11216" s="1">
        <v>177.48825880000001</v>
      </c>
      <c r="C11216" s="5">
        <f t="shared" si="176"/>
        <v>80.507254285609605</v>
      </c>
      <c r="D11216" s="1" t="s">
        <v>15639</v>
      </c>
    </row>
    <row r="11217" spans="1:4" x14ac:dyDescent="0.25">
      <c r="A11217" s="1" t="s">
        <v>12059</v>
      </c>
      <c r="B11217" s="1">
        <v>45.8399492</v>
      </c>
      <c r="C11217" s="5">
        <f t="shared" si="176"/>
        <v>20.7926342375264</v>
      </c>
      <c r="D11217" s="1" t="s">
        <v>15639</v>
      </c>
    </row>
    <row r="11218" spans="1:4" x14ac:dyDescent="0.25">
      <c r="A11218" s="1" t="s">
        <v>12060</v>
      </c>
      <c r="B11218" s="1">
        <v>75.352857200000003</v>
      </c>
      <c r="C11218" s="5">
        <f t="shared" si="176"/>
        <v>34.179453203062401</v>
      </c>
      <c r="D11218" s="1" t="s">
        <v>15639</v>
      </c>
    </row>
    <row r="11219" spans="1:4" x14ac:dyDescent="0.25">
      <c r="A11219" s="1" t="s">
        <v>12061</v>
      </c>
      <c r="B11219" s="1">
        <v>102.18807705</v>
      </c>
      <c r="C11219" s="5">
        <f t="shared" si="176"/>
        <v>46.351694245263602</v>
      </c>
      <c r="D11219" s="1" t="s">
        <v>15639</v>
      </c>
    </row>
    <row r="11220" spans="1:4" x14ac:dyDescent="0.25">
      <c r="A11220" s="1" t="s">
        <v>12062</v>
      </c>
      <c r="B11220" s="1">
        <v>34.062672200000002</v>
      </c>
      <c r="C11220" s="5">
        <f t="shared" si="176"/>
        <v>15.4505556085424</v>
      </c>
      <c r="D11220" s="1" t="s">
        <v>15639</v>
      </c>
    </row>
    <row r="11221" spans="1:4" x14ac:dyDescent="0.25">
      <c r="A11221" s="1" t="s">
        <v>12063</v>
      </c>
      <c r="B11221" s="1">
        <v>34.062672200000002</v>
      </c>
      <c r="C11221" s="5">
        <f t="shared" si="176"/>
        <v>15.4505556085424</v>
      </c>
      <c r="D11221" s="1" t="s">
        <v>15639</v>
      </c>
    </row>
    <row r="11222" spans="1:4" x14ac:dyDescent="0.25">
      <c r="A11222" s="1" t="s">
        <v>12064</v>
      </c>
      <c r="B11222" s="1">
        <v>104.64660104999999</v>
      </c>
      <c r="C11222" s="5">
        <f t="shared" si="176"/>
        <v>47.46686106347159</v>
      </c>
      <c r="D11222" s="1" t="s">
        <v>15639</v>
      </c>
    </row>
    <row r="11223" spans="1:4" x14ac:dyDescent="0.25">
      <c r="A11223" s="1" t="s">
        <v>12065</v>
      </c>
      <c r="B11223" s="1">
        <v>20.123894799999999</v>
      </c>
      <c r="C11223" s="5">
        <f t="shared" si="176"/>
        <v>9.1280376901215998</v>
      </c>
      <c r="D11223" s="1" t="s">
        <v>15639</v>
      </c>
    </row>
    <row r="11224" spans="1:4" x14ac:dyDescent="0.25">
      <c r="A11224" s="1" t="s">
        <v>12066</v>
      </c>
      <c r="B11224" s="1">
        <v>128.27367175000001</v>
      </c>
      <c r="C11224" s="5">
        <f t="shared" si="176"/>
        <v>58.183911316425998</v>
      </c>
      <c r="D11224" s="1" t="s">
        <v>15639</v>
      </c>
    </row>
    <row r="11225" spans="1:4" x14ac:dyDescent="0.25">
      <c r="A11225" s="1" t="s">
        <v>12067</v>
      </c>
      <c r="B11225" s="1">
        <v>68.532687150000001</v>
      </c>
      <c r="C11225" s="5">
        <f t="shared" si="176"/>
        <v>31.085878629742801</v>
      </c>
      <c r="D11225" s="1" t="s">
        <v>15639</v>
      </c>
    </row>
    <row r="11226" spans="1:4" x14ac:dyDescent="0.25">
      <c r="A11226" s="1" t="s">
        <v>12068</v>
      </c>
      <c r="B11226" s="1">
        <v>102.18807705</v>
      </c>
      <c r="C11226" s="5">
        <f t="shared" si="176"/>
        <v>46.351694245263602</v>
      </c>
      <c r="D11226" s="1" t="s">
        <v>15639</v>
      </c>
    </row>
    <row r="11227" spans="1:4" x14ac:dyDescent="0.25">
      <c r="A11227" s="1" t="s">
        <v>12069</v>
      </c>
      <c r="B11227" s="1">
        <v>2228.1924159300002</v>
      </c>
      <c r="C11227" s="5">
        <f t="shared" si="176"/>
        <v>1010.6902543265206</v>
      </c>
      <c r="D11227" s="1" t="s">
        <v>15640</v>
      </c>
    </row>
    <row r="11228" spans="1:4" x14ac:dyDescent="0.25">
      <c r="A11228" s="1" t="s">
        <v>12070</v>
      </c>
      <c r="B11228" s="1">
        <v>1670.4667513299999</v>
      </c>
      <c r="C11228" s="5">
        <f t="shared" si="176"/>
        <v>757.71035466927731</v>
      </c>
      <c r="D11228" s="1" t="s">
        <v>15640</v>
      </c>
    </row>
    <row r="11229" spans="1:4" x14ac:dyDescent="0.25">
      <c r="A11229" s="1" t="s">
        <v>12071</v>
      </c>
      <c r="B11229" s="1">
        <v>6972.5293072400027</v>
      </c>
      <c r="C11229" s="5">
        <f t="shared" si="176"/>
        <v>3162.6835135296074</v>
      </c>
      <c r="D11229" s="1" t="s">
        <v>15640</v>
      </c>
    </row>
    <row r="11230" spans="1:4" x14ac:dyDescent="0.25">
      <c r="A11230" s="1" t="s">
        <v>12072</v>
      </c>
      <c r="B11230" s="1">
        <v>3087.3901431400009</v>
      </c>
      <c r="C11230" s="5">
        <f t="shared" si="176"/>
        <v>1400.4154698071593</v>
      </c>
      <c r="D11230" s="1" t="s">
        <v>15640</v>
      </c>
    </row>
    <row r="11231" spans="1:4" x14ac:dyDescent="0.25">
      <c r="A11231" s="1" t="s">
        <v>12073</v>
      </c>
      <c r="B11231" s="1">
        <v>2200.3404185099994</v>
      </c>
      <c r="C11231" s="5">
        <f t="shared" si="176"/>
        <v>998.05681111278761</v>
      </c>
      <c r="D11231" s="1" t="s">
        <v>15640</v>
      </c>
    </row>
    <row r="11232" spans="1:4" x14ac:dyDescent="0.25">
      <c r="A11232" s="1" t="s">
        <v>12074</v>
      </c>
      <c r="B11232" s="1">
        <v>4892.1158825999992</v>
      </c>
      <c r="C11232" s="5">
        <f t="shared" si="176"/>
        <v>2219.0246274202987</v>
      </c>
      <c r="D11232" s="1" t="s">
        <v>15640</v>
      </c>
    </row>
    <row r="11233" spans="1:4" x14ac:dyDescent="0.25">
      <c r="A11233" s="1" t="s">
        <v>12075</v>
      </c>
      <c r="B11233" s="1">
        <v>4863.0403832999991</v>
      </c>
      <c r="C11233" s="5">
        <f t="shared" si="176"/>
        <v>2205.8362135418133</v>
      </c>
      <c r="D11233" s="1" t="s">
        <v>15640</v>
      </c>
    </row>
    <row r="11234" spans="1:4" x14ac:dyDescent="0.25">
      <c r="A11234" s="1" t="s">
        <v>12076</v>
      </c>
      <c r="B11234" s="1">
        <v>2266.4256652000004</v>
      </c>
      <c r="C11234" s="5">
        <f t="shared" si="176"/>
        <v>1028.0325503293986</v>
      </c>
      <c r="D11234" s="1" t="s">
        <v>15640</v>
      </c>
    </row>
    <row r="11235" spans="1:4" x14ac:dyDescent="0.25">
      <c r="A11235" s="1" t="s">
        <v>12077</v>
      </c>
      <c r="B11235" s="1">
        <v>5660.9654842999989</v>
      </c>
      <c r="C11235" s="5">
        <f t="shared" si="176"/>
        <v>2567.768655954605</v>
      </c>
      <c r="D11235" s="1" t="s">
        <v>15640</v>
      </c>
    </row>
    <row r="11236" spans="1:4" x14ac:dyDescent="0.25">
      <c r="A11236" s="1" t="s">
        <v>12078</v>
      </c>
      <c r="B11236" s="1">
        <v>827.70044459999997</v>
      </c>
      <c r="C11236" s="5">
        <f t="shared" si="176"/>
        <v>375.43830006700318</v>
      </c>
      <c r="D11236" s="1" t="s">
        <v>15640</v>
      </c>
    </row>
    <row r="11237" spans="1:4" x14ac:dyDescent="0.25">
      <c r="A11237" s="1" t="s">
        <v>12079</v>
      </c>
      <c r="B11237" s="1">
        <v>2903.7772990200006</v>
      </c>
      <c r="C11237" s="5">
        <f t="shared" si="176"/>
        <v>1317.1301526170801</v>
      </c>
      <c r="D11237" s="1" t="s">
        <v>15640</v>
      </c>
    </row>
    <row r="11238" spans="1:4" x14ac:dyDescent="0.25">
      <c r="A11238" s="1" t="s">
        <v>12080</v>
      </c>
      <c r="B11238" s="1">
        <v>2577.3903917000011</v>
      </c>
      <c r="C11238" s="5">
        <f t="shared" si="176"/>
        <v>1169.0836625519869</v>
      </c>
      <c r="D11238" s="1" t="s">
        <v>15640</v>
      </c>
    </row>
    <row r="11239" spans="1:4" x14ac:dyDescent="0.25">
      <c r="A11239" s="1" t="s">
        <v>12081</v>
      </c>
      <c r="B11239" s="1">
        <v>7229.9578106900008</v>
      </c>
      <c r="C11239" s="5">
        <f t="shared" si="176"/>
        <v>3279.4510232664989</v>
      </c>
      <c r="D11239" s="1" t="s">
        <v>15640</v>
      </c>
    </row>
    <row r="11240" spans="1:4" x14ac:dyDescent="0.25">
      <c r="A11240" s="1" t="s">
        <v>12082</v>
      </c>
      <c r="B11240" s="1">
        <v>2066.5240689999996</v>
      </c>
      <c r="C11240" s="5">
        <f t="shared" si="176"/>
        <v>937.35878550584778</v>
      </c>
      <c r="D11240" s="1" t="s">
        <v>15640</v>
      </c>
    </row>
    <row r="11241" spans="1:4" x14ac:dyDescent="0.25">
      <c r="A11241" s="1" t="s">
        <v>12083</v>
      </c>
      <c r="B11241" s="1">
        <v>15091.950797920003</v>
      </c>
      <c r="C11241" s="5">
        <f t="shared" si="176"/>
        <v>6845.5881463301293</v>
      </c>
      <c r="D11241" s="1" t="s">
        <v>15640</v>
      </c>
    </row>
    <row r="11242" spans="1:4" x14ac:dyDescent="0.25">
      <c r="A11242" s="1" t="s">
        <v>12084</v>
      </c>
      <c r="B11242" s="1">
        <v>3650.8678286399991</v>
      </c>
      <c r="C11242" s="5">
        <f t="shared" si="176"/>
        <v>1656.0044401284745</v>
      </c>
      <c r="D11242" s="1" t="s">
        <v>15640</v>
      </c>
    </row>
    <row r="11243" spans="1:4" x14ac:dyDescent="0.25">
      <c r="A11243" s="1" t="s">
        <v>12085</v>
      </c>
      <c r="B11243" s="1">
        <v>1190.9227148</v>
      </c>
      <c r="C11243" s="5">
        <f t="shared" si="176"/>
        <v>540.19301605156159</v>
      </c>
      <c r="D11243" s="1" t="s">
        <v>15640</v>
      </c>
    </row>
    <row r="11244" spans="1:4" x14ac:dyDescent="0.25">
      <c r="A11244" s="1" t="s">
        <v>12086</v>
      </c>
      <c r="B11244" s="1">
        <v>4261.1118132000001</v>
      </c>
      <c r="C11244" s="5">
        <f t="shared" si="176"/>
        <v>1932.8062295730144</v>
      </c>
      <c r="D11244" s="1" t="s">
        <v>15640</v>
      </c>
    </row>
    <row r="11245" spans="1:4" x14ac:dyDescent="0.25">
      <c r="A11245" s="1" t="s">
        <v>12087</v>
      </c>
      <c r="B11245" s="1">
        <v>3920.2405178399999</v>
      </c>
      <c r="C11245" s="5">
        <f t="shared" si="176"/>
        <v>1778.1897369680812</v>
      </c>
      <c r="D11245" s="1" t="s">
        <v>15640</v>
      </c>
    </row>
    <row r="11246" spans="1:4" x14ac:dyDescent="0.25">
      <c r="A11246" s="1" t="s">
        <v>12088</v>
      </c>
      <c r="B11246" s="1">
        <v>4144.6838245999998</v>
      </c>
      <c r="C11246" s="5">
        <f t="shared" si="176"/>
        <v>1879.995425367963</v>
      </c>
      <c r="D11246" s="1" t="s">
        <v>15640</v>
      </c>
    </row>
    <row r="11247" spans="1:4" x14ac:dyDescent="0.25">
      <c r="A11247" s="1" t="s">
        <v>12089</v>
      </c>
      <c r="B11247" s="1">
        <v>2307.9566385999997</v>
      </c>
      <c r="C11247" s="5">
        <f t="shared" si="176"/>
        <v>1046.8706676158511</v>
      </c>
      <c r="D11247" s="1" t="s">
        <v>15640</v>
      </c>
    </row>
    <row r="11248" spans="1:4" x14ac:dyDescent="0.25">
      <c r="A11248" s="1" t="s">
        <v>12090</v>
      </c>
      <c r="B11248" s="1">
        <v>123.5447502</v>
      </c>
      <c r="C11248" s="5">
        <f t="shared" si="176"/>
        <v>56.038910332718395</v>
      </c>
      <c r="D11248" s="1" t="s">
        <v>15640</v>
      </c>
    </row>
    <row r="11249" spans="1:4" x14ac:dyDescent="0.25">
      <c r="A11249" s="1" t="s">
        <v>12091</v>
      </c>
      <c r="B11249" s="1">
        <v>3315.0330938300003</v>
      </c>
      <c r="C11249" s="5">
        <f t="shared" si="176"/>
        <v>1503.6724910965374</v>
      </c>
      <c r="D11249" s="1" t="s">
        <v>15640</v>
      </c>
    </row>
    <row r="11250" spans="1:4" x14ac:dyDescent="0.25">
      <c r="A11250" s="1" t="s">
        <v>12092</v>
      </c>
      <c r="B11250" s="1">
        <v>2616.5323037000012</v>
      </c>
      <c r="C11250" s="5">
        <f t="shared" si="176"/>
        <v>1186.8381206998909</v>
      </c>
      <c r="D11250" s="1" t="s">
        <v>15640</v>
      </c>
    </row>
    <row r="11251" spans="1:4" x14ac:dyDescent="0.25">
      <c r="A11251" s="1" t="s">
        <v>12093</v>
      </c>
      <c r="B11251" s="1">
        <v>5138.0354866999987</v>
      </c>
      <c r="C11251" s="5">
        <f t="shared" si="176"/>
        <v>2330.5717924832256</v>
      </c>
      <c r="D11251" s="1" t="s">
        <v>15640</v>
      </c>
    </row>
    <row r="11252" spans="1:4" x14ac:dyDescent="0.25">
      <c r="A11252" s="1" t="s">
        <v>12094</v>
      </c>
      <c r="B11252" s="1">
        <v>4480.8899763999998</v>
      </c>
      <c r="C11252" s="5">
        <f t="shared" si="176"/>
        <v>2032.4958461752287</v>
      </c>
      <c r="D11252" s="1" t="s">
        <v>15640</v>
      </c>
    </row>
    <row r="11253" spans="1:4" x14ac:dyDescent="0.25">
      <c r="A11253" s="1" t="s">
        <v>12095</v>
      </c>
      <c r="B11253" s="1">
        <v>2824.3124686400006</v>
      </c>
      <c r="C11253" s="5">
        <f t="shared" si="176"/>
        <v>1281.0855412753551</v>
      </c>
      <c r="D11253" s="1" t="s">
        <v>15640</v>
      </c>
    </row>
    <row r="11254" spans="1:4" x14ac:dyDescent="0.25">
      <c r="A11254" s="1" t="s">
        <v>12096</v>
      </c>
      <c r="B11254" s="1">
        <v>5644.2813026000003</v>
      </c>
      <c r="C11254" s="5">
        <f t="shared" si="176"/>
        <v>2560.2008446089394</v>
      </c>
      <c r="D11254" s="1" t="s">
        <v>15640</v>
      </c>
    </row>
    <row r="11255" spans="1:4" x14ac:dyDescent="0.25">
      <c r="A11255" s="1" t="s">
        <v>12097</v>
      </c>
      <c r="B11255" s="1">
        <v>2173.12936842</v>
      </c>
      <c r="C11255" s="5">
        <f t="shared" si="176"/>
        <v>985.71409648036467</v>
      </c>
      <c r="D11255" s="1" t="s">
        <v>15640</v>
      </c>
    </row>
    <row r="11256" spans="1:4" x14ac:dyDescent="0.25">
      <c r="A11256" s="1" t="s">
        <v>12098</v>
      </c>
      <c r="B11256" s="1">
        <v>313.13549399999999</v>
      </c>
      <c r="C11256" s="5">
        <f t="shared" si="176"/>
        <v>142.03575499444798</v>
      </c>
      <c r="D11256" s="1" t="s">
        <v>15640</v>
      </c>
    </row>
    <row r="11257" spans="1:4" x14ac:dyDescent="0.25">
      <c r="A11257" s="1" t="s">
        <v>12099</v>
      </c>
      <c r="B11257" s="1">
        <v>3621.6031826000008</v>
      </c>
      <c r="C11257" s="5">
        <f t="shared" si="176"/>
        <v>1642.7302308018996</v>
      </c>
      <c r="D11257" s="1" t="s">
        <v>15640</v>
      </c>
    </row>
    <row r="11258" spans="1:4" x14ac:dyDescent="0.25">
      <c r="A11258" s="1" t="s">
        <v>12100</v>
      </c>
      <c r="B11258" s="1">
        <v>1731.9701491399999</v>
      </c>
      <c r="C11258" s="5">
        <f t="shared" si="176"/>
        <v>785.60780388871081</v>
      </c>
      <c r="D11258" s="1" t="s">
        <v>15640</v>
      </c>
    </row>
    <row r="11259" spans="1:4" x14ac:dyDescent="0.25">
      <c r="A11259" s="1" t="s">
        <v>12101</v>
      </c>
      <c r="B11259" s="1">
        <v>2051.7509179999997</v>
      </c>
      <c r="C11259" s="5">
        <f t="shared" si="176"/>
        <v>930.65780239745584</v>
      </c>
      <c r="D11259" s="1" t="s">
        <v>15640</v>
      </c>
    </row>
    <row r="11260" spans="1:4" x14ac:dyDescent="0.25">
      <c r="A11260" s="1" t="s">
        <v>12102</v>
      </c>
      <c r="B11260" s="1">
        <v>5797.2842783599999</v>
      </c>
      <c r="C11260" s="5">
        <f t="shared" si="176"/>
        <v>2629.6017703898692</v>
      </c>
      <c r="D11260" s="1" t="s">
        <v>15640</v>
      </c>
    </row>
    <row r="11261" spans="1:4" x14ac:dyDescent="0.25">
      <c r="A11261" s="1" t="s">
        <v>12103</v>
      </c>
      <c r="B11261" s="1">
        <v>9325.8685000999994</v>
      </c>
      <c r="C11261" s="5">
        <f t="shared" si="176"/>
        <v>4230.1393446973589</v>
      </c>
      <c r="D11261" s="1" t="s">
        <v>15640</v>
      </c>
    </row>
    <row r="11262" spans="1:4" x14ac:dyDescent="0.25">
      <c r="A11262" s="1" t="s">
        <v>12104</v>
      </c>
      <c r="B11262" s="1">
        <v>66.345519199999998</v>
      </c>
      <c r="C11262" s="5">
        <f t="shared" si="176"/>
        <v>30.093796744966397</v>
      </c>
      <c r="D11262" s="1" t="s">
        <v>15640</v>
      </c>
    </row>
    <row r="11263" spans="1:4" x14ac:dyDescent="0.25">
      <c r="A11263" s="1" t="s">
        <v>12105</v>
      </c>
      <c r="B11263" s="1">
        <v>3288.8590754100001</v>
      </c>
      <c r="C11263" s="5">
        <f t="shared" si="176"/>
        <v>1491.8001657333728</v>
      </c>
      <c r="D11263" s="1" t="s">
        <v>15640</v>
      </c>
    </row>
    <row r="11264" spans="1:4" x14ac:dyDescent="0.25">
      <c r="A11264" s="1" t="s">
        <v>12106</v>
      </c>
      <c r="B11264" s="1">
        <v>10007.582181639997</v>
      </c>
      <c r="C11264" s="5">
        <f t="shared" si="176"/>
        <v>4539.3592169344493</v>
      </c>
      <c r="D11264" s="1" t="s">
        <v>15640</v>
      </c>
    </row>
    <row r="11265" spans="1:4" x14ac:dyDescent="0.25">
      <c r="A11265" s="1" t="s">
        <v>12107</v>
      </c>
      <c r="B11265" s="1">
        <v>2287.7020524499994</v>
      </c>
      <c r="C11265" s="5">
        <f t="shared" si="176"/>
        <v>1037.6833493749002</v>
      </c>
      <c r="D11265" s="1" t="s">
        <v>15640</v>
      </c>
    </row>
    <row r="11266" spans="1:4" x14ac:dyDescent="0.25">
      <c r="A11266" s="1" t="s">
        <v>12108</v>
      </c>
      <c r="B11266" s="1">
        <v>6470.4025622499994</v>
      </c>
      <c r="C11266" s="5">
        <f t="shared" si="176"/>
        <v>2934.9228390161015</v>
      </c>
      <c r="D11266" s="1" t="s">
        <v>15640</v>
      </c>
    </row>
    <row r="11267" spans="1:4" x14ac:dyDescent="0.25">
      <c r="A11267" s="1" t="s">
        <v>12109</v>
      </c>
      <c r="B11267" s="1">
        <v>8264.7613499700001</v>
      </c>
      <c r="C11267" s="5">
        <f t="shared" si="176"/>
        <v>3748.8296302555923</v>
      </c>
      <c r="D11267" s="1" t="s">
        <v>15640</v>
      </c>
    </row>
    <row r="11268" spans="1:4" x14ac:dyDescent="0.25">
      <c r="A11268" s="1" t="s">
        <v>12110</v>
      </c>
      <c r="B11268" s="1">
        <v>2834.7859582000006</v>
      </c>
      <c r="C11268" s="5">
        <f t="shared" si="176"/>
        <v>1285.8362323518547</v>
      </c>
      <c r="D11268" s="1" t="s">
        <v>15640</v>
      </c>
    </row>
    <row r="11269" spans="1:4" x14ac:dyDescent="0.25">
      <c r="A11269" s="1" t="s">
        <v>12111</v>
      </c>
      <c r="B11269" s="1">
        <v>8090.0301793600001</v>
      </c>
      <c r="C11269" s="5">
        <f t="shared" si="176"/>
        <v>3669.572969116261</v>
      </c>
      <c r="D11269" s="1" t="s">
        <v>15640</v>
      </c>
    </row>
    <row r="11270" spans="1:4" x14ac:dyDescent="0.25">
      <c r="A11270" s="1" t="s">
        <v>12112</v>
      </c>
      <c r="B11270" s="1">
        <v>1193.4526491000001</v>
      </c>
      <c r="C11270" s="5">
        <f t="shared" si="176"/>
        <v>541.34057401056725</v>
      </c>
      <c r="D11270" s="1" t="s">
        <v>15640</v>
      </c>
    </row>
    <row r="11271" spans="1:4" x14ac:dyDescent="0.25">
      <c r="A11271" s="1" t="s">
        <v>12113</v>
      </c>
      <c r="B11271" s="1">
        <v>650.39716420000002</v>
      </c>
      <c r="C11271" s="5">
        <f t="shared" si="176"/>
        <v>295.0149505038064</v>
      </c>
      <c r="D11271" s="1" t="s">
        <v>15640</v>
      </c>
    </row>
    <row r="11272" spans="1:4" x14ac:dyDescent="0.25">
      <c r="A11272" s="1" t="s">
        <v>12114</v>
      </c>
      <c r="B11272" s="1">
        <v>90.271524470000003</v>
      </c>
      <c r="C11272" s="5">
        <f t="shared" si="176"/>
        <v>40.946441327396244</v>
      </c>
      <c r="D11272" s="1" t="s">
        <v>15640</v>
      </c>
    </row>
    <row r="11273" spans="1:4" x14ac:dyDescent="0.25">
      <c r="A11273" s="1" t="s">
        <v>12115</v>
      </c>
      <c r="B11273" s="1">
        <v>408.43072392000005</v>
      </c>
      <c r="C11273" s="5">
        <f t="shared" si="176"/>
        <v>185.26090892432066</v>
      </c>
      <c r="D11273" s="1" t="s">
        <v>15640</v>
      </c>
    </row>
    <row r="11274" spans="1:4" x14ac:dyDescent="0.25">
      <c r="A11274" s="1" t="s">
        <v>12116</v>
      </c>
      <c r="B11274" s="1">
        <v>1038.5062182400002</v>
      </c>
      <c r="C11274" s="5">
        <f t="shared" si="176"/>
        <v>471.05811254391818</v>
      </c>
      <c r="D11274" s="1" t="s">
        <v>15640</v>
      </c>
    </row>
    <row r="11275" spans="1:4" x14ac:dyDescent="0.25">
      <c r="A11275" s="1" t="s">
        <v>12117</v>
      </c>
      <c r="B11275" s="1">
        <v>1559.4541352199997</v>
      </c>
      <c r="C11275" s="5">
        <f t="shared" si="176"/>
        <v>707.35592010271012</v>
      </c>
      <c r="D11275" s="1" t="s">
        <v>15640</v>
      </c>
    </row>
    <row r="11276" spans="1:4" x14ac:dyDescent="0.25">
      <c r="A11276" s="1" t="s">
        <v>12118</v>
      </c>
      <c r="B11276" s="1">
        <v>896.08851341999991</v>
      </c>
      <c r="C11276" s="5">
        <f t="shared" si="176"/>
        <v>406.45858097920461</v>
      </c>
      <c r="D11276" s="1" t="s">
        <v>15640</v>
      </c>
    </row>
    <row r="11277" spans="1:4" x14ac:dyDescent="0.25">
      <c r="A11277" s="1" t="s">
        <v>12119</v>
      </c>
      <c r="B11277" s="1">
        <v>3152.0426958499984</v>
      </c>
      <c r="C11277" s="5">
        <f t="shared" ref="C11277:C11340" si="177">0.453592*B11277</f>
        <v>1429.7413504959925</v>
      </c>
      <c r="D11277" s="1" t="s">
        <v>15640</v>
      </c>
    </row>
    <row r="11278" spans="1:4" x14ac:dyDescent="0.25">
      <c r="A11278" s="1" t="s">
        <v>12120</v>
      </c>
      <c r="B11278" s="1">
        <v>780.17106215000013</v>
      </c>
      <c r="C11278" s="5">
        <f t="shared" si="177"/>
        <v>353.87935242274284</v>
      </c>
      <c r="D11278" s="1" t="s">
        <v>15640</v>
      </c>
    </row>
    <row r="11279" spans="1:4" x14ac:dyDescent="0.25">
      <c r="A11279" s="1" t="s">
        <v>12121</v>
      </c>
      <c r="B11279" s="1">
        <v>1832.1860102099995</v>
      </c>
      <c r="C11279" s="5">
        <f t="shared" si="177"/>
        <v>831.06491674317408</v>
      </c>
      <c r="D11279" s="1" t="s">
        <v>15640</v>
      </c>
    </row>
    <row r="11280" spans="1:4" x14ac:dyDescent="0.25">
      <c r="A11280" s="1" t="s">
        <v>12122</v>
      </c>
      <c r="B11280" s="1">
        <v>7011.4710144399996</v>
      </c>
      <c r="C11280" s="5">
        <f t="shared" si="177"/>
        <v>3180.3471603818684</v>
      </c>
      <c r="D11280" s="1" t="s">
        <v>15640</v>
      </c>
    </row>
    <row r="11281" spans="1:4" x14ac:dyDescent="0.25">
      <c r="A11281" s="1" t="s">
        <v>12123</v>
      </c>
      <c r="B11281" s="1">
        <v>1264.0200178</v>
      </c>
      <c r="C11281" s="5">
        <f t="shared" si="177"/>
        <v>573.34936791393761</v>
      </c>
      <c r="D11281" s="1" t="s">
        <v>15640</v>
      </c>
    </row>
    <row r="11282" spans="1:4" x14ac:dyDescent="0.25">
      <c r="A11282" s="1" t="s">
        <v>12124</v>
      </c>
      <c r="B11282" s="1">
        <v>2886.6634269599999</v>
      </c>
      <c r="C11282" s="5">
        <f t="shared" si="177"/>
        <v>1309.3674371616403</v>
      </c>
      <c r="D11282" s="1" t="s">
        <v>15640</v>
      </c>
    </row>
    <row r="11283" spans="1:4" x14ac:dyDescent="0.25">
      <c r="A11283" s="1" t="s">
        <v>12125</v>
      </c>
      <c r="B11283" s="1">
        <v>14427.454171699997</v>
      </c>
      <c r="C11283" s="5">
        <f t="shared" si="177"/>
        <v>6544.1777926497452</v>
      </c>
      <c r="D11283" s="1" t="s">
        <v>15640</v>
      </c>
    </row>
    <row r="11284" spans="1:4" x14ac:dyDescent="0.25">
      <c r="A11284" s="1" t="s">
        <v>12126</v>
      </c>
      <c r="B11284" s="1">
        <v>2943.0313999999994</v>
      </c>
      <c r="C11284" s="5">
        <f t="shared" si="177"/>
        <v>1334.9354987887998</v>
      </c>
      <c r="D11284" s="1" t="s">
        <v>15640</v>
      </c>
    </row>
    <row r="11285" spans="1:4" x14ac:dyDescent="0.25">
      <c r="A11285" s="1" t="s">
        <v>12127</v>
      </c>
      <c r="B11285" s="1">
        <v>1349.1035265599999</v>
      </c>
      <c r="C11285" s="5">
        <f t="shared" si="177"/>
        <v>611.9425668194034</v>
      </c>
      <c r="D11285" s="1" t="s">
        <v>15640</v>
      </c>
    </row>
    <row r="11286" spans="1:4" x14ac:dyDescent="0.25">
      <c r="A11286" s="1" t="s">
        <v>12128</v>
      </c>
      <c r="B11286" s="1">
        <v>921.88684824000006</v>
      </c>
      <c r="C11286" s="5">
        <f t="shared" si="177"/>
        <v>418.16049926687811</v>
      </c>
      <c r="D11286" s="1" t="s">
        <v>15640</v>
      </c>
    </row>
    <row r="11287" spans="1:4" x14ac:dyDescent="0.25">
      <c r="A11287" s="1" t="s">
        <v>12129</v>
      </c>
      <c r="B11287" s="1">
        <v>831.62082213999975</v>
      </c>
      <c r="C11287" s="5">
        <f t="shared" si="177"/>
        <v>377.21655195612675</v>
      </c>
      <c r="D11287" s="1" t="s">
        <v>15640</v>
      </c>
    </row>
    <row r="11288" spans="1:4" x14ac:dyDescent="0.25">
      <c r="A11288" s="1" t="s">
        <v>12130</v>
      </c>
      <c r="B11288" s="1">
        <v>1447.9277950400001</v>
      </c>
      <c r="C11288" s="5">
        <f t="shared" si="177"/>
        <v>656.76846440778377</v>
      </c>
      <c r="D11288" s="1" t="s">
        <v>15640</v>
      </c>
    </row>
    <row r="11289" spans="1:4" x14ac:dyDescent="0.25">
      <c r="A11289" s="1" t="s">
        <v>12131</v>
      </c>
      <c r="B11289" s="1">
        <v>9725.829051020004</v>
      </c>
      <c r="C11289" s="5">
        <f t="shared" si="177"/>
        <v>4411.558250910266</v>
      </c>
      <c r="D11289" s="1" t="s">
        <v>15640</v>
      </c>
    </row>
    <row r="11290" spans="1:4" x14ac:dyDescent="0.25">
      <c r="A11290" s="1" t="s">
        <v>12132</v>
      </c>
      <c r="B11290" s="1">
        <v>2601.969193469999</v>
      </c>
      <c r="C11290" s="5">
        <f t="shared" si="177"/>
        <v>1180.2324104044437</v>
      </c>
      <c r="D11290" s="1" t="s">
        <v>15640</v>
      </c>
    </row>
    <row r="11291" spans="1:4" x14ac:dyDescent="0.25">
      <c r="A11291" s="1" t="s">
        <v>12133</v>
      </c>
      <c r="B11291" s="1">
        <v>2563.1941227099996</v>
      </c>
      <c r="C11291" s="5">
        <f t="shared" si="177"/>
        <v>1162.6443485082741</v>
      </c>
      <c r="D11291" s="1" t="s">
        <v>15640</v>
      </c>
    </row>
    <row r="11292" spans="1:4" x14ac:dyDescent="0.25">
      <c r="A11292" s="1" t="s">
        <v>12134</v>
      </c>
      <c r="B11292" s="1">
        <v>1817.1675458200002</v>
      </c>
      <c r="C11292" s="5">
        <f t="shared" si="177"/>
        <v>824.25266144358557</v>
      </c>
      <c r="D11292" s="1" t="s">
        <v>15640</v>
      </c>
    </row>
    <row r="11293" spans="1:4" x14ac:dyDescent="0.25">
      <c r="A11293" s="1" t="s">
        <v>12135</v>
      </c>
      <c r="B11293" s="1">
        <v>6367.5577964799995</v>
      </c>
      <c r="C11293" s="5">
        <f t="shared" si="177"/>
        <v>2888.273276020956</v>
      </c>
      <c r="D11293" s="1" t="s">
        <v>15640</v>
      </c>
    </row>
    <row r="11294" spans="1:4" x14ac:dyDescent="0.25">
      <c r="A11294" s="1" t="s">
        <v>12136</v>
      </c>
      <c r="B11294" s="1">
        <v>139.78591173999999</v>
      </c>
      <c r="C11294" s="5">
        <f t="shared" si="177"/>
        <v>63.405771277970075</v>
      </c>
      <c r="D11294" s="1" t="s">
        <v>15640</v>
      </c>
    </row>
    <row r="11295" spans="1:4" x14ac:dyDescent="0.25">
      <c r="A11295" s="1" t="s">
        <v>12137</v>
      </c>
      <c r="B11295" s="1">
        <v>22805.675246639996</v>
      </c>
      <c r="C11295" s="5">
        <f t="shared" si="177"/>
        <v>10344.471846473929</v>
      </c>
      <c r="D11295" s="1" t="s">
        <v>15640</v>
      </c>
    </row>
    <row r="11296" spans="1:4" x14ac:dyDescent="0.25">
      <c r="A11296" s="1" t="s">
        <v>12138</v>
      </c>
      <c r="B11296" s="1">
        <v>8546.7160554599996</v>
      </c>
      <c r="C11296" s="5">
        <f t="shared" si="177"/>
        <v>3876.7220290282121</v>
      </c>
      <c r="D11296" s="1" t="s">
        <v>15640</v>
      </c>
    </row>
    <row r="11297" spans="1:4" x14ac:dyDescent="0.25">
      <c r="A11297" s="1" t="s">
        <v>12139</v>
      </c>
      <c r="B11297" s="1">
        <v>4082.8996605400002</v>
      </c>
      <c r="C11297" s="5">
        <f t="shared" si="177"/>
        <v>1851.9706228236598</v>
      </c>
      <c r="D11297" s="1" t="s">
        <v>15640</v>
      </c>
    </row>
    <row r="11298" spans="1:4" x14ac:dyDescent="0.25">
      <c r="A11298" s="1" t="s">
        <v>12140</v>
      </c>
      <c r="B11298" s="1">
        <v>1039.0520107599996</v>
      </c>
      <c r="C11298" s="5">
        <f t="shared" si="177"/>
        <v>471.30567966464974</v>
      </c>
      <c r="D11298" s="1" t="s">
        <v>15640</v>
      </c>
    </row>
    <row r="11299" spans="1:4" x14ac:dyDescent="0.25">
      <c r="A11299" s="1" t="s">
        <v>12141</v>
      </c>
      <c r="B11299" s="1">
        <v>2708.2234985900004</v>
      </c>
      <c r="C11299" s="5">
        <f t="shared" si="177"/>
        <v>1228.4285131724355</v>
      </c>
      <c r="D11299" s="1" t="s">
        <v>15640</v>
      </c>
    </row>
    <row r="11300" spans="1:4" x14ac:dyDescent="0.25">
      <c r="A11300" s="1" t="s">
        <v>12142</v>
      </c>
      <c r="B11300" s="1">
        <v>4152.9093874400005</v>
      </c>
      <c r="C11300" s="5">
        <f t="shared" si="177"/>
        <v>1883.7264748676846</v>
      </c>
      <c r="D11300" s="1" t="s">
        <v>15640</v>
      </c>
    </row>
    <row r="11301" spans="1:4" x14ac:dyDescent="0.25">
      <c r="A11301" s="1" t="s">
        <v>12143</v>
      </c>
      <c r="B11301" s="1">
        <v>5903.0116377500017</v>
      </c>
      <c r="C11301" s="5">
        <f t="shared" si="177"/>
        <v>2677.5588547902989</v>
      </c>
      <c r="D11301" s="1" t="s">
        <v>15640</v>
      </c>
    </row>
    <row r="11302" spans="1:4" x14ac:dyDescent="0.25">
      <c r="A11302" s="1" t="s">
        <v>12144</v>
      </c>
      <c r="B11302" s="1">
        <v>128.90833259999999</v>
      </c>
      <c r="C11302" s="5">
        <f t="shared" si="177"/>
        <v>58.471788400699197</v>
      </c>
      <c r="D11302" s="1" t="s">
        <v>15640</v>
      </c>
    </row>
    <row r="11303" spans="1:4" x14ac:dyDescent="0.25">
      <c r="A11303" s="1" t="s">
        <v>12145</v>
      </c>
      <c r="B11303" s="1">
        <v>4527.0295472900007</v>
      </c>
      <c r="C11303" s="5">
        <f t="shared" si="177"/>
        <v>2053.4243864143659</v>
      </c>
      <c r="D11303" s="1" t="s">
        <v>15640</v>
      </c>
    </row>
    <row r="11304" spans="1:4" x14ac:dyDescent="0.25">
      <c r="A11304" s="1" t="s">
        <v>12146</v>
      </c>
      <c r="B11304" s="1">
        <v>2932.76079415</v>
      </c>
      <c r="C11304" s="5">
        <f t="shared" si="177"/>
        <v>1330.2768341400867</v>
      </c>
      <c r="D11304" s="1" t="s">
        <v>15640</v>
      </c>
    </row>
    <row r="11305" spans="1:4" x14ac:dyDescent="0.25">
      <c r="A11305" s="1" t="s">
        <v>12147</v>
      </c>
      <c r="B11305" s="1">
        <v>2142.774487279999</v>
      </c>
      <c r="C11305" s="5">
        <f t="shared" si="177"/>
        <v>971.94536523430929</v>
      </c>
      <c r="D11305" s="1" t="s">
        <v>15640</v>
      </c>
    </row>
    <row r="11306" spans="1:4" x14ac:dyDescent="0.25">
      <c r="A11306" s="1" t="s">
        <v>12148</v>
      </c>
      <c r="B11306" s="1">
        <v>5995.6909980699993</v>
      </c>
      <c r="C11306" s="5">
        <f t="shared" si="177"/>
        <v>2719.5974711965673</v>
      </c>
      <c r="D11306" s="1" t="s">
        <v>15640</v>
      </c>
    </row>
    <row r="11307" spans="1:4" x14ac:dyDescent="0.25">
      <c r="A11307" s="1" t="s">
        <v>12149</v>
      </c>
      <c r="B11307" s="1">
        <v>1598.4958220000008</v>
      </c>
      <c r="C11307" s="5">
        <f t="shared" si="177"/>
        <v>725.0649168926243</v>
      </c>
      <c r="D11307" s="1" t="s">
        <v>15640</v>
      </c>
    </row>
    <row r="11308" spans="1:4" x14ac:dyDescent="0.25">
      <c r="A11308" s="1" t="s">
        <v>12150</v>
      </c>
      <c r="B11308" s="1">
        <v>6460.9579548300007</v>
      </c>
      <c r="C11308" s="5">
        <f t="shared" si="177"/>
        <v>2930.6388406472497</v>
      </c>
      <c r="D11308" s="1" t="s">
        <v>15640</v>
      </c>
    </row>
    <row r="11309" spans="1:4" x14ac:dyDescent="0.25">
      <c r="A11309" s="1" t="s">
        <v>12151</v>
      </c>
      <c r="B11309" s="1">
        <v>2568.7575221400007</v>
      </c>
      <c r="C11309" s="5">
        <f t="shared" si="177"/>
        <v>1165.1678619825273</v>
      </c>
      <c r="D11309" s="1" t="s">
        <v>15640</v>
      </c>
    </row>
    <row r="11310" spans="1:4" x14ac:dyDescent="0.25">
      <c r="A11310" s="1" t="s">
        <v>12152</v>
      </c>
      <c r="B11310" s="1">
        <v>20071.418475999992</v>
      </c>
      <c r="C11310" s="5">
        <f t="shared" si="177"/>
        <v>9104.2348493657882</v>
      </c>
      <c r="D11310" s="1" t="s">
        <v>15640</v>
      </c>
    </row>
    <row r="11311" spans="1:4" x14ac:dyDescent="0.25">
      <c r="A11311" s="1" t="s">
        <v>12153</v>
      </c>
      <c r="B11311" s="1">
        <v>1406.72588075</v>
      </c>
      <c r="C11311" s="5">
        <f t="shared" si="177"/>
        <v>638.07960570115404</v>
      </c>
      <c r="D11311" s="1" t="s">
        <v>15640</v>
      </c>
    </row>
    <row r="11312" spans="1:4" x14ac:dyDescent="0.25">
      <c r="A11312" s="1" t="s">
        <v>12154</v>
      </c>
      <c r="B11312" s="1">
        <v>3863.888426779999</v>
      </c>
      <c r="C11312" s="5">
        <f t="shared" si="177"/>
        <v>1752.6288792799933</v>
      </c>
      <c r="D11312" s="1" t="s">
        <v>15640</v>
      </c>
    </row>
    <row r="11313" spans="1:4" x14ac:dyDescent="0.25">
      <c r="A11313" s="1" t="s">
        <v>12155</v>
      </c>
      <c r="B11313" s="1">
        <v>329.33189771999997</v>
      </c>
      <c r="C11313" s="5">
        <f t="shared" si="177"/>
        <v>149.38231415061023</v>
      </c>
      <c r="D11313" s="1" t="s">
        <v>15640</v>
      </c>
    </row>
    <row r="11314" spans="1:4" x14ac:dyDescent="0.25">
      <c r="A11314" s="1" t="s">
        <v>12156</v>
      </c>
      <c r="B11314" s="1">
        <v>1651.0690367599998</v>
      </c>
      <c r="C11314" s="5">
        <f t="shared" si="177"/>
        <v>748.91170652204187</v>
      </c>
      <c r="D11314" s="1" t="s">
        <v>15640</v>
      </c>
    </row>
    <row r="11315" spans="1:4" x14ac:dyDescent="0.25">
      <c r="A11315" s="1" t="s">
        <v>12157</v>
      </c>
      <c r="B11315" s="1">
        <v>4299.9071726399989</v>
      </c>
      <c r="C11315" s="5">
        <f t="shared" si="177"/>
        <v>1950.4034942521223</v>
      </c>
      <c r="D11315" s="1" t="s">
        <v>15640</v>
      </c>
    </row>
    <row r="11316" spans="1:4" x14ac:dyDescent="0.25">
      <c r="A11316" s="1" t="s">
        <v>12158</v>
      </c>
      <c r="B11316" s="1">
        <v>4195.0309181599996</v>
      </c>
      <c r="C11316" s="5">
        <f t="shared" si="177"/>
        <v>1902.8324642300306</v>
      </c>
      <c r="D11316" s="1" t="s">
        <v>15640</v>
      </c>
    </row>
    <row r="11317" spans="1:4" x14ac:dyDescent="0.25">
      <c r="A11317" s="1" t="s">
        <v>12159</v>
      </c>
      <c r="B11317" s="1">
        <v>1330.9202414399995</v>
      </c>
      <c r="C11317" s="5">
        <f t="shared" si="177"/>
        <v>603.69477415525228</v>
      </c>
      <c r="D11317" s="1" t="s">
        <v>15640</v>
      </c>
    </row>
    <row r="11318" spans="1:4" x14ac:dyDescent="0.25">
      <c r="A11318" s="1" t="s">
        <v>12160</v>
      </c>
      <c r="B11318" s="1">
        <v>2138.5640644899991</v>
      </c>
      <c r="C11318" s="5">
        <f t="shared" si="177"/>
        <v>970.03555114014762</v>
      </c>
      <c r="D11318" s="1" t="s">
        <v>15640</v>
      </c>
    </row>
    <row r="11319" spans="1:4" x14ac:dyDescent="0.25">
      <c r="A11319" s="1" t="s">
        <v>12161</v>
      </c>
      <c r="B11319" s="1">
        <v>1422.6316004999999</v>
      </c>
      <c r="C11319" s="5">
        <f t="shared" si="177"/>
        <v>645.29431293399591</v>
      </c>
      <c r="D11319" s="1" t="s">
        <v>15640</v>
      </c>
    </row>
    <row r="11320" spans="1:4" x14ac:dyDescent="0.25">
      <c r="A11320" s="1" t="s">
        <v>12162</v>
      </c>
      <c r="B11320" s="1">
        <v>2066.0714416699998</v>
      </c>
      <c r="C11320" s="5">
        <f t="shared" si="177"/>
        <v>937.15347736997853</v>
      </c>
      <c r="D11320" s="1" t="s">
        <v>15640</v>
      </c>
    </row>
    <row r="11321" spans="1:4" x14ac:dyDescent="0.25">
      <c r="A11321" s="1" t="s">
        <v>12163</v>
      </c>
      <c r="B11321" s="1">
        <v>1172.2129254000004</v>
      </c>
      <c r="C11321" s="5">
        <f t="shared" si="177"/>
        <v>531.70640525803697</v>
      </c>
      <c r="D11321" s="1" t="s">
        <v>15640</v>
      </c>
    </row>
    <row r="11322" spans="1:4" x14ac:dyDescent="0.25">
      <c r="A11322" s="1" t="s">
        <v>12164</v>
      </c>
      <c r="B11322" s="1">
        <v>2346.46302758</v>
      </c>
      <c r="C11322" s="5">
        <f t="shared" si="177"/>
        <v>1064.3368576060673</v>
      </c>
      <c r="D11322" s="1" t="s">
        <v>15640</v>
      </c>
    </row>
    <row r="11323" spans="1:4" x14ac:dyDescent="0.25">
      <c r="A11323" s="1" t="s">
        <v>12165</v>
      </c>
      <c r="B11323" s="1">
        <v>1486.1869118</v>
      </c>
      <c r="C11323" s="5">
        <f t="shared" si="177"/>
        <v>674.12249369718552</v>
      </c>
      <c r="D11323" s="1" t="s">
        <v>15640</v>
      </c>
    </row>
    <row r="11324" spans="1:4" x14ac:dyDescent="0.25">
      <c r="A11324" s="1" t="s">
        <v>12166</v>
      </c>
      <c r="B11324" s="1">
        <v>3172.4450084900013</v>
      </c>
      <c r="C11324" s="5">
        <f t="shared" si="177"/>
        <v>1438.9956762909967</v>
      </c>
      <c r="D11324" s="1" t="s">
        <v>15640</v>
      </c>
    </row>
    <row r="11325" spans="1:4" x14ac:dyDescent="0.25">
      <c r="A11325" s="1" t="s">
        <v>12167</v>
      </c>
      <c r="B11325" s="1">
        <v>2506.3879225399987</v>
      </c>
      <c r="C11325" s="5">
        <f t="shared" si="177"/>
        <v>1136.8775105607631</v>
      </c>
      <c r="D11325" s="1" t="s">
        <v>15640</v>
      </c>
    </row>
    <row r="11326" spans="1:4" x14ac:dyDescent="0.25">
      <c r="A11326" s="1" t="s">
        <v>12168</v>
      </c>
      <c r="B11326" s="1">
        <v>5573.9401414799995</v>
      </c>
      <c r="C11326" s="5">
        <f t="shared" si="177"/>
        <v>2528.2946566541959</v>
      </c>
      <c r="D11326" s="1" t="s">
        <v>15640</v>
      </c>
    </row>
    <row r="11327" spans="1:4" x14ac:dyDescent="0.25">
      <c r="A11327" s="1" t="s">
        <v>12169</v>
      </c>
      <c r="B11327" s="1">
        <v>14668.56775102</v>
      </c>
      <c r="C11327" s="5">
        <f t="shared" si="177"/>
        <v>6653.544983320664</v>
      </c>
      <c r="D11327" s="1" t="s">
        <v>15640</v>
      </c>
    </row>
    <row r="11328" spans="1:4" x14ac:dyDescent="0.25">
      <c r="A11328" s="1" t="s">
        <v>12170</v>
      </c>
      <c r="B11328" s="1">
        <v>3258.0593454300015</v>
      </c>
      <c r="C11328" s="5">
        <f t="shared" si="177"/>
        <v>1477.8296546122851</v>
      </c>
      <c r="D11328" s="1" t="s">
        <v>15640</v>
      </c>
    </row>
    <row r="11329" spans="1:4" x14ac:dyDescent="0.25">
      <c r="A11329" s="1" t="s">
        <v>12171</v>
      </c>
      <c r="B11329" s="1">
        <v>167.63810364000003</v>
      </c>
      <c r="C11329" s="5">
        <f t="shared" si="177"/>
        <v>76.039302706274896</v>
      </c>
      <c r="D11329" s="1" t="s">
        <v>15640</v>
      </c>
    </row>
    <row r="11330" spans="1:4" x14ac:dyDescent="0.25">
      <c r="A11330" s="1" t="s">
        <v>12172</v>
      </c>
      <c r="B11330" s="1">
        <v>6.1446027000000001</v>
      </c>
      <c r="C11330" s="5">
        <f t="shared" si="177"/>
        <v>2.7871426278984002</v>
      </c>
      <c r="D11330" s="1" t="s">
        <v>15640</v>
      </c>
    </row>
    <row r="11331" spans="1:4" x14ac:dyDescent="0.25">
      <c r="A11331" s="1" t="s">
        <v>12173</v>
      </c>
      <c r="B11331" s="1">
        <v>7.9380000000000006E-2</v>
      </c>
      <c r="C11331" s="5">
        <f t="shared" si="177"/>
        <v>3.6006132959999999E-2</v>
      </c>
      <c r="D11331" s="1" t="s">
        <v>15640</v>
      </c>
    </row>
    <row r="11332" spans="1:4" x14ac:dyDescent="0.25">
      <c r="A11332" s="1" t="s">
        <v>10654</v>
      </c>
      <c r="B11332" s="1">
        <v>1722.7665443699998</v>
      </c>
      <c r="C11332" s="5">
        <f t="shared" si="177"/>
        <v>781.43312239387694</v>
      </c>
      <c r="D11332" s="1" t="s">
        <v>15640</v>
      </c>
    </row>
    <row r="11333" spans="1:4" x14ac:dyDescent="0.25">
      <c r="A11333" s="1" t="s">
        <v>10652</v>
      </c>
      <c r="B11333" s="1">
        <v>1053.2617454899998</v>
      </c>
      <c r="C11333" s="5">
        <f t="shared" si="177"/>
        <v>477.75110166029998</v>
      </c>
      <c r="D11333" s="1" t="s">
        <v>15640</v>
      </c>
    </row>
    <row r="11334" spans="1:4" x14ac:dyDescent="0.25">
      <c r="A11334" s="1" t="s">
        <v>10651</v>
      </c>
      <c r="B11334" s="1">
        <v>2131.8400185999999</v>
      </c>
      <c r="C11334" s="5">
        <f t="shared" si="177"/>
        <v>966.98557771681112</v>
      </c>
      <c r="D11334" s="1" t="s">
        <v>15640</v>
      </c>
    </row>
    <row r="11335" spans="1:4" x14ac:dyDescent="0.25">
      <c r="A11335" s="1" t="s">
        <v>11049</v>
      </c>
      <c r="B11335" s="1">
        <v>2725.9472035700001</v>
      </c>
      <c r="C11335" s="5">
        <f t="shared" si="177"/>
        <v>1236.4678439617235</v>
      </c>
      <c r="D11335" s="1" t="s">
        <v>15640</v>
      </c>
    </row>
    <row r="11336" spans="1:4" x14ac:dyDescent="0.25">
      <c r="A11336" s="1" t="s">
        <v>10648</v>
      </c>
      <c r="B11336" s="1">
        <v>14473.74934677001</v>
      </c>
      <c r="C11336" s="5">
        <f t="shared" si="177"/>
        <v>6565.176913700102</v>
      </c>
      <c r="D11336" s="1" t="s">
        <v>15640</v>
      </c>
    </row>
    <row r="11337" spans="1:4" x14ac:dyDescent="0.25">
      <c r="A11337" s="1" t="s">
        <v>10649</v>
      </c>
      <c r="B11337" s="1">
        <v>3790.8083301899992</v>
      </c>
      <c r="C11337" s="5">
        <f t="shared" si="177"/>
        <v>1719.4803321075422</v>
      </c>
      <c r="D11337" s="1" t="s">
        <v>15640</v>
      </c>
    </row>
    <row r="11338" spans="1:4" x14ac:dyDescent="0.25">
      <c r="A11338" s="1" t="s">
        <v>10650</v>
      </c>
      <c r="B11338" s="1">
        <v>10014.491202119994</v>
      </c>
      <c r="C11338" s="5">
        <f t="shared" si="177"/>
        <v>4542.4930933520127</v>
      </c>
      <c r="D11338" s="1" t="s">
        <v>15640</v>
      </c>
    </row>
    <row r="11339" spans="1:4" x14ac:dyDescent="0.25">
      <c r="A11339" s="1" t="s">
        <v>10772</v>
      </c>
      <c r="B11339" s="1">
        <v>1639.4654685699998</v>
      </c>
      <c r="C11339" s="5">
        <f t="shared" si="177"/>
        <v>743.6484208196033</v>
      </c>
      <c r="D11339" s="1" t="s">
        <v>15640</v>
      </c>
    </row>
    <row r="11340" spans="1:4" x14ac:dyDescent="0.25">
      <c r="A11340" s="1" t="s">
        <v>10771</v>
      </c>
      <c r="B11340" s="1">
        <v>6356.2408891999994</v>
      </c>
      <c r="C11340" s="5">
        <f t="shared" si="177"/>
        <v>2883.1400174140063</v>
      </c>
      <c r="D11340" s="1" t="s">
        <v>15640</v>
      </c>
    </row>
    <row r="11341" spans="1:4" x14ac:dyDescent="0.25">
      <c r="A11341" s="1" t="s">
        <v>11047</v>
      </c>
      <c r="B11341" s="1">
        <v>1582.3331620199999</v>
      </c>
      <c r="C11341" s="5">
        <f t="shared" ref="C11341:C11404" si="178">0.453592*B11341</f>
        <v>717.73366362697584</v>
      </c>
      <c r="D11341" s="1" t="s">
        <v>15640</v>
      </c>
    </row>
    <row r="11342" spans="1:4" x14ac:dyDescent="0.25">
      <c r="A11342" s="1" t="s">
        <v>12174</v>
      </c>
      <c r="B11342" s="1">
        <v>14734.500934539999</v>
      </c>
      <c r="C11342" s="5">
        <f t="shared" si="178"/>
        <v>6683.4517478998678</v>
      </c>
      <c r="D11342" s="1" t="s">
        <v>15640</v>
      </c>
    </row>
    <row r="11343" spans="1:4" x14ac:dyDescent="0.25">
      <c r="A11343" s="1" t="s">
        <v>12175</v>
      </c>
      <c r="B11343" s="1">
        <v>2030.3699780700003</v>
      </c>
      <c r="C11343" s="5">
        <f t="shared" si="178"/>
        <v>920.95957909272761</v>
      </c>
      <c r="D11343" s="1" t="s">
        <v>15640</v>
      </c>
    </row>
    <row r="11344" spans="1:4" x14ac:dyDescent="0.25">
      <c r="A11344" s="1" t="s">
        <v>12176</v>
      </c>
      <c r="B11344" s="1">
        <v>5778.3820626000024</v>
      </c>
      <c r="C11344" s="5">
        <f t="shared" si="178"/>
        <v>2621.0278765388603</v>
      </c>
      <c r="D11344" s="1" t="s">
        <v>15640</v>
      </c>
    </row>
    <row r="11345" spans="1:4" x14ac:dyDescent="0.25">
      <c r="A11345" s="1" t="s">
        <v>12177</v>
      </c>
      <c r="B11345" s="1">
        <v>5267.7340316999998</v>
      </c>
      <c r="C11345" s="5">
        <f t="shared" si="178"/>
        <v>2389.4020149068665</v>
      </c>
      <c r="D11345" s="1" t="s">
        <v>15640</v>
      </c>
    </row>
    <row r="11346" spans="1:4" x14ac:dyDescent="0.25">
      <c r="A11346" s="1" t="s">
        <v>11046</v>
      </c>
      <c r="B11346" s="1">
        <v>621.61634769999989</v>
      </c>
      <c r="C11346" s="5">
        <f t="shared" si="178"/>
        <v>281.96020238593837</v>
      </c>
      <c r="D11346" s="1" t="s">
        <v>15640</v>
      </c>
    </row>
    <row r="11347" spans="1:4" x14ac:dyDescent="0.25">
      <c r="A11347" s="1" t="s">
        <v>12178</v>
      </c>
      <c r="B11347" s="1">
        <v>6387.2119709000017</v>
      </c>
      <c r="C11347" s="5">
        <f t="shared" si="178"/>
        <v>2897.1882523044737</v>
      </c>
      <c r="D11347" s="1" t="s">
        <v>15640</v>
      </c>
    </row>
    <row r="11348" spans="1:4" x14ac:dyDescent="0.25">
      <c r="A11348" s="1" t="s">
        <v>12179</v>
      </c>
      <c r="B11348" s="1">
        <v>2584.3032263000005</v>
      </c>
      <c r="C11348" s="5">
        <f t="shared" si="178"/>
        <v>1172.2192690238699</v>
      </c>
      <c r="D11348" s="1" t="s">
        <v>15640</v>
      </c>
    </row>
    <row r="11349" spans="1:4" x14ac:dyDescent="0.25">
      <c r="A11349" s="1" t="s">
        <v>12180</v>
      </c>
      <c r="B11349" s="1">
        <v>618.06851609</v>
      </c>
      <c r="C11349" s="5">
        <f t="shared" si="178"/>
        <v>280.35093435029529</v>
      </c>
      <c r="D11349" s="1" t="s">
        <v>15640</v>
      </c>
    </row>
    <row r="11350" spans="1:4" x14ac:dyDescent="0.25">
      <c r="A11350" s="1" t="s">
        <v>12181</v>
      </c>
      <c r="B11350" s="1">
        <v>1838.4498835300005</v>
      </c>
      <c r="C11350" s="5">
        <f t="shared" si="178"/>
        <v>833.90615957013995</v>
      </c>
      <c r="D11350" s="1" t="s">
        <v>15640</v>
      </c>
    </row>
    <row r="11351" spans="1:4" x14ac:dyDescent="0.25">
      <c r="A11351" s="1" t="s">
        <v>12182</v>
      </c>
      <c r="B11351" s="1">
        <v>1424.7429664800002</v>
      </c>
      <c r="C11351" s="5">
        <f t="shared" si="178"/>
        <v>646.25201165159626</v>
      </c>
      <c r="D11351" s="1" t="s">
        <v>15640</v>
      </c>
    </row>
    <row r="11352" spans="1:4" x14ac:dyDescent="0.25">
      <c r="A11352" s="1" t="s">
        <v>10655</v>
      </c>
      <c r="B11352" s="1">
        <v>873.71288145999995</v>
      </c>
      <c r="C11352" s="5">
        <f t="shared" si="178"/>
        <v>396.30917332720429</v>
      </c>
      <c r="D11352" s="1" t="s">
        <v>15640</v>
      </c>
    </row>
    <row r="11353" spans="1:4" x14ac:dyDescent="0.25">
      <c r="A11353" s="1" t="s">
        <v>11051</v>
      </c>
      <c r="B11353" s="1">
        <v>2911.9530088800007</v>
      </c>
      <c r="C11353" s="5">
        <f t="shared" si="178"/>
        <v>1320.8385892038973</v>
      </c>
      <c r="D11353" s="1" t="s">
        <v>15640</v>
      </c>
    </row>
    <row r="11354" spans="1:4" x14ac:dyDescent="0.25">
      <c r="A11354" s="1" t="s">
        <v>12183</v>
      </c>
      <c r="B11354" s="1">
        <v>1225.5664655800001</v>
      </c>
      <c r="C11354" s="5">
        <f t="shared" si="178"/>
        <v>555.90714425536339</v>
      </c>
      <c r="D11354" s="1" t="s">
        <v>15640</v>
      </c>
    </row>
    <row r="11355" spans="1:4" x14ac:dyDescent="0.25">
      <c r="A11355" s="1" t="s">
        <v>12184</v>
      </c>
      <c r="B11355" s="1">
        <v>10814.871145950001</v>
      </c>
      <c r="C11355" s="5">
        <f t="shared" si="178"/>
        <v>4905.5390328337526</v>
      </c>
      <c r="D11355" s="1" t="s">
        <v>15640</v>
      </c>
    </row>
    <row r="11356" spans="1:4" x14ac:dyDescent="0.25">
      <c r="A11356" s="1" t="s">
        <v>12185</v>
      </c>
      <c r="B11356" s="1">
        <v>3344.8079446999991</v>
      </c>
      <c r="C11356" s="5">
        <f t="shared" si="178"/>
        <v>1517.178125252362</v>
      </c>
      <c r="D11356" s="1" t="s">
        <v>15640</v>
      </c>
    </row>
    <row r="11357" spans="1:4" x14ac:dyDescent="0.25">
      <c r="A11357" s="1" t="s">
        <v>12186</v>
      </c>
      <c r="B11357" s="1">
        <v>3347.8733918199996</v>
      </c>
      <c r="C11357" s="5">
        <f t="shared" si="178"/>
        <v>1518.5685875424172</v>
      </c>
      <c r="D11357" s="1" t="s">
        <v>15640</v>
      </c>
    </row>
    <row r="11358" spans="1:4" x14ac:dyDescent="0.25">
      <c r="A11358" s="1" t="s">
        <v>12187</v>
      </c>
      <c r="B11358" s="1">
        <v>973.79664159999993</v>
      </c>
      <c r="C11358" s="5">
        <f t="shared" si="178"/>
        <v>441.70636625662718</v>
      </c>
      <c r="D11358" s="1" t="s">
        <v>15640</v>
      </c>
    </row>
    <row r="11359" spans="1:4" x14ac:dyDescent="0.25">
      <c r="A11359" s="1" t="s">
        <v>12188</v>
      </c>
      <c r="B11359" s="1">
        <v>3244.3135864300002</v>
      </c>
      <c r="C11359" s="5">
        <f t="shared" si="178"/>
        <v>1471.5946882959565</v>
      </c>
      <c r="D11359" s="1" t="s">
        <v>15640</v>
      </c>
    </row>
    <row r="11360" spans="1:4" x14ac:dyDescent="0.25">
      <c r="A11360" s="1" t="s">
        <v>12189</v>
      </c>
      <c r="B11360" s="1">
        <v>1687.3212865999999</v>
      </c>
      <c r="C11360" s="5">
        <f t="shared" si="178"/>
        <v>765.35543703146709</v>
      </c>
      <c r="D11360" s="1" t="s">
        <v>15640</v>
      </c>
    </row>
    <row r="11361" spans="1:4" x14ac:dyDescent="0.25">
      <c r="A11361" s="1" t="s">
        <v>12190</v>
      </c>
      <c r="B11361" s="1">
        <v>3267.2245790299994</v>
      </c>
      <c r="C11361" s="5">
        <f t="shared" si="178"/>
        <v>1481.9869312513754</v>
      </c>
      <c r="D11361" s="1" t="s">
        <v>15640</v>
      </c>
    </row>
    <row r="11362" spans="1:4" x14ac:dyDescent="0.25">
      <c r="A11362" s="1" t="s">
        <v>11050</v>
      </c>
      <c r="B11362" s="1">
        <v>29559.656322860013</v>
      </c>
      <c r="C11362" s="5">
        <f t="shared" si="178"/>
        <v>13408.02363079872</v>
      </c>
      <c r="D11362" s="1" t="s">
        <v>15640</v>
      </c>
    </row>
    <row r="11363" spans="1:4" x14ac:dyDescent="0.25">
      <c r="A11363" s="1" t="s">
        <v>10653</v>
      </c>
      <c r="B11363" s="1">
        <v>6181.1549080100012</v>
      </c>
      <c r="C11363" s="5">
        <f t="shared" si="178"/>
        <v>2803.7224170340724</v>
      </c>
      <c r="D11363" s="1" t="s">
        <v>15640</v>
      </c>
    </row>
    <row r="11364" spans="1:4" x14ac:dyDescent="0.25">
      <c r="A11364" s="1" t="s">
        <v>10773</v>
      </c>
      <c r="B11364" s="1">
        <v>2374.4161542499996</v>
      </c>
      <c r="C11364" s="5">
        <f t="shared" si="178"/>
        <v>1077.0161722385658</v>
      </c>
      <c r="D11364" s="1" t="s">
        <v>15640</v>
      </c>
    </row>
    <row r="11365" spans="1:4" x14ac:dyDescent="0.25">
      <c r="A11365" s="1" t="s">
        <v>12191</v>
      </c>
      <c r="B11365" s="1">
        <v>17290.010454320003</v>
      </c>
      <c r="C11365" s="5">
        <f t="shared" si="178"/>
        <v>7842.6104219959188</v>
      </c>
      <c r="D11365" s="1" t="s">
        <v>15640</v>
      </c>
    </row>
    <row r="11366" spans="1:4" x14ac:dyDescent="0.25">
      <c r="A11366" s="1" t="s">
        <v>12192</v>
      </c>
      <c r="B11366" s="1">
        <v>1951.5721252000008</v>
      </c>
      <c r="C11366" s="5">
        <f t="shared" si="178"/>
        <v>885.21750341371876</v>
      </c>
      <c r="D11366" s="1" t="s">
        <v>15640</v>
      </c>
    </row>
    <row r="11367" spans="1:4" x14ac:dyDescent="0.25">
      <c r="A11367" s="1" t="s">
        <v>12193</v>
      </c>
      <c r="B11367" s="1">
        <v>583.87177029999998</v>
      </c>
      <c r="C11367" s="5">
        <f t="shared" si="178"/>
        <v>264.83956403391761</v>
      </c>
      <c r="D11367" s="1" t="s">
        <v>15640</v>
      </c>
    </row>
    <row r="11368" spans="1:4" x14ac:dyDescent="0.25">
      <c r="A11368" s="1" t="s">
        <v>12194</v>
      </c>
      <c r="B11368" s="1">
        <v>11276.801487519999</v>
      </c>
      <c r="C11368" s="5">
        <f t="shared" si="178"/>
        <v>5115.0669403271713</v>
      </c>
      <c r="D11368" s="1" t="s">
        <v>15640</v>
      </c>
    </row>
    <row r="11369" spans="1:4" x14ac:dyDescent="0.25">
      <c r="A11369" s="1" t="s">
        <v>12195</v>
      </c>
      <c r="B11369" s="1">
        <v>1186.0947111300004</v>
      </c>
      <c r="C11369" s="5">
        <f t="shared" si="178"/>
        <v>538.00307221087917</v>
      </c>
      <c r="D11369" s="1" t="s">
        <v>15640</v>
      </c>
    </row>
    <row r="11370" spans="1:4" x14ac:dyDescent="0.25">
      <c r="A11370" s="1" t="s">
        <v>12196</v>
      </c>
      <c r="B11370" s="1">
        <v>5375.3682333699981</v>
      </c>
      <c r="C11370" s="5">
        <f t="shared" si="178"/>
        <v>2438.2240277107639</v>
      </c>
      <c r="D11370" s="1" t="s">
        <v>15640</v>
      </c>
    </row>
    <row r="11371" spans="1:4" x14ac:dyDescent="0.25">
      <c r="A11371" s="1" t="s">
        <v>12197</v>
      </c>
      <c r="B11371" s="1">
        <v>4814.7746459</v>
      </c>
      <c r="C11371" s="5">
        <f t="shared" si="178"/>
        <v>2183.943261183073</v>
      </c>
      <c r="D11371" s="1" t="s">
        <v>15640</v>
      </c>
    </row>
    <row r="11372" spans="1:4" x14ac:dyDescent="0.25">
      <c r="A11372" s="1" t="s">
        <v>12198</v>
      </c>
      <c r="B11372" s="1">
        <v>2627.5096957999995</v>
      </c>
      <c r="C11372" s="5">
        <f t="shared" si="178"/>
        <v>1191.8173779373133</v>
      </c>
      <c r="D11372" s="1" t="s">
        <v>15640</v>
      </c>
    </row>
    <row r="11373" spans="1:4" x14ac:dyDescent="0.25">
      <c r="A11373" s="1" t="s">
        <v>12199</v>
      </c>
      <c r="B11373" s="1">
        <v>41144.008025209987</v>
      </c>
      <c r="C11373" s="5">
        <f t="shared" si="178"/>
        <v>18662.59288817105</v>
      </c>
      <c r="D11373" s="1" t="s">
        <v>15640</v>
      </c>
    </row>
    <row r="11374" spans="1:4" x14ac:dyDescent="0.25">
      <c r="A11374" s="1" t="s">
        <v>12200</v>
      </c>
      <c r="B11374" s="1">
        <v>4960.6535058300005</v>
      </c>
      <c r="C11374" s="5">
        <f t="shared" si="178"/>
        <v>2250.1127450164417</v>
      </c>
      <c r="D11374" s="1" t="s">
        <v>15640</v>
      </c>
    </row>
    <row r="11375" spans="1:4" x14ac:dyDescent="0.25">
      <c r="A11375" s="1" t="s">
        <v>11048</v>
      </c>
      <c r="B11375" s="1">
        <v>10321.89314912</v>
      </c>
      <c r="C11375" s="5">
        <f t="shared" si="178"/>
        <v>4681.9281572956388</v>
      </c>
      <c r="D11375" s="1" t="s">
        <v>15640</v>
      </c>
    </row>
    <row r="11376" spans="1:4" x14ac:dyDescent="0.25">
      <c r="A11376" s="1" t="s">
        <v>12201</v>
      </c>
      <c r="B11376" s="1">
        <v>2981.6899216899997</v>
      </c>
      <c r="C11376" s="5">
        <f t="shared" si="178"/>
        <v>1352.4706949592103</v>
      </c>
      <c r="D11376" s="1" t="s">
        <v>15640</v>
      </c>
    </row>
    <row r="11377" spans="1:4" x14ac:dyDescent="0.25">
      <c r="A11377" s="1" t="s">
        <v>12202</v>
      </c>
      <c r="B11377" s="1">
        <v>3441.2910548</v>
      </c>
      <c r="C11377" s="5">
        <f t="shared" si="178"/>
        <v>1560.9420921288415</v>
      </c>
      <c r="D11377" s="1" t="s">
        <v>15640</v>
      </c>
    </row>
    <row r="11378" spans="1:4" x14ac:dyDescent="0.25">
      <c r="A11378" s="1" t="s">
        <v>12203</v>
      </c>
      <c r="B11378" s="1">
        <v>14032.862840380001</v>
      </c>
      <c r="C11378" s="5">
        <f t="shared" si="178"/>
        <v>6365.1943214936455</v>
      </c>
      <c r="D11378" s="1" t="s">
        <v>15640</v>
      </c>
    </row>
    <row r="11379" spans="1:4" x14ac:dyDescent="0.25">
      <c r="A11379" s="1" t="s">
        <v>12204</v>
      </c>
      <c r="B11379" s="1">
        <v>7593.8484424400031</v>
      </c>
      <c r="C11379" s="5">
        <f t="shared" si="178"/>
        <v>3444.5089027032459</v>
      </c>
      <c r="D11379" s="1" t="s">
        <v>15640</v>
      </c>
    </row>
    <row r="11380" spans="1:4" x14ac:dyDescent="0.25">
      <c r="A11380" s="1" t="s">
        <v>12205</v>
      </c>
      <c r="B11380" s="1">
        <v>5782.4231039000006</v>
      </c>
      <c r="C11380" s="5">
        <f t="shared" si="178"/>
        <v>2622.8608605442091</v>
      </c>
      <c r="D11380" s="1" t="s">
        <v>15640</v>
      </c>
    </row>
    <row r="11381" spans="1:4" x14ac:dyDescent="0.25">
      <c r="A11381" s="1" t="s">
        <v>12206</v>
      </c>
      <c r="B11381" s="1">
        <v>4029.4635192700007</v>
      </c>
      <c r="C11381" s="5">
        <f t="shared" si="178"/>
        <v>1827.7324166327182</v>
      </c>
      <c r="D11381" s="1" t="s">
        <v>15640</v>
      </c>
    </row>
    <row r="11382" spans="1:4" x14ac:dyDescent="0.25">
      <c r="A11382" s="1" t="s">
        <v>12207</v>
      </c>
      <c r="B11382" s="1">
        <v>2471.0921446800012</v>
      </c>
      <c r="C11382" s="5">
        <f t="shared" si="178"/>
        <v>1120.8676280896912</v>
      </c>
      <c r="D11382" s="1" t="s">
        <v>15640</v>
      </c>
    </row>
    <row r="11383" spans="1:4" x14ac:dyDescent="0.25">
      <c r="A11383" s="1" t="s">
        <v>12208</v>
      </c>
      <c r="B11383" s="1">
        <v>4.2591429999999999</v>
      </c>
      <c r="C11383" s="5">
        <f t="shared" si="178"/>
        <v>1.931913191656</v>
      </c>
      <c r="D11383" s="1" t="s">
        <v>15640</v>
      </c>
    </row>
    <row r="11384" spans="1:4" x14ac:dyDescent="0.25">
      <c r="A11384" s="1" t="s">
        <v>12209</v>
      </c>
      <c r="B11384" s="1">
        <v>8467.0844104699991</v>
      </c>
      <c r="C11384" s="5">
        <f t="shared" si="178"/>
        <v>3840.6017519139077</v>
      </c>
      <c r="D11384" s="1" t="s">
        <v>15640</v>
      </c>
    </row>
    <row r="11385" spans="1:4" x14ac:dyDescent="0.25">
      <c r="A11385" s="1" t="s">
        <v>12210</v>
      </c>
      <c r="B11385" s="1">
        <v>3735.994287</v>
      </c>
      <c r="C11385" s="5">
        <f t="shared" si="178"/>
        <v>1694.6171206289039</v>
      </c>
      <c r="D11385" s="1" t="s">
        <v>15640</v>
      </c>
    </row>
    <row r="11386" spans="1:4" x14ac:dyDescent="0.25">
      <c r="A11386" s="1" t="s">
        <v>12211</v>
      </c>
      <c r="B11386" s="1">
        <v>5373.2934885000004</v>
      </c>
      <c r="C11386" s="5">
        <f t="shared" si="178"/>
        <v>2437.2829400356923</v>
      </c>
      <c r="D11386" s="1" t="s">
        <v>15640</v>
      </c>
    </row>
    <row r="11387" spans="1:4" x14ac:dyDescent="0.25">
      <c r="A11387" s="1" t="s">
        <v>12212</v>
      </c>
      <c r="B11387" s="1">
        <v>16881.16532982</v>
      </c>
      <c r="C11387" s="5">
        <f t="shared" si="178"/>
        <v>7657.1615442837137</v>
      </c>
      <c r="D11387" s="1" t="s">
        <v>15640</v>
      </c>
    </row>
    <row r="11388" spans="1:4" x14ac:dyDescent="0.25">
      <c r="A11388" s="1" t="s">
        <v>12213</v>
      </c>
      <c r="B11388" s="1">
        <v>10.55236</v>
      </c>
      <c r="C11388" s="5">
        <f t="shared" si="178"/>
        <v>4.7864660771200001</v>
      </c>
      <c r="D11388" s="1" t="s">
        <v>15640</v>
      </c>
    </row>
    <row r="11389" spans="1:4" x14ac:dyDescent="0.25">
      <c r="A11389" s="1" t="s">
        <v>12214</v>
      </c>
      <c r="B11389" s="1">
        <v>12708.2567487</v>
      </c>
      <c r="C11389" s="5">
        <f t="shared" si="178"/>
        <v>5764.3635951563301</v>
      </c>
      <c r="D11389" s="1" t="s">
        <v>15640</v>
      </c>
    </row>
    <row r="11390" spans="1:4" x14ac:dyDescent="0.25">
      <c r="A11390" s="1" t="s">
        <v>12215</v>
      </c>
      <c r="B11390" s="1">
        <v>3571.7654739600002</v>
      </c>
      <c r="C11390" s="5">
        <f t="shared" si="178"/>
        <v>1620.1242448644643</v>
      </c>
      <c r="D11390" s="1" t="s">
        <v>15640</v>
      </c>
    </row>
    <row r="11391" spans="1:4" x14ac:dyDescent="0.25">
      <c r="A11391" s="1" t="s">
        <v>12216</v>
      </c>
      <c r="B11391" s="1">
        <v>3194.6321255399998</v>
      </c>
      <c r="C11391" s="5">
        <f t="shared" si="178"/>
        <v>1449.0595750879395</v>
      </c>
      <c r="D11391" s="1" t="s">
        <v>15640</v>
      </c>
    </row>
    <row r="11392" spans="1:4" x14ac:dyDescent="0.25">
      <c r="A11392" s="1" t="s">
        <v>12217</v>
      </c>
      <c r="B11392" s="1">
        <v>3133.0604179999996</v>
      </c>
      <c r="C11392" s="5">
        <f t="shared" si="178"/>
        <v>1421.1311411214558</v>
      </c>
      <c r="D11392" s="1" t="s">
        <v>15640</v>
      </c>
    </row>
    <row r="11393" spans="1:4" x14ac:dyDescent="0.25">
      <c r="A11393" s="1" t="s">
        <v>12218</v>
      </c>
      <c r="B11393" s="1">
        <v>8037.1855663900014</v>
      </c>
      <c r="C11393" s="5">
        <f t="shared" si="178"/>
        <v>3645.6030754299736</v>
      </c>
      <c r="D11393" s="1" t="s">
        <v>15640</v>
      </c>
    </row>
    <row r="11394" spans="1:4" x14ac:dyDescent="0.25">
      <c r="A11394" s="1" t="s">
        <v>12219</v>
      </c>
      <c r="B11394" s="1">
        <v>3127.682066540001</v>
      </c>
      <c r="C11394" s="5">
        <f t="shared" si="178"/>
        <v>1418.6915639260121</v>
      </c>
      <c r="D11394" s="1" t="s">
        <v>15640</v>
      </c>
    </row>
    <row r="11395" spans="1:4" x14ac:dyDescent="0.25">
      <c r="A11395" s="1" t="s">
        <v>12220</v>
      </c>
      <c r="B11395" s="1">
        <v>2335.9853296300003</v>
      </c>
      <c r="C11395" s="5">
        <f t="shared" si="178"/>
        <v>1059.584257637531</v>
      </c>
      <c r="D11395" s="1" t="s">
        <v>15640</v>
      </c>
    </row>
    <row r="11396" spans="1:4" x14ac:dyDescent="0.25">
      <c r="A11396" s="1" t="s">
        <v>12221</v>
      </c>
      <c r="B11396" s="1">
        <v>23497.058988289991</v>
      </c>
      <c r="C11396" s="5">
        <f t="shared" si="178"/>
        <v>10658.077980616434</v>
      </c>
      <c r="D11396" s="1" t="s">
        <v>15640</v>
      </c>
    </row>
    <row r="11397" spans="1:4" x14ac:dyDescent="0.25">
      <c r="A11397" s="1" t="s">
        <v>12222</v>
      </c>
      <c r="B11397" s="1">
        <v>1845.8408250799998</v>
      </c>
      <c r="C11397" s="5">
        <f t="shared" si="178"/>
        <v>837.25863152968725</v>
      </c>
      <c r="D11397" s="1" t="s">
        <v>15640</v>
      </c>
    </row>
    <row r="11398" spans="1:4" x14ac:dyDescent="0.25">
      <c r="A11398" s="1" t="s">
        <v>12223</v>
      </c>
      <c r="B11398" s="1">
        <v>3931.3729911</v>
      </c>
      <c r="C11398" s="5">
        <f t="shared" si="178"/>
        <v>1783.2393377790313</v>
      </c>
      <c r="D11398" s="1" t="s">
        <v>15640</v>
      </c>
    </row>
    <row r="11399" spans="1:4" x14ac:dyDescent="0.25">
      <c r="A11399" s="1" t="s">
        <v>12224</v>
      </c>
      <c r="B11399" s="1">
        <v>3996.3128201</v>
      </c>
      <c r="C11399" s="5">
        <f t="shared" si="178"/>
        <v>1812.6955246947991</v>
      </c>
      <c r="D11399" s="1" t="s">
        <v>15640</v>
      </c>
    </row>
    <row r="11400" spans="1:4" x14ac:dyDescent="0.25">
      <c r="A11400" s="1" t="s">
        <v>12225</v>
      </c>
      <c r="B11400" s="1">
        <v>2004.7440027300001</v>
      </c>
      <c r="C11400" s="5">
        <f t="shared" si="178"/>
        <v>909.33584168630625</v>
      </c>
      <c r="D11400" s="1" t="s">
        <v>15640</v>
      </c>
    </row>
    <row r="11401" spans="1:4" x14ac:dyDescent="0.25">
      <c r="A11401" s="1" t="s">
        <v>12226</v>
      </c>
      <c r="B11401" s="1">
        <v>16650.128104060001</v>
      </c>
      <c r="C11401" s="5">
        <f t="shared" si="178"/>
        <v>7552.3649069767835</v>
      </c>
      <c r="D11401" s="1" t="s">
        <v>15640</v>
      </c>
    </row>
    <row r="11402" spans="1:4" x14ac:dyDescent="0.25">
      <c r="A11402" s="1" t="s">
        <v>12227</v>
      </c>
      <c r="B11402" s="1">
        <v>1331.9754978999999</v>
      </c>
      <c r="C11402" s="5">
        <f t="shared" si="178"/>
        <v>604.17343004345673</v>
      </c>
      <c r="D11402" s="1" t="s">
        <v>15640</v>
      </c>
    </row>
    <row r="11403" spans="1:4" x14ac:dyDescent="0.25">
      <c r="A11403" s="1" t="s">
        <v>12228</v>
      </c>
      <c r="B11403" s="1">
        <v>959.4422847799998</v>
      </c>
      <c r="C11403" s="5">
        <f t="shared" si="178"/>
        <v>435.19534483792967</v>
      </c>
      <c r="D11403" s="1" t="s">
        <v>15640</v>
      </c>
    </row>
    <row r="11404" spans="1:4" x14ac:dyDescent="0.25">
      <c r="A11404" s="1" t="s">
        <v>12229</v>
      </c>
      <c r="B11404" s="1">
        <v>1691.0065534000003</v>
      </c>
      <c r="C11404" s="5">
        <f t="shared" si="178"/>
        <v>767.02704456981292</v>
      </c>
      <c r="D11404" s="1" t="s">
        <v>15640</v>
      </c>
    </row>
    <row r="11405" spans="1:4" x14ac:dyDescent="0.25">
      <c r="A11405" s="1" t="s">
        <v>12230</v>
      </c>
      <c r="B11405" s="1">
        <v>2903.7545862499996</v>
      </c>
      <c r="C11405" s="5">
        <f t="shared" ref="C11405:C11468" si="179">0.453592*B11405</f>
        <v>1317.1198502863099</v>
      </c>
      <c r="D11405" s="1" t="s">
        <v>15640</v>
      </c>
    </row>
    <row r="11406" spans="1:4" x14ac:dyDescent="0.25">
      <c r="A11406" s="1" t="s">
        <v>12231</v>
      </c>
      <c r="B11406" s="1">
        <v>10442.077973699998</v>
      </c>
      <c r="C11406" s="5">
        <f t="shared" si="179"/>
        <v>4736.4430322465296</v>
      </c>
      <c r="D11406" s="1" t="s">
        <v>15640</v>
      </c>
    </row>
    <row r="11407" spans="1:4" x14ac:dyDescent="0.25">
      <c r="A11407" s="1" t="s">
        <v>12232</v>
      </c>
      <c r="B11407" s="1">
        <v>29535.792698280016</v>
      </c>
      <c r="C11407" s="5">
        <f t="shared" si="179"/>
        <v>13397.199281598228</v>
      </c>
      <c r="D11407" s="1" t="s">
        <v>15640</v>
      </c>
    </row>
    <row r="11408" spans="1:4" x14ac:dyDescent="0.25">
      <c r="A11408" s="1" t="s">
        <v>12233</v>
      </c>
      <c r="B11408" s="1">
        <v>5893.4726704900022</v>
      </c>
      <c r="C11408" s="5">
        <f t="shared" si="179"/>
        <v>2673.2320555529009</v>
      </c>
      <c r="D11408" s="1" t="s">
        <v>15640</v>
      </c>
    </row>
    <row r="11409" spans="1:4" x14ac:dyDescent="0.25">
      <c r="A11409" s="1" t="s">
        <v>12234</v>
      </c>
      <c r="B11409" s="1">
        <v>6995.3630132400012</v>
      </c>
      <c r="C11409" s="5">
        <f t="shared" si="179"/>
        <v>3173.0406999015586</v>
      </c>
      <c r="D11409" s="1" t="s">
        <v>15640</v>
      </c>
    </row>
    <row r="11410" spans="1:4" x14ac:dyDescent="0.25">
      <c r="A11410" s="1" t="s">
        <v>12235</v>
      </c>
      <c r="B11410" s="1">
        <v>4290.1247181599992</v>
      </c>
      <c r="C11410" s="5">
        <f t="shared" si="179"/>
        <v>1945.9662511596302</v>
      </c>
      <c r="D11410" s="1" t="s">
        <v>15640</v>
      </c>
    </row>
    <row r="11411" spans="1:4" x14ac:dyDescent="0.25">
      <c r="A11411" s="1" t="s">
        <v>12236</v>
      </c>
      <c r="B11411" s="1">
        <v>13785.947503010006</v>
      </c>
      <c r="C11411" s="5">
        <f t="shared" si="179"/>
        <v>6253.1954997853145</v>
      </c>
      <c r="D11411" s="1" t="s">
        <v>15640</v>
      </c>
    </row>
    <row r="11412" spans="1:4" x14ac:dyDescent="0.25">
      <c r="A11412" s="1" t="s">
        <v>12237</v>
      </c>
      <c r="B11412" s="1">
        <v>10930.154471170004</v>
      </c>
      <c r="C11412" s="5">
        <f t="shared" si="179"/>
        <v>4957.8306268869446</v>
      </c>
      <c r="D11412" s="1" t="s">
        <v>15640</v>
      </c>
    </row>
    <row r="11413" spans="1:4" x14ac:dyDescent="0.25">
      <c r="A11413" s="1" t="s">
        <v>12238</v>
      </c>
      <c r="B11413" s="1">
        <v>18325.346869780002</v>
      </c>
      <c r="C11413" s="5">
        <f t="shared" si="179"/>
        <v>8312.2307373572512</v>
      </c>
      <c r="D11413" s="1" t="s">
        <v>15640</v>
      </c>
    </row>
    <row r="11414" spans="1:4" x14ac:dyDescent="0.25">
      <c r="A11414" s="1" t="s">
        <v>12239</v>
      </c>
      <c r="B11414" s="1">
        <v>1951.0613435400003</v>
      </c>
      <c r="C11414" s="5">
        <f t="shared" si="179"/>
        <v>884.98581693899575</v>
      </c>
      <c r="D11414" s="1" t="s">
        <v>15640</v>
      </c>
    </row>
    <row r="11415" spans="1:4" x14ac:dyDescent="0.25">
      <c r="A11415" s="1" t="s">
        <v>12240</v>
      </c>
      <c r="B11415" s="1">
        <v>4540.2151420600012</v>
      </c>
      <c r="C11415" s="5">
        <f t="shared" si="179"/>
        <v>2059.40526671728</v>
      </c>
      <c r="D11415" s="1" t="s">
        <v>15640</v>
      </c>
    </row>
    <row r="11416" spans="1:4" x14ac:dyDescent="0.25">
      <c r="A11416" s="1" t="s">
        <v>12241</v>
      </c>
      <c r="B11416" s="1">
        <v>9746.694612199999</v>
      </c>
      <c r="C11416" s="5">
        <f t="shared" si="179"/>
        <v>4421.0227025370223</v>
      </c>
      <c r="D11416" s="1" t="s">
        <v>15640</v>
      </c>
    </row>
    <row r="11417" spans="1:4" x14ac:dyDescent="0.25">
      <c r="A11417" s="1" t="s">
        <v>12242</v>
      </c>
      <c r="B11417" s="1">
        <v>4490.4980449999985</v>
      </c>
      <c r="C11417" s="5">
        <f t="shared" si="179"/>
        <v>2036.8539892276392</v>
      </c>
      <c r="D11417" s="1" t="s">
        <v>15640</v>
      </c>
    </row>
    <row r="11418" spans="1:4" x14ac:dyDescent="0.25">
      <c r="A11418" s="1" t="s">
        <v>12243</v>
      </c>
      <c r="B11418" s="1">
        <v>3182.7664798999999</v>
      </c>
      <c r="C11418" s="5">
        <f t="shared" si="179"/>
        <v>1443.6774131508007</v>
      </c>
      <c r="D11418" s="1" t="s">
        <v>15640</v>
      </c>
    </row>
    <row r="11419" spans="1:4" x14ac:dyDescent="0.25">
      <c r="A11419" s="1" t="s">
        <v>12244</v>
      </c>
      <c r="B11419" s="1">
        <v>1783.5878445000001</v>
      </c>
      <c r="C11419" s="5">
        <f t="shared" si="179"/>
        <v>809.021177562444</v>
      </c>
      <c r="D11419" s="1" t="s">
        <v>15640</v>
      </c>
    </row>
    <row r="11420" spans="1:4" x14ac:dyDescent="0.25">
      <c r="A11420" s="1" t="s">
        <v>12245</v>
      </c>
      <c r="B11420" s="1">
        <v>409.51858620000002</v>
      </c>
      <c r="C11420" s="5">
        <f t="shared" si="179"/>
        <v>185.7543545516304</v>
      </c>
      <c r="D11420" s="1" t="s">
        <v>15640</v>
      </c>
    </row>
    <row r="11421" spans="1:4" x14ac:dyDescent="0.25">
      <c r="A11421" s="1" t="s">
        <v>12246</v>
      </c>
      <c r="B11421" s="1">
        <v>747.56476653000016</v>
      </c>
      <c r="C11421" s="5">
        <f t="shared" si="179"/>
        <v>339.08939757987582</v>
      </c>
      <c r="D11421" s="1" t="s">
        <v>15640</v>
      </c>
    </row>
    <row r="11422" spans="1:4" x14ac:dyDescent="0.25">
      <c r="A11422" s="1" t="s">
        <v>12247</v>
      </c>
      <c r="B11422" s="1">
        <v>1835.8547087899999</v>
      </c>
      <c r="C11422" s="5">
        <f t="shared" si="179"/>
        <v>832.72900906947359</v>
      </c>
      <c r="D11422" s="1" t="s">
        <v>15640</v>
      </c>
    </row>
    <row r="11423" spans="1:4" x14ac:dyDescent="0.25">
      <c r="A11423" s="1" t="s">
        <v>12248</v>
      </c>
      <c r="B11423" s="1">
        <v>2774.4640500900005</v>
      </c>
      <c r="C11423" s="5">
        <f t="shared" si="179"/>
        <v>1258.4746974084235</v>
      </c>
      <c r="D11423" s="1" t="s">
        <v>15640</v>
      </c>
    </row>
    <row r="11424" spans="1:4" x14ac:dyDescent="0.25">
      <c r="A11424" s="1" t="s">
        <v>12249</v>
      </c>
      <c r="B11424" s="1">
        <v>16574.151075530001</v>
      </c>
      <c r="C11424" s="5">
        <f t="shared" si="179"/>
        <v>7517.9023346518043</v>
      </c>
      <c r="D11424" s="1" t="s">
        <v>15640</v>
      </c>
    </row>
    <row r="11425" spans="1:4" x14ac:dyDescent="0.25">
      <c r="A11425" s="1" t="s">
        <v>12250</v>
      </c>
      <c r="B11425" s="1">
        <v>13219.092578049993</v>
      </c>
      <c r="C11425" s="5">
        <f t="shared" si="179"/>
        <v>5996.0746406628523</v>
      </c>
      <c r="D11425" s="1" t="s">
        <v>15640</v>
      </c>
    </row>
    <row r="11426" spans="1:4" x14ac:dyDescent="0.25">
      <c r="A11426" s="1" t="s">
        <v>12251</v>
      </c>
      <c r="B11426" s="1">
        <v>22856.243519430001</v>
      </c>
      <c r="C11426" s="5">
        <f t="shared" si="179"/>
        <v>10367.409210465294</v>
      </c>
      <c r="D11426" s="1" t="s">
        <v>15640</v>
      </c>
    </row>
    <row r="11427" spans="1:4" x14ac:dyDescent="0.25">
      <c r="A11427" s="1" t="s">
        <v>12252</v>
      </c>
      <c r="B11427" s="1">
        <v>24389.999124199996</v>
      </c>
      <c r="C11427" s="5">
        <f t="shared" si="179"/>
        <v>11063.108482744125</v>
      </c>
      <c r="D11427" s="1" t="s">
        <v>15640</v>
      </c>
    </row>
    <row r="11428" spans="1:4" x14ac:dyDescent="0.25">
      <c r="A11428" s="1" t="s">
        <v>12253</v>
      </c>
      <c r="B11428" s="1">
        <v>4221.34982605</v>
      </c>
      <c r="C11428" s="5">
        <f t="shared" si="179"/>
        <v>1914.7705102976715</v>
      </c>
      <c r="D11428" s="1" t="s">
        <v>15640</v>
      </c>
    </row>
    <row r="11429" spans="1:4" x14ac:dyDescent="0.25">
      <c r="A11429" s="1" t="s">
        <v>12254</v>
      </c>
      <c r="B11429" s="1">
        <v>8.5750235999999997</v>
      </c>
      <c r="C11429" s="5">
        <f t="shared" si="179"/>
        <v>3.8895621047711999</v>
      </c>
      <c r="D11429" s="1" t="s">
        <v>15640</v>
      </c>
    </row>
    <row r="11430" spans="1:4" x14ac:dyDescent="0.25">
      <c r="A11430" s="1" t="s">
        <v>12255</v>
      </c>
      <c r="B11430" s="1">
        <v>8903.7013200999991</v>
      </c>
      <c r="C11430" s="5">
        <f t="shared" si="179"/>
        <v>4038.6476891867987</v>
      </c>
      <c r="D11430" s="1" t="s">
        <v>15640</v>
      </c>
    </row>
    <row r="11431" spans="1:4" x14ac:dyDescent="0.25">
      <c r="A11431" s="1" t="s">
        <v>12256</v>
      </c>
      <c r="B11431" s="1">
        <v>24712.520919953018</v>
      </c>
      <c r="C11431" s="5">
        <f t="shared" si="179"/>
        <v>11209.401789123329</v>
      </c>
      <c r="D11431" s="1" t="s">
        <v>15640</v>
      </c>
    </row>
    <row r="11432" spans="1:4" x14ac:dyDescent="0.25">
      <c r="A11432" s="1" t="s">
        <v>12257</v>
      </c>
      <c r="B11432" s="1">
        <v>24951.313447420005</v>
      </c>
      <c r="C11432" s="5">
        <f t="shared" si="179"/>
        <v>11317.716169242134</v>
      </c>
      <c r="D11432" s="1" t="s">
        <v>15640</v>
      </c>
    </row>
    <row r="11433" spans="1:4" x14ac:dyDescent="0.25">
      <c r="A11433" s="1" t="s">
        <v>12258</v>
      </c>
      <c r="B11433" s="1">
        <v>1414.6089639999998</v>
      </c>
      <c r="C11433" s="5">
        <f t="shared" si="179"/>
        <v>641.65530919868786</v>
      </c>
      <c r="D11433" s="1" t="s">
        <v>15640</v>
      </c>
    </row>
    <row r="11434" spans="1:4" x14ac:dyDescent="0.25">
      <c r="A11434" s="1" t="s">
        <v>12259</v>
      </c>
      <c r="B11434" s="1">
        <v>6016.9690820600008</v>
      </c>
      <c r="C11434" s="5">
        <f t="shared" si="179"/>
        <v>2729.2490398697601</v>
      </c>
      <c r="D11434" s="1" t="s">
        <v>15640</v>
      </c>
    </row>
    <row r="11435" spans="1:4" x14ac:dyDescent="0.25">
      <c r="A11435" s="1" t="s">
        <v>12260</v>
      </c>
      <c r="B11435" s="1">
        <v>3117.7024984700001</v>
      </c>
      <c r="C11435" s="5">
        <f t="shared" si="179"/>
        <v>1414.1649116860042</v>
      </c>
      <c r="D11435" s="1" t="s">
        <v>15640</v>
      </c>
    </row>
    <row r="11436" spans="1:4" x14ac:dyDescent="0.25">
      <c r="A11436" s="1" t="s">
        <v>12261</v>
      </c>
      <c r="B11436" s="1">
        <v>1100.2840055999998</v>
      </c>
      <c r="C11436" s="5">
        <f t="shared" si="179"/>
        <v>499.08002266811508</v>
      </c>
      <c r="D11436" s="1" t="s">
        <v>15640</v>
      </c>
    </row>
    <row r="11437" spans="1:4" x14ac:dyDescent="0.25">
      <c r="A11437" s="1" t="s">
        <v>12262</v>
      </c>
      <c r="B11437" s="1">
        <v>231.13779417999999</v>
      </c>
      <c r="C11437" s="5">
        <f t="shared" si="179"/>
        <v>104.84225433769456</v>
      </c>
      <c r="D11437" s="1" t="s">
        <v>15640</v>
      </c>
    </row>
    <row r="11438" spans="1:4" x14ac:dyDescent="0.25">
      <c r="A11438" s="1" t="s">
        <v>12263</v>
      </c>
      <c r="B11438" s="1">
        <v>5647.759003215001</v>
      </c>
      <c r="C11438" s="5">
        <f t="shared" si="179"/>
        <v>2561.7783017862989</v>
      </c>
      <c r="D11438" s="1" t="s">
        <v>15640</v>
      </c>
    </row>
    <row r="11439" spans="1:4" x14ac:dyDescent="0.25">
      <c r="A11439" s="1" t="s">
        <v>12264</v>
      </c>
      <c r="B11439" s="1">
        <v>517.76006025999993</v>
      </c>
      <c r="C11439" s="5">
        <f t="shared" si="179"/>
        <v>234.85182125345389</v>
      </c>
      <c r="D11439" s="1" t="s">
        <v>15640</v>
      </c>
    </row>
    <row r="11440" spans="1:4" x14ac:dyDescent="0.25">
      <c r="A11440" s="1" t="s">
        <v>12265</v>
      </c>
      <c r="B11440" s="1">
        <v>7163.5147789499997</v>
      </c>
      <c r="C11440" s="5">
        <f t="shared" si="179"/>
        <v>3249.3129956134881</v>
      </c>
      <c r="D11440" s="1" t="s">
        <v>15640</v>
      </c>
    </row>
    <row r="11441" spans="1:4" x14ac:dyDescent="0.25">
      <c r="A11441" s="1" t="s">
        <v>12266</v>
      </c>
      <c r="B11441" s="1">
        <v>1905.906164380001</v>
      </c>
      <c r="C11441" s="5">
        <f t="shared" si="179"/>
        <v>864.50378891345338</v>
      </c>
      <c r="D11441" s="1" t="s">
        <v>15640</v>
      </c>
    </row>
    <row r="11442" spans="1:4" x14ac:dyDescent="0.25">
      <c r="A11442" s="1" t="s">
        <v>12267</v>
      </c>
      <c r="B11442" s="1">
        <v>385.61539076000003</v>
      </c>
      <c r="C11442" s="5">
        <f t="shared" si="179"/>
        <v>174.91205632560994</v>
      </c>
      <c r="D11442" s="1" t="s">
        <v>15640</v>
      </c>
    </row>
    <row r="11443" spans="1:4" x14ac:dyDescent="0.25">
      <c r="A11443" s="1" t="s">
        <v>12268</v>
      </c>
      <c r="B11443" s="1">
        <v>2150.3872017199997</v>
      </c>
      <c r="C11443" s="5">
        <f t="shared" si="179"/>
        <v>975.39843160257806</v>
      </c>
      <c r="D11443" s="1" t="s">
        <v>15640</v>
      </c>
    </row>
    <row r="11444" spans="1:4" x14ac:dyDescent="0.25">
      <c r="A11444" s="1" t="s">
        <v>12269</v>
      </c>
      <c r="B11444" s="1">
        <v>197.70923597999999</v>
      </c>
      <c r="C11444" s="5">
        <f t="shared" si="179"/>
        <v>89.679327766640156</v>
      </c>
      <c r="D11444" s="1" t="s">
        <v>15640</v>
      </c>
    </row>
    <row r="11445" spans="1:4" x14ac:dyDescent="0.25">
      <c r="A11445" s="1" t="s">
        <v>12270</v>
      </c>
      <c r="B11445" s="1">
        <v>61.958972540000005</v>
      </c>
      <c r="C11445" s="5">
        <f t="shared" si="179"/>
        <v>28.104094272363682</v>
      </c>
      <c r="D11445" s="1" t="s">
        <v>15640</v>
      </c>
    </row>
    <row r="11446" spans="1:4" x14ac:dyDescent="0.25">
      <c r="A11446" s="1" t="s">
        <v>11052</v>
      </c>
      <c r="B11446" s="1">
        <v>2373.3108676100001</v>
      </c>
      <c r="C11446" s="5">
        <f t="shared" si="179"/>
        <v>1076.5148230609552</v>
      </c>
      <c r="D11446" s="1" t="s">
        <v>15640</v>
      </c>
    </row>
    <row r="11447" spans="1:4" x14ac:dyDescent="0.25">
      <c r="A11447" s="1" t="s">
        <v>12271</v>
      </c>
      <c r="B11447" s="1">
        <v>4220.4955510299997</v>
      </c>
      <c r="C11447" s="5">
        <f t="shared" si="179"/>
        <v>1914.3830179827996</v>
      </c>
      <c r="D11447" s="1" t="s">
        <v>15640</v>
      </c>
    </row>
    <row r="11448" spans="1:4" x14ac:dyDescent="0.25">
      <c r="A11448" s="1" t="s">
        <v>11059</v>
      </c>
      <c r="B11448" s="1">
        <v>190.20864619999998</v>
      </c>
      <c r="C11448" s="5">
        <f t="shared" si="179"/>
        <v>86.277120247150393</v>
      </c>
      <c r="D11448" s="1" t="s">
        <v>15640</v>
      </c>
    </row>
    <row r="11449" spans="1:4" x14ac:dyDescent="0.25">
      <c r="A11449" s="1" t="s">
        <v>10780</v>
      </c>
      <c r="B11449" s="1">
        <v>341.45275855999995</v>
      </c>
      <c r="C11449" s="5">
        <f t="shared" si="179"/>
        <v>154.88023966074749</v>
      </c>
      <c r="D11449" s="1" t="s">
        <v>15640</v>
      </c>
    </row>
    <row r="11450" spans="1:4" x14ac:dyDescent="0.25">
      <c r="A11450" s="1" t="s">
        <v>10781</v>
      </c>
      <c r="B11450" s="1">
        <v>6382.5815897600005</v>
      </c>
      <c r="C11450" s="5">
        <f t="shared" si="179"/>
        <v>2895.0879484624179</v>
      </c>
      <c r="D11450" s="1" t="s">
        <v>15640</v>
      </c>
    </row>
    <row r="11451" spans="1:4" x14ac:dyDescent="0.25">
      <c r="A11451" s="1" t="s">
        <v>12272</v>
      </c>
      <c r="B11451" s="1">
        <v>4276.5229522000009</v>
      </c>
      <c r="C11451" s="5">
        <f t="shared" si="179"/>
        <v>1939.7965989343027</v>
      </c>
      <c r="D11451" s="1" t="s">
        <v>15640</v>
      </c>
    </row>
    <row r="11452" spans="1:4" x14ac:dyDescent="0.25">
      <c r="A11452" s="1" t="s">
        <v>12273</v>
      </c>
      <c r="B11452" s="1">
        <v>774.18509070000016</v>
      </c>
      <c r="C11452" s="5">
        <f t="shared" si="179"/>
        <v>351.16416366079449</v>
      </c>
      <c r="D11452" s="1" t="s">
        <v>15640</v>
      </c>
    </row>
    <row r="11453" spans="1:4" x14ac:dyDescent="0.25">
      <c r="A11453" s="1" t="s">
        <v>12274</v>
      </c>
      <c r="B11453" s="1">
        <v>1690.4380360000002</v>
      </c>
      <c r="C11453" s="5">
        <f t="shared" si="179"/>
        <v>766.76916962531209</v>
      </c>
      <c r="D11453" s="1" t="s">
        <v>15640</v>
      </c>
    </row>
    <row r="11454" spans="1:4" x14ac:dyDescent="0.25">
      <c r="A11454" s="1" t="s">
        <v>12275</v>
      </c>
      <c r="B11454" s="1">
        <v>3734.4583566200013</v>
      </c>
      <c r="C11454" s="5">
        <f t="shared" si="179"/>
        <v>1693.9204348959795</v>
      </c>
      <c r="D11454" s="1" t="s">
        <v>15640</v>
      </c>
    </row>
    <row r="11455" spans="1:4" x14ac:dyDescent="0.25">
      <c r="A11455" s="1" t="s">
        <v>11058</v>
      </c>
      <c r="B11455" s="1">
        <v>896.83628274000023</v>
      </c>
      <c r="C11455" s="5">
        <f t="shared" si="179"/>
        <v>406.79776316060219</v>
      </c>
      <c r="D11455" s="1" t="s">
        <v>15640</v>
      </c>
    </row>
    <row r="11456" spans="1:4" x14ac:dyDescent="0.25">
      <c r="A11456" s="1" t="s">
        <v>10778</v>
      </c>
      <c r="B11456" s="1">
        <v>988.31401553000001</v>
      </c>
      <c r="C11456" s="5">
        <f t="shared" si="179"/>
        <v>448.29133093228376</v>
      </c>
      <c r="D11456" s="1" t="s">
        <v>15640</v>
      </c>
    </row>
    <row r="11457" spans="1:4" x14ac:dyDescent="0.25">
      <c r="A11457" s="1" t="s">
        <v>10779</v>
      </c>
      <c r="B11457" s="1">
        <v>446.20894770000012</v>
      </c>
      <c r="C11457" s="5">
        <f t="shared" si="179"/>
        <v>202.39680900513846</v>
      </c>
      <c r="D11457" s="1" t="s">
        <v>15640</v>
      </c>
    </row>
    <row r="11458" spans="1:4" x14ac:dyDescent="0.25">
      <c r="A11458" s="1" t="s">
        <v>11057</v>
      </c>
      <c r="B11458" s="1">
        <v>783.99976945000003</v>
      </c>
      <c r="C11458" s="5">
        <f t="shared" si="179"/>
        <v>355.61602342436441</v>
      </c>
      <c r="D11458" s="1" t="s">
        <v>15640</v>
      </c>
    </row>
    <row r="11459" spans="1:4" x14ac:dyDescent="0.25">
      <c r="A11459" s="1" t="s">
        <v>12276</v>
      </c>
      <c r="B11459" s="1">
        <v>22.5957592</v>
      </c>
      <c r="C11459" s="5">
        <f t="shared" si="179"/>
        <v>10.2492556070464</v>
      </c>
      <c r="D11459" s="1" t="s">
        <v>15640</v>
      </c>
    </row>
    <row r="11460" spans="1:4" x14ac:dyDescent="0.25">
      <c r="A11460" s="1" t="s">
        <v>12277</v>
      </c>
      <c r="B11460" s="1">
        <v>5663.760006200001</v>
      </c>
      <c r="C11460" s="5">
        <f t="shared" si="179"/>
        <v>2569.036228732271</v>
      </c>
      <c r="D11460" s="1" t="s">
        <v>15640</v>
      </c>
    </row>
    <row r="11461" spans="1:4" x14ac:dyDescent="0.25">
      <c r="A11461" s="1" t="s">
        <v>12278</v>
      </c>
      <c r="B11461" s="1">
        <v>5336.4380166000001</v>
      </c>
      <c r="C11461" s="5">
        <f t="shared" si="179"/>
        <v>2420.5655928256274</v>
      </c>
      <c r="D11461" s="1" t="s">
        <v>15640</v>
      </c>
    </row>
    <row r="11462" spans="1:4" x14ac:dyDescent="0.25">
      <c r="A11462" s="1" t="s">
        <v>12279</v>
      </c>
      <c r="B11462" s="1">
        <v>5593.7695163000008</v>
      </c>
      <c r="C11462" s="5">
        <f t="shared" si="179"/>
        <v>2537.2891024375499</v>
      </c>
      <c r="D11462" s="1" t="s">
        <v>15640</v>
      </c>
    </row>
    <row r="11463" spans="1:4" x14ac:dyDescent="0.25">
      <c r="A11463" s="1" t="s">
        <v>12280</v>
      </c>
      <c r="B11463" s="1">
        <v>2104.6161950000001</v>
      </c>
      <c r="C11463" s="5">
        <f t="shared" si="179"/>
        <v>954.63706912244004</v>
      </c>
      <c r="D11463" s="1" t="s">
        <v>15640</v>
      </c>
    </row>
    <row r="11464" spans="1:4" x14ac:dyDescent="0.25">
      <c r="A11464" s="1" t="s">
        <v>12281</v>
      </c>
      <c r="B11464" s="1">
        <v>1583.1261531199998</v>
      </c>
      <c r="C11464" s="5">
        <f t="shared" si="179"/>
        <v>718.09335804600698</v>
      </c>
      <c r="D11464" s="1" t="s">
        <v>15640</v>
      </c>
    </row>
    <row r="11465" spans="1:4" x14ac:dyDescent="0.25">
      <c r="A11465" s="1" t="s">
        <v>11056</v>
      </c>
      <c r="B11465" s="1">
        <v>3075.3141191999994</v>
      </c>
      <c r="C11465" s="5">
        <f t="shared" si="179"/>
        <v>1394.9378819561662</v>
      </c>
      <c r="D11465" s="1" t="s">
        <v>15640</v>
      </c>
    </row>
    <row r="11466" spans="1:4" x14ac:dyDescent="0.25">
      <c r="A11466" s="1" t="s">
        <v>10777</v>
      </c>
      <c r="B11466" s="1">
        <v>314.18628735999999</v>
      </c>
      <c r="C11466" s="5">
        <f t="shared" si="179"/>
        <v>142.51238645619711</v>
      </c>
      <c r="D11466" s="1" t="s">
        <v>15640</v>
      </c>
    </row>
    <row r="11467" spans="1:4" x14ac:dyDescent="0.25">
      <c r="A11467" s="1" t="s">
        <v>10774</v>
      </c>
      <c r="B11467" s="1">
        <v>1308.30457602</v>
      </c>
      <c r="C11467" s="5">
        <f t="shared" si="179"/>
        <v>593.43648924606384</v>
      </c>
      <c r="D11467" s="1" t="s">
        <v>15640</v>
      </c>
    </row>
    <row r="11468" spans="1:4" x14ac:dyDescent="0.25">
      <c r="A11468" s="1" t="s">
        <v>10775</v>
      </c>
      <c r="B11468" s="1">
        <v>5345.9367093300007</v>
      </c>
      <c r="C11468" s="5">
        <f t="shared" si="179"/>
        <v>2424.8741238584134</v>
      </c>
      <c r="D11468" s="1" t="s">
        <v>15640</v>
      </c>
    </row>
    <row r="11469" spans="1:4" x14ac:dyDescent="0.25">
      <c r="A11469" s="1" t="s">
        <v>11055</v>
      </c>
      <c r="B11469" s="1">
        <v>1729.2373315299999</v>
      </c>
      <c r="C11469" s="5">
        <f t="shared" ref="C11469:C11532" si="180">0.453592*B11469</f>
        <v>784.36821968335573</v>
      </c>
      <c r="D11469" s="1" t="s">
        <v>15640</v>
      </c>
    </row>
    <row r="11470" spans="1:4" x14ac:dyDescent="0.25">
      <c r="A11470" s="1" t="s">
        <v>12282</v>
      </c>
      <c r="B11470" s="1">
        <v>1654.72093722</v>
      </c>
      <c r="C11470" s="5">
        <f t="shared" si="180"/>
        <v>750.56817935549418</v>
      </c>
      <c r="D11470" s="1" t="s">
        <v>15640</v>
      </c>
    </row>
    <row r="11471" spans="1:4" x14ac:dyDescent="0.25">
      <c r="A11471" s="1" t="s">
        <v>12283</v>
      </c>
      <c r="B11471" s="1">
        <v>3274.3828655999991</v>
      </c>
      <c r="C11471" s="5">
        <f t="shared" si="180"/>
        <v>1485.2338727732349</v>
      </c>
      <c r="D11471" s="1" t="s">
        <v>15640</v>
      </c>
    </row>
    <row r="11472" spans="1:4" x14ac:dyDescent="0.25">
      <c r="A11472" s="1" t="s">
        <v>12284</v>
      </c>
      <c r="B11472" s="1">
        <v>1544.4234804000002</v>
      </c>
      <c r="C11472" s="5">
        <f t="shared" si="180"/>
        <v>700.53813532159688</v>
      </c>
      <c r="D11472" s="1" t="s">
        <v>15640</v>
      </c>
    </row>
    <row r="11473" spans="1:4" x14ac:dyDescent="0.25">
      <c r="A11473" s="1" t="s">
        <v>12285</v>
      </c>
      <c r="B11473" s="1">
        <v>484.33314810000002</v>
      </c>
      <c r="C11473" s="5">
        <f t="shared" si="180"/>
        <v>219.6896413129752</v>
      </c>
      <c r="D11473" s="1" t="s">
        <v>15640</v>
      </c>
    </row>
    <row r="11474" spans="1:4" x14ac:dyDescent="0.25">
      <c r="A11474" s="1" t="s">
        <v>12286</v>
      </c>
      <c r="B11474" s="1">
        <v>672.78465257999994</v>
      </c>
      <c r="C11474" s="5">
        <f t="shared" si="180"/>
        <v>305.16973613306732</v>
      </c>
      <c r="D11474" s="1" t="s">
        <v>15640</v>
      </c>
    </row>
    <row r="11475" spans="1:4" x14ac:dyDescent="0.25">
      <c r="A11475" s="1" t="s">
        <v>12287</v>
      </c>
      <c r="B11475" s="1">
        <v>744.66661191999992</v>
      </c>
      <c r="C11475" s="5">
        <f t="shared" si="180"/>
        <v>337.77481783401657</v>
      </c>
      <c r="D11475" s="1" t="s">
        <v>15640</v>
      </c>
    </row>
    <row r="11476" spans="1:4" x14ac:dyDescent="0.25">
      <c r="A11476" s="1" t="s">
        <v>12288</v>
      </c>
      <c r="B11476" s="1">
        <v>5222.2201499900011</v>
      </c>
      <c r="C11476" s="5">
        <f t="shared" si="180"/>
        <v>2368.7572822742645</v>
      </c>
      <c r="D11476" s="1" t="s">
        <v>15640</v>
      </c>
    </row>
    <row r="11477" spans="1:4" x14ac:dyDescent="0.25">
      <c r="A11477" s="1" t="s">
        <v>11054</v>
      </c>
      <c r="B11477" s="1">
        <v>4102.7805711200008</v>
      </c>
      <c r="C11477" s="5">
        <f t="shared" si="180"/>
        <v>1860.9884448154635</v>
      </c>
      <c r="D11477" s="1" t="s">
        <v>15640</v>
      </c>
    </row>
    <row r="11478" spans="1:4" x14ac:dyDescent="0.25">
      <c r="A11478" s="1" t="s">
        <v>11053</v>
      </c>
      <c r="B11478" s="1">
        <v>2194.286289820001</v>
      </c>
      <c r="C11478" s="5">
        <f t="shared" si="180"/>
        <v>995.31070677203388</v>
      </c>
      <c r="D11478" s="1" t="s">
        <v>15640</v>
      </c>
    </row>
    <row r="11479" spans="1:4" x14ac:dyDescent="0.25">
      <c r="A11479" s="1" t="s">
        <v>10782</v>
      </c>
      <c r="B11479" s="1">
        <v>1470.1963436399999</v>
      </c>
      <c r="C11479" s="5">
        <f t="shared" si="180"/>
        <v>666.86929990435488</v>
      </c>
      <c r="D11479" s="1" t="s">
        <v>15640</v>
      </c>
    </row>
    <row r="11480" spans="1:4" x14ac:dyDescent="0.25">
      <c r="A11480" s="1" t="s">
        <v>11060</v>
      </c>
      <c r="B11480" s="1">
        <v>1508.5652588</v>
      </c>
      <c r="C11480" s="5">
        <f t="shared" si="180"/>
        <v>684.27313286960964</v>
      </c>
      <c r="D11480" s="1" t="s">
        <v>15640</v>
      </c>
    </row>
    <row r="11481" spans="1:4" x14ac:dyDescent="0.25">
      <c r="A11481" s="1" t="s">
        <v>12289</v>
      </c>
      <c r="B11481" s="1">
        <v>4319.1509274999999</v>
      </c>
      <c r="C11481" s="5">
        <f t="shared" si="180"/>
        <v>1959.13230750658</v>
      </c>
      <c r="D11481" s="1" t="s">
        <v>15640</v>
      </c>
    </row>
    <row r="11482" spans="1:4" x14ac:dyDescent="0.25">
      <c r="A11482" s="1" t="s">
        <v>12290</v>
      </c>
      <c r="B11482" s="1">
        <v>3668.0956753000005</v>
      </c>
      <c r="C11482" s="5">
        <f t="shared" si="180"/>
        <v>1663.8188535506779</v>
      </c>
      <c r="D11482" s="1" t="s">
        <v>15640</v>
      </c>
    </row>
    <row r="11483" spans="1:4" x14ac:dyDescent="0.25">
      <c r="A11483" s="1" t="s">
        <v>12291</v>
      </c>
      <c r="B11483" s="1">
        <v>5602.2938531000009</v>
      </c>
      <c r="C11483" s="5">
        <f t="shared" si="180"/>
        <v>2541.1556734153355</v>
      </c>
      <c r="D11483" s="1" t="s">
        <v>15640</v>
      </c>
    </row>
    <row r="11484" spans="1:4" x14ac:dyDescent="0.25">
      <c r="A11484" s="1" t="s">
        <v>12292</v>
      </c>
      <c r="B11484" s="1">
        <v>5105.412640900001</v>
      </c>
      <c r="C11484" s="5">
        <f t="shared" si="180"/>
        <v>2315.7743306111133</v>
      </c>
      <c r="D11484" s="1" t="s">
        <v>15640</v>
      </c>
    </row>
    <row r="11485" spans="1:4" x14ac:dyDescent="0.25">
      <c r="A11485" s="1" t="s">
        <v>12293</v>
      </c>
      <c r="B11485" s="1">
        <v>2493.9008780000004</v>
      </c>
      <c r="C11485" s="5">
        <f t="shared" si="180"/>
        <v>1131.2134870537761</v>
      </c>
      <c r="D11485" s="1" t="s">
        <v>15640</v>
      </c>
    </row>
    <row r="11486" spans="1:4" x14ac:dyDescent="0.25">
      <c r="A11486" s="1" t="s">
        <v>12294</v>
      </c>
      <c r="B11486" s="1">
        <v>3230.0883069999991</v>
      </c>
      <c r="C11486" s="5">
        <f t="shared" si="180"/>
        <v>1465.1422153487435</v>
      </c>
      <c r="D11486" s="1" t="s">
        <v>15640</v>
      </c>
    </row>
    <row r="11487" spans="1:4" x14ac:dyDescent="0.25">
      <c r="A11487" s="1" t="s">
        <v>12295</v>
      </c>
      <c r="B11487" s="1">
        <v>4004.6395359999997</v>
      </c>
      <c r="C11487" s="5">
        <f t="shared" si="180"/>
        <v>1816.4724564133119</v>
      </c>
      <c r="D11487" s="1" t="s">
        <v>15640</v>
      </c>
    </row>
    <row r="11488" spans="1:4" x14ac:dyDescent="0.25">
      <c r="A11488" s="1" t="s">
        <v>12296</v>
      </c>
      <c r="B11488" s="1">
        <v>6056.9288397</v>
      </c>
      <c r="C11488" s="5">
        <f t="shared" si="180"/>
        <v>2747.3744662572026</v>
      </c>
      <c r="D11488" s="1" t="s">
        <v>15640</v>
      </c>
    </row>
    <row r="11489" spans="1:4" x14ac:dyDescent="0.25">
      <c r="A11489" s="1" t="s">
        <v>12297</v>
      </c>
      <c r="B11489" s="1">
        <v>1266.9103623599999</v>
      </c>
      <c r="C11489" s="5">
        <f t="shared" si="180"/>
        <v>574.66040508359708</v>
      </c>
      <c r="D11489" s="1" t="s">
        <v>15640</v>
      </c>
    </row>
    <row r="11490" spans="1:4" x14ac:dyDescent="0.25">
      <c r="A11490" s="1" t="s">
        <v>12298</v>
      </c>
      <c r="B11490" s="1">
        <v>830.04881790000002</v>
      </c>
      <c r="C11490" s="5">
        <f t="shared" si="180"/>
        <v>376.50350340889679</v>
      </c>
      <c r="D11490" s="1" t="s">
        <v>15640</v>
      </c>
    </row>
    <row r="11491" spans="1:4" x14ac:dyDescent="0.25">
      <c r="A11491" s="1" t="s">
        <v>12299</v>
      </c>
      <c r="B11491" s="1">
        <v>6030.3099287999994</v>
      </c>
      <c r="C11491" s="5">
        <f t="shared" si="180"/>
        <v>2735.3003412242492</v>
      </c>
      <c r="D11491" s="1" t="s">
        <v>15640</v>
      </c>
    </row>
    <row r="11492" spans="1:4" x14ac:dyDescent="0.25">
      <c r="A11492" s="1" t="s">
        <v>12300</v>
      </c>
      <c r="B11492" s="1">
        <v>3157.3041546000004</v>
      </c>
      <c r="C11492" s="5">
        <f t="shared" si="180"/>
        <v>1432.1279060933234</v>
      </c>
      <c r="D11492" s="1" t="s">
        <v>15640</v>
      </c>
    </row>
    <row r="11493" spans="1:4" x14ac:dyDescent="0.25">
      <c r="A11493" s="1" t="s">
        <v>12301</v>
      </c>
      <c r="B11493" s="1">
        <v>6369.8753622999975</v>
      </c>
      <c r="C11493" s="5">
        <f t="shared" si="180"/>
        <v>2889.3245053363803</v>
      </c>
      <c r="D11493" s="1" t="s">
        <v>15640</v>
      </c>
    </row>
    <row r="11494" spans="1:4" x14ac:dyDescent="0.25">
      <c r="A11494" s="1" t="s">
        <v>12302</v>
      </c>
      <c r="B11494" s="1">
        <v>2470.1471186699996</v>
      </c>
      <c r="C11494" s="5">
        <f t="shared" si="180"/>
        <v>1120.4389718517625</v>
      </c>
      <c r="D11494" s="1" t="s">
        <v>15640</v>
      </c>
    </row>
    <row r="11495" spans="1:4" x14ac:dyDescent="0.25">
      <c r="A11495" s="1" t="s">
        <v>12303</v>
      </c>
      <c r="B11495" s="1">
        <v>1098.5956825599999</v>
      </c>
      <c r="C11495" s="5">
        <f t="shared" si="180"/>
        <v>498.31421284375546</v>
      </c>
      <c r="D11495" s="1" t="s">
        <v>15640</v>
      </c>
    </row>
    <row r="11496" spans="1:4" x14ac:dyDescent="0.25">
      <c r="A11496" s="1" t="s">
        <v>12304</v>
      </c>
      <c r="B11496" s="1">
        <v>5556.0189996999998</v>
      </c>
      <c r="C11496" s="5">
        <f t="shared" si="180"/>
        <v>2520.1657701119225</v>
      </c>
      <c r="D11496" s="1" t="s">
        <v>15640</v>
      </c>
    </row>
    <row r="11497" spans="1:4" x14ac:dyDescent="0.25">
      <c r="A11497" s="1" t="s">
        <v>12305</v>
      </c>
      <c r="B11497" s="1">
        <v>2051.6536921000002</v>
      </c>
      <c r="C11497" s="5">
        <f t="shared" si="180"/>
        <v>930.61370150702328</v>
      </c>
      <c r="D11497" s="1" t="s">
        <v>15640</v>
      </c>
    </row>
    <row r="11498" spans="1:4" x14ac:dyDescent="0.25">
      <c r="A11498" s="1" t="s">
        <v>12306</v>
      </c>
      <c r="B11498" s="1">
        <v>6238.1176425699996</v>
      </c>
      <c r="C11498" s="5">
        <f t="shared" si="180"/>
        <v>2829.5602577286113</v>
      </c>
      <c r="D11498" s="1" t="s">
        <v>15640</v>
      </c>
    </row>
    <row r="11499" spans="1:4" x14ac:dyDescent="0.25">
      <c r="A11499" s="1" t="s">
        <v>12307</v>
      </c>
      <c r="B11499" s="1">
        <v>1123.0876218999999</v>
      </c>
      <c r="C11499" s="5">
        <f t="shared" si="180"/>
        <v>509.42356059286476</v>
      </c>
      <c r="D11499" s="1" t="s">
        <v>15640</v>
      </c>
    </row>
    <row r="11500" spans="1:4" x14ac:dyDescent="0.25">
      <c r="A11500" s="1" t="s">
        <v>12308</v>
      </c>
      <c r="B11500" s="1">
        <v>7628.3750701799981</v>
      </c>
      <c r="C11500" s="5">
        <f t="shared" si="180"/>
        <v>3460.1699048330856</v>
      </c>
      <c r="D11500" s="1" t="s">
        <v>15640</v>
      </c>
    </row>
    <row r="11501" spans="1:4" x14ac:dyDescent="0.25">
      <c r="A11501" s="1" t="s">
        <v>12309</v>
      </c>
      <c r="B11501" s="1">
        <v>2674.6938855799995</v>
      </c>
      <c r="C11501" s="5">
        <f t="shared" si="180"/>
        <v>1213.2197489480031</v>
      </c>
      <c r="D11501" s="1" t="s">
        <v>15640</v>
      </c>
    </row>
    <row r="11502" spans="1:4" x14ac:dyDescent="0.25">
      <c r="A11502" s="1" t="s">
        <v>12310</v>
      </c>
      <c r="B11502" s="1">
        <v>3280.5246358499999</v>
      </c>
      <c r="C11502" s="5">
        <f t="shared" si="180"/>
        <v>1488.0197306244731</v>
      </c>
      <c r="D11502" s="1" t="s">
        <v>15640</v>
      </c>
    </row>
    <row r="11503" spans="1:4" x14ac:dyDescent="0.25">
      <c r="A11503" s="1" t="s">
        <v>12311</v>
      </c>
      <c r="B11503" s="1">
        <v>1857.44668847</v>
      </c>
      <c r="C11503" s="5">
        <f t="shared" si="180"/>
        <v>842.52295831648428</v>
      </c>
      <c r="D11503" s="1" t="s">
        <v>15640</v>
      </c>
    </row>
    <row r="11504" spans="1:4" x14ac:dyDescent="0.25">
      <c r="A11504" s="1" t="s">
        <v>12312</v>
      </c>
      <c r="B11504" s="1">
        <v>1810.0925968799997</v>
      </c>
      <c r="C11504" s="5">
        <f t="shared" si="180"/>
        <v>821.04352120399278</v>
      </c>
      <c r="D11504" s="1" t="s">
        <v>15640</v>
      </c>
    </row>
    <row r="11505" spans="1:4" x14ac:dyDescent="0.25">
      <c r="A11505" s="1" t="s">
        <v>12313</v>
      </c>
      <c r="B11505" s="1">
        <v>913.51637921000008</v>
      </c>
      <c r="C11505" s="5">
        <f t="shared" si="180"/>
        <v>414.36372147862238</v>
      </c>
      <c r="D11505" s="1" t="s">
        <v>15640</v>
      </c>
    </row>
    <row r="11506" spans="1:4" x14ac:dyDescent="0.25">
      <c r="A11506" s="1" t="s">
        <v>12314</v>
      </c>
      <c r="B11506" s="1">
        <v>6286.2544936999984</v>
      </c>
      <c r="C11506" s="5">
        <f t="shared" si="180"/>
        <v>2851.3947483063698</v>
      </c>
      <c r="D11506" s="1" t="s">
        <v>15640</v>
      </c>
    </row>
    <row r="11507" spans="1:4" x14ac:dyDescent="0.25">
      <c r="A11507" s="1" t="s">
        <v>12315</v>
      </c>
      <c r="B11507" s="1">
        <v>10559.403389000001</v>
      </c>
      <c r="C11507" s="5">
        <f t="shared" si="180"/>
        <v>4789.6609020232881</v>
      </c>
      <c r="D11507" s="1" t="s">
        <v>15640</v>
      </c>
    </row>
    <row r="11508" spans="1:4" x14ac:dyDescent="0.25">
      <c r="A11508" s="1" t="s">
        <v>12316</v>
      </c>
      <c r="B11508" s="1">
        <v>5052.4073667700013</v>
      </c>
      <c r="C11508" s="5">
        <f t="shared" si="180"/>
        <v>2291.7315623079385</v>
      </c>
      <c r="D11508" s="1" t="s">
        <v>15640</v>
      </c>
    </row>
    <row r="11509" spans="1:4" x14ac:dyDescent="0.25">
      <c r="A11509" s="1" t="s">
        <v>12317</v>
      </c>
      <c r="B11509" s="1">
        <v>4710.8138072999991</v>
      </c>
      <c r="C11509" s="5">
        <f t="shared" si="180"/>
        <v>2136.7874564808212</v>
      </c>
      <c r="D11509" s="1" t="s">
        <v>15640</v>
      </c>
    </row>
    <row r="11510" spans="1:4" x14ac:dyDescent="0.25">
      <c r="A11510" s="1" t="s">
        <v>12318</v>
      </c>
      <c r="B11510" s="1">
        <v>5205.1132052000003</v>
      </c>
      <c r="C11510" s="5">
        <f t="shared" si="180"/>
        <v>2360.9977089730787</v>
      </c>
      <c r="D11510" s="1" t="s">
        <v>15640</v>
      </c>
    </row>
    <row r="11511" spans="1:4" x14ac:dyDescent="0.25">
      <c r="A11511" s="1" t="s">
        <v>12319</v>
      </c>
      <c r="B11511" s="1">
        <v>4054.942941299998</v>
      </c>
      <c r="C11511" s="5">
        <f t="shared" si="180"/>
        <v>1839.2896786301487</v>
      </c>
      <c r="D11511" s="1" t="s">
        <v>15640</v>
      </c>
    </row>
    <row r="11512" spans="1:4" x14ac:dyDescent="0.25">
      <c r="A11512" s="1" t="s">
        <v>12320</v>
      </c>
      <c r="B11512" s="1">
        <v>2497.3403731000008</v>
      </c>
      <c r="C11512" s="5">
        <f t="shared" si="180"/>
        <v>1132.7736145151755</v>
      </c>
      <c r="D11512" s="1" t="s">
        <v>15640</v>
      </c>
    </row>
    <row r="11513" spans="1:4" x14ac:dyDescent="0.25">
      <c r="A11513" s="1" t="s">
        <v>12321</v>
      </c>
      <c r="B11513" s="1">
        <v>6101.3169791600012</v>
      </c>
      <c r="C11513" s="5">
        <f t="shared" si="180"/>
        <v>2767.5085712111431</v>
      </c>
      <c r="D11513" s="1" t="s">
        <v>15640</v>
      </c>
    </row>
    <row r="11514" spans="1:4" x14ac:dyDescent="0.25">
      <c r="A11514" s="1" t="s">
        <v>12322</v>
      </c>
      <c r="B11514" s="1">
        <v>802.67714639999997</v>
      </c>
      <c r="C11514" s="5">
        <f t="shared" si="180"/>
        <v>364.08793218986881</v>
      </c>
      <c r="D11514" s="1" t="s">
        <v>15640</v>
      </c>
    </row>
    <row r="11515" spans="1:4" x14ac:dyDescent="0.25">
      <c r="A11515" s="1" t="s">
        <v>12323</v>
      </c>
      <c r="B11515" s="1">
        <v>4072.8365856700029</v>
      </c>
      <c r="C11515" s="5">
        <f t="shared" si="180"/>
        <v>1847.4060925672279</v>
      </c>
      <c r="D11515" s="1" t="s">
        <v>15640</v>
      </c>
    </row>
    <row r="11516" spans="1:4" x14ac:dyDescent="0.25">
      <c r="A11516" s="1" t="s">
        <v>12324</v>
      </c>
      <c r="B11516" s="1">
        <v>7810.2482433899968</v>
      </c>
      <c r="C11516" s="5">
        <f t="shared" si="180"/>
        <v>3542.6661212157555</v>
      </c>
      <c r="D11516" s="1" t="s">
        <v>15640</v>
      </c>
    </row>
    <row r="11517" spans="1:4" x14ac:dyDescent="0.25">
      <c r="A11517" s="1" t="s">
        <v>12325</v>
      </c>
      <c r="B11517" s="1">
        <v>6132.9290928799983</v>
      </c>
      <c r="C11517" s="5">
        <f t="shared" si="180"/>
        <v>2781.8475730976243</v>
      </c>
      <c r="D11517" s="1" t="s">
        <v>15640</v>
      </c>
    </row>
    <row r="11518" spans="1:4" x14ac:dyDescent="0.25">
      <c r="A11518" s="1" t="s">
        <v>12326</v>
      </c>
      <c r="B11518" s="1">
        <v>4246.2838420999997</v>
      </c>
      <c r="C11518" s="5">
        <f t="shared" si="180"/>
        <v>1926.0803805058231</v>
      </c>
      <c r="D11518" s="1" t="s">
        <v>15640</v>
      </c>
    </row>
    <row r="11519" spans="1:4" x14ac:dyDescent="0.25">
      <c r="A11519" s="1" t="s">
        <v>12327</v>
      </c>
      <c r="B11519" s="1">
        <v>269.8632078</v>
      </c>
      <c r="C11519" s="5">
        <f t="shared" si="180"/>
        <v>122.4077921524176</v>
      </c>
      <c r="D11519" s="1" t="s">
        <v>15640</v>
      </c>
    </row>
    <row r="11520" spans="1:4" x14ac:dyDescent="0.25">
      <c r="A11520" s="1" t="s">
        <v>12328</v>
      </c>
      <c r="B11520" s="1">
        <v>207.31216500000002</v>
      </c>
      <c r="C11520" s="5">
        <f t="shared" si="180"/>
        <v>94.035139546680014</v>
      </c>
      <c r="D11520" s="1" t="s">
        <v>15640</v>
      </c>
    </row>
    <row r="11521" spans="1:4" x14ac:dyDescent="0.25">
      <c r="A11521" s="1" t="s">
        <v>12329</v>
      </c>
      <c r="B11521" s="1">
        <v>300.81891761000003</v>
      </c>
      <c r="C11521" s="5">
        <f t="shared" si="180"/>
        <v>136.44905447655512</v>
      </c>
      <c r="D11521" s="1" t="s">
        <v>15640</v>
      </c>
    </row>
    <row r="11522" spans="1:4" x14ac:dyDescent="0.25">
      <c r="A11522" s="1" t="s">
        <v>12330</v>
      </c>
      <c r="B11522" s="1">
        <v>2073.4754726400001</v>
      </c>
      <c r="C11522" s="5">
        <f t="shared" si="180"/>
        <v>940.51188658572289</v>
      </c>
      <c r="D11522" s="1" t="s">
        <v>15640</v>
      </c>
    </row>
    <row r="11523" spans="1:4" x14ac:dyDescent="0.25">
      <c r="A11523" s="1" t="s">
        <v>12331</v>
      </c>
      <c r="B11523" s="1">
        <v>3071.8939051000002</v>
      </c>
      <c r="C11523" s="5">
        <f t="shared" si="180"/>
        <v>1393.3865002021194</v>
      </c>
      <c r="D11523" s="1" t="s">
        <v>15640</v>
      </c>
    </row>
    <row r="11524" spans="1:4" x14ac:dyDescent="0.25">
      <c r="A11524" s="1" t="s">
        <v>12332</v>
      </c>
      <c r="B11524" s="1">
        <v>3132.9618224300002</v>
      </c>
      <c r="C11524" s="5">
        <f t="shared" si="180"/>
        <v>1421.0864189596687</v>
      </c>
      <c r="D11524" s="1" t="s">
        <v>15640</v>
      </c>
    </row>
    <row r="11525" spans="1:4" x14ac:dyDescent="0.25">
      <c r="A11525" s="1" t="s">
        <v>12333</v>
      </c>
      <c r="B11525" s="1">
        <v>4488.2589103</v>
      </c>
      <c r="C11525" s="5">
        <f t="shared" si="180"/>
        <v>2035.8383356407976</v>
      </c>
      <c r="D11525" s="1" t="s">
        <v>15640</v>
      </c>
    </row>
    <row r="11526" spans="1:4" x14ac:dyDescent="0.25">
      <c r="A11526" s="1" t="s">
        <v>12334</v>
      </c>
      <c r="B11526" s="1">
        <v>17362.948531410009</v>
      </c>
      <c r="C11526" s="5">
        <f t="shared" si="180"/>
        <v>7875.6945502593289</v>
      </c>
      <c r="D11526" s="1" t="s">
        <v>15640</v>
      </c>
    </row>
    <row r="11527" spans="1:4" x14ac:dyDescent="0.25">
      <c r="A11527" s="1" t="s">
        <v>12335</v>
      </c>
      <c r="B11527" s="1">
        <v>37234.252971919996</v>
      </c>
      <c r="C11527" s="5">
        <f t="shared" si="180"/>
        <v>16889.159274039135</v>
      </c>
      <c r="D11527" s="1" t="s">
        <v>15640</v>
      </c>
    </row>
    <row r="11528" spans="1:4" x14ac:dyDescent="0.25">
      <c r="A11528" s="1" t="s">
        <v>12336</v>
      </c>
      <c r="B11528" s="1">
        <v>5200.160071899998</v>
      </c>
      <c r="C11528" s="5">
        <f t="shared" si="180"/>
        <v>2358.7510073332637</v>
      </c>
      <c r="D11528" s="1" t="s">
        <v>15640</v>
      </c>
    </row>
    <row r="11529" spans="1:4" x14ac:dyDescent="0.25">
      <c r="A11529" s="1" t="s">
        <v>12337</v>
      </c>
      <c r="B11529" s="1">
        <v>4373.0877778700005</v>
      </c>
      <c r="C11529" s="5">
        <f t="shared" si="180"/>
        <v>1983.5976313396093</v>
      </c>
      <c r="D11529" s="1" t="s">
        <v>15640</v>
      </c>
    </row>
    <row r="11530" spans="1:4" x14ac:dyDescent="0.25">
      <c r="A11530" s="1" t="s">
        <v>12338</v>
      </c>
      <c r="B11530" s="1">
        <v>1425.3180801299998</v>
      </c>
      <c r="C11530" s="5">
        <f t="shared" si="180"/>
        <v>646.51287860232685</v>
      </c>
      <c r="D11530" s="1" t="s">
        <v>15640</v>
      </c>
    </row>
    <row r="11531" spans="1:4" x14ac:dyDescent="0.25">
      <c r="A11531" s="1" t="s">
        <v>12339</v>
      </c>
      <c r="B11531" s="1">
        <v>3656.8730227200008</v>
      </c>
      <c r="C11531" s="5">
        <f t="shared" si="180"/>
        <v>1658.7283481216107</v>
      </c>
      <c r="D11531" s="1" t="s">
        <v>15640</v>
      </c>
    </row>
    <row r="11532" spans="1:4" x14ac:dyDescent="0.25">
      <c r="A11532" s="1" t="s">
        <v>12340</v>
      </c>
      <c r="B11532" s="1">
        <v>1735.1013675399993</v>
      </c>
      <c r="C11532" s="5">
        <f t="shared" si="180"/>
        <v>787.02809950520339</v>
      </c>
      <c r="D11532" s="1" t="s">
        <v>15640</v>
      </c>
    </row>
    <row r="11533" spans="1:4" x14ac:dyDescent="0.25">
      <c r="A11533" s="1" t="s">
        <v>12341</v>
      </c>
      <c r="B11533" s="1">
        <v>7763.5266767200019</v>
      </c>
      <c r="C11533" s="5">
        <f t="shared" ref="C11533:C11596" si="181">0.453592*B11533</f>
        <v>3521.4735923467792</v>
      </c>
      <c r="D11533" s="1" t="s">
        <v>15640</v>
      </c>
    </row>
    <row r="11534" spans="1:4" x14ac:dyDescent="0.25">
      <c r="A11534" s="1" t="s">
        <v>12342</v>
      </c>
      <c r="B11534" s="1">
        <v>2097.0382298800005</v>
      </c>
      <c r="C11534" s="5">
        <f t="shared" si="181"/>
        <v>951.19976476772922</v>
      </c>
      <c r="D11534" s="1" t="s">
        <v>15640</v>
      </c>
    </row>
    <row r="11535" spans="1:4" x14ac:dyDescent="0.25">
      <c r="A11535" s="1" t="s">
        <v>12343</v>
      </c>
      <c r="B11535" s="1">
        <v>11579.139462079993</v>
      </c>
      <c r="C11535" s="5">
        <f t="shared" si="181"/>
        <v>5252.2050268837884</v>
      </c>
      <c r="D11535" s="1" t="s">
        <v>15640</v>
      </c>
    </row>
    <row r="11536" spans="1:4" x14ac:dyDescent="0.25">
      <c r="A11536" s="1" t="s">
        <v>12344</v>
      </c>
      <c r="B11536" s="1">
        <v>10113.086853819997</v>
      </c>
      <c r="C11536" s="5">
        <f t="shared" si="181"/>
        <v>4587.2152921979205</v>
      </c>
      <c r="D11536" s="1" t="s">
        <v>15640</v>
      </c>
    </row>
    <row r="11537" spans="1:4" x14ac:dyDescent="0.25">
      <c r="A11537" s="1" t="s">
        <v>12345</v>
      </c>
      <c r="B11537" s="1">
        <v>17293.566270340005</v>
      </c>
      <c r="C11537" s="5">
        <f t="shared" si="181"/>
        <v>7844.2233116960633</v>
      </c>
      <c r="D11537" s="1" t="s">
        <v>15640</v>
      </c>
    </row>
    <row r="11538" spans="1:4" x14ac:dyDescent="0.25">
      <c r="A11538" s="1" t="s">
        <v>12346</v>
      </c>
      <c r="B11538" s="1">
        <v>7828.0180409999994</v>
      </c>
      <c r="C11538" s="5">
        <f t="shared" si="181"/>
        <v>3550.7263592532718</v>
      </c>
      <c r="D11538" s="1" t="s">
        <v>15640</v>
      </c>
    </row>
    <row r="11539" spans="1:4" x14ac:dyDescent="0.25">
      <c r="A11539" s="1" t="s">
        <v>12347</v>
      </c>
      <c r="B11539" s="1">
        <v>17940.261238000003</v>
      </c>
      <c r="C11539" s="5">
        <f t="shared" si="181"/>
        <v>8137.5589754668972</v>
      </c>
      <c r="D11539" s="1" t="s">
        <v>15640</v>
      </c>
    </row>
    <row r="11540" spans="1:4" x14ac:dyDescent="0.25">
      <c r="A11540" s="1" t="s">
        <v>12348</v>
      </c>
      <c r="B11540" s="1">
        <v>11868.858076659999</v>
      </c>
      <c r="C11540" s="5">
        <f t="shared" si="181"/>
        <v>5383.6190727083622</v>
      </c>
      <c r="D11540" s="1" t="s">
        <v>15640</v>
      </c>
    </row>
    <row r="11541" spans="1:4" x14ac:dyDescent="0.25">
      <c r="A11541" s="1" t="s">
        <v>12349</v>
      </c>
      <c r="B11541" s="1">
        <v>1392.5762356099997</v>
      </c>
      <c r="C11541" s="5">
        <f t="shared" si="181"/>
        <v>631.66143986281099</v>
      </c>
      <c r="D11541" s="1" t="s">
        <v>15640</v>
      </c>
    </row>
    <row r="11542" spans="1:4" x14ac:dyDescent="0.25">
      <c r="A11542" s="1" t="s">
        <v>12350</v>
      </c>
      <c r="B11542" s="1">
        <v>7119.9727177600007</v>
      </c>
      <c r="C11542" s="5">
        <f t="shared" si="181"/>
        <v>3229.5626649941942</v>
      </c>
      <c r="D11542" s="1" t="s">
        <v>15640</v>
      </c>
    </row>
    <row r="11543" spans="1:4" x14ac:dyDescent="0.25">
      <c r="A11543" s="1" t="s">
        <v>12351</v>
      </c>
      <c r="B11543" s="1">
        <v>5642.482684270004</v>
      </c>
      <c r="C11543" s="5">
        <f t="shared" si="181"/>
        <v>2559.3850057233994</v>
      </c>
      <c r="D11543" s="1" t="s">
        <v>15640</v>
      </c>
    </row>
    <row r="11544" spans="1:4" x14ac:dyDescent="0.25">
      <c r="A11544" s="1" t="s">
        <v>12352</v>
      </c>
      <c r="B11544" s="1">
        <v>1119.8676586999998</v>
      </c>
      <c r="C11544" s="5">
        <f t="shared" si="181"/>
        <v>507.96301104505028</v>
      </c>
      <c r="D11544" s="1" t="s">
        <v>15640</v>
      </c>
    </row>
    <row r="11545" spans="1:4" x14ac:dyDescent="0.25">
      <c r="A11545" s="1" t="s">
        <v>12353</v>
      </c>
      <c r="B11545" s="1">
        <v>12429.280125629997</v>
      </c>
      <c r="C11545" s="5">
        <f t="shared" si="181"/>
        <v>5637.8220307447618</v>
      </c>
      <c r="D11545" s="1" t="s">
        <v>15640</v>
      </c>
    </row>
    <row r="11546" spans="1:4" x14ac:dyDescent="0.25">
      <c r="A11546" s="1" t="s">
        <v>12354</v>
      </c>
      <c r="B11546" s="1">
        <v>18034.520307389997</v>
      </c>
      <c r="C11546" s="5">
        <f t="shared" si="181"/>
        <v>8180.3141352696439</v>
      </c>
      <c r="D11546" s="1" t="s">
        <v>15640</v>
      </c>
    </row>
    <row r="11547" spans="1:4" x14ac:dyDescent="0.25">
      <c r="A11547" s="1" t="s">
        <v>12355</v>
      </c>
      <c r="B11547" s="1">
        <v>985.25501975999987</v>
      </c>
      <c r="C11547" s="5">
        <f t="shared" si="181"/>
        <v>446.90379492297785</v>
      </c>
      <c r="D11547" s="1" t="s">
        <v>15640</v>
      </c>
    </row>
    <row r="11548" spans="1:4" x14ac:dyDescent="0.25">
      <c r="A11548" s="1" t="s">
        <v>12356</v>
      </c>
      <c r="B11548" s="1">
        <v>4494.3699190199995</v>
      </c>
      <c r="C11548" s="5">
        <f t="shared" si="181"/>
        <v>2038.6102403081195</v>
      </c>
      <c r="D11548" s="1" t="s">
        <v>15640</v>
      </c>
    </row>
    <row r="11549" spans="1:4" x14ac:dyDescent="0.25">
      <c r="A11549" s="1" t="s">
        <v>12357</v>
      </c>
      <c r="B11549" s="1">
        <v>3456.3207392300014</v>
      </c>
      <c r="C11549" s="5">
        <f t="shared" si="181"/>
        <v>1567.7594367488148</v>
      </c>
      <c r="D11549" s="1" t="s">
        <v>15640</v>
      </c>
    </row>
    <row r="11550" spans="1:4" x14ac:dyDescent="0.25">
      <c r="A11550" s="1" t="s">
        <v>12358</v>
      </c>
      <c r="B11550" s="1">
        <v>936.65119447999973</v>
      </c>
      <c r="C11550" s="5">
        <f t="shared" si="181"/>
        <v>424.85748860657202</v>
      </c>
      <c r="D11550" s="1" t="s">
        <v>15640</v>
      </c>
    </row>
    <row r="11551" spans="1:4" x14ac:dyDescent="0.25">
      <c r="A11551" s="1" t="s">
        <v>12359</v>
      </c>
      <c r="B11551" s="1">
        <v>2497.8469295800019</v>
      </c>
      <c r="C11551" s="5">
        <f t="shared" si="181"/>
        <v>1133.0033844820523</v>
      </c>
      <c r="D11551" s="1" t="s">
        <v>15640</v>
      </c>
    </row>
    <row r="11552" spans="1:4" x14ac:dyDescent="0.25">
      <c r="A11552" s="1" t="s">
        <v>12360</v>
      </c>
      <c r="B11552" s="1">
        <v>3850.3122924299996</v>
      </c>
      <c r="C11552" s="5">
        <f t="shared" si="181"/>
        <v>1746.4708533479084</v>
      </c>
      <c r="D11552" s="1" t="s">
        <v>15640</v>
      </c>
    </row>
    <row r="11553" spans="1:4" x14ac:dyDescent="0.25">
      <c r="A11553" s="1" t="s">
        <v>12361</v>
      </c>
      <c r="B11553" s="1">
        <v>7956.1028814600013</v>
      </c>
      <c r="C11553" s="5">
        <f t="shared" si="181"/>
        <v>3608.8246182072048</v>
      </c>
      <c r="D11553" s="1" t="s">
        <v>15640</v>
      </c>
    </row>
    <row r="11554" spans="1:4" x14ac:dyDescent="0.25">
      <c r="A11554" s="1" t="s">
        <v>12362</v>
      </c>
      <c r="B11554" s="1">
        <v>7841.5117438000034</v>
      </c>
      <c r="C11554" s="5">
        <f t="shared" si="181"/>
        <v>3556.8469948937309</v>
      </c>
      <c r="D11554" s="1" t="s">
        <v>15640</v>
      </c>
    </row>
    <row r="11555" spans="1:4" x14ac:dyDescent="0.25">
      <c r="A11555" s="1" t="s">
        <v>12363</v>
      </c>
      <c r="B11555" s="1">
        <v>11338.84389971</v>
      </c>
      <c r="C11555" s="5">
        <f t="shared" si="181"/>
        <v>5143.2088821572579</v>
      </c>
      <c r="D11555" s="1" t="s">
        <v>15640</v>
      </c>
    </row>
    <row r="11556" spans="1:4" x14ac:dyDescent="0.25">
      <c r="A11556" s="1" t="s">
        <v>12364</v>
      </c>
      <c r="B11556" s="1">
        <v>13727.284781959999</v>
      </c>
      <c r="C11556" s="5">
        <f t="shared" si="181"/>
        <v>6226.5865588187999</v>
      </c>
      <c r="D11556" s="1" t="s">
        <v>15640</v>
      </c>
    </row>
    <row r="11557" spans="1:4" x14ac:dyDescent="0.25">
      <c r="A11557" s="1" t="s">
        <v>12365</v>
      </c>
      <c r="B11557" s="1">
        <v>675.08421627999996</v>
      </c>
      <c r="C11557" s="5">
        <f t="shared" si="181"/>
        <v>306.21279983087771</v>
      </c>
      <c r="D11557" s="1" t="s">
        <v>15640</v>
      </c>
    </row>
    <row r="11558" spans="1:4" x14ac:dyDescent="0.25">
      <c r="A11558" s="1" t="s">
        <v>12366</v>
      </c>
      <c r="B11558" s="1">
        <v>24464.639884149998</v>
      </c>
      <c r="C11558" s="5">
        <f t="shared" si="181"/>
        <v>11096.964934331365</v>
      </c>
      <c r="D11558" s="1" t="s">
        <v>15640</v>
      </c>
    </row>
    <row r="11559" spans="1:4" x14ac:dyDescent="0.25">
      <c r="A11559" s="1" t="s">
        <v>12367</v>
      </c>
      <c r="B11559" s="1">
        <v>486.08105</v>
      </c>
      <c r="C11559" s="5">
        <f t="shared" si="181"/>
        <v>220.48247563160001</v>
      </c>
      <c r="D11559" s="1" t="s">
        <v>15640</v>
      </c>
    </row>
    <row r="11560" spans="1:4" x14ac:dyDescent="0.25">
      <c r="A11560" s="1" t="s">
        <v>12368</v>
      </c>
      <c r="B11560" s="1">
        <v>632.73212737000017</v>
      </c>
      <c r="C11560" s="5">
        <f t="shared" si="181"/>
        <v>287.00223111801313</v>
      </c>
      <c r="D11560" s="1" t="s">
        <v>15640</v>
      </c>
    </row>
    <row r="11561" spans="1:4" x14ac:dyDescent="0.25">
      <c r="A11561" s="1" t="s">
        <v>12369</v>
      </c>
      <c r="B11561" s="1">
        <v>248.28639889999999</v>
      </c>
      <c r="C11561" s="5">
        <f t="shared" si="181"/>
        <v>112.62072424984879</v>
      </c>
      <c r="D11561" s="1" t="s">
        <v>15640</v>
      </c>
    </row>
    <row r="11562" spans="1:4" x14ac:dyDescent="0.25">
      <c r="A11562" s="1" t="s">
        <v>12370</v>
      </c>
      <c r="B11562" s="1">
        <v>0.17619696000000001</v>
      </c>
      <c r="C11562" s="5">
        <f t="shared" si="181"/>
        <v>7.992153148032001E-2</v>
      </c>
      <c r="D11562" s="1" t="s">
        <v>15640</v>
      </c>
    </row>
    <row r="11563" spans="1:4" x14ac:dyDescent="0.25">
      <c r="A11563" s="1" t="s">
        <v>12371</v>
      </c>
      <c r="B11563" s="1">
        <v>765.28852319999999</v>
      </c>
      <c r="C11563" s="5">
        <f t="shared" si="181"/>
        <v>347.1287518153344</v>
      </c>
      <c r="D11563" s="1" t="s">
        <v>15640</v>
      </c>
    </row>
    <row r="11564" spans="1:4" x14ac:dyDescent="0.25">
      <c r="A11564" s="1" t="s">
        <v>12372</v>
      </c>
      <c r="B11564" s="1">
        <v>8795.5478134599998</v>
      </c>
      <c r="C11564" s="5">
        <f t="shared" si="181"/>
        <v>3989.5901238029483</v>
      </c>
      <c r="D11564" s="1" t="s">
        <v>15640</v>
      </c>
    </row>
    <row r="11565" spans="1:4" x14ac:dyDescent="0.25">
      <c r="A11565" s="1" t="s">
        <v>12373</v>
      </c>
      <c r="B11565" s="1">
        <v>1278.0890701400003</v>
      </c>
      <c r="C11565" s="5">
        <f t="shared" si="181"/>
        <v>579.73097750294301</v>
      </c>
      <c r="D11565" s="1" t="s">
        <v>15640</v>
      </c>
    </row>
    <row r="11566" spans="1:4" x14ac:dyDescent="0.25">
      <c r="A11566" s="1" t="s">
        <v>12374</v>
      </c>
      <c r="B11566" s="1">
        <v>871.53419120000012</v>
      </c>
      <c r="C11566" s="5">
        <f t="shared" si="181"/>
        <v>395.32093685479043</v>
      </c>
      <c r="D11566" s="1" t="s">
        <v>15640</v>
      </c>
    </row>
    <row r="11567" spans="1:4" x14ac:dyDescent="0.25">
      <c r="A11567" s="1" t="s">
        <v>12375</v>
      </c>
      <c r="B11567" s="1">
        <v>1244.1301555399996</v>
      </c>
      <c r="C11567" s="5">
        <f t="shared" si="181"/>
        <v>564.32748551169948</v>
      </c>
      <c r="D11567" s="1" t="s">
        <v>15640</v>
      </c>
    </row>
    <row r="11568" spans="1:4" x14ac:dyDescent="0.25">
      <c r="A11568" s="1" t="s">
        <v>12376</v>
      </c>
      <c r="B11568" s="1">
        <v>5921.2526727000004</v>
      </c>
      <c r="C11568" s="5">
        <f t="shared" si="181"/>
        <v>2685.8328423153384</v>
      </c>
      <c r="D11568" s="1" t="s">
        <v>15640</v>
      </c>
    </row>
    <row r="11569" spans="1:4" x14ac:dyDescent="0.25">
      <c r="A11569" s="1" t="s">
        <v>12377</v>
      </c>
      <c r="B11569" s="1">
        <v>7125.0437832799998</v>
      </c>
      <c r="C11569" s="5">
        <f t="shared" si="181"/>
        <v>3231.8628597455418</v>
      </c>
      <c r="D11569" s="1" t="s">
        <v>15640</v>
      </c>
    </row>
    <row r="11570" spans="1:4" x14ac:dyDescent="0.25">
      <c r="A11570" s="1" t="s">
        <v>12378</v>
      </c>
      <c r="B11570" s="1">
        <v>718.362166</v>
      </c>
      <c r="C11570" s="5">
        <f t="shared" si="181"/>
        <v>325.84333160027199</v>
      </c>
      <c r="D11570" s="1" t="s">
        <v>15640</v>
      </c>
    </row>
    <row r="11571" spans="1:4" x14ac:dyDescent="0.25">
      <c r="A11571" s="1" t="s">
        <v>12379</v>
      </c>
      <c r="B11571" s="1">
        <v>1079.3134485999999</v>
      </c>
      <c r="C11571" s="5">
        <f t="shared" si="181"/>
        <v>489.56794577737116</v>
      </c>
      <c r="D11571" s="1" t="s">
        <v>15640</v>
      </c>
    </row>
    <row r="11572" spans="1:4" x14ac:dyDescent="0.25">
      <c r="A11572" s="1" t="s">
        <v>12380</v>
      </c>
      <c r="B11572" s="1">
        <v>638.64183930000002</v>
      </c>
      <c r="C11572" s="5">
        <f t="shared" si="181"/>
        <v>289.6828291717656</v>
      </c>
      <c r="D11572" s="1" t="s">
        <v>15640</v>
      </c>
    </row>
    <row r="11573" spans="1:4" x14ac:dyDescent="0.25">
      <c r="A11573" s="1" t="s">
        <v>12381</v>
      </c>
      <c r="B11573" s="1">
        <v>7871.6896706999996</v>
      </c>
      <c r="C11573" s="5">
        <f t="shared" si="181"/>
        <v>3570.5354611121543</v>
      </c>
      <c r="D11573" s="1" t="s">
        <v>15640</v>
      </c>
    </row>
    <row r="11574" spans="1:4" x14ac:dyDescent="0.25">
      <c r="A11574" s="1" t="s">
        <v>11065</v>
      </c>
      <c r="B11574" s="1">
        <v>1563.3866370400001</v>
      </c>
      <c r="C11574" s="5">
        <f t="shared" si="181"/>
        <v>709.13967146824768</v>
      </c>
      <c r="D11574" s="1" t="s">
        <v>15640</v>
      </c>
    </row>
    <row r="11575" spans="1:4" x14ac:dyDescent="0.25">
      <c r="A11575" s="1" t="s">
        <v>10661</v>
      </c>
      <c r="B11575" s="1">
        <v>2313.8475083399985</v>
      </c>
      <c r="C11575" s="5">
        <f t="shared" si="181"/>
        <v>1049.5427190029566</v>
      </c>
      <c r="D11575" s="1" t="s">
        <v>15640</v>
      </c>
    </row>
    <row r="11576" spans="1:4" x14ac:dyDescent="0.25">
      <c r="A11576" s="1" t="s">
        <v>10785</v>
      </c>
      <c r="B11576" s="1">
        <v>5710.2288535300004</v>
      </c>
      <c r="C11576" s="5">
        <f t="shared" si="181"/>
        <v>2590.1141261303801</v>
      </c>
      <c r="D11576" s="1" t="s">
        <v>15640</v>
      </c>
    </row>
    <row r="11577" spans="1:4" x14ac:dyDescent="0.25">
      <c r="A11577" s="1" t="s">
        <v>11064</v>
      </c>
      <c r="B11577" s="1">
        <v>5238.7002960099999</v>
      </c>
      <c r="C11577" s="5">
        <f t="shared" si="181"/>
        <v>2376.2325446677678</v>
      </c>
      <c r="D11577" s="1" t="s">
        <v>15640</v>
      </c>
    </row>
    <row r="11578" spans="1:4" x14ac:dyDescent="0.25">
      <c r="A11578" s="1" t="s">
        <v>12382</v>
      </c>
      <c r="B11578" s="1">
        <v>1271.7645735999999</v>
      </c>
      <c r="C11578" s="5">
        <f t="shared" si="181"/>
        <v>576.86223646837118</v>
      </c>
      <c r="D11578" s="1" t="s">
        <v>15640</v>
      </c>
    </row>
    <row r="11579" spans="1:4" x14ac:dyDescent="0.25">
      <c r="A11579" s="1" t="s">
        <v>12383</v>
      </c>
      <c r="B11579" s="1">
        <v>462.42823509999999</v>
      </c>
      <c r="C11579" s="5">
        <f t="shared" si="181"/>
        <v>209.7537480154792</v>
      </c>
      <c r="D11579" s="1" t="s">
        <v>15640</v>
      </c>
    </row>
    <row r="11580" spans="1:4" x14ac:dyDescent="0.25">
      <c r="A11580" s="1" t="s">
        <v>12384</v>
      </c>
      <c r="B11580" s="1">
        <v>1275.3710895199997</v>
      </c>
      <c r="C11580" s="5">
        <f t="shared" si="181"/>
        <v>578.49812323755566</v>
      </c>
      <c r="D11580" s="1" t="s">
        <v>15640</v>
      </c>
    </row>
    <row r="11581" spans="1:4" x14ac:dyDescent="0.25">
      <c r="A11581" s="1" t="s">
        <v>10783</v>
      </c>
      <c r="B11581" s="1">
        <v>947.37631041000009</v>
      </c>
      <c r="C11581" s="5">
        <f t="shared" si="181"/>
        <v>429.72231539149277</v>
      </c>
      <c r="D11581" s="1" t="s">
        <v>15640</v>
      </c>
    </row>
    <row r="11582" spans="1:4" x14ac:dyDescent="0.25">
      <c r="A11582" s="1" t="s">
        <v>10659</v>
      </c>
      <c r="B11582" s="1">
        <v>1773.18148206</v>
      </c>
      <c r="C11582" s="5">
        <f t="shared" si="181"/>
        <v>804.30093481055951</v>
      </c>
      <c r="D11582" s="1" t="s">
        <v>15640</v>
      </c>
    </row>
    <row r="11583" spans="1:4" x14ac:dyDescent="0.25">
      <c r="A11583" s="1" t="s">
        <v>10657</v>
      </c>
      <c r="B11583" s="1">
        <v>71.383710199999996</v>
      </c>
      <c r="C11583" s="5">
        <f t="shared" si="181"/>
        <v>32.3790798770384</v>
      </c>
      <c r="D11583" s="1" t="s">
        <v>15640</v>
      </c>
    </row>
    <row r="11584" spans="1:4" x14ac:dyDescent="0.25">
      <c r="A11584" s="1" t="s">
        <v>10656</v>
      </c>
      <c r="B11584" s="1">
        <v>6986.1588849500013</v>
      </c>
      <c r="C11584" s="5">
        <f t="shared" si="181"/>
        <v>3168.8657809422411</v>
      </c>
      <c r="D11584" s="1" t="s">
        <v>15640</v>
      </c>
    </row>
    <row r="11585" spans="1:4" x14ac:dyDescent="0.25">
      <c r="A11585" s="1" t="s">
        <v>11061</v>
      </c>
      <c r="B11585" s="1">
        <v>1723.2241766200007</v>
      </c>
      <c r="C11585" s="5">
        <f t="shared" si="181"/>
        <v>781.64070072141931</v>
      </c>
      <c r="D11585" s="1" t="s">
        <v>15640</v>
      </c>
    </row>
    <row r="11586" spans="1:4" x14ac:dyDescent="0.25">
      <c r="A11586" s="1" t="s">
        <v>12385</v>
      </c>
      <c r="B11586" s="1">
        <v>237.52449301999997</v>
      </c>
      <c r="C11586" s="5">
        <f t="shared" si="181"/>
        <v>107.73920983792782</v>
      </c>
      <c r="D11586" s="1" t="s">
        <v>15640</v>
      </c>
    </row>
    <row r="11587" spans="1:4" x14ac:dyDescent="0.25">
      <c r="A11587" s="1" t="s">
        <v>12386</v>
      </c>
      <c r="B11587" s="1">
        <v>3361.1157037199996</v>
      </c>
      <c r="C11587" s="5">
        <f t="shared" si="181"/>
        <v>1524.5751942817622</v>
      </c>
      <c r="D11587" s="1" t="s">
        <v>15640</v>
      </c>
    </row>
    <row r="11588" spans="1:4" x14ac:dyDescent="0.25">
      <c r="A11588" s="1" t="s">
        <v>12387</v>
      </c>
      <c r="B11588" s="1">
        <v>8340.2374409999993</v>
      </c>
      <c r="C11588" s="5">
        <f t="shared" si="181"/>
        <v>3783.0649813380714</v>
      </c>
      <c r="D11588" s="1" t="s">
        <v>15640</v>
      </c>
    </row>
    <row r="11589" spans="1:4" x14ac:dyDescent="0.25">
      <c r="A11589" s="1" t="s">
        <v>12388</v>
      </c>
      <c r="B11589" s="1">
        <v>3669.0668257000007</v>
      </c>
      <c r="C11589" s="5">
        <f t="shared" si="181"/>
        <v>1664.2593596029146</v>
      </c>
      <c r="D11589" s="1" t="s">
        <v>15640</v>
      </c>
    </row>
    <row r="11590" spans="1:4" x14ac:dyDescent="0.25">
      <c r="A11590" s="1" t="s">
        <v>12389</v>
      </c>
      <c r="B11590" s="1">
        <v>1658.0116595500001</v>
      </c>
      <c r="C11590" s="5">
        <f t="shared" si="181"/>
        <v>752.06082467860369</v>
      </c>
      <c r="D11590" s="1" t="s">
        <v>15640</v>
      </c>
    </row>
    <row r="11591" spans="1:4" x14ac:dyDescent="0.25">
      <c r="A11591" s="1" t="s">
        <v>12390</v>
      </c>
      <c r="B11591" s="1">
        <v>1707.1554211799998</v>
      </c>
      <c r="C11591" s="5">
        <f t="shared" si="181"/>
        <v>774.35204180387848</v>
      </c>
      <c r="D11591" s="1" t="s">
        <v>15640</v>
      </c>
    </row>
    <row r="11592" spans="1:4" x14ac:dyDescent="0.25">
      <c r="A11592" s="1" t="s">
        <v>12391</v>
      </c>
      <c r="B11592" s="1">
        <v>1460.2984435999999</v>
      </c>
      <c r="C11592" s="5">
        <f t="shared" si="181"/>
        <v>662.37969162941113</v>
      </c>
      <c r="D11592" s="1" t="s">
        <v>15640</v>
      </c>
    </row>
    <row r="11593" spans="1:4" x14ac:dyDescent="0.25">
      <c r="A11593" s="1" t="s">
        <v>12392</v>
      </c>
      <c r="B11593" s="1">
        <v>6015.8295542999995</v>
      </c>
      <c r="C11593" s="5">
        <f t="shared" si="181"/>
        <v>2728.7321591940454</v>
      </c>
      <c r="D11593" s="1" t="s">
        <v>15640</v>
      </c>
    </row>
    <row r="11594" spans="1:4" x14ac:dyDescent="0.25">
      <c r="A11594" s="1" t="s">
        <v>12393</v>
      </c>
      <c r="B11594" s="1">
        <v>1629.5881808000001</v>
      </c>
      <c r="C11594" s="5">
        <f t="shared" si="181"/>
        <v>739.16816210543368</v>
      </c>
      <c r="D11594" s="1" t="s">
        <v>15640</v>
      </c>
    </row>
    <row r="11595" spans="1:4" x14ac:dyDescent="0.25">
      <c r="A11595" s="1" t="s">
        <v>12394</v>
      </c>
      <c r="B11595" s="1">
        <v>1562.5757623999998</v>
      </c>
      <c r="C11595" s="5">
        <f t="shared" si="181"/>
        <v>708.77186521854071</v>
      </c>
      <c r="D11595" s="1" t="s">
        <v>15640</v>
      </c>
    </row>
    <row r="11596" spans="1:4" x14ac:dyDescent="0.25">
      <c r="A11596" s="1" t="s">
        <v>12395</v>
      </c>
      <c r="B11596" s="1">
        <v>2350.7689545999997</v>
      </c>
      <c r="C11596" s="5">
        <f t="shared" si="181"/>
        <v>1066.2899916549231</v>
      </c>
      <c r="D11596" s="1" t="s">
        <v>15640</v>
      </c>
    </row>
    <row r="11597" spans="1:4" x14ac:dyDescent="0.25">
      <c r="A11597" s="1" t="s">
        <v>12396</v>
      </c>
      <c r="B11597" s="1">
        <v>3633.2540021199993</v>
      </c>
      <c r="C11597" s="5">
        <f t="shared" ref="C11597:C11660" si="182">0.453592*B11597</f>
        <v>1648.0149493296146</v>
      </c>
      <c r="D11597" s="1" t="s">
        <v>15640</v>
      </c>
    </row>
    <row r="11598" spans="1:4" x14ac:dyDescent="0.25">
      <c r="A11598" s="1" t="s">
        <v>12397</v>
      </c>
      <c r="B11598" s="1">
        <v>5861.3276701600025</v>
      </c>
      <c r="C11598" s="5">
        <f t="shared" si="182"/>
        <v>2658.6513405632159</v>
      </c>
      <c r="D11598" s="1" t="s">
        <v>15640</v>
      </c>
    </row>
    <row r="11599" spans="1:4" x14ac:dyDescent="0.25">
      <c r="A11599" s="1" t="s">
        <v>11066</v>
      </c>
      <c r="B11599" s="1">
        <v>4302.045186899998</v>
      </c>
      <c r="C11599" s="5">
        <f t="shared" si="182"/>
        <v>1951.373280416344</v>
      </c>
      <c r="D11599" s="1" t="s">
        <v>15640</v>
      </c>
    </row>
    <row r="11600" spans="1:4" x14ac:dyDescent="0.25">
      <c r="A11600" s="1" t="s">
        <v>12398</v>
      </c>
      <c r="B11600" s="1">
        <v>4832.1092914999999</v>
      </c>
      <c r="C11600" s="5">
        <f t="shared" si="182"/>
        <v>2191.8061177500681</v>
      </c>
      <c r="D11600" s="1" t="s">
        <v>15640</v>
      </c>
    </row>
    <row r="11601" spans="1:4" x14ac:dyDescent="0.25">
      <c r="A11601" s="1" t="s">
        <v>12399</v>
      </c>
      <c r="B11601" s="1">
        <v>3048.4099596000005</v>
      </c>
      <c r="C11601" s="5">
        <f t="shared" si="182"/>
        <v>1382.7343703948834</v>
      </c>
      <c r="D11601" s="1" t="s">
        <v>15640</v>
      </c>
    </row>
    <row r="11602" spans="1:4" x14ac:dyDescent="0.25">
      <c r="A11602" s="1" t="s">
        <v>12400</v>
      </c>
      <c r="B11602" s="1">
        <v>4901.6326601000001</v>
      </c>
      <c r="C11602" s="5">
        <f t="shared" si="182"/>
        <v>2223.3413615600793</v>
      </c>
      <c r="D11602" s="1" t="s">
        <v>15640</v>
      </c>
    </row>
    <row r="11603" spans="1:4" x14ac:dyDescent="0.25">
      <c r="A11603" s="1" t="s">
        <v>12401</v>
      </c>
      <c r="B11603" s="1">
        <v>1684.7122347999998</v>
      </c>
      <c r="C11603" s="5">
        <f t="shared" si="182"/>
        <v>764.17199200740151</v>
      </c>
      <c r="D11603" s="1" t="s">
        <v>15640</v>
      </c>
    </row>
    <row r="11604" spans="1:4" x14ac:dyDescent="0.25">
      <c r="A11604" s="1" t="s">
        <v>12402</v>
      </c>
      <c r="B11604" s="1">
        <v>2298.2313171000001</v>
      </c>
      <c r="C11604" s="5">
        <f t="shared" si="182"/>
        <v>1042.4593395860231</v>
      </c>
      <c r="D11604" s="1" t="s">
        <v>15640</v>
      </c>
    </row>
    <row r="11605" spans="1:4" x14ac:dyDescent="0.25">
      <c r="A11605" s="1" t="s">
        <v>12403</v>
      </c>
      <c r="B11605" s="1">
        <v>4241.3946401999992</v>
      </c>
      <c r="C11605" s="5">
        <f t="shared" si="182"/>
        <v>1923.8626776375979</v>
      </c>
      <c r="D11605" s="1" t="s">
        <v>15640</v>
      </c>
    </row>
    <row r="11606" spans="1:4" x14ac:dyDescent="0.25">
      <c r="A11606" s="1" t="s">
        <v>12404</v>
      </c>
      <c r="B11606" s="1">
        <v>1355.2486068000001</v>
      </c>
      <c r="C11606" s="5">
        <f t="shared" si="182"/>
        <v>614.72992605562558</v>
      </c>
      <c r="D11606" s="1" t="s">
        <v>15640</v>
      </c>
    </row>
    <row r="11607" spans="1:4" x14ac:dyDescent="0.25">
      <c r="A11607" s="1" t="s">
        <v>12405</v>
      </c>
      <c r="B11607" s="1">
        <v>4998.6940852000007</v>
      </c>
      <c r="C11607" s="5">
        <f t="shared" si="182"/>
        <v>2267.3676474940389</v>
      </c>
      <c r="D11607" s="1" t="s">
        <v>15640</v>
      </c>
    </row>
    <row r="11608" spans="1:4" x14ac:dyDescent="0.25">
      <c r="A11608" s="1" t="s">
        <v>12406</v>
      </c>
      <c r="B11608" s="1">
        <v>3432.0664950999999</v>
      </c>
      <c r="C11608" s="5">
        <f t="shared" si="182"/>
        <v>1556.7579056453992</v>
      </c>
      <c r="D11608" s="1" t="s">
        <v>15640</v>
      </c>
    </row>
    <row r="11609" spans="1:4" x14ac:dyDescent="0.25">
      <c r="A11609" s="1" t="s">
        <v>10786</v>
      </c>
      <c r="B11609" s="1">
        <v>457.14101970000002</v>
      </c>
      <c r="C11609" s="5">
        <f t="shared" si="182"/>
        <v>207.35550940776241</v>
      </c>
      <c r="D11609" s="1" t="s">
        <v>15640</v>
      </c>
    </row>
    <row r="11610" spans="1:4" x14ac:dyDescent="0.25">
      <c r="A11610" s="1" t="s">
        <v>10784</v>
      </c>
      <c r="B11610" s="1">
        <v>4443.8545971200019</v>
      </c>
      <c r="C11610" s="5">
        <f t="shared" si="182"/>
        <v>2015.6968944168559</v>
      </c>
      <c r="D11610" s="1" t="s">
        <v>15640</v>
      </c>
    </row>
    <row r="11611" spans="1:4" x14ac:dyDescent="0.25">
      <c r="A11611" s="1" t="s">
        <v>11063</v>
      </c>
      <c r="B11611" s="1">
        <v>4340.8356380000005</v>
      </c>
      <c r="C11611" s="5">
        <f t="shared" si="182"/>
        <v>1968.9683187116962</v>
      </c>
      <c r="D11611" s="1" t="s">
        <v>15640</v>
      </c>
    </row>
    <row r="11612" spans="1:4" x14ac:dyDescent="0.25">
      <c r="A11612" s="1" t="s">
        <v>12407</v>
      </c>
      <c r="B11612" s="1">
        <v>2209.6469552000003</v>
      </c>
      <c r="C11612" s="5">
        <f t="shared" si="182"/>
        <v>1002.2781817030785</v>
      </c>
      <c r="D11612" s="1" t="s">
        <v>15640</v>
      </c>
    </row>
    <row r="11613" spans="1:4" x14ac:dyDescent="0.25">
      <c r="A11613" s="1" t="s">
        <v>12408</v>
      </c>
      <c r="B11613" s="1">
        <v>3831.0683691999998</v>
      </c>
      <c r="C11613" s="5">
        <f t="shared" si="182"/>
        <v>1737.7419637221662</v>
      </c>
      <c r="D11613" s="1" t="s">
        <v>15640</v>
      </c>
    </row>
    <row r="11614" spans="1:4" x14ac:dyDescent="0.25">
      <c r="A11614" s="1" t="s">
        <v>12409</v>
      </c>
      <c r="B11614" s="1">
        <v>2152.8107009999999</v>
      </c>
      <c r="C11614" s="5">
        <f t="shared" si="182"/>
        <v>976.49771148799198</v>
      </c>
      <c r="D11614" s="1" t="s">
        <v>15640</v>
      </c>
    </row>
    <row r="11615" spans="1:4" x14ac:dyDescent="0.25">
      <c r="A11615" s="1" t="s">
        <v>12410</v>
      </c>
      <c r="B11615" s="1">
        <v>5899.9838645999971</v>
      </c>
      <c r="C11615" s="5">
        <f t="shared" si="182"/>
        <v>2676.1854811116418</v>
      </c>
      <c r="D11615" s="1" t="s">
        <v>15640</v>
      </c>
    </row>
    <row r="11616" spans="1:4" x14ac:dyDescent="0.25">
      <c r="A11616" s="1" t="s">
        <v>12411</v>
      </c>
      <c r="B11616" s="1">
        <v>2855.3064549000001</v>
      </c>
      <c r="C11616" s="5">
        <f t="shared" si="182"/>
        <v>1295.1441654910009</v>
      </c>
      <c r="D11616" s="1" t="s">
        <v>15640</v>
      </c>
    </row>
    <row r="11617" spans="1:4" x14ac:dyDescent="0.25">
      <c r="A11617" s="1" t="s">
        <v>12412</v>
      </c>
      <c r="B11617" s="1">
        <v>4407.3659421999992</v>
      </c>
      <c r="C11617" s="5">
        <f t="shared" si="182"/>
        <v>1999.1459324543821</v>
      </c>
      <c r="D11617" s="1" t="s">
        <v>15640</v>
      </c>
    </row>
    <row r="11618" spans="1:4" x14ac:dyDescent="0.25">
      <c r="A11618" s="1" t="s">
        <v>12413</v>
      </c>
      <c r="B11618" s="1">
        <v>5988.0761215000002</v>
      </c>
      <c r="C11618" s="5">
        <f t="shared" si="182"/>
        <v>2716.1434241034281</v>
      </c>
      <c r="D11618" s="1" t="s">
        <v>15640</v>
      </c>
    </row>
    <row r="11619" spans="1:4" x14ac:dyDescent="0.25">
      <c r="A11619" s="1" t="s">
        <v>12414</v>
      </c>
      <c r="B11619" s="1">
        <v>4087.7748586999996</v>
      </c>
      <c r="C11619" s="5">
        <f t="shared" si="182"/>
        <v>1854.1819737074502</v>
      </c>
      <c r="D11619" s="1" t="s">
        <v>15640</v>
      </c>
    </row>
    <row r="11620" spans="1:4" x14ac:dyDescent="0.25">
      <c r="A11620" s="1" t="s">
        <v>10658</v>
      </c>
      <c r="B11620" s="1">
        <v>60.956333299999997</v>
      </c>
      <c r="C11620" s="5">
        <f t="shared" si="182"/>
        <v>27.649305134213598</v>
      </c>
      <c r="D11620" s="1" t="s">
        <v>15640</v>
      </c>
    </row>
    <row r="11621" spans="1:4" x14ac:dyDescent="0.25">
      <c r="A11621" s="1" t="s">
        <v>12415</v>
      </c>
      <c r="B11621" s="1">
        <v>3603.4934551999995</v>
      </c>
      <c r="C11621" s="5">
        <f t="shared" si="182"/>
        <v>1634.5158033310781</v>
      </c>
      <c r="D11621" s="1" t="s">
        <v>15640</v>
      </c>
    </row>
    <row r="11622" spans="1:4" x14ac:dyDescent="0.25">
      <c r="A11622" s="1" t="s">
        <v>12416</v>
      </c>
      <c r="B11622" s="1">
        <v>3713.4633912000004</v>
      </c>
      <c r="C11622" s="5">
        <f t="shared" si="182"/>
        <v>1684.3972865411906</v>
      </c>
      <c r="D11622" s="1" t="s">
        <v>15640</v>
      </c>
    </row>
    <row r="11623" spans="1:4" x14ac:dyDescent="0.25">
      <c r="A11623" s="1" t="s">
        <v>12417</v>
      </c>
      <c r="B11623" s="1">
        <v>3019.9546517999988</v>
      </c>
      <c r="C11623" s="5">
        <f t="shared" si="182"/>
        <v>1369.827270419265</v>
      </c>
      <c r="D11623" s="1" t="s">
        <v>15640</v>
      </c>
    </row>
    <row r="11624" spans="1:4" x14ac:dyDescent="0.25">
      <c r="A11624" s="1" t="s">
        <v>12418</v>
      </c>
      <c r="B11624" s="1">
        <v>3537.6007053999997</v>
      </c>
      <c r="C11624" s="5">
        <f t="shared" si="182"/>
        <v>1604.6273791637966</v>
      </c>
      <c r="D11624" s="1" t="s">
        <v>15640</v>
      </c>
    </row>
    <row r="11625" spans="1:4" x14ac:dyDescent="0.25">
      <c r="A11625" s="1" t="s">
        <v>12419</v>
      </c>
      <c r="B11625" s="1">
        <v>3725.2089068000014</v>
      </c>
      <c r="C11625" s="5">
        <f t="shared" si="182"/>
        <v>1689.7249584532262</v>
      </c>
      <c r="D11625" s="1" t="s">
        <v>15640</v>
      </c>
    </row>
    <row r="11626" spans="1:4" x14ac:dyDescent="0.25">
      <c r="A11626" s="1" t="s">
        <v>12420</v>
      </c>
      <c r="B11626" s="1">
        <v>1331.9144248</v>
      </c>
      <c r="C11626" s="5">
        <f t="shared" si="182"/>
        <v>604.14572777388162</v>
      </c>
      <c r="D11626" s="1" t="s">
        <v>15640</v>
      </c>
    </row>
    <row r="11627" spans="1:4" x14ac:dyDescent="0.25">
      <c r="A11627" s="1" t="s">
        <v>12421</v>
      </c>
      <c r="B11627" s="1">
        <v>3281.2536718000001</v>
      </c>
      <c r="C11627" s="5">
        <f t="shared" si="182"/>
        <v>1488.3504154991056</v>
      </c>
      <c r="D11627" s="1" t="s">
        <v>15640</v>
      </c>
    </row>
    <row r="11628" spans="1:4" x14ac:dyDescent="0.25">
      <c r="A11628" s="1" t="s">
        <v>12422</v>
      </c>
      <c r="B11628" s="1">
        <v>3426.4780640999993</v>
      </c>
      <c r="C11628" s="5">
        <f t="shared" si="182"/>
        <v>1554.2230380512469</v>
      </c>
      <c r="D11628" s="1" t="s">
        <v>15640</v>
      </c>
    </row>
    <row r="11629" spans="1:4" x14ac:dyDescent="0.25">
      <c r="A11629" s="1" t="s">
        <v>12423</v>
      </c>
      <c r="B11629" s="1">
        <v>2352.7153001400002</v>
      </c>
      <c r="C11629" s="5">
        <f t="shared" si="182"/>
        <v>1067.1728384211031</v>
      </c>
      <c r="D11629" s="1" t="s">
        <v>15640</v>
      </c>
    </row>
    <row r="11630" spans="1:4" x14ac:dyDescent="0.25">
      <c r="A11630" s="1" t="s">
        <v>12424</v>
      </c>
      <c r="B11630" s="1">
        <v>4352.7509779999991</v>
      </c>
      <c r="C11630" s="5">
        <f t="shared" si="182"/>
        <v>1974.3730216129757</v>
      </c>
      <c r="D11630" s="1" t="s">
        <v>15640</v>
      </c>
    </row>
    <row r="11631" spans="1:4" x14ac:dyDescent="0.25">
      <c r="A11631" s="1" t="s">
        <v>12425</v>
      </c>
      <c r="B11631" s="1">
        <v>3415.1932798000003</v>
      </c>
      <c r="C11631" s="5">
        <f t="shared" si="182"/>
        <v>1549.1043501710417</v>
      </c>
      <c r="D11631" s="1" t="s">
        <v>15640</v>
      </c>
    </row>
    <row r="11632" spans="1:4" x14ac:dyDescent="0.25">
      <c r="A11632" s="1" t="s">
        <v>12426</v>
      </c>
      <c r="B11632" s="1">
        <v>3884.8761994999986</v>
      </c>
      <c r="C11632" s="5">
        <f t="shared" si="182"/>
        <v>1762.1487650836034</v>
      </c>
      <c r="D11632" s="1" t="s">
        <v>15640</v>
      </c>
    </row>
    <row r="11633" spans="1:4" x14ac:dyDescent="0.25">
      <c r="A11633" s="1" t="s">
        <v>12427</v>
      </c>
      <c r="B11633" s="1">
        <v>3314.826497699999</v>
      </c>
      <c r="C11633" s="5">
        <f t="shared" si="182"/>
        <v>1503.578780744738</v>
      </c>
      <c r="D11633" s="1" t="s">
        <v>15640</v>
      </c>
    </row>
    <row r="11634" spans="1:4" x14ac:dyDescent="0.25">
      <c r="A11634" s="1" t="s">
        <v>12428</v>
      </c>
      <c r="B11634" s="1">
        <v>2770.8381321999996</v>
      </c>
      <c r="C11634" s="5">
        <f t="shared" si="182"/>
        <v>1256.8300100608622</v>
      </c>
      <c r="D11634" s="1" t="s">
        <v>15640</v>
      </c>
    </row>
    <row r="11635" spans="1:4" x14ac:dyDescent="0.25">
      <c r="A11635" s="1" t="s">
        <v>12429</v>
      </c>
      <c r="B11635" s="1">
        <v>3048.0965725999999</v>
      </c>
      <c r="C11635" s="5">
        <f t="shared" si="182"/>
        <v>1382.5922205587792</v>
      </c>
      <c r="D11635" s="1" t="s">
        <v>15640</v>
      </c>
    </row>
    <row r="11636" spans="1:4" x14ac:dyDescent="0.25">
      <c r="A11636" s="1" t="s">
        <v>12430</v>
      </c>
      <c r="B11636" s="1">
        <v>2200.4456177000006</v>
      </c>
      <c r="C11636" s="5">
        <f t="shared" si="182"/>
        <v>998.10452862377872</v>
      </c>
      <c r="D11636" s="1" t="s">
        <v>15640</v>
      </c>
    </row>
    <row r="11637" spans="1:4" x14ac:dyDescent="0.25">
      <c r="A11637" s="1" t="s">
        <v>12431</v>
      </c>
      <c r="B11637" s="1">
        <v>3811.6491711999988</v>
      </c>
      <c r="C11637" s="5">
        <f t="shared" si="182"/>
        <v>1728.9335708629499</v>
      </c>
      <c r="D11637" s="1" t="s">
        <v>15640</v>
      </c>
    </row>
    <row r="11638" spans="1:4" x14ac:dyDescent="0.25">
      <c r="A11638" s="1" t="s">
        <v>12432</v>
      </c>
      <c r="B11638" s="1">
        <v>1285.1472420300011</v>
      </c>
      <c r="C11638" s="5">
        <f t="shared" si="182"/>
        <v>582.9325078068722</v>
      </c>
      <c r="D11638" s="1" t="s">
        <v>15640</v>
      </c>
    </row>
    <row r="11639" spans="1:4" x14ac:dyDescent="0.25">
      <c r="A11639" s="1" t="s">
        <v>12433</v>
      </c>
      <c r="B11639" s="1">
        <v>4849.3197490000002</v>
      </c>
      <c r="C11639" s="5">
        <f t="shared" si="182"/>
        <v>2199.612643588408</v>
      </c>
      <c r="D11639" s="1" t="s">
        <v>15640</v>
      </c>
    </row>
    <row r="11640" spans="1:4" x14ac:dyDescent="0.25">
      <c r="A11640" s="1" t="s">
        <v>12434</v>
      </c>
      <c r="B11640" s="1">
        <v>3498.391645799999</v>
      </c>
      <c r="C11640" s="5">
        <f t="shared" si="182"/>
        <v>1586.8424634017131</v>
      </c>
      <c r="D11640" s="1" t="s">
        <v>15640</v>
      </c>
    </row>
    <row r="11641" spans="1:4" x14ac:dyDescent="0.25">
      <c r="A11641" s="1" t="s">
        <v>12435</v>
      </c>
      <c r="B11641" s="1">
        <v>8284.7888629200024</v>
      </c>
      <c r="C11641" s="5">
        <f t="shared" si="182"/>
        <v>3757.9139499096095</v>
      </c>
      <c r="D11641" s="1" t="s">
        <v>15640</v>
      </c>
    </row>
    <row r="11642" spans="1:4" x14ac:dyDescent="0.25">
      <c r="A11642" s="1" t="s">
        <v>12436</v>
      </c>
      <c r="B11642" s="1">
        <v>3454.0987265000003</v>
      </c>
      <c r="C11642" s="5">
        <f t="shared" si="182"/>
        <v>1566.7515495505882</v>
      </c>
      <c r="D11642" s="1" t="s">
        <v>15640</v>
      </c>
    </row>
    <row r="11643" spans="1:4" x14ac:dyDescent="0.25">
      <c r="A11643" s="1" t="s">
        <v>12437</v>
      </c>
      <c r="B11643" s="1">
        <v>4831.0389910000004</v>
      </c>
      <c r="C11643" s="5">
        <f t="shared" si="182"/>
        <v>2191.3206380056722</v>
      </c>
      <c r="D11643" s="1" t="s">
        <v>15640</v>
      </c>
    </row>
    <row r="11644" spans="1:4" x14ac:dyDescent="0.25">
      <c r="A11644" s="1" t="s">
        <v>12438</v>
      </c>
      <c r="B11644" s="1">
        <v>1530.3245572999999</v>
      </c>
      <c r="C11644" s="5">
        <f t="shared" si="182"/>
        <v>694.14297659482156</v>
      </c>
      <c r="D11644" s="1" t="s">
        <v>15640</v>
      </c>
    </row>
    <row r="11645" spans="1:4" x14ac:dyDescent="0.25">
      <c r="A11645" s="1" t="s">
        <v>12439</v>
      </c>
      <c r="B11645" s="1">
        <v>1198.0838590999999</v>
      </c>
      <c r="C11645" s="5">
        <f t="shared" si="182"/>
        <v>543.44125381688718</v>
      </c>
      <c r="D11645" s="1" t="s">
        <v>15640</v>
      </c>
    </row>
    <row r="11646" spans="1:4" x14ac:dyDescent="0.25">
      <c r="A11646" s="1" t="s">
        <v>12440</v>
      </c>
      <c r="B11646" s="1">
        <v>3445.5683607000001</v>
      </c>
      <c r="C11646" s="5">
        <f t="shared" si="182"/>
        <v>1562.8822438666343</v>
      </c>
      <c r="D11646" s="1" t="s">
        <v>15640</v>
      </c>
    </row>
    <row r="11647" spans="1:4" x14ac:dyDescent="0.25">
      <c r="A11647" s="1" t="s">
        <v>12441</v>
      </c>
      <c r="B11647" s="1">
        <v>4788.6532261000011</v>
      </c>
      <c r="C11647" s="5">
        <f t="shared" si="182"/>
        <v>2172.0947941331515</v>
      </c>
      <c r="D11647" s="1" t="s">
        <v>15640</v>
      </c>
    </row>
    <row r="11648" spans="1:4" x14ac:dyDescent="0.25">
      <c r="A11648" s="1" t="s">
        <v>12442</v>
      </c>
      <c r="B11648" s="1">
        <v>4431.2604015999987</v>
      </c>
      <c r="C11648" s="5">
        <f t="shared" si="182"/>
        <v>2009.9842680825466</v>
      </c>
      <c r="D11648" s="1" t="s">
        <v>15640</v>
      </c>
    </row>
    <row r="11649" spans="1:4" x14ac:dyDescent="0.25">
      <c r="A11649" s="1" t="s">
        <v>12443</v>
      </c>
      <c r="B11649" s="1">
        <v>4077.4381122000013</v>
      </c>
      <c r="C11649" s="5">
        <f t="shared" si="182"/>
        <v>1849.4933081890231</v>
      </c>
      <c r="D11649" s="1" t="s">
        <v>15640</v>
      </c>
    </row>
    <row r="11650" spans="1:4" x14ac:dyDescent="0.25">
      <c r="A11650" s="1" t="s">
        <v>12444</v>
      </c>
      <c r="B11650" s="1">
        <v>5715.0933079000006</v>
      </c>
      <c r="C11650" s="5">
        <f t="shared" si="182"/>
        <v>2592.3206037169771</v>
      </c>
      <c r="D11650" s="1" t="s">
        <v>15640</v>
      </c>
    </row>
    <row r="11651" spans="1:4" x14ac:dyDescent="0.25">
      <c r="A11651" s="1" t="s">
        <v>12445</v>
      </c>
      <c r="B11651" s="1">
        <v>3029.9803563000009</v>
      </c>
      <c r="C11651" s="5">
        <f t="shared" si="182"/>
        <v>1374.37484977483</v>
      </c>
      <c r="D11651" s="1" t="s">
        <v>15640</v>
      </c>
    </row>
    <row r="11652" spans="1:4" x14ac:dyDescent="0.25">
      <c r="A11652" s="1" t="s">
        <v>12446</v>
      </c>
      <c r="B11652" s="1">
        <v>2915.3762324999993</v>
      </c>
      <c r="C11652" s="5">
        <f t="shared" si="182"/>
        <v>1322.3913360521396</v>
      </c>
      <c r="D11652" s="1" t="s">
        <v>15640</v>
      </c>
    </row>
    <row r="11653" spans="1:4" x14ac:dyDescent="0.25">
      <c r="A11653" s="1" t="s">
        <v>12447</v>
      </c>
      <c r="B11653" s="1">
        <v>1688.9841121000002</v>
      </c>
      <c r="C11653" s="5">
        <f t="shared" si="182"/>
        <v>766.10968137566329</v>
      </c>
      <c r="D11653" s="1" t="s">
        <v>15640</v>
      </c>
    </row>
    <row r="11654" spans="1:4" x14ac:dyDescent="0.25">
      <c r="A11654" s="1" t="s">
        <v>12448</v>
      </c>
      <c r="B11654" s="1">
        <v>5389.5817879000006</v>
      </c>
      <c r="C11654" s="5">
        <f t="shared" si="182"/>
        <v>2444.671182337137</v>
      </c>
      <c r="D11654" s="1" t="s">
        <v>15640</v>
      </c>
    </row>
    <row r="11655" spans="1:4" x14ac:dyDescent="0.25">
      <c r="A11655" s="1" t="s">
        <v>12449</v>
      </c>
      <c r="B11655" s="1">
        <v>1657.5982192600004</v>
      </c>
      <c r="C11655" s="5">
        <f t="shared" si="182"/>
        <v>751.8732914705821</v>
      </c>
      <c r="D11655" s="1" t="s">
        <v>15640</v>
      </c>
    </row>
    <row r="11656" spans="1:4" x14ac:dyDescent="0.25">
      <c r="A11656" s="1" t="s">
        <v>12450</v>
      </c>
      <c r="B11656" s="1">
        <v>1435.3359765800003</v>
      </c>
      <c r="C11656" s="5">
        <f t="shared" si="182"/>
        <v>651.05691628887553</v>
      </c>
      <c r="D11656" s="1" t="s">
        <v>15640</v>
      </c>
    </row>
    <row r="11657" spans="1:4" x14ac:dyDescent="0.25">
      <c r="A11657" s="1" t="s">
        <v>12451</v>
      </c>
      <c r="B11657" s="1">
        <v>4.0272285500000002</v>
      </c>
      <c r="C11657" s="5">
        <f t="shared" si="182"/>
        <v>1.8267186524516001</v>
      </c>
      <c r="D11657" s="1" t="s">
        <v>15640</v>
      </c>
    </row>
    <row r="11658" spans="1:4" x14ac:dyDescent="0.25">
      <c r="A11658" s="1" t="s">
        <v>12452</v>
      </c>
      <c r="B11658" s="1">
        <v>2157.7381603000003</v>
      </c>
      <c r="C11658" s="5">
        <f t="shared" si="182"/>
        <v>978.73276760679778</v>
      </c>
      <c r="D11658" s="1" t="s">
        <v>15640</v>
      </c>
    </row>
    <row r="11659" spans="1:4" x14ac:dyDescent="0.25">
      <c r="A11659" s="1" t="s">
        <v>12453</v>
      </c>
      <c r="B11659" s="1">
        <v>592.26488199999994</v>
      </c>
      <c r="C11659" s="5">
        <f t="shared" si="182"/>
        <v>268.64661235614398</v>
      </c>
      <c r="D11659" s="1" t="s">
        <v>15640</v>
      </c>
    </row>
    <row r="11660" spans="1:4" x14ac:dyDescent="0.25">
      <c r="A11660" s="1" t="s">
        <v>12454</v>
      </c>
      <c r="B11660" s="1">
        <v>1898.9035304299994</v>
      </c>
      <c r="C11660" s="5">
        <f t="shared" si="182"/>
        <v>861.32745017480431</v>
      </c>
      <c r="D11660" s="1" t="s">
        <v>15640</v>
      </c>
    </row>
    <row r="11661" spans="1:4" x14ac:dyDescent="0.25">
      <c r="A11661" s="1" t="s">
        <v>12455</v>
      </c>
      <c r="B11661" s="1">
        <v>5679.2287094400008</v>
      </c>
      <c r="C11661" s="5">
        <f t="shared" ref="C11661:C11724" si="183">0.453592*B11661</f>
        <v>2576.052708772309</v>
      </c>
      <c r="D11661" s="1" t="s">
        <v>15640</v>
      </c>
    </row>
    <row r="11662" spans="1:4" x14ac:dyDescent="0.25">
      <c r="A11662" s="1" t="s">
        <v>12456</v>
      </c>
      <c r="B11662" s="1">
        <v>5833.3278410800012</v>
      </c>
      <c r="C11662" s="5">
        <f t="shared" si="183"/>
        <v>2645.9508420911598</v>
      </c>
      <c r="D11662" s="1" t="s">
        <v>15640</v>
      </c>
    </row>
    <row r="11663" spans="1:4" x14ac:dyDescent="0.25">
      <c r="A11663" s="1" t="s">
        <v>12457</v>
      </c>
      <c r="B11663" s="1">
        <v>1198.4747275000002</v>
      </c>
      <c r="C11663" s="5">
        <f t="shared" si="183"/>
        <v>543.61854859618006</v>
      </c>
      <c r="D11663" s="1" t="s">
        <v>15640</v>
      </c>
    </row>
    <row r="11664" spans="1:4" x14ac:dyDescent="0.25">
      <c r="A11664" s="1" t="s">
        <v>12458</v>
      </c>
      <c r="B11664" s="1">
        <v>1347.1894625999998</v>
      </c>
      <c r="C11664" s="5">
        <f t="shared" si="183"/>
        <v>611.07436271965912</v>
      </c>
      <c r="D11664" s="1" t="s">
        <v>15640</v>
      </c>
    </row>
    <row r="11665" spans="1:4" x14ac:dyDescent="0.25">
      <c r="A11665" s="1" t="s">
        <v>12459</v>
      </c>
      <c r="B11665" s="1">
        <v>616.09639269999991</v>
      </c>
      <c r="C11665" s="5">
        <f t="shared" si="183"/>
        <v>279.45639495757837</v>
      </c>
      <c r="D11665" s="1" t="s">
        <v>15640</v>
      </c>
    </row>
    <row r="11666" spans="1:4" x14ac:dyDescent="0.25">
      <c r="A11666" s="1" t="s">
        <v>12460</v>
      </c>
      <c r="B11666" s="1">
        <v>643.0925684</v>
      </c>
      <c r="C11666" s="5">
        <f t="shared" si="183"/>
        <v>291.70164428569279</v>
      </c>
      <c r="D11666" s="1" t="s">
        <v>15640</v>
      </c>
    </row>
    <row r="11667" spans="1:4" x14ac:dyDescent="0.25">
      <c r="A11667" s="1" t="s">
        <v>12461</v>
      </c>
      <c r="B11667" s="1">
        <v>1815.7261776000003</v>
      </c>
      <c r="C11667" s="5">
        <f t="shared" si="183"/>
        <v>823.59886834993927</v>
      </c>
      <c r="D11667" s="1" t="s">
        <v>15640</v>
      </c>
    </row>
    <row r="11668" spans="1:4" x14ac:dyDescent="0.25">
      <c r="A11668" s="1" t="s">
        <v>12462</v>
      </c>
      <c r="B11668" s="1">
        <v>890.93694379999999</v>
      </c>
      <c r="C11668" s="5">
        <f t="shared" si="183"/>
        <v>404.12187021212958</v>
      </c>
      <c r="D11668" s="1" t="s">
        <v>15640</v>
      </c>
    </row>
    <row r="11669" spans="1:4" x14ac:dyDescent="0.25">
      <c r="A11669" s="1" t="s">
        <v>12463</v>
      </c>
      <c r="B11669" s="1">
        <v>1986.6396885000001</v>
      </c>
      <c r="C11669" s="5">
        <f t="shared" si="183"/>
        <v>901.12386958609204</v>
      </c>
      <c r="D11669" s="1" t="s">
        <v>15640</v>
      </c>
    </row>
    <row r="11670" spans="1:4" x14ac:dyDescent="0.25">
      <c r="A11670" s="1" t="s">
        <v>12464</v>
      </c>
      <c r="B11670" s="1">
        <v>2988.2720172199997</v>
      </c>
      <c r="C11670" s="5">
        <f t="shared" si="183"/>
        <v>1355.4562808348542</v>
      </c>
      <c r="D11670" s="1" t="s">
        <v>15640</v>
      </c>
    </row>
    <row r="11671" spans="1:4" x14ac:dyDescent="0.25">
      <c r="A11671" s="1" t="s">
        <v>12465</v>
      </c>
      <c r="B11671" s="1">
        <v>3870.6373961000004</v>
      </c>
      <c r="C11671" s="5">
        <f t="shared" si="183"/>
        <v>1755.6901577717913</v>
      </c>
      <c r="D11671" s="1" t="s">
        <v>15640</v>
      </c>
    </row>
    <row r="11672" spans="1:4" x14ac:dyDescent="0.25">
      <c r="A11672" s="1" t="s">
        <v>12466</v>
      </c>
      <c r="B11672" s="1">
        <v>1414.2798616499997</v>
      </c>
      <c r="C11672" s="5">
        <f t="shared" si="183"/>
        <v>641.50603100554667</v>
      </c>
      <c r="D11672" s="1" t="s">
        <v>15640</v>
      </c>
    </row>
    <row r="11673" spans="1:4" x14ac:dyDescent="0.25">
      <c r="A11673" s="1" t="s">
        <v>12467</v>
      </c>
      <c r="B11673" s="1">
        <v>4770.2141500999996</v>
      </c>
      <c r="C11673" s="5">
        <f t="shared" si="183"/>
        <v>2163.730976772159</v>
      </c>
      <c r="D11673" s="1" t="s">
        <v>15640</v>
      </c>
    </row>
    <row r="11674" spans="1:4" x14ac:dyDescent="0.25">
      <c r="A11674" s="1" t="s">
        <v>12468</v>
      </c>
      <c r="B11674" s="1">
        <v>2816.7310126000002</v>
      </c>
      <c r="C11674" s="5">
        <f t="shared" si="183"/>
        <v>1277.6466534672593</v>
      </c>
      <c r="D11674" s="1" t="s">
        <v>15640</v>
      </c>
    </row>
    <row r="11675" spans="1:4" x14ac:dyDescent="0.25">
      <c r="A11675" s="1" t="s">
        <v>12469</v>
      </c>
      <c r="B11675" s="1">
        <v>1227.70655143</v>
      </c>
      <c r="C11675" s="5">
        <f t="shared" si="183"/>
        <v>556.8778700762366</v>
      </c>
      <c r="D11675" s="1" t="s">
        <v>15640</v>
      </c>
    </row>
    <row r="11676" spans="1:4" x14ac:dyDescent="0.25">
      <c r="A11676" s="1" t="s">
        <v>12470</v>
      </c>
      <c r="B11676" s="1">
        <v>2288.3393447999997</v>
      </c>
      <c r="C11676" s="5">
        <f t="shared" si="183"/>
        <v>1037.9724200865214</v>
      </c>
      <c r="D11676" s="1" t="s">
        <v>15640</v>
      </c>
    </row>
    <row r="11677" spans="1:4" x14ac:dyDescent="0.25">
      <c r="A11677" s="1" t="s">
        <v>12471</v>
      </c>
      <c r="B11677" s="1">
        <v>760.22420369999998</v>
      </c>
      <c r="C11677" s="5">
        <f t="shared" si="183"/>
        <v>344.83161700469037</v>
      </c>
      <c r="D11677" s="1" t="s">
        <v>15640</v>
      </c>
    </row>
    <row r="11678" spans="1:4" x14ac:dyDescent="0.25">
      <c r="A11678" s="1" t="s">
        <v>12472</v>
      </c>
      <c r="B11678" s="1">
        <v>4855.9367868000008</v>
      </c>
      <c r="C11678" s="5">
        <f t="shared" si="183"/>
        <v>2202.614078998186</v>
      </c>
      <c r="D11678" s="1" t="s">
        <v>15640</v>
      </c>
    </row>
    <row r="11679" spans="1:4" x14ac:dyDescent="0.25">
      <c r="A11679" s="1" t="s">
        <v>12473</v>
      </c>
      <c r="B11679" s="1">
        <v>6552.9882764999984</v>
      </c>
      <c r="C11679" s="5">
        <f t="shared" si="183"/>
        <v>2972.3830583141871</v>
      </c>
      <c r="D11679" s="1" t="s">
        <v>15640</v>
      </c>
    </row>
    <row r="11680" spans="1:4" x14ac:dyDescent="0.25">
      <c r="A11680" s="1" t="s">
        <v>12474</v>
      </c>
      <c r="B11680" s="1">
        <v>966.97606203999953</v>
      </c>
      <c r="C11680" s="5">
        <f t="shared" si="183"/>
        <v>438.61260593284749</v>
      </c>
      <c r="D11680" s="1" t="s">
        <v>15640</v>
      </c>
    </row>
    <row r="11681" spans="1:4" x14ac:dyDescent="0.25">
      <c r="A11681" s="1" t="s">
        <v>12475</v>
      </c>
      <c r="B11681" s="1">
        <v>1907.9353398599999</v>
      </c>
      <c r="C11681" s="5">
        <f t="shared" si="183"/>
        <v>865.42420667777708</v>
      </c>
      <c r="D11681" s="1" t="s">
        <v>15640</v>
      </c>
    </row>
    <row r="11682" spans="1:4" x14ac:dyDescent="0.25">
      <c r="A11682" s="1" t="s">
        <v>12476</v>
      </c>
      <c r="B11682" s="1">
        <v>813.92616150000003</v>
      </c>
      <c r="C11682" s="5">
        <f t="shared" si="183"/>
        <v>369.19039544710802</v>
      </c>
      <c r="D11682" s="1" t="s">
        <v>15640</v>
      </c>
    </row>
    <row r="11683" spans="1:4" x14ac:dyDescent="0.25">
      <c r="A11683" s="1" t="s">
        <v>12477</v>
      </c>
      <c r="B11683" s="1">
        <v>242.24946624</v>
      </c>
      <c r="C11683" s="5">
        <f t="shared" si="183"/>
        <v>109.88241989073408</v>
      </c>
      <c r="D11683" s="1" t="s">
        <v>15640</v>
      </c>
    </row>
    <row r="11684" spans="1:4" x14ac:dyDescent="0.25">
      <c r="A11684" s="1" t="s">
        <v>12478</v>
      </c>
      <c r="B11684" s="1">
        <v>1084.8634993000001</v>
      </c>
      <c r="C11684" s="5">
        <f t="shared" si="183"/>
        <v>492.08540437448562</v>
      </c>
      <c r="D11684" s="1" t="s">
        <v>15640</v>
      </c>
    </row>
    <row r="11685" spans="1:4" x14ac:dyDescent="0.25">
      <c r="A11685" s="1" t="s">
        <v>12479</v>
      </c>
      <c r="B11685" s="1">
        <v>2913.696496</v>
      </c>
      <c r="C11685" s="5">
        <f t="shared" si="183"/>
        <v>1321.6294210136321</v>
      </c>
      <c r="D11685" s="1" t="s">
        <v>15640</v>
      </c>
    </row>
    <row r="11686" spans="1:4" x14ac:dyDescent="0.25">
      <c r="A11686" s="1" t="s">
        <v>12480</v>
      </c>
      <c r="B11686" s="1">
        <v>9020.3761833999997</v>
      </c>
      <c r="C11686" s="5">
        <f t="shared" si="183"/>
        <v>4091.5704737807728</v>
      </c>
      <c r="D11686" s="1" t="s">
        <v>15640</v>
      </c>
    </row>
    <row r="11687" spans="1:4" x14ac:dyDescent="0.25">
      <c r="A11687" s="1" t="s">
        <v>12481</v>
      </c>
      <c r="B11687" s="1">
        <v>333.81056840000002</v>
      </c>
      <c r="C11687" s="5">
        <f t="shared" si="183"/>
        <v>151.41380334169281</v>
      </c>
      <c r="D11687" s="1" t="s">
        <v>15640</v>
      </c>
    </row>
    <row r="11688" spans="1:4" x14ac:dyDescent="0.25">
      <c r="A11688" s="1" t="s">
        <v>12482</v>
      </c>
      <c r="B11688" s="1">
        <v>1428.9284873000001</v>
      </c>
      <c r="C11688" s="5">
        <f t="shared" si="183"/>
        <v>648.15053041138162</v>
      </c>
      <c r="D11688" s="1" t="s">
        <v>15640</v>
      </c>
    </row>
    <row r="11689" spans="1:4" x14ac:dyDescent="0.25">
      <c r="A11689" s="1" t="s">
        <v>12483</v>
      </c>
      <c r="B11689" s="1">
        <v>3679.0114007999996</v>
      </c>
      <c r="C11689" s="5">
        <f t="shared" si="183"/>
        <v>1668.7701393116733</v>
      </c>
      <c r="D11689" s="1" t="s">
        <v>15640</v>
      </c>
    </row>
    <row r="11690" spans="1:4" x14ac:dyDescent="0.25">
      <c r="A11690" s="1" t="s">
        <v>12484</v>
      </c>
      <c r="B11690" s="1">
        <v>3642.2086608400009</v>
      </c>
      <c r="C11690" s="5">
        <f t="shared" si="183"/>
        <v>1652.0767108877376</v>
      </c>
      <c r="D11690" s="1" t="s">
        <v>15640</v>
      </c>
    </row>
    <row r="11691" spans="1:4" x14ac:dyDescent="0.25">
      <c r="A11691" s="1" t="s">
        <v>12485</v>
      </c>
      <c r="B11691" s="1">
        <v>1620.1733382</v>
      </c>
      <c r="C11691" s="5">
        <f t="shared" si="183"/>
        <v>734.89766482081438</v>
      </c>
      <c r="D11691" s="1" t="s">
        <v>15640</v>
      </c>
    </row>
    <row r="11692" spans="1:4" x14ac:dyDescent="0.25">
      <c r="A11692" s="1" t="s">
        <v>12486</v>
      </c>
      <c r="B11692" s="1">
        <v>8010.984876260005</v>
      </c>
      <c r="C11692" s="5">
        <f t="shared" si="183"/>
        <v>3633.7186519925281</v>
      </c>
      <c r="D11692" s="1" t="s">
        <v>15640</v>
      </c>
    </row>
    <row r="11693" spans="1:4" x14ac:dyDescent="0.25">
      <c r="A11693" s="1" t="s">
        <v>12487</v>
      </c>
      <c r="B11693" s="1">
        <v>471.16605130000011</v>
      </c>
      <c r="C11693" s="5">
        <f t="shared" si="183"/>
        <v>213.71715154126966</v>
      </c>
      <c r="D11693" s="1" t="s">
        <v>15640</v>
      </c>
    </row>
    <row r="11694" spans="1:4" x14ac:dyDescent="0.25">
      <c r="A11694" s="1" t="s">
        <v>12488</v>
      </c>
      <c r="B11694" s="1">
        <v>2003.0773255999998</v>
      </c>
      <c r="C11694" s="5">
        <f t="shared" si="183"/>
        <v>908.57985027355505</v>
      </c>
      <c r="D11694" s="1" t="s">
        <v>15640</v>
      </c>
    </row>
    <row r="11695" spans="1:4" x14ac:dyDescent="0.25">
      <c r="A11695" s="1" t="s">
        <v>12489</v>
      </c>
      <c r="B11695" s="1">
        <v>58.5</v>
      </c>
      <c r="C11695" s="5">
        <f t="shared" si="183"/>
        <v>26.535132000000001</v>
      </c>
      <c r="D11695" s="1" t="s">
        <v>15640</v>
      </c>
    </row>
    <row r="11696" spans="1:4" x14ac:dyDescent="0.25">
      <c r="A11696" s="1" t="s">
        <v>12490</v>
      </c>
      <c r="B11696" s="1">
        <v>13146.960319900001</v>
      </c>
      <c r="C11696" s="5">
        <f t="shared" si="183"/>
        <v>5963.3560254240811</v>
      </c>
      <c r="D11696" s="1" t="s">
        <v>15640</v>
      </c>
    </row>
    <row r="11697" spans="1:4" x14ac:dyDescent="0.25">
      <c r="A11697" s="1" t="s">
        <v>12491</v>
      </c>
      <c r="B11697" s="1">
        <v>2079.2021828000002</v>
      </c>
      <c r="C11697" s="5">
        <f t="shared" si="183"/>
        <v>943.10947650061769</v>
      </c>
      <c r="D11697" s="1" t="s">
        <v>15640</v>
      </c>
    </row>
    <row r="11698" spans="1:4" x14ac:dyDescent="0.25">
      <c r="A11698" s="1" t="s">
        <v>12492</v>
      </c>
      <c r="B11698" s="1">
        <v>1640.1777626000001</v>
      </c>
      <c r="C11698" s="5">
        <f t="shared" si="183"/>
        <v>743.97151169325923</v>
      </c>
      <c r="D11698" s="1" t="s">
        <v>15640</v>
      </c>
    </row>
    <row r="11699" spans="1:4" x14ac:dyDescent="0.25">
      <c r="A11699" s="1" t="s">
        <v>12493</v>
      </c>
      <c r="B11699" s="1">
        <v>5394.450852500001</v>
      </c>
      <c r="C11699" s="5">
        <f t="shared" si="183"/>
        <v>2446.8797510871805</v>
      </c>
      <c r="D11699" s="1" t="s">
        <v>15640</v>
      </c>
    </row>
    <row r="11700" spans="1:4" x14ac:dyDescent="0.25">
      <c r="A11700" s="1" t="s">
        <v>12494</v>
      </c>
      <c r="B11700" s="1">
        <v>185.65512190000001</v>
      </c>
      <c r="C11700" s="5">
        <f t="shared" si="183"/>
        <v>84.211678052864798</v>
      </c>
      <c r="D11700" s="1" t="s">
        <v>15640</v>
      </c>
    </row>
    <row r="11701" spans="1:4" x14ac:dyDescent="0.25">
      <c r="A11701" s="1" t="s">
        <v>12495</v>
      </c>
      <c r="B11701" s="1">
        <v>9385.0607180000006</v>
      </c>
      <c r="C11701" s="5">
        <f t="shared" si="183"/>
        <v>4256.9884611990565</v>
      </c>
      <c r="D11701" s="1" t="s">
        <v>15640</v>
      </c>
    </row>
    <row r="11702" spans="1:4" x14ac:dyDescent="0.25">
      <c r="A11702" s="1" t="s">
        <v>12496</v>
      </c>
      <c r="B11702" s="1">
        <v>639.18207900000004</v>
      </c>
      <c r="C11702" s="5">
        <f t="shared" si="183"/>
        <v>289.92787757776802</v>
      </c>
      <c r="D11702" s="1" t="s">
        <v>15640</v>
      </c>
    </row>
    <row r="11703" spans="1:4" x14ac:dyDescent="0.25">
      <c r="A11703" s="1" t="s">
        <v>12497</v>
      </c>
      <c r="B11703" s="1">
        <v>5266.3274622600002</v>
      </c>
      <c r="C11703" s="5">
        <f t="shared" si="183"/>
        <v>2388.7640062614378</v>
      </c>
      <c r="D11703" s="1" t="s">
        <v>15640</v>
      </c>
    </row>
    <row r="11704" spans="1:4" x14ac:dyDescent="0.25">
      <c r="A11704" s="1" t="s">
        <v>12498</v>
      </c>
      <c r="B11704" s="1">
        <v>6590.9669219000007</v>
      </c>
      <c r="C11704" s="5">
        <f t="shared" si="183"/>
        <v>2989.6098680384653</v>
      </c>
      <c r="D11704" s="1" t="s">
        <v>15640</v>
      </c>
    </row>
    <row r="11705" spans="1:4" x14ac:dyDescent="0.25">
      <c r="A11705" s="1" t="s">
        <v>12499</v>
      </c>
      <c r="B11705" s="1">
        <v>61.67845890000001</v>
      </c>
      <c r="C11705" s="5">
        <f t="shared" si="183"/>
        <v>27.976855529368805</v>
      </c>
      <c r="D11705" s="1" t="s">
        <v>15640</v>
      </c>
    </row>
    <row r="11706" spans="1:4" x14ac:dyDescent="0.25">
      <c r="A11706" s="1" t="s">
        <v>12500</v>
      </c>
      <c r="B11706" s="1">
        <v>435.37312609999998</v>
      </c>
      <c r="C11706" s="5">
        <f t="shared" si="183"/>
        <v>197.48176701395118</v>
      </c>
      <c r="D11706" s="1" t="s">
        <v>15640</v>
      </c>
    </row>
    <row r="11707" spans="1:4" x14ac:dyDescent="0.25">
      <c r="A11707" s="1" t="s">
        <v>12501</v>
      </c>
      <c r="B11707" s="1">
        <v>80.769238900000005</v>
      </c>
      <c r="C11707" s="5">
        <f t="shared" si="183"/>
        <v>36.636280611128804</v>
      </c>
      <c r="D11707" s="1" t="s">
        <v>15640</v>
      </c>
    </row>
    <row r="11708" spans="1:4" x14ac:dyDescent="0.25">
      <c r="A11708" s="1" t="s">
        <v>12502</v>
      </c>
      <c r="B11708" s="1">
        <v>7963.7971916199995</v>
      </c>
      <c r="C11708" s="5">
        <f t="shared" si="183"/>
        <v>3612.3146957412987</v>
      </c>
      <c r="D11708" s="1" t="s">
        <v>15640</v>
      </c>
    </row>
    <row r="11709" spans="1:4" x14ac:dyDescent="0.25">
      <c r="A11709" s="1" t="s">
        <v>12503</v>
      </c>
      <c r="B11709" s="1">
        <v>459.41511369999995</v>
      </c>
      <c r="C11709" s="5">
        <f t="shared" si="183"/>
        <v>208.38702025341038</v>
      </c>
      <c r="D11709" s="1" t="s">
        <v>15640</v>
      </c>
    </row>
    <row r="11710" spans="1:4" x14ac:dyDescent="0.25">
      <c r="A11710" s="1" t="s">
        <v>12504</v>
      </c>
      <c r="B11710" s="1">
        <v>6263.9251432000001</v>
      </c>
      <c r="C11710" s="5">
        <f t="shared" si="183"/>
        <v>2841.2663335543743</v>
      </c>
      <c r="D11710" s="1" t="s">
        <v>15640</v>
      </c>
    </row>
    <row r="11711" spans="1:4" x14ac:dyDescent="0.25">
      <c r="A11711" s="1" t="s">
        <v>12505</v>
      </c>
      <c r="B11711" s="1">
        <v>2021.0219230000005</v>
      </c>
      <c r="C11711" s="5">
        <f t="shared" si="183"/>
        <v>916.71937609741622</v>
      </c>
      <c r="D11711" s="1" t="s">
        <v>15640</v>
      </c>
    </row>
    <row r="11712" spans="1:4" x14ac:dyDescent="0.25">
      <c r="A11712" s="1" t="s">
        <v>12506</v>
      </c>
      <c r="B11712" s="1">
        <v>3239.5488667999994</v>
      </c>
      <c r="C11712" s="5">
        <f t="shared" si="183"/>
        <v>1469.4334495895453</v>
      </c>
      <c r="D11712" s="1" t="s">
        <v>15640</v>
      </c>
    </row>
    <row r="11713" spans="1:4" x14ac:dyDescent="0.25">
      <c r="A11713" s="1" t="s">
        <v>12507</v>
      </c>
      <c r="B11713" s="1">
        <v>4296.7489254000002</v>
      </c>
      <c r="C11713" s="5">
        <f t="shared" si="183"/>
        <v>1948.9709385700369</v>
      </c>
      <c r="D11713" s="1" t="s">
        <v>15640</v>
      </c>
    </row>
    <row r="11714" spans="1:4" x14ac:dyDescent="0.25">
      <c r="A11714" s="1" t="s">
        <v>12508</v>
      </c>
      <c r="B11714" s="1">
        <v>4613.0535189000011</v>
      </c>
      <c r="C11714" s="5">
        <f t="shared" si="183"/>
        <v>2092.4441717448894</v>
      </c>
      <c r="D11714" s="1" t="s">
        <v>15640</v>
      </c>
    </row>
    <row r="11715" spans="1:4" x14ac:dyDescent="0.25">
      <c r="A11715" s="1" t="s">
        <v>12509</v>
      </c>
      <c r="B11715" s="1">
        <v>2803.9629917999996</v>
      </c>
      <c r="C11715" s="5">
        <f t="shared" si="183"/>
        <v>1271.8551813765455</v>
      </c>
      <c r="D11715" s="1" t="s">
        <v>15640</v>
      </c>
    </row>
    <row r="11716" spans="1:4" x14ac:dyDescent="0.25">
      <c r="A11716" s="1" t="s">
        <v>12510</v>
      </c>
      <c r="B11716" s="1">
        <v>294.78669100000002</v>
      </c>
      <c r="C11716" s="5">
        <f t="shared" si="183"/>
        <v>133.712884744072</v>
      </c>
      <c r="D11716" s="1" t="s">
        <v>15640</v>
      </c>
    </row>
    <row r="11717" spans="1:4" x14ac:dyDescent="0.25">
      <c r="A11717" s="1" t="s">
        <v>12511</v>
      </c>
      <c r="B11717" s="1">
        <v>6080.8161510999998</v>
      </c>
      <c r="C11717" s="5">
        <f t="shared" si="183"/>
        <v>2758.2095596097511</v>
      </c>
      <c r="D11717" s="1" t="s">
        <v>15640</v>
      </c>
    </row>
    <row r="11718" spans="1:4" x14ac:dyDescent="0.25">
      <c r="A11718" s="1" t="s">
        <v>12512</v>
      </c>
      <c r="B11718" s="1">
        <v>5597.4716870800003</v>
      </c>
      <c r="C11718" s="5">
        <f t="shared" si="183"/>
        <v>2538.9683774859914</v>
      </c>
      <c r="D11718" s="1" t="s">
        <v>15640</v>
      </c>
    </row>
    <row r="11719" spans="1:4" x14ac:dyDescent="0.25">
      <c r="A11719" s="1" t="s">
        <v>12513</v>
      </c>
      <c r="B11719" s="1">
        <v>1852.5</v>
      </c>
      <c r="C11719" s="5">
        <f t="shared" si="183"/>
        <v>840.27918</v>
      </c>
      <c r="D11719" s="1" t="s">
        <v>15640</v>
      </c>
    </row>
    <row r="11720" spans="1:4" x14ac:dyDescent="0.25">
      <c r="A11720" s="1" t="s">
        <v>12514</v>
      </c>
      <c r="B11720" s="1">
        <v>9236.2608140000029</v>
      </c>
      <c r="C11720" s="5">
        <f t="shared" si="183"/>
        <v>4189.4940151438896</v>
      </c>
      <c r="D11720" s="1" t="s">
        <v>15640</v>
      </c>
    </row>
    <row r="11721" spans="1:4" x14ac:dyDescent="0.25">
      <c r="A11721" s="1" t="s">
        <v>12515</v>
      </c>
      <c r="B11721" s="1">
        <v>5293.8442709999999</v>
      </c>
      <c r="C11721" s="5">
        <f t="shared" si="183"/>
        <v>2401.2454105714319</v>
      </c>
      <c r="D11721" s="1" t="s">
        <v>15640</v>
      </c>
    </row>
    <row r="11722" spans="1:4" x14ac:dyDescent="0.25">
      <c r="A11722" s="1" t="s">
        <v>12516</v>
      </c>
      <c r="B11722" s="1">
        <v>3221.2498973000002</v>
      </c>
      <c r="C11722" s="5">
        <f t="shared" si="183"/>
        <v>1461.1331834161017</v>
      </c>
      <c r="D11722" s="1" t="s">
        <v>15640</v>
      </c>
    </row>
    <row r="11723" spans="1:4" x14ac:dyDescent="0.25">
      <c r="A11723" s="1" t="s">
        <v>12517</v>
      </c>
      <c r="B11723" s="1">
        <v>1493.5283624000001</v>
      </c>
      <c r="C11723" s="5">
        <f t="shared" si="183"/>
        <v>677.45251695774084</v>
      </c>
      <c r="D11723" s="1" t="s">
        <v>15640</v>
      </c>
    </row>
    <row r="11724" spans="1:4" x14ac:dyDescent="0.25">
      <c r="A11724" s="1" t="s">
        <v>12518</v>
      </c>
      <c r="B11724" s="1">
        <v>5413.1299307999989</v>
      </c>
      <c r="C11724" s="5">
        <f t="shared" si="183"/>
        <v>2455.352431571433</v>
      </c>
      <c r="D11724" s="1" t="s">
        <v>15640</v>
      </c>
    </row>
    <row r="11725" spans="1:4" x14ac:dyDescent="0.25">
      <c r="A11725" s="1" t="s">
        <v>12519</v>
      </c>
      <c r="B11725" s="1">
        <v>4142.7727843000002</v>
      </c>
      <c r="C11725" s="5">
        <f t="shared" ref="C11725:C11788" si="184">0.453592*B11725</f>
        <v>1879.1285927762058</v>
      </c>
      <c r="D11725" s="1" t="s">
        <v>15640</v>
      </c>
    </row>
    <row r="11726" spans="1:4" x14ac:dyDescent="0.25">
      <c r="A11726" s="1" t="s">
        <v>12520</v>
      </c>
      <c r="B11726" s="1">
        <v>19588.684569100009</v>
      </c>
      <c r="C11726" s="5">
        <f t="shared" si="184"/>
        <v>8885.2706110672116</v>
      </c>
      <c r="D11726" s="1" t="s">
        <v>15640</v>
      </c>
    </row>
    <row r="11727" spans="1:4" x14ac:dyDescent="0.25">
      <c r="A11727" s="1" t="s">
        <v>12521</v>
      </c>
      <c r="B11727" s="1">
        <v>21279.646327220002</v>
      </c>
      <c r="C11727" s="5">
        <f t="shared" si="184"/>
        <v>9652.2773368563758</v>
      </c>
      <c r="D11727" s="1" t="s">
        <v>15640</v>
      </c>
    </row>
    <row r="11728" spans="1:4" x14ac:dyDescent="0.25">
      <c r="A11728" s="1" t="s">
        <v>12522</v>
      </c>
      <c r="B11728" s="1">
        <v>11778.337696630013</v>
      </c>
      <c r="C11728" s="5">
        <f t="shared" si="184"/>
        <v>5342.5597524898012</v>
      </c>
      <c r="D11728" s="1" t="s">
        <v>15640</v>
      </c>
    </row>
    <row r="11729" spans="1:4" x14ac:dyDescent="0.25">
      <c r="A11729" s="1" t="s">
        <v>12523</v>
      </c>
      <c r="B11729" s="1">
        <v>13320.594761599998</v>
      </c>
      <c r="C11729" s="5">
        <f t="shared" si="184"/>
        <v>6042.1152191036663</v>
      </c>
      <c r="D11729" s="1" t="s">
        <v>15640</v>
      </c>
    </row>
    <row r="11730" spans="1:4" x14ac:dyDescent="0.25">
      <c r="A11730" s="1" t="s">
        <v>12524</v>
      </c>
      <c r="B11730" s="1">
        <v>5254.2340747999997</v>
      </c>
      <c r="C11730" s="5">
        <f t="shared" si="184"/>
        <v>2383.2785424566814</v>
      </c>
      <c r="D11730" s="1" t="s">
        <v>15640</v>
      </c>
    </row>
    <row r="11731" spans="1:4" x14ac:dyDescent="0.25">
      <c r="A11731" s="1" t="s">
        <v>12525</v>
      </c>
      <c r="B11731" s="1">
        <v>2449.9101929999997</v>
      </c>
      <c r="C11731" s="5">
        <f t="shared" si="184"/>
        <v>1111.2596642632559</v>
      </c>
      <c r="D11731" s="1" t="s">
        <v>15640</v>
      </c>
    </row>
    <row r="11732" spans="1:4" x14ac:dyDescent="0.25">
      <c r="A11732" s="1" t="s">
        <v>12526</v>
      </c>
      <c r="B11732" s="1">
        <v>3610.1565191999994</v>
      </c>
      <c r="C11732" s="5">
        <f t="shared" si="184"/>
        <v>1637.538115856966</v>
      </c>
      <c r="D11732" s="1" t="s">
        <v>15640</v>
      </c>
    </row>
    <row r="11733" spans="1:4" x14ac:dyDescent="0.25">
      <c r="A11733" s="1" t="s">
        <v>12527</v>
      </c>
      <c r="B11733" s="1">
        <v>2032.4184575000002</v>
      </c>
      <c r="C11733" s="5">
        <f t="shared" si="184"/>
        <v>921.88875297434004</v>
      </c>
      <c r="D11733" s="1" t="s">
        <v>15640</v>
      </c>
    </row>
    <row r="11734" spans="1:4" x14ac:dyDescent="0.25">
      <c r="A11734" s="1" t="s">
        <v>12528</v>
      </c>
      <c r="B11734" s="1">
        <v>11348.953840619999</v>
      </c>
      <c r="C11734" s="5">
        <f t="shared" si="184"/>
        <v>5147.7946704745063</v>
      </c>
      <c r="D11734" s="1" t="s">
        <v>15640</v>
      </c>
    </row>
    <row r="11735" spans="1:4" x14ac:dyDescent="0.25">
      <c r="A11735" s="1" t="s">
        <v>12529</v>
      </c>
      <c r="B11735" s="1">
        <v>3587.1370519700008</v>
      </c>
      <c r="C11735" s="5">
        <f t="shared" si="184"/>
        <v>1627.0966696771766</v>
      </c>
      <c r="D11735" s="1" t="s">
        <v>15640</v>
      </c>
    </row>
    <row r="11736" spans="1:4" x14ac:dyDescent="0.25">
      <c r="A11736" s="1" t="s">
        <v>12530</v>
      </c>
      <c r="B11736" s="1">
        <v>3479.0502342999998</v>
      </c>
      <c r="C11736" s="5">
        <f t="shared" si="184"/>
        <v>1578.0693538766054</v>
      </c>
      <c r="D11736" s="1" t="s">
        <v>15640</v>
      </c>
    </row>
    <row r="11737" spans="1:4" x14ac:dyDescent="0.25">
      <c r="A11737" s="1" t="s">
        <v>12531</v>
      </c>
      <c r="B11737" s="1">
        <v>4784.6221532</v>
      </c>
      <c r="C11737" s="5">
        <f t="shared" si="184"/>
        <v>2170.2663317142942</v>
      </c>
      <c r="D11737" s="1" t="s">
        <v>15640</v>
      </c>
    </row>
    <row r="11738" spans="1:4" x14ac:dyDescent="0.25">
      <c r="A11738" s="1" t="s">
        <v>12532</v>
      </c>
      <c r="B11738" s="1">
        <v>4792.9366832000005</v>
      </c>
      <c r="C11738" s="5">
        <f t="shared" si="184"/>
        <v>2174.0377360060547</v>
      </c>
      <c r="D11738" s="1" t="s">
        <v>15640</v>
      </c>
    </row>
    <row r="11739" spans="1:4" x14ac:dyDescent="0.25">
      <c r="A11739" s="1" t="s">
        <v>12533</v>
      </c>
      <c r="B11739" s="1">
        <v>3783.6282040999999</v>
      </c>
      <c r="C11739" s="5">
        <f t="shared" si="184"/>
        <v>1716.2234843541271</v>
      </c>
      <c r="D11739" s="1" t="s">
        <v>15640</v>
      </c>
    </row>
    <row r="11740" spans="1:4" x14ac:dyDescent="0.25">
      <c r="A11740" s="1" t="s">
        <v>12534</v>
      </c>
      <c r="B11740" s="1">
        <v>4465.1044203000001</v>
      </c>
      <c r="C11740" s="5">
        <f t="shared" si="184"/>
        <v>2025.3356442127176</v>
      </c>
      <c r="D11740" s="1" t="s">
        <v>15640</v>
      </c>
    </row>
    <row r="11741" spans="1:4" x14ac:dyDescent="0.25">
      <c r="A11741" s="1" t="s">
        <v>12535</v>
      </c>
      <c r="B11741" s="1">
        <v>5367.2755535000024</v>
      </c>
      <c r="C11741" s="5">
        <f t="shared" si="184"/>
        <v>2434.5532528631729</v>
      </c>
      <c r="D11741" s="1" t="s">
        <v>15640</v>
      </c>
    </row>
    <row r="11742" spans="1:4" x14ac:dyDescent="0.25">
      <c r="A11742" s="1" t="s">
        <v>12536</v>
      </c>
      <c r="B11742" s="1">
        <v>4898.5996206200007</v>
      </c>
      <c r="C11742" s="5">
        <f t="shared" si="184"/>
        <v>2221.9655991162672</v>
      </c>
      <c r="D11742" s="1" t="s">
        <v>15640</v>
      </c>
    </row>
    <row r="11743" spans="1:4" x14ac:dyDescent="0.25">
      <c r="A11743" s="1" t="s">
        <v>12537</v>
      </c>
      <c r="B11743" s="1">
        <v>3685.7548610999988</v>
      </c>
      <c r="C11743" s="5">
        <f t="shared" si="184"/>
        <v>1671.8289189560708</v>
      </c>
      <c r="D11743" s="1" t="s">
        <v>15640</v>
      </c>
    </row>
    <row r="11744" spans="1:4" x14ac:dyDescent="0.25">
      <c r="A11744" s="1" t="s">
        <v>12538</v>
      </c>
      <c r="B11744" s="1">
        <v>1982.0146798999995</v>
      </c>
      <c r="C11744" s="5">
        <f t="shared" si="184"/>
        <v>899.02600268520052</v>
      </c>
      <c r="D11744" s="1" t="s">
        <v>15640</v>
      </c>
    </row>
    <row r="11745" spans="1:4" x14ac:dyDescent="0.25">
      <c r="A11745" s="1" t="s">
        <v>12539</v>
      </c>
      <c r="B11745" s="1">
        <v>1953.8556612</v>
      </c>
      <c r="C11745" s="5">
        <f t="shared" si="184"/>
        <v>886.25329707503033</v>
      </c>
      <c r="D11745" s="1" t="s">
        <v>15640</v>
      </c>
    </row>
    <row r="11746" spans="1:4" x14ac:dyDescent="0.25">
      <c r="A11746" s="1" t="s">
        <v>12540</v>
      </c>
      <c r="B11746" s="1">
        <v>4140.1372784999994</v>
      </c>
      <c r="C11746" s="5">
        <f t="shared" si="184"/>
        <v>1877.9331484293716</v>
      </c>
      <c r="D11746" s="1" t="s">
        <v>15640</v>
      </c>
    </row>
    <row r="11747" spans="1:4" x14ac:dyDescent="0.25">
      <c r="A11747" s="1" t="s">
        <v>12541</v>
      </c>
      <c r="B11747" s="1">
        <v>5564.3226787000003</v>
      </c>
      <c r="C11747" s="5">
        <f t="shared" si="184"/>
        <v>2523.9322524768904</v>
      </c>
      <c r="D11747" s="1" t="s">
        <v>15640</v>
      </c>
    </row>
    <row r="11748" spans="1:4" x14ac:dyDescent="0.25">
      <c r="A11748" s="1" t="s">
        <v>12542</v>
      </c>
      <c r="B11748" s="1">
        <v>4056.0592306000008</v>
      </c>
      <c r="C11748" s="5">
        <f t="shared" si="184"/>
        <v>1839.7960185263155</v>
      </c>
      <c r="D11748" s="1" t="s">
        <v>15640</v>
      </c>
    </row>
    <row r="11749" spans="1:4" x14ac:dyDescent="0.25">
      <c r="A11749" s="1" t="s">
        <v>12543</v>
      </c>
      <c r="B11749" s="1">
        <v>5238.6067567999999</v>
      </c>
      <c r="C11749" s="5">
        <f t="shared" si="184"/>
        <v>2376.1901160304255</v>
      </c>
      <c r="D11749" s="1" t="s">
        <v>15640</v>
      </c>
    </row>
    <row r="11750" spans="1:4" x14ac:dyDescent="0.25">
      <c r="A11750" s="1" t="s">
        <v>12544</v>
      </c>
      <c r="B11750" s="1">
        <v>4161.3942642000011</v>
      </c>
      <c r="C11750" s="5">
        <f t="shared" si="184"/>
        <v>1887.5751470870068</v>
      </c>
      <c r="D11750" s="1" t="s">
        <v>15640</v>
      </c>
    </row>
    <row r="11751" spans="1:4" x14ac:dyDescent="0.25">
      <c r="A11751" s="1" t="s">
        <v>12545</v>
      </c>
      <c r="B11751" s="1">
        <v>3701.8314225000013</v>
      </c>
      <c r="C11751" s="5">
        <f t="shared" si="184"/>
        <v>1679.1211185946206</v>
      </c>
      <c r="D11751" s="1" t="s">
        <v>15640</v>
      </c>
    </row>
    <row r="11752" spans="1:4" x14ac:dyDescent="0.25">
      <c r="A11752" s="1" t="s">
        <v>12546</v>
      </c>
      <c r="B11752" s="1">
        <v>3211.8762370000009</v>
      </c>
      <c r="C11752" s="5">
        <f t="shared" si="184"/>
        <v>1456.8813660933045</v>
      </c>
      <c r="D11752" s="1" t="s">
        <v>15640</v>
      </c>
    </row>
    <row r="11753" spans="1:4" x14ac:dyDescent="0.25">
      <c r="A11753" s="1" t="s">
        <v>12547</v>
      </c>
      <c r="B11753" s="1">
        <v>4177.5337561999986</v>
      </c>
      <c r="C11753" s="5">
        <f t="shared" si="184"/>
        <v>1894.8958915422697</v>
      </c>
      <c r="D11753" s="1" t="s">
        <v>15640</v>
      </c>
    </row>
    <row r="11754" spans="1:4" x14ac:dyDescent="0.25">
      <c r="A11754" s="1" t="s">
        <v>12548</v>
      </c>
      <c r="B11754" s="1">
        <v>5635.3134369999998</v>
      </c>
      <c r="C11754" s="5">
        <f t="shared" si="184"/>
        <v>2556.133092515704</v>
      </c>
      <c r="D11754" s="1" t="s">
        <v>15640</v>
      </c>
    </row>
    <row r="11755" spans="1:4" x14ac:dyDescent="0.25">
      <c r="A11755" s="1" t="s">
        <v>12549</v>
      </c>
      <c r="B11755" s="1">
        <v>2250.8911606299994</v>
      </c>
      <c r="C11755" s="5">
        <f t="shared" si="184"/>
        <v>1020.9862233324827</v>
      </c>
      <c r="D11755" s="1" t="s">
        <v>15640</v>
      </c>
    </row>
    <row r="11756" spans="1:4" x14ac:dyDescent="0.25">
      <c r="A11756" s="1" t="s">
        <v>12550</v>
      </c>
      <c r="B11756" s="1">
        <v>2338.0522117999999</v>
      </c>
      <c r="C11756" s="5">
        <f t="shared" si="184"/>
        <v>1060.5217788547855</v>
      </c>
      <c r="D11756" s="1" t="s">
        <v>15640</v>
      </c>
    </row>
    <row r="11757" spans="1:4" x14ac:dyDescent="0.25">
      <c r="A11757" s="1" t="s">
        <v>12551</v>
      </c>
      <c r="B11757" s="1">
        <v>3455.2770717999988</v>
      </c>
      <c r="C11757" s="5">
        <f t="shared" si="184"/>
        <v>1567.2860375519051</v>
      </c>
      <c r="D11757" s="1" t="s">
        <v>15640</v>
      </c>
    </row>
    <row r="11758" spans="1:4" x14ac:dyDescent="0.25">
      <c r="A11758" s="1" t="s">
        <v>12552</v>
      </c>
      <c r="B11758" s="1">
        <v>4483.6322923999996</v>
      </c>
      <c r="C11758" s="5">
        <f t="shared" si="184"/>
        <v>2033.7397387743006</v>
      </c>
      <c r="D11758" s="1" t="s">
        <v>15640</v>
      </c>
    </row>
    <row r="11759" spans="1:4" x14ac:dyDescent="0.25">
      <c r="A11759" s="1" t="s">
        <v>12553</v>
      </c>
      <c r="B11759" s="1">
        <v>2467.8529043000003</v>
      </c>
      <c r="C11759" s="5">
        <f t="shared" si="184"/>
        <v>1119.3983345672457</v>
      </c>
      <c r="D11759" s="1" t="s">
        <v>15640</v>
      </c>
    </row>
    <row r="11760" spans="1:4" x14ac:dyDescent="0.25">
      <c r="A11760" s="1" t="s">
        <v>12554</v>
      </c>
      <c r="B11760" s="1">
        <v>4964.1371205000005</v>
      </c>
      <c r="C11760" s="5">
        <f t="shared" si="184"/>
        <v>2251.692884761836</v>
      </c>
      <c r="D11760" s="1" t="s">
        <v>15640</v>
      </c>
    </row>
    <row r="11761" spans="1:4" x14ac:dyDescent="0.25">
      <c r="A11761" s="1" t="s">
        <v>12555</v>
      </c>
      <c r="B11761" s="1">
        <v>3049.2239605999998</v>
      </c>
      <c r="C11761" s="5">
        <f t="shared" si="184"/>
        <v>1383.1035947364751</v>
      </c>
      <c r="D11761" s="1" t="s">
        <v>15640</v>
      </c>
    </row>
    <row r="11762" spans="1:4" x14ac:dyDescent="0.25">
      <c r="A11762" s="1" t="s">
        <v>12556</v>
      </c>
      <c r="B11762" s="1">
        <v>3543.9813079</v>
      </c>
      <c r="C11762" s="5">
        <f t="shared" si="184"/>
        <v>1607.5215694129768</v>
      </c>
      <c r="D11762" s="1" t="s">
        <v>15640</v>
      </c>
    </row>
    <row r="11763" spans="1:4" x14ac:dyDescent="0.25">
      <c r="A11763" s="1" t="s">
        <v>12557</v>
      </c>
      <c r="B11763" s="1">
        <v>3838.5450556000001</v>
      </c>
      <c r="C11763" s="5">
        <f t="shared" si="184"/>
        <v>1741.1333288597152</v>
      </c>
      <c r="D11763" s="1" t="s">
        <v>15640</v>
      </c>
    </row>
    <row r="11764" spans="1:4" x14ac:dyDescent="0.25">
      <c r="A11764" s="1" t="s">
        <v>12558</v>
      </c>
      <c r="B11764" s="1">
        <v>2331.5102357199994</v>
      </c>
      <c r="C11764" s="5">
        <f t="shared" si="184"/>
        <v>1057.554390840706</v>
      </c>
      <c r="D11764" s="1" t="s">
        <v>15640</v>
      </c>
    </row>
    <row r="11765" spans="1:4" x14ac:dyDescent="0.25">
      <c r="A11765" s="1" t="s">
        <v>12559</v>
      </c>
      <c r="B11765" s="1">
        <v>7065.824078300001</v>
      </c>
      <c r="C11765" s="5">
        <f t="shared" si="184"/>
        <v>3205.001275324254</v>
      </c>
      <c r="D11765" s="1" t="s">
        <v>15640</v>
      </c>
    </row>
    <row r="11766" spans="1:4" x14ac:dyDescent="0.25">
      <c r="A11766" s="1" t="s">
        <v>12560</v>
      </c>
      <c r="B11766" s="1">
        <v>3260.5381012999992</v>
      </c>
      <c r="C11766" s="5">
        <f t="shared" si="184"/>
        <v>1478.9539984448693</v>
      </c>
      <c r="D11766" s="1" t="s">
        <v>15640</v>
      </c>
    </row>
    <row r="11767" spans="1:4" x14ac:dyDescent="0.25">
      <c r="A11767" s="1" t="s">
        <v>12561</v>
      </c>
      <c r="B11767" s="1">
        <v>1977.7758955000008</v>
      </c>
      <c r="C11767" s="5">
        <f t="shared" si="184"/>
        <v>897.10332399163633</v>
      </c>
      <c r="D11767" s="1" t="s">
        <v>15640</v>
      </c>
    </row>
    <row r="11768" spans="1:4" x14ac:dyDescent="0.25">
      <c r="A11768" s="1" t="s">
        <v>12562</v>
      </c>
      <c r="B11768" s="1">
        <v>2440.2930292999999</v>
      </c>
      <c r="C11768" s="5">
        <f t="shared" si="184"/>
        <v>1106.8973957462456</v>
      </c>
      <c r="D11768" s="1" t="s">
        <v>15640</v>
      </c>
    </row>
    <row r="11769" spans="1:4" x14ac:dyDescent="0.25">
      <c r="A11769" s="1" t="s">
        <v>12563</v>
      </c>
      <c r="B11769" s="1">
        <v>2539.9854789999999</v>
      </c>
      <c r="C11769" s="5">
        <f t="shared" si="184"/>
        <v>1152.117093390568</v>
      </c>
      <c r="D11769" s="1" t="s">
        <v>15640</v>
      </c>
    </row>
    <row r="11770" spans="1:4" x14ac:dyDescent="0.25">
      <c r="A11770" s="1" t="s">
        <v>12564</v>
      </c>
      <c r="B11770" s="1">
        <v>3367.1181755999987</v>
      </c>
      <c r="C11770" s="5">
        <f t="shared" si="184"/>
        <v>1527.2978675067545</v>
      </c>
      <c r="D11770" s="1" t="s">
        <v>15640</v>
      </c>
    </row>
    <row r="11771" spans="1:4" x14ac:dyDescent="0.25">
      <c r="A11771" s="1" t="s">
        <v>12565</v>
      </c>
      <c r="B11771" s="1">
        <v>6015.7891736000001</v>
      </c>
      <c r="C11771" s="5">
        <f t="shared" si="184"/>
        <v>2728.7138428315711</v>
      </c>
      <c r="D11771" s="1" t="s">
        <v>15640</v>
      </c>
    </row>
    <row r="11772" spans="1:4" x14ac:dyDescent="0.25">
      <c r="A11772" s="1" t="s">
        <v>12566</v>
      </c>
      <c r="B11772" s="1">
        <v>656.72020404999989</v>
      </c>
      <c r="C11772" s="5">
        <f t="shared" si="184"/>
        <v>297.88303079544755</v>
      </c>
      <c r="D11772" s="1" t="s">
        <v>15640</v>
      </c>
    </row>
    <row r="11773" spans="1:4" x14ac:dyDescent="0.25">
      <c r="A11773" s="1" t="s">
        <v>12567</v>
      </c>
      <c r="B11773" s="1">
        <v>2816.9921832899995</v>
      </c>
      <c r="C11773" s="5">
        <f t="shared" si="184"/>
        <v>1277.7651184028775</v>
      </c>
      <c r="D11773" s="1" t="s">
        <v>15640</v>
      </c>
    </row>
    <row r="11774" spans="1:4" x14ac:dyDescent="0.25">
      <c r="A11774" s="1" t="s">
        <v>12568</v>
      </c>
      <c r="B11774" s="1">
        <v>2156.4098975399997</v>
      </c>
      <c r="C11774" s="5">
        <f t="shared" si="184"/>
        <v>978.13027824496351</v>
      </c>
      <c r="D11774" s="1" t="s">
        <v>15640</v>
      </c>
    </row>
    <row r="11775" spans="1:4" x14ac:dyDescent="0.25">
      <c r="A11775" s="1" t="s">
        <v>12569</v>
      </c>
      <c r="B11775" s="1">
        <v>7.8056467999999999</v>
      </c>
      <c r="C11775" s="5">
        <f t="shared" si="184"/>
        <v>3.5405789433055999</v>
      </c>
      <c r="D11775" s="1" t="s">
        <v>15640</v>
      </c>
    </row>
    <row r="11776" spans="1:4" x14ac:dyDescent="0.25">
      <c r="A11776" s="1" t="s">
        <v>12570</v>
      </c>
      <c r="B11776" s="1">
        <v>2377.8166154000023</v>
      </c>
      <c r="C11776" s="5">
        <f t="shared" si="184"/>
        <v>1078.5585942125178</v>
      </c>
      <c r="D11776" s="1" t="s">
        <v>15640</v>
      </c>
    </row>
    <row r="11777" spans="1:4" x14ac:dyDescent="0.25">
      <c r="A11777" s="1" t="s">
        <v>12571</v>
      </c>
      <c r="B11777" s="1">
        <v>11839.395269089999</v>
      </c>
      <c r="C11777" s="5">
        <f t="shared" si="184"/>
        <v>5370.2549788970709</v>
      </c>
      <c r="D11777" s="1" t="s">
        <v>15640</v>
      </c>
    </row>
    <row r="11778" spans="1:4" x14ac:dyDescent="0.25">
      <c r="A11778" s="1" t="s">
        <v>12572</v>
      </c>
      <c r="B11778" s="1">
        <v>4129.4176753900001</v>
      </c>
      <c r="C11778" s="5">
        <f t="shared" si="184"/>
        <v>1873.0708222155008</v>
      </c>
      <c r="D11778" s="1" t="s">
        <v>15640</v>
      </c>
    </row>
    <row r="11779" spans="1:4" x14ac:dyDescent="0.25">
      <c r="A11779" s="1" t="s">
        <v>12573</v>
      </c>
      <c r="B11779" s="1">
        <v>2142.0748266999999</v>
      </c>
      <c r="C11779" s="5">
        <f t="shared" si="184"/>
        <v>971.62800479250632</v>
      </c>
      <c r="D11779" s="1" t="s">
        <v>15640</v>
      </c>
    </row>
    <row r="11780" spans="1:4" x14ac:dyDescent="0.25">
      <c r="A11780" s="1" t="s">
        <v>12574</v>
      </c>
      <c r="B11780" s="1">
        <v>53.220395000000003</v>
      </c>
      <c r="C11780" s="5">
        <f t="shared" si="184"/>
        <v>24.140345408840002</v>
      </c>
      <c r="D11780" s="1" t="s">
        <v>15640</v>
      </c>
    </row>
    <row r="11781" spans="1:4" x14ac:dyDescent="0.25">
      <c r="A11781" s="1" t="s">
        <v>12575</v>
      </c>
      <c r="B11781" s="1">
        <v>74.988136999999995</v>
      </c>
      <c r="C11781" s="5">
        <f t="shared" si="184"/>
        <v>34.014019038103996</v>
      </c>
      <c r="D11781" s="1" t="s">
        <v>15640</v>
      </c>
    </row>
    <row r="11782" spans="1:4" x14ac:dyDescent="0.25">
      <c r="A11782" s="1" t="s">
        <v>12576</v>
      </c>
      <c r="B11782" s="1">
        <v>887.96866940000007</v>
      </c>
      <c r="C11782" s="5">
        <f t="shared" si="184"/>
        <v>402.7754846904848</v>
      </c>
      <c r="D11782" s="1" t="s">
        <v>15640</v>
      </c>
    </row>
    <row r="11783" spans="1:4" x14ac:dyDescent="0.25">
      <c r="A11783" s="1" t="s">
        <v>12577</v>
      </c>
      <c r="B11783" s="1">
        <v>971.05656840000006</v>
      </c>
      <c r="C11783" s="5">
        <f t="shared" si="184"/>
        <v>440.46349097369284</v>
      </c>
      <c r="D11783" s="1" t="s">
        <v>15640</v>
      </c>
    </row>
    <row r="11784" spans="1:4" x14ac:dyDescent="0.25">
      <c r="A11784" s="1" t="s">
        <v>12578</v>
      </c>
      <c r="B11784" s="1">
        <v>4549.3606204999996</v>
      </c>
      <c r="C11784" s="5">
        <f t="shared" si="184"/>
        <v>2063.5535825738357</v>
      </c>
      <c r="D11784" s="1" t="s">
        <v>15640</v>
      </c>
    </row>
    <row r="11785" spans="1:4" x14ac:dyDescent="0.25">
      <c r="A11785" s="1" t="s">
        <v>12579</v>
      </c>
      <c r="B11785" s="1">
        <v>4377.9095152000009</v>
      </c>
      <c r="C11785" s="5">
        <f t="shared" si="184"/>
        <v>1985.7847328185987</v>
      </c>
      <c r="D11785" s="1" t="s">
        <v>15640</v>
      </c>
    </row>
    <row r="11786" spans="1:4" x14ac:dyDescent="0.25">
      <c r="A11786" s="1" t="s">
        <v>10664</v>
      </c>
      <c r="B11786" s="1">
        <v>88.845079699999999</v>
      </c>
      <c r="C11786" s="5">
        <f t="shared" si="184"/>
        <v>40.299417391282397</v>
      </c>
      <c r="D11786" s="1" t="s">
        <v>15640</v>
      </c>
    </row>
    <row r="11787" spans="1:4" x14ac:dyDescent="0.25">
      <c r="A11787" s="1" t="s">
        <v>10662</v>
      </c>
      <c r="B11787" s="1">
        <v>851.44070269999997</v>
      </c>
      <c r="C11787" s="5">
        <f t="shared" si="184"/>
        <v>386.20669121909839</v>
      </c>
      <c r="D11787" s="1" t="s">
        <v>15640</v>
      </c>
    </row>
    <row r="11788" spans="1:4" x14ac:dyDescent="0.25">
      <c r="A11788" s="1" t="s">
        <v>12580</v>
      </c>
      <c r="B11788" s="1">
        <v>1881.4329886000003</v>
      </c>
      <c r="C11788" s="5">
        <f t="shared" si="184"/>
        <v>853.40295216505126</v>
      </c>
      <c r="D11788" s="1" t="s">
        <v>15640</v>
      </c>
    </row>
    <row r="11789" spans="1:4" x14ac:dyDescent="0.25">
      <c r="A11789" s="1" t="s">
        <v>12581</v>
      </c>
      <c r="B11789" s="1">
        <v>1144.9640502000002</v>
      </c>
      <c r="C11789" s="5">
        <f t="shared" ref="C11789:C11852" si="185">0.453592*B11789</f>
        <v>519.3465334583185</v>
      </c>
      <c r="D11789" s="1" t="s">
        <v>15640</v>
      </c>
    </row>
    <row r="11790" spans="1:4" x14ac:dyDescent="0.25">
      <c r="A11790" s="1" t="s">
        <v>12582</v>
      </c>
      <c r="B11790" s="1">
        <v>2868.1264988000003</v>
      </c>
      <c r="C11790" s="5">
        <f t="shared" si="185"/>
        <v>1300.9592348436897</v>
      </c>
      <c r="D11790" s="1" t="s">
        <v>15640</v>
      </c>
    </row>
    <row r="11791" spans="1:4" x14ac:dyDescent="0.25">
      <c r="A11791" s="1" t="s">
        <v>12583</v>
      </c>
      <c r="B11791" s="1">
        <v>398.8516406</v>
      </c>
      <c r="C11791" s="5">
        <f t="shared" si="185"/>
        <v>180.9159133630352</v>
      </c>
      <c r="D11791" s="1" t="s">
        <v>15640</v>
      </c>
    </row>
    <row r="11792" spans="1:4" x14ac:dyDescent="0.25">
      <c r="A11792" s="1" t="s">
        <v>11068</v>
      </c>
      <c r="B11792" s="1">
        <v>50.647729600000005</v>
      </c>
      <c r="C11792" s="5">
        <f t="shared" si="185"/>
        <v>22.973404964723201</v>
      </c>
      <c r="D11792" s="1" t="s">
        <v>15640</v>
      </c>
    </row>
    <row r="11793" spans="1:4" x14ac:dyDescent="0.25">
      <c r="A11793" s="1" t="s">
        <v>10787</v>
      </c>
      <c r="B11793" s="1">
        <v>1234.1161650500001</v>
      </c>
      <c r="C11793" s="5">
        <f t="shared" si="185"/>
        <v>559.78521953735958</v>
      </c>
      <c r="D11793" s="1" t="s">
        <v>15640</v>
      </c>
    </row>
    <row r="11794" spans="1:4" x14ac:dyDescent="0.25">
      <c r="A11794" s="1" t="s">
        <v>11067</v>
      </c>
      <c r="B11794" s="1">
        <v>2110.1057735999998</v>
      </c>
      <c r="C11794" s="5">
        <f t="shared" si="185"/>
        <v>957.12709805877114</v>
      </c>
      <c r="D11794" s="1" t="s">
        <v>15640</v>
      </c>
    </row>
    <row r="11795" spans="1:4" x14ac:dyDescent="0.25">
      <c r="A11795" s="1" t="s">
        <v>12584</v>
      </c>
      <c r="B11795" s="1">
        <v>5308.8385799999996</v>
      </c>
      <c r="C11795" s="5">
        <f t="shared" si="185"/>
        <v>2408.0467091793598</v>
      </c>
      <c r="D11795" s="1" t="s">
        <v>15640</v>
      </c>
    </row>
    <row r="11796" spans="1:4" x14ac:dyDescent="0.25">
      <c r="A11796" s="1" t="s">
        <v>12585</v>
      </c>
      <c r="B11796" s="1">
        <v>1414.9937043999998</v>
      </c>
      <c r="C11796" s="5">
        <f t="shared" si="185"/>
        <v>641.82982436620478</v>
      </c>
      <c r="D11796" s="1" t="s">
        <v>15640</v>
      </c>
    </row>
    <row r="11797" spans="1:4" x14ac:dyDescent="0.25">
      <c r="A11797" s="1" t="s">
        <v>12586</v>
      </c>
      <c r="B11797" s="1">
        <v>3725.8588341000009</v>
      </c>
      <c r="C11797" s="5">
        <f t="shared" si="185"/>
        <v>1690.0197602770875</v>
      </c>
      <c r="D11797" s="1" t="s">
        <v>15640</v>
      </c>
    </row>
    <row r="11798" spans="1:4" x14ac:dyDescent="0.25">
      <c r="A11798" s="1" t="s">
        <v>12587</v>
      </c>
      <c r="B11798" s="1">
        <v>4987.9238445000001</v>
      </c>
      <c r="C11798" s="5">
        <f t="shared" si="185"/>
        <v>2262.4823524744438</v>
      </c>
      <c r="D11798" s="1" t="s">
        <v>15640</v>
      </c>
    </row>
    <row r="11799" spans="1:4" x14ac:dyDescent="0.25">
      <c r="A11799" s="1" t="s">
        <v>12588</v>
      </c>
      <c r="B11799" s="1">
        <v>3592.7486699999995</v>
      </c>
      <c r="C11799" s="5">
        <f t="shared" si="185"/>
        <v>1629.6420547226398</v>
      </c>
      <c r="D11799" s="1" t="s">
        <v>15640</v>
      </c>
    </row>
    <row r="11800" spans="1:4" x14ac:dyDescent="0.25">
      <c r="A11800" s="1" t="s">
        <v>10665</v>
      </c>
      <c r="B11800" s="1">
        <v>1391.5225513</v>
      </c>
      <c r="C11800" s="5">
        <f t="shared" si="185"/>
        <v>631.18349708926962</v>
      </c>
      <c r="D11800" s="1" t="s">
        <v>15640</v>
      </c>
    </row>
    <row r="11801" spans="1:4" x14ac:dyDescent="0.25">
      <c r="A11801" s="1" t="s">
        <v>11071</v>
      </c>
      <c r="B11801" s="1">
        <v>2013.3746665600004</v>
      </c>
      <c r="C11801" s="5">
        <f t="shared" si="185"/>
        <v>913.25064175428372</v>
      </c>
      <c r="D11801" s="1" t="s">
        <v>15640</v>
      </c>
    </row>
    <row r="11802" spans="1:4" x14ac:dyDescent="0.25">
      <c r="A11802" s="1" t="s">
        <v>12589</v>
      </c>
      <c r="B11802" s="1">
        <v>2563.3796084999994</v>
      </c>
      <c r="C11802" s="5">
        <f t="shared" si="185"/>
        <v>1162.7284833787317</v>
      </c>
      <c r="D11802" s="1" t="s">
        <v>15640</v>
      </c>
    </row>
    <row r="11803" spans="1:4" x14ac:dyDescent="0.25">
      <c r="A11803" s="1" t="s">
        <v>12590</v>
      </c>
      <c r="B11803" s="1">
        <v>3956.1767279999995</v>
      </c>
      <c r="C11803" s="5">
        <f t="shared" si="185"/>
        <v>1794.4901144069756</v>
      </c>
      <c r="D11803" s="1" t="s">
        <v>15640</v>
      </c>
    </row>
    <row r="11804" spans="1:4" x14ac:dyDescent="0.25">
      <c r="A11804" s="1" t="s">
        <v>12591</v>
      </c>
      <c r="B11804" s="1">
        <v>295.648236</v>
      </c>
      <c r="C11804" s="5">
        <f t="shared" si="185"/>
        <v>134.10367466371198</v>
      </c>
      <c r="D11804" s="1" t="s">
        <v>15640</v>
      </c>
    </row>
    <row r="11805" spans="1:4" x14ac:dyDescent="0.25">
      <c r="A11805" s="1" t="s">
        <v>12592</v>
      </c>
      <c r="B11805" s="1">
        <v>192.65780020000003</v>
      </c>
      <c r="C11805" s="5">
        <f t="shared" si="185"/>
        <v>87.388036908318412</v>
      </c>
      <c r="D11805" s="1" t="s">
        <v>15640</v>
      </c>
    </row>
    <row r="11806" spans="1:4" x14ac:dyDescent="0.25">
      <c r="A11806" s="1" t="s">
        <v>12593</v>
      </c>
      <c r="B11806" s="1">
        <v>1775.0526497000001</v>
      </c>
      <c r="C11806" s="5">
        <f t="shared" si="185"/>
        <v>805.14968148272237</v>
      </c>
      <c r="D11806" s="1" t="s">
        <v>15640</v>
      </c>
    </row>
    <row r="11807" spans="1:4" x14ac:dyDescent="0.25">
      <c r="A11807" s="1" t="s">
        <v>12594</v>
      </c>
      <c r="B11807" s="1">
        <v>1137.6315079999997</v>
      </c>
      <c r="C11807" s="5">
        <f t="shared" si="185"/>
        <v>516.02055097673588</v>
      </c>
      <c r="D11807" s="1" t="s">
        <v>15640</v>
      </c>
    </row>
    <row r="11808" spans="1:4" x14ac:dyDescent="0.25">
      <c r="A11808" s="1" t="s">
        <v>12595</v>
      </c>
      <c r="B11808" s="1">
        <v>6598.3571649000005</v>
      </c>
      <c r="C11808" s="5">
        <f t="shared" si="185"/>
        <v>2992.962023141321</v>
      </c>
      <c r="D11808" s="1" t="s">
        <v>15640</v>
      </c>
    </row>
    <row r="11809" spans="1:4" x14ac:dyDescent="0.25">
      <c r="A11809" s="1" t="s">
        <v>12596</v>
      </c>
      <c r="B11809" s="1">
        <v>4013.2216706999993</v>
      </c>
      <c r="C11809" s="5">
        <f t="shared" si="185"/>
        <v>1820.3652440561541</v>
      </c>
      <c r="D11809" s="1" t="s">
        <v>15640</v>
      </c>
    </row>
    <row r="11810" spans="1:4" x14ac:dyDescent="0.25">
      <c r="A11810" s="1" t="s">
        <v>11070</v>
      </c>
      <c r="B11810" s="1">
        <v>2855.6651471999999</v>
      </c>
      <c r="C11810" s="5">
        <f t="shared" si="185"/>
        <v>1295.3068654487424</v>
      </c>
      <c r="D11810" s="1" t="s">
        <v>15640</v>
      </c>
    </row>
    <row r="11811" spans="1:4" x14ac:dyDescent="0.25">
      <c r="A11811" s="1" t="s">
        <v>10663</v>
      </c>
      <c r="B11811" s="1">
        <v>3412.8139729999994</v>
      </c>
      <c r="C11811" s="5">
        <f t="shared" si="185"/>
        <v>1548.0251156410156</v>
      </c>
      <c r="D11811" s="1" t="s">
        <v>15640</v>
      </c>
    </row>
    <row r="11812" spans="1:4" x14ac:dyDescent="0.25">
      <c r="A11812" s="1" t="s">
        <v>10788</v>
      </c>
      <c r="B11812" s="1">
        <v>2464.1348396999992</v>
      </c>
      <c r="C11812" s="5">
        <f t="shared" si="185"/>
        <v>1117.7118502092021</v>
      </c>
      <c r="D11812" s="1" t="s">
        <v>15640</v>
      </c>
    </row>
    <row r="11813" spans="1:4" x14ac:dyDescent="0.25">
      <c r="A11813" s="1" t="s">
        <v>11069</v>
      </c>
      <c r="B11813" s="1">
        <v>4934.4068168000003</v>
      </c>
      <c r="C11813" s="5">
        <f t="shared" si="185"/>
        <v>2238.2074568459457</v>
      </c>
      <c r="D11813" s="1" t="s">
        <v>15640</v>
      </c>
    </row>
    <row r="11814" spans="1:4" x14ac:dyDescent="0.25">
      <c r="A11814" s="1" t="s">
        <v>12597</v>
      </c>
      <c r="B11814" s="1">
        <v>2029.0815683999999</v>
      </c>
      <c r="C11814" s="5">
        <f t="shared" si="185"/>
        <v>920.37516677369274</v>
      </c>
      <c r="D11814" s="1" t="s">
        <v>15640</v>
      </c>
    </row>
    <row r="11815" spans="1:4" x14ac:dyDescent="0.25">
      <c r="A11815" s="1" t="s">
        <v>12598</v>
      </c>
      <c r="B11815" s="1">
        <v>1155.8445692</v>
      </c>
      <c r="C11815" s="5">
        <f t="shared" si="185"/>
        <v>524.28184983256642</v>
      </c>
      <c r="D11815" s="1" t="s">
        <v>15640</v>
      </c>
    </row>
    <row r="11816" spans="1:4" x14ac:dyDescent="0.25">
      <c r="A11816" s="1" t="s">
        <v>12599</v>
      </c>
      <c r="B11816" s="1">
        <v>832.86950320000005</v>
      </c>
      <c r="C11816" s="5">
        <f t="shared" si="185"/>
        <v>377.7829436954944</v>
      </c>
      <c r="D11816" s="1" t="s">
        <v>15640</v>
      </c>
    </row>
    <row r="11817" spans="1:4" x14ac:dyDescent="0.25">
      <c r="A11817" s="1" t="s">
        <v>12600</v>
      </c>
      <c r="B11817" s="1">
        <v>1641.5220875999996</v>
      </c>
      <c r="C11817" s="5">
        <f t="shared" si="185"/>
        <v>744.58128675865908</v>
      </c>
      <c r="D11817" s="1" t="s">
        <v>15640</v>
      </c>
    </row>
    <row r="11818" spans="1:4" x14ac:dyDescent="0.25">
      <c r="A11818" s="1" t="s">
        <v>12601</v>
      </c>
      <c r="B11818" s="1">
        <v>88.082148000000004</v>
      </c>
      <c r="C11818" s="5">
        <f t="shared" si="185"/>
        <v>39.953357675616004</v>
      </c>
      <c r="D11818" s="1" t="s">
        <v>15640</v>
      </c>
    </row>
    <row r="11819" spans="1:4" x14ac:dyDescent="0.25">
      <c r="A11819" s="1" t="s">
        <v>12602</v>
      </c>
      <c r="B11819" s="1">
        <v>1097.3877871999998</v>
      </c>
      <c r="C11819" s="5">
        <f t="shared" si="185"/>
        <v>497.76632117162234</v>
      </c>
      <c r="D11819" s="1" t="s">
        <v>15640</v>
      </c>
    </row>
    <row r="11820" spans="1:4" x14ac:dyDescent="0.25">
      <c r="A11820" s="1" t="s">
        <v>12603</v>
      </c>
      <c r="B11820" s="1">
        <v>4115.9616535999994</v>
      </c>
      <c r="C11820" s="5">
        <f t="shared" si="185"/>
        <v>1866.9672783797309</v>
      </c>
      <c r="D11820" s="1" t="s">
        <v>15640</v>
      </c>
    </row>
    <row r="11821" spans="1:4" x14ac:dyDescent="0.25">
      <c r="A11821" s="1" t="s">
        <v>12604</v>
      </c>
      <c r="B11821" s="1">
        <v>3890.4296240999997</v>
      </c>
      <c r="C11821" s="5">
        <f t="shared" si="185"/>
        <v>1764.6677540547671</v>
      </c>
      <c r="D11821" s="1" t="s">
        <v>15640</v>
      </c>
    </row>
    <row r="11822" spans="1:4" x14ac:dyDescent="0.25">
      <c r="A11822" s="1" t="s">
        <v>12605</v>
      </c>
      <c r="B11822" s="1">
        <v>3760.3085383999996</v>
      </c>
      <c r="C11822" s="5">
        <f t="shared" si="185"/>
        <v>1705.6458705499326</v>
      </c>
      <c r="D11822" s="1" t="s">
        <v>15640</v>
      </c>
    </row>
    <row r="11823" spans="1:4" x14ac:dyDescent="0.25">
      <c r="A11823" s="1" t="s">
        <v>12606</v>
      </c>
      <c r="B11823" s="1">
        <v>2626.9166561999996</v>
      </c>
      <c r="C11823" s="5">
        <f t="shared" si="185"/>
        <v>1191.5483799190702</v>
      </c>
      <c r="D11823" s="1" t="s">
        <v>15640</v>
      </c>
    </row>
    <row r="11824" spans="1:4" x14ac:dyDescent="0.25">
      <c r="A11824" s="1" t="s">
        <v>12607</v>
      </c>
      <c r="B11824" s="1">
        <v>3887.7794193999989</v>
      </c>
      <c r="C11824" s="5">
        <f t="shared" si="185"/>
        <v>1763.4656424044842</v>
      </c>
      <c r="D11824" s="1" t="s">
        <v>15640</v>
      </c>
    </row>
    <row r="11825" spans="1:4" x14ac:dyDescent="0.25">
      <c r="A11825" s="1" t="s">
        <v>12608</v>
      </c>
      <c r="B11825" s="1">
        <v>5551.5680051999998</v>
      </c>
      <c r="C11825" s="5">
        <f t="shared" si="185"/>
        <v>2518.1468346146785</v>
      </c>
      <c r="D11825" s="1" t="s">
        <v>15640</v>
      </c>
    </row>
    <row r="11826" spans="1:4" x14ac:dyDescent="0.25">
      <c r="A11826" s="1" t="s">
        <v>12609</v>
      </c>
      <c r="B11826" s="1">
        <v>1617.6355279000002</v>
      </c>
      <c r="C11826" s="5">
        <f t="shared" si="185"/>
        <v>733.74653437121685</v>
      </c>
      <c r="D11826" s="1" t="s">
        <v>15640</v>
      </c>
    </row>
    <row r="11827" spans="1:4" x14ac:dyDescent="0.25">
      <c r="A11827" s="1" t="s">
        <v>12610</v>
      </c>
      <c r="B11827" s="1">
        <v>7945.8028550999979</v>
      </c>
      <c r="C11827" s="5">
        <f t="shared" si="185"/>
        <v>3604.1526086505182</v>
      </c>
      <c r="D11827" s="1" t="s">
        <v>15640</v>
      </c>
    </row>
    <row r="11828" spans="1:4" x14ac:dyDescent="0.25">
      <c r="A11828" s="1" t="s">
        <v>12611</v>
      </c>
      <c r="B11828" s="1">
        <v>2793.6331185999998</v>
      </c>
      <c r="C11828" s="5">
        <f t="shared" si="185"/>
        <v>1267.1696335320112</v>
      </c>
      <c r="D11828" s="1" t="s">
        <v>15640</v>
      </c>
    </row>
    <row r="11829" spans="1:4" x14ac:dyDescent="0.25">
      <c r="A11829" s="1" t="s">
        <v>12612</v>
      </c>
      <c r="B11829" s="1">
        <v>1631.4606139999999</v>
      </c>
      <c r="C11829" s="5">
        <f t="shared" si="185"/>
        <v>740.01748282548795</v>
      </c>
      <c r="D11829" s="1" t="s">
        <v>15640</v>
      </c>
    </row>
    <row r="11830" spans="1:4" x14ac:dyDescent="0.25">
      <c r="A11830" s="1" t="s">
        <v>12613</v>
      </c>
      <c r="B11830" s="1">
        <v>2638.8785505000005</v>
      </c>
      <c r="C11830" s="5">
        <f t="shared" si="185"/>
        <v>1196.9741994783963</v>
      </c>
      <c r="D11830" s="1" t="s">
        <v>15640</v>
      </c>
    </row>
    <row r="11831" spans="1:4" x14ac:dyDescent="0.25">
      <c r="A11831" s="1" t="s">
        <v>12614</v>
      </c>
      <c r="B11831" s="1">
        <v>447.68766099999993</v>
      </c>
      <c r="C11831" s="5">
        <f t="shared" si="185"/>
        <v>203.06754152831198</v>
      </c>
      <c r="D11831" s="1" t="s">
        <v>15640</v>
      </c>
    </row>
    <row r="11832" spans="1:4" x14ac:dyDescent="0.25">
      <c r="A11832" s="1" t="s">
        <v>12615</v>
      </c>
      <c r="B11832" s="1">
        <v>179.57324040000003</v>
      </c>
      <c r="C11832" s="5">
        <f t="shared" si="185"/>
        <v>81.452985259516808</v>
      </c>
      <c r="D11832" s="1" t="s">
        <v>15640</v>
      </c>
    </row>
    <row r="11833" spans="1:4" x14ac:dyDescent="0.25">
      <c r="A11833" s="1" t="s">
        <v>12616</v>
      </c>
      <c r="B11833" s="1">
        <v>491.81301230000008</v>
      </c>
      <c r="C11833" s="5">
        <f t="shared" si="185"/>
        <v>223.08244787518163</v>
      </c>
      <c r="D11833" s="1" t="s">
        <v>15641</v>
      </c>
    </row>
    <row r="11834" spans="1:4" x14ac:dyDescent="0.25">
      <c r="A11834" s="1" t="s">
        <v>12617</v>
      </c>
      <c r="B11834" s="1">
        <v>15.1693465</v>
      </c>
      <c r="C11834" s="5">
        <f t="shared" si="185"/>
        <v>6.8806942176280002</v>
      </c>
      <c r="D11834" s="1" t="s">
        <v>15641</v>
      </c>
    </row>
    <row r="11835" spans="1:4" x14ac:dyDescent="0.25">
      <c r="A11835" s="1" t="s">
        <v>12618</v>
      </c>
      <c r="B11835" s="1">
        <v>2481.6925171999997</v>
      </c>
      <c r="C11835" s="5">
        <f t="shared" si="185"/>
        <v>1125.6758722617822</v>
      </c>
      <c r="D11835" s="1" t="s">
        <v>15641</v>
      </c>
    </row>
    <row r="11836" spans="1:4" x14ac:dyDescent="0.25">
      <c r="A11836" s="1" t="s">
        <v>12619</v>
      </c>
      <c r="B11836" s="1">
        <v>2506.4554056000002</v>
      </c>
      <c r="C11836" s="5">
        <f t="shared" si="185"/>
        <v>1136.9081203369153</v>
      </c>
      <c r="D11836" s="1" t="s">
        <v>15641</v>
      </c>
    </row>
    <row r="11837" spans="1:4" x14ac:dyDescent="0.25">
      <c r="A11837" s="1" t="s">
        <v>12620</v>
      </c>
      <c r="B11837" s="1">
        <v>6252.5783167</v>
      </c>
      <c r="C11837" s="5">
        <f t="shared" si="185"/>
        <v>2836.1195038285864</v>
      </c>
      <c r="D11837" s="1" t="s">
        <v>15641</v>
      </c>
    </row>
    <row r="11838" spans="1:4" x14ac:dyDescent="0.25">
      <c r="A11838" s="1" t="s">
        <v>12621</v>
      </c>
      <c r="B11838" s="1">
        <v>3151.0861051000002</v>
      </c>
      <c r="C11838" s="5">
        <f t="shared" si="185"/>
        <v>1429.3074485845193</v>
      </c>
      <c r="D11838" s="1" t="s">
        <v>15641</v>
      </c>
    </row>
    <row r="11839" spans="1:4" x14ac:dyDescent="0.25">
      <c r="A11839" s="1" t="s">
        <v>12622</v>
      </c>
      <c r="B11839" s="1">
        <v>7107.7154721999996</v>
      </c>
      <c r="C11839" s="5">
        <f t="shared" si="185"/>
        <v>3224.002876466142</v>
      </c>
      <c r="D11839" s="1" t="s">
        <v>15641</v>
      </c>
    </row>
    <row r="11840" spans="1:4" x14ac:dyDescent="0.25">
      <c r="A11840" s="1" t="s">
        <v>12623</v>
      </c>
      <c r="B11840" s="1">
        <v>2912.2582687999998</v>
      </c>
      <c r="C11840" s="5">
        <f t="shared" si="185"/>
        <v>1320.9770526615296</v>
      </c>
      <c r="D11840" s="1" t="s">
        <v>15641</v>
      </c>
    </row>
    <row r="11841" spans="1:4" x14ac:dyDescent="0.25">
      <c r="A11841" s="1" t="s">
        <v>12624</v>
      </c>
      <c r="B11841" s="1">
        <v>233.13060801</v>
      </c>
      <c r="C11841" s="5">
        <f t="shared" si="185"/>
        <v>105.74617874847192</v>
      </c>
      <c r="D11841" s="1" t="s">
        <v>15641</v>
      </c>
    </row>
    <row r="11842" spans="1:4" x14ac:dyDescent="0.25">
      <c r="A11842" s="1" t="s">
        <v>12625</v>
      </c>
      <c r="B11842" s="1">
        <v>8520.9517491500028</v>
      </c>
      <c r="C11842" s="5">
        <f t="shared" si="185"/>
        <v>3865.0355458004478</v>
      </c>
      <c r="D11842" s="1" t="s">
        <v>15641</v>
      </c>
    </row>
    <row r="11843" spans="1:4" x14ac:dyDescent="0.25">
      <c r="A11843" s="1" t="s">
        <v>12626</v>
      </c>
      <c r="B11843" s="1">
        <v>8719.4747515000054</v>
      </c>
      <c r="C11843" s="5">
        <f t="shared" si="185"/>
        <v>3955.0839914823905</v>
      </c>
      <c r="D11843" s="1" t="s">
        <v>15641</v>
      </c>
    </row>
    <row r="11844" spans="1:4" x14ac:dyDescent="0.25">
      <c r="A11844" s="1" t="s">
        <v>12627</v>
      </c>
      <c r="B11844" s="1">
        <v>1749.1157850599993</v>
      </c>
      <c r="C11844" s="5">
        <f t="shared" si="185"/>
        <v>793.38492717693521</v>
      </c>
      <c r="D11844" s="1" t="s">
        <v>15641</v>
      </c>
    </row>
    <row r="11845" spans="1:4" x14ac:dyDescent="0.25">
      <c r="A11845" s="1" t="s">
        <v>12628</v>
      </c>
      <c r="B11845" s="1">
        <v>9010.1217182300043</v>
      </c>
      <c r="C11845" s="5">
        <f t="shared" si="185"/>
        <v>4086.9191304153842</v>
      </c>
      <c r="D11845" s="1" t="s">
        <v>15641</v>
      </c>
    </row>
    <row r="11846" spans="1:4" x14ac:dyDescent="0.25">
      <c r="A11846" s="1" t="s">
        <v>12629</v>
      </c>
      <c r="B11846" s="1">
        <v>9527.2096890699995</v>
      </c>
      <c r="C11846" s="5">
        <f t="shared" si="185"/>
        <v>4321.4660972846395</v>
      </c>
      <c r="D11846" s="1" t="s">
        <v>15641</v>
      </c>
    </row>
    <row r="11847" spans="1:4" x14ac:dyDescent="0.25">
      <c r="A11847" s="1" t="s">
        <v>12630</v>
      </c>
      <c r="B11847" s="1">
        <v>5193.4035379500001</v>
      </c>
      <c r="C11847" s="5">
        <f t="shared" si="185"/>
        <v>2355.6862975858166</v>
      </c>
      <c r="D11847" s="1" t="s">
        <v>15641</v>
      </c>
    </row>
    <row r="11848" spans="1:4" x14ac:dyDescent="0.25">
      <c r="A11848" s="1" t="s">
        <v>11002</v>
      </c>
      <c r="B11848" s="1">
        <v>3033.9617495800003</v>
      </c>
      <c r="C11848" s="5">
        <f t="shared" si="185"/>
        <v>1376.1807779154915</v>
      </c>
      <c r="D11848" s="1" t="s">
        <v>15641</v>
      </c>
    </row>
    <row r="11849" spans="1:4" x14ac:dyDescent="0.25">
      <c r="A11849" s="1" t="s">
        <v>12631</v>
      </c>
      <c r="B11849" s="1">
        <v>2276.8864160200014</v>
      </c>
      <c r="C11849" s="5">
        <f t="shared" si="185"/>
        <v>1032.7774632153444</v>
      </c>
      <c r="D11849" s="1" t="s">
        <v>15641</v>
      </c>
    </row>
    <row r="11850" spans="1:4" x14ac:dyDescent="0.25">
      <c r="A11850" s="1" t="s">
        <v>12632</v>
      </c>
      <c r="B11850" s="1">
        <v>2334.9633056200014</v>
      </c>
      <c r="C11850" s="5">
        <f t="shared" si="185"/>
        <v>1059.1206757227876</v>
      </c>
      <c r="D11850" s="1" t="s">
        <v>15641</v>
      </c>
    </row>
    <row r="11851" spans="1:4" x14ac:dyDescent="0.25">
      <c r="A11851" s="1" t="s">
        <v>12633</v>
      </c>
      <c r="B11851" s="1">
        <v>2598.3645185599989</v>
      </c>
      <c r="C11851" s="5">
        <f t="shared" si="185"/>
        <v>1178.597358702667</v>
      </c>
      <c r="D11851" s="1" t="s">
        <v>15641</v>
      </c>
    </row>
    <row r="11852" spans="1:4" x14ac:dyDescent="0.25">
      <c r="A11852" s="1" t="s">
        <v>12634</v>
      </c>
      <c r="B11852" s="1">
        <v>3228.3041786499989</v>
      </c>
      <c r="C11852" s="5">
        <f t="shared" si="185"/>
        <v>1464.3329490022104</v>
      </c>
      <c r="D11852" s="1" t="s">
        <v>15641</v>
      </c>
    </row>
    <row r="11853" spans="1:4" x14ac:dyDescent="0.25">
      <c r="A11853" s="1" t="s">
        <v>12635</v>
      </c>
      <c r="B11853" s="1">
        <v>2252.3242547900004</v>
      </c>
      <c r="C11853" s="5">
        <f t="shared" ref="C11853:C11916" si="186">0.453592*B11853</f>
        <v>1021.6362633787058</v>
      </c>
      <c r="D11853" s="1" t="s">
        <v>15641</v>
      </c>
    </row>
    <row r="11854" spans="1:4" x14ac:dyDescent="0.25">
      <c r="A11854" s="1" t="s">
        <v>12636</v>
      </c>
      <c r="B11854" s="1">
        <v>1671.4058532000001</v>
      </c>
      <c r="C11854" s="5">
        <f t="shared" si="186"/>
        <v>758.13632376469445</v>
      </c>
      <c r="D11854" s="1" t="s">
        <v>15641</v>
      </c>
    </row>
    <row r="11855" spans="1:4" x14ac:dyDescent="0.25">
      <c r="A11855" s="1" t="s">
        <v>12637</v>
      </c>
      <c r="B11855" s="1">
        <v>1428.1564961300001</v>
      </c>
      <c r="C11855" s="5">
        <f t="shared" si="186"/>
        <v>647.80036139259903</v>
      </c>
      <c r="D11855" s="1" t="s">
        <v>15641</v>
      </c>
    </row>
    <row r="11856" spans="1:4" x14ac:dyDescent="0.25">
      <c r="A11856" s="1" t="s">
        <v>12638</v>
      </c>
      <c r="B11856" s="1">
        <v>3424.7883658699998</v>
      </c>
      <c r="C11856" s="5">
        <f t="shared" si="186"/>
        <v>1553.4566044517048</v>
      </c>
      <c r="D11856" s="1" t="s">
        <v>15641</v>
      </c>
    </row>
    <row r="11857" spans="1:4" x14ac:dyDescent="0.25">
      <c r="A11857" s="1" t="s">
        <v>12639</v>
      </c>
      <c r="B11857" s="1">
        <v>1443.8488344100003</v>
      </c>
      <c r="C11857" s="5">
        <f t="shared" si="186"/>
        <v>654.91828049770083</v>
      </c>
      <c r="D11857" s="1" t="s">
        <v>15641</v>
      </c>
    </row>
    <row r="11858" spans="1:4" x14ac:dyDescent="0.25">
      <c r="A11858" s="1" t="s">
        <v>11000</v>
      </c>
      <c r="B11858" s="1">
        <v>763.20333615000004</v>
      </c>
      <c r="C11858" s="5">
        <f t="shared" si="186"/>
        <v>346.18292765095083</v>
      </c>
      <c r="D11858" s="1" t="s">
        <v>15641</v>
      </c>
    </row>
    <row r="11859" spans="1:4" x14ac:dyDescent="0.25">
      <c r="A11859" s="1" t="s">
        <v>10620</v>
      </c>
      <c r="B11859" s="1">
        <v>854.41254404999984</v>
      </c>
      <c r="C11859" s="5">
        <f t="shared" si="186"/>
        <v>387.55469468072755</v>
      </c>
      <c r="D11859" s="1" t="s">
        <v>15641</v>
      </c>
    </row>
    <row r="11860" spans="1:4" x14ac:dyDescent="0.25">
      <c r="A11860" s="1" t="s">
        <v>10999</v>
      </c>
      <c r="B11860" s="1">
        <v>7739.2767785100032</v>
      </c>
      <c r="C11860" s="5">
        <f t="shared" si="186"/>
        <v>3510.4740325179091</v>
      </c>
      <c r="D11860" s="1" t="s">
        <v>15641</v>
      </c>
    </row>
    <row r="11861" spans="1:4" x14ac:dyDescent="0.25">
      <c r="A11861" s="1" t="s">
        <v>12640</v>
      </c>
      <c r="B11861" s="1">
        <v>1004.1675414000002</v>
      </c>
      <c r="C11861" s="5">
        <f t="shared" si="186"/>
        <v>455.48236343870889</v>
      </c>
      <c r="D11861" s="1" t="s">
        <v>15641</v>
      </c>
    </row>
    <row r="11862" spans="1:4" x14ac:dyDescent="0.25">
      <c r="A11862" s="1" t="s">
        <v>12641</v>
      </c>
      <c r="B11862" s="1">
        <v>2551.9578271799992</v>
      </c>
      <c r="C11862" s="5">
        <f t="shared" si="186"/>
        <v>1157.5476547462301</v>
      </c>
      <c r="D11862" s="1" t="s">
        <v>15641</v>
      </c>
    </row>
    <row r="11863" spans="1:4" x14ac:dyDescent="0.25">
      <c r="A11863" s="1" t="s">
        <v>12642</v>
      </c>
      <c r="B11863" s="1">
        <v>1607.15460246</v>
      </c>
      <c r="C11863" s="5">
        <f t="shared" si="186"/>
        <v>728.99247043903631</v>
      </c>
      <c r="D11863" s="1" t="s">
        <v>15641</v>
      </c>
    </row>
    <row r="11864" spans="1:4" x14ac:dyDescent="0.25">
      <c r="A11864" s="1" t="s">
        <v>12643</v>
      </c>
      <c r="B11864" s="1">
        <v>1640.6541472000001</v>
      </c>
      <c r="C11864" s="5">
        <f t="shared" si="186"/>
        <v>744.18759593674247</v>
      </c>
      <c r="D11864" s="1" t="s">
        <v>15641</v>
      </c>
    </row>
    <row r="11865" spans="1:4" x14ac:dyDescent="0.25">
      <c r="A11865" s="1" t="s">
        <v>12644</v>
      </c>
      <c r="B11865" s="1">
        <v>350.97256040000002</v>
      </c>
      <c r="C11865" s="5">
        <f t="shared" si="186"/>
        <v>159.1983456169568</v>
      </c>
      <c r="D11865" s="1" t="s">
        <v>15641</v>
      </c>
    </row>
    <row r="11866" spans="1:4" x14ac:dyDescent="0.25">
      <c r="A11866" s="1" t="s">
        <v>12645</v>
      </c>
      <c r="B11866" s="1">
        <v>839.1119904000002</v>
      </c>
      <c r="C11866" s="5">
        <f t="shared" si="186"/>
        <v>380.6144859495169</v>
      </c>
      <c r="D11866" s="1" t="s">
        <v>15641</v>
      </c>
    </row>
    <row r="11867" spans="1:4" x14ac:dyDescent="0.25">
      <c r="A11867" s="1" t="s">
        <v>10997</v>
      </c>
      <c r="B11867" s="1">
        <v>2996.9919129599994</v>
      </c>
      <c r="C11867" s="5">
        <f t="shared" si="186"/>
        <v>1359.411555783352</v>
      </c>
      <c r="D11867" s="1" t="s">
        <v>15641</v>
      </c>
    </row>
    <row r="11868" spans="1:4" x14ac:dyDescent="0.25">
      <c r="A11868" s="1" t="s">
        <v>10998</v>
      </c>
      <c r="B11868" s="1">
        <v>27.51465352</v>
      </c>
      <c r="C11868" s="5">
        <f t="shared" si="186"/>
        <v>12.480426719443839</v>
      </c>
      <c r="D11868" s="1" t="s">
        <v>15641</v>
      </c>
    </row>
    <row r="11869" spans="1:4" x14ac:dyDescent="0.25">
      <c r="A11869" s="1" t="s">
        <v>12646</v>
      </c>
      <c r="B11869" s="1">
        <v>1069.4997192999999</v>
      </c>
      <c r="C11869" s="5">
        <f t="shared" si="186"/>
        <v>485.11651667672555</v>
      </c>
      <c r="D11869" s="1" t="s">
        <v>15641</v>
      </c>
    </row>
    <row r="11870" spans="1:4" x14ac:dyDescent="0.25">
      <c r="A11870" s="1" t="s">
        <v>12647</v>
      </c>
      <c r="B11870" s="1">
        <v>5582.8424367999996</v>
      </c>
      <c r="C11870" s="5">
        <f t="shared" si="186"/>
        <v>2532.3326665929853</v>
      </c>
      <c r="D11870" s="1" t="s">
        <v>15641</v>
      </c>
    </row>
    <row r="11871" spans="1:4" x14ac:dyDescent="0.25">
      <c r="A11871" s="1" t="s">
        <v>12648</v>
      </c>
      <c r="B11871" s="1">
        <v>6666.5737597999969</v>
      </c>
      <c r="C11871" s="5">
        <f t="shared" si="186"/>
        <v>3023.9045248552002</v>
      </c>
      <c r="D11871" s="1" t="s">
        <v>15641</v>
      </c>
    </row>
    <row r="11872" spans="1:4" x14ac:dyDescent="0.25">
      <c r="A11872" s="1" t="s">
        <v>12649</v>
      </c>
      <c r="B11872" s="1">
        <v>5331.2667716999995</v>
      </c>
      <c r="C11872" s="5">
        <f t="shared" si="186"/>
        <v>2418.2199575089462</v>
      </c>
      <c r="D11872" s="1" t="s">
        <v>15641</v>
      </c>
    </row>
    <row r="11873" spans="1:4" x14ac:dyDescent="0.25">
      <c r="A11873" s="1" t="s">
        <v>12650</v>
      </c>
      <c r="B11873" s="1">
        <v>3840.0267504000003</v>
      </c>
      <c r="C11873" s="5">
        <f t="shared" si="186"/>
        <v>1741.8054137674369</v>
      </c>
      <c r="D11873" s="1" t="s">
        <v>15641</v>
      </c>
    </row>
    <row r="11874" spans="1:4" x14ac:dyDescent="0.25">
      <c r="A11874" s="1" t="s">
        <v>12651</v>
      </c>
      <c r="B11874" s="1">
        <v>1370.1210724</v>
      </c>
      <c r="C11874" s="5">
        <f t="shared" si="186"/>
        <v>621.47595747206083</v>
      </c>
      <c r="D11874" s="1" t="s">
        <v>15641</v>
      </c>
    </row>
    <row r="11875" spans="1:4" x14ac:dyDescent="0.25">
      <c r="A11875" s="1" t="s">
        <v>12652</v>
      </c>
      <c r="B11875" s="1">
        <v>5161.3278746999995</v>
      </c>
      <c r="C11875" s="5">
        <f t="shared" si="186"/>
        <v>2341.1370333409222</v>
      </c>
      <c r="D11875" s="1" t="s">
        <v>15641</v>
      </c>
    </row>
    <row r="11876" spans="1:4" x14ac:dyDescent="0.25">
      <c r="A11876" s="1" t="s">
        <v>12653</v>
      </c>
      <c r="B11876" s="1">
        <v>5273.4735385000004</v>
      </c>
      <c r="C11876" s="5">
        <f t="shared" si="186"/>
        <v>2392.0054092752921</v>
      </c>
      <c r="D11876" s="1" t="s">
        <v>15641</v>
      </c>
    </row>
    <row r="11877" spans="1:4" x14ac:dyDescent="0.25">
      <c r="A11877" s="1" t="s">
        <v>12654</v>
      </c>
      <c r="B11877" s="1">
        <v>1120.0825909999999</v>
      </c>
      <c r="C11877" s="5">
        <f t="shared" si="186"/>
        <v>508.06050261687193</v>
      </c>
      <c r="D11877" s="1" t="s">
        <v>15641</v>
      </c>
    </row>
    <row r="11878" spans="1:4" x14ac:dyDescent="0.25">
      <c r="A11878" s="1" t="s">
        <v>12655</v>
      </c>
      <c r="B11878" s="1">
        <v>5560.816790750001</v>
      </c>
      <c r="C11878" s="5">
        <f t="shared" si="186"/>
        <v>2522.3420097498743</v>
      </c>
      <c r="D11878" s="1" t="s">
        <v>15641</v>
      </c>
    </row>
    <row r="11879" spans="1:4" x14ac:dyDescent="0.25">
      <c r="A11879" s="1" t="s">
        <v>12656</v>
      </c>
      <c r="B11879" s="1">
        <v>4211.6181473999995</v>
      </c>
      <c r="C11879" s="5">
        <f t="shared" si="186"/>
        <v>1910.3562987154605</v>
      </c>
      <c r="D11879" s="1" t="s">
        <v>15641</v>
      </c>
    </row>
    <row r="11880" spans="1:4" x14ac:dyDescent="0.25">
      <c r="A11880" s="1" t="s">
        <v>11004</v>
      </c>
      <c r="B11880" s="1">
        <v>3467.9482079999998</v>
      </c>
      <c r="C11880" s="5">
        <f t="shared" si="186"/>
        <v>1573.0335635631359</v>
      </c>
      <c r="D11880" s="1" t="s">
        <v>15641</v>
      </c>
    </row>
    <row r="11881" spans="1:4" x14ac:dyDescent="0.25">
      <c r="A11881" s="1" t="s">
        <v>11003</v>
      </c>
      <c r="B11881" s="1">
        <v>3590.4205135000002</v>
      </c>
      <c r="C11881" s="5">
        <f t="shared" si="186"/>
        <v>1628.5860215594921</v>
      </c>
      <c r="D11881" s="1" t="s">
        <v>15641</v>
      </c>
    </row>
    <row r="11882" spans="1:4" x14ac:dyDescent="0.25">
      <c r="A11882" s="1" t="s">
        <v>10621</v>
      </c>
      <c r="B11882" s="1">
        <v>404.31263109999998</v>
      </c>
      <c r="C11882" s="5">
        <f t="shared" si="186"/>
        <v>183.39297496591118</v>
      </c>
      <c r="D11882" s="1" t="s">
        <v>15641</v>
      </c>
    </row>
    <row r="11883" spans="1:4" x14ac:dyDescent="0.25">
      <c r="A11883" s="1" t="s">
        <v>11001</v>
      </c>
      <c r="B11883" s="1">
        <v>637.9105045</v>
      </c>
      <c r="C11883" s="5">
        <f t="shared" si="186"/>
        <v>289.35110155716399</v>
      </c>
      <c r="D11883" s="1" t="s">
        <v>15641</v>
      </c>
    </row>
    <row r="11884" spans="1:4" x14ac:dyDescent="0.25">
      <c r="A11884" s="1" t="s">
        <v>12657</v>
      </c>
      <c r="B11884" s="1">
        <v>338.7677698</v>
      </c>
      <c r="C11884" s="5">
        <f t="shared" si="186"/>
        <v>153.66235023912159</v>
      </c>
      <c r="D11884" s="1" t="s">
        <v>15641</v>
      </c>
    </row>
    <row r="11885" spans="1:4" x14ac:dyDescent="0.25">
      <c r="A11885" s="1" t="s">
        <v>12658</v>
      </c>
      <c r="B11885" s="1">
        <v>2387.4760323999999</v>
      </c>
      <c r="C11885" s="5">
        <f t="shared" si="186"/>
        <v>1082.9400284883807</v>
      </c>
      <c r="D11885" s="1" t="s">
        <v>15641</v>
      </c>
    </row>
    <row r="11886" spans="1:4" x14ac:dyDescent="0.25">
      <c r="A11886" s="1" t="s">
        <v>12659</v>
      </c>
      <c r="B11886" s="1">
        <v>924.15027180000004</v>
      </c>
      <c r="C11886" s="5">
        <f t="shared" si="186"/>
        <v>419.18717008630563</v>
      </c>
      <c r="D11886" s="1" t="s">
        <v>15641</v>
      </c>
    </row>
    <row r="11887" spans="1:4" x14ac:dyDescent="0.25">
      <c r="A11887" s="1" t="s">
        <v>12660</v>
      </c>
      <c r="B11887" s="1">
        <v>368.8</v>
      </c>
      <c r="C11887" s="5">
        <f t="shared" si="186"/>
        <v>167.28472959999999</v>
      </c>
      <c r="D11887" s="1" t="s">
        <v>15641</v>
      </c>
    </row>
    <row r="11888" spans="1:4" x14ac:dyDescent="0.25">
      <c r="A11888" s="1" t="s">
        <v>12661</v>
      </c>
      <c r="B11888" s="1">
        <v>3855.1193951999994</v>
      </c>
      <c r="C11888" s="5">
        <f t="shared" si="186"/>
        <v>1748.6513167075582</v>
      </c>
      <c r="D11888" s="1" t="s">
        <v>15641</v>
      </c>
    </row>
    <row r="11889" spans="1:4" x14ac:dyDescent="0.25">
      <c r="A11889" s="1" t="s">
        <v>12662</v>
      </c>
      <c r="B11889" s="1">
        <v>4426.1471629999996</v>
      </c>
      <c r="C11889" s="5">
        <f t="shared" si="186"/>
        <v>2007.6649439594958</v>
      </c>
      <c r="D11889" s="1" t="s">
        <v>15641</v>
      </c>
    </row>
    <row r="11890" spans="1:4" x14ac:dyDescent="0.25">
      <c r="A11890" s="1" t="s">
        <v>12663</v>
      </c>
      <c r="B11890" s="1">
        <v>1603.6665568400003</v>
      </c>
      <c r="C11890" s="5">
        <f t="shared" si="186"/>
        <v>727.41032085016946</v>
      </c>
      <c r="D11890" s="1" t="s">
        <v>15641</v>
      </c>
    </row>
    <row r="11891" spans="1:4" x14ac:dyDescent="0.25">
      <c r="A11891" s="1" t="s">
        <v>12664</v>
      </c>
      <c r="B11891" s="1">
        <v>5041.2518332000009</v>
      </c>
      <c r="C11891" s="5">
        <f t="shared" si="186"/>
        <v>2286.6715015248546</v>
      </c>
      <c r="D11891" s="1" t="s">
        <v>15641</v>
      </c>
    </row>
    <row r="11892" spans="1:4" x14ac:dyDescent="0.25">
      <c r="A11892" s="1" t="s">
        <v>12665</v>
      </c>
      <c r="B11892" s="1">
        <v>3237.3446507000003</v>
      </c>
      <c r="C11892" s="5">
        <f t="shared" si="186"/>
        <v>1468.4336348003146</v>
      </c>
      <c r="D11892" s="1" t="s">
        <v>15641</v>
      </c>
    </row>
    <row r="11893" spans="1:4" x14ac:dyDescent="0.25">
      <c r="A11893" s="1" t="s">
        <v>12666</v>
      </c>
      <c r="B11893" s="1">
        <v>2162.2564137999998</v>
      </c>
      <c r="C11893" s="5">
        <f t="shared" si="186"/>
        <v>980.78221124836955</v>
      </c>
      <c r="D11893" s="1" t="s">
        <v>15641</v>
      </c>
    </row>
    <row r="11894" spans="1:4" x14ac:dyDescent="0.25">
      <c r="A11894" s="1" t="s">
        <v>12667</v>
      </c>
      <c r="B11894" s="1">
        <v>3559.4253986999997</v>
      </c>
      <c r="C11894" s="5">
        <f t="shared" si="186"/>
        <v>1614.5268854471303</v>
      </c>
      <c r="D11894" s="1" t="s">
        <v>15641</v>
      </c>
    </row>
    <row r="11895" spans="1:4" x14ac:dyDescent="0.25">
      <c r="A11895" s="1" t="s">
        <v>12668</v>
      </c>
      <c r="B11895" s="1">
        <v>2946.402510599999</v>
      </c>
      <c r="C11895" s="5">
        <f t="shared" si="186"/>
        <v>1336.4646075880748</v>
      </c>
      <c r="D11895" s="1" t="s">
        <v>15641</v>
      </c>
    </row>
    <row r="11896" spans="1:4" x14ac:dyDescent="0.25">
      <c r="A11896" s="1" t="s">
        <v>12669</v>
      </c>
      <c r="B11896" s="1">
        <v>5383.9552614000004</v>
      </c>
      <c r="C11896" s="5">
        <f t="shared" si="186"/>
        <v>2442.1190349289491</v>
      </c>
      <c r="D11896" s="1" t="s">
        <v>15641</v>
      </c>
    </row>
    <row r="11897" spans="1:4" x14ac:dyDescent="0.25">
      <c r="A11897" s="1" t="s">
        <v>12670</v>
      </c>
      <c r="B11897" s="1">
        <v>9067.0529896999979</v>
      </c>
      <c r="C11897" s="5">
        <f t="shared" si="186"/>
        <v>4112.7426997040011</v>
      </c>
      <c r="D11897" s="1" t="s">
        <v>15641</v>
      </c>
    </row>
    <row r="11898" spans="1:4" x14ac:dyDescent="0.25">
      <c r="A11898" s="1" t="s">
        <v>12671</v>
      </c>
      <c r="B11898" s="1">
        <v>11998.100154000003</v>
      </c>
      <c r="C11898" s="5">
        <f t="shared" si="186"/>
        <v>5442.2422450531694</v>
      </c>
      <c r="D11898" s="1" t="s">
        <v>15641</v>
      </c>
    </row>
    <row r="11899" spans="1:4" x14ac:dyDescent="0.25">
      <c r="A11899" s="1" t="s">
        <v>12672</v>
      </c>
      <c r="B11899" s="1">
        <v>2568.0154722000002</v>
      </c>
      <c r="C11899" s="5">
        <f t="shared" si="186"/>
        <v>1164.8312740661424</v>
      </c>
      <c r="D11899" s="1" t="s">
        <v>15641</v>
      </c>
    </row>
    <row r="11900" spans="1:4" x14ac:dyDescent="0.25">
      <c r="A11900" s="1" t="s">
        <v>12673</v>
      </c>
      <c r="B11900" s="1">
        <v>3341.4060220000001</v>
      </c>
      <c r="C11900" s="5">
        <f t="shared" si="186"/>
        <v>1515.6350403310241</v>
      </c>
      <c r="D11900" s="1" t="s">
        <v>15641</v>
      </c>
    </row>
    <row r="11901" spans="1:4" x14ac:dyDescent="0.25">
      <c r="A11901" s="1" t="s">
        <v>12674</v>
      </c>
      <c r="B11901" s="1">
        <v>4635.4054046999981</v>
      </c>
      <c r="C11901" s="5">
        <f t="shared" si="186"/>
        <v>2102.5828083286815</v>
      </c>
      <c r="D11901" s="1" t="s">
        <v>15641</v>
      </c>
    </row>
    <row r="11902" spans="1:4" x14ac:dyDescent="0.25">
      <c r="A11902" s="1" t="s">
        <v>12675</v>
      </c>
      <c r="B11902" s="1">
        <v>1812.6333043999998</v>
      </c>
      <c r="C11902" s="5">
        <f t="shared" si="186"/>
        <v>822.1959658094047</v>
      </c>
      <c r="D11902" s="1" t="s">
        <v>15641</v>
      </c>
    </row>
    <row r="11903" spans="1:4" x14ac:dyDescent="0.25">
      <c r="A11903" s="1" t="s">
        <v>12676</v>
      </c>
      <c r="B11903" s="1">
        <v>402.92772590000004</v>
      </c>
      <c r="C11903" s="5">
        <f t="shared" si="186"/>
        <v>182.76479304643283</v>
      </c>
      <c r="D11903" s="1" t="s">
        <v>15641</v>
      </c>
    </row>
    <row r="11904" spans="1:4" x14ac:dyDescent="0.25">
      <c r="A11904" s="1" t="s">
        <v>12677</v>
      </c>
      <c r="B11904" s="1">
        <v>1693.7529162800001</v>
      </c>
      <c r="C11904" s="5">
        <f t="shared" si="186"/>
        <v>768.27277280127782</v>
      </c>
      <c r="D11904" s="1" t="s">
        <v>15641</v>
      </c>
    </row>
    <row r="11905" spans="1:4" x14ac:dyDescent="0.25">
      <c r="A11905" s="1" t="s">
        <v>12678</v>
      </c>
      <c r="B11905" s="1">
        <v>29.921915200000001</v>
      </c>
      <c r="C11905" s="5">
        <f t="shared" si="186"/>
        <v>13.572341359398401</v>
      </c>
      <c r="D11905" s="1" t="s">
        <v>15641</v>
      </c>
    </row>
    <row r="11906" spans="1:4" x14ac:dyDescent="0.25">
      <c r="A11906" s="1" t="s">
        <v>12679</v>
      </c>
      <c r="B11906" s="1">
        <v>108.89336010000001</v>
      </c>
      <c r="C11906" s="5">
        <f t="shared" si="186"/>
        <v>49.393156994479206</v>
      </c>
      <c r="D11906" s="1" t="s">
        <v>15641</v>
      </c>
    </row>
    <row r="11907" spans="1:4" x14ac:dyDescent="0.25">
      <c r="A11907" s="1" t="s">
        <v>12680</v>
      </c>
      <c r="B11907" s="1">
        <v>1970.1098709999997</v>
      </c>
      <c r="C11907" s="5">
        <f t="shared" si="186"/>
        <v>893.62607660663184</v>
      </c>
      <c r="D11907" s="1" t="s">
        <v>15641</v>
      </c>
    </row>
    <row r="11908" spans="1:4" x14ac:dyDescent="0.25">
      <c r="A11908" s="1" t="s">
        <v>12681</v>
      </c>
      <c r="B11908" s="1">
        <v>5953.7362832699991</v>
      </c>
      <c r="C11908" s="5">
        <f t="shared" si="186"/>
        <v>2700.5671482010052</v>
      </c>
      <c r="D11908" s="1" t="s">
        <v>15641</v>
      </c>
    </row>
    <row r="11909" spans="1:4" x14ac:dyDescent="0.25">
      <c r="A11909" s="1" t="s">
        <v>12682</v>
      </c>
      <c r="B11909" s="1">
        <v>510.73172738000005</v>
      </c>
      <c r="C11909" s="5">
        <f t="shared" si="186"/>
        <v>231.66382568574898</v>
      </c>
      <c r="D11909" s="1" t="s">
        <v>15641</v>
      </c>
    </row>
    <row r="11910" spans="1:4" x14ac:dyDescent="0.25">
      <c r="A11910" s="1" t="s">
        <v>12683</v>
      </c>
      <c r="B11910" s="1">
        <v>479.57027500000004</v>
      </c>
      <c r="C11910" s="5">
        <f t="shared" si="186"/>
        <v>217.52924017780001</v>
      </c>
      <c r="D11910" s="1" t="s">
        <v>15641</v>
      </c>
    </row>
    <row r="11911" spans="1:4" x14ac:dyDescent="0.25">
      <c r="A11911" s="1" t="s">
        <v>12684</v>
      </c>
      <c r="B11911" s="1">
        <v>1073.0055038</v>
      </c>
      <c r="C11911" s="5">
        <f t="shared" si="186"/>
        <v>486.70671247964964</v>
      </c>
      <c r="D11911" s="1" t="s">
        <v>15641</v>
      </c>
    </row>
    <row r="11912" spans="1:4" x14ac:dyDescent="0.25">
      <c r="A11912" s="1" t="s">
        <v>12685</v>
      </c>
      <c r="B11912" s="1">
        <v>58.610373800000005</v>
      </c>
      <c r="C11912" s="5">
        <f t="shared" si="186"/>
        <v>26.585196672689602</v>
      </c>
      <c r="D11912" s="1" t="s">
        <v>15641</v>
      </c>
    </row>
    <row r="11913" spans="1:4" x14ac:dyDescent="0.25">
      <c r="A11913" s="1" t="s">
        <v>12686</v>
      </c>
      <c r="B11913" s="1">
        <v>7.9747459999999997</v>
      </c>
      <c r="C11913" s="5">
        <f t="shared" si="186"/>
        <v>3.6172809876319998</v>
      </c>
      <c r="D11913" s="1" t="s">
        <v>15641</v>
      </c>
    </row>
    <row r="11914" spans="1:4" x14ac:dyDescent="0.25">
      <c r="A11914" s="1" t="s">
        <v>12687</v>
      </c>
      <c r="B11914" s="1">
        <v>5865.4434308</v>
      </c>
      <c r="C11914" s="5">
        <f t="shared" si="186"/>
        <v>2660.5182166634336</v>
      </c>
      <c r="D11914" s="1" t="s">
        <v>15641</v>
      </c>
    </row>
    <row r="11915" spans="1:4" x14ac:dyDescent="0.25">
      <c r="A11915" s="1" t="s">
        <v>12688</v>
      </c>
      <c r="B11915" s="1">
        <v>11149.3429634</v>
      </c>
      <c r="C11915" s="5">
        <f t="shared" si="186"/>
        <v>5057.2527734545329</v>
      </c>
      <c r="D11915" s="1" t="s">
        <v>15641</v>
      </c>
    </row>
    <row r="11916" spans="1:4" x14ac:dyDescent="0.25">
      <c r="A11916" s="1" t="s">
        <v>12689</v>
      </c>
      <c r="B11916" s="1">
        <v>8471.1888431000007</v>
      </c>
      <c r="C11916" s="5">
        <f t="shared" si="186"/>
        <v>3842.4634897194155</v>
      </c>
      <c r="D11916" s="1" t="s">
        <v>15641</v>
      </c>
    </row>
    <row r="11917" spans="1:4" x14ac:dyDescent="0.25">
      <c r="A11917" s="1" t="s">
        <v>12690</v>
      </c>
      <c r="B11917" s="1">
        <v>8051.5633720999995</v>
      </c>
      <c r="C11917" s="5">
        <f t="shared" ref="C11917:C11980" si="187">0.453592*B11917</f>
        <v>3652.1247330775827</v>
      </c>
      <c r="D11917" s="1" t="s">
        <v>15641</v>
      </c>
    </row>
    <row r="11918" spans="1:4" x14ac:dyDescent="0.25">
      <c r="A11918" s="1" t="s">
        <v>12691</v>
      </c>
      <c r="B11918" s="1">
        <v>3115.9213270999994</v>
      </c>
      <c r="C11918" s="5">
        <f t="shared" si="187"/>
        <v>1413.3569866019429</v>
      </c>
      <c r="D11918" s="1" t="s">
        <v>15641</v>
      </c>
    </row>
    <row r="11919" spans="1:4" x14ac:dyDescent="0.25">
      <c r="A11919" s="1" t="s">
        <v>12692</v>
      </c>
      <c r="B11919" s="1">
        <v>3543.5944251999995</v>
      </c>
      <c r="C11919" s="5">
        <f t="shared" si="187"/>
        <v>1607.3460825153181</v>
      </c>
      <c r="D11919" s="1" t="s">
        <v>15641</v>
      </c>
    </row>
    <row r="11920" spans="1:4" x14ac:dyDescent="0.25">
      <c r="A11920" s="1" t="s">
        <v>12693</v>
      </c>
      <c r="B11920" s="1">
        <v>7770.8464464000008</v>
      </c>
      <c r="C11920" s="5">
        <f t="shared" si="187"/>
        <v>3524.793781315469</v>
      </c>
      <c r="D11920" s="1" t="s">
        <v>15641</v>
      </c>
    </row>
    <row r="11921" spans="1:4" x14ac:dyDescent="0.25">
      <c r="A11921" s="1" t="s">
        <v>12694</v>
      </c>
      <c r="B11921" s="1">
        <v>605.86582110000006</v>
      </c>
      <c r="C11921" s="5">
        <f t="shared" si="187"/>
        <v>274.81588952439125</v>
      </c>
      <c r="D11921" s="1" t="s">
        <v>15641</v>
      </c>
    </row>
    <row r="11922" spans="1:4" x14ac:dyDescent="0.25">
      <c r="A11922" s="1" t="s">
        <v>12695</v>
      </c>
      <c r="B11922" s="1">
        <v>375.79246799999999</v>
      </c>
      <c r="C11922" s="5">
        <f t="shared" si="187"/>
        <v>170.45645714505599</v>
      </c>
      <c r="D11922" s="1" t="s">
        <v>15641</v>
      </c>
    </row>
    <row r="11923" spans="1:4" x14ac:dyDescent="0.25">
      <c r="A11923" s="1" t="s">
        <v>12696</v>
      </c>
      <c r="B11923" s="1">
        <v>297.71249999999998</v>
      </c>
      <c r="C11923" s="5">
        <f t="shared" si="187"/>
        <v>135.04000829999998</v>
      </c>
      <c r="D11923" s="1" t="s">
        <v>15641</v>
      </c>
    </row>
    <row r="11924" spans="1:4" x14ac:dyDescent="0.25">
      <c r="A11924" s="1" t="s">
        <v>12697</v>
      </c>
      <c r="B11924" s="1">
        <v>3128.6231449999991</v>
      </c>
      <c r="C11924" s="5">
        <f t="shared" si="187"/>
        <v>1419.1184295868395</v>
      </c>
      <c r="D11924" s="1" t="s">
        <v>15641</v>
      </c>
    </row>
    <row r="11925" spans="1:4" x14ac:dyDescent="0.25">
      <c r="A11925" s="1" t="s">
        <v>12698</v>
      </c>
      <c r="B11925" s="1">
        <v>3854.5922184000001</v>
      </c>
      <c r="C11925" s="5">
        <f t="shared" si="187"/>
        <v>1748.4121935284929</v>
      </c>
      <c r="D11925" s="1" t="s">
        <v>15641</v>
      </c>
    </row>
    <row r="11926" spans="1:4" x14ac:dyDescent="0.25">
      <c r="A11926" s="1" t="s">
        <v>12699</v>
      </c>
      <c r="B11926" s="1">
        <v>4039.5869255000002</v>
      </c>
      <c r="C11926" s="5">
        <f t="shared" si="187"/>
        <v>1832.324312711396</v>
      </c>
      <c r="D11926" s="1" t="s">
        <v>15641</v>
      </c>
    </row>
    <row r="11927" spans="1:4" x14ac:dyDescent="0.25">
      <c r="A11927" s="1" t="s">
        <v>12700</v>
      </c>
      <c r="B11927" s="1">
        <v>1704.3220243000001</v>
      </c>
      <c r="C11927" s="5">
        <f t="shared" si="187"/>
        <v>773.06683564628565</v>
      </c>
      <c r="D11927" s="1" t="s">
        <v>15641</v>
      </c>
    </row>
    <row r="11928" spans="1:4" x14ac:dyDescent="0.25">
      <c r="A11928" s="1" t="s">
        <v>12701</v>
      </c>
      <c r="B11928" s="1">
        <v>1909.0078019</v>
      </c>
      <c r="C11928" s="5">
        <f t="shared" si="187"/>
        <v>865.91066687942475</v>
      </c>
      <c r="D11928" s="1" t="s">
        <v>15641</v>
      </c>
    </row>
    <row r="11929" spans="1:4" x14ac:dyDescent="0.25">
      <c r="A11929" s="1" t="s">
        <v>12702</v>
      </c>
      <c r="B11929" s="1">
        <v>706.793138</v>
      </c>
      <c r="C11929" s="5">
        <f t="shared" si="187"/>
        <v>320.59571305169601</v>
      </c>
      <c r="D11929" s="1" t="s">
        <v>15641</v>
      </c>
    </row>
    <row r="11930" spans="1:4" x14ac:dyDescent="0.25">
      <c r="A11930" s="1" t="s">
        <v>12703</v>
      </c>
      <c r="B11930" s="1">
        <v>2794.7026409999989</v>
      </c>
      <c r="C11930" s="5">
        <f t="shared" si="187"/>
        <v>1267.6547603364716</v>
      </c>
      <c r="D11930" s="1" t="s">
        <v>15641</v>
      </c>
    </row>
    <row r="11931" spans="1:4" x14ac:dyDescent="0.25">
      <c r="A11931" s="1" t="s">
        <v>12704</v>
      </c>
      <c r="B11931" s="1">
        <v>1645.4330742500001</v>
      </c>
      <c r="C11931" s="5">
        <f t="shared" si="187"/>
        <v>746.35527901520607</v>
      </c>
      <c r="D11931" s="1" t="s">
        <v>15641</v>
      </c>
    </row>
    <row r="11932" spans="1:4" x14ac:dyDescent="0.25">
      <c r="A11932" s="1" t="s">
        <v>12705</v>
      </c>
      <c r="B11932" s="1">
        <v>4204.6484718799993</v>
      </c>
      <c r="C11932" s="5">
        <f t="shared" si="187"/>
        <v>1907.1949096569926</v>
      </c>
      <c r="D11932" s="1" t="s">
        <v>15641</v>
      </c>
    </row>
    <row r="11933" spans="1:4" x14ac:dyDescent="0.25">
      <c r="A11933" s="1" t="s">
        <v>12706</v>
      </c>
      <c r="B11933" s="1">
        <v>7947.4486921800044</v>
      </c>
      <c r="C11933" s="5">
        <f t="shared" si="187"/>
        <v>3604.8991471833124</v>
      </c>
      <c r="D11933" s="1" t="s">
        <v>15641</v>
      </c>
    </row>
    <row r="11934" spans="1:4" x14ac:dyDescent="0.25">
      <c r="A11934" s="1" t="s">
        <v>12707</v>
      </c>
      <c r="B11934" s="1">
        <v>4153.6006601200006</v>
      </c>
      <c r="C11934" s="5">
        <f t="shared" si="187"/>
        <v>1884.0400306251513</v>
      </c>
      <c r="D11934" s="1" t="s">
        <v>15641</v>
      </c>
    </row>
    <row r="11935" spans="1:4" x14ac:dyDescent="0.25">
      <c r="A11935" s="1" t="s">
        <v>12708</v>
      </c>
      <c r="B11935" s="1">
        <v>2816.8491593399999</v>
      </c>
      <c r="C11935" s="5">
        <f t="shared" si="187"/>
        <v>1277.7002438833492</v>
      </c>
      <c r="D11935" s="1" t="s">
        <v>15641</v>
      </c>
    </row>
    <row r="11936" spans="1:4" x14ac:dyDescent="0.25">
      <c r="A11936" s="1" t="s">
        <v>12709</v>
      </c>
      <c r="B11936" s="1">
        <v>20409.5894711</v>
      </c>
      <c r="C11936" s="5">
        <f t="shared" si="187"/>
        <v>9257.6265073751911</v>
      </c>
      <c r="D11936" s="1" t="s">
        <v>15641</v>
      </c>
    </row>
    <row r="11937" spans="1:4" x14ac:dyDescent="0.25">
      <c r="A11937" s="1" t="s">
        <v>12710</v>
      </c>
      <c r="B11937" s="1">
        <v>2467.26845</v>
      </c>
      <c r="C11937" s="5">
        <f t="shared" si="187"/>
        <v>1119.1332307724001</v>
      </c>
      <c r="D11937" s="1" t="s">
        <v>15641</v>
      </c>
    </row>
    <row r="11938" spans="1:4" x14ac:dyDescent="0.25">
      <c r="A11938" s="1" t="s">
        <v>12711</v>
      </c>
      <c r="B11938" s="1">
        <v>2724.8172323999997</v>
      </c>
      <c r="C11938" s="5">
        <f t="shared" si="187"/>
        <v>1235.9552980787807</v>
      </c>
      <c r="D11938" s="1" t="s">
        <v>15641</v>
      </c>
    </row>
    <row r="11939" spans="1:4" x14ac:dyDescent="0.25">
      <c r="A11939" s="1" t="s">
        <v>12712</v>
      </c>
      <c r="B11939" s="1">
        <v>4870.9553457000002</v>
      </c>
      <c r="C11939" s="5">
        <f t="shared" si="187"/>
        <v>2209.4263771667543</v>
      </c>
      <c r="D11939" s="1" t="s">
        <v>15641</v>
      </c>
    </row>
    <row r="11940" spans="1:4" x14ac:dyDescent="0.25">
      <c r="A11940" s="1" t="s">
        <v>12713</v>
      </c>
      <c r="B11940" s="1">
        <v>5061.738686390001</v>
      </c>
      <c r="C11940" s="5">
        <f t="shared" si="187"/>
        <v>2295.9641742370131</v>
      </c>
      <c r="D11940" s="1" t="s">
        <v>15641</v>
      </c>
    </row>
    <row r="11941" spans="1:4" x14ac:dyDescent="0.25">
      <c r="A11941" s="1" t="s">
        <v>12714</v>
      </c>
      <c r="B11941" s="1">
        <v>4093.6694861100013</v>
      </c>
      <c r="C11941" s="5">
        <f t="shared" si="187"/>
        <v>1856.8557295436078</v>
      </c>
      <c r="D11941" s="1" t="s">
        <v>15641</v>
      </c>
    </row>
    <row r="11942" spans="1:4" x14ac:dyDescent="0.25">
      <c r="A11942" s="1" t="s">
        <v>12715</v>
      </c>
      <c r="B11942" s="1">
        <v>1054.1787789000002</v>
      </c>
      <c r="C11942" s="5">
        <f t="shared" si="187"/>
        <v>478.16706067880892</v>
      </c>
      <c r="D11942" s="1" t="s">
        <v>15641</v>
      </c>
    </row>
    <row r="11943" spans="1:4" x14ac:dyDescent="0.25">
      <c r="A11943" s="1" t="s">
        <v>12716</v>
      </c>
      <c r="B11943" s="1">
        <v>11415.355466379995</v>
      </c>
      <c r="C11943" s="5">
        <f t="shared" si="187"/>
        <v>5177.9139167062349</v>
      </c>
      <c r="D11943" s="1" t="s">
        <v>15641</v>
      </c>
    </row>
    <row r="11944" spans="1:4" x14ac:dyDescent="0.25">
      <c r="A11944" s="1" t="s">
        <v>12717</v>
      </c>
      <c r="B11944" s="1">
        <v>1877.0924613</v>
      </c>
      <c r="C11944" s="5">
        <f t="shared" si="187"/>
        <v>851.43412370598958</v>
      </c>
      <c r="D11944" s="1" t="s">
        <v>15641</v>
      </c>
    </row>
    <row r="11945" spans="1:4" x14ac:dyDescent="0.25">
      <c r="A11945" s="1" t="s">
        <v>12718</v>
      </c>
      <c r="B11945" s="1">
        <v>389.91048960000001</v>
      </c>
      <c r="C11945" s="5">
        <f t="shared" si="187"/>
        <v>176.86027879864321</v>
      </c>
      <c r="D11945" s="1" t="s">
        <v>15641</v>
      </c>
    </row>
    <row r="11946" spans="1:4" x14ac:dyDescent="0.25">
      <c r="A11946" s="1" t="s">
        <v>12719</v>
      </c>
      <c r="B11946" s="1">
        <v>4363.3453929000007</v>
      </c>
      <c r="C11946" s="5">
        <f t="shared" si="187"/>
        <v>1979.1785634562971</v>
      </c>
      <c r="D11946" s="1" t="s">
        <v>15641</v>
      </c>
    </row>
    <row r="11947" spans="1:4" x14ac:dyDescent="0.25">
      <c r="A11947" s="1" t="s">
        <v>12720</v>
      </c>
      <c r="B11947" s="1">
        <v>7720.417894299997</v>
      </c>
      <c r="C11947" s="5">
        <f t="shared" si="187"/>
        <v>3501.9197935113243</v>
      </c>
      <c r="D11947" s="1" t="s">
        <v>15641</v>
      </c>
    </row>
    <row r="11948" spans="1:4" x14ac:dyDescent="0.25">
      <c r="A11948" s="1" t="s">
        <v>12721</v>
      </c>
      <c r="B11948" s="1">
        <v>2853.0297834099997</v>
      </c>
      <c r="C11948" s="5">
        <f t="shared" si="187"/>
        <v>1294.1114855165085</v>
      </c>
      <c r="D11948" s="1" t="s">
        <v>15641</v>
      </c>
    </row>
    <row r="11949" spans="1:4" x14ac:dyDescent="0.25">
      <c r="A11949" s="1" t="s">
        <v>12722</v>
      </c>
      <c r="B11949" s="1">
        <v>2534.9415833999997</v>
      </c>
      <c r="C11949" s="5">
        <f t="shared" si="187"/>
        <v>1149.8292226975727</v>
      </c>
      <c r="D11949" s="1" t="s">
        <v>15641</v>
      </c>
    </row>
    <row r="11950" spans="1:4" x14ac:dyDescent="0.25">
      <c r="A11950" s="1" t="s">
        <v>12723</v>
      </c>
      <c r="B11950" s="1">
        <v>12.4112835</v>
      </c>
      <c r="C11950" s="5">
        <f t="shared" si="187"/>
        <v>5.6296589053319996</v>
      </c>
      <c r="D11950" s="1" t="s">
        <v>15641</v>
      </c>
    </row>
    <row r="11951" spans="1:4" x14ac:dyDescent="0.25">
      <c r="A11951" s="1" t="s">
        <v>12724</v>
      </c>
      <c r="B11951" s="1">
        <v>2881.8214681600011</v>
      </c>
      <c r="C11951" s="5">
        <f t="shared" si="187"/>
        <v>1307.1711633856312</v>
      </c>
      <c r="D11951" s="1" t="s">
        <v>15641</v>
      </c>
    </row>
    <row r="11952" spans="1:4" x14ac:dyDescent="0.25">
      <c r="A11952" s="1" t="s">
        <v>12725</v>
      </c>
      <c r="B11952" s="1">
        <v>790.34574444999998</v>
      </c>
      <c r="C11952" s="5">
        <f t="shared" si="187"/>
        <v>358.49450691656438</v>
      </c>
      <c r="D11952" s="1" t="s">
        <v>15641</v>
      </c>
    </row>
    <row r="11953" spans="1:4" x14ac:dyDescent="0.25">
      <c r="A11953" s="1" t="s">
        <v>12726</v>
      </c>
      <c r="B11953" s="1">
        <v>4907.1783419000012</v>
      </c>
      <c r="C11953" s="5">
        <f t="shared" si="187"/>
        <v>2225.8568384591053</v>
      </c>
      <c r="D11953" s="1" t="s">
        <v>15641</v>
      </c>
    </row>
    <row r="11954" spans="1:4" x14ac:dyDescent="0.25">
      <c r="A11954" s="1" t="s">
        <v>12727</v>
      </c>
      <c r="B11954" s="1">
        <v>5056.3040324500007</v>
      </c>
      <c r="C11954" s="5">
        <f t="shared" si="187"/>
        <v>2293.4990586870608</v>
      </c>
      <c r="D11954" s="1" t="s">
        <v>15641</v>
      </c>
    </row>
    <row r="11955" spans="1:4" x14ac:dyDescent="0.25">
      <c r="A11955" s="1" t="s">
        <v>12728</v>
      </c>
      <c r="B11955" s="1">
        <v>2041.7378497</v>
      </c>
      <c r="C11955" s="5">
        <f t="shared" si="187"/>
        <v>926.11595472112242</v>
      </c>
      <c r="D11955" s="1" t="s">
        <v>15641</v>
      </c>
    </row>
    <row r="11956" spans="1:4" x14ac:dyDescent="0.25">
      <c r="A11956" s="1" t="s">
        <v>12729</v>
      </c>
      <c r="B11956" s="1">
        <v>3427.7803693000005</v>
      </c>
      <c r="C11956" s="5">
        <f t="shared" si="187"/>
        <v>1554.8137532715259</v>
      </c>
      <c r="D11956" s="1" t="s">
        <v>15641</v>
      </c>
    </row>
    <row r="11957" spans="1:4" x14ac:dyDescent="0.25">
      <c r="A11957" s="1" t="s">
        <v>12730</v>
      </c>
      <c r="B11957" s="1">
        <v>445.64960359999992</v>
      </c>
      <c r="C11957" s="5">
        <f t="shared" si="187"/>
        <v>202.14309499613117</v>
      </c>
      <c r="D11957" s="1" t="s">
        <v>15641</v>
      </c>
    </row>
    <row r="11958" spans="1:4" x14ac:dyDescent="0.25">
      <c r="A11958" s="1" t="s">
        <v>12731</v>
      </c>
      <c r="B11958" s="1">
        <v>2655.9459627200004</v>
      </c>
      <c r="C11958" s="5">
        <f t="shared" si="187"/>
        <v>1204.7158411220903</v>
      </c>
      <c r="D11958" s="1" t="s">
        <v>15641</v>
      </c>
    </row>
    <row r="11959" spans="1:4" x14ac:dyDescent="0.25">
      <c r="A11959" s="1" t="s">
        <v>12732</v>
      </c>
      <c r="B11959" s="1">
        <v>2112.8465969700005</v>
      </c>
      <c r="C11959" s="5">
        <f t="shared" si="187"/>
        <v>958.37031361281652</v>
      </c>
      <c r="D11959" s="1" t="s">
        <v>15641</v>
      </c>
    </row>
    <row r="11960" spans="1:4" x14ac:dyDescent="0.25">
      <c r="A11960" s="1" t="s">
        <v>12733</v>
      </c>
      <c r="B11960" s="1">
        <v>4164.6128966599963</v>
      </c>
      <c r="C11960" s="5">
        <f t="shared" si="187"/>
        <v>1889.035093021801</v>
      </c>
      <c r="D11960" s="1" t="s">
        <v>15641</v>
      </c>
    </row>
    <row r="11961" spans="1:4" x14ac:dyDescent="0.25">
      <c r="A11961" s="1" t="s">
        <v>12734</v>
      </c>
      <c r="B11961" s="1">
        <v>997.68550770000002</v>
      </c>
      <c r="C11961" s="5">
        <f t="shared" si="187"/>
        <v>452.54216480865841</v>
      </c>
      <c r="D11961" s="1" t="s">
        <v>15641</v>
      </c>
    </row>
    <row r="11962" spans="1:4" x14ac:dyDescent="0.25">
      <c r="A11962" s="1" t="s">
        <v>12735</v>
      </c>
      <c r="B11962" s="1">
        <v>6654.1477485000005</v>
      </c>
      <c r="C11962" s="5">
        <f t="shared" si="187"/>
        <v>3018.2681855376122</v>
      </c>
      <c r="D11962" s="1" t="s">
        <v>15641</v>
      </c>
    </row>
    <row r="11963" spans="1:4" x14ac:dyDescent="0.25">
      <c r="A11963" s="1" t="s">
        <v>12736</v>
      </c>
      <c r="B11963" s="1">
        <v>2356.2660580000002</v>
      </c>
      <c r="C11963" s="5">
        <f t="shared" si="187"/>
        <v>1068.7834337803361</v>
      </c>
      <c r="D11963" s="1" t="s">
        <v>15641</v>
      </c>
    </row>
    <row r="11964" spans="1:4" x14ac:dyDescent="0.25">
      <c r="A11964" s="1" t="s">
        <v>12737</v>
      </c>
      <c r="B11964" s="1">
        <v>4744.2666889999991</v>
      </c>
      <c r="C11964" s="5">
        <f t="shared" si="187"/>
        <v>2151.9614159968878</v>
      </c>
      <c r="D11964" s="1" t="s">
        <v>15641</v>
      </c>
    </row>
    <row r="11965" spans="1:4" x14ac:dyDescent="0.25">
      <c r="A11965" s="1" t="s">
        <v>12738</v>
      </c>
      <c r="B11965" s="1">
        <v>3971.8673551399993</v>
      </c>
      <c r="C11965" s="5">
        <f t="shared" si="187"/>
        <v>1801.6072573526626</v>
      </c>
      <c r="D11965" s="1" t="s">
        <v>15641</v>
      </c>
    </row>
    <row r="11966" spans="1:4" x14ac:dyDescent="0.25">
      <c r="A11966" s="1" t="s">
        <v>12739</v>
      </c>
      <c r="B11966" s="1">
        <v>1806.9085206800007</v>
      </c>
      <c r="C11966" s="5">
        <f t="shared" si="187"/>
        <v>819.59924971228293</v>
      </c>
      <c r="D11966" s="1" t="s">
        <v>15641</v>
      </c>
    </row>
    <row r="11967" spans="1:4" x14ac:dyDescent="0.25">
      <c r="A11967" s="1" t="s">
        <v>12740</v>
      </c>
      <c r="B11967" s="1">
        <v>5411.0527647600002</v>
      </c>
      <c r="C11967" s="5">
        <f t="shared" si="187"/>
        <v>2454.4102456730179</v>
      </c>
      <c r="D11967" s="1" t="s">
        <v>15641</v>
      </c>
    </row>
    <row r="11968" spans="1:4" x14ac:dyDescent="0.25">
      <c r="A11968" s="1" t="s">
        <v>12741</v>
      </c>
      <c r="B11968" s="1">
        <v>5037.1322064999977</v>
      </c>
      <c r="C11968" s="5">
        <f t="shared" si="187"/>
        <v>2284.8028718107471</v>
      </c>
      <c r="D11968" s="1" t="s">
        <v>15641</v>
      </c>
    </row>
    <row r="11969" spans="1:4" x14ac:dyDescent="0.25">
      <c r="A11969" s="1" t="s">
        <v>12742</v>
      </c>
      <c r="B11969" s="1">
        <v>2563.0780744799999</v>
      </c>
      <c r="C11969" s="5">
        <f t="shared" si="187"/>
        <v>1162.5917099595322</v>
      </c>
      <c r="D11969" s="1" t="s">
        <v>15641</v>
      </c>
    </row>
    <row r="11970" spans="1:4" x14ac:dyDescent="0.25">
      <c r="A11970" s="1" t="s">
        <v>12743</v>
      </c>
      <c r="B11970" s="1">
        <v>3576.1409977999992</v>
      </c>
      <c r="C11970" s="5">
        <f t="shared" si="187"/>
        <v>1622.1089474740972</v>
      </c>
      <c r="D11970" s="1" t="s">
        <v>15641</v>
      </c>
    </row>
    <row r="11971" spans="1:4" x14ac:dyDescent="0.25">
      <c r="A11971" s="1" t="s">
        <v>12744</v>
      </c>
      <c r="B11971" s="1">
        <v>4259.3287145000004</v>
      </c>
      <c r="C11971" s="5">
        <f t="shared" si="187"/>
        <v>1931.9974302674841</v>
      </c>
      <c r="D11971" s="1" t="s">
        <v>15641</v>
      </c>
    </row>
    <row r="11972" spans="1:4" x14ac:dyDescent="0.25">
      <c r="A11972" s="1" t="s">
        <v>12745</v>
      </c>
      <c r="B11972" s="1">
        <v>6083.5668205000002</v>
      </c>
      <c r="C11972" s="5">
        <f t="shared" si="187"/>
        <v>2759.4572412442362</v>
      </c>
      <c r="D11972" s="1" t="s">
        <v>15641</v>
      </c>
    </row>
    <row r="11973" spans="1:4" x14ac:dyDescent="0.25">
      <c r="A11973" s="1" t="s">
        <v>12746</v>
      </c>
      <c r="B11973" s="1">
        <v>2941.4694910999997</v>
      </c>
      <c r="C11973" s="5">
        <f t="shared" si="187"/>
        <v>1334.2270294070311</v>
      </c>
      <c r="D11973" s="1" t="s">
        <v>15641</v>
      </c>
    </row>
    <row r="11974" spans="1:4" x14ac:dyDescent="0.25">
      <c r="A11974" s="1" t="s">
        <v>12747</v>
      </c>
      <c r="B11974" s="1">
        <v>7888.0226388099982</v>
      </c>
      <c r="C11974" s="5">
        <f t="shared" si="187"/>
        <v>3577.9439647831045</v>
      </c>
      <c r="D11974" s="1" t="s">
        <v>15641</v>
      </c>
    </row>
    <row r="11975" spans="1:4" x14ac:dyDescent="0.25">
      <c r="A11975" s="1" t="s">
        <v>12748</v>
      </c>
      <c r="B11975" s="1">
        <v>4438.7544072999999</v>
      </c>
      <c r="C11975" s="5">
        <f t="shared" si="187"/>
        <v>2013.3834891160216</v>
      </c>
      <c r="D11975" s="1" t="s">
        <v>15641</v>
      </c>
    </row>
    <row r="11976" spans="1:4" x14ac:dyDescent="0.25">
      <c r="A11976" s="1" t="s">
        <v>12749</v>
      </c>
      <c r="B11976" s="1">
        <v>6844.7350584999995</v>
      </c>
      <c r="C11976" s="5">
        <f t="shared" si="187"/>
        <v>3104.7170646551317</v>
      </c>
      <c r="D11976" s="1" t="s">
        <v>15641</v>
      </c>
    </row>
    <row r="11977" spans="1:4" x14ac:dyDescent="0.25">
      <c r="A11977" s="1" t="s">
        <v>12750</v>
      </c>
      <c r="B11977" s="1">
        <v>4004.7811024999996</v>
      </c>
      <c r="C11977" s="5">
        <f t="shared" si="187"/>
        <v>1816.5366698451799</v>
      </c>
      <c r="D11977" s="1" t="s">
        <v>15641</v>
      </c>
    </row>
    <row r="11978" spans="1:4" x14ac:dyDescent="0.25">
      <c r="A11978" s="1" t="s">
        <v>12751</v>
      </c>
      <c r="B11978" s="1">
        <v>2376.7190203999999</v>
      </c>
      <c r="C11978" s="5">
        <f t="shared" si="187"/>
        <v>1078.0607339012768</v>
      </c>
      <c r="D11978" s="1" t="s">
        <v>15641</v>
      </c>
    </row>
    <row r="11979" spans="1:4" x14ac:dyDescent="0.25">
      <c r="A11979" s="1" t="s">
        <v>12752</v>
      </c>
      <c r="B11979" s="1">
        <v>3828.5129621000001</v>
      </c>
      <c r="C11979" s="5">
        <f t="shared" si="187"/>
        <v>1736.5828515048631</v>
      </c>
      <c r="D11979" s="1" t="s">
        <v>15641</v>
      </c>
    </row>
    <row r="11980" spans="1:4" x14ac:dyDescent="0.25">
      <c r="A11980" s="1" t="s">
        <v>12753</v>
      </c>
      <c r="B11980" s="1">
        <v>4465.059721300001</v>
      </c>
      <c r="C11980" s="5">
        <f t="shared" si="187"/>
        <v>2025.3153691039101</v>
      </c>
      <c r="D11980" s="1" t="s">
        <v>15641</v>
      </c>
    </row>
    <row r="11981" spans="1:4" x14ac:dyDescent="0.25">
      <c r="A11981" s="1" t="s">
        <v>12754</v>
      </c>
      <c r="B11981" s="1">
        <v>4850.187781399999</v>
      </c>
      <c r="C11981" s="5">
        <f t="shared" ref="C11981:C12044" si="188">0.453592*B11981</f>
        <v>2200.0063761407882</v>
      </c>
      <c r="D11981" s="1" t="s">
        <v>15641</v>
      </c>
    </row>
    <row r="11982" spans="1:4" x14ac:dyDescent="0.25">
      <c r="A11982" s="1" t="s">
        <v>12755</v>
      </c>
      <c r="B11982" s="1">
        <v>1243.6172771000001</v>
      </c>
      <c r="C11982" s="5">
        <f t="shared" si="188"/>
        <v>564.09484795434321</v>
      </c>
      <c r="D11982" s="1" t="s">
        <v>15641</v>
      </c>
    </row>
    <row r="11983" spans="1:4" x14ac:dyDescent="0.25">
      <c r="A11983" s="1" t="s">
        <v>12756</v>
      </c>
      <c r="B11983" s="1">
        <v>2660.6362547000003</v>
      </c>
      <c r="C11983" s="5">
        <f t="shared" si="188"/>
        <v>1206.8433200418826</v>
      </c>
      <c r="D11983" s="1" t="s">
        <v>15641</v>
      </c>
    </row>
    <row r="11984" spans="1:4" x14ac:dyDescent="0.25">
      <c r="A11984" s="1" t="s">
        <v>12757</v>
      </c>
      <c r="B11984" s="1">
        <v>5002.549363699999</v>
      </c>
      <c r="C11984" s="5">
        <f t="shared" si="188"/>
        <v>2269.11637097941</v>
      </c>
      <c r="D11984" s="1" t="s">
        <v>15641</v>
      </c>
    </row>
    <row r="11985" spans="1:4" x14ac:dyDescent="0.25">
      <c r="A11985" s="1" t="s">
        <v>12758</v>
      </c>
      <c r="B11985" s="1">
        <v>3324.4290922899986</v>
      </c>
      <c r="C11985" s="5">
        <f t="shared" si="188"/>
        <v>1507.9344408300051</v>
      </c>
      <c r="D11985" s="1" t="s">
        <v>15641</v>
      </c>
    </row>
    <row r="11986" spans="1:4" x14ac:dyDescent="0.25">
      <c r="A11986" s="1" t="s">
        <v>12759</v>
      </c>
      <c r="B11986" s="1">
        <v>9783.6455575999971</v>
      </c>
      <c r="C11986" s="5">
        <f t="shared" si="188"/>
        <v>4437.7833557628983</v>
      </c>
      <c r="D11986" s="1" t="s">
        <v>15641</v>
      </c>
    </row>
    <row r="11987" spans="1:4" x14ac:dyDescent="0.25">
      <c r="A11987" s="1" t="s">
        <v>12760</v>
      </c>
      <c r="B11987" s="1">
        <v>7698.2394525000018</v>
      </c>
      <c r="C11987" s="5">
        <f t="shared" si="188"/>
        <v>3491.859829738381</v>
      </c>
      <c r="D11987" s="1" t="s">
        <v>15641</v>
      </c>
    </row>
    <row r="11988" spans="1:4" x14ac:dyDescent="0.25">
      <c r="A11988" s="1" t="s">
        <v>12761</v>
      </c>
      <c r="B11988" s="1">
        <v>3079.9374223</v>
      </c>
      <c r="C11988" s="5">
        <f t="shared" si="188"/>
        <v>1397.0349752559016</v>
      </c>
      <c r="D11988" s="1" t="s">
        <v>15641</v>
      </c>
    </row>
    <row r="11989" spans="1:4" x14ac:dyDescent="0.25">
      <c r="A11989" s="1" t="s">
        <v>12762</v>
      </c>
      <c r="B11989" s="1">
        <v>5430.8428179000011</v>
      </c>
      <c r="C11989" s="5">
        <f t="shared" si="188"/>
        <v>2463.3868554568971</v>
      </c>
      <c r="D11989" s="1" t="s">
        <v>15641</v>
      </c>
    </row>
    <row r="11990" spans="1:4" x14ac:dyDescent="0.25">
      <c r="A11990" s="1" t="s">
        <v>12763</v>
      </c>
      <c r="B11990" s="1">
        <v>9709.0988488000021</v>
      </c>
      <c r="C11990" s="5">
        <f t="shared" si="188"/>
        <v>4403.9695650248905</v>
      </c>
      <c r="D11990" s="1" t="s">
        <v>15641</v>
      </c>
    </row>
    <row r="11991" spans="1:4" x14ac:dyDescent="0.25">
      <c r="A11991" s="1" t="s">
        <v>12764</v>
      </c>
      <c r="B11991" s="1">
        <v>2920.0930257</v>
      </c>
      <c r="C11991" s="5">
        <f t="shared" si="188"/>
        <v>1324.5308357133144</v>
      </c>
      <c r="D11991" s="1" t="s">
        <v>15641</v>
      </c>
    </row>
    <row r="11992" spans="1:4" x14ac:dyDescent="0.25">
      <c r="A11992" s="1" t="s">
        <v>12765</v>
      </c>
      <c r="B11992" s="1">
        <v>9778.477490999996</v>
      </c>
      <c r="C11992" s="5">
        <f t="shared" si="188"/>
        <v>4435.4391620976703</v>
      </c>
      <c r="D11992" s="1" t="s">
        <v>15641</v>
      </c>
    </row>
    <row r="11993" spans="1:4" x14ac:dyDescent="0.25">
      <c r="A11993" s="1" t="s">
        <v>12766</v>
      </c>
      <c r="B11993" s="1">
        <v>7554.1580342999996</v>
      </c>
      <c r="C11993" s="5">
        <f t="shared" si="188"/>
        <v>3426.5056510942054</v>
      </c>
      <c r="D11993" s="1" t="s">
        <v>15641</v>
      </c>
    </row>
    <row r="11994" spans="1:4" x14ac:dyDescent="0.25">
      <c r="A11994" s="1" t="s">
        <v>12767</v>
      </c>
      <c r="B11994" s="1">
        <v>4023.5283259000012</v>
      </c>
      <c r="C11994" s="5">
        <f t="shared" si="188"/>
        <v>1825.0402604016333</v>
      </c>
      <c r="D11994" s="1" t="s">
        <v>15641</v>
      </c>
    </row>
    <row r="11995" spans="1:4" x14ac:dyDescent="0.25">
      <c r="A11995" s="1" t="s">
        <v>12768</v>
      </c>
      <c r="B11995" s="1">
        <v>6384.1223841999999</v>
      </c>
      <c r="C11995" s="5">
        <f t="shared" si="188"/>
        <v>2895.7868404940464</v>
      </c>
      <c r="D11995" s="1" t="s">
        <v>15641</v>
      </c>
    </row>
    <row r="11996" spans="1:4" x14ac:dyDescent="0.25">
      <c r="A11996" s="1" t="s">
        <v>12769</v>
      </c>
      <c r="B11996" s="1">
        <v>14444.5092418</v>
      </c>
      <c r="C11996" s="5">
        <f t="shared" si="188"/>
        <v>6551.9138360065454</v>
      </c>
      <c r="D11996" s="1" t="s">
        <v>15641</v>
      </c>
    </row>
    <row r="11997" spans="1:4" x14ac:dyDescent="0.25">
      <c r="A11997" s="1" t="s">
        <v>12770</v>
      </c>
      <c r="B11997" s="1">
        <v>6436.9067041999997</v>
      </c>
      <c r="C11997" s="5">
        <f t="shared" si="188"/>
        <v>2919.7293857714862</v>
      </c>
      <c r="D11997" s="1" t="s">
        <v>15641</v>
      </c>
    </row>
    <row r="11998" spans="1:4" x14ac:dyDescent="0.25">
      <c r="A11998" s="1" t="s">
        <v>12771</v>
      </c>
      <c r="B11998" s="1">
        <v>2325.1865303</v>
      </c>
      <c r="C11998" s="5">
        <f t="shared" si="188"/>
        <v>1054.6860086518375</v>
      </c>
      <c r="D11998" s="1" t="s">
        <v>15641</v>
      </c>
    </row>
    <row r="11999" spans="1:4" x14ac:dyDescent="0.25">
      <c r="A11999" s="1" t="s">
        <v>11012</v>
      </c>
      <c r="B11999" s="1">
        <v>18142.48156384</v>
      </c>
      <c r="C11999" s="5">
        <f t="shared" si="188"/>
        <v>8229.2844975053122</v>
      </c>
      <c r="D11999" s="1" t="s">
        <v>15641</v>
      </c>
    </row>
    <row r="12000" spans="1:4" x14ac:dyDescent="0.25">
      <c r="A12000" s="1" t="s">
        <v>10759</v>
      </c>
      <c r="B12000" s="1">
        <v>1560.1279853999999</v>
      </c>
      <c r="C12000" s="5">
        <f t="shared" si="188"/>
        <v>707.66157315355679</v>
      </c>
      <c r="D12000" s="1" t="s">
        <v>15641</v>
      </c>
    </row>
    <row r="12001" spans="1:4" x14ac:dyDescent="0.25">
      <c r="A12001" s="1" t="s">
        <v>10628</v>
      </c>
      <c r="B12001" s="1">
        <v>24.416833199999999</v>
      </c>
      <c r="C12001" s="5">
        <f t="shared" si="188"/>
        <v>11.075280204854399</v>
      </c>
      <c r="D12001" s="1" t="s">
        <v>15641</v>
      </c>
    </row>
    <row r="12002" spans="1:4" x14ac:dyDescent="0.25">
      <c r="A12002" s="1" t="s">
        <v>10629</v>
      </c>
      <c r="B12002" s="1">
        <v>1283.1945168</v>
      </c>
      <c r="C12002" s="5">
        <f t="shared" si="188"/>
        <v>582.04676726434559</v>
      </c>
      <c r="D12002" s="1" t="s">
        <v>15641</v>
      </c>
    </row>
    <row r="12003" spans="1:4" x14ac:dyDescent="0.25">
      <c r="A12003" s="1" t="s">
        <v>11013</v>
      </c>
      <c r="B12003" s="1">
        <v>2046.3180813000001</v>
      </c>
      <c r="C12003" s="5">
        <f t="shared" si="188"/>
        <v>928.19351113302969</v>
      </c>
      <c r="D12003" s="1" t="s">
        <v>15641</v>
      </c>
    </row>
    <row r="12004" spans="1:4" x14ac:dyDescent="0.25">
      <c r="A12004" s="1" t="s">
        <v>11011</v>
      </c>
      <c r="B12004" s="1">
        <v>1880.2614883499998</v>
      </c>
      <c r="C12004" s="5">
        <f t="shared" si="188"/>
        <v>852.87156902365314</v>
      </c>
      <c r="D12004" s="1" t="s">
        <v>15641</v>
      </c>
    </row>
    <row r="12005" spans="1:4" x14ac:dyDescent="0.25">
      <c r="A12005" s="1" t="s">
        <v>10627</v>
      </c>
      <c r="B12005" s="1">
        <v>126.12259302000001</v>
      </c>
      <c r="C12005" s="5">
        <f t="shared" si="188"/>
        <v>57.208199213127841</v>
      </c>
      <c r="D12005" s="1" t="s">
        <v>15641</v>
      </c>
    </row>
    <row r="12006" spans="1:4" x14ac:dyDescent="0.25">
      <c r="A12006" s="1" t="s">
        <v>10625</v>
      </c>
      <c r="B12006" s="1">
        <v>1875.1936360299994</v>
      </c>
      <c r="C12006" s="5">
        <f t="shared" si="188"/>
        <v>850.57283175411953</v>
      </c>
      <c r="D12006" s="1" t="s">
        <v>15641</v>
      </c>
    </row>
    <row r="12007" spans="1:4" x14ac:dyDescent="0.25">
      <c r="A12007" s="1" t="s">
        <v>11010</v>
      </c>
      <c r="B12007" s="1">
        <v>3547.9305717000002</v>
      </c>
      <c r="C12007" s="5">
        <f t="shared" si="188"/>
        <v>1609.3129238785464</v>
      </c>
      <c r="D12007" s="1" t="s">
        <v>15641</v>
      </c>
    </row>
    <row r="12008" spans="1:4" x14ac:dyDescent="0.25">
      <c r="A12008" s="1" t="s">
        <v>12772</v>
      </c>
      <c r="B12008" s="1">
        <v>6350.7023124999996</v>
      </c>
      <c r="C12008" s="5">
        <f t="shared" si="188"/>
        <v>2880.6277633314999</v>
      </c>
      <c r="D12008" s="1" t="s">
        <v>15641</v>
      </c>
    </row>
    <row r="12009" spans="1:4" x14ac:dyDescent="0.25">
      <c r="A12009" s="1" t="s">
        <v>12773</v>
      </c>
      <c r="B12009" s="1">
        <v>2065.6215903000002</v>
      </c>
      <c r="C12009" s="5">
        <f t="shared" si="188"/>
        <v>936.94942838735767</v>
      </c>
      <c r="D12009" s="1" t="s">
        <v>15641</v>
      </c>
    </row>
    <row r="12010" spans="1:4" x14ac:dyDescent="0.25">
      <c r="A12010" s="1" t="s">
        <v>11009</v>
      </c>
      <c r="B12010" s="1">
        <v>5512.2264098000005</v>
      </c>
      <c r="C12010" s="5">
        <f t="shared" si="188"/>
        <v>2500.3018016740016</v>
      </c>
      <c r="D12010" s="1" t="s">
        <v>15641</v>
      </c>
    </row>
    <row r="12011" spans="1:4" x14ac:dyDescent="0.25">
      <c r="A12011" s="1" t="s">
        <v>10623</v>
      </c>
      <c r="B12011" s="1">
        <v>7848.5404073</v>
      </c>
      <c r="C12011" s="5">
        <f t="shared" si="188"/>
        <v>3560.0351404280214</v>
      </c>
      <c r="D12011" s="1" t="s">
        <v>15641</v>
      </c>
    </row>
    <row r="12012" spans="1:4" x14ac:dyDescent="0.25">
      <c r="A12012" s="1" t="s">
        <v>10624</v>
      </c>
      <c r="B12012" s="1">
        <v>1633.9660116699999</v>
      </c>
      <c r="C12012" s="5">
        <f t="shared" si="188"/>
        <v>741.15391116541866</v>
      </c>
      <c r="D12012" s="1" t="s">
        <v>15641</v>
      </c>
    </row>
    <row r="12013" spans="1:4" x14ac:dyDescent="0.25">
      <c r="A12013" s="1" t="s">
        <v>10758</v>
      </c>
      <c r="B12013" s="1">
        <v>3074.3521136200006</v>
      </c>
      <c r="C12013" s="5">
        <f t="shared" si="188"/>
        <v>1394.5015239211234</v>
      </c>
      <c r="D12013" s="1" t="s">
        <v>15641</v>
      </c>
    </row>
    <row r="12014" spans="1:4" x14ac:dyDescent="0.25">
      <c r="A12014" s="1" t="s">
        <v>12774</v>
      </c>
      <c r="B12014" s="1">
        <v>1482.2519120499996</v>
      </c>
      <c r="C12014" s="5">
        <f t="shared" si="188"/>
        <v>672.33760929058349</v>
      </c>
      <c r="D12014" s="1" t="s">
        <v>15641</v>
      </c>
    </row>
    <row r="12015" spans="1:4" x14ac:dyDescent="0.25">
      <c r="A12015" s="1" t="s">
        <v>12775</v>
      </c>
      <c r="B12015" s="1">
        <v>29032.743206029991</v>
      </c>
      <c r="C12015" s="5">
        <f t="shared" si="188"/>
        <v>13169.020056309555</v>
      </c>
      <c r="D12015" s="1" t="s">
        <v>15641</v>
      </c>
    </row>
    <row r="12016" spans="1:4" x14ac:dyDescent="0.25">
      <c r="A12016" s="1" t="s">
        <v>11008</v>
      </c>
      <c r="B12016" s="1">
        <v>3800.1095649999997</v>
      </c>
      <c r="C12016" s="5">
        <f t="shared" si="188"/>
        <v>1723.69929780748</v>
      </c>
      <c r="D12016" s="1" t="s">
        <v>15641</v>
      </c>
    </row>
    <row r="12017" spans="1:4" x14ac:dyDescent="0.25">
      <c r="A12017" s="1" t="s">
        <v>10622</v>
      </c>
      <c r="B12017" s="1">
        <v>3448.4052334000003</v>
      </c>
      <c r="C12017" s="5">
        <f t="shared" si="188"/>
        <v>1564.1690266283729</v>
      </c>
      <c r="D12017" s="1" t="s">
        <v>15641</v>
      </c>
    </row>
    <row r="12018" spans="1:4" x14ac:dyDescent="0.25">
      <c r="A12018" s="1" t="s">
        <v>10757</v>
      </c>
      <c r="B12018" s="1">
        <v>10235.086795699997</v>
      </c>
      <c r="C12018" s="5">
        <f t="shared" si="188"/>
        <v>4642.5534898351534</v>
      </c>
      <c r="D12018" s="1" t="s">
        <v>15641</v>
      </c>
    </row>
    <row r="12019" spans="1:4" x14ac:dyDescent="0.25">
      <c r="A12019" s="1" t="s">
        <v>11007</v>
      </c>
      <c r="B12019" s="1">
        <v>4014.7471716999999</v>
      </c>
      <c r="C12019" s="5">
        <f t="shared" si="188"/>
        <v>1821.0571991057463</v>
      </c>
      <c r="D12019" s="1" t="s">
        <v>15641</v>
      </c>
    </row>
    <row r="12020" spans="1:4" x14ac:dyDescent="0.25">
      <c r="A12020" s="1" t="s">
        <v>12776</v>
      </c>
      <c r="B12020" s="1">
        <v>3909.1865558999993</v>
      </c>
      <c r="C12020" s="5">
        <f t="shared" si="188"/>
        <v>1773.1757482637925</v>
      </c>
      <c r="D12020" s="1" t="s">
        <v>15641</v>
      </c>
    </row>
    <row r="12021" spans="1:4" x14ac:dyDescent="0.25">
      <c r="A12021" s="1" t="s">
        <v>12777</v>
      </c>
      <c r="B12021" s="1">
        <v>3035.3909228999996</v>
      </c>
      <c r="C12021" s="5">
        <f t="shared" si="188"/>
        <v>1376.8290395000565</v>
      </c>
      <c r="D12021" s="1" t="s">
        <v>15641</v>
      </c>
    </row>
    <row r="12022" spans="1:4" x14ac:dyDescent="0.25">
      <c r="A12022" s="1" t="s">
        <v>12778</v>
      </c>
      <c r="B12022" s="1">
        <v>4601.3412246000007</v>
      </c>
      <c r="C12022" s="5">
        <f t="shared" si="188"/>
        <v>2087.1315687487636</v>
      </c>
      <c r="D12022" s="1" t="s">
        <v>15641</v>
      </c>
    </row>
    <row r="12023" spans="1:4" x14ac:dyDescent="0.25">
      <c r="A12023" s="1" t="s">
        <v>11005</v>
      </c>
      <c r="B12023" s="1">
        <v>2852.0464159000007</v>
      </c>
      <c r="C12023" s="5">
        <f t="shared" si="188"/>
        <v>1293.665437880913</v>
      </c>
      <c r="D12023" s="1" t="s">
        <v>15641</v>
      </c>
    </row>
    <row r="12024" spans="1:4" x14ac:dyDescent="0.25">
      <c r="A12024" s="1" t="s">
        <v>12779</v>
      </c>
      <c r="B12024" s="1">
        <v>3514.4622633000008</v>
      </c>
      <c r="C12024" s="5">
        <f t="shared" si="188"/>
        <v>1594.131966934774</v>
      </c>
      <c r="D12024" s="1" t="s">
        <v>15641</v>
      </c>
    </row>
    <row r="12025" spans="1:4" x14ac:dyDescent="0.25">
      <c r="A12025" s="1" t="s">
        <v>12780</v>
      </c>
      <c r="B12025" s="1">
        <v>392.36699659999999</v>
      </c>
      <c r="C12025" s="5">
        <f t="shared" si="188"/>
        <v>177.9745307217872</v>
      </c>
      <c r="D12025" s="1" t="s">
        <v>15641</v>
      </c>
    </row>
    <row r="12026" spans="1:4" x14ac:dyDescent="0.25">
      <c r="A12026" s="1" t="s">
        <v>12781</v>
      </c>
      <c r="B12026" s="1">
        <v>1384.9612224</v>
      </c>
      <c r="C12026" s="5">
        <f t="shared" si="188"/>
        <v>628.20733079086074</v>
      </c>
      <c r="D12026" s="1" t="s">
        <v>15641</v>
      </c>
    </row>
    <row r="12027" spans="1:4" x14ac:dyDescent="0.25">
      <c r="A12027" s="1" t="s">
        <v>12782</v>
      </c>
      <c r="B12027" s="1">
        <v>5143.0807338000022</v>
      </c>
      <c r="C12027" s="5">
        <f t="shared" si="188"/>
        <v>2332.8602762058108</v>
      </c>
      <c r="D12027" s="1" t="s">
        <v>15641</v>
      </c>
    </row>
    <row r="12028" spans="1:4" x14ac:dyDescent="0.25">
      <c r="A12028" s="1" t="s">
        <v>12783</v>
      </c>
      <c r="B12028" s="1">
        <v>3702.6561013999994</v>
      </c>
      <c r="C12028" s="5">
        <f t="shared" si="188"/>
        <v>1679.4951863462286</v>
      </c>
      <c r="D12028" s="1" t="s">
        <v>15641</v>
      </c>
    </row>
    <row r="12029" spans="1:4" x14ac:dyDescent="0.25">
      <c r="A12029" s="1" t="s">
        <v>12784</v>
      </c>
      <c r="B12029" s="1">
        <v>2714.1518754999997</v>
      </c>
      <c r="C12029" s="5">
        <f t="shared" si="188"/>
        <v>1231.1175775117958</v>
      </c>
      <c r="D12029" s="1" t="s">
        <v>15641</v>
      </c>
    </row>
    <row r="12030" spans="1:4" x14ac:dyDescent="0.25">
      <c r="A12030" s="1" t="s">
        <v>12785</v>
      </c>
      <c r="B12030" s="1">
        <v>933.00673200000006</v>
      </c>
      <c r="C12030" s="5">
        <f t="shared" si="188"/>
        <v>423.204389581344</v>
      </c>
      <c r="D12030" s="1" t="s">
        <v>15641</v>
      </c>
    </row>
    <row r="12031" spans="1:4" x14ac:dyDescent="0.25">
      <c r="A12031" s="1" t="s">
        <v>12786</v>
      </c>
      <c r="B12031" s="1">
        <v>2028.1556267999999</v>
      </c>
      <c r="C12031" s="5">
        <f t="shared" si="188"/>
        <v>919.95516707146555</v>
      </c>
      <c r="D12031" s="1" t="s">
        <v>15641</v>
      </c>
    </row>
    <row r="12032" spans="1:4" x14ac:dyDescent="0.25">
      <c r="A12032" s="1" t="s">
        <v>12787</v>
      </c>
      <c r="B12032" s="1">
        <v>1484.5298706000003</v>
      </c>
      <c r="C12032" s="5">
        <f t="shared" si="188"/>
        <v>673.37087306519538</v>
      </c>
      <c r="D12032" s="1" t="s">
        <v>15641</v>
      </c>
    </row>
    <row r="12033" spans="1:4" x14ac:dyDescent="0.25">
      <c r="A12033" s="1" t="s">
        <v>12788</v>
      </c>
      <c r="B12033" s="1">
        <v>2956.9119557000013</v>
      </c>
      <c r="C12033" s="5">
        <f t="shared" si="188"/>
        <v>1341.231607809875</v>
      </c>
      <c r="D12033" s="1" t="s">
        <v>15641</v>
      </c>
    </row>
    <row r="12034" spans="1:4" x14ac:dyDescent="0.25">
      <c r="A12034" s="1" t="s">
        <v>12789</v>
      </c>
      <c r="B12034" s="1">
        <v>1040.4835945699999</v>
      </c>
      <c r="C12034" s="5">
        <f t="shared" si="188"/>
        <v>471.95503462819539</v>
      </c>
      <c r="D12034" s="1" t="s">
        <v>15641</v>
      </c>
    </row>
    <row r="12035" spans="1:4" x14ac:dyDescent="0.25">
      <c r="A12035" s="1" t="s">
        <v>12790</v>
      </c>
      <c r="B12035" s="1">
        <v>837.81183710000016</v>
      </c>
      <c r="C12035" s="5">
        <f t="shared" si="188"/>
        <v>380.02474681386326</v>
      </c>
      <c r="D12035" s="1" t="s">
        <v>15641</v>
      </c>
    </row>
    <row r="12036" spans="1:4" x14ac:dyDescent="0.25">
      <c r="A12036" s="1" t="s">
        <v>12791</v>
      </c>
      <c r="B12036" s="1">
        <v>1110.0962607800002</v>
      </c>
      <c r="C12036" s="5">
        <f t="shared" si="188"/>
        <v>503.53078311972183</v>
      </c>
      <c r="D12036" s="1" t="s">
        <v>15641</v>
      </c>
    </row>
    <row r="12037" spans="1:4" x14ac:dyDescent="0.25">
      <c r="A12037" s="1" t="s">
        <v>12792</v>
      </c>
      <c r="B12037" s="1">
        <v>295.83510148000005</v>
      </c>
      <c r="C12037" s="5">
        <f t="shared" si="188"/>
        <v>134.18843535051619</v>
      </c>
      <c r="D12037" s="1" t="s">
        <v>15641</v>
      </c>
    </row>
    <row r="12038" spans="1:4" x14ac:dyDescent="0.25">
      <c r="A12038" s="1" t="s">
        <v>12793</v>
      </c>
      <c r="B12038" s="1">
        <v>2525.7566148999995</v>
      </c>
      <c r="C12038" s="5">
        <f t="shared" si="188"/>
        <v>1145.6629944657207</v>
      </c>
      <c r="D12038" s="1" t="s">
        <v>15641</v>
      </c>
    </row>
    <row r="12039" spans="1:4" x14ac:dyDescent="0.25">
      <c r="A12039" s="1" t="s">
        <v>12794</v>
      </c>
      <c r="B12039" s="1">
        <v>2060.1842478200006</v>
      </c>
      <c r="C12039" s="5">
        <f t="shared" si="188"/>
        <v>934.48309333716963</v>
      </c>
      <c r="D12039" s="1" t="s">
        <v>15641</v>
      </c>
    </row>
    <row r="12040" spans="1:4" x14ac:dyDescent="0.25">
      <c r="A12040" s="1" t="s">
        <v>12795</v>
      </c>
      <c r="B12040" s="1">
        <v>2836.8827037199999</v>
      </c>
      <c r="C12040" s="5">
        <f t="shared" si="188"/>
        <v>1286.7872993457622</v>
      </c>
      <c r="D12040" s="1" t="s">
        <v>15641</v>
      </c>
    </row>
    <row r="12041" spans="1:4" x14ac:dyDescent="0.25">
      <c r="A12041" s="1" t="s">
        <v>12796</v>
      </c>
      <c r="B12041" s="1">
        <v>1520.29361382</v>
      </c>
      <c r="C12041" s="5">
        <f t="shared" si="188"/>
        <v>689.59302087984145</v>
      </c>
      <c r="D12041" s="1" t="s">
        <v>15641</v>
      </c>
    </row>
    <row r="12042" spans="1:4" x14ac:dyDescent="0.25">
      <c r="A12042" s="1" t="s">
        <v>12797</v>
      </c>
      <c r="B12042" s="1">
        <v>2162.90706404</v>
      </c>
      <c r="C12042" s="5">
        <f t="shared" si="188"/>
        <v>981.07734099203174</v>
      </c>
      <c r="D12042" s="1" t="s">
        <v>15641</v>
      </c>
    </row>
    <row r="12043" spans="1:4" x14ac:dyDescent="0.25">
      <c r="A12043" s="1" t="s">
        <v>12798</v>
      </c>
      <c r="B12043" s="1">
        <v>3740.210324879999</v>
      </c>
      <c r="C12043" s="5">
        <f t="shared" si="188"/>
        <v>1696.5294816829685</v>
      </c>
      <c r="D12043" s="1" t="s">
        <v>15641</v>
      </c>
    </row>
    <row r="12044" spans="1:4" x14ac:dyDescent="0.25">
      <c r="A12044" s="1" t="s">
        <v>12799</v>
      </c>
      <c r="B12044" s="1">
        <v>905.26156705000017</v>
      </c>
      <c r="C12044" s="5">
        <f t="shared" si="188"/>
        <v>410.6194047213437</v>
      </c>
      <c r="D12044" s="1" t="s">
        <v>15641</v>
      </c>
    </row>
    <row r="12045" spans="1:4" x14ac:dyDescent="0.25">
      <c r="A12045" s="1" t="s">
        <v>12800</v>
      </c>
      <c r="B12045" s="1">
        <v>33.965749480000007</v>
      </c>
      <c r="C12045" s="5">
        <f t="shared" ref="C12045:C12108" si="189">0.453592*B12045</f>
        <v>15.406592238132163</v>
      </c>
      <c r="D12045" s="1" t="s">
        <v>15641</v>
      </c>
    </row>
    <row r="12046" spans="1:4" x14ac:dyDescent="0.25">
      <c r="A12046" s="1" t="s">
        <v>12801</v>
      </c>
      <c r="B12046" s="1">
        <v>2804.37207154</v>
      </c>
      <c r="C12046" s="5">
        <f t="shared" si="189"/>
        <v>1272.0407366739717</v>
      </c>
      <c r="D12046" s="1" t="s">
        <v>15641</v>
      </c>
    </row>
    <row r="12047" spans="1:4" x14ac:dyDescent="0.25">
      <c r="A12047" s="1" t="s">
        <v>12802</v>
      </c>
      <c r="B12047" s="1">
        <v>3983.2446134700003</v>
      </c>
      <c r="C12047" s="5">
        <f t="shared" si="189"/>
        <v>1806.7678907130844</v>
      </c>
      <c r="D12047" s="1" t="s">
        <v>15641</v>
      </c>
    </row>
    <row r="12048" spans="1:4" x14ac:dyDescent="0.25">
      <c r="A12048" s="1" t="s">
        <v>12803</v>
      </c>
      <c r="B12048" s="1">
        <v>1182.0828141000002</v>
      </c>
      <c r="C12048" s="5">
        <f t="shared" si="189"/>
        <v>536.18330781324732</v>
      </c>
      <c r="D12048" s="1" t="s">
        <v>15641</v>
      </c>
    </row>
    <row r="12049" spans="1:4" x14ac:dyDescent="0.25">
      <c r="A12049" s="1" t="s">
        <v>12804</v>
      </c>
      <c r="B12049" s="1">
        <v>3304.8629151000005</v>
      </c>
      <c r="C12049" s="5">
        <f t="shared" si="189"/>
        <v>1499.0593793860394</v>
      </c>
      <c r="D12049" s="1" t="s">
        <v>15641</v>
      </c>
    </row>
    <row r="12050" spans="1:4" x14ac:dyDescent="0.25">
      <c r="A12050" s="1" t="s">
        <v>12805</v>
      </c>
      <c r="B12050" s="1">
        <v>1812.71407666</v>
      </c>
      <c r="C12050" s="5">
        <f t="shared" si="189"/>
        <v>822.23260346036272</v>
      </c>
      <c r="D12050" s="1" t="s">
        <v>15641</v>
      </c>
    </row>
    <row r="12051" spans="1:4" x14ac:dyDescent="0.25">
      <c r="A12051" s="1" t="s">
        <v>12806</v>
      </c>
      <c r="B12051" s="1">
        <v>757.93377592000002</v>
      </c>
      <c r="C12051" s="5">
        <f t="shared" si="189"/>
        <v>343.79269728710466</v>
      </c>
      <c r="D12051" s="1" t="s">
        <v>15641</v>
      </c>
    </row>
    <row r="12052" spans="1:4" x14ac:dyDescent="0.25">
      <c r="A12052" s="1" t="s">
        <v>12807</v>
      </c>
      <c r="B12052" s="1">
        <v>1.8004917499999999</v>
      </c>
      <c r="C12052" s="5">
        <f t="shared" si="189"/>
        <v>0.81668865386599998</v>
      </c>
      <c r="D12052" s="1" t="s">
        <v>15641</v>
      </c>
    </row>
    <row r="12053" spans="1:4" x14ac:dyDescent="0.25">
      <c r="A12053" s="1" t="s">
        <v>12808</v>
      </c>
      <c r="B12053" s="1">
        <v>14205.379208509999</v>
      </c>
      <c r="C12053" s="5">
        <f t="shared" si="189"/>
        <v>6443.4463659464673</v>
      </c>
      <c r="D12053" s="1" t="s">
        <v>15641</v>
      </c>
    </row>
    <row r="12054" spans="1:4" x14ac:dyDescent="0.25">
      <c r="A12054" s="1" t="s">
        <v>12809</v>
      </c>
      <c r="B12054" s="1">
        <v>970.17588290000015</v>
      </c>
      <c r="C12054" s="5">
        <f t="shared" si="189"/>
        <v>440.06401907637684</v>
      </c>
      <c r="D12054" s="1" t="s">
        <v>15641</v>
      </c>
    </row>
    <row r="12055" spans="1:4" x14ac:dyDescent="0.25">
      <c r="A12055" s="1" t="s">
        <v>12810</v>
      </c>
      <c r="B12055" s="1">
        <v>131.0609441</v>
      </c>
      <c r="C12055" s="5">
        <f t="shared" si="189"/>
        <v>59.448195756207198</v>
      </c>
      <c r="D12055" s="1" t="s">
        <v>15641</v>
      </c>
    </row>
    <row r="12056" spans="1:4" x14ac:dyDescent="0.25">
      <c r="A12056" s="1" t="s">
        <v>12811</v>
      </c>
      <c r="B12056" s="1">
        <v>4348.1007534299988</v>
      </c>
      <c r="C12056" s="5">
        <f t="shared" si="189"/>
        <v>1972.26371694982</v>
      </c>
      <c r="D12056" s="1" t="s">
        <v>15641</v>
      </c>
    </row>
    <row r="12057" spans="1:4" x14ac:dyDescent="0.25">
      <c r="A12057" s="1" t="s">
        <v>12812</v>
      </c>
      <c r="B12057" s="1">
        <v>2688.0571514600006</v>
      </c>
      <c r="C12057" s="5">
        <f t="shared" si="189"/>
        <v>1219.2812194450446</v>
      </c>
      <c r="D12057" s="1" t="s">
        <v>15641</v>
      </c>
    </row>
    <row r="12058" spans="1:4" x14ac:dyDescent="0.25">
      <c r="A12058" s="1" t="s">
        <v>12813</v>
      </c>
      <c r="B12058" s="1">
        <v>5171.1148185599995</v>
      </c>
      <c r="C12058" s="5">
        <f t="shared" si="189"/>
        <v>2345.5763127802675</v>
      </c>
      <c r="D12058" s="1" t="s">
        <v>15641</v>
      </c>
    </row>
    <row r="12059" spans="1:4" x14ac:dyDescent="0.25">
      <c r="A12059" s="1" t="s">
        <v>12814</v>
      </c>
      <c r="B12059" s="1">
        <v>17.163092800000001</v>
      </c>
      <c r="C12059" s="5">
        <f t="shared" si="189"/>
        <v>7.7850415893376006</v>
      </c>
      <c r="D12059" s="1" t="s">
        <v>15641</v>
      </c>
    </row>
    <row r="12060" spans="1:4" x14ac:dyDescent="0.25">
      <c r="A12060" s="1" t="s">
        <v>12815</v>
      </c>
      <c r="B12060" s="1">
        <v>711.92980045000002</v>
      </c>
      <c r="C12060" s="5">
        <f t="shared" si="189"/>
        <v>322.92566204571642</v>
      </c>
      <c r="D12060" s="1" t="s">
        <v>15641</v>
      </c>
    </row>
    <row r="12061" spans="1:4" x14ac:dyDescent="0.25">
      <c r="A12061" s="1" t="s">
        <v>12816</v>
      </c>
      <c r="B12061" s="1">
        <v>2821.4367340399995</v>
      </c>
      <c r="C12061" s="5">
        <f t="shared" si="189"/>
        <v>1279.7811310666714</v>
      </c>
      <c r="D12061" s="1" t="s">
        <v>15641</v>
      </c>
    </row>
    <row r="12062" spans="1:4" x14ac:dyDescent="0.25">
      <c r="A12062" s="1" t="s">
        <v>12817</v>
      </c>
      <c r="B12062" s="1">
        <v>3258.2053869899996</v>
      </c>
      <c r="C12062" s="5">
        <f t="shared" si="189"/>
        <v>1477.8958978955679</v>
      </c>
      <c r="D12062" s="1" t="s">
        <v>15641</v>
      </c>
    </row>
    <row r="12063" spans="1:4" x14ac:dyDescent="0.25">
      <c r="A12063" s="1" t="s">
        <v>12818</v>
      </c>
      <c r="B12063" s="1">
        <v>296.36492624999994</v>
      </c>
      <c r="C12063" s="5">
        <f t="shared" si="189"/>
        <v>134.42875962758998</v>
      </c>
      <c r="D12063" s="1" t="s">
        <v>15641</v>
      </c>
    </row>
    <row r="12064" spans="1:4" x14ac:dyDescent="0.25">
      <c r="A12064" s="1" t="s">
        <v>12819</v>
      </c>
      <c r="B12064" s="1">
        <v>172.94877786000001</v>
      </c>
      <c r="C12064" s="5">
        <f t="shared" si="189"/>
        <v>78.448182047073118</v>
      </c>
      <c r="D12064" s="1" t="s">
        <v>15641</v>
      </c>
    </row>
    <row r="12065" spans="1:4" x14ac:dyDescent="0.25">
      <c r="A12065" s="1" t="s">
        <v>12820</v>
      </c>
      <c r="B12065" s="1">
        <v>4761.3199578900012</v>
      </c>
      <c r="C12065" s="5">
        <f t="shared" si="189"/>
        <v>2159.6966423392414</v>
      </c>
      <c r="D12065" s="1" t="s">
        <v>15641</v>
      </c>
    </row>
    <row r="12066" spans="1:4" x14ac:dyDescent="0.25">
      <c r="A12066" s="1" t="s">
        <v>12821</v>
      </c>
      <c r="B12066" s="1">
        <v>1910.0706786199996</v>
      </c>
      <c r="C12066" s="5">
        <f t="shared" si="189"/>
        <v>866.39277925660281</v>
      </c>
      <c r="D12066" s="1" t="s">
        <v>15641</v>
      </c>
    </row>
    <row r="12067" spans="1:4" x14ac:dyDescent="0.25">
      <c r="A12067" s="1" t="s">
        <v>12822</v>
      </c>
      <c r="B12067" s="1">
        <v>1617.58157762</v>
      </c>
      <c r="C12067" s="5">
        <f t="shared" si="189"/>
        <v>733.722062955811</v>
      </c>
      <c r="D12067" s="1" t="s">
        <v>15641</v>
      </c>
    </row>
    <row r="12068" spans="1:4" x14ac:dyDescent="0.25">
      <c r="A12068" s="1" t="s">
        <v>12823</v>
      </c>
      <c r="B12068" s="1">
        <v>3.2731485</v>
      </c>
      <c r="C12068" s="5">
        <f t="shared" si="189"/>
        <v>1.4846739744119999</v>
      </c>
      <c r="D12068" s="1" t="s">
        <v>15641</v>
      </c>
    </row>
    <row r="12069" spans="1:4" x14ac:dyDescent="0.25">
      <c r="A12069" s="1" t="s">
        <v>12824</v>
      </c>
      <c r="B12069" s="1">
        <v>1286.0270080999996</v>
      </c>
      <c r="C12069" s="5">
        <f t="shared" si="189"/>
        <v>583.33156265809498</v>
      </c>
      <c r="D12069" s="1" t="s">
        <v>15641</v>
      </c>
    </row>
    <row r="12070" spans="1:4" x14ac:dyDescent="0.25">
      <c r="A12070" s="1" t="s">
        <v>12825</v>
      </c>
      <c r="B12070" s="1">
        <v>5568.6647551999995</v>
      </c>
      <c r="C12070" s="5">
        <f t="shared" si="189"/>
        <v>2525.9017836406783</v>
      </c>
      <c r="D12070" s="1" t="s">
        <v>15641</v>
      </c>
    </row>
    <row r="12071" spans="1:4" x14ac:dyDescent="0.25">
      <c r="A12071" s="1" t="s">
        <v>12826</v>
      </c>
      <c r="B12071" s="1">
        <v>2986.6258608000012</v>
      </c>
      <c r="C12071" s="5">
        <f t="shared" si="189"/>
        <v>1354.7095974519941</v>
      </c>
      <c r="D12071" s="1" t="s">
        <v>15641</v>
      </c>
    </row>
    <row r="12072" spans="1:4" x14ac:dyDescent="0.25">
      <c r="A12072" s="1" t="s">
        <v>12827</v>
      </c>
      <c r="B12072" s="1">
        <v>6004.2360957599994</v>
      </c>
      <c r="C12072" s="5">
        <f t="shared" si="189"/>
        <v>2723.4734591479696</v>
      </c>
      <c r="D12072" s="1" t="s">
        <v>15641</v>
      </c>
    </row>
    <row r="12073" spans="1:4" x14ac:dyDescent="0.25">
      <c r="A12073" s="1" t="s">
        <v>12828</v>
      </c>
      <c r="B12073" s="1">
        <v>3684.4420437399999</v>
      </c>
      <c r="C12073" s="5">
        <f t="shared" si="189"/>
        <v>1671.2334355041139</v>
      </c>
      <c r="D12073" s="1" t="s">
        <v>15641</v>
      </c>
    </row>
    <row r="12074" spans="1:4" x14ac:dyDescent="0.25">
      <c r="A12074" s="1" t="s">
        <v>12829</v>
      </c>
      <c r="B12074" s="1">
        <v>1907.9208346999994</v>
      </c>
      <c r="C12074" s="5">
        <f t="shared" si="189"/>
        <v>865.41762725324213</v>
      </c>
      <c r="D12074" s="1" t="s">
        <v>15641</v>
      </c>
    </row>
    <row r="12075" spans="1:4" x14ac:dyDescent="0.25">
      <c r="A12075" s="1" t="s">
        <v>12830</v>
      </c>
      <c r="B12075" s="1">
        <v>2600.1525135599995</v>
      </c>
      <c r="C12075" s="5">
        <f t="shared" si="189"/>
        <v>1179.4083789307074</v>
      </c>
      <c r="D12075" s="1" t="s">
        <v>15641</v>
      </c>
    </row>
    <row r="12076" spans="1:4" x14ac:dyDescent="0.25">
      <c r="A12076" s="1" t="s">
        <v>12831</v>
      </c>
      <c r="B12076" s="1">
        <v>1458.8966909000001</v>
      </c>
      <c r="C12076" s="5">
        <f t="shared" si="189"/>
        <v>661.74386781871283</v>
      </c>
      <c r="D12076" s="1" t="s">
        <v>15641</v>
      </c>
    </row>
    <row r="12077" spans="1:4" x14ac:dyDescent="0.25">
      <c r="A12077" s="1" t="s">
        <v>12832</v>
      </c>
      <c r="B12077" s="1">
        <v>1686.338225</v>
      </c>
      <c r="C12077" s="5">
        <f t="shared" si="189"/>
        <v>764.90952815419996</v>
      </c>
      <c r="D12077" s="1" t="s">
        <v>15641</v>
      </c>
    </row>
    <row r="12078" spans="1:4" x14ac:dyDescent="0.25">
      <c r="A12078" s="1" t="s">
        <v>12833</v>
      </c>
      <c r="B12078" s="1">
        <v>5501.8258387999986</v>
      </c>
      <c r="C12078" s="5">
        <f t="shared" si="189"/>
        <v>2495.5841858729691</v>
      </c>
      <c r="D12078" s="1" t="s">
        <v>15641</v>
      </c>
    </row>
    <row r="12079" spans="1:4" x14ac:dyDescent="0.25">
      <c r="A12079" s="1" t="s">
        <v>12834</v>
      </c>
      <c r="B12079" s="1">
        <v>1992.0654394000003</v>
      </c>
      <c r="C12079" s="5">
        <f t="shared" si="189"/>
        <v>903.58494678832494</v>
      </c>
      <c r="D12079" s="1" t="s">
        <v>15641</v>
      </c>
    </row>
    <row r="12080" spans="1:4" x14ac:dyDescent="0.25">
      <c r="A12080" s="1" t="s">
        <v>12835</v>
      </c>
      <c r="B12080" s="1">
        <v>2578.972986199999</v>
      </c>
      <c r="C12080" s="5">
        <f t="shared" si="189"/>
        <v>1169.8015147564299</v>
      </c>
      <c r="D12080" s="1" t="s">
        <v>15641</v>
      </c>
    </row>
    <row r="12081" spans="1:4" x14ac:dyDescent="0.25">
      <c r="A12081" s="1" t="s">
        <v>12836</v>
      </c>
      <c r="B12081" s="1">
        <v>2134.5736697999996</v>
      </c>
      <c r="C12081" s="5">
        <f t="shared" si="189"/>
        <v>968.22554003192135</v>
      </c>
      <c r="D12081" s="1" t="s">
        <v>15641</v>
      </c>
    </row>
    <row r="12082" spans="1:4" x14ac:dyDescent="0.25">
      <c r="A12082" s="1" t="s">
        <v>12837</v>
      </c>
      <c r="B12082" s="1">
        <v>2453.7423588000001</v>
      </c>
      <c r="C12082" s="5">
        <f t="shared" si="189"/>
        <v>1112.9979040128096</v>
      </c>
      <c r="D12082" s="1" t="s">
        <v>15641</v>
      </c>
    </row>
    <row r="12083" spans="1:4" x14ac:dyDescent="0.25">
      <c r="A12083" s="1" t="s">
        <v>12838</v>
      </c>
      <c r="B12083" s="1">
        <v>4423.4625074399992</v>
      </c>
      <c r="C12083" s="5">
        <f t="shared" si="189"/>
        <v>2006.447205674724</v>
      </c>
      <c r="D12083" s="1" t="s">
        <v>15641</v>
      </c>
    </row>
    <row r="12084" spans="1:4" x14ac:dyDescent="0.25">
      <c r="A12084" s="1" t="s">
        <v>12839</v>
      </c>
      <c r="B12084" s="1">
        <v>1160.3192385299997</v>
      </c>
      <c r="C12084" s="5">
        <f t="shared" si="189"/>
        <v>526.31152404329964</v>
      </c>
      <c r="D12084" s="1" t="s">
        <v>15641</v>
      </c>
    </row>
    <row r="12085" spans="1:4" x14ac:dyDescent="0.25">
      <c r="A12085" s="1" t="s">
        <v>12840</v>
      </c>
      <c r="B12085" s="1">
        <v>4230.4623456999998</v>
      </c>
      <c r="C12085" s="5">
        <f t="shared" si="189"/>
        <v>1918.9038763107542</v>
      </c>
      <c r="D12085" s="1" t="s">
        <v>15641</v>
      </c>
    </row>
    <row r="12086" spans="1:4" x14ac:dyDescent="0.25">
      <c r="A12086" s="1" t="s">
        <v>12841</v>
      </c>
      <c r="B12086" s="1">
        <v>6308.4596655000005</v>
      </c>
      <c r="C12086" s="5">
        <f t="shared" si="189"/>
        <v>2861.4668365934763</v>
      </c>
      <c r="D12086" s="1" t="s">
        <v>15641</v>
      </c>
    </row>
    <row r="12087" spans="1:4" x14ac:dyDescent="0.25">
      <c r="A12087" s="1" t="s">
        <v>12842</v>
      </c>
      <c r="B12087" s="1">
        <v>2367.6182894799999</v>
      </c>
      <c r="C12087" s="5">
        <f t="shared" si="189"/>
        <v>1073.9327151618122</v>
      </c>
      <c r="D12087" s="1" t="s">
        <v>15641</v>
      </c>
    </row>
    <row r="12088" spans="1:4" x14ac:dyDescent="0.25">
      <c r="A12088" s="1" t="s">
        <v>12843</v>
      </c>
      <c r="B12088" s="1">
        <v>2522.9850460400003</v>
      </c>
      <c r="C12088" s="5">
        <f t="shared" si="189"/>
        <v>1144.4058330033758</v>
      </c>
      <c r="D12088" s="1" t="s">
        <v>15641</v>
      </c>
    </row>
    <row r="12089" spans="1:4" x14ac:dyDescent="0.25">
      <c r="A12089" s="1" t="s">
        <v>12844</v>
      </c>
      <c r="B12089" s="1">
        <v>4303.8619894999993</v>
      </c>
      <c r="C12089" s="5">
        <f t="shared" si="189"/>
        <v>1952.1973675412837</v>
      </c>
      <c r="D12089" s="1" t="s">
        <v>15641</v>
      </c>
    </row>
    <row r="12090" spans="1:4" x14ac:dyDescent="0.25">
      <c r="A12090" s="1" t="s">
        <v>12845</v>
      </c>
      <c r="B12090" s="1">
        <v>4071.302349340001</v>
      </c>
      <c r="C12090" s="5">
        <f t="shared" si="189"/>
        <v>1846.7101752418298</v>
      </c>
      <c r="D12090" s="1" t="s">
        <v>15641</v>
      </c>
    </row>
    <row r="12091" spans="1:4" x14ac:dyDescent="0.25">
      <c r="A12091" s="1" t="s">
        <v>12846</v>
      </c>
      <c r="B12091" s="1">
        <v>3013.9747003999992</v>
      </c>
      <c r="C12091" s="5">
        <f t="shared" si="189"/>
        <v>1367.1148123038365</v>
      </c>
      <c r="D12091" s="1" t="s">
        <v>15641</v>
      </c>
    </row>
    <row r="12092" spans="1:4" x14ac:dyDescent="0.25">
      <c r="A12092" s="1" t="s">
        <v>12847</v>
      </c>
      <c r="B12092" s="1">
        <v>3275.7679098999993</v>
      </c>
      <c r="C12092" s="5">
        <f t="shared" si="189"/>
        <v>1485.8621177873604</v>
      </c>
      <c r="D12092" s="1" t="s">
        <v>15641</v>
      </c>
    </row>
    <row r="12093" spans="1:4" x14ac:dyDescent="0.25">
      <c r="A12093" s="1" t="s">
        <v>12848</v>
      </c>
      <c r="B12093" s="1">
        <v>1038.4984135999998</v>
      </c>
      <c r="C12093" s="5">
        <f t="shared" si="189"/>
        <v>471.05457242165113</v>
      </c>
      <c r="D12093" s="1" t="s">
        <v>15641</v>
      </c>
    </row>
    <row r="12094" spans="1:4" x14ac:dyDescent="0.25">
      <c r="A12094" s="1" t="s">
        <v>12849</v>
      </c>
      <c r="B12094" s="1">
        <v>6448.4539803000007</v>
      </c>
      <c r="C12094" s="5">
        <f t="shared" si="189"/>
        <v>2924.9671378322378</v>
      </c>
      <c r="D12094" s="1" t="s">
        <v>15641</v>
      </c>
    </row>
    <row r="12095" spans="1:4" x14ac:dyDescent="0.25">
      <c r="A12095" s="1" t="s">
        <v>12850</v>
      </c>
      <c r="B12095" s="1">
        <v>2320.2186437</v>
      </c>
      <c r="C12095" s="5">
        <f t="shared" si="189"/>
        <v>1052.4326150331704</v>
      </c>
      <c r="D12095" s="1" t="s">
        <v>15641</v>
      </c>
    </row>
    <row r="12096" spans="1:4" x14ac:dyDescent="0.25">
      <c r="A12096" s="1" t="s">
        <v>12851</v>
      </c>
      <c r="B12096" s="1">
        <v>3137.2778970000008</v>
      </c>
      <c r="C12096" s="5">
        <f t="shared" si="189"/>
        <v>1423.0441558560244</v>
      </c>
      <c r="D12096" s="1" t="s">
        <v>15641</v>
      </c>
    </row>
    <row r="12097" spans="1:4" x14ac:dyDescent="0.25">
      <c r="A12097" s="1" t="s">
        <v>12852</v>
      </c>
      <c r="B12097" s="1">
        <v>6203.0902221599999</v>
      </c>
      <c r="C12097" s="5">
        <f t="shared" si="189"/>
        <v>2813.6721000499988</v>
      </c>
      <c r="D12097" s="1" t="s">
        <v>15641</v>
      </c>
    </row>
    <row r="12098" spans="1:4" x14ac:dyDescent="0.25">
      <c r="A12098" s="1" t="s">
        <v>12853</v>
      </c>
      <c r="B12098" s="1">
        <v>2412.0629502999996</v>
      </c>
      <c r="C12098" s="5">
        <f t="shared" si="189"/>
        <v>1094.0924577524775</v>
      </c>
      <c r="D12098" s="1" t="s">
        <v>15641</v>
      </c>
    </row>
    <row r="12099" spans="1:4" x14ac:dyDescent="0.25">
      <c r="A12099" s="1" t="s">
        <v>12854</v>
      </c>
      <c r="B12099" s="1">
        <v>1585.6950988000001</v>
      </c>
      <c r="C12099" s="5">
        <f t="shared" si="189"/>
        <v>719.25861125488962</v>
      </c>
      <c r="D12099" s="1" t="s">
        <v>15641</v>
      </c>
    </row>
    <row r="12100" spans="1:4" x14ac:dyDescent="0.25">
      <c r="A12100" s="1" t="s">
        <v>12855</v>
      </c>
      <c r="B12100" s="1">
        <v>3598.4891073200006</v>
      </c>
      <c r="C12100" s="5">
        <f t="shared" si="189"/>
        <v>1632.2458711674938</v>
      </c>
      <c r="D12100" s="1" t="s">
        <v>15641</v>
      </c>
    </row>
    <row r="12101" spans="1:4" x14ac:dyDescent="0.25">
      <c r="A12101" s="1" t="s">
        <v>12856</v>
      </c>
      <c r="B12101" s="1">
        <v>6503.410071499994</v>
      </c>
      <c r="C12101" s="5">
        <f t="shared" si="189"/>
        <v>2949.8947811518251</v>
      </c>
      <c r="D12101" s="1" t="s">
        <v>15641</v>
      </c>
    </row>
    <row r="12102" spans="1:4" x14ac:dyDescent="0.25">
      <c r="A12102" s="1" t="s">
        <v>12857</v>
      </c>
      <c r="B12102" s="1">
        <v>2861.5589103999991</v>
      </c>
      <c r="C12102" s="5">
        <f t="shared" si="189"/>
        <v>1297.9802292861564</v>
      </c>
      <c r="D12102" s="1" t="s">
        <v>15641</v>
      </c>
    </row>
    <row r="12103" spans="1:4" x14ac:dyDescent="0.25">
      <c r="A12103" s="1" t="s">
        <v>12858</v>
      </c>
      <c r="B12103" s="1">
        <v>4718.2173828000005</v>
      </c>
      <c r="C12103" s="5">
        <f t="shared" si="189"/>
        <v>2140.1456590990178</v>
      </c>
      <c r="D12103" s="1" t="s">
        <v>15641</v>
      </c>
    </row>
    <row r="12104" spans="1:4" x14ac:dyDescent="0.25">
      <c r="A12104" s="1" t="s">
        <v>12859</v>
      </c>
      <c r="B12104" s="1">
        <v>7138.1353237000003</v>
      </c>
      <c r="C12104" s="5">
        <f t="shared" si="189"/>
        <v>3237.8010777477307</v>
      </c>
      <c r="D12104" s="1" t="s">
        <v>15641</v>
      </c>
    </row>
    <row r="12105" spans="1:4" x14ac:dyDescent="0.25">
      <c r="A12105" s="1" t="s">
        <v>12860</v>
      </c>
      <c r="B12105" s="1">
        <v>1236.1460015199998</v>
      </c>
      <c r="C12105" s="5">
        <f t="shared" si="189"/>
        <v>560.70593712145978</v>
      </c>
      <c r="D12105" s="1" t="s">
        <v>15641</v>
      </c>
    </row>
    <row r="12106" spans="1:4" x14ac:dyDescent="0.25">
      <c r="A12106" s="1" t="s">
        <v>10762</v>
      </c>
      <c r="B12106" s="1">
        <v>9992.5206569599995</v>
      </c>
      <c r="C12106" s="5">
        <f t="shared" si="189"/>
        <v>4532.5274298318</v>
      </c>
      <c r="D12106" s="1" t="s">
        <v>15641</v>
      </c>
    </row>
    <row r="12107" spans="1:4" x14ac:dyDescent="0.25">
      <c r="A12107" s="1" t="s">
        <v>10630</v>
      </c>
      <c r="B12107" s="1">
        <v>1284.10108253</v>
      </c>
      <c r="C12107" s="5">
        <f t="shared" si="189"/>
        <v>582.45797822694772</v>
      </c>
      <c r="D12107" s="1" t="s">
        <v>15641</v>
      </c>
    </row>
    <row r="12108" spans="1:4" x14ac:dyDescent="0.25">
      <c r="A12108" s="1" t="s">
        <v>10631</v>
      </c>
      <c r="B12108" s="1">
        <v>370.17820741000003</v>
      </c>
      <c r="C12108" s="5">
        <f t="shared" si="189"/>
        <v>167.90987345551673</v>
      </c>
      <c r="D12108" s="1" t="s">
        <v>15641</v>
      </c>
    </row>
    <row r="12109" spans="1:4" x14ac:dyDescent="0.25">
      <c r="A12109" s="1" t="s">
        <v>11020</v>
      </c>
      <c r="B12109" s="1">
        <v>1658.8794363</v>
      </c>
      <c r="C12109" s="5">
        <f t="shared" ref="C12109:C12172" si="190">0.453592*B12109</f>
        <v>752.45444127018959</v>
      </c>
      <c r="D12109" s="1" t="s">
        <v>15641</v>
      </c>
    </row>
    <row r="12110" spans="1:4" x14ac:dyDescent="0.25">
      <c r="A12110" s="1" t="s">
        <v>12861</v>
      </c>
      <c r="B12110" s="1">
        <v>2951.7465431000001</v>
      </c>
      <c r="C12110" s="5">
        <f t="shared" si="190"/>
        <v>1338.8886179778151</v>
      </c>
      <c r="D12110" s="1" t="s">
        <v>15641</v>
      </c>
    </row>
    <row r="12111" spans="1:4" x14ac:dyDescent="0.25">
      <c r="A12111" s="1" t="s">
        <v>12862</v>
      </c>
      <c r="B12111" s="1">
        <v>1685.4243473799995</v>
      </c>
      <c r="C12111" s="5">
        <f t="shared" si="190"/>
        <v>764.4950005767887</v>
      </c>
      <c r="D12111" s="1" t="s">
        <v>15641</v>
      </c>
    </row>
    <row r="12112" spans="1:4" x14ac:dyDescent="0.25">
      <c r="A12112" s="1" t="s">
        <v>11019</v>
      </c>
      <c r="B12112" s="1">
        <v>8303.6728430100011</v>
      </c>
      <c r="C12112" s="5">
        <f t="shared" si="190"/>
        <v>3766.4795722065924</v>
      </c>
      <c r="D12112" s="1" t="s">
        <v>15641</v>
      </c>
    </row>
    <row r="12113" spans="1:4" x14ac:dyDescent="0.25">
      <c r="A12113" s="1" t="s">
        <v>10761</v>
      </c>
      <c r="B12113" s="1">
        <v>4852.6766513300017</v>
      </c>
      <c r="C12113" s="5">
        <f t="shared" si="190"/>
        <v>2201.1353076300779</v>
      </c>
      <c r="D12113" s="1" t="s">
        <v>15641</v>
      </c>
    </row>
    <row r="12114" spans="1:4" x14ac:dyDescent="0.25">
      <c r="A12114" s="1" t="s">
        <v>10760</v>
      </c>
      <c r="B12114" s="1">
        <v>751.08188780000012</v>
      </c>
      <c r="C12114" s="5">
        <f t="shared" si="190"/>
        <v>340.68473565097764</v>
      </c>
      <c r="D12114" s="1" t="s">
        <v>15641</v>
      </c>
    </row>
    <row r="12115" spans="1:4" x14ac:dyDescent="0.25">
      <c r="A12115" s="1" t="s">
        <v>11018</v>
      </c>
      <c r="B12115" s="1">
        <v>2842.9878879499997</v>
      </c>
      <c r="C12115" s="5">
        <f t="shared" si="190"/>
        <v>1289.5565620710163</v>
      </c>
      <c r="D12115" s="1" t="s">
        <v>15641</v>
      </c>
    </row>
    <row r="12116" spans="1:4" x14ac:dyDescent="0.25">
      <c r="A12116" s="1" t="s">
        <v>12863</v>
      </c>
      <c r="B12116" s="1">
        <v>3304.2394617200007</v>
      </c>
      <c r="C12116" s="5">
        <f t="shared" si="190"/>
        <v>1498.7765859204985</v>
      </c>
      <c r="D12116" s="1" t="s">
        <v>15641</v>
      </c>
    </row>
    <row r="12117" spans="1:4" x14ac:dyDescent="0.25">
      <c r="A12117" s="1" t="s">
        <v>12864</v>
      </c>
      <c r="B12117" s="1">
        <v>2877.1455301699998</v>
      </c>
      <c r="C12117" s="5">
        <f t="shared" si="190"/>
        <v>1305.0501953208704</v>
      </c>
      <c r="D12117" s="1" t="s">
        <v>15641</v>
      </c>
    </row>
    <row r="12118" spans="1:4" x14ac:dyDescent="0.25">
      <c r="A12118" s="1" t="s">
        <v>12865</v>
      </c>
      <c r="B12118" s="1">
        <v>2342.6663728000008</v>
      </c>
      <c r="C12118" s="5">
        <f t="shared" si="190"/>
        <v>1062.6147253710978</v>
      </c>
      <c r="D12118" s="1" t="s">
        <v>15641</v>
      </c>
    </row>
    <row r="12119" spans="1:4" x14ac:dyDescent="0.25">
      <c r="A12119" s="1" t="s">
        <v>12866</v>
      </c>
      <c r="B12119" s="1">
        <v>2361.3105432400002</v>
      </c>
      <c r="C12119" s="5">
        <f t="shared" si="190"/>
        <v>1071.0715719293182</v>
      </c>
      <c r="D12119" s="1" t="s">
        <v>15641</v>
      </c>
    </row>
    <row r="12120" spans="1:4" x14ac:dyDescent="0.25">
      <c r="A12120" s="1" t="s">
        <v>12867</v>
      </c>
      <c r="B12120" s="1">
        <v>530.15665480000007</v>
      </c>
      <c r="C12120" s="5">
        <f t="shared" si="190"/>
        <v>240.47481736404163</v>
      </c>
      <c r="D12120" s="1" t="s">
        <v>15641</v>
      </c>
    </row>
    <row r="12121" spans="1:4" x14ac:dyDescent="0.25">
      <c r="A12121" s="1" t="s">
        <v>12868</v>
      </c>
      <c r="B12121" s="1">
        <v>1108.5422911099997</v>
      </c>
      <c r="C12121" s="5">
        <f t="shared" si="190"/>
        <v>502.82591490916701</v>
      </c>
      <c r="D12121" s="1" t="s">
        <v>15641</v>
      </c>
    </row>
    <row r="12122" spans="1:4" x14ac:dyDescent="0.25">
      <c r="A12122" s="1" t="s">
        <v>12869</v>
      </c>
      <c r="B12122" s="1">
        <v>3191.3530936000006</v>
      </c>
      <c r="C12122" s="5">
        <f t="shared" si="190"/>
        <v>1447.5722324322114</v>
      </c>
      <c r="D12122" s="1" t="s">
        <v>15641</v>
      </c>
    </row>
    <row r="12123" spans="1:4" x14ac:dyDescent="0.25">
      <c r="A12123" s="1" t="s">
        <v>12870</v>
      </c>
      <c r="B12123" s="1">
        <v>1731.9420296000001</v>
      </c>
      <c r="C12123" s="5">
        <f t="shared" si="190"/>
        <v>785.59504909032319</v>
      </c>
      <c r="D12123" s="1" t="s">
        <v>15641</v>
      </c>
    </row>
    <row r="12124" spans="1:4" x14ac:dyDescent="0.25">
      <c r="A12124" s="1" t="s">
        <v>12871</v>
      </c>
      <c r="B12124" s="1">
        <v>485.56821519000005</v>
      </c>
      <c r="C12124" s="5">
        <f t="shared" si="190"/>
        <v>220.24985786446251</v>
      </c>
      <c r="D12124" s="1" t="s">
        <v>15641</v>
      </c>
    </row>
    <row r="12125" spans="1:4" x14ac:dyDescent="0.25">
      <c r="A12125" s="1" t="s">
        <v>12872</v>
      </c>
      <c r="B12125" s="1">
        <v>10260.125471330004</v>
      </c>
      <c r="C12125" s="5">
        <f t="shared" si="190"/>
        <v>4653.9108327915192</v>
      </c>
      <c r="D12125" s="1" t="s">
        <v>15641</v>
      </c>
    </row>
    <row r="12126" spans="1:4" x14ac:dyDescent="0.25">
      <c r="A12126" s="1" t="s">
        <v>12873</v>
      </c>
      <c r="B12126" s="1">
        <v>3586.434281209999</v>
      </c>
      <c r="C12126" s="5">
        <f t="shared" si="190"/>
        <v>1626.7778984826059</v>
      </c>
      <c r="D12126" s="1" t="s">
        <v>15641</v>
      </c>
    </row>
    <row r="12127" spans="1:4" x14ac:dyDescent="0.25">
      <c r="A12127" s="1" t="s">
        <v>12874</v>
      </c>
      <c r="B12127" s="1">
        <v>4639.8472233799994</v>
      </c>
      <c r="C12127" s="5">
        <f t="shared" si="190"/>
        <v>2104.5975817473804</v>
      </c>
      <c r="D12127" s="1" t="s">
        <v>15641</v>
      </c>
    </row>
    <row r="12128" spans="1:4" x14ac:dyDescent="0.25">
      <c r="A12128" s="1" t="s">
        <v>12875</v>
      </c>
      <c r="B12128" s="1">
        <v>3005.3290560599989</v>
      </c>
      <c r="C12128" s="5">
        <f t="shared" si="190"/>
        <v>1363.193217196367</v>
      </c>
      <c r="D12128" s="1" t="s">
        <v>15641</v>
      </c>
    </row>
    <row r="12129" spans="1:4" x14ac:dyDescent="0.25">
      <c r="A12129" s="1" t="s">
        <v>12876</v>
      </c>
      <c r="B12129" s="1">
        <v>1512.7106431399998</v>
      </c>
      <c r="C12129" s="5">
        <f t="shared" si="190"/>
        <v>686.15344604315874</v>
      </c>
      <c r="D12129" s="1" t="s">
        <v>15641</v>
      </c>
    </row>
    <row r="12130" spans="1:4" x14ac:dyDescent="0.25">
      <c r="A12130" s="1" t="s">
        <v>12877</v>
      </c>
      <c r="B12130" s="1">
        <v>3987.4185550500006</v>
      </c>
      <c r="C12130" s="5">
        <f t="shared" si="190"/>
        <v>1808.6611572222398</v>
      </c>
      <c r="D12130" s="1" t="s">
        <v>15641</v>
      </c>
    </row>
    <row r="12131" spans="1:4" x14ac:dyDescent="0.25">
      <c r="A12131" s="1" t="s">
        <v>12878</v>
      </c>
      <c r="B12131" s="1">
        <v>1612.93646958</v>
      </c>
      <c r="C12131" s="5">
        <f t="shared" si="190"/>
        <v>731.61507910973137</v>
      </c>
      <c r="D12131" s="1" t="s">
        <v>15641</v>
      </c>
    </row>
    <row r="12132" spans="1:4" x14ac:dyDescent="0.25">
      <c r="A12132" s="1" t="s">
        <v>12879</v>
      </c>
      <c r="B12132" s="1">
        <v>153.70400960000001</v>
      </c>
      <c r="C12132" s="5">
        <f t="shared" si="190"/>
        <v>69.718909122483197</v>
      </c>
      <c r="D12132" s="1" t="s">
        <v>15641</v>
      </c>
    </row>
    <row r="12133" spans="1:4" x14ac:dyDescent="0.25">
      <c r="A12133" s="1" t="s">
        <v>12880</v>
      </c>
      <c r="B12133" s="1">
        <v>2320.1606093999999</v>
      </c>
      <c r="C12133" s="5">
        <f t="shared" si="190"/>
        <v>1052.4062911389647</v>
      </c>
      <c r="D12133" s="1" t="s">
        <v>15641</v>
      </c>
    </row>
    <row r="12134" spans="1:4" x14ac:dyDescent="0.25">
      <c r="A12134" s="1" t="s">
        <v>11017</v>
      </c>
      <c r="B12134" s="1">
        <v>5377.2368020000004</v>
      </c>
      <c r="C12134" s="5">
        <f t="shared" si="190"/>
        <v>2439.0715954927841</v>
      </c>
      <c r="D12134" s="1" t="s">
        <v>15641</v>
      </c>
    </row>
    <row r="12135" spans="1:4" x14ac:dyDescent="0.25">
      <c r="A12135" s="1" t="s">
        <v>11016</v>
      </c>
      <c r="B12135" s="1">
        <v>3779.4325907400007</v>
      </c>
      <c r="C12135" s="5">
        <f t="shared" si="190"/>
        <v>1714.3203876989385</v>
      </c>
      <c r="D12135" s="1" t="s">
        <v>15641</v>
      </c>
    </row>
    <row r="12136" spans="1:4" x14ac:dyDescent="0.25">
      <c r="A12136" s="1" t="s">
        <v>11015</v>
      </c>
      <c r="B12136" s="1">
        <v>2601.7771526999995</v>
      </c>
      <c r="C12136" s="5">
        <f t="shared" si="190"/>
        <v>1180.1453022474982</v>
      </c>
      <c r="D12136" s="1" t="s">
        <v>15641</v>
      </c>
    </row>
    <row r="12137" spans="1:4" x14ac:dyDescent="0.25">
      <c r="A12137" s="1" t="s">
        <v>11014</v>
      </c>
      <c r="B12137" s="1">
        <v>2007.4573514199997</v>
      </c>
      <c r="C12137" s="5">
        <f t="shared" si="190"/>
        <v>910.56659494530049</v>
      </c>
      <c r="D12137" s="1" t="s">
        <v>15641</v>
      </c>
    </row>
    <row r="12138" spans="1:4" x14ac:dyDescent="0.25">
      <c r="A12138" s="1" t="s">
        <v>12881</v>
      </c>
      <c r="B12138" s="1">
        <v>1003.50155332</v>
      </c>
      <c r="C12138" s="5">
        <f t="shared" si="190"/>
        <v>455.18027657352542</v>
      </c>
      <c r="D12138" s="1" t="s">
        <v>15641</v>
      </c>
    </row>
    <row r="12139" spans="1:4" x14ac:dyDescent="0.25">
      <c r="A12139" s="1" t="s">
        <v>12882</v>
      </c>
      <c r="B12139" s="1">
        <v>7035.0249712600016</v>
      </c>
      <c r="C12139" s="5">
        <f t="shared" si="190"/>
        <v>3191.0310467637664</v>
      </c>
      <c r="D12139" s="1" t="s">
        <v>15641</v>
      </c>
    </row>
    <row r="12140" spans="1:4" x14ac:dyDescent="0.25">
      <c r="A12140" s="1" t="s">
        <v>12883</v>
      </c>
      <c r="B12140" s="1">
        <v>904.01923090000003</v>
      </c>
      <c r="C12140" s="5">
        <f t="shared" si="190"/>
        <v>410.05589098239278</v>
      </c>
      <c r="D12140" s="1" t="s">
        <v>15641</v>
      </c>
    </row>
    <row r="12141" spans="1:4" x14ac:dyDescent="0.25">
      <c r="A12141" s="1" t="s">
        <v>12884</v>
      </c>
      <c r="B12141" s="1">
        <v>1248.9367676000002</v>
      </c>
      <c r="C12141" s="5">
        <f t="shared" si="190"/>
        <v>566.50772628921925</v>
      </c>
      <c r="D12141" s="1" t="s">
        <v>15641</v>
      </c>
    </row>
    <row r="12142" spans="1:4" x14ac:dyDescent="0.25">
      <c r="A12142" s="1" t="s">
        <v>12885</v>
      </c>
      <c r="B12142" s="1">
        <v>295.04000000000002</v>
      </c>
      <c r="C12142" s="5">
        <f t="shared" si="190"/>
        <v>133.82778368000001</v>
      </c>
      <c r="D12142" s="1" t="s">
        <v>15641</v>
      </c>
    </row>
    <row r="12143" spans="1:4" x14ac:dyDescent="0.25">
      <c r="A12143" s="1" t="s">
        <v>12886</v>
      </c>
      <c r="B12143" s="1">
        <v>3128.144739899999</v>
      </c>
      <c r="C12143" s="5">
        <f t="shared" si="190"/>
        <v>1418.9014288607202</v>
      </c>
      <c r="D12143" s="1" t="s">
        <v>15641</v>
      </c>
    </row>
    <row r="12144" spans="1:4" x14ac:dyDescent="0.25">
      <c r="A12144" s="1" t="s">
        <v>12887</v>
      </c>
      <c r="B12144" s="1">
        <v>1729.4381093000002</v>
      </c>
      <c r="C12144" s="5">
        <f t="shared" si="190"/>
        <v>784.45929087360571</v>
      </c>
      <c r="D12144" s="1" t="s">
        <v>15641</v>
      </c>
    </row>
    <row r="12145" spans="1:4" x14ac:dyDescent="0.25">
      <c r="A12145" s="1" t="s">
        <v>12888</v>
      </c>
      <c r="B12145" s="1">
        <v>1260.6445950999998</v>
      </c>
      <c r="C12145" s="5">
        <f t="shared" si="190"/>
        <v>571.81830318059917</v>
      </c>
      <c r="D12145" s="1" t="s">
        <v>15641</v>
      </c>
    </row>
    <row r="12146" spans="1:4" x14ac:dyDescent="0.25">
      <c r="A12146" s="1" t="s">
        <v>12889</v>
      </c>
      <c r="B12146" s="1">
        <v>5632.9441035000018</v>
      </c>
      <c r="C12146" s="5">
        <f t="shared" si="190"/>
        <v>2555.0583817947727</v>
      </c>
      <c r="D12146" s="1" t="s">
        <v>15641</v>
      </c>
    </row>
    <row r="12147" spans="1:4" x14ac:dyDescent="0.25">
      <c r="A12147" s="1" t="s">
        <v>12890</v>
      </c>
      <c r="B12147" s="1">
        <v>2436.2627466999998</v>
      </c>
      <c r="C12147" s="5">
        <f t="shared" si="190"/>
        <v>1105.0692918011462</v>
      </c>
      <c r="D12147" s="1" t="s">
        <v>15641</v>
      </c>
    </row>
    <row r="12148" spans="1:4" x14ac:dyDescent="0.25">
      <c r="A12148" s="1" t="s">
        <v>12891</v>
      </c>
      <c r="B12148" s="1">
        <v>138.76325989999998</v>
      </c>
      <c r="C12148" s="5">
        <f t="shared" si="190"/>
        <v>62.941904584560788</v>
      </c>
      <c r="D12148" s="1" t="s">
        <v>15641</v>
      </c>
    </row>
    <row r="12149" spans="1:4" x14ac:dyDescent="0.25">
      <c r="A12149" s="1" t="s">
        <v>12892</v>
      </c>
      <c r="B12149" s="1">
        <v>62.265429999999995</v>
      </c>
      <c r="C12149" s="5">
        <f t="shared" si="190"/>
        <v>28.243100924559997</v>
      </c>
      <c r="D12149" s="1" t="s">
        <v>15641</v>
      </c>
    </row>
    <row r="12150" spans="1:4" x14ac:dyDescent="0.25">
      <c r="A12150" s="1" t="s">
        <v>12893</v>
      </c>
      <c r="B12150" s="1">
        <v>1113.3894011999994</v>
      </c>
      <c r="C12150" s="5">
        <f t="shared" si="190"/>
        <v>505.02452526911014</v>
      </c>
      <c r="D12150" s="1" t="s">
        <v>15641</v>
      </c>
    </row>
    <row r="12151" spans="1:4" x14ac:dyDescent="0.25">
      <c r="A12151" s="1" t="s">
        <v>12894</v>
      </c>
      <c r="B12151" s="1">
        <v>3455.7321046300008</v>
      </c>
      <c r="C12151" s="5">
        <f t="shared" si="190"/>
        <v>1567.4924368033312</v>
      </c>
      <c r="D12151" s="1" t="s">
        <v>15641</v>
      </c>
    </row>
    <row r="12152" spans="1:4" x14ac:dyDescent="0.25">
      <c r="A12152" s="1" t="s">
        <v>12895</v>
      </c>
      <c r="B12152" s="1">
        <v>49.705565</v>
      </c>
      <c r="C12152" s="5">
        <f t="shared" si="190"/>
        <v>22.54604663948</v>
      </c>
      <c r="D12152" s="1" t="s">
        <v>15641</v>
      </c>
    </row>
    <row r="12153" spans="1:4" x14ac:dyDescent="0.25">
      <c r="A12153" s="1" t="s">
        <v>12896</v>
      </c>
      <c r="B12153" s="1">
        <v>3199.7355690599998</v>
      </c>
      <c r="C12153" s="5">
        <f t="shared" si="190"/>
        <v>1451.3744562410634</v>
      </c>
      <c r="D12153" s="1" t="s">
        <v>15641</v>
      </c>
    </row>
    <row r="12154" spans="1:4" x14ac:dyDescent="0.25">
      <c r="A12154" s="1" t="s">
        <v>12897</v>
      </c>
      <c r="B12154" s="1">
        <v>819.93213259999993</v>
      </c>
      <c r="C12154" s="5">
        <f t="shared" si="190"/>
        <v>371.91465589029917</v>
      </c>
      <c r="D12154" s="1" t="s">
        <v>15641</v>
      </c>
    </row>
    <row r="12155" spans="1:4" x14ac:dyDescent="0.25">
      <c r="A12155" s="1" t="s">
        <v>12898</v>
      </c>
      <c r="B12155" s="1">
        <v>5256.7376734799991</v>
      </c>
      <c r="C12155" s="5">
        <f t="shared" si="190"/>
        <v>2384.4141547891395</v>
      </c>
      <c r="D12155" s="1" t="s">
        <v>15641</v>
      </c>
    </row>
    <row r="12156" spans="1:4" x14ac:dyDescent="0.25">
      <c r="A12156" s="1" t="s">
        <v>12899</v>
      </c>
      <c r="B12156" s="1">
        <v>1989.3784160999999</v>
      </c>
      <c r="C12156" s="5">
        <f t="shared" si="190"/>
        <v>902.36613451563107</v>
      </c>
      <c r="D12156" s="1" t="s">
        <v>15641</v>
      </c>
    </row>
    <row r="12157" spans="1:4" x14ac:dyDescent="0.25">
      <c r="A12157" s="1" t="s">
        <v>12900</v>
      </c>
      <c r="B12157" s="1">
        <v>2237.6458296200003</v>
      </c>
      <c r="C12157" s="5">
        <f t="shared" si="190"/>
        <v>1014.9782471489951</v>
      </c>
      <c r="D12157" s="1" t="s">
        <v>15641</v>
      </c>
    </row>
    <row r="12158" spans="1:4" x14ac:dyDescent="0.25">
      <c r="A12158" s="1" t="s">
        <v>12901</v>
      </c>
      <c r="B12158" s="1">
        <v>7040.4783821199999</v>
      </c>
      <c r="C12158" s="5">
        <f t="shared" si="190"/>
        <v>3193.5046703025751</v>
      </c>
      <c r="D12158" s="1" t="s">
        <v>15641</v>
      </c>
    </row>
    <row r="12159" spans="1:4" x14ac:dyDescent="0.25">
      <c r="A12159" s="1" t="s">
        <v>12902</v>
      </c>
      <c r="B12159" s="1">
        <v>4552.5851330699988</v>
      </c>
      <c r="C12159" s="5">
        <f t="shared" si="190"/>
        <v>2065.0161956794868</v>
      </c>
      <c r="D12159" s="1" t="s">
        <v>15641</v>
      </c>
    </row>
    <row r="12160" spans="1:4" x14ac:dyDescent="0.25">
      <c r="A12160" s="1" t="s">
        <v>12903</v>
      </c>
      <c r="B12160" s="1">
        <v>3854.5286310000001</v>
      </c>
      <c r="C12160" s="5">
        <f t="shared" si="190"/>
        <v>1748.3833507925519</v>
      </c>
      <c r="D12160" s="1" t="s">
        <v>15641</v>
      </c>
    </row>
    <row r="12161" spans="1:4" x14ac:dyDescent="0.25">
      <c r="A12161" s="1" t="s">
        <v>12904</v>
      </c>
      <c r="B12161" s="1">
        <v>8914.2002629800008</v>
      </c>
      <c r="C12161" s="5">
        <f t="shared" si="190"/>
        <v>4043.4099256856243</v>
      </c>
      <c r="D12161" s="1" t="s">
        <v>15641</v>
      </c>
    </row>
    <row r="12162" spans="1:4" x14ac:dyDescent="0.25">
      <c r="A12162" s="1" t="s">
        <v>12905</v>
      </c>
      <c r="B12162" s="1">
        <v>1434.6830699500001</v>
      </c>
      <c r="C12162" s="5">
        <f t="shared" si="190"/>
        <v>650.76076306476045</v>
      </c>
      <c r="D12162" s="1" t="s">
        <v>15641</v>
      </c>
    </row>
    <row r="12163" spans="1:4" x14ac:dyDescent="0.25">
      <c r="A12163" s="1" t="s">
        <v>12906</v>
      </c>
      <c r="B12163" s="1">
        <v>1113.1072901100003</v>
      </c>
      <c r="C12163" s="5">
        <f t="shared" si="190"/>
        <v>504.89656193557528</v>
      </c>
      <c r="D12163" s="1" t="s">
        <v>15641</v>
      </c>
    </row>
    <row r="12164" spans="1:4" x14ac:dyDescent="0.25">
      <c r="A12164" s="1" t="s">
        <v>12907</v>
      </c>
      <c r="B12164" s="1">
        <v>4100.8897913499995</v>
      </c>
      <c r="C12164" s="5">
        <f t="shared" si="190"/>
        <v>1860.130802238029</v>
      </c>
      <c r="D12164" s="1" t="s">
        <v>15641</v>
      </c>
    </row>
    <row r="12165" spans="1:4" x14ac:dyDescent="0.25">
      <c r="A12165" s="1" t="s">
        <v>12908</v>
      </c>
      <c r="B12165" s="1">
        <v>4348.0280048899986</v>
      </c>
      <c r="C12165" s="5">
        <f t="shared" si="190"/>
        <v>1972.2307187940642</v>
      </c>
      <c r="D12165" s="1" t="s">
        <v>15641</v>
      </c>
    </row>
    <row r="12166" spans="1:4" x14ac:dyDescent="0.25">
      <c r="A12166" s="1" t="s">
        <v>12909</v>
      </c>
      <c r="B12166" s="1">
        <v>6013.1247337999994</v>
      </c>
      <c r="C12166" s="5">
        <f t="shared" si="190"/>
        <v>2727.5052742538091</v>
      </c>
      <c r="D12166" s="1" t="s">
        <v>15641</v>
      </c>
    </row>
    <row r="12167" spans="1:4" x14ac:dyDescent="0.25">
      <c r="A12167" s="1" t="s">
        <v>12910</v>
      </c>
      <c r="B12167" s="1">
        <v>937.16885830000001</v>
      </c>
      <c r="C12167" s="5">
        <f t="shared" si="190"/>
        <v>425.09229677401362</v>
      </c>
      <c r="D12167" s="1" t="s">
        <v>15641</v>
      </c>
    </row>
    <row r="12168" spans="1:4" x14ac:dyDescent="0.25">
      <c r="A12168" s="1" t="s">
        <v>12911</v>
      </c>
      <c r="B12168" s="1">
        <v>7587.937275590004</v>
      </c>
      <c r="C12168" s="5">
        <f t="shared" si="190"/>
        <v>3441.8276447094208</v>
      </c>
      <c r="D12168" s="1" t="s">
        <v>15641</v>
      </c>
    </row>
    <row r="12169" spans="1:4" x14ac:dyDescent="0.25">
      <c r="A12169" s="1" t="s">
        <v>12912</v>
      </c>
      <c r="B12169" s="1">
        <v>3025.3168222899976</v>
      </c>
      <c r="C12169" s="5">
        <f t="shared" si="190"/>
        <v>1372.2595080561646</v>
      </c>
      <c r="D12169" s="1" t="s">
        <v>15641</v>
      </c>
    </row>
    <row r="12170" spans="1:4" x14ac:dyDescent="0.25">
      <c r="A12170" s="1" t="s">
        <v>12913</v>
      </c>
      <c r="B12170" s="1">
        <v>6799.0855273300003</v>
      </c>
      <c r="C12170" s="5">
        <f t="shared" si="190"/>
        <v>3084.0108025126697</v>
      </c>
      <c r="D12170" s="1" t="s">
        <v>15641</v>
      </c>
    </row>
    <row r="12171" spans="1:4" x14ac:dyDescent="0.25">
      <c r="A12171" s="1" t="s">
        <v>12914</v>
      </c>
      <c r="B12171" s="1">
        <v>5147.9417734900026</v>
      </c>
      <c r="C12171" s="5">
        <f t="shared" si="190"/>
        <v>2335.065204920877</v>
      </c>
      <c r="D12171" s="1" t="s">
        <v>15641</v>
      </c>
    </row>
    <row r="12172" spans="1:4" x14ac:dyDescent="0.25">
      <c r="A12172" s="1" t="s">
        <v>12915</v>
      </c>
      <c r="B12172" s="1">
        <v>185.90377394999999</v>
      </c>
      <c r="C12172" s="5">
        <f t="shared" si="190"/>
        <v>84.324464633528393</v>
      </c>
      <c r="D12172" s="1" t="s">
        <v>15641</v>
      </c>
    </row>
    <row r="12173" spans="1:4" x14ac:dyDescent="0.25">
      <c r="A12173" s="1" t="s">
        <v>12916</v>
      </c>
      <c r="B12173" s="1">
        <v>5692.7126248999994</v>
      </c>
      <c r="C12173" s="5">
        <f t="shared" ref="C12173:C12236" si="191">0.453592*B12173</f>
        <v>2582.1689049536403</v>
      </c>
      <c r="D12173" s="1" t="s">
        <v>15641</v>
      </c>
    </row>
    <row r="12174" spans="1:4" x14ac:dyDescent="0.25">
      <c r="A12174" s="1" t="s">
        <v>12917</v>
      </c>
      <c r="B12174" s="1">
        <v>3656.3403282900003</v>
      </c>
      <c r="C12174" s="5">
        <f t="shared" si="191"/>
        <v>1658.4867221897177</v>
      </c>
      <c r="D12174" s="1" t="s">
        <v>15641</v>
      </c>
    </row>
    <row r="12175" spans="1:4" x14ac:dyDescent="0.25">
      <c r="A12175" s="1" t="s">
        <v>12918</v>
      </c>
      <c r="B12175" s="1">
        <v>8536.6626278799959</v>
      </c>
      <c r="C12175" s="5">
        <f t="shared" si="191"/>
        <v>3872.1618747053431</v>
      </c>
      <c r="D12175" s="1" t="s">
        <v>15641</v>
      </c>
    </row>
    <row r="12176" spans="1:4" x14ac:dyDescent="0.25">
      <c r="A12176" s="1" t="s">
        <v>12919</v>
      </c>
      <c r="B12176" s="1">
        <v>8630.9908804999995</v>
      </c>
      <c r="C12176" s="5">
        <f t="shared" si="191"/>
        <v>3914.9484154677557</v>
      </c>
      <c r="D12176" s="1" t="s">
        <v>15641</v>
      </c>
    </row>
    <row r="12177" spans="1:4" x14ac:dyDescent="0.25">
      <c r="A12177" s="1" t="s">
        <v>12920</v>
      </c>
      <c r="B12177" s="1">
        <v>6128.607257519996</v>
      </c>
      <c r="C12177" s="5">
        <f t="shared" si="191"/>
        <v>2779.8872231530099</v>
      </c>
      <c r="D12177" s="1" t="s">
        <v>15641</v>
      </c>
    </row>
    <row r="12178" spans="1:4" x14ac:dyDescent="0.25">
      <c r="A12178" s="1" t="s">
        <v>12921</v>
      </c>
      <c r="B12178" s="1">
        <v>2715.2882367299985</v>
      </c>
      <c r="C12178" s="5">
        <f t="shared" si="191"/>
        <v>1231.6330218748335</v>
      </c>
      <c r="D12178" s="1" t="s">
        <v>15641</v>
      </c>
    </row>
    <row r="12179" spans="1:4" x14ac:dyDescent="0.25">
      <c r="A12179" s="1" t="s">
        <v>12922</v>
      </c>
      <c r="B12179" s="1">
        <v>4696.4654579400003</v>
      </c>
      <c r="C12179" s="5">
        <f t="shared" si="191"/>
        <v>2130.2791599979205</v>
      </c>
      <c r="D12179" s="1" t="s">
        <v>15641</v>
      </c>
    </row>
    <row r="12180" spans="1:4" x14ac:dyDescent="0.25">
      <c r="A12180" s="1" t="s">
        <v>12923</v>
      </c>
      <c r="B12180" s="1">
        <v>5588.9639645599991</v>
      </c>
      <c r="C12180" s="5">
        <f t="shared" si="191"/>
        <v>2535.109342612699</v>
      </c>
      <c r="D12180" s="1" t="s">
        <v>15641</v>
      </c>
    </row>
    <row r="12181" spans="1:4" x14ac:dyDescent="0.25">
      <c r="A12181" s="1" t="s">
        <v>12924</v>
      </c>
      <c r="B12181" s="1">
        <v>2971.5119841499995</v>
      </c>
      <c r="C12181" s="5">
        <f t="shared" si="191"/>
        <v>1347.8540639145665</v>
      </c>
      <c r="D12181" s="1" t="s">
        <v>15641</v>
      </c>
    </row>
    <row r="12182" spans="1:4" x14ac:dyDescent="0.25">
      <c r="A12182" s="1" t="s">
        <v>12925</v>
      </c>
      <c r="B12182" s="1">
        <v>4714.5068721799998</v>
      </c>
      <c r="C12182" s="5">
        <f t="shared" si="191"/>
        <v>2138.4626011658706</v>
      </c>
      <c r="D12182" s="1" t="s">
        <v>15641</v>
      </c>
    </row>
    <row r="12183" spans="1:4" x14ac:dyDescent="0.25">
      <c r="A12183" s="1" t="s">
        <v>12926</v>
      </c>
      <c r="B12183" s="1">
        <v>1977.6293538000002</v>
      </c>
      <c r="C12183" s="5">
        <f t="shared" si="191"/>
        <v>897.03685384884966</v>
      </c>
      <c r="D12183" s="1" t="s">
        <v>15641</v>
      </c>
    </row>
    <row r="12184" spans="1:4" x14ac:dyDescent="0.25">
      <c r="A12184" s="1" t="s">
        <v>12927</v>
      </c>
      <c r="B12184" s="1">
        <v>1958.4565153500002</v>
      </c>
      <c r="C12184" s="5">
        <f t="shared" si="191"/>
        <v>888.34020771063729</v>
      </c>
      <c r="D12184" s="1" t="s">
        <v>15641</v>
      </c>
    </row>
    <row r="12185" spans="1:4" x14ac:dyDescent="0.25">
      <c r="A12185" s="1" t="s">
        <v>12928</v>
      </c>
      <c r="B12185" s="1">
        <v>5726.6127414899993</v>
      </c>
      <c r="C12185" s="5">
        <f t="shared" si="191"/>
        <v>2597.5457266379317</v>
      </c>
      <c r="D12185" s="1" t="s">
        <v>15641</v>
      </c>
    </row>
    <row r="12186" spans="1:4" x14ac:dyDescent="0.25">
      <c r="A12186" s="1" t="s">
        <v>12929</v>
      </c>
      <c r="B12186" s="1">
        <v>1962.7872726099999</v>
      </c>
      <c r="C12186" s="5">
        <f t="shared" si="191"/>
        <v>890.30460455771504</v>
      </c>
      <c r="D12186" s="1" t="s">
        <v>15641</v>
      </c>
    </row>
    <row r="12187" spans="1:4" x14ac:dyDescent="0.25">
      <c r="A12187" s="1" t="s">
        <v>12930</v>
      </c>
      <c r="B12187" s="1">
        <v>2783.9117976899997</v>
      </c>
      <c r="C12187" s="5">
        <f t="shared" si="191"/>
        <v>1262.7601201378022</v>
      </c>
      <c r="D12187" s="1" t="s">
        <v>15641</v>
      </c>
    </row>
    <row r="12188" spans="1:4" x14ac:dyDescent="0.25">
      <c r="A12188" s="1" t="s">
        <v>12931</v>
      </c>
      <c r="B12188" s="1">
        <v>253.11935990000001</v>
      </c>
      <c r="C12188" s="5">
        <f t="shared" si="191"/>
        <v>114.8129166957608</v>
      </c>
      <c r="D12188" s="1" t="s">
        <v>15641</v>
      </c>
    </row>
    <row r="12189" spans="1:4" x14ac:dyDescent="0.25">
      <c r="A12189" s="1" t="s">
        <v>12932</v>
      </c>
      <c r="B12189" s="1">
        <v>5817.7383842999989</v>
      </c>
      <c r="C12189" s="5">
        <f t="shared" si="191"/>
        <v>2638.8795892114049</v>
      </c>
      <c r="D12189" s="1" t="s">
        <v>15641</v>
      </c>
    </row>
    <row r="12190" spans="1:4" x14ac:dyDescent="0.25">
      <c r="A12190" s="1" t="s">
        <v>12933</v>
      </c>
      <c r="B12190" s="1">
        <v>4356.419210080001</v>
      </c>
      <c r="C12190" s="5">
        <f t="shared" si="191"/>
        <v>1976.0369023386079</v>
      </c>
      <c r="D12190" s="1" t="s">
        <v>15641</v>
      </c>
    </row>
    <row r="12191" spans="1:4" x14ac:dyDescent="0.25">
      <c r="A12191" s="1" t="s">
        <v>12934</v>
      </c>
      <c r="B12191" s="1">
        <v>6677.8589474</v>
      </c>
      <c r="C12191" s="5">
        <f t="shared" si="191"/>
        <v>3029.0233956690608</v>
      </c>
      <c r="D12191" s="1" t="s">
        <v>15641</v>
      </c>
    </row>
    <row r="12192" spans="1:4" x14ac:dyDescent="0.25">
      <c r="A12192" s="1" t="s">
        <v>12935</v>
      </c>
      <c r="B12192" s="1">
        <v>5103.2614031399989</v>
      </c>
      <c r="C12192" s="5">
        <f t="shared" si="191"/>
        <v>2314.7985463730784</v>
      </c>
      <c r="D12192" s="1" t="s">
        <v>15641</v>
      </c>
    </row>
    <row r="12193" spans="1:4" x14ac:dyDescent="0.25">
      <c r="A12193" s="1" t="s">
        <v>12936</v>
      </c>
      <c r="B12193" s="1">
        <v>3411.9124797599998</v>
      </c>
      <c r="C12193" s="5">
        <f t="shared" si="191"/>
        <v>1547.6162055192979</v>
      </c>
      <c r="D12193" s="1" t="s">
        <v>15641</v>
      </c>
    </row>
    <row r="12194" spans="1:4" x14ac:dyDescent="0.25">
      <c r="A12194" s="1" t="s">
        <v>12937</v>
      </c>
      <c r="B12194" s="1">
        <v>561.87862264000012</v>
      </c>
      <c r="C12194" s="5">
        <f t="shared" si="191"/>
        <v>254.86364820052293</v>
      </c>
      <c r="D12194" s="1" t="s">
        <v>15641</v>
      </c>
    </row>
    <row r="12195" spans="1:4" x14ac:dyDescent="0.25">
      <c r="A12195" s="1" t="s">
        <v>12938</v>
      </c>
      <c r="B12195" s="1">
        <v>8817.819834889995</v>
      </c>
      <c r="C12195" s="5">
        <f t="shared" si="191"/>
        <v>3999.6925345474224</v>
      </c>
      <c r="D12195" s="1" t="s">
        <v>15641</v>
      </c>
    </row>
    <row r="12196" spans="1:4" x14ac:dyDescent="0.25">
      <c r="A12196" s="1" t="s">
        <v>12939</v>
      </c>
      <c r="B12196" s="1">
        <v>3268.0519460200003</v>
      </c>
      <c r="C12196" s="5">
        <f t="shared" si="191"/>
        <v>1482.3622182991039</v>
      </c>
      <c r="D12196" s="1" t="s">
        <v>15641</v>
      </c>
    </row>
    <row r="12197" spans="1:4" x14ac:dyDescent="0.25">
      <c r="A12197" s="1" t="s">
        <v>12940</v>
      </c>
      <c r="B12197" s="1">
        <v>1200.1169280199999</v>
      </c>
      <c r="C12197" s="5">
        <f t="shared" si="191"/>
        <v>544.36343761444778</v>
      </c>
      <c r="D12197" s="1" t="s">
        <v>15641</v>
      </c>
    </row>
    <row r="12198" spans="1:4" x14ac:dyDescent="0.25">
      <c r="A12198" s="1" t="s">
        <v>12941</v>
      </c>
      <c r="B12198" s="1">
        <v>3907.5236025099994</v>
      </c>
      <c r="C12198" s="5">
        <f t="shared" si="191"/>
        <v>1772.4214459097157</v>
      </c>
      <c r="D12198" s="1" t="s">
        <v>15641</v>
      </c>
    </row>
    <row r="12199" spans="1:4" x14ac:dyDescent="0.25">
      <c r="A12199" s="1" t="s">
        <v>12942</v>
      </c>
      <c r="B12199" s="1">
        <v>7948.2208153400024</v>
      </c>
      <c r="C12199" s="5">
        <f t="shared" si="191"/>
        <v>3605.2493760717025</v>
      </c>
      <c r="D12199" s="1" t="s">
        <v>15641</v>
      </c>
    </row>
    <row r="12200" spans="1:4" x14ac:dyDescent="0.25">
      <c r="A12200" s="1" t="s">
        <v>12943</v>
      </c>
      <c r="B12200" s="1">
        <v>7620.1214812599983</v>
      </c>
      <c r="C12200" s="5">
        <f t="shared" si="191"/>
        <v>3456.4261429276853</v>
      </c>
      <c r="D12200" s="1" t="s">
        <v>15641</v>
      </c>
    </row>
    <row r="12201" spans="1:4" x14ac:dyDescent="0.25">
      <c r="A12201" s="1" t="s">
        <v>12944</v>
      </c>
      <c r="B12201" s="1">
        <v>1092.5413471099998</v>
      </c>
      <c r="C12201" s="5">
        <f t="shared" si="191"/>
        <v>495.56801471831903</v>
      </c>
      <c r="D12201" s="1" t="s">
        <v>15641</v>
      </c>
    </row>
    <row r="12202" spans="1:4" x14ac:dyDescent="0.25">
      <c r="A12202" s="1" t="s">
        <v>12945</v>
      </c>
      <c r="B12202" s="1">
        <v>8248.3500013999965</v>
      </c>
      <c r="C12202" s="5">
        <f t="shared" si="191"/>
        <v>3741.3855738350271</v>
      </c>
      <c r="D12202" s="1" t="s">
        <v>15641</v>
      </c>
    </row>
    <row r="12203" spans="1:4" x14ac:dyDescent="0.25">
      <c r="A12203" s="1" t="s">
        <v>12946</v>
      </c>
      <c r="B12203" s="1">
        <v>10057.136683399996</v>
      </c>
      <c r="C12203" s="5">
        <f t="shared" si="191"/>
        <v>4561.836742496771</v>
      </c>
      <c r="D12203" s="1" t="s">
        <v>15641</v>
      </c>
    </row>
    <row r="12204" spans="1:4" x14ac:dyDescent="0.25">
      <c r="A12204" s="1" t="s">
        <v>12947</v>
      </c>
      <c r="B12204" s="1">
        <v>2792.5662329400002</v>
      </c>
      <c r="C12204" s="5">
        <f t="shared" si="191"/>
        <v>1266.6857027317205</v>
      </c>
      <c r="D12204" s="1" t="s">
        <v>15641</v>
      </c>
    </row>
    <row r="12205" spans="1:4" x14ac:dyDescent="0.25">
      <c r="A12205" s="1" t="s">
        <v>12948</v>
      </c>
      <c r="B12205" s="1">
        <v>6349.1615975900004</v>
      </c>
      <c r="C12205" s="5">
        <f t="shared" si="191"/>
        <v>2879.9289073740433</v>
      </c>
      <c r="D12205" s="1" t="s">
        <v>15641</v>
      </c>
    </row>
    <row r="12206" spans="1:4" x14ac:dyDescent="0.25">
      <c r="A12206" s="1" t="s">
        <v>12949</v>
      </c>
      <c r="B12206" s="1">
        <v>4439.2095989099998</v>
      </c>
      <c r="C12206" s="5">
        <f t="shared" si="191"/>
        <v>2013.5899603887847</v>
      </c>
      <c r="D12206" s="1" t="s">
        <v>15641</v>
      </c>
    </row>
    <row r="12207" spans="1:4" x14ac:dyDescent="0.25">
      <c r="A12207" s="1" t="s">
        <v>12950</v>
      </c>
      <c r="B12207" s="1">
        <v>3798.1863440099992</v>
      </c>
      <c r="C12207" s="5">
        <f t="shared" si="191"/>
        <v>1722.8269401521836</v>
      </c>
      <c r="D12207" s="1" t="s">
        <v>15641</v>
      </c>
    </row>
    <row r="12208" spans="1:4" x14ac:dyDescent="0.25">
      <c r="A12208" s="1" t="s">
        <v>12951</v>
      </c>
      <c r="B12208" s="1">
        <v>8178.5690077200006</v>
      </c>
      <c r="C12208" s="5">
        <f t="shared" si="191"/>
        <v>3709.7334733497305</v>
      </c>
      <c r="D12208" s="1" t="s">
        <v>15641</v>
      </c>
    </row>
    <row r="12209" spans="1:4" x14ac:dyDescent="0.25">
      <c r="A12209" s="1" t="s">
        <v>12952</v>
      </c>
      <c r="B12209" s="1">
        <v>5447.9781821400011</v>
      </c>
      <c r="C12209" s="5">
        <f t="shared" si="191"/>
        <v>2471.1593195932473</v>
      </c>
      <c r="D12209" s="1" t="s">
        <v>15641</v>
      </c>
    </row>
    <row r="12210" spans="1:4" x14ac:dyDescent="0.25">
      <c r="A12210" s="1" t="s">
        <v>12953</v>
      </c>
      <c r="B12210" s="1">
        <v>5654.1891520800018</v>
      </c>
      <c r="C12210" s="5">
        <f t="shared" si="191"/>
        <v>2564.694965870272</v>
      </c>
      <c r="D12210" s="1" t="s">
        <v>15641</v>
      </c>
    </row>
    <row r="12211" spans="1:4" x14ac:dyDescent="0.25">
      <c r="A12211" s="1" t="s">
        <v>12954</v>
      </c>
      <c r="B12211" s="1">
        <v>7589.1090898300026</v>
      </c>
      <c r="C12211" s="5">
        <f t="shared" si="191"/>
        <v>3442.3591702741705</v>
      </c>
      <c r="D12211" s="1" t="s">
        <v>15641</v>
      </c>
    </row>
    <row r="12212" spans="1:4" x14ac:dyDescent="0.25">
      <c r="A12212" s="1" t="s">
        <v>12955</v>
      </c>
      <c r="B12212" s="1">
        <v>2631.2121391799997</v>
      </c>
      <c r="C12212" s="5">
        <f t="shared" si="191"/>
        <v>1193.4967766349343</v>
      </c>
      <c r="D12212" s="1" t="s">
        <v>15641</v>
      </c>
    </row>
    <row r="12213" spans="1:4" x14ac:dyDescent="0.25">
      <c r="A12213" s="1" t="s">
        <v>12956</v>
      </c>
      <c r="B12213" s="1">
        <v>783.27259266000021</v>
      </c>
      <c r="C12213" s="5">
        <f t="shared" si="191"/>
        <v>355.2861818498348</v>
      </c>
      <c r="D12213" s="1" t="s">
        <v>15641</v>
      </c>
    </row>
    <row r="12214" spans="1:4" x14ac:dyDescent="0.25">
      <c r="A12214" s="1" t="s">
        <v>12957</v>
      </c>
      <c r="B12214" s="1">
        <v>3025.0167644200005</v>
      </c>
      <c r="C12214" s="5">
        <f t="shared" si="191"/>
        <v>1372.123404206797</v>
      </c>
      <c r="D12214" s="1" t="s">
        <v>15641</v>
      </c>
    </row>
    <row r="12215" spans="1:4" x14ac:dyDescent="0.25">
      <c r="A12215" s="1" t="s">
        <v>12958</v>
      </c>
      <c r="B12215" s="1">
        <v>515.31254078000006</v>
      </c>
      <c r="C12215" s="5">
        <f t="shared" si="191"/>
        <v>233.74164599748178</v>
      </c>
      <c r="D12215" s="1" t="s">
        <v>15641</v>
      </c>
    </row>
    <row r="12216" spans="1:4" x14ac:dyDescent="0.25">
      <c r="A12216" s="1" t="s">
        <v>12959</v>
      </c>
      <c r="B12216" s="1">
        <v>1715.8049876000002</v>
      </c>
      <c r="C12216" s="5">
        <f t="shared" si="191"/>
        <v>778.27541593545925</v>
      </c>
      <c r="D12216" s="1" t="s">
        <v>15641</v>
      </c>
    </row>
    <row r="12217" spans="1:4" x14ac:dyDescent="0.25">
      <c r="A12217" s="1" t="s">
        <v>12960</v>
      </c>
      <c r="B12217" s="1">
        <v>14.446610750000001</v>
      </c>
      <c r="C12217" s="5">
        <f t="shared" si="191"/>
        <v>6.5528670633140003</v>
      </c>
      <c r="D12217" s="1" t="s">
        <v>15641</v>
      </c>
    </row>
    <row r="12218" spans="1:4" x14ac:dyDescent="0.25">
      <c r="A12218" s="1" t="s">
        <v>12961</v>
      </c>
      <c r="B12218" s="1">
        <v>508.78758304999991</v>
      </c>
      <c r="C12218" s="5">
        <f t="shared" si="191"/>
        <v>230.78197737081555</v>
      </c>
      <c r="D12218" s="1" t="s">
        <v>15641</v>
      </c>
    </row>
    <row r="12219" spans="1:4" x14ac:dyDescent="0.25">
      <c r="A12219" s="1" t="s">
        <v>12962</v>
      </c>
      <c r="B12219" s="1">
        <v>2547.3065328700004</v>
      </c>
      <c r="C12219" s="5">
        <f t="shared" si="191"/>
        <v>1155.4378648575691</v>
      </c>
      <c r="D12219" s="1" t="s">
        <v>15641</v>
      </c>
    </row>
    <row r="12220" spans="1:4" x14ac:dyDescent="0.25">
      <c r="A12220" s="1" t="s">
        <v>12963</v>
      </c>
      <c r="B12220" s="1">
        <v>6058.4724408999991</v>
      </c>
      <c r="C12220" s="5">
        <f t="shared" si="191"/>
        <v>2748.0746314127123</v>
      </c>
      <c r="D12220" s="1" t="s">
        <v>15641</v>
      </c>
    </row>
    <row r="12221" spans="1:4" x14ac:dyDescent="0.25">
      <c r="A12221" s="1" t="s">
        <v>12964</v>
      </c>
      <c r="B12221" s="1">
        <v>6721.3611052900014</v>
      </c>
      <c r="C12221" s="5">
        <f t="shared" si="191"/>
        <v>3048.7556264707023</v>
      </c>
      <c r="D12221" s="1" t="s">
        <v>15641</v>
      </c>
    </row>
    <row r="12222" spans="1:4" x14ac:dyDescent="0.25">
      <c r="A12222" s="1" t="s">
        <v>12965</v>
      </c>
      <c r="B12222" s="1">
        <v>9067.8851210899993</v>
      </c>
      <c r="C12222" s="5">
        <f t="shared" si="191"/>
        <v>4113.120147845455</v>
      </c>
      <c r="D12222" s="1" t="s">
        <v>15641</v>
      </c>
    </row>
    <row r="12223" spans="1:4" x14ac:dyDescent="0.25">
      <c r="A12223" s="1" t="s">
        <v>12966</v>
      </c>
      <c r="B12223" s="1">
        <v>238.11464095000008</v>
      </c>
      <c r="C12223" s="5">
        <f t="shared" si="191"/>
        <v>108.00689621779243</v>
      </c>
      <c r="D12223" s="1" t="s">
        <v>15641</v>
      </c>
    </row>
    <row r="12224" spans="1:4" x14ac:dyDescent="0.25">
      <c r="A12224" s="1" t="s">
        <v>12967</v>
      </c>
      <c r="B12224" s="1">
        <v>3676.287017170001</v>
      </c>
      <c r="C12224" s="5">
        <f t="shared" si="191"/>
        <v>1667.5343806921751</v>
      </c>
      <c r="D12224" s="1" t="s">
        <v>15641</v>
      </c>
    </row>
    <row r="12225" spans="1:4" x14ac:dyDescent="0.25">
      <c r="A12225" s="1" t="s">
        <v>12968</v>
      </c>
      <c r="B12225" s="1">
        <v>108.9188951</v>
      </c>
      <c r="C12225" s="5">
        <f t="shared" si="191"/>
        <v>49.404739466199203</v>
      </c>
      <c r="D12225" s="1" t="s">
        <v>15641</v>
      </c>
    </row>
    <row r="12226" spans="1:4" x14ac:dyDescent="0.25">
      <c r="A12226" s="1" t="s">
        <v>12969</v>
      </c>
      <c r="B12226" s="1">
        <v>1618.9098569100004</v>
      </c>
      <c r="C12226" s="5">
        <f t="shared" si="191"/>
        <v>734.32455981552084</v>
      </c>
      <c r="D12226" s="1" t="s">
        <v>15641</v>
      </c>
    </row>
    <row r="12227" spans="1:4" x14ac:dyDescent="0.25">
      <c r="A12227" s="1" t="s">
        <v>12970</v>
      </c>
      <c r="B12227" s="1">
        <v>5694.6529968000013</v>
      </c>
      <c r="C12227" s="5">
        <f t="shared" si="191"/>
        <v>2583.0490421245063</v>
      </c>
      <c r="D12227" s="1" t="s">
        <v>15641</v>
      </c>
    </row>
    <row r="12228" spans="1:4" x14ac:dyDescent="0.25">
      <c r="A12228" s="1" t="s">
        <v>12971</v>
      </c>
      <c r="B12228" s="1">
        <v>656.29193266000004</v>
      </c>
      <c r="C12228" s="5">
        <f t="shared" si="191"/>
        <v>297.68877031911472</v>
      </c>
      <c r="D12228" s="1" t="s">
        <v>15641</v>
      </c>
    </row>
    <row r="12229" spans="1:4" x14ac:dyDescent="0.25">
      <c r="A12229" s="1" t="s">
        <v>10767</v>
      </c>
      <c r="B12229" s="1">
        <v>3558.1210103999997</v>
      </c>
      <c r="C12229" s="5">
        <f t="shared" si="191"/>
        <v>1613.9352253493566</v>
      </c>
      <c r="D12229" s="1" t="s">
        <v>15641</v>
      </c>
    </row>
    <row r="12230" spans="1:4" x14ac:dyDescent="0.25">
      <c r="A12230" s="1" t="s">
        <v>10766</v>
      </c>
      <c r="B12230" s="1">
        <v>3489.8874728400001</v>
      </c>
      <c r="C12230" s="5">
        <f t="shared" si="191"/>
        <v>1582.9850385804414</v>
      </c>
      <c r="D12230" s="1" t="s">
        <v>15641</v>
      </c>
    </row>
    <row r="12231" spans="1:4" x14ac:dyDescent="0.25">
      <c r="A12231" s="1" t="s">
        <v>10765</v>
      </c>
      <c r="B12231" s="1">
        <v>1630.8155525499999</v>
      </c>
      <c r="C12231" s="5">
        <f t="shared" si="191"/>
        <v>739.72488811225958</v>
      </c>
      <c r="D12231" s="1" t="s">
        <v>15641</v>
      </c>
    </row>
    <row r="12232" spans="1:4" x14ac:dyDescent="0.25">
      <c r="A12232" s="1" t="s">
        <v>12972</v>
      </c>
      <c r="B12232" s="1">
        <v>68.269413200000002</v>
      </c>
      <c r="C12232" s="5">
        <f t="shared" si="191"/>
        <v>30.966459672214402</v>
      </c>
      <c r="D12232" s="1" t="s">
        <v>15641</v>
      </c>
    </row>
    <row r="12233" spans="1:4" x14ac:dyDescent="0.25">
      <c r="A12233" s="1" t="s">
        <v>12973</v>
      </c>
      <c r="B12233" s="1">
        <v>6049.1571932400002</v>
      </c>
      <c r="C12233" s="5">
        <f t="shared" si="191"/>
        <v>2743.849309596118</v>
      </c>
      <c r="D12233" s="1" t="s">
        <v>15641</v>
      </c>
    </row>
    <row r="12234" spans="1:4" x14ac:dyDescent="0.25">
      <c r="A12234" s="1" t="s">
        <v>10763</v>
      </c>
      <c r="B12234" s="1">
        <v>11965.215809220001</v>
      </c>
      <c r="C12234" s="5">
        <f t="shared" si="191"/>
        <v>5427.3261693357181</v>
      </c>
      <c r="D12234" s="1" t="s">
        <v>15641</v>
      </c>
    </row>
    <row r="12235" spans="1:4" x14ac:dyDescent="0.25">
      <c r="A12235" s="1" t="s">
        <v>10635</v>
      </c>
      <c r="B12235" s="1">
        <v>305.16200217999994</v>
      </c>
      <c r="C12235" s="5">
        <f t="shared" si="191"/>
        <v>138.41904289283053</v>
      </c>
      <c r="D12235" s="1" t="s">
        <v>15641</v>
      </c>
    </row>
    <row r="12236" spans="1:4" x14ac:dyDescent="0.25">
      <c r="A12236" s="1" t="s">
        <v>10764</v>
      </c>
      <c r="B12236" s="1">
        <v>6956.5300811400002</v>
      </c>
      <c r="C12236" s="5">
        <f t="shared" si="191"/>
        <v>3155.426392564455</v>
      </c>
      <c r="D12236" s="1" t="s">
        <v>15641</v>
      </c>
    </row>
    <row r="12237" spans="1:4" x14ac:dyDescent="0.25">
      <c r="A12237" s="1" t="s">
        <v>11022</v>
      </c>
      <c r="B12237" s="1">
        <v>3628.6157951000005</v>
      </c>
      <c r="C12237" s="5">
        <f t="shared" ref="C12237:C12300" si="192">0.453592*B12237</f>
        <v>1645.9110957309995</v>
      </c>
      <c r="D12237" s="1" t="s">
        <v>15641</v>
      </c>
    </row>
    <row r="12238" spans="1:4" x14ac:dyDescent="0.25">
      <c r="A12238" s="1" t="s">
        <v>12974</v>
      </c>
      <c r="B12238" s="1">
        <v>4696.2819771999984</v>
      </c>
      <c r="C12238" s="5">
        <f t="shared" si="192"/>
        <v>2130.1959346021017</v>
      </c>
      <c r="D12238" s="1" t="s">
        <v>15641</v>
      </c>
    </row>
    <row r="12239" spans="1:4" x14ac:dyDescent="0.25">
      <c r="A12239" s="1" t="s">
        <v>12975</v>
      </c>
      <c r="B12239" s="1">
        <v>354.30559209999996</v>
      </c>
      <c r="C12239" s="5">
        <f t="shared" si="192"/>
        <v>160.71018213182319</v>
      </c>
      <c r="D12239" s="1" t="s">
        <v>15641</v>
      </c>
    </row>
    <row r="12240" spans="1:4" x14ac:dyDescent="0.25">
      <c r="A12240" s="1" t="s">
        <v>11021</v>
      </c>
      <c r="B12240" s="1">
        <v>2630.5309375299994</v>
      </c>
      <c r="C12240" s="5">
        <f t="shared" si="192"/>
        <v>1193.1877890161074</v>
      </c>
      <c r="D12240" s="1" t="s">
        <v>15641</v>
      </c>
    </row>
    <row r="12241" spans="1:4" x14ac:dyDescent="0.25">
      <c r="A12241" s="1" t="s">
        <v>10634</v>
      </c>
      <c r="B12241" s="1">
        <v>2566.3608968800004</v>
      </c>
      <c r="C12241" s="5">
        <f t="shared" si="192"/>
        <v>1164.0807719375932</v>
      </c>
      <c r="D12241" s="1" t="s">
        <v>15641</v>
      </c>
    </row>
    <row r="12242" spans="1:4" x14ac:dyDescent="0.25">
      <c r="A12242" s="1" t="s">
        <v>10633</v>
      </c>
      <c r="B12242" s="1">
        <v>30.416634609999999</v>
      </c>
      <c r="C12242" s="5">
        <f t="shared" si="192"/>
        <v>13.796742126019119</v>
      </c>
      <c r="D12242" s="1" t="s">
        <v>15641</v>
      </c>
    </row>
    <row r="12243" spans="1:4" x14ac:dyDescent="0.25">
      <c r="A12243" s="1" t="s">
        <v>10632</v>
      </c>
      <c r="B12243" s="1">
        <v>1852.542018820001</v>
      </c>
      <c r="C12243" s="5">
        <f t="shared" si="192"/>
        <v>840.29823940060191</v>
      </c>
      <c r="D12243" s="1" t="s">
        <v>15641</v>
      </c>
    </row>
    <row r="12244" spans="1:4" x14ac:dyDescent="0.25">
      <c r="A12244" s="1" t="s">
        <v>12976</v>
      </c>
      <c r="B12244" s="1">
        <v>15611.679365</v>
      </c>
      <c r="C12244" s="5">
        <f t="shared" si="192"/>
        <v>7081.3328665290801</v>
      </c>
      <c r="D12244" s="1" t="s">
        <v>15641</v>
      </c>
    </row>
    <row r="12245" spans="1:4" x14ac:dyDescent="0.25">
      <c r="A12245" s="1" t="s">
        <v>12977</v>
      </c>
      <c r="B12245" s="1">
        <v>1394.1053031199999</v>
      </c>
      <c r="C12245" s="5">
        <f t="shared" si="192"/>
        <v>632.35501265280698</v>
      </c>
      <c r="D12245" s="1" t="s">
        <v>15641</v>
      </c>
    </row>
    <row r="12246" spans="1:4" x14ac:dyDescent="0.25">
      <c r="A12246" s="1" t="s">
        <v>12978</v>
      </c>
      <c r="B12246" s="1">
        <v>5238.2388317199993</v>
      </c>
      <c r="C12246" s="5">
        <f t="shared" si="192"/>
        <v>2376.0232281575377</v>
      </c>
      <c r="D12246" s="1" t="s">
        <v>15641</v>
      </c>
    </row>
    <row r="12247" spans="1:4" x14ac:dyDescent="0.25">
      <c r="A12247" s="1" t="s">
        <v>12979</v>
      </c>
      <c r="B12247" s="1">
        <v>702.92872700000009</v>
      </c>
      <c r="C12247" s="5">
        <f t="shared" si="192"/>
        <v>318.84284713738401</v>
      </c>
      <c r="D12247" s="1" t="s">
        <v>15641</v>
      </c>
    </row>
    <row r="12248" spans="1:4" x14ac:dyDescent="0.25">
      <c r="A12248" s="1" t="s">
        <v>12980</v>
      </c>
      <c r="B12248" s="1">
        <v>879.73546239999996</v>
      </c>
      <c r="C12248" s="5">
        <f t="shared" si="192"/>
        <v>399.04096786094078</v>
      </c>
      <c r="D12248" s="1" t="s">
        <v>15641</v>
      </c>
    </row>
    <row r="12249" spans="1:4" x14ac:dyDescent="0.25">
      <c r="A12249" s="1" t="s">
        <v>12981</v>
      </c>
      <c r="B12249" s="1">
        <v>4217.2457029799998</v>
      </c>
      <c r="C12249" s="5">
        <f t="shared" si="192"/>
        <v>1912.908912906104</v>
      </c>
      <c r="D12249" s="1" t="s">
        <v>15641</v>
      </c>
    </row>
    <row r="12250" spans="1:4" x14ac:dyDescent="0.25">
      <c r="A12250" s="1" t="s">
        <v>12982</v>
      </c>
      <c r="B12250" s="1">
        <v>1916.1480068000001</v>
      </c>
      <c r="C12250" s="5">
        <f t="shared" si="192"/>
        <v>869.14940670042563</v>
      </c>
      <c r="D12250" s="1" t="s">
        <v>15641</v>
      </c>
    </row>
    <row r="12251" spans="1:4" x14ac:dyDescent="0.25">
      <c r="A12251" s="1" t="s">
        <v>12983</v>
      </c>
      <c r="B12251" s="1">
        <v>6074.2793354000005</v>
      </c>
      <c r="C12251" s="5">
        <f t="shared" si="192"/>
        <v>2755.2445123027569</v>
      </c>
      <c r="D12251" s="1" t="s">
        <v>15641</v>
      </c>
    </row>
    <row r="12252" spans="1:4" x14ac:dyDescent="0.25">
      <c r="A12252" s="1" t="s">
        <v>12984</v>
      </c>
      <c r="B12252" s="1">
        <v>5510.4862247000001</v>
      </c>
      <c r="C12252" s="5">
        <f t="shared" si="192"/>
        <v>2499.5124676341225</v>
      </c>
      <c r="D12252" s="1" t="s">
        <v>15641</v>
      </c>
    </row>
    <row r="12253" spans="1:4" x14ac:dyDescent="0.25">
      <c r="A12253" s="1" t="s">
        <v>12985</v>
      </c>
      <c r="B12253" s="1">
        <v>4106.5211624099993</v>
      </c>
      <c r="C12253" s="5">
        <f t="shared" si="192"/>
        <v>1862.6851470998763</v>
      </c>
      <c r="D12253" s="1" t="s">
        <v>15641</v>
      </c>
    </row>
    <row r="12254" spans="1:4" x14ac:dyDescent="0.25">
      <c r="A12254" s="1" t="s">
        <v>12986</v>
      </c>
      <c r="B12254" s="1">
        <v>2487.2537358999998</v>
      </c>
      <c r="C12254" s="5">
        <f t="shared" si="192"/>
        <v>1128.1983965743527</v>
      </c>
      <c r="D12254" s="1" t="s">
        <v>15641</v>
      </c>
    </row>
    <row r="12255" spans="1:4" x14ac:dyDescent="0.25">
      <c r="A12255" s="1" t="s">
        <v>12987</v>
      </c>
      <c r="B12255" s="1">
        <v>15357.84180738</v>
      </c>
      <c r="C12255" s="5">
        <f t="shared" si="192"/>
        <v>6966.1941810931094</v>
      </c>
      <c r="D12255" s="1" t="s">
        <v>15641</v>
      </c>
    </row>
    <row r="12256" spans="1:4" x14ac:dyDescent="0.25">
      <c r="A12256" s="1" t="s">
        <v>12988</v>
      </c>
      <c r="B12256" s="1">
        <v>4242.4820807799988</v>
      </c>
      <c r="C12256" s="5">
        <f t="shared" si="192"/>
        <v>1924.3559319851613</v>
      </c>
      <c r="D12256" s="1" t="s">
        <v>15641</v>
      </c>
    </row>
    <row r="12257" spans="1:4" x14ac:dyDescent="0.25">
      <c r="A12257" s="1" t="s">
        <v>12989</v>
      </c>
      <c r="B12257" s="1">
        <v>1091.2236137</v>
      </c>
      <c r="C12257" s="5">
        <f t="shared" si="192"/>
        <v>494.97030138541038</v>
      </c>
      <c r="D12257" s="1" t="s">
        <v>15641</v>
      </c>
    </row>
    <row r="12258" spans="1:4" x14ac:dyDescent="0.25">
      <c r="A12258" s="1" t="s">
        <v>12990</v>
      </c>
      <c r="B12258" s="1">
        <v>3400.2019674500002</v>
      </c>
      <c r="C12258" s="5">
        <f t="shared" si="192"/>
        <v>1542.3044108195804</v>
      </c>
      <c r="D12258" s="1" t="s">
        <v>15641</v>
      </c>
    </row>
    <row r="12259" spans="1:4" x14ac:dyDescent="0.25">
      <c r="A12259" s="1" t="s">
        <v>12991</v>
      </c>
      <c r="B12259" s="1">
        <v>5250.4419141399994</v>
      </c>
      <c r="C12259" s="5">
        <f t="shared" si="192"/>
        <v>2381.5584487185906</v>
      </c>
      <c r="D12259" s="1" t="s">
        <v>15641</v>
      </c>
    </row>
    <row r="12260" spans="1:4" x14ac:dyDescent="0.25">
      <c r="A12260" s="1" t="s">
        <v>12992</v>
      </c>
      <c r="B12260" s="1">
        <v>388.99136199999998</v>
      </c>
      <c r="C12260" s="5">
        <f t="shared" si="192"/>
        <v>176.44336987230398</v>
      </c>
      <c r="D12260" s="1" t="s">
        <v>15641</v>
      </c>
    </row>
    <row r="12261" spans="1:4" x14ac:dyDescent="0.25">
      <c r="A12261" s="1" t="s">
        <v>12993</v>
      </c>
      <c r="B12261" s="1">
        <v>995.61601807999978</v>
      </c>
      <c r="C12261" s="5">
        <f t="shared" si="192"/>
        <v>451.60346087294323</v>
      </c>
      <c r="D12261" s="1" t="s">
        <v>15641</v>
      </c>
    </row>
    <row r="12262" spans="1:4" x14ac:dyDescent="0.25">
      <c r="A12262" s="1" t="s">
        <v>12994</v>
      </c>
      <c r="B12262" s="1">
        <v>61.824358199999999</v>
      </c>
      <c r="C12262" s="5">
        <f t="shared" si="192"/>
        <v>28.0430342846544</v>
      </c>
      <c r="D12262" s="1" t="s">
        <v>15641</v>
      </c>
    </row>
    <row r="12263" spans="1:4" x14ac:dyDescent="0.25">
      <c r="A12263" s="1" t="s">
        <v>12995</v>
      </c>
      <c r="B12263" s="1">
        <v>3.253698</v>
      </c>
      <c r="C12263" s="5">
        <f t="shared" si="192"/>
        <v>1.4758513832160001</v>
      </c>
      <c r="D12263" s="1" t="s">
        <v>15641</v>
      </c>
    </row>
    <row r="12264" spans="1:4" x14ac:dyDescent="0.25">
      <c r="A12264" s="1" t="s">
        <v>12996</v>
      </c>
      <c r="B12264" s="1">
        <v>35.005963999999999</v>
      </c>
      <c r="C12264" s="5">
        <f t="shared" si="192"/>
        <v>15.878425222688</v>
      </c>
      <c r="D12264" s="1" t="s">
        <v>15641</v>
      </c>
    </row>
    <row r="12265" spans="1:4" x14ac:dyDescent="0.25">
      <c r="A12265" s="1" t="s">
        <v>11039</v>
      </c>
      <c r="B12265" s="1">
        <v>976.92539239999985</v>
      </c>
      <c r="C12265" s="5">
        <f t="shared" si="192"/>
        <v>443.12554258950075</v>
      </c>
      <c r="D12265" s="1" t="s">
        <v>15641</v>
      </c>
    </row>
    <row r="12266" spans="1:4" x14ac:dyDescent="0.25">
      <c r="A12266" s="1" t="s">
        <v>10642</v>
      </c>
      <c r="B12266" s="1">
        <v>8014.6908180899991</v>
      </c>
      <c r="C12266" s="5">
        <f t="shared" si="192"/>
        <v>3635.3996375590787</v>
      </c>
      <c r="D12266" s="1" t="s">
        <v>15641</v>
      </c>
    </row>
    <row r="12267" spans="1:4" x14ac:dyDescent="0.25">
      <c r="A12267" s="1" t="s">
        <v>10641</v>
      </c>
      <c r="B12267" s="1">
        <v>2630.9555883099993</v>
      </c>
      <c r="C12267" s="5">
        <f t="shared" si="192"/>
        <v>1193.3804072127091</v>
      </c>
      <c r="D12267" s="1" t="s">
        <v>15641</v>
      </c>
    </row>
    <row r="12268" spans="1:4" x14ac:dyDescent="0.25">
      <c r="A12268" s="1" t="s">
        <v>11030</v>
      </c>
      <c r="B12268" s="1">
        <v>3754.1323218999996</v>
      </c>
      <c r="C12268" s="5">
        <f t="shared" si="192"/>
        <v>1702.8443881552646</v>
      </c>
      <c r="D12268" s="1" t="s">
        <v>15641</v>
      </c>
    </row>
    <row r="12269" spans="1:4" x14ac:dyDescent="0.25">
      <c r="A12269" s="1" t="s">
        <v>10636</v>
      </c>
      <c r="B12269" s="1">
        <v>4504.1748194500005</v>
      </c>
      <c r="C12269" s="5">
        <f t="shared" si="192"/>
        <v>2043.0576647039645</v>
      </c>
      <c r="D12269" s="1" t="s">
        <v>15641</v>
      </c>
    </row>
    <row r="12270" spans="1:4" x14ac:dyDescent="0.25">
      <c r="A12270" s="1" t="s">
        <v>10637</v>
      </c>
      <c r="B12270" s="1">
        <v>8291.319443649998</v>
      </c>
      <c r="C12270" s="5">
        <f t="shared" si="192"/>
        <v>3760.8761690840897</v>
      </c>
      <c r="D12270" s="1" t="s">
        <v>15641</v>
      </c>
    </row>
    <row r="12271" spans="1:4" x14ac:dyDescent="0.25">
      <c r="A12271" s="1" t="s">
        <v>11024</v>
      </c>
      <c r="B12271" s="1">
        <v>5209.2683684200001</v>
      </c>
      <c r="C12271" s="5">
        <f t="shared" si="192"/>
        <v>2362.8824577683645</v>
      </c>
      <c r="D12271" s="1" t="s">
        <v>15641</v>
      </c>
    </row>
    <row r="12272" spans="1:4" x14ac:dyDescent="0.25">
      <c r="A12272" s="1" t="s">
        <v>11023</v>
      </c>
      <c r="B12272" s="1">
        <v>1611.7224000299998</v>
      </c>
      <c r="C12272" s="5">
        <f t="shared" si="192"/>
        <v>731.06438687440766</v>
      </c>
      <c r="D12272" s="1" t="s">
        <v>15641</v>
      </c>
    </row>
    <row r="12273" spans="1:4" x14ac:dyDescent="0.25">
      <c r="A12273" s="1" t="s">
        <v>12997</v>
      </c>
      <c r="B12273" s="1">
        <v>2390.0302286200003</v>
      </c>
      <c r="C12273" s="5">
        <f t="shared" si="192"/>
        <v>1084.0985914602031</v>
      </c>
      <c r="D12273" s="1" t="s">
        <v>15641</v>
      </c>
    </row>
    <row r="12274" spans="1:4" x14ac:dyDescent="0.25">
      <c r="A12274" s="1" t="s">
        <v>12998</v>
      </c>
      <c r="B12274" s="1">
        <v>1801.2465190700002</v>
      </c>
      <c r="C12274" s="5">
        <f t="shared" si="192"/>
        <v>817.03101107799955</v>
      </c>
      <c r="D12274" s="1" t="s">
        <v>15641</v>
      </c>
    </row>
    <row r="12275" spans="1:4" x14ac:dyDescent="0.25">
      <c r="A12275" s="1" t="s">
        <v>12999</v>
      </c>
      <c r="B12275" s="1">
        <v>1121.58658253</v>
      </c>
      <c r="C12275" s="5">
        <f t="shared" si="192"/>
        <v>508.74270114294774</v>
      </c>
      <c r="D12275" s="1" t="s">
        <v>15641</v>
      </c>
    </row>
    <row r="12276" spans="1:4" x14ac:dyDescent="0.25">
      <c r="A12276" s="1" t="s">
        <v>13000</v>
      </c>
      <c r="B12276" s="1">
        <v>2493.0096449399994</v>
      </c>
      <c r="C12276" s="5">
        <f t="shared" si="192"/>
        <v>1130.8092308676241</v>
      </c>
      <c r="D12276" s="1" t="s">
        <v>15641</v>
      </c>
    </row>
    <row r="12277" spans="1:4" x14ac:dyDescent="0.25">
      <c r="A12277" s="1" t="s">
        <v>13001</v>
      </c>
      <c r="B12277" s="1">
        <v>2935.6928370899968</v>
      </c>
      <c r="C12277" s="5">
        <f t="shared" si="192"/>
        <v>1331.6067853613258</v>
      </c>
      <c r="D12277" s="1" t="s">
        <v>15641</v>
      </c>
    </row>
    <row r="12278" spans="1:4" x14ac:dyDescent="0.25">
      <c r="A12278" s="1" t="s">
        <v>13002</v>
      </c>
      <c r="B12278" s="1">
        <v>2661.5395778700008</v>
      </c>
      <c r="C12278" s="5">
        <f t="shared" si="192"/>
        <v>1207.2530602052093</v>
      </c>
      <c r="D12278" s="1" t="s">
        <v>15641</v>
      </c>
    </row>
    <row r="12279" spans="1:4" x14ac:dyDescent="0.25">
      <c r="A12279" s="1" t="s">
        <v>13003</v>
      </c>
      <c r="B12279" s="1">
        <v>8387.3049316099969</v>
      </c>
      <c r="C12279" s="5">
        <f t="shared" si="192"/>
        <v>3804.4144185388418</v>
      </c>
      <c r="D12279" s="1" t="s">
        <v>15641</v>
      </c>
    </row>
    <row r="12280" spans="1:4" x14ac:dyDescent="0.25">
      <c r="A12280" s="1" t="s">
        <v>13004</v>
      </c>
      <c r="B12280" s="1">
        <v>2227.4064704600014</v>
      </c>
      <c r="C12280" s="5">
        <f t="shared" si="192"/>
        <v>1010.3337557488929</v>
      </c>
      <c r="D12280" s="1" t="s">
        <v>15641</v>
      </c>
    </row>
    <row r="12281" spans="1:4" x14ac:dyDescent="0.25">
      <c r="A12281" s="1" t="s">
        <v>13005</v>
      </c>
      <c r="B12281" s="1">
        <v>1436.3130102999999</v>
      </c>
      <c r="C12281" s="5">
        <f t="shared" si="192"/>
        <v>651.50009096799749</v>
      </c>
      <c r="D12281" s="1" t="s">
        <v>15641</v>
      </c>
    </row>
    <row r="12282" spans="1:4" x14ac:dyDescent="0.25">
      <c r="A12282" s="1" t="s">
        <v>13006</v>
      </c>
      <c r="B12282" s="1">
        <v>1444.6541357399999</v>
      </c>
      <c r="C12282" s="5">
        <f t="shared" si="192"/>
        <v>655.28355873857799</v>
      </c>
      <c r="D12282" s="1" t="s">
        <v>15641</v>
      </c>
    </row>
    <row r="12283" spans="1:4" x14ac:dyDescent="0.25">
      <c r="A12283" s="1" t="s">
        <v>13007</v>
      </c>
      <c r="B12283" s="1">
        <v>1845.6074036000007</v>
      </c>
      <c r="C12283" s="5">
        <f t="shared" si="192"/>
        <v>837.15275341373149</v>
      </c>
      <c r="D12283" s="1" t="s">
        <v>15641</v>
      </c>
    </row>
    <row r="12284" spans="1:4" x14ac:dyDescent="0.25">
      <c r="A12284" s="1" t="s">
        <v>13008</v>
      </c>
      <c r="B12284" s="1">
        <v>1402.1077694100004</v>
      </c>
      <c r="C12284" s="5">
        <f t="shared" si="192"/>
        <v>635.98486734222092</v>
      </c>
      <c r="D12284" s="1" t="s">
        <v>15641</v>
      </c>
    </row>
    <row r="12285" spans="1:4" x14ac:dyDescent="0.25">
      <c r="A12285" s="1" t="s">
        <v>13009</v>
      </c>
      <c r="B12285" s="1">
        <v>2062.9935884200004</v>
      </c>
      <c r="C12285" s="5">
        <f t="shared" si="192"/>
        <v>935.75738775860475</v>
      </c>
      <c r="D12285" s="1" t="s">
        <v>15641</v>
      </c>
    </row>
    <row r="12286" spans="1:4" x14ac:dyDescent="0.25">
      <c r="A12286" s="1" t="s">
        <v>11040</v>
      </c>
      <c r="B12286" s="1">
        <v>4115.8130814300002</v>
      </c>
      <c r="C12286" s="5">
        <f t="shared" si="192"/>
        <v>1866.8998872319967</v>
      </c>
      <c r="D12286" s="1" t="s">
        <v>15641</v>
      </c>
    </row>
    <row r="12287" spans="1:4" x14ac:dyDescent="0.25">
      <c r="A12287" s="1" t="s">
        <v>13010</v>
      </c>
      <c r="B12287" s="1">
        <v>9023.2426889800008</v>
      </c>
      <c r="C12287" s="5">
        <f t="shared" si="192"/>
        <v>4092.8706977798165</v>
      </c>
      <c r="D12287" s="1" t="s">
        <v>15641</v>
      </c>
    </row>
    <row r="12288" spans="1:4" x14ac:dyDescent="0.25">
      <c r="A12288" s="1" t="s">
        <v>13011</v>
      </c>
      <c r="B12288" s="1">
        <v>9887.4091455799953</v>
      </c>
      <c r="C12288" s="5">
        <f t="shared" si="192"/>
        <v>4484.8496891619216</v>
      </c>
      <c r="D12288" s="1" t="s">
        <v>15641</v>
      </c>
    </row>
    <row r="12289" spans="1:4" x14ac:dyDescent="0.25">
      <c r="A12289" s="1" t="s">
        <v>13012</v>
      </c>
      <c r="B12289" s="1">
        <v>1331.80484688</v>
      </c>
      <c r="C12289" s="5">
        <f t="shared" si="192"/>
        <v>604.09602410599291</v>
      </c>
      <c r="D12289" s="1" t="s">
        <v>15641</v>
      </c>
    </row>
    <row r="12290" spans="1:4" x14ac:dyDescent="0.25">
      <c r="A12290" s="1" t="s">
        <v>13013</v>
      </c>
      <c r="B12290" s="1">
        <v>1257.6699292800006</v>
      </c>
      <c r="C12290" s="5">
        <f t="shared" si="192"/>
        <v>570.46901856197405</v>
      </c>
      <c r="D12290" s="1" t="s">
        <v>15641</v>
      </c>
    </row>
    <row r="12291" spans="1:4" x14ac:dyDescent="0.25">
      <c r="A12291" s="1" t="s">
        <v>13014</v>
      </c>
      <c r="B12291" s="1">
        <v>2454.7837258199997</v>
      </c>
      <c r="C12291" s="5">
        <f t="shared" si="192"/>
        <v>1113.4702597621454</v>
      </c>
      <c r="D12291" s="1" t="s">
        <v>15641</v>
      </c>
    </row>
    <row r="12292" spans="1:4" x14ac:dyDescent="0.25">
      <c r="A12292" s="1" t="s">
        <v>11036</v>
      </c>
      <c r="B12292" s="1">
        <v>1213.1916435500009</v>
      </c>
      <c r="C12292" s="5">
        <f t="shared" si="192"/>
        <v>550.294023981132</v>
      </c>
      <c r="D12292" s="1" t="s">
        <v>15641</v>
      </c>
    </row>
    <row r="12293" spans="1:4" x14ac:dyDescent="0.25">
      <c r="A12293" s="1" t="s">
        <v>13015</v>
      </c>
      <c r="B12293" s="1">
        <v>650.93673934000014</v>
      </c>
      <c r="C12293" s="5">
        <f t="shared" si="192"/>
        <v>295.25969747070934</v>
      </c>
      <c r="D12293" s="1" t="s">
        <v>15641</v>
      </c>
    </row>
    <row r="12294" spans="1:4" x14ac:dyDescent="0.25">
      <c r="A12294" s="1" t="s">
        <v>13016</v>
      </c>
      <c r="B12294" s="1">
        <v>11682.240758300002</v>
      </c>
      <c r="C12294" s="5">
        <f t="shared" si="192"/>
        <v>5298.9709500388144</v>
      </c>
      <c r="D12294" s="1" t="s">
        <v>15641</v>
      </c>
    </row>
    <row r="12295" spans="1:4" x14ac:dyDescent="0.25">
      <c r="A12295" s="1" t="s">
        <v>11035</v>
      </c>
      <c r="B12295" s="1">
        <v>15841.947154320003</v>
      </c>
      <c r="C12295" s="5">
        <f t="shared" si="192"/>
        <v>7185.7804936223192</v>
      </c>
      <c r="D12295" s="1" t="s">
        <v>15641</v>
      </c>
    </row>
    <row r="12296" spans="1:4" x14ac:dyDescent="0.25">
      <c r="A12296" s="1" t="s">
        <v>11031</v>
      </c>
      <c r="B12296" s="1">
        <v>4602.0160362999995</v>
      </c>
      <c r="C12296" s="5">
        <f t="shared" si="192"/>
        <v>2087.4376579373893</v>
      </c>
      <c r="D12296" s="1" t="s">
        <v>15641</v>
      </c>
    </row>
    <row r="12297" spans="1:4" x14ac:dyDescent="0.25">
      <c r="A12297" s="1" t="s">
        <v>13017</v>
      </c>
      <c r="B12297" s="1">
        <v>11712.151145350001</v>
      </c>
      <c r="C12297" s="5">
        <f t="shared" si="192"/>
        <v>5312.5380623215979</v>
      </c>
      <c r="D12297" s="1" t="s">
        <v>15641</v>
      </c>
    </row>
    <row r="12298" spans="1:4" x14ac:dyDescent="0.25">
      <c r="A12298" s="1" t="s">
        <v>13018</v>
      </c>
      <c r="B12298" s="1">
        <v>9287.0255279700013</v>
      </c>
      <c r="C12298" s="5">
        <f t="shared" si="192"/>
        <v>4212.5204832829686</v>
      </c>
      <c r="D12298" s="1" t="s">
        <v>15641</v>
      </c>
    </row>
    <row r="12299" spans="1:4" x14ac:dyDescent="0.25">
      <c r="A12299" s="1" t="s">
        <v>13019</v>
      </c>
      <c r="B12299" s="1">
        <v>3172.1126156599989</v>
      </c>
      <c r="C12299" s="5">
        <f t="shared" si="192"/>
        <v>1438.8449055624503</v>
      </c>
      <c r="D12299" s="1" t="s">
        <v>15641</v>
      </c>
    </row>
    <row r="12300" spans="1:4" x14ac:dyDescent="0.25">
      <c r="A12300" s="1" t="s">
        <v>13020</v>
      </c>
      <c r="B12300" s="1">
        <v>5550.5436663599994</v>
      </c>
      <c r="C12300" s="5">
        <f t="shared" si="192"/>
        <v>2517.682202711565</v>
      </c>
      <c r="D12300" s="1" t="s">
        <v>15641</v>
      </c>
    </row>
    <row r="12301" spans="1:4" x14ac:dyDescent="0.25">
      <c r="A12301" s="1" t="s">
        <v>11032</v>
      </c>
      <c r="B12301" s="1">
        <v>6257.3013973199995</v>
      </c>
      <c r="C12301" s="5">
        <f t="shared" ref="C12301:C12364" si="193">0.453592*B12301</f>
        <v>2838.2618554131732</v>
      </c>
      <c r="D12301" s="1" t="s">
        <v>15641</v>
      </c>
    </row>
    <row r="12302" spans="1:4" x14ac:dyDescent="0.25">
      <c r="A12302" s="1" t="s">
        <v>13021</v>
      </c>
      <c r="B12302" s="1">
        <v>4681.3622841299984</v>
      </c>
      <c r="C12302" s="5">
        <f t="shared" si="193"/>
        <v>2123.4284811830944</v>
      </c>
      <c r="D12302" s="1" t="s">
        <v>15641</v>
      </c>
    </row>
    <row r="12303" spans="1:4" x14ac:dyDescent="0.25">
      <c r="A12303" s="1" t="s">
        <v>13022</v>
      </c>
      <c r="B12303" s="1">
        <v>3703.5280451399994</v>
      </c>
      <c r="C12303" s="5">
        <f t="shared" si="193"/>
        <v>1679.8906930511425</v>
      </c>
      <c r="D12303" s="1" t="s">
        <v>15641</v>
      </c>
    </row>
    <row r="12304" spans="1:4" x14ac:dyDescent="0.25">
      <c r="A12304" s="1" t="s">
        <v>13023</v>
      </c>
      <c r="B12304" s="1">
        <v>3975.3541710400009</v>
      </c>
      <c r="C12304" s="5">
        <f t="shared" si="193"/>
        <v>1803.188849150376</v>
      </c>
      <c r="D12304" s="1" t="s">
        <v>15641</v>
      </c>
    </row>
    <row r="12305" spans="1:4" x14ac:dyDescent="0.25">
      <c r="A12305" s="1" t="s">
        <v>13024</v>
      </c>
      <c r="B12305" s="1">
        <v>12141.185322470003</v>
      </c>
      <c r="C12305" s="5">
        <f t="shared" si="193"/>
        <v>5507.1445327898136</v>
      </c>
      <c r="D12305" s="1" t="s">
        <v>15641</v>
      </c>
    </row>
    <row r="12306" spans="1:4" x14ac:dyDescent="0.25">
      <c r="A12306" s="1" t="s">
        <v>13025</v>
      </c>
      <c r="B12306" s="1">
        <v>13067.06617014</v>
      </c>
      <c r="C12306" s="5">
        <f t="shared" si="193"/>
        <v>5927.1166782461432</v>
      </c>
      <c r="D12306" s="1" t="s">
        <v>15641</v>
      </c>
    </row>
    <row r="12307" spans="1:4" x14ac:dyDescent="0.25">
      <c r="A12307" s="1" t="s">
        <v>13026</v>
      </c>
      <c r="B12307" s="1">
        <v>7042.5648177000003</v>
      </c>
      <c r="C12307" s="5">
        <f t="shared" si="193"/>
        <v>3194.4510607901784</v>
      </c>
      <c r="D12307" s="1" t="s">
        <v>15641</v>
      </c>
    </row>
    <row r="12308" spans="1:4" x14ac:dyDescent="0.25">
      <c r="A12308" s="1" t="s">
        <v>13027</v>
      </c>
      <c r="B12308" s="1">
        <v>608.39165834999994</v>
      </c>
      <c r="C12308" s="5">
        <f t="shared" si="193"/>
        <v>275.96158909429317</v>
      </c>
      <c r="D12308" s="1" t="s">
        <v>15641</v>
      </c>
    </row>
    <row r="12309" spans="1:4" x14ac:dyDescent="0.25">
      <c r="A12309" s="1" t="s">
        <v>13028</v>
      </c>
      <c r="B12309" s="1">
        <v>1663.0130687199999</v>
      </c>
      <c r="C12309" s="5">
        <f t="shared" si="193"/>
        <v>754.32942386684215</v>
      </c>
      <c r="D12309" s="1" t="s">
        <v>15641</v>
      </c>
    </row>
    <row r="12310" spans="1:4" x14ac:dyDescent="0.25">
      <c r="A12310" s="1" t="s">
        <v>13029</v>
      </c>
      <c r="B12310" s="1">
        <v>57.397542090000016</v>
      </c>
      <c r="C12310" s="5">
        <f t="shared" si="193"/>
        <v>26.035065911687287</v>
      </c>
      <c r="D12310" s="1" t="s">
        <v>15641</v>
      </c>
    </row>
    <row r="12311" spans="1:4" x14ac:dyDescent="0.25">
      <c r="A12311" s="1" t="s">
        <v>13030</v>
      </c>
      <c r="B12311" s="1">
        <v>373.18846933000009</v>
      </c>
      <c r="C12311" s="5">
        <f t="shared" si="193"/>
        <v>169.27530418033339</v>
      </c>
      <c r="D12311" s="1" t="s">
        <v>15641</v>
      </c>
    </row>
    <row r="12312" spans="1:4" x14ac:dyDescent="0.25">
      <c r="A12312" s="1" t="s">
        <v>13031</v>
      </c>
      <c r="B12312" s="1">
        <v>218.86843061999997</v>
      </c>
      <c r="C12312" s="5">
        <f t="shared" si="193"/>
        <v>99.276969181787024</v>
      </c>
      <c r="D12312" s="1" t="s">
        <v>15641</v>
      </c>
    </row>
    <row r="12313" spans="1:4" x14ac:dyDescent="0.25">
      <c r="A12313" s="1" t="s">
        <v>13032</v>
      </c>
      <c r="B12313" s="1">
        <v>85.528236800000002</v>
      </c>
      <c r="C12313" s="5">
        <f t="shared" si="193"/>
        <v>38.794923986585601</v>
      </c>
      <c r="D12313" s="1" t="s">
        <v>15641</v>
      </c>
    </row>
    <row r="12314" spans="1:4" x14ac:dyDescent="0.25">
      <c r="A12314" s="1" t="s">
        <v>13033</v>
      </c>
      <c r="B12314" s="1">
        <v>47.367633649999988</v>
      </c>
      <c r="C12314" s="5">
        <f t="shared" si="193"/>
        <v>21.485579682570794</v>
      </c>
      <c r="D12314" s="1" t="s">
        <v>15641</v>
      </c>
    </row>
    <row r="12315" spans="1:4" x14ac:dyDescent="0.25">
      <c r="A12315" s="1" t="s">
        <v>11044</v>
      </c>
      <c r="B12315" s="1">
        <v>488.68081748999998</v>
      </c>
      <c r="C12315" s="5">
        <f t="shared" si="193"/>
        <v>221.66170936692407</v>
      </c>
      <c r="D12315" s="1" t="s">
        <v>15641</v>
      </c>
    </row>
    <row r="12316" spans="1:4" x14ac:dyDescent="0.25">
      <c r="A12316" s="1" t="s">
        <v>11043</v>
      </c>
      <c r="B12316" s="1">
        <v>3464.301833609999</v>
      </c>
      <c r="C12316" s="5">
        <f t="shared" si="193"/>
        <v>1571.3795973108267</v>
      </c>
      <c r="D12316" s="1" t="s">
        <v>15641</v>
      </c>
    </row>
    <row r="12317" spans="1:4" x14ac:dyDescent="0.25">
      <c r="A12317" s="1" t="s">
        <v>13034</v>
      </c>
      <c r="B12317" s="1">
        <v>267.72474750000003</v>
      </c>
      <c r="C12317" s="5">
        <f t="shared" si="193"/>
        <v>121.43780366802001</v>
      </c>
      <c r="D12317" s="1" t="s">
        <v>15641</v>
      </c>
    </row>
    <row r="12318" spans="1:4" x14ac:dyDescent="0.25">
      <c r="A12318" s="1" t="s">
        <v>11041</v>
      </c>
      <c r="B12318" s="1">
        <v>542.77846976000012</v>
      </c>
      <c r="C12318" s="5">
        <f t="shared" si="193"/>
        <v>246.19997165537796</v>
      </c>
      <c r="D12318" s="1" t="s">
        <v>15641</v>
      </c>
    </row>
    <row r="12319" spans="1:4" x14ac:dyDescent="0.25">
      <c r="A12319" s="1" t="s">
        <v>10770</v>
      </c>
      <c r="B12319" s="1">
        <v>326.34905997999999</v>
      </c>
      <c r="C12319" s="5">
        <f t="shared" si="193"/>
        <v>148.02932281444816</v>
      </c>
      <c r="D12319" s="1" t="s">
        <v>15641</v>
      </c>
    </row>
    <row r="12320" spans="1:4" x14ac:dyDescent="0.25">
      <c r="A12320" s="1" t="s">
        <v>10646</v>
      </c>
      <c r="B12320" s="1">
        <v>1311.6815335400001</v>
      </c>
      <c r="C12320" s="5">
        <f t="shared" si="193"/>
        <v>594.96825016147579</v>
      </c>
      <c r="D12320" s="1" t="s">
        <v>15641</v>
      </c>
    </row>
    <row r="12321" spans="1:4" x14ac:dyDescent="0.25">
      <c r="A12321" s="1" t="s">
        <v>11042</v>
      </c>
      <c r="B12321" s="1">
        <v>126.19632353000004</v>
      </c>
      <c r="C12321" s="5">
        <f t="shared" si="193"/>
        <v>57.241642782619778</v>
      </c>
      <c r="D12321" s="1" t="s">
        <v>15641</v>
      </c>
    </row>
    <row r="12322" spans="1:4" x14ac:dyDescent="0.25">
      <c r="A12322" s="1" t="s">
        <v>13035</v>
      </c>
      <c r="B12322" s="1">
        <v>628.0241627800001</v>
      </c>
      <c r="C12322" s="5">
        <f t="shared" si="193"/>
        <v>284.86673604370583</v>
      </c>
      <c r="D12322" s="1" t="s">
        <v>15641</v>
      </c>
    </row>
    <row r="12323" spans="1:4" x14ac:dyDescent="0.25">
      <c r="A12323" s="1" t="s">
        <v>13036</v>
      </c>
      <c r="B12323" s="1">
        <v>581.1650710199998</v>
      </c>
      <c r="C12323" s="5">
        <f t="shared" si="193"/>
        <v>263.61182689410373</v>
      </c>
      <c r="D12323" s="1" t="s">
        <v>15641</v>
      </c>
    </row>
    <row r="12324" spans="1:4" x14ac:dyDescent="0.25">
      <c r="A12324" s="1" t="s">
        <v>11037</v>
      </c>
      <c r="B12324" s="1">
        <v>184.43449211999999</v>
      </c>
      <c r="C12324" s="5">
        <f t="shared" si="193"/>
        <v>83.658010149695031</v>
      </c>
      <c r="D12324" s="1" t="s">
        <v>15641</v>
      </c>
    </row>
    <row r="12325" spans="1:4" x14ac:dyDescent="0.25">
      <c r="A12325" s="1" t="s">
        <v>10645</v>
      </c>
      <c r="B12325" s="1">
        <v>55.945624250000002</v>
      </c>
      <c r="C12325" s="5">
        <f t="shared" si="193"/>
        <v>25.376487594806001</v>
      </c>
      <c r="D12325" s="1" t="s">
        <v>15641</v>
      </c>
    </row>
    <row r="12326" spans="1:4" x14ac:dyDescent="0.25">
      <c r="A12326" s="1" t="s">
        <v>10643</v>
      </c>
      <c r="B12326" s="1">
        <v>3014.3272340099993</v>
      </c>
      <c r="C12326" s="5">
        <f t="shared" si="193"/>
        <v>1367.2747187290636</v>
      </c>
      <c r="D12326" s="1" t="s">
        <v>15641</v>
      </c>
    </row>
    <row r="12327" spans="1:4" x14ac:dyDescent="0.25">
      <c r="A12327" s="1" t="s">
        <v>10769</v>
      </c>
      <c r="B12327" s="1">
        <v>3074.4725841500012</v>
      </c>
      <c r="C12327" s="5">
        <f t="shared" si="193"/>
        <v>1394.5561683897674</v>
      </c>
      <c r="D12327" s="1" t="s">
        <v>15641</v>
      </c>
    </row>
    <row r="12328" spans="1:4" x14ac:dyDescent="0.25">
      <c r="A12328" s="1" t="s">
        <v>10768</v>
      </c>
      <c r="B12328" s="1">
        <v>2979.7300978999992</v>
      </c>
      <c r="C12328" s="5">
        <f t="shared" si="193"/>
        <v>1351.5817345666565</v>
      </c>
      <c r="D12328" s="1" t="s">
        <v>15641</v>
      </c>
    </row>
    <row r="12329" spans="1:4" x14ac:dyDescent="0.25">
      <c r="A12329" s="1" t="s">
        <v>10638</v>
      </c>
      <c r="B12329" s="1">
        <v>772.42341429000032</v>
      </c>
      <c r="C12329" s="5">
        <f t="shared" si="193"/>
        <v>350.36508133462985</v>
      </c>
      <c r="D12329" s="1" t="s">
        <v>15641</v>
      </c>
    </row>
    <row r="12330" spans="1:4" x14ac:dyDescent="0.25">
      <c r="A12330" s="1" t="s">
        <v>10639</v>
      </c>
      <c r="B12330" s="1">
        <v>38.09197494</v>
      </c>
      <c r="C12330" s="5">
        <f t="shared" si="193"/>
        <v>17.278215096984479</v>
      </c>
      <c r="D12330" s="1" t="s">
        <v>15641</v>
      </c>
    </row>
    <row r="12331" spans="1:4" x14ac:dyDescent="0.25">
      <c r="A12331" s="1" t="s">
        <v>10640</v>
      </c>
      <c r="B12331" s="1">
        <v>1435.7664282300007</v>
      </c>
      <c r="C12331" s="5">
        <f t="shared" si="193"/>
        <v>651.25216571370242</v>
      </c>
      <c r="D12331" s="1" t="s">
        <v>15641</v>
      </c>
    </row>
    <row r="12332" spans="1:4" x14ac:dyDescent="0.25">
      <c r="A12332" s="1" t="s">
        <v>11033</v>
      </c>
      <c r="B12332" s="1">
        <v>1360.98641918</v>
      </c>
      <c r="C12332" s="5">
        <f t="shared" si="193"/>
        <v>617.33255184869449</v>
      </c>
      <c r="D12332" s="1" t="s">
        <v>15641</v>
      </c>
    </row>
    <row r="12333" spans="1:4" x14ac:dyDescent="0.25">
      <c r="A12333" s="1" t="s">
        <v>13037</v>
      </c>
      <c r="B12333" s="1">
        <v>727.43899575000012</v>
      </c>
      <c r="C12333" s="5">
        <f t="shared" si="193"/>
        <v>329.96050896023405</v>
      </c>
      <c r="D12333" s="1" t="s">
        <v>15641</v>
      </c>
    </row>
    <row r="12334" spans="1:4" x14ac:dyDescent="0.25">
      <c r="A12334" s="1" t="s">
        <v>13038</v>
      </c>
      <c r="B12334" s="1">
        <v>469.05488440000022</v>
      </c>
      <c r="C12334" s="5">
        <f t="shared" si="193"/>
        <v>212.75954312476489</v>
      </c>
      <c r="D12334" s="1" t="s">
        <v>15641</v>
      </c>
    </row>
    <row r="12335" spans="1:4" x14ac:dyDescent="0.25">
      <c r="A12335" s="1" t="s">
        <v>11029</v>
      </c>
      <c r="B12335" s="1">
        <v>1167.5553292200002</v>
      </c>
      <c r="C12335" s="5">
        <f t="shared" si="193"/>
        <v>529.59375689155831</v>
      </c>
      <c r="D12335" s="1" t="s">
        <v>15641</v>
      </c>
    </row>
    <row r="12336" spans="1:4" x14ac:dyDescent="0.25">
      <c r="A12336" s="1" t="s">
        <v>11028</v>
      </c>
      <c r="B12336" s="1">
        <v>776.40559646999998</v>
      </c>
      <c r="C12336" s="5">
        <f t="shared" si="193"/>
        <v>352.17136731402024</v>
      </c>
      <c r="D12336" s="1" t="s">
        <v>15641</v>
      </c>
    </row>
    <row r="12337" spans="1:4" x14ac:dyDescent="0.25">
      <c r="A12337" s="1" t="s">
        <v>11027</v>
      </c>
      <c r="B12337" s="1">
        <v>2106.9479751100002</v>
      </c>
      <c r="C12337" s="5">
        <f t="shared" si="193"/>
        <v>955.69474592609527</v>
      </c>
      <c r="D12337" s="1" t="s">
        <v>15641</v>
      </c>
    </row>
    <row r="12338" spans="1:4" x14ac:dyDescent="0.25">
      <c r="A12338" s="1" t="s">
        <v>11026</v>
      </c>
      <c r="B12338" s="1">
        <v>4467.9028603699953</v>
      </c>
      <c r="C12338" s="5">
        <f t="shared" si="193"/>
        <v>2026.604994240947</v>
      </c>
      <c r="D12338" s="1" t="s">
        <v>15641</v>
      </c>
    </row>
    <row r="12339" spans="1:4" x14ac:dyDescent="0.25">
      <c r="A12339" s="1" t="s">
        <v>11025</v>
      </c>
      <c r="B12339" s="1">
        <v>1341.4415774300001</v>
      </c>
      <c r="C12339" s="5">
        <f t="shared" si="193"/>
        <v>608.46716798962859</v>
      </c>
      <c r="D12339" s="1" t="s">
        <v>15641</v>
      </c>
    </row>
    <row r="12340" spans="1:4" x14ac:dyDescent="0.25">
      <c r="A12340" s="1" t="s">
        <v>13039</v>
      </c>
      <c r="B12340" s="1">
        <v>467.26979530000006</v>
      </c>
      <c r="C12340" s="5">
        <f t="shared" si="193"/>
        <v>211.94984098971761</v>
      </c>
      <c r="D12340" s="1" t="s">
        <v>15641</v>
      </c>
    </row>
    <row r="12341" spans="1:4" x14ac:dyDescent="0.25">
      <c r="A12341" s="1" t="s">
        <v>13040</v>
      </c>
      <c r="B12341" s="1">
        <v>2078.5564951799993</v>
      </c>
      <c r="C12341" s="5">
        <f t="shared" si="193"/>
        <v>942.81659776168624</v>
      </c>
      <c r="D12341" s="1" t="s">
        <v>15641</v>
      </c>
    </row>
    <row r="12342" spans="1:4" x14ac:dyDescent="0.25">
      <c r="A12342" s="1" t="s">
        <v>13041</v>
      </c>
      <c r="B12342" s="1">
        <v>8879.1607713999983</v>
      </c>
      <c r="C12342" s="5">
        <f t="shared" si="193"/>
        <v>4027.5162926208682</v>
      </c>
      <c r="D12342" s="1" t="s">
        <v>15641</v>
      </c>
    </row>
    <row r="12343" spans="1:4" x14ac:dyDescent="0.25">
      <c r="A12343" s="1" t="s">
        <v>13042</v>
      </c>
      <c r="B12343" s="1">
        <v>9.1853999999999998E-3</v>
      </c>
      <c r="C12343" s="5">
        <f t="shared" si="193"/>
        <v>4.1664239568000002E-3</v>
      </c>
      <c r="D12343" s="1" t="s">
        <v>15641</v>
      </c>
    </row>
    <row r="12344" spans="1:4" x14ac:dyDescent="0.25">
      <c r="A12344" s="1" t="s">
        <v>13043</v>
      </c>
      <c r="B12344" s="1">
        <v>424.28034159999999</v>
      </c>
      <c r="C12344" s="5">
        <f t="shared" si="193"/>
        <v>192.45016870702719</v>
      </c>
      <c r="D12344" s="1" t="s">
        <v>15641</v>
      </c>
    </row>
    <row r="12345" spans="1:4" x14ac:dyDescent="0.25">
      <c r="A12345" s="1" t="s">
        <v>13044</v>
      </c>
      <c r="B12345" s="1">
        <v>4.7092799999999997</v>
      </c>
      <c r="C12345" s="5">
        <f t="shared" si="193"/>
        <v>2.1360917337599998</v>
      </c>
      <c r="D12345" s="1" t="s">
        <v>15641</v>
      </c>
    </row>
    <row r="12346" spans="1:4" x14ac:dyDescent="0.25">
      <c r="A12346" s="1" t="s">
        <v>13045</v>
      </c>
      <c r="B12346" s="1">
        <v>1692.7005126400002</v>
      </c>
      <c r="C12346" s="5">
        <f t="shared" si="193"/>
        <v>767.79541092940292</v>
      </c>
      <c r="D12346" s="1" t="s">
        <v>15641</v>
      </c>
    </row>
    <row r="12347" spans="1:4" x14ac:dyDescent="0.25">
      <c r="A12347" s="1" t="s">
        <v>13046</v>
      </c>
      <c r="B12347" s="1">
        <v>1299.1751158400002</v>
      </c>
      <c r="C12347" s="5">
        <f t="shared" si="193"/>
        <v>589.29543914409737</v>
      </c>
      <c r="D12347" s="1" t="s">
        <v>15641</v>
      </c>
    </row>
    <row r="12348" spans="1:4" x14ac:dyDescent="0.25">
      <c r="A12348" s="1" t="s">
        <v>13047</v>
      </c>
      <c r="B12348" s="1">
        <v>3367.8396087800006</v>
      </c>
      <c r="C12348" s="5">
        <f t="shared" si="193"/>
        <v>1527.6251038257381</v>
      </c>
      <c r="D12348" s="1" t="s">
        <v>15641</v>
      </c>
    </row>
    <row r="12349" spans="1:4" x14ac:dyDescent="0.25">
      <c r="A12349" s="1" t="s">
        <v>13048</v>
      </c>
      <c r="B12349" s="1">
        <v>27.125123760000001</v>
      </c>
      <c r="C12349" s="5">
        <f t="shared" si="193"/>
        <v>12.30373913654592</v>
      </c>
      <c r="D12349" s="1" t="s">
        <v>15641</v>
      </c>
    </row>
    <row r="12350" spans="1:4" x14ac:dyDescent="0.25">
      <c r="A12350" s="1" t="s">
        <v>13049</v>
      </c>
      <c r="B12350" s="1">
        <v>1727.8858295</v>
      </c>
      <c r="C12350" s="5">
        <f t="shared" si="193"/>
        <v>783.75518917456395</v>
      </c>
      <c r="D12350" s="1" t="s">
        <v>15641</v>
      </c>
    </row>
    <row r="12351" spans="1:4" x14ac:dyDescent="0.25">
      <c r="A12351" s="1" t="s">
        <v>13050</v>
      </c>
      <c r="B12351" s="1">
        <v>1656.8196040399998</v>
      </c>
      <c r="C12351" s="5">
        <f t="shared" si="193"/>
        <v>751.52011783571163</v>
      </c>
      <c r="D12351" s="1" t="s">
        <v>15641</v>
      </c>
    </row>
    <row r="12352" spans="1:4" x14ac:dyDescent="0.25">
      <c r="A12352" s="1" t="s">
        <v>13051</v>
      </c>
      <c r="B12352" s="1">
        <v>293.80044899999996</v>
      </c>
      <c r="C12352" s="5">
        <f t="shared" si="193"/>
        <v>133.26553326280799</v>
      </c>
      <c r="D12352" s="1" t="s">
        <v>15641</v>
      </c>
    </row>
    <row r="12353" spans="1:4" x14ac:dyDescent="0.25">
      <c r="A12353" s="1" t="s">
        <v>13052</v>
      </c>
      <c r="B12353" s="1">
        <v>1656.8196040399996</v>
      </c>
      <c r="C12353" s="5">
        <f t="shared" si="193"/>
        <v>751.52011783571152</v>
      </c>
      <c r="D12353" s="1" t="s">
        <v>15641</v>
      </c>
    </row>
    <row r="12354" spans="1:4" x14ac:dyDescent="0.25">
      <c r="A12354" s="1" t="s">
        <v>13053</v>
      </c>
      <c r="B12354" s="1">
        <v>2227.5865842800004</v>
      </c>
      <c r="C12354" s="5">
        <f t="shared" si="193"/>
        <v>1010.4154539367339</v>
      </c>
      <c r="D12354" s="1" t="s">
        <v>15641</v>
      </c>
    </row>
    <row r="12355" spans="1:4" x14ac:dyDescent="0.25">
      <c r="A12355" s="1" t="s">
        <v>13054</v>
      </c>
      <c r="B12355" s="1">
        <v>2046.4963713999998</v>
      </c>
      <c r="C12355" s="5">
        <f t="shared" si="193"/>
        <v>928.27438209606873</v>
      </c>
      <c r="D12355" s="1" t="s">
        <v>15641</v>
      </c>
    </row>
    <row r="12356" spans="1:4" x14ac:dyDescent="0.25">
      <c r="A12356" s="1" t="s">
        <v>13055</v>
      </c>
      <c r="B12356" s="1">
        <v>4.5181343199999997</v>
      </c>
      <c r="C12356" s="5">
        <f t="shared" si="193"/>
        <v>2.0493895824774397</v>
      </c>
      <c r="D12356" s="1" t="s">
        <v>15641</v>
      </c>
    </row>
    <row r="12357" spans="1:4" x14ac:dyDescent="0.25">
      <c r="A12357" s="1" t="s">
        <v>13056</v>
      </c>
      <c r="B12357" s="1">
        <v>9.4611739000000004</v>
      </c>
      <c r="C12357" s="5">
        <f t="shared" si="193"/>
        <v>4.2915127916487998</v>
      </c>
      <c r="D12357" s="1" t="s">
        <v>15641</v>
      </c>
    </row>
    <row r="12358" spans="1:4" x14ac:dyDescent="0.25">
      <c r="A12358" s="1" t="s">
        <v>13057</v>
      </c>
      <c r="B12358" s="1">
        <v>1.40625</v>
      </c>
      <c r="C12358" s="5">
        <f t="shared" si="193"/>
        <v>0.63786374999999995</v>
      </c>
      <c r="D12358" s="1" t="s">
        <v>15641</v>
      </c>
    </row>
    <row r="12359" spans="1:4" x14ac:dyDescent="0.25">
      <c r="A12359" s="1" t="s">
        <v>13058</v>
      </c>
      <c r="B12359" s="1">
        <v>61.000950559999993</v>
      </c>
      <c r="C12359" s="5">
        <f t="shared" si="193"/>
        <v>27.669543166411515</v>
      </c>
      <c r="D12359" s="1" t="s">
        <v>15641</v>
      </c>
    </row>
    <row r="12360" spans="1:4" x14ac:dyDescent="0.25">
      <c r="A12360" s="1" t="s">
        <v>13059</v>
      </c>
      <c r="B12360" s="1">
        <v>6.9328462000000002</v>
      </c>
      <c r="C12360" s="5">
        <f t="shared" si="193"/>
        <v>3.1446835735504002</v>
      </c>
      <c r="D12360" s="1" t="s">
        <v>15642</v>
      </c>
    </row>
    <row r="12361" spans="1:4" x14ac:dyDescent="0.25">
      <c r="A12361" s="1" t="s">
        <v>13060</v>
      </c>
      <c r="B12361" s="1">
        <v>374.34070889999998</v>
      </c>
      <c r="C12361" s="5">
        <f t="shared" si="193"/>
        <v>169.79795083136878</v>
      </c>
      <c r="D12361" s="1" t="s">
        <v>15642</v>
      </c>
    </row>
    <row r="12362" spans="1:4" x14ac:dyDescent="0.25">
      <c r="A12362" s="1" t="s">
        <v>13061</v>
      </c>
      <c r="B12362" s="1">
        <v>658.41853939999987</v>
      </c>
      <c r="C12362" s="5">
        <f t="shared" si="193"/>
        <v>298.65338212352475</v>
      </c>
      <c r="D12362" s="1" t="s">
        <v>15642</v>
      </c>
    </row>
    <row r="12363" spans="1:4" x14ac:dyDescent="0.25">
      <c r="A12363" s="1" t="s">
        <v>13062</v>
      </c>
      <c r="B12363" s="1">
        <v>1768.4209837000003</v>
      </c>
      <c r="C12363" s="5">
        <f t="shared" si="193"/>
        <v>802.14161083845056</v>
      </c>
      <c r="D12363" s="1" t="s">
        <v>15642</v>
      </c>
    </row>
    <row r="12364" spans="1:4" x14ac:dyDescent="0.25">
      <c r="A12364" s="1" t="s">
        <v>13063</v>
      </c>
      <c r="B12364" s="1">
        <v>1798.7399587</v>
      </c>
      <c r="C12364" s="5">
        <f t="shared" si="193"/>
        <v>815.89405534665036</v>
      </c>
      <c r="D12364" s="1" t="s">
        <v>15642</v>
      </c>
    </row>
    <row r="12365" spans="1:4" x14ac:dyDescent="0.25">
      <c r="A12365" s="1" t="s">
        <v>13064</v>
      </c>
      <c r="B12365" s="1">
        <v>843.18879900000002</v>
      </c>
      <c r="C12365" s="5">
        <f t="shared" ref="C12365:C12428" si="194">0.453592*B12365</f>
        <v>382.46369371600798</v>
      </c>
      <c r="D12365" s="1" t="s">
        <v>15642</v>
      </c>
    </row>
    <row r="12366" spans="1:4" x14ac:dyDescent="0.25">
      <c r="A12366" s="1" t="s">
        <v>13065</v>
      </c>
      <c r="B12366" s="1">
        <v>3627.1192713000005</v>
      </c>
      <c r="C12366" s="5">
        <f t="shared" si="194"/>
        <v>1645.2322845075098</v>
      </c>
      <c r="D12366" s="1" t="s">
        <v>15642</v>
      </c>
    </row>
    <row r="12367" spans="1:4" x14ac:dyDescent="0.25">
      <c r="A12367" s="1" t="s">
        <v>13066</v>
      </c>
      <c r="B12367" s="1">
        <v>1036.1923308</v>
      </c>
      <c r="C12367" s="5">
        <f t="shared" si="194"/>
        <v>470.00855171223361</v>
      </c>
      <c r="D12367" s="1" t="s">
        <v>15642</v>
      </c>
    </row>
    <row r="12368" spans="1:4" x14ac:dyDescent="0.25">
      <c r="A12368" s="1" t="s">
        <v>13067</v>
      </c>
      <c r="B12368" s="1">
        <v>1128.1183335999999</v>
      </c>
      <c r="C12368" s="5">
        <f t="shared" si="194"/>
        <v>511.70545117429117</v>
      </c>
      <c r="D12368" s="1" t="s">
        <v>15642</v>
      </c>
    </row>
    <row r="12369" spans="1:4" x14ac:dyDescent="0.25">
      <c r="A12369" s="1" t="s">
        <v>13068</v>
      </c>
      <c r="B12369" s="1">
        <v>6456.3024918000001</v>
      </c>
      <c r="C12369" s="5">
        <f t="shared" si="194"/>
        <v>2928.5271598605455</v>
      </c>
      <c r="D12369" s="1" t="s">
        <v>15642</v>
      </c>
    </row>
    <row r="12370" spans="1:4" x14ac:dyDescent="0.25">
      <c r="A12370" s="1" t="s">
        <v>13069</v>
      </c>
      <c r="B12370" s="1">
        <v>1834.5083132999996</v>
      </c>
      <c r="C12370" s="5">
        <f t="shared" si="194"/>
        <v>832.11829484637337</v>
      </c>
      <c r="D12370" s="1" t="s">
        <v>15642</v>
      </c>
    </row>
    <row r="12371" spans="1:4" x14ac:dyDescent="0.25">
      <c r="A12371" s="1" t="s">
        <v>13070</v>
      </c>
      <c r="B12371" s="1">
        <v>2127.0451404000005</v>
      </c>
      <c r="C12371" s="5">
        <f t="shared" si="194"/>
        <v>964.81065932431704</v>
      </c>
      <c r="D12371" s="1" t="s">
        <v>15642</v>
      </c>
    </row>
    <row r="12372" spans="1:4" x14ac:dyDescent="0.25">
      <c r="A12372" s="1" t="s">
        <v>13071</v>
      </c>
      <c r="B12372" s="1">
        <v>1789.6190879000001</v>
      </c>
      <c r="C12372" s="5">
        <f t="shared" si="194"/>
        <v>811.75690131873682</v>
      </c>
      <c r="D12372" s="1" t="s">
        <v>15642</v>
      </c>
    </row>
    <row r="12373" spans="1:4" x14ac:dyDescent="0.25">
      <c r="A12373" s="1" t="s">
        <v>13072</v>
      </c>
      <c r="B12373" s="1">
        <v>397.1016247</v>
      </c>
      <c r="C12373" s="5">
        <f t="shared" si="194"/>
        <v>180.1221201509224</v>
      </c>
      <c r="D12373" s="1" t="s">
        <v>15642</v>
      </c>
    </row>
    <row r="12374" spans="1:4" x14ac:dyDescent="0.25">
      <c r="A12374" s="1" t="s">
        <v>10827</v>
      </c>
      <c r="B12374" s="1">
        <v>9157.2005676799999</v>
      </c>
      <c r="C12374" s="5">
        <f t="shared" si="194"/>
        <v>4153.6329198951062</v>
      </c>
      <c r="D12374" s="1" t="s">
        <v>15642</v>
      </c>
    </row>
    <row r="12375" spans="1:4" x14ac:dyDescent="0.25">
      <c r="A12375" s="1" t="s">
        <v>10828</v>
      </c>
      <c r="B12375" s="1">
        <v>11468.804798650001</v>
      </c>
      <c r="C12375" s="5">
        <f t="shared" si="194"/>
        <v>5202.1581062292507</v>
      </c>
      <c r="D12375" s="1" t="s">
        <v>15642</v>
      </c>
    </row>
    <row r="12376" spans="1:4" x14ac:dyDescent="0.25">
      <c r="A12376" s="1" t="s">
        <v>10829</v>
      </c>
      <c r="B12376" s="1">
        <v>333.42608970000003</v>
      </c>
      <c r="C12376" s="5">
        <f t="shared" si="194"/>
        <v>151.23940687920242</v>
      </c>
      <c r="D12376" s="1" t="s">
        <v>15642</v>
      </c>
    </row>
    <row r="12377" spans="1:4" x14ac:dyDescent="0.25">
      <c r="A12377" s="1" t="s">
        <v>10826</v>
      </c>
      <c r="B12377" s="1">
        <v>2233.9285673900008</v>
      </c>
      <c r="C12377" s="5">
        <f t="shared" si="194"/>
        <v>1013.2921267395652</v>
      </c>
      <c r="D12377" s="1" t="s">
        <v>15642</v>
      </c>
    </row>
    <row r="12378" spans="1:4" x14ac:dyDescent="0.25">
      <c r="A12378" s="1" t="s">
        <v>10825</v>
      </c>
      <c r="B12378" s="1">
        <v>2906.4612546099988</v>
      </c>
      <c r="C12378" s="5">
        <f t="shared" si="194"/>
        <v>1318.3475734010585</v>
      </c>
      <c r="D12378" s="1" t="s">
        <v>15642</v>
      </c>
    </row>
    <row r="12379" spans="1:4" x14ac:dyDescent="0.25">
      <c r="A12379" s="1" t="s">
        <v>10690</v>
      </c>
      <c r="B12379" s="1">
        <v>1303.9738373400005</v>
      </c>
      <c r="C12379" s="5">
        <f t="shared" si="194"/>
        <v>591.47210082672552</v>
      </c>
      <c r="D12379" s="1" t="s">
        <v>15642</v>
      </c>
    </row>
    <row r="12380" spans="1:4" x14ac:dyDescent="0.25">
      <c r="A12380" s="1" t="s">
        <v>10691</v>
      </c>
      <c r="B12380" s="1">
        <v>43.187960060000002</v>
      </c>
      <c r="C12380" s="5">
        <f t="shared" si="194"/>
        <v>19.589713179535522</v>
      </c>
      <c r="D12380" s="1" t="s">
        <v>15642</v>
      </c>
    </row>
    <row r="12381" spans="1:4" x14ac:dyDescent="0.25">
      <c r="A12381" s="1" t="s">
        <v>13073</v>
      </c>
      <c r="B12381" s="1">
        <v>5863.3609419000004</v>
      </c>
      <c r="C12381" s="5">
        <f t="shared" si="194"/>
        <v>2659.5736163583051</v>
      </c>
      <c r="D12381" s="1" t="s">
        <v>15642</v>
      </c>
    </row>
    <row r="12382" spans="1:4" x14ac:dyDescent="0.25">
      <c r="A12382" s="1" t="s">
        <v>13074</v>
      </c>
      <c r="B12382" s="1">
        <v>1263.1070714100001</v>
      </c>
      <c r="C12382" s="5">
        <f t="shared" si="194"/>
        <v>572.93526273500481</v>
      </c>
      <c r="D12382" s="1" t="s">
        <v>15642</v>
      </c>
    </row>
    <row r="12383" spans="1:4" x14ac:dyDescent="0.25">
      <c r="A12383" s="1" t="s">
        <v>13075</v>
      </c>
      <c r="B12383" s="1">
        <v>3765.3156295899985</v>
      </c>
      <c r="C12383" s="5">
        <f t="shared" si="194"/>
        <v>1707.9170470569866</v>
      </c>
      <c r="D12383" s="1" t="s">
        <v>15642</v>
      </c>
    </row>
    <row r="12384" spans="1:4" x14ac:dyDescent="0.25">
      <c r="A12384" s="1" t="s">
        <v>13076</v>
      </c>
      <c r="B12384" s="1">
        <v>2041.9104258</v>
      </c>
      <c r="C12384" s="5">
        <f t="shared" si="194"/>
        <v>926.19423385947357</v>
      </c>
      <c r="D12384" s="1" t="s">
        <v>15642</v>
      </c>
    </row>
    <row r="12385" spans="1:4" x14ac:dyDescent="0.25">
      <c r="A12385" s="1" t="s">
        <v>13077</v>
      </c>
      <c r="B12385" s="1">
        <v>14652.17687827</v>
      </c>
      <c r="C12385" s="5">
        <f t="shared" si="194"/>
        <v>6646.1102145682462</v>
      </c>
      <c r="D12385" s="1" t="s">
        <v>15642</v>
      </c>
    </row>
    <row r="12386" spans="1:4" x14ac:dyDescent="0.25">
      <c r="A12386" s="1" t="s">
        <v>13078</v>
      </c>
      <c r="B12386" s="1">
        <v>6784.8810880999999</v>
      </c>
      <c r="C12386" s="5">
        <f t="shared" si="194"/>
        <v>3077.5677825134553</v>
      </c>
      <c r="D12386" s="1" t="s">
        <v>15642</v>
      </c>
    </row>
    <row r="12387" spans="1:4" x14ac:dyDescent="0.25">
      <c r="A12387" s="1" t="s">
        <v>10824</v>
      </c>
      <c r="B12387" s="1">
        <v>10338.113976119999</v>
      </c>
      <c r="C12387" s="5">
        <f t="shared" si="194"/>
        <v>4689.2857946562226</v>
      </c>
      <c r="D12387" s="1" t="s">
        <v>15642</v>
      </c>
    </row>
    <row r="12388" spans="1:4" x14ac:dyDescent="0.25">
      <c r="A12388" s="1" t="s">
        <v>13079</v>
      </c>
      <c r="B12388" s="1">
        <v>873.26576409999996</v>
      </c>
      <c r="C12388" s="5">
        <f t="shared" si="194"/>
        <v>396.10636446964719</v>
      </c>
      <c r="D12388" s="1" t="s">
        <v>15642</v>
      </c>
    </row>
    <row r="12389" spans="1:4" x14ac:dyDescent="0.25">
      <c r="A12389" s="1" t="s">
        <v>13080</v>
      </c>
      <c r="B12389" s="1">
        <v>2822.0205621</v>
      </c>
      <c r="C12389" s="5">
        <f t="shared" si="194"/>
        <v>1280.0459508040633</v>
      </c>
      <c r="D12389" s="1" t="s">
        <v>15642</v>
      </c>
    </row>
    <row r="12390" spans="1:4" x14ac:dyDescent="0.25">
      <c r="A12390" s="1" t="s">
        <v>13081</v>
      </c>
      <c r="B12390" s="1">
        <v>14196.343777800002</v>
      </c>
      <c r="C12390" s="5">
        <f t="shared" si="194"/>
        <v>6439.3479668598584</v>
      </c>
      <c r="D12390" s="1" t="s">
        <v>15642</v>
      </c>
    </row>
    <row r="12391" spans="1:4" x14ac:dyDescent="0.25">
      <c r="A12391" s="1" t="s">
        <v>13082</v>
      </c>
      <c r="B12391" s="1">
        <v>2442.4622713799999</v>
      </c>
      <c r="C12391" s="5">
        <f t="shared" si="194"/>
        <v>1107.8813465997969</v>
      </c>
      <c r="D12391" s="1" t="s">
        <v>15642</v>
      </c>
    </row>
    <row r="12392" spans="1:4" x14ac:dyDescent="0.25">
      <c r="A12392" s="1" t="s">
        <v>13083</v>
      </c>
      <c r="B12392" s="1">
        <v>2537.6752399000002</v>
      </c>
      <c r="C12392" s="5">
        <f t="shared" si="194"/>
        <v>1151.069187416721</v>
      </c>
      <c r="D12392" s="1" t="s">
        <v>15642</v>
      </c>
    </row>
    <row r="12393" spans="1:4" x14ac:dyDescent="0.25">
      <c r="A12393" s="1" t="s">
        <v>13084</v>
      </c>
      <c r="B12393" s="1">
        <v>3544.6297214999995</v>
      </c>
      <c r="C12393" s="5">
        <f t="shared" si="194"/>
        <v>1607.8156846346278</v>
      </c>
      <c r="D12393" s="1" t="s">
        <v>15642</v>
      </c>
    </row>
    <row r="12394" spans="1:4" x14ac:dyDescent="0.25">
      <c r="A12394" s="1" t="s">
        <v>13085</v>
      </c>
      <c r="B12394" s="1">
        <v>862.24472261999983</v>
      </c>
      <c r="C12394" s="5">
        <f t="shared" si="194"/>
        <v>391.10730822265094</v>
      </c>
      <c r="D12394" s="1" t="s">
        <v>15642</v>
      </c>
    </row>
    <row r="12395" spans="1:4" x14ac:dyDescent="0.25">
      <c r="A12395" s="1" t="s">
        <v>13086</v>
      </c>
      <c r="B12395" s="1">
        <v>3265.8920276000003</v>
      </c>
      <c r="C12395" s="5">
        <f t="shared" si="194"/>
        <v>1481.3824965831393</v>
      </c>
      <c r="D12395" s="1" t="s">
        <v>15642</v>
      </c>
    </row>
    <row r="12396" spans="1:4" x14ac:dyDescent="0.25">
      <c r="A12396" s="1" t="s">
        <v>13087</v>
      </c>
      <c r="B12396" s="1">
        <v>3096.4593699099996</v>
      </c>
      <c r="C12396" s="5">
        <f t="shared" si="194"/>
        <v>1404.5291985162166</v>
      </c>
      <c r="D12396" s="1" t="s">
        <v>15642</v>
      </c>
    </row>
    <row r="12397" spans="1:4" x14ac:dyDescent="0.25">
      <c r="A12397" s="1" t="s">
        <v>10823</v>
      </c>
      <c r="B12397" s="1">
        <v>6432.0168952899994</v>
      </c>
      <c r="C12397" s="5">
        <f t="shared" si="194"/>
        <v>2917.5114075683814</v>
      </c>
      <c r="D12397" s="1" t="s">
        <v>15642</v>
      </c>
    </row>
    <row r="12398" spans="1:4" x14ac:dyDescent="0.25">
      <c r="A12398" s="1" t="s">
        <v>13088</v>
      </c>
      <c r="B12398" s="1">
        <v>511.50063418000002</v>
      </c>
      <c r="C12398" s="5">
        <f t="shared" si="194"/>
        <v>232.01259565897456</v>
      </c>
      <c r="D12398" s="1" t="s">
        <v>15642</v>
      </c>
    </row>
    <row r="12399" spans="1:4" x14ac:dyDescent="0.25">
      <c r="A12399" s="1" t="s">
        <v>13089</v>
      </c>
      <c r="B12399" s="1">
        <v>1287.3887731999998</v>
      </c>
      <c r="C12399" s="5">
        <f t="shared" si="194"/>
        <v>583.94924841333432</v>
      </c>
      <c r="D12399" s="1" t="s">
        <v>15642</v>
      </c>
    </row>
    <row r="12400" spans="1:4" x14ac:dyDescent="0.25">
      <c r="A12400" s="1" t="s">
        <v>13090</v>
      </c>
      <c r="B12400" s="1">
        <v>168.77232020000002</v>
      </c>
      <c r="C12400" s="5">
        <f t="shared" si="194"/>
        <v>76.553774264158406</v>
      </c>
      <c r="D12400" s="1" t="s">
        <v>15642</v>
      </c>
    </row>
    <row r="12401" spans="1:4" x14ac:dyDescent="0.25">
      <c r="A12401" s="1" t="s">
        <v>13091</v>
      </c>
      <c r="B12401" s="1">
        <v>1567.9249909999999</v>
      </c>
      <c r="C12401" s="5">
        <f t="shared" si="194"/>
        <v>711.19823251767195</v>
      </c>
      <c r="D12401" s="1" t="s">
        <v>15642</v>
      </c>
    </row>
    <row r="12402" spans="1:4" x14ac:dyDescent="0.25">
      <c r="A12402" s="1" t="s">
        <v>13092</v>
      </c>
      <c r="B12402" s="1">
        <v>3872.9574892999999</v>
      </c>
      <c r="C12402" s="5">
        <f t="shared" si="194"/>
        <v>1756.7425334865654</v>
      </c>
      <c r="D12402" s="1" t="s">
        <v>15642</v>
      </c>
    </row>
    <row r="12403" spans="1:4" x14ac:dyDescent="0.25">
      <c r="A12403" s="1" t="s">
        <v>13093</v>
      </c>
      <c r="B12403" s="1">
        <v>645.57090312000025</v>
      </c>
      <c r="C12403" s="5">
        <f t="shared" si="194"/>
        <v>292.82579708800716</v>
      </c>
      <c r="D12403" s="1" t="s">
        <v>15642</v>
      </c>
    </row>
    <row r="12404" spans="1:4" x14ac:dyDescent="0.25">
      <c r="A12404" s="1" t="s">
        <v>13094</v>
      </c>
      <c r="B12404" s="1">
        <v>113.93605159999998</v>
      </c>
      <c r="C12404" s="5">
        <f t="shared" si="194"/>
        <v>51.680481517347189</v>
      </c>
      <c r="D12404" s="1" t="s">
        <v>15642</v>
      </c>
    </row>
    <row r="12405" spans="1:4" x14ac:dyDescent="0.25">
      <c r="A12405" s="1" t="s">
        <v>13095</v>
      </c>
      <c r="B12405" s="1">
        <v>3549.4908973000001</v>
      </c>
      <c r="C12405" s="5">
        <f t="shared" si="194"/>
        <v>1610.0206750881016</v>
      </c>
      <c r="D12405" s="1" t="s">
        <v>15642</v>
      </c>
    </row>
    <row r="12406" spans="1:4" x14ac:dyDescent="0.25">
      <c r="A12406" s="1" t="s">
        <v>13096</v>
      </c>
      <c r="B12406" s="1">
        <v>912.97580801999993</v>
      </c>
      <c r="C12406" s="5">
        <f t="shared" si="194"/>
        <v>414.11852271140782</v>
      </c>
      <c r="D12406" s="1" t="s">
        <v>15642</v>
      </c>
    </row>
    <row r="12407" spans="1:4" x14ac:dyDescent="0.25">
      <c r="A12407" s="1" t="s">
        <v>13097</v>
      </c>
      <c r="B12407" s="1">
        <v>8373.8398220899999</v>
      </c>
      <c r="C12407" s="5">
        <f t="shared" si="194"/>
        <v>3798.3067525814472</v>
      </c>
      <c r="D12407" s="1" t="s">
        <v>15642</v>
      </c>
    </row>
    <row r="12408" spans="1:4" x14ac:dyDescent="0.25">
      <c r="A12408" s="1" t="s">
        <v>13098</v>
      </c>
      <c r="B12408" s="1">
        <v>178.35258909999999</v>
      </c>
      <c r="C12408" s="5">
        <f t="shared" si="194"/>
        <v>80.89930759504719</v>
      </c>
      <c r="D12408" s="1" t="s">
        <v>15642</v>
      </c>
    </row>
    <row r="12409" spans="1:4" x14ac:dyDescent="0.25">
      <c r="A12409" s="1" t="s">
        <v>13099</v>
      </c>
      <c r="B12409" s="1">
        <v>434.97638429999995</v>
      </c>
      <c r="C12409" s="5">
        <f t="shared" si="194"/>
        <v>197.30180810740558</v>
      </c>
      <c r="D12409" s="1" t="s">
        <v>15642</v>
      </c>
    </row>
    <row r="12410" spans="1:4" x14ac:dyDescent="0.25">
      <c r="A12410" s="1" t="s">
        <v>13100</v>
      </c>
      <c r="B12410" s="1">
        <v>887.21366511999997</v>
      </c>
      <c r="C12410" s="5">
        <f t="shared" si="194"/>
        <v>402.43302078911103</v>
      </c>
      <c r="D12410" s="1" t="s">
        <v>15642</v>
      </c>
    </row>
    <row r="12411" spans="1:4" x14ac:dyDescent="0.25">
      <c r="A12411" s="1" t="s">
        <v>13101</v>
      </c>
      <c r="B12411" s="1">
        <v>4949.4248382000042</v>
      </c>
      <c r="C12411" s="5">
        <f t="shared" si="194"/>
        <v>2245.0195112088163</v>
      </c>
      <c r="D12411" s="1" t="s">
        <v>15642</v>
      </c>
    </row>
    <row r="12412" spans="1:4" x14ac:dyDescent="0.25">
      <c r="A12412" s="1" t="s">
        <v>13102</v>
      </c>
      <c r="B12412" s="1">
        <v>5285.5959601800005</v>
      </c>
      <c r="C12412" s="5">
        <f t="shared" si="194"/>
        <v>2397.5040427699669</v>
      </c>
      <c r="D12412" s="1" t="s">
        <v>15642</v>
      </c>
    </row>
    <row r="12413" spans="1:4" x14ac:dyDescent="0.25">
      <c r="A12413" s="1" t="s">
        <v>13103</v>
      </c>
      <c r="B12413" s="1">
        <v>1287</v>
      </c>
      <c r="C12413" s="5">
        <f t="shared" si="194"/>
        <v>583.77290400000004</v>
      </c>
      <c r="D12413" s="1" t="s">
        <v>15642</v>
      </c>
    </row>
    <row r="12414" spans="1:4" x14ac:dyDescent="0.25">
      <c r="A12414" s="1" t="s">
        <v>13104</v>
      </c>
      <c r="B12414" s="1">
        <v>727.31439895000005</v>
      </c>
      <c r="C12414" s="5">
        <f t="shared" si="194"/>
        <v>329.90399284852845</v>
      </c>
      <c r="D12414" s="1" t="s">
        <v>15642</v>
      </c>
    </row>
    <row r="12415" spans="1:4" x14ac:dyDescent="0.25">
      <c r="A12415" s="1" t="s">
        <v>13105</v>
      </c>
      <c r="B12415" s="1">
        <v>2810.5211081799998</v>
      </c>
      <c r="C12415" s="5">
        <f t="shared" si="194"/>
        <v>1274.8298905015824</v>
      </c>
      <c r="D12415" s="1" t="s">
        <v>15642</v>
      </c>
    </row>
    <row r="12416" spans="1:4" x14ac:dyDescent="0.25">
      <c r="A12416" s="1" t="s">
        <v>13106</v>
      </c>
      <c r="B12416" s="1">
        <v>2056.9020424999999</v>
      </c>
      <c r="C12416" s="5">
        <f t="shared" si="194"/>
        <v>932.99431126165996</v>
      </c>
      <c r="D12416" s="1" t="s">
        <v>15642</v>
      </c>
    </row>
    <row r="12417" spans="1:4" x14ac:dyDescent="0.25">
      <c r="A12417" s="1" t="s">
        <v>13107</v>
      </c>
      <c r="B12417" s="1">
        <v>2728.9087641000006</v>
      </c>
      <c r="C12417" s="5">
        <f t="shared" si="194"/>
        <v>1237.8111841256475</v>
      </c>
      <c r="D12417" s="1" t="s">
        <v>15642</v>
      </c>
    </row>
    <row r="12418" spans="1:4" x14ac:dyDescent="0.25">
      <c r="A12418" s="1" t="s">
        <v>13108</v>
      </c>
      <c r="B12418" s="1">
        <v>794.30004580000013</v>
      </c>
      <c r="C12418" s="5">
        <f t="shared" si="194"/>
        <v>360.28814637451364</v>
      </c>
      <c r="D12418" s="1" t="s">
        <v>15642</v>
      </c>
    </row>
    <row r="12419" spans="1:4" x14ac:dyDescent="0.25">
      <c r="A12419" s="1" t="s">
        <v>13109</v>
      </c>
      <c r="B12419" s="1">
        <v>2191.4217321000001</v>
      </c>
      <c r="C12419" s="5">
        <f t="shared" si="194"/>
        <v>994.01136630670328</v>
      </c>
      <c r="D12419" s="1" t="s">
        <v>15642</v>
      </c>
    </row>
    <row r="12420" spans="1:4" x14ac:dyDescent="0.25">
      <c r="A12420" s="1" t="s">
        <v>13110</v>
      </c>
      <c r="B12420" s="1">
        <v>890.7466409000001</v>
      </c>
      <c r="C12420" s="5">
        <f t="shared" si="194"/>
        <v>404.03555033911283</v>
      </c>
      <c r="D12420" s="1" t="s">
        <v>15642</v>
      </c>
    </row>
    <row r="12421" spans="1:4" x14ac:dyDescent="0.25">
      <c r="A12421" s="1" t="s">
        <v>13111</v>
      </c>
      <c r="B12421" s="1">
        <v>3489.8982698999994</v>
      </c>
      <c r="C12421" s="5">
        <f t="shared" si="194"/>
        <v>1582.9899360404804</v>
      </c>
      <c r="D12421" s="1" t="s">
        <v>15642</v>
      </c>
    </row>
    <row r="12422" spans="1:4" x14ac:dyDescent="0.25">
      <c r="A12422" s="1" t="s">
        <v>13112</v>
      </c>
      <c r="B12422" s="1">
        <v>374.68340000000001</v>
      </c>
      <c r="C12422" s="5">
        <f t="shared" si="194"/>
        <v>169.95339277280002</v>
      </c>
      <c r="D12422" s="1" t="s">
        <v>15642</v>
      </c>
    </row>
    <row r="12423" spans="1:4" x14ac:dyDescent="0.25">
      <c r="A12423" s="1" t="s">
        <v>13113</v>
      </c>
      <c r="B12423" s="1">
        <v>1489.6572561999999</v>
      </c>
      <c r="C12423" s="5">
        <f t="shared" si="194"/>
        <v>675.69661415427038</v>
      </c>
      <c r="D12423" s="1" t="s">
        <v>15642</v>
      </c>
    </row>
    <row r="12424" spans="1:4" x14ac:dyDescent="0.25">
      <c r="A12424" s="1" t="s">
        <v>13114</v>
      </c>
      <c r="B12424" s="1">
        <v>1482.1155758000002</v>
      </c>
      <c r="C12424" s="5">
        <f t="shared" si="194"/>
        <v>672.27576825827373</v>
      </c>
      <c r="D12424" s="1" t="s">
        <v>15642</v>
      </c>
    </row>
    <row r="12425" spans="1:4" x14ac:dyDescent="0.25">
      <c r="A12425" s="1" t="s">
        <v>13115</v>
      </c>
      <c r="B12425" s="1">
        <v>1605.4173433000001</v>
      </c>
      <c r="C12425" s="5">
        <f t="shared" si="194"/>
        <v>728.2044635821336</v>
      </c>
      <c r="D12425" s="1" t="s">
        <v>15642</v>
      </c>
    </row>
    <row r="12426" spans="1:4" x14ac:dyDescent="0.25">
      <c r="A12426" s="1" t="s">
        <v>13116</v>
      </c>
      <c r="B12426" s="1">
        <v>4185.7471072999997</v>
      </c>
      <c r="C12426" s="5">
        <f t="shared" si="194"/>
        <v>1898.6214018944215</v>
      </c>
      <c r="D12426" s="1" t="s">
        <v>15642</v>
      </c>
    </row>
    <row r="12427" spans="1:4" x14ac:dyDescent="0.25">
      <c r="A12427" s="1" t="s">
        <v>13117</v>
      </c>
      <c r="B12427" s="1">
        <v>2892.8518107</v>
      </c>
      <c r="C12427" s="5">
        <f t="shared" si="194"/>
        <v>1312.1744385190343</v>
      </c>
      <c r="D12427" s="1" t="s">
        <v>15642</v>
      </c>
    </row>
    <row r="12428" spans="1:4" x14ac:dyDescent="0.25">
      <c r="A12428" s="1" t="s">
        <v>13118</v>
      </c>
      <c r="B12428" s="1">
        <v>2906.1313688999999</v>
      </c>
      <c r="C12428" s="5">
        <f t="shared" si="194"/>
        <v>1318.1979398820888</v>
      </c>
      <c r="D12428" s="1" t="s">
        <v>15642</v>
      </c>
    </row>
    <row r="12429" spans="1:4" x14ac:dyDescent="0.25">
      <c r="A12429" s="1" t="s">
        <v>13119</v>
      </c>
      <c r="B12429" s="1">
        <v>6381.9333316999982</v>
      </c>
      <c r="C12429" s="5">
        <f t="shared" ref="C12429:C12492" si="195">0.453592*B12429</f>
        <v>2894.7939037924657</v>
      </c>
      <c r="D12429" s="1" t="s">
        <v>15642</v>
      </c>
    </row>
    <row r="12430" spans="1:4" x14ac:dyDescent="0.25">
      <c r="A12430" s="1" t="s">
        <v>13120</v>
      </c>
      <c r="B12430" s="1">
        <v>1951.4051988000001</v>
      </c>
      <c r="C12430" s="5">
        <f t="shared" si="195"/>
        <v>885.14178693408962</v>
      </c>
      <c r="D12430" s="1" t="s">
        <v>15642</v>
      </c>
    </row>
    <row r="12431" spans="1:4" x14ac:dyDescent="0.25">
      <c r="A12431" s="1" t="s">
        <v>13121</v>
      </c>
      <c r="B12431" s="1">
        <v>2696.8883936000002</v>
      </c>
      <c r="C12431" s="5">
        <f t="shared" si="195"/>
        <v>1223.2870002298114</v>
      </c>
      <c r="D12431" s="1" t="s">
        <v>15642</v>
      </c>
    </row>
    <row r="12432" spans="1:4" x14ac:dyDescent="0.25">
      <c r="A12432" s="1" t="s">
        <v>13122</v>
      </c>
      <c r="B12432" s="1">
        <v>2344.1043704000003</v>
      </c>
      <c r="C12432" s="5">
        <f t="shared" si="195"/>
        <v>1063.266989578477</v>
      </c>
      <c r="D12432" s="1" t="s">
        <v>15642</v>
      </c>
    </row>
    <row r="12433" spans="1:4" x14ac:dyDescent="0.25">
      <c r="A12433" s="1" t="s">
        <v>13123</v>
      </c>
      <c r="B12433" s="1">
        <v>1864.3817146999997</v>
      </c>
      <c r="C12433" s="5">
        <f t="shared" si="195"/>
        <v>845.66863073420222</v>
      </c>
      <c r="D12433" s="1" t="s">
        <v>15642</v>
      </c>
    </row>
    <row r="12434" spans="1:4" x14ac:dyDescent="0.25">
      <c r="A12434" s="1" t="s">
        <v>13124</v>
      </c>
      <c r="B12434" s="1">
        <v>2421.1130877999999</v>
      </c>
      <c r="C12434" s="5">
        <f t="shared" si="195"/>
        <v>1098.1975277213776</v>
      </c>
      <c r="D12434" s="1" t="s">
        <v>15642</v>
      </c>
    </row>
    <row r="12435" spans="1:4" x14ac:dyDescent="0.25">
      <c r="A12435" s="1" t="s">
        <v>13125</v>
      </c>
      <c r="B12435" s="1">
        <v>6718.3019999999997</v>
      </c>
      <c r="C12435" s="5">
        <f t="shared" si="195"/>
        <v>3047.3680407839997</v>
      </c>
      <c r="D12435" s="1" t="s">
        <v>15642</v>
      </c>
    </row>
    <row r="12436" spans="1:4" x14ac:dyDescent="0.25">
      <c r="A12436" s="1" t="s">
        <v>13126</v>
      </c>
      <c r="B12436" s="1">
        <v>389.326955</v>
      </c>
      <c r="C12436" s="5">
        <f t="shared" si="195"/>
        <v>176.59559217236</v>
      </c>
      <c r="D12436" s="1" t="s">
        <v>15642</v>
      </c>
    </row>
    <row r="12437" spans="1:4" x14ac:dyDescent="0.25">
      <c r="A12437" s="1" t="s">
        <v>13127</v>
      </c>
      <c r="B12437" s="1">
        <v>3125.7747614</v>
      </c>
      <c r="C12437" s="5">
        <f t="shared" si="195"/>
        <v>1417.8264255729489</v>
      </c>
      <c r="D12437" s="1" t="s">
        <v>15642</v>
      </c>
    </row>
    <row r="12438" spans="1:4" x14ac:dyDescent="0.25">
      <c r="A12438" s="1" t="s">
        <v>13128</v>
      </c>
      <c r="B12438" s="1">
        <v>2781.586219899998</v>
      </c>
      <c r="C12438" s="5">
        <f t="shared" si="195"/>
        <v>1261.7052566568798</v>
      </c>
      <c r="D12438" s="1" t="s">
        <v>15642</v>
      </c>
    </row>
    <row r="12439" spans="1:4" x14ac:dyDescent="0.25">
      <c r="A12439" s="1" t="s">
        <v>13129</v>
      </c>
      <c r="B12439" s="1">
        <v>2322.5503533999999</v>
      </c>
      <c r="C12439" s="5">
        <f t="shared" si="195"/>
        <v>1053.4902598994129</v>
      </c>
      <c r="D12439" s="1" t="s">
        <v>15642</v>
      </c>
    </row>
    <row r="12440" spans="1:4" x14ac:dyDescent="0.25">
      <c r="A12440" s="1" t="s">
        <v>13130</v>
      </c>
      <c r="B12440" s="1">
        <v>3869.2678504</v>
      </c>
      <c r="C12440" s="5">
        <f t="shared" si="195"/>
        <v>1755.0689427986367</v>
      </c>
      <c r="D12440" s="1" t="s">
        <v>15642</v>
      </c>
    </row>
    <row r="12441" spans="1:4" x14ac:dyDescent="0.25">
      <c r="A12441" s="1" t="s">
        <v>13131</v>
      </c>
      <c r="B12441" s="1">
        <v>6905.1109528000006</v>
      </c>
      <c r="C12441" s="5">
        <f t="shared" si="195"/>
        <v>3132.1030873024579</v>
      </c>
      <c r="D12441" s="1" t="s">
        <v>15642</v>
      </c>
    </row>
    <row r="12442" spans="1:4" x14ac:dyDescent="0.25">
      <c r="A12442" s="1" t="s">
        <v>13132</v>
      </c>
      <c r="B12442" s="1">
        <v>7829.6453656999993</v>
      </c>
      <c r="C12442" s="5">
        <f t="shared" si="195"/>
        <v>3551.4645007185941</v>
      </c>
      <c r="D12442" s="1" t="s">
        <v>15642</v>
      </c>
    </row>
    <row r="12443" spans="1:4" x14ac:dyDescent="0.25">
      <c r="A12443" s="1" t="s">
        <v>13133</v>
      </c>
      <c r="B12443" s="1">
        <v>1687.229505</v>
      </c>
      <c r="C12443" s="5">
        <f t="shared" si="195"/>
        <v>765.31380563196001</v>
      </c>
      <c r="D12443" s="1" t="s">
        <v>15642</v>
      </c>
    </row>
    <row r="12444" spans="1:4" x14ac:dyDescent="0.25">
      <c r="A12444" s="1" t="s">
        <v>13134</v>
      </c>
      <c r="B12444" s="1">
        <v>4367.0516771000002</v>
      </c>
      <c r="C12444" s="5">
        <f t="shared" si="195"/>
        <v>1980.8597043191432</v>
      </c>
      <c r="D12444" s="1" t="s">
        <v>15642</v>
      </c>
    </row>
    <row r="12445" spans="1:4" x14ac:dyDescent="0.25">
      <c r="A12445" s="1" t="s">
        <v>13135</v>
      </c>
      <c r="B12445" s="1">
        <v>981.7886117999999</v>
      </c>
      <c r="C12445" s="5">
        <f t="shared" si="195"/>
        <v>445.33146000358556</v>
      </c>
      <c r="D12445" s="1" t="s">
        <v>15642</v>
      </c>
    </row>
    <row r="12446" spans="1:4" x14ac:dyDescent="0.25">
      <c r="A12446" s="1" t="s">
        <v>13136</v>
      </c>
      <c r="B12446" s="1">
        <v>2888.6618715999989</v>
      </c>
      <c r="C12446" s="5">
        <f t="shared" si="195"/>
        <v>1310.2739156627867</v>
      </c>
      <c r="D12446" s="1" t="s">
        <v>15642</v>
      </c>
    </row>
    <row r="12447" spans="1:4" x14ac:dyDescent="0.25">
      <c r="A12447" s="1" t="s">
        <v>13137</v>
      </c>
      <c r="B12447" s="1">
        <v>9110.6705705399982</v>
      </c>
      <c r="C12447" s="5">
        <f t="shared" si="195"/>
        <v>4132.5272854323784</v>
      </c>
      <c r="D12447" s="1" t="s">
        <v>15642</v>
      </c>
    </row>
    <row r="12448" spans="1:4" x14ac:dyDescent="0.25">
      <c r="A12448" s="1" t="s">
        <v>13138</v>
      </c>
      <c r="B12448" s="1">
        <v>418.07782752000003</v>
      </c>
      <c r="C12448" s="5">
        <f t="shared" si="195"/>
        <v>189.63675794045184</v>
      </c>
      <c r="D12448" s="1" t="s">
        <v>15642</v>
      </c>
    </row>
    <row r="12449" spans="1:4" x14ac:dyDescent="0.25">
      <c r="A12449" s="1" t="s">
        <v>13139</v>
      </c>
      <c r="B12449" s="1">
        <v>950.18334919999995</v>
      </c>
      <c r="C12449" s="5">
        <f t="shared" si="195"/>
        <v>430.99556573032635</v>
      </c>
      <c r="D12449" s="1" t="s">
        <v>15642</v>
      </c>
    </row>
    <row r="12450" spans="1:4" x14ac:dyDescent="0.25">
      <c r="A12450" s="1" t="s">
        <v>13140</v>
      </c>
      <c r="B12450" s="1">
        <v>1876.6685527</v>
      </c>
      <c r="C12450" s="5">
        <f t="shared" si="195"/>
        <v>851.24184215629839</v>
      </c>
      <c r="D12450" s="1" t="s">
        <v>15642</v>
      </c>
    </row>
    <row r="12451" spans="1:4" x14ac:dyDescent="0.25">
      <c r="A12451" s="1" t="s">
        <v>13141</v>
      </c>
      <c r="B12451" s="1">
        <v>4676.0570140000009</v>
      </c>
      <c r="C12451" s="5">
        <f t="shared" si="195"/>
        <v>2121.0220530942884</v>
      </c>
      <c r="D12451" s="1" t="s">
        <v>15642</v>
      </c>
    </row>
    <row r="12452" spans="1:4" x14ac:dyDescent="0.25">
      <c r="A12452" s="1" t="s">
        <v>13142</v>
      </c>
      <c r="B12452" s="1">
        <v>7278.8961419999987</v>
      </c>
      <c r="C12452" s="5">
        <f t="shared" si="195"/>
        <v>3301.6490588420634</v>
      </c>
      <c r="D12452" s="1" t="s">
        <v>15642</v>
      </c>
    </row>
    <row r="12453" spans="1:4" x14ac:dyDescent="0.25">
      <c r="A12453" s="1" t="s">
        <v>13143</v>
      </c>
      <c r="B12453" s="1">
        <v>6077.2959750600003</v>
      </c>
      <c r="C12453" s="5">
        <f t="shared" si="195"/>
        <v>2756.6128359194158</v>
      </c>
      <c r="D12453" s="1" t="s">
        <v>15642</v>
      </c>
    </row>
    <row r="12454" spans="1:4" x14ac:dyDescent="0.25">
      <c r="A12454" s="1" t="s">
        <v>13144</v>
      </c>
      <c r="B12454" s="1">
        <v>7291.6089111699994</v>
      </c>
      <c r="C12454" s="5">
        <f t="shared" si="195"/>
        <v>3307.4154692354223</v>
      </c>
      <c r="D12454" s="1" t="s">
        <v>15642</v>
      </c>
    </row>
    <row r="12455" spans="1:4" x14ac:dyDescent="0.25">
      <c r="A12455" s="1" t="s">
        <v>13145</v>
      </c>
      <c r="B12455" s="1">
        <v>3130.6643048999999</v>
      </c>
      <c r="C12455" s="5">
        <f t="shared" si="195"/>
        <v>1420.0442833882007</v>
      </c>
      <c r="D12455" s="1" t="s">
        <v>15642</v>
      </c>
    </row>
    <row r="12456" spans="1:4" x14ac:dyDescent="0.25">
      <c r="A12456" s="1" t="s">
        <v>13146</v>
      </c>
      <c r="B12456" s="1">
        <v>6854.0359263</v>
      </c>
      <c r="C12456" s="5">
        <f t="shared" si="195"/>
        <v>3108.9358638822696</v>
      </c>
      <c r="D12456" s="1" t="s">
        <v>15642</v>
      </c>
    </row>
    <row r="12457" spans="1:4" x14ac:dyDescent="0.25">
      <c r="A12457" s="1" t="s">
        <v>13147</v>
      </c>
      <c r="B12457" s="1">
        <v>10210.555448259998</v>
      </c>
      <c r="C12457" s="5">
        <f t="shared" si="195"/>
        <v>4631.4262668871488</v>
      </c>
      <c r="D12457" s="1" t="s">
        <v>15642</v>
      </c>
    </row>
    <row r="12458" spans="1:4" x14ac:dyDescent="0.25">
      <c r="A12458" s="1" t="s">
        <v>13148</v>
      </c>
      <c r="B12458" s="1">
        <v>320.40751520000003</v>
      </c>
      <c r="C12458" s="5">
        <f t="shared" si="195"/>
        <v>145.33428563459842</v>
      </c>
      <c r="D12458" s="1" t="s">
        <v>15642</v>
      </c>
    </row>
    <row r="12459" spans="1:4" x14ac:dyDescent="0.25">
      <c r="A12459" s="1" t="s">
        <v>13149</v>
      </c>
      <c r="B12459" s="1">
        <v>8146.006918</v>
      </c>
      <c r="C12459" s="5">
        <f t="shared" si="195"/>
        <v>3694.9635699494561</v>
      </c>
      <c r="D12459" s="1" t="s">
        <v>15642</v>
      </c>
    </row>
    <row r="12460" spans="1:4" x14ac:dyDescent="0.25">
      <c r="A12460" s="1" t="s">
        <v>13150</v>
      </c>
      <c r="B12460" s="1">
        <v>9979.1226363999976</v>
      </c>
      <c r="C12460" s="5">
        <f t="shared" si="195"/>
        <v>4526.4501948899479</v>
      </c>
      <c r="D12460" s="1" t="s">
        <v>15642</v>
      </c>
    </row>
    <row r="12461" spans="1:4" x14ac:dyDescent="0.25">
      <c r="A12461" s="1" t="s">
        <v>13151</v>
      </c>
      <c r="B12461" s="1">
        <v>1393.113656</v>
      </c>
      <c r="C12461" s="5">
        <f t="shared" si="195"/>
        <v>631.90520945235198</v>
      </c>
      <c r="D12461" s="1" t="s">
        <v>15642</v>
      </c>
    </row>
    <row r="12462" spans="1:4" x14ac:dyDescent="0.25">
      <c r="A12462" s="1" t="s">
        <v>13152</v>
      </c>
      <c r="B12462" s="1">
        <v>4587.0628326999995</v>
      </c>
      <c r="C12462" s="5">
        <f t="shared" si="195"/>
        <v>2080.6550044100582</v>
      </c>
      <c r="D12462" s="1" t="s">
        <v>15642</v>
      </c>
    </row>
    <row r="12463" spans="1:4" x14ac:dyDescent="0.25">
      <c r="A12463" s="1" t="s">
        <v>10489</v>
      </c>
      <c r="B12463" s="1">
        <v>5181.9105096000012</v>
      </c>
      <c r="C12463" s="5">
        <f t="shared" si="195"/>
        <v>2350.4731518704839</v>
      </c>
      <c r="D12463" s="1" t="s">
        <v>15642</v>
      </c>
    </row>
    <row r="12464" spans="1:4" x14ac:dyDescent="0.25">
      <c r="A12464" s="1" t="s">
        <v>10490</v>
      </c>
      <c r="B12464" s="1">
        <v>2741.5405013</v>
      </c>
      <c r="C12464" s="5">
        <f t="shared" si="195"/>
        <v>1243.5408390656696</v>
      </c>
      <c r="D12464" s="1" t="s">
        <v>15642</v>
      </c>
    </row>
    <row r="12465" spans="1:4" x14ac:dyDescent="0.25">
      <c r="A12465" s="1" t="s">
        <v>10952</v>
      </c>
      <c r="B12465" s="1">
        <v>2378.2310147999997</v>
      </c>
      <c r="C12465" s="5">
        <f t="shared" si="195"/>
        <v>1078.7465624651613</v>
      </c>
      <c r="D12465" s="1" t="s">
        <v>15642</v>
      </c>
    </row>
    <row r="12466" spans="1:4" x14ac:dyDescent="0.25">
      <c r="A12466" s="1" t="s">
        <v>13153</v>
      </c>
      <c r="B12466" s="1">
        <v>17790.999307120001</v>
      </c>
      <c r="C12466" s="5">
        <f t="shared" si="195"/>
        <v>8069.8549577151753</v>
      </c>
      <c r="D12466" s="1" t="s">
        <v>15642</v>
      </c>
    </row>
    <row r="12467" spans="1:4" x14ac:dyDescent="0.25">
      <c r="A12467" s="1" t="s">
        <v>13154</v>
      </c>
      <c r="B12467" s="1">
        <v>1935.7793450999998</v>
      </c>
      <c r="C12467" s="5">
        <f t="shared" si="195"/>
        <v>878.05402470259912</v>
      </c>
      <c r="D12467" s="1" t="s">
        <v>15642</v>
      </c>
    </row>
    <row r="12468" spans="1:4" x14ac:dyDescent="0.25">
      <c r="A12468" s="1" t="s">
        <v>13155</v>
      </c>
      <c r="B12468" s="1">
        <v>9046.9310137600005</v>
      </c>
      <c r="C12468" s="5">
        <f t="shared" si="195"/>
        <v>4103.6155323934263</v>
      </c>
      <c r="D12468" s="1" t="s">
        <v>15642</v>
      </c>
    </row>
    <row r="12469" spans="1:4" x14ac:dyDescent="0.25">
      <c r="A12469" s="1" t="s">
        <v>13156</v>
      </c>
      <c r="B12469" s="1">
        <v>2585.6399053</v>
      </c>
      <c r="C12469" s="5">
        <f t="shared" si="195"/>
        <v>1172.8255759248375</v>
      </c>
      <c r="D12469" s="1" t="s">
        <v>15642</v>
      </c>
    </row>
    <row r="12470" spans="1:4" x14ac:dyDescent="0.25">
      <c r="A12470" s="1" t="s">
        <v>13157</v>
      </c>
      <c r="B12470" s="1">
        <v>5976.6144562299978</v>
      </c>
      <c r="C12470" s="5">
        <f t="shared" si="195"/>
        <v>2710.944504430277</v>
      </c>
      <c r="D12470" s="1" t="s">
        <v>15642</v>
      </c>
    </row>
    <row r="12471" spans="1:4" x14ac:dyDescent="0.25">
      <c r="A12471" s="1" t="s">
        <v>13158</v>
      </c>
      <c r="B12471" s="1">
        <v>5584.8245830200003</v>
      </c>
      <c r="C12471" s="5">
        <f t="shared" si="195"/>
        <v>2533.2317522612079</v>
      </c>
      <c r="D12471" s="1" t="s">
        <v>15642</v>
      </c>
    </row>
    <row r="12472" spans="1:4" x14ac:dyDescent="0.25">
      <c r="A12472" s="1" t="s">
        <v>10951</v>
      </c>
      <c r="B12472" s="1">
        <v>8486.3199921300002</v>
      </c>
      <c r="C12472" s="5">
        <f t="shared" si="195"/>
        <v>3849.3268578702309</v>
      </c>
      <c r="D12472" s="1" t="s">
        <v>15642</v>
      </c>
    </row>
    <row r="12473" spans="1:4" x14ac:dyDescent="0.25">
      <c r="A12473" s="1" t="s">
        <v>10485</v>
      </c>
      <c r="B12473" s="1">
        <v>4082.1821804000001</v>
      </c>
      <c r="C12473" s="5">
        <f t="shared" si="195"/>
        <v>1851.6451795719968</v>
      </c>
      <c r="D12473" s="1" t="s">
        <v>15642</v>
      </c>
    </row>
    <row r="12474" spans="1:4" x14ac:dyDescent="0.25">
      <c r="A12474" s="1" t="s">
        <v>10484</v>
      </c>
      <c r="B12474" s="1">
        <v>1657.5456427999998</v>
      </c>
      <c r="C12474" s="5">
        <f t="shared" si="195"/>
        <v>751.84944320893749</v>
      </c>
      <c r="D12474" s="1" t="s">
        <v>15642</v>
      </c>
    </row>
    <row r="12475" spans="1:4" x14ac:dyDescent="0.25">
      <c r="A12475" s="1" t="s">
        <v>10481</v>
      </c>
      <c r="B12475" s="1">
        <v>2278.3792742000005</v>
      </c>
      <c r="C12475" s="5">
        <f t="shared" si="195"/>
        <v>1033.4546117429265</v>
      </c>
      <c r="D12475" s="1" t="s">
        <v>15642</v>
      </c>
    </row>
    <row r="12476" spans="1:4" x14ac:dyDescent="0.25">
      <c r="A12476" s="1" t="s">
        <v>10482</v>
      </c>
      <c r="B12476" s="1">
        <v>1545.1666622699993</v>
      </c>
      <c r="C12476" s="5">
        <f t="shared" si="195"/>
        <v>700.87523667237349</v>
      </c>
      <c r="D12476" s="1" t="s">
        <v>15642</v>
      </c>
    </row>
    <row r="12477" spans="1:4" x14ac:dyDescent="0.25">
      <c r="A12477" s="1" t="s">
        <v>10833</v>
      </c>
      <c r="B12477" s="1">
        <v>181.80455767000001</v>
      </c>
      <c r="C12477" s="5">
        <f t="shared" si="195"/>
        <v>82.465092922650641</v>
      </c>
      <c r="D12477" s="1" t="s">
        <v>15642</v>
      </c>
    </row>
    <row r="12478" spans="1:4" x14ac:dyDescent="0.25">
      <c r="A12478" s="1" t="s">
        <v>13159</v>
      </c>
      <c r="B12478" s="1">
        <v>7128.2355353299999</v>
      </c>
      <c r="C12478" s="5">
        <f t="shared" si="195"/>
        <v>3233.3106129414055</v>
      </c>
      <c r="D12478" s="1" t="s">
        <v>15642</v>
      </c>
    </row>
    <row r="12479" spans="1:4" x14ac:dyDescent="0.25">
      <c r="A12479" s="1" t="s">
        <v>10479</v>
      </c>
      <c r="B12479" s="1">
        <v>1873.9630058299997</v>
      </c>
      <c r="C12479" s="5">
        <f t="shared" si="195"/>
        <v>850.01462774044126</v>
      </c>
      <c r="D12479" s="1" t="s">
        <v>15642</v>
      </c>
    </row>
    <row r="12480" spans="1:4" x14ac:dyDescent="0.25">
      <c r="A12480" s="1" t="s">
        <v>10692</v>
      </c>
      <c r="B12480" s="1">
        <v>9057.6303263000009</v>
      </c>
      <c r="C12480" s="5">
        <f t="shared" si="195"/>
        <v>4108.4686549670696</v>
      </c>
      <c r="D12480" s="1" t="s">
        <v>15642</v>
      </c>
    </row>
    <row r="12481" spans="1:4" x14ac:dyDescent="0.25">
      <c r="A12481" s="1" t="s">
        <v>10843</v>
      </c>
      <c r="B12481" s="1">
        <v>9173.8090008799954</v>
      </c>
      <c r="C12481" s="5">
        <f t="shared" si="195"/>
        <v>4161.1663723271586</v>
      </c>
      <c r="D12481" s="1" t="s">
        <v>15642</v>
      </c>
    </row>
    <row r="12482" spans="1:4" x14ac:dyDescent="0.25">
      <c r="A12482" s="1" t="s">
        <v>13160</v>
      </c>
      <c r="B12482" s="1">
        <v>2737.2881262400001</v>
      </c>
      <c r="C12482" s="5">
        <f t="shared" si="195"/>
        <v>1241.6119957574542</v>
      </c>
      <c r="D12482" s="1" t="s">
        <v>15642</v>
      </c>
    </row>
    <row r="12483" spans="1:4" x14ac:dyDescent="0.25">
      <c r="A12483" s="1" t="s">
        <v>13161</v>
      </c>
      <c r="B12483" s="1">
        <v>6398.7172808000005</v>
      </c>
      <c r="C12483" s="5">
        <f t="shared" si="195"/>
        <v>2902.406968832634</v>
      </c>
      <c r="D12483" s="1" t="s">
        <v>15642</v>
      </c>
    </row>
    <row r="12484" spans="1:4" x14ac:dyDescent="0.25">
      <c r="A12484" s="1" t="s">
        <v>13162</v>
      </c>
      <c r="B12484" s="1">
        <v>9363.4064378999974</v>
      </c>
      <c r="C12484" s="5">
        <f t="shared" si="195"/>
        <v>4247.166252979936</v>
      </c>
      <c r="D12484" s="1" t="s">
        <v>15642</v>
      </c>
    </row>
    <row r="12485" spans="1:4" x14ac:dyDescent="0.25">
      <c r="A12485" s="1" t="s">
        <v>13163</v>
      </c>
      <c r="B12485" s="1">
        <v>5944.5265167000007</v>
      </c>
      <c r="C12485" s="5">
        <f t="shared" si="195"/>
        <v>2696.3896717629868</v>
      </c>
      <c r="D12485" s="1" t="s">
        <v>15642</v>
      </c>
    </row>
    <row r="12486" spans="1:4" x14ac:dyDescent="0.25">
      <c r="A12486" s="1" t="s">
        <v>13164</v>
      </c>
      <c r="B12486" s="1">
        <v>14999.429752280001</v>
      </c>
      <c r="C12486" s="5">
        <f t="shared" si="195"/>
        <v>6803.6213401961904</v>
      </c>
      <c r="D12486" s="1" t="s">
        <v>15642</v>
      </c>
    </row>
    <row r="12487" spans="1:4" x14ac:dyDescent="0.25">
      <c r="A12487" s="1" t="s">
        <v>13165</v>
      </c>
      <c r="B12487" s="1">
        <v>6333.617881780001</v>
      </c>
      <c r="C12487" s="5">
        <f t="shared" si="195"/>
        <v>2872.8784022323543</v>
      </c>
      <c r="D12487" s="1" t="s">
        <v>15642</v>
      </c>
    </row>
    <row r="12488" spans="1:4" x14ac:dyDescent="0.25">
      <c r="A12488" s="1" t="s">
        <v>13166</v>
      </c>
      <c r="B12488" s="1">
        <v>2522.3314479000001</v>
      </c>
      <c r="C12488" s="5">
        <f t="shared" si="195"/>
        <v>1144.1093661158568</v>
      </c>
      <c r="D12488" s="1" t="s">
        <v>15642</v>
      </c>
    </row>
    <row r="12489" spans="1:4" x14ac:dyDescent="0.25">
      <c r="A12489" s="1" t="s">
        <v>13167</v>
      </c>
      <c r="B12489" s="1">
        <v>11831.840564600001</v>
      </c>
      <c r="C12489" s="5">
        <f t="shared" si="195"/>
        <v>5366.8282253780435</v>
      </c>
      <c r="D12489" s="1" t="s">
        <v>15642</v>
      </c>
    </row>
    <row r="12490" spans="1:4" x14ac:dyDescent="0.25">
      <c r="A12490" s="1" t="s">
        <v>13168</v>
      </c>
      <c r="B12490" s="1">
        <v>1583.5683214999999</v>
      </c>
      <c r="C12490" s="5">
        <f t="shared" si="195"/>
        <v>718.29392208582794</v>
      </c>
      <c r="D12490" s="1" t="s">
        <v>15642</v>
      </c>
    </row>
    <row r="12491" spans="1:4" x14ac:dyDescent="0.25">
      <c r="A12491" s="1" t="s">
        <v>13169</v>
      </c>
      <c r="B12491" s="1">
        <v>6364.3878792999976</v>
      </c>
      <c r="C12491" s="5">
        <f t="shared" si="195"/>
        <v>2886.8354269474444</v>
      </c>
      <c r="D12491" s="1" t="s">
        <v>15642</v>
      </c>
    </row>
    <row r="12492" spans="1:4" x14ac:dyDescent="0.25">
      <c r="A12492" s="1" t="s">
        <v>10841</v>
      </c>
      <c r="B12492" s="1">
        <v>3847.5738568000002</v>
      </c>
      <c r="C12492" s="5">
        <f t="shared" si="195"/>
        <v>1745.2287208536256</v>
      </c>
      <c r="D12492" s="1" t="s">
        <v>15642</v>
      </c>
    </row>
    <row r="12493" spans="1:4" x14ac:dyDescent="0.25">
      <c r="A12493" s="1" t="s">
        <v>13170</v>
      </c>
      <c r="B12493" s="1">
        <v>3991.8895194099996</v>
      </c>
      <c r="C12493" s="5">
        <f t="shared" ref="C12493:C12556" si="196">0.453592*B12493</f>
        <v>1810.6891508882204</v>
      </c>
      <c r="D12493" s="1" t="s">
        <v>15642</v>
      </c>
    </row>
    <row r="12494" spans="1:4" x14ac:dyDescent="0.25">
      <c r="A12494" s="1" t="s">
        <v>13171</v>
      </c>
      <c r="B12494" s="1">
        <v>8383.5823326999998</v>
      </c>
      <c r="C12494" s="5">
        <f t="shared" si="196"/>
        <v>3802.7258774540583</v>
      </c>
      <c r="D12494" s="1" t="s">
        <v>15642</v>
      </c>
    </row>
    <row r="12495" spans="1:4" x14ac:dyDescent="0.25">
      <c r="A12495" s="1" t="s">
        <v>13172</v>
      </c>
      <c r="B12495" s="1">
        <v>8468.4102204999999</v>
      </c>
      <c r="C12495" s="5">
        <f t="shared" si="196"/>
        <v>3841.203128737036</v>
      </c>
      <c r="D12495" s="1" t="s">
        <v>15642</v>
      </c>
    </row>
    <row r="12496" spans="1:4" x14ac:dyDescent="0.25">
      <c r="A12496" s="1" t="s">
        <v>13173</v>
      </c>
      <c r="B12496" s="1">
        <v>7123.5312635000009</v>
      </c>
      <c r="C12496" s="5">
        <f t="shared" si="196"/>
        <v>3231.1767928734926</v>
      </c>
      <c r="D12496" s="1" t="s">
        <v>15642</v>
      </c>
    </row>
    <row r="12497" spans="1:4" x14ac:dyDescent="0.25">
      <c r="A12497" s="1" t="s">
        <v>10840</v>
      </c>
      <c r="B12497" s="1">
        <v>3465.8806899000001</v>
      </c>
      <c r="C12497" s="5">
        <f t="shared" si="196"/>
        <v>1572.0957538931209</v>
      </c>
      <c r="D12497" s="1" t="s">
        <v>15642</v>
      </c>
    </row>
    <row r="12498" spans="1:4" x14ac:dyDescent="0.25">
      <c r="A12498" s="1" t="s">
        <v>10694</v>
      </c>
      <c r="B12498" s="1">
        <v>2174.8165131000005</v>
      </c>
      <c r="C12498" s="5">
        <f t="shared" si="196"/>
        <v>986.47937181005545</v>
      </c>
      <c r="D12498" s="1" t="s">
        <v>15642</v>
      </c>
    </row>
    <row r="12499" spans="1:4" x14ac:dyDescent="0.25">
      <c r="A12499" s="1" t="s">
        <v>10483</v>
      </c>
      <c r="B12499" s="1">
        <v>10368.456699299999</v>
      </c>
      <c r="C12499" s="5">
        <f t="shared" si="196"/>
        <v>4703.0490111488853</v>
      </c>
      <c r="D12499" s="1" t="s">
        <v>15642</v>
      </c>
    </row>
    <row r="12500" spans="1:4" x14ac:dyDescent="0.25">
      <c r="A12500" s="1" t="s">
        <v>10838</v>
      </c>
      <c r="B12500" s="1">
        <v>19014.0839099</v>
      </c>
      <c r="C12500" s="5">
        <f t="shared" si="196"/>
        <v>8624.6363488593615</v>
      </c>
      <c r="D12500" s="1" t="s">
        <v>15642</v>
      </c>
    </row>
    <row r="12501" spans="1:4" x14ac:dyDescent="0.25">
      <c r="A12501" s="1" t="s">
        <v>13174</v>
      </c>
      <c r="B12501" s="1">
        <v>3501.7527467999998</v>
      </c>
      <c r="C12501" s="5">
        <f t="shared" si="196"/>
        <v>1588.3670319265054</v>
      </c>
      <c r="D12501" s="1" t="s">
        <v>15642</v>
      </c>
    </row>
    <row r="12502" spans="1:4" x14ac:dyDescent="0.25">
      <c r="A12502" s="1" t="s">
        <v>13175</v>
      </c>
      <c r="B12502" s="1">
        <v>835.72538489999999</v>
      </c>
      <c r="C12502" s="5">
        <f t="shared" si="196"/>
        <v>379.0783487875608</v>
      </c>
      <c r="D12502" s="1" t="s">
        <v>15642</v>
      </c>
    </row>
    <row r="12503" spans="1:4" x14ac:dyDescent="0.25">
      <c r="A12503" s="1" t="s">
        <v>13176</v>
      </c>
      <c r="B12503" s="1">
        <v>9542.4485413299935</v>
      </c>
      <c r="C12503" s="5">
        <f t="shared" si="196"/>
        <v>4328.3783187589543</v>
      </c>
      <c r="D12503" s="1" t="s">
        <v>15642</v>
      </c>
    </row>
    <row r="12504" spans="1:4" x14ac:dyDescent="0.25">
      <c r="A12504" s="1" t="s">
        <v>13177</v>
      </c>
      <c r="B12504" s="1">
        <v>3212.145911489999</v>
      </c>
      <c r="C12504" s="5">
        <f t="shared" si="196"/>
        <v>1457.0036882845716</v>
      </c>
      <c r="D12504" s="1" t="s">
        <v>15642</v>
      </c>
    </row>
    <row r="12505" spans="1:4" x14ac:dyDescent="0.25">
      <c r="A12505" s="1" t="s">
        <v>13178</v>
      </c>
      <c r="B12505" s="1">
        <v>266.92511511999999</v>
      </c>
      <c r="C12505" s="5">
        <f t="shared" si="196"/>
        <v>121.07509681751104</v>
      </c>
      <c r="D12505" s="1" t="s">
        <v>15642</v>
      </c>
    </row>
    <row r="12506" spans="1:4" x14ac:dyDescent="0.25">
      <c r="A12506" s="1" t="s">
        <v>13179</v>
      </c>
      <c r="B12506" s="1">
        <v>6448.7913289700018</v>
      </c>
      <c r="C12506" s="5">
        <f t="shared" si="196"/>
        <v>2925.1201564901612</v>
      </c>
      <c r="D12506" s="1" t="s">
        <v>15642</v>
      </c>
    </row>
    <row r="12507" spans="1:4" x14ac:dyDescent="0.25">
      <c r="A12507" s="1" t="s">
        <v>13180</v>
      </c>
      <c r="B12507" s="1">
        <v>1338.2034545499998</v>
      </c>
      <c r="C12507" s="5">
        <f t="shared" si="196"/>
        <v>606.9983813562435</v>
      </c>
      <c r="D12507" s="1" t="s">
        <v>15642</v>
      </c>
    </row>
    <row r="12508" spans="1:4" x14ac:dyDescent="0.25">
      <c r="A12508" s="1" t="s">
        <v>13181</v>
      </c>
      <c r="B12508" s="1">
        <v>5438.9660805000012</v>
      </c>
      <c r="C12508" s="5">
        <f t="shared" si="196"/>
        <v>2467.0715023861567</v>
      </c>
      <c r="D12508" s="1" t="s">
        <v>15642</v>
      </c>
    </row>
    <row r="12509" spans="1:4" x14ac:dyDescent="0.25">
      <c r="A12509" s="1" t="s">
        <v>10832</v>
      </c>
      <c r="B12509" s="1">
        <v>6070.621804899999</v>
      </c>
      <c r="C12509" s="5">
        <f t="shared" si="196"/>
        <v>2753.5854857282002</v>
      </c>
      <c r="D12509" s="1" t="s">
        <v>15642</v>
      </c>
    </row>
    <row r="12510" spans="1:4" x14ac:dyDescent="0.25">
      <c r="A12510" s="1" t="s">
        <v>10480</v>
      </c>
      <c r="B12510" s="1">
        <v>3358.3783123799994</v>
      </c>
      <c r="C12510" s="5">
        <f t="shared" si="196"/>
        <v>1523.3335354690687</v>
      </c>
      <c r="D12510" s="1" t="s">
        <v>15642</v>
      </c>
    </row>
    <row r="12511" spans="1:4" x14ac:dyDescent="0.25">
      <c r="A12511" s="1" t="s">
        <v>10831</v>
      </c>
      <c r="B12511" s="1">
        <v>11695.195878740002</v>
      </c>
      <c r="C12511" s="5">
        <f t="shared" si="196"/>
        <v>5304.8472890294352</v>
      </c>
      <c r="D12511" s="1" t="s">
        <v>15642</v>
      </c>
    </row>
    <row r="12512" spans="1:4" x14ac:dyDescent="0.25">
      <c r="A12512" s="1" t="s">
        <v>13182</v>
      </c>
      <c r="B12512" s="1">
        <v>6062.9278120000008</v>
      </c>
      <c r="C12512" s="5">
        <f t="shared" si="196"/>
        <v>2750.0955521007045</v>
      </c>
      <c r="D12512" s="1" t="s">
        <v>15642</v>
      </c>
    </row>
    <row r="12513" spans="1:4" x14ac:dyDescent="0.25">
      <c r="A12513" s="1" t="s">
        <v>13183</v>
      </c>
      <c r="B12513" s="1">
        <v>1043.1762579000001</v>
      </c>
      <c r="C12513" s="5">
        <f t="shared" si="196"/>
        <v>473.17640517337685</v>
      </c>
      <c r="D12513" s="1" t="s">
        <v>15642</v>
      </c>
    </row>
    <row r="12514" spans="1:4" x14ac:dyDescent="0.25">
      <c r="A12514" s="1" t="s">
        <v>13184</v>
      </c>
      <c r="B12514" s="1">
        <v>2654.0124791199996</v>
      </c>
      <c r="C12514" s="5">
        <f t="shared" si="196"/>
        <v>1203.8388284289988</v>
      </c>
      <c r="D12514" s="1" t="s">
        <v>15642</v>
      </c>
    </row>
    <row r="12515" spans="1:4" x14ac:dyDescent="0.25">
      <c r="A12515" s="1" t="s">
        <v>13185</v>
      </c>
      <c r="B12515" s="1">
        <v>644.69570680000004</v>
      </c>
      <c r="C12515" s="5">
        <f t="shared" si="196"/>
        <v>292.42881503882563</v>
      </c>
      <c r="D12515" s="1" t="s">
        <v>15642</v>
      </c>
    </row>
    <row r="12516" spans="1:4" x14ac:dyDescent="0.25">
      <c r="A12516" s="1" t="s">
        <v>13186</v>
      </c>
      <c r="B12516" s="1">
        <v>3245.1974986</v>
      </c>
      <c r="C12516" s="5">
        <f t="shared" si="196"/>
        <v>1471.9956237849713</v>
      </c>
      <c r="D12516" s="1" t="s">
        <v>15642</v>
      </c>
    </row>
    <row r="12517" spans="1:4" x14ac:dyDescent="0.25">
      <c r="A12517" s="1" t="s">
        <v>13187</v>
      </c>
      <c r="B12517" s="1">
        <v>4345.0235240000002</v>
      </c>
      <c r="C12517" s="5">
        <f t="shared" si="196"/>
        <v>1970.867910298208</v>
      </c>
      <c r="D12517" s="1" t="s">
        <v>15642</v>
      </c>
    </row>
    <row r="12518" spans="1:4" x14ac:dyDescent="0.25">
      <c r="A12518" s="1" t="s">
        <v>13188</v>
      </c>
      <c r="B12518" s="1">
        <v>3472.3901139999998</v>
      </c>
      <c r="C12518" s="5">
        <f t="shared" si="196"/>
        <v>1575.0483765894878</v>
      </c>
      <c r="D12518" s="1" t="s">
        <v>15642</v>
      </c>
    </row>
    <row r="12519" spans="1:4" x14ac:dyDescent="0.25">
      <c r="A12519" s="1" t="s">
        <v>10497</v>
      </c>
      <c r="B12519" s="1">
        <v>3830.8774678000004</v>
      </c>
      <c r="C12519" s="5">
        <f t="shared" si="196"/>
        <v>1737.6553723743377</v>
      </c>
      <c r="D12519" s="1" t="s">
        <v>15642</v>
      </c>
    </row>
    <row r="12520" spans="1:4" x14ac:dyDescent="0.25">
      <c r="A12520" s="1" t="s">
        <v>10496</v>
      </c>
      <c r="B12520" s="1">
        <v>1582.9369623800001</v>
      </c>
      <c r="C12520" s="5">
        <f t="shared" si="196"/>
        <v>718.00754263986903</v>
      </c>
      <c r="D12520" s="1" t="s">
        <v>15642</v>
      </c>
    </row>
    <row r="12521" spans="1:4" x14ac:dyDescent="0.25">
      <c r="A12521" s="1" t="s">
        <v>10495</v>
      </c>
      <c r="B12521" s="1">
        <v>1722.6652101800005</v>
      </c>
      <c r="C12521" s="5">
        <f t="shared" si="196"/>
        <v>781.38715801596675</v>
      </c>
      <c r="D12521" s="1" t="s">
        <v>15642</v>
      </c>
    </row>
    <row r="12522" spans="1:4" x14ac:dyDescent="0.25">
      <c r="A12522" s="1" t="s">
        <v>10494</v>
      </c>
      <c r="B12522" s="1">
        <v>5026.4642145200005</v>
      </c>
      <c r="C12522" s="5">
        <f t="shared" si="196"/>
        <v>2279.9639559925558</v>
      </c>
      <c r="D12522" s="1" t="s">
        <v>15642</v>
      </c>
    </row>
    <row r="12523" spans="1:4" x14ac:dyDescent="0.25">
      <c r="A12523" s="1" t="s">
        <v>10695</v>
      </c>
      <c r="B12523" s="1">
        <v>6039.1118598499997</v>
      </c>
      <c r="C12523" s="5">
        <f t="shared" si="196"/>
        <v>2739.2928267330813</v>
      </c>
      <c r="D12523" s="1" t="s">
        <v>15642</v>
      </c>
    </row>
    <row r="12524" spans="1:4" x14ac:dyDescent="0.25">
      <c r="A12524" s="1" t="s">
        <v>10491</v>
      </c>
      <c r="B12524" s="1">
        <v>4099.7464843399994</v>
      </c>
      <c r="C12524" s="5">
        <f t="shared" si="196"/>
        <v>1859.6122073247491</v>
      </c>
      <c r="D12524" s="1" t="s">
        <v>15642</v>
      </c>
    </row>
    <row r="12525" spans="1:4" x14ac:dyDescent="0.25">
      <c r="A12525" s="1" t="s">
        <v>10492</v>
      </c>
      <c r="B12525" s="1">
        <v>2359.8609506000003</v>
      </c>
      <c r="C12525" s="5">
        <f t="shared" si="196"/>
        <v>1070.4140483045553</v>
      </c>
      <c r="D12525" s="1" t="s">
        <v>15642</v>
      </c>
    </row>
    <row r="12526" spans="1:4" x14ac:dyDescent="0.25">
      <c r="A12526" s="1" t="s">
        <v>10493</v>
      </c>
      <c r="B12526" s="1">
        <v>1150.5605602000001</v>
      </c>
      <c r="C12526" s="5">
        <f t="shared" si="196"/>
        <v>521.88506562223847</v>
      </c>
      <c r="D12526" s="1" t="s">
        <v>15642</v>
      </c>
    </row>
    <row r="12527" spans="1:4" x14ac:dyDescent="0.25">
      <c r="A12527" s="1" t="s">
        <v>10842</v>
      </c>
      <c r="B12527" s="1">
        <v>5896.0022418000008</v>
      </c>
      <c r="C12527" s="5">
        <f t="shared" si="196"/>
        <v>2674.3794488625458</v>
      </c>
      <c r="D12527" s="1" t="s">
        <v>15642</v>
      </c>
    </row>
    <row r="12528" spans="1:4" x14ac:dyDescent="0.25">
      <c r="A12528" s="1" t="s">
        <v>13189</v>
      </c>
      <c r="B12528" s="1">
        <v>2595.8952509999999</v>
      </c>
      <c r="C12528" s="5">
        <f t="shared" si="196"/>
        <v>1177.477318691592</v>
      </c>
      <c r="D12528" s="1" t="s">
        <v>15642</v>
      </c>
    </row>
    <row r="12529" spans="1:4" x14ac:dyDescent="0.25">
      <c r="A12529" s="1" t="s">
        <v>13190</v>
      </c>
      <c r="B12529" s="1">
        <v>4404.2154120000005</v>
      </c>
      <c r="C12529" s="5">
        <f t="shared" si="196"/>
        <v>1997.7168771599042</v>
      </c>
      <c r="D12529" s="1" t="s">
        <v>15642</v>
      </c>
    </row>
    <row r="12530" spans="1:4" x14ac:dyDescent="0.25">
      <c r="A12530" s="1" t="s">
        <v>10839</v>
      </c>
      <c r="B12530" s="1">
        <v>3293.0992615</v>
      </c>
      <c r="C12530" s="5">
        <f t="shared" si="196"/>
        <v>1493.7234802223079</v>
      </c>
      <c r="D12530" s="1" t="s">
        <v>15642</v>
      </c>
    </row>
    <row r="12531" spans="1:4" x14ac:dyDescent="0.25">
      <c r="A12531" s="1" t="s">
        <v>10488</v>
      </c>
      <c r="B12531" s="1">
        <v>8022.3403054</v>
      </c>
      <c r="C12531" s="5">
        <f t="shared" si="196"/>
        <v>3638.8693838069967</v>
      </c>
      <c r="D12531" s="1" t="s">
        <v>15642</v>
      </c>
    </row>
    <row r="12532" spans="1:4" x14ac:dyDescent="0.25">
      <c r="A12532" s="1" t="s">
        <v>10487</v>
      </c>
      <c r="B12532" s="1">
        <v>2355.2926778400001</v>
      </c>
      <c r="C12532" s="5">
        <f t="shared" si="196"/>
        <v>1068.3419163268013</v>
      </c>
      <c r="D12532" s="1" t="s">
        <v>15642</v>
      </c>
    </row>
    <row r="12533" spans="1:4" x14ac:dyDescent="0.25">
      <c r="A12533" s="1" t="s">
        <v>10486</v>
      </c>
      <c r="B12533" s="1">
        <v>4063.1847212199996</v>
      </c>
      <c r="C12533" s="5">
        <f t="shared" si="196"/>
        <v>1843.0280840676221</v>
      </c>
      <c r="D12533" s="1" t="s">
        <v>15642</v>
      </c>
    </row>
    <row r="12534" spans="1:4" x14ac:dyDescent="0.25">
      <c r="A12534" s="1" t="s">
        <v>10693</v>
      </c>
      <c r="B12534" s="1">
        <v>2303.9707785900009</v>
      </c>
      <c r="C12534" s="5">
        <f t="shared" si="196"/>
        <v>1045.0627134021956</v>
      </c>
      <c r="D12534" s="1" t="s">
        <v>15642</v>
      </c>
    </row>
    <row r="12535" spans="1:4" x14ac:dyDescent="0.25">
      <c r="A12535" s="1" t="s">
        <v>10834</v>
      </c>
      <c r="B12535" s="1">
        <v>2409.5818541600006</v>
      </c>
      <c r="C12535" s="5">
        <f t="shared" si="196"/>
        <v>1092.9670523921429</v>
      </c>
      <c r="D12535" s="1" t="s">
        <v>15642</v>
      </c>
    </row>
    <row r="12536" spans="1:4" x14ac:dyDescent="0.25">
      <c r="A12536" s="1" t="s">
        <v>10837</v>
      </c>
      <c r="B12536" s="1">
        <v>325.52613770000005</v>
      </c>
      <c r="C12536" s="5">
        <f t="shared" si="196"/>
        <v>147.65605185161843</v>
      </c>
      <c r="D12536" s="1" t="s">
        <v>15642</v>
      </c>
    </row>
    <row r="12537" spans="1:4" x14ac:dyDescent="0.25">
      <c r="A12537" s="1" t="s">
        <v>10835</v>
      </c>
      <c r="B12537" s="1">
        <v>1173.1991407000003</v>
      </c>
      <c r="C12537" s="5">
        <f t="shared" si="196"/>
        <v>532.15374462839452</v>
      </c>
      <c r="D12537" s="1" t="s">
        <v>15642</v>
      </c>
    </row>
    <row r="12538" spans="1:4" x14ac:dyDescent="0.25">
      <c r="A12538" s="1" t="s">
        <v>10836</v>
      </c>
      <c r="B12538" s="1">
        <v>1074.6793309999998</v>
      </c>
      <c r="C12538" s="5">
        <f t="shared" si="196"/>
        <v>487.46594710695189</v>
      </c>
      <c r="D12538" s="1" t="s">
        <v>15642</v>
      </c>
    </row>
    <row r="12539" spans="1:4" x14ac:dyDescent="0.25">
      <c r="A12539" s="1" t="s">
        <v>13191</v>
      </c>
      <c r="B12539" s="1">
        <v>5775.7678104000006</v>
      </c>
      <c r="C12539" s="5">
        <f t="shared" si="196"/>
        <v>2619.8420726549571</v>
      </c>
      <c r="D12539" s="1" t="s">
        <v>15642</v>
      </c>
    </row>
    <row r="12540" spans="1:4" x14ac:dyDescent="0.25">
      <c r="A12540" s="1" t="s">
        <v>13192</v>
      </c>
      <c r="B12540" s="1">
        <v>1302.7660447000001</v>
      </c>
      <c r="C12540" s="5">
        <f t="shared" si="196"/>
        <v>590.92425574756237</v>
      </c>
      <c r="D12540" s="1" t="s">
        <v>15642</v>
      </c>
    </row>
    <row r="12541" spans="1:4" x14ac:dyDescent="0.25">
      <c r="A12541" s="1" t="s">
        <v>13193</v>
      </c>
      <c r="B12541" s="1">
        <v>2887.4589197600026</v>
      </c>
      <c r="C12541" s="5">
        <f t="shared" si="196"/>
        <v>1309.728266331779</v>
      </c>
      <c r="D12541" s="1" t="s">
        <v>15642</v>
      </c>
    </row>
    <row r="12542" spans="1:4" x14ac:dyDescent="0.25">
      <c r="A12542" s="1" t="s">
        <v>13194</v>
      </c>
      <c r="B12542" s="1">
        <v>2351.5387925</v>
      </c>
      <c r="C12542" s="5">
        <f t="shared" si="196"/>
        <v>1066.6391839676601</v>
      </c>
      <c r="D12542" s="1" t="s">
        <v>15642</v>
      </c>
    </row>
    <row r="12543" spans="1:4" x14ac:dyDescent="0.25">
      <c r="A12543" s="1" t="s">
        <v>13195</v>
      </c>
      <c r="B12543" s="1">
        <v>2994.3827637999998</v>
      </c>
      <c r="C12543" s="5">
        <f t="shared" si="196"/>
        <v>1358.2280665975695</v>
      </c>
      <c r="D12543" s="1" t="s">
        <v>15642</v>
      </c>
    </row>
    <row r="12544" spans="1:4" x14ac:dyDescent="0.25">
      <c r="A12544" s="1" t="s">
        <v>13196</v>
      </c>
      <c r="B12544" s="1">
        <v>2321.3023485200001</v>
      </c>
      <c r="C12544" s="5">
        <f t="shared" si="196"/>
        <v>1052.9241748698839</v>
      </c>
      <c r="D12544" s="1" t="s">
        <v>15642</v>
      </c>
    </row>
    <row r="12545" spans="1:4" x14ac:dyDescent="0.25">
      <c r="A12545" s="1" t="s">
        <v>13197</v>
      </c>
      <c r="B12545" s="1">
        <v>1606.2413433599995</v>
      </c>
      <c r="C12545" s="5">
        <f t="shared" si="196"/>
        <v>728.57822341734891</v>
      </c>
      <c r="D12545" s="1" t="s">
        <v>15642</v>
      </c>
    </row>
    <row r="12546" spans="1:4" x14ac:dyDescent="0.25">
      <c r="A12546" s="1" t="s">
        <v>13198</v>
      </c>
      <c r="B12546" s="1">
        <v>1939.5914541899999</v>
      </c>
      <c r="C12546" s="5">
        <f t="shared" si="196"/>
        <v>879.7831668889504</v>
      </c>
      <c r="D12546" s="1" t="s">
        <v>15642</v>
      </c>
    </row>
    <row r="12547" spans="1:4" x14ac:dyDescent="0.25">
      <c r="A12547" s="1" t="s">
        <v>13199</v>
      </c>
      <c r="B12547" s="1">
        <v>2105.6087633000002</v>
      </c>
      <c r="C12547" s="5">
        <f t="shared" si="196"/>
        <v>955.08729016277368</v>
      </c>
      <c r="D12547" s="1" t="s">
        <v>15642</v>
      </c>
    </row>
    <row r="12548" spans="1:4" x14ac:dyDescent="0.25">
      <c r="A12548" s="1" t="s">
        <v>13200</v>
      </c>
      <c r="B12548" s="1">
        <v>3413.5200000000004</v>
      </c>
      <c r="C12548" s="5">
        <f t="shared" si="196"/>
        <v>1548.3453638400001</v>
      </c>
      <c r="D12548" s="1" t="s">
        <v>15642</v>
      </c>
    </row>
    <row r="12549" spans="1:4" x14ac:dyDescent="0.25">
      <c r="A12549" s="1" t="s">
        <v>13201</v>
      </c>
      <c r="B12549" s="1">
        <v>246.61883868999996</v>
      </c>
      <c r="C12549" s="5">
        <f t="shared" si="196"/>
        <v>111.86433227907446</v>
      </c>
      <c r="D12549" s="1" t="s">
        <v>15642</v>
      </c>
    </row>
    <row r="12550" spans="1:4" x14ac:dyDescent="0.25">
      <c r="A12550" s="1" t="s">
        <v>13202</v>
      </c>
      <c r="B12550" s="1">
        <v>2177.1414345999997</v>
      </c>
      <c r="C12550" s="5">
        <f t="shared" si="196"/>
        <v>987.53393760308302</v>
      </c>
      <c r="D12550" s="1" t="s">
        <v>15642</v>
      </c>
    </row>
    <row r="12551" spans="1:4" x14ac:dyDescent="0.25">
      <c r="A12551" s="1" t="s">
        <v>13203</v>
      </c>
      <c r="B12551" s="1">
        <v>3961.5981911000003</v>
      </c>
      <c r="C12551" s="5">
        <f t="shared" si="196"/>
        <v>1796.9492466974314</v>
      </c>
      <c r="D12551" s="1" t="s">
        <v>15642</v>
      </c>
    </row>
    <row r="12552" spans="1:4" x14ac:dyDescent="0.25">
      <c r="A12552" s="1" t="s">
        <v>13204</v>
      </c>
      <c r="B12552" s="1">
        <v>967.01680069999998</v>
      </c>
      <c r="C12552" s="5">
        <f t="shared" si="196"/>
        <v>438.63108466311439</v>
      </c>
      <c r="D12552" s="1" t="s">
        <v>15642</v>
      </c>
    </row>
    <row r="12553" spans="1:4" x14ac:dyDescent="0.25">
      <c r="A12553" s="1" t="s">
        <v>13205</v>
      </c>
      <c r="B12553" s="1">
        <v>948.14204726000014</v>
      </c>
      <c r="C12553" s="5">
        <f t="shared" si="196"/>
        <v>430.06964750075798</v>
      </c>
      <c r="D12553" s="1" t="s">
        <v>15642</v>
      </c>
    </row>
    <row r="12554" spans="1:4" x14ac:dyDescent="0.25">
      <c r="A12554" s="1" t="s">
        <v>13206</v>
      </c>
      <c r="B12554" s="1">
        <v>239.81130592</v>
      </c>
      <c r="C12554" s="5">
        <f t="shared" si="196"/>
        <v>108.77648987486464</v>
      </c>
      <c r="D12554" s="1" t="s">
        <v>15642</v>
      </c>
    </row>
    <row r="12555" spans="1:4" x14ac:dyDescent="0.25">
      <c r="A12555" s="1" t="s">
        <v>13207</v>
      </c>
      <c r="B12555" s="1">
        <v>322.39303610000002</v>
      </c>
      <c r="C12555" s="5">
        <f t="shared" si="196"/>
        <v>146.23490203067121</v>
      </c>
      <c r="D12555" s="1" t="s">
        <v>15642</v>
      </c>
    </row>
    <row r="12556" spans="1:4" x14ac:dyDescent="0.25">
      <c r="A12556" s="1" t="s">
        <v>13208</v>
      </c>
      <c r="B12556" s="1">
        <v>3031.39829934</v>
      </c>
      <c r="C12556" s="5">
        <f t="shared" si="196"/>
        <v>1375.0180173942292</v>
      </c>
      <c r="D12556" s="1" t="s">
        <v>15642</v>
      </c>
    </row>
    <row r="12557" spans="1:4" x14ac:dyDescent="0.25">
      <c r="A12557" s="1" t="s">
        <v>13209</v>
      </c>
      <c r="B12557" s="1">
        <v>969.16780099999994</v>
      </c>
      <c r="C12557" s="5">
        <f t="shared" ref="C12557:C12620" si="197">0.453592*B12557</f>
        <v>439.60676119119199</v>
      </c>
      <c r="D12557" s="1" t="s">
        <v>15642</v>
      </c>
    </row>
    <row r="12558" spans="1:4" x14ac:dyDescent="0.25">
      <c r="A12558" s="1" t="s">
        <v>13210</v>
      </c>
      <c r="B12558" s="1">
        <v>3935.2079064999994</v>
      </c>
      <c r="C12558" s="5">
        <f t="shared" si="197"/>
        <v>1784.9788247251477</v>
      </c>
      <c r="D12558" s="1" t="s">
        <v>15642</v>
      </c>
    </row>
    <row r="12559" spans="1:4" x14ac:dyDescent="0.25">
      <c r="A12559" s="1" t="s">
        <v>13211</v>
      </c>
      <c r="B12559" s="1">
        <v>1124.7652541299994</v>
      </c>
      <c r="C12559" s="5">
        <f t="shared" si="197"/>
        <v>510.18452115133471</v>
      </c>
      <c r="D12559" s="1" t="s">
        <v>15642</v>
      </c>
    </row>
    <row r="12560" spans="1:4" x14ac:dyDescent="0.25">
      <c r="A12560" s="1" t="s">
        <v>13212</v>
      </c>
      <c r="B12560" s="1">
        <v>4827.8510399000006</v>
      </c>
      <c r="C12560" s="5">
        <f t="shared" si="197"/>
        <v>2189.8746088903213</v>
      </c>
      <c r="D12560" s="1" t="s">
        <v>15642</v>
      </c>
    </row>
    <row r="12561" spans="1:4" x14ac:dyDescent="0.25">
      <c r="A12561" s="1" t="s">
        <v>13213</v>
      </c>
      <c r="B12561" s="1">
        <v>4932.3238026000017</v>
      </c>
      <c r="C12561" s="5">
        <f t="shared" si="197"/>
        <v>2237.2626182689401</v>
      </c>
      <c r="D12561" s="1" t="s">
        <v>15642</v>
      </c>
    </row>
    <row r="12562" spans="1:4" x14ac:dyDescent="0.25">
      <c r="A12562" s="1" t="s">
        <v>13214</v>
      </c>
      <c r="B12562" s="1">
        <v>2244.5807797999987</v>
      </c>
      <c r="C12562" s="5">
        <f t="shared" si="197"/>
        <v>1018.1238850710411</v>
      </c>
      <c r="D12562" s="1" t="s">
        <v>15642</v>
      </c>
    </row>
    <row r="12563" spans="1:4" x14ac:dyDescent="0.25">
      <c r="A12563" s="1" t="s">
        <v>13215</v>
      </c>
      <c r="B12563" s="1">
        <v>8214.5997784399988</v>
      </c>
      <c r="C12563" s="5">
        <f t="shared" si="197"/>
        <v>3726.076742702156</v>
      </c>
      <c r="D12563" s="1" t="s">
        <v>15642</v>
      </c>
    </row>
    <row r="12564" spans="1:4" x14ac:dyDescent="0.25">
      <c r="A12564" s="1" t="s">
        <v>13216</v>
      </c>
      <c r="B12564" s="1">
        <v>5155.6713722400009</v>
      </c>
      <c r="C12564" s="5">
        <f t="shared" si="197"/>
        <v>2338.5712890770865</v>
      </c>
      <c r="D12564" s="1" t="s">
        <v>15642</v>
      </c>
    </row>
    <row r="12565" spans="1:4" x14ac:dyDescent="0.25">
      <c r="A12565" s="1" t="s">
        <v>13217</v>
      </c>
      <c r="B12565" s="1">
        <v>689.98715170000003</v>
      </c>
      <c r="C12565" s="5">
        <f t="shared" si="197"/>
        <v>312.97265211390641</v>
      </c>
      <c r="D12565" s="1" t="s">
        <v>15642</v>
      </c>
    </row>
    <row r="12566" spans="1:4" x14ac:dyDescent="0.25">
      <c r="A12566" s="1" t="s">
        <v>13218</v>
      </c>
      <c r="B12566" s="1">
        <v>1365.4169927999999</v>
      </c>
      <c r="C12566" s="5">
        <f t="shared" si="197"/>
        <v>619.34222459813759</v>
      </c>
      <c r="D12566" s="1" t="s">
        <v>15642</v>
      </c>
    </row>
    <row r="12567" spans="1:4" x14ac:dyDescent="0.25">
      <c r="A12567" s="1" t="s">
        <v>13219</v>
      </c>
      <c r="B12567" s="1">
        <v>26236.778217999996</v>
      </c>
      <c r="C12567" s="5">
        <f t="shared" si="197"/>
        <v>11900.792705459055</v>
      </c>
      <c r="D12567" s="1" t="s">
        <v>15642</v>
      </c>
    </row>
    <row r="12568" spans="1:4" x14ac:dyDescent="0.25">
      <c r="A12568" s="1" t="s">
        <v>13220</v>
      </c>
      <c r="B12568" s="1">
        <v>304.4414491</v>
      </c>
      <c r="C12568" s="5">
        <f t="shared" si="197"/>
        <v>138.09220578016721</v>
      </c>
      <c r="D12568" s="1" t="s">
        <v>15642</v>
      </c>
    </row>
    <row r="12569" spans="1:4" x14ac:dyDescent="0.25">
      <c r="A12569" s="1" t="s">
        <v>13221</v>
      </c>
      <c r="B12569" s="1">
        <v>8349.7428565999999</v>
      </c>
      <c r="C12569" s="5">
        <f t="shared" si="197"/>
        <v>3787.3765618109069</v>
      </c>
      <c r="D12569" s="1" t="s">
        <v>15642</v>
      </c>
    </row>
    <row r="12570" spans="1:4" x14ac:dyDescent="0.25">
      <c r="A12570" s="1" t="s">
        <v>13222</v>
      </c>
      <c r="B12570" s="1">
        <v>3354.2074290899996</v>
      </c>
      <c r="C12570" s="5">
        <f t="shared" si="197"/>
        <v>1521.441656175791</v>
      </c>
      <c r="D12570" s="1" t="s">
        <v>15642</v>
      </c>
    </row>
    <row r="12571" spans="1:4" x14ac:dyDescent="0.25">
      <c r="A12571" s="1" t="s">
        <v>13223</v>
      </c>
      <c r="B12571" s="1">
        <v>1390.4563069599999</v>
      </c>
      <c r="C12571" s="5">
        <f t="shared" si="197"/>
        <v>630.6998571866003</v>
      </c>
      <c r="D12571" s="1" t="s">
        <v>15642</v>
      </c>
    </row>
    <row r="12572" spans="1:4" x14ac:dyDescent="0.25">
      <c r="A12572" s="1" t="s">
        <v>13224</v>
      </c>
      <c r="B12572" s="1">
        <v>3467.9685359700002</v>
      </c>
      <c r="C12572" s="5">
        <f t="shared" si="197"/>
        <v>1573.0427841677042</v>
      </c>
      <c r="D12572" s="1" t="s">
        <v>15642</v>
      </c>
    </row>
    <row r="12573" spans="1:4" x14ac:dyDescent="0.25">
      <c r="A12573" s="1" t="s">
        <v>13225</v>
      </c>
      <c r="B12573" s="1">
        <v>1599.9141381999998</v>
      </c>
      <c r="C12573" s="5">
        <f t="shared" si="197"/>
        <v>725.70825377441429</v>
      </c>
      <c r="D12573" s="1" t="s">
        <v>15642</v>
      </c>
    </row>
    <row r="12574" spans="1:4" x14ac:dyDescent="0.25">
      <c r="A12574" s="1" t="s">
        <v>13226</v>
      </c>
      <c r="B12574" s="1">
        <v>153.41005559999999</v>
      </c>
      <c r="C12574" s="5">
        <f t="shared" si="197"/>
        <v>69.585573939715189</v>
      </c>
      <c r="D12574" s="1" t="s">
        <v>15642</v>
      </c>
    </row>
    <row r="12575" spans="1:4" x14ac:dyDescent="0.25">
      <c r="A12575" s="1" t="s">
        <v>13227</v>
      </c>
      <c r="B12575" s="1">
        <v>1047.4600921399999</v>
      </c>
      <c r="C12575" s="5">
        <f t="shared" si="197"/>
        <v>475.11951811396682</v>
      </c>
      <c r="D12575" s="1" t="s">
        <v>15642</v>
      </c>
    </row>
    <row r="12576" spans="1:4" x14ac:dyDescent="0.25">
      <c r="A12576" s="1" t="s">
        <v>13228</v>
      </c>
      <c r="B12576" s="1">
        <v>747.29249340000001</v>
      </c>
      <c r="C12576" s="5">
        <f t="shared" si="197"/>
        <v>338.96589666629279</v>
      </c>
      <c r="D12576" s="1" t="s">
        <v>15642</v>
      </c>
    </row>
    <row r="12577" spans="1:4" x14ac:dyDescent="0.25">
      <c r="A12577" s="1" t="s">
        <v>13229</v>
      </c>
      <c r="B12577" s="1">
        <v>5130.2823669000018</v>
      </c>
      <c r="C12577" s="5">
        <f t="shared" si="197"/>
        <v>2327.0550393669055</v>
      </c>
      <c r="D12577" s="1" t="s">
        <v>15642</v>
      </c>
    </row>
    <row r="12578" spans="1:4" x14ac:dyDescent="0.25">
      <c r="A12578" s="1" t="s">
        <v>13230</v>
      </c>
      <c r="B12578" s="1">
        <v>1929.6964121000001</v>
      </c>
      <c r="C12578" s="5">
        <f t="shared" si="197"/>
        <v>875.29485495726328</v>
      </c>
      <c r="D12578" s="1" t="s">
        <v>15642</v>
      </c>
    </row>
    <row r="12579" spans="1:4" x14ac:dyDescent="0.25">
      <c r="A12579" s="1" t="s">
        <v>13231</v>
      </c>
      <c r="B12579" s="1">
        <v>3181.7689058000001</v>
      </c>
      <c r="C12579" s="5">
        <f t="shared" si="197"/>
        <v>1443.2249215196337</v>
      </c>
      <c r="D12579" s="1" t="s">
        <v>15642</v>
      </c>
    </row>
    <row r="12580" spans="1:4" x14ac:dyDescent="0.25">
      <c r="A12580" s="1" t="s">
        <v>13232</v>
      </c>
      <c r="B12580" s="1">
        <v>6394.8838230000001</v>
      </c>
      <c r="C12580" s="5">
        <f t="shared" si="197"/>
        <v>2900.6681430422159</v>
      </c>
      <c r="D12580" s="1" t="s">
        <v>15642</v>
      </c>
    </row>
    <row r="12581" spans="1:4" x14ac:dyDescent="0.25">
      <c r="A12581" s="1" t="s">
        <v>13233</v>
      </c>
      <c r="B12581" s="1">
        <v>6192.9271717000001</v>
      </c>
      <c r="C12581" s="5">
        <f t="shared" si="197"/>
        <v>2809.0622216657466</v>
      </c>
      <c r="D12581" s="1" t="s">
        <v>15642</v>
      </c>
    </row>
    <row r="12582" spans="1:4" x14ac:dyDescent="0.25">
      <c r="A12582" s="1" t="s">
        <v>13234</v>
      </c>
      <c r="B12582" s="1">
        <v>13084.9173816</v>
      </c>
      <c r="C12582" s="5">
        <f t="shared" si="197"/>
        <v>5935.2138449547074</v>
      </c>
      <c r="D12582" s="1" t="s">
        <v>15642</v>
      </c>
    </row>
    <row r="12583" spans="1:4" x14ac:dyDescent="0.25">
      <c r="A12583" s="1" t="s">
        <v>13235</v>
      </c>
      <c r="B12583" s="1">
        <v>3995.4618762</v>
      </c>
      <c r="C12583" s="5">
        <f t="shared" si="197"/>
        <v>1812.3095433493104</v>
      </c>
      <c r="D12583" s="1" t="s">
        <v>15642</v>
      </c>
    </row>
    <row r="12584" spans="1:4" x14ac:dyDescent="0.25">
      <c r="A12584" s="1" t="s">
        <v>13236</v>
      </c>
      <c r="B12584" s="1">
        <v>2222.750102</v>
      </c>
      <c r="C12584" s="5">
        <f t="shared" si="197"/>
        <v>1008.221664266384</v>
      </c>
      <c r="D12584" s="1" t="s">
        <v>15642</v>
      </c>
    </row>
    <row r="12585" spans="1:4" x14ac:dyDescent="0.25">
      <c r="A12585" s="1" t="s">
        <v>13237</v>
      </c>
      <c r="B12585" s="1">
        <v>592.10658460000002</v>
      </c>
      <c r="C12585" s="5">
        <f t="shared" si="197"/>
        <v>268.57480992188323</v>
      </c>
      <c r="D12585" s="1" t="s">
        <v>15642</v>
      </c>
    </row>
    <row r="12586" spans="1:4" x14ac:dyDescent="0.25">
      <c r="A12586" s="1" t="s">
        <v>13238</v>
      </c>
      <c r="B12586" s="1">
        <v>4081.3985923</v>
      </c>
      <c r="C12586" s="5">
        <f t="shared" si="197"/>
        <v>1851.2897502785415</v>
      </c>
      <c r="D12586" s="1" t="s">
        <v>15642</v>
      </c>
    </row>
    <row r="12587" spans="1:4" x14ac:dyDescent="0.25">
      <c r="A12587" s="1" t="s">
        <v>13239</v>
      </c>
      <c r="B12587" s="1">
        <v>4223.9453627000012</v>
      </c>
      <c r="C12587" s="5">
        <f t="shared" si="197"/>
        <v>1915.947824957819</v>
      </c>
      <c r="D12587" s="1" t="s">
        <v>15642</v>
      </c>
    </row>
    <row r="12588" spans="1:4" x14ac:dyDescent="0.25">
      <c r="A12588" s="1" t="s">
        <v>13240</v>
      </c>
      <c r="B12588" s="1">
        <v>1744.8156737000002</v>
      </c>
      <c r="C12588" s="5">
        <f t="shared" si="197"/>
        <v>791.43443106493044</v>
      </c>
      <c r="D12588" s="1" t="s">
        <v>15642</v>
      </c>
    </row>
    <row r="12589" spans="1:4" x14ac:dyDescent="0.25">
      <c r="A12589" s="1" t="s">
        <v>13241</v>
      </c>
      <c r="B12589" s="1">
        <v>3854.2160727999999</v>
      </c>
      <c r="C12589" s="5">
        <f t="shared" si="197"/>
        <v>1748.2415768934975</v>
      </c>
      <c r="D12589" s="1" t="s">
        <v>15642</v>
      </c>
    </row>
    <row r="12590" spans="1:4" x14ac:dyDescent="0.25">
      <c r="A12590" s="1" t="s">
        <v>13242</v>
      </c>
      <c r="B12590" s="1">
        <v>4082.5527108000006</v>
      </c>
      <c r="C12590" s="5">
        <f t="shared" si="197"/>
        <v>1851.8132491971937</v>
      </c>
      <c r="D12590" s="1" t="s">
        <v>15642</v>
      </c>
    </row>
    <row r="12591" spans="1:4" x14ac:dyDescent="0.25">
      <c r="A12591" s="1" t="s">
        <v>13243</v>
      </c>
      <c r="B12591" s="1">
        <v>1923.2944511999999</v>
      </c>
      <c r="C12591" s="5">
        <f t="shared" si="197"/>
        <v>872.39097670871035</v>
      </c>
      <c r="D12591" s="1" t="s">
        <v>15642</v>
      </c>
    </row>
    <row r="12592" spans="1:4" x14ac:dyDescent="0.25">
      <c r="A12592" s="1" t="s">
        <v>13244</v>
      </c>
      <c r="B12592" s="1">
        <v>5903.9003133999986</v>
      </c>
      <c r="C12592" s="5">
        <f t="shared" si="197"/>
        <v>2677.9619509557319</v>
      </c>
      <c r="D12592" s="1" t="s">
        <v>15642</v>
      </c>
    </row>
    <row r="12593" spans="1:4" x14ac:dyDescent="0.25">
      <c r="A12593" s="1" t="s">
        <v>13245</v>
      </c>
      <c r="B12593" s="1">
        <v>5506.4233802999997</v>
      </c>
      <c r="C12593" s="5">
        <f t="shared" si="197"/>
        <v>2497.6695939170377</v>
      </c>
      <c r="D12593" s="1" t="s">
        <v>15642</v>
      </c>
    </row>
    <row r="12594" spans="1:4" x14ac:dyDescent="0.25">
      <c r="A12594" s="1" t="s">
        <v>13246</v>
      </c>
      <c r="B12594" s="1">
        <v>3582.3640783000001</v>
      </c>
      <c r="C12594" s="5">
        <f t="shared" si="197"/>
        <v>1624.9316870042537</v>
      </c>
      <c r="D12594" s="1" t="s">
        <v>15642</v>
      </c>
    </row>
    <row r="12595" spans="1:4" x14ac:dyDescent="0.25">
      <c r="A12595" s="1" t="s">
        <v>13247</v>
      </c>
      <c r="B12595" s="1">
        <v>6020.1251555999988</v>
      </c>
      <c r="C12595" s="5">
        <f t="shared" si="197"/>
        <v>2730.6806095789148</v>
      </c>
      <c r="D12595" s="1" t="s">
        <v>15642</v>
      </c>
    </row>
    <row r="12596" spans="1:4" x14ac:dyDescent="0.25">
      <c r="A12596" s="1" t="s">
        <v>13248</v>
      </c>
      <c r="B12596" s="1">
        <v>3374.1016087999997</v>
      </c>
      <c r="C12596" s="5">
        <f t="shared" si="197"/>
        <v>1530.4654969388093</v>
      </c>
      <c r="D12596" s="1" t="s">
        <v>15642</v>
      </c>
    </row>
    <row r="12597" spans="1:4" x14ac:dyDescent="0.25">
      <c r="A12597" s="1" t="s">
        <v>13249</v>
      </c>
      <c r="B12597" s="1">
        <v>3114.8755436000006</v>
      </c>
      <c r="C12597" s="5">
        <f t="shared" si="197"/>
        <v>1412.8826275726115</v>
      </c>
      <c r="D12597" s="1" t="s">
        <v>15642</v>
      </c>
    </row>
    <row r="12598" spans="1:4" x14ac:dyDescent="0.25">
      <c r="A12598" s="1" t="s">
        <v>13250</v>
      </c>
      <c r="B12598" s="1">
        <v>12826.6302012</v>
      </c>
      <c r="C12598" s="5">
        <f t="shared" si="197"/>
        <v>5818.0568462227102</v>
      </c>
      <c r="D12598" s="1" t="s">
        <v>15642</v>
      </c>
    </row>
    <row r="12599" spans="1:4" x14ac:dyDescent="0.25">
      <c r="A12599" s="1" t="s">
        <v>13251</v>
      </c>
      <c r="B12599" s="1">
        <v>9284.3164002999965</v>
      </c>
      <c r="C12599" s="5">
        <f t="shared" si="197"/>
        <v>4211.2916446448762</v>
      </c>
      <c r="D12599" s="1" t="s">
        <v>15642</v>
      </c>
    </row>
    <row r="12600" spans="1:4" x14ac:dyDescent="0.25">
      <c r="A12600" s="1" t="s">
        <v>13252</v>
      </c>
      <c r="B12600" s="1">
        <v>8107.7998607899999</v>
      </c>
      <c r="C12600" s="5">
        <f t="shared" si="197"/>
        <v>3677.6331544554578</v>
      </c>
      <c r="D12600" s="1" t="s">
        <v>15642</v>
      </c>
    </row>
    <row r="12601" spans="1:4" x14ac:dyDescent="0.25">
      <c r="A12601" s="1" t="s">
        <v>13253</v>
      </c>
      <c r="B12601" s="1">
        <v>7102.2472147999997</v>
      </c>
      <c r="C12601" s="5">
        <f t="shared" si="197"/>
        <v>3221.5225186555613</v>
      </c>
      <c r="D12601" s="1" t="s">
        <v>15642</v>
      </c>
    </row>
    <row r="12602" spans="1:4" x14ac:dyDescent="0.25">
      <c r="A12602" s="1" t="s">
        <v>13254</v>
      </c>
      <c r="B12602" s="1">
        <v>5738.7206253999984</v>
      </c>
      <c r="C12602" s="5">
        <f t="shared" si="197"/>
        <v>2603.037765916436</v>
      </c>
      <c r="D12602" s="1" t="s">
        <v>15642</v>
      </c>
    </row>
    <row r="12603" spans="1:4" x14ac:dyDescent="0.25">
      <c r="A12603" s="1" t="s">
        <v>13255</v>
      </c>
      <c r="B12603" s="1">
        <v>3956.2857618800012</v>
      </c>
      <c r="C12603" s="5">
        <f t="shared" si="197"/>
        <v>1794.5395713026735</v>
      </c>
      <c r="D12603" s="1" t="s">
        <v>15642</v>
      </c>
    </row>
    <row r="12604" spans="1:4" x14ac:dyDescent="0.25">
      <c r="A12604" s="1" t="s">
        <v>13256</v>
      </c>
      <c r="B12604" s="1">
        <v>8252.5702889800014</v>
      </c>
      <c r="C12604" s="5">
        <f t="shared" si="197"/>
        <v>3743.2998625190166</v>
      </c>
      <c r="D12604" s="1" t="s">
        <v>15642</v>
      </c>
    </row>
    <row r="12605" spans="1:4" x14ac:dyDescent="0.25">
      <c r="A12605" s="1" t="s">
        <v>13257</v>
      </c>
      <c r="B12605" s="1">
        <v>16985.557873129997</v>
      </c>
      <c r="C12605" s="5">
        <f t="shared" si="197"/>
        <v>7704.5131667887817</v>
      </c>
      <c r="D12605" s="1" t="s">
        <v>15642</v>
      </c>
    </row>
    <row r="12606" spans="1:4" x14ac:dyDescent="0.25">
      <c r="A12606" s="1" t="s">
        <v>13258</v>
      </c>
      <c r="B12606" s="1">
        <v>8301.5154298299985</v>
      </c>
      <c r="C12606" s="5">
        <f t="shared" si="197"/>
        <v>3765.5009868474485</v>
      </c>
      <c r="D12606" s="1" t="s">
        <v>15642</v>
      </c>
    </row>
    <row r="12607" spans="1:4" x14ac:dyDescent="0.25">
      <c r="A12607" s="1" t="s">
        <v>13259</v>
      </c>
      <c r="B12607" s="1">
        <v>7844.8344969599984</v>
      </c>
      <c r="C12607" s="5">
        <f t="shared" si="197"/>
        <v>3558.3541691450796</v>
      </c>
      <c r="D12607" s="1" t="s">
        <v>15642</v>
      </c>
    </row>
    <row r="12608" spans="1:4" x14ac:dyDescent="0.25">
      <c r="A12608" s="1" t="s">
        <v>13260</v>
      </c>
      <c r="B12608" s="1">
        <v>6833.4839588700015</v>
      </c>
      <c r="C12608" s="5">
        <f t="shared" si="197"/>
        <v>3099.6136558717617</v>
      </c>
      <c r="D12608" s="1" t="s">
        <v>15642</v>
      </c>
    </row>
    <row r="12609" spans="1:4" x14ac:dyDescent="0.25">
      <c r="A12609" s="1" t="s">
        <v>13261</v>
      </c>
      <c r="B12609" s="1">
        <v>10131.869587630006</v>
      </c>
      <c r="C12609" s="5">
        <f t="shared" si="197"/>
        <v>4595.7349899922701</v>
      </c>
      <c r="D12609" s="1" t="s">
        <v>15642</v>
      </c>
    </row>
    <row r="12610" spans="1:4" x14ac:dyDescent="0.25">
      <c r="A12610" s="1" t="s">
        <v>13262</v>
      </c>
      <c r="B12610" s="1">
        <v>4000.9645402200008</v>
      </c>
      <c r="C12610" s="5">
        <f t="shared" si="197"/>
        <v>1814.8055077274705</v>
      </c>
      <c r="D12610" s="1" t="s">
        <v>15642</v>
      </c>
    </row>
    <row r="12611" spans="1:4" x14ac:dyDescent="0.25">
      <c r="A12611" s="1" t="s">
        <v>13263</v>
      </c>
      <c r="B12611" s="1">
        <v>1643.9600645199998</v>
      </c>
      <c r="C12611" s="5">
        <f t="shared" si="197"/>
        <v>745.68713358575576</v>
      </c>
      <c r="D12611" s="1" t="s">
        <v>15642</v>
      </c>
    </row>
    <row r="12612" spans="1:4" x14ac:dyDescent="0.25">
      <c r="A12612" s="1" t="s">
        <v>13264</v>
      </c>
      <c r="B12612" s="1">
        <v>7494.6135141799987</v>
      </c>
      <c r="C12612" s="5">
        <f t="shared" si="197"/>
        <v>3399.4967331239341</v>
      </c>
      <c r="D12612" s="1" t="s">
        <v>15642</v>
      </c>
    </row>
    <row r="12613" spans="1:4" x14ac:dyDescent="0.25">
      <c r="A12613" s="1" t="s">
        <v>13265</v>
      </c>
      <c r="B12613" s="1">
        <v>6659.6837649599975</v>
      </c>
      <c r="C12613" s="5">
        <f t="shared" si="197"/>
        <v>3020.7792783157352</v>
      </c>
      <c r="D12613" s="1" t="s">
        <v>15642</v>
      </c>
    </row>
    <row r="12614" spans="1:4" x14ac:dyDescent="0.25">
      <c r="A12614" s="1" t="s">
        <v>13266</v>
      </c>
      <c r="B12614" s="1">
        <v>6054.4854683000003</v>
      </c>
      <c r="C12614" s="5">
        <f t="shared" si="197"/>
        <v>2746.2661725371336</v>
      </c>
      <c r="D12614" s="1" t="s">
        <v>15642</v>
      </c>
    </row>
    <row r="12615" spans="1:4" x14ac:dyDescent="0.25">
      <c r="A12615" s="1" t="s">
        <v>13267</v>
      </c>
      <c r="B12615" s="1">
        <v>1639.1617155000001</v>
      </c>
      <c r="C12615" s="5">
        <f t="shared" si="197"/>
        <v>743.51064085707605</v>
      </c>
      <c r="D12615" s="1" t="s">
        <v>15642</v>
      </c>
    </row>
    <row r="12616" spans="1:4" x14ac:dyDescent="0.25">
      <c r="A12616" s="1" t="s">
        <v>13268</v>
      </c>
      <c r="B12616" s="1">
        <v>3580.0291624000001</v>
      </c>
      <c r="C12616" s="5">
        <f t="shared" si="197"/>
        <v>1623.8725878313408</v>
      </c>
      <c r="D12616" s="1" t="s">
        <v>15642</v>
      </c>
    </row>
    <row r="12617" spans="1:4" x14ac:dyDescent="0.25">
      <c r="A12617" s="1" t="s">
        <v>13269</v>
      </c>
      <c r="B12617" s="1">
        <v>6495.8483334999974</v>
      </c>
      <c r="C12617" s="5">
        <f t="shared" si="197"/>
        <v>2946.464837288931</v>
      </c>
      <c r="D12617" s="1" t="s">
        <v>15642</v>
      </c>
    </row>
    <row r="12618" spans="1:4" x14ac:dyDescent="0.25">
      <c r="A12618" s="1" t="s">
        <v>13270</v>
      </c>
      <c r="B12618" s="1">
        <v>8132.500157200001</v>
      </c>
      <c r="C12618" s="5">
        <f t="shared" si="197"/>
        <v>3688.8370113046626</v>
      </c>
      <c r="D12618" s="1" t="s">
        <v>15642</v>
      </c>
    </row>
    <row r="12619" spans="1:4" x14ac:dyDescent="0.25">
      <c r="A12619" s="1" t="s">
        <v>13271</v>
      </c>
      <c r="B12619" s="1">
        <v>3506.8849500000006</v>
      </c>
      <c r="C12619" s="5">
        <f t="shared" si="197"/>
        <v>1590.6949582404002</v>
      </c>
      <c r="D12619" s="1" t="s">
        <v>15642</v>
      </c>
    </row>
    <row r="12620" spans="1:4" x14ac:dyDescent="0.25">
      <c r="A12620" s="1" t="s">
        <v>13272</v>
      </c>
      <c r="B12620" s="1">
        <v>5648.3042684000002</v>
      </c>
      <c r="C12620" s="5">
        <f t="shared" si="197"/>
        <v>2562.0256297120927</v>
      </c>
      <c r="D12620" s="1" t="s">
        <v>15642</v>
      </c>
    </row>
    <row r="12621" spans="1:4" x14ac:dyDescent="0.25">
      <c r="A12621" s="1" t="s">
        <v>13273</v>
      </c>
      <c r="B12621" s="1">
        <v>16514.965395520001</v>
      </c>
      <c r="C12621" s="5">
        <f t="shared" ref="C12621:C12684" si="198">0.453592*B12621</f>
        <v>7491.0561836847082</v>
      </c>
      <c r="D12621" s="1" t="s">
        <v>15642</v>
      </c>
    </row>
    <row r="12622" spans="1:4" x14ac:dyDescent="0.25">
      <c r="A12622" s="1" t="s">
        <v>13274</v>
      </c>
      <c r="B12622" s="1">
        <v>10955.037223579993</v>
      </c>
      <c r="C12622" s="5">
        <f t="shared" si="198"/>
        <v>4969.1172443180958</v>
      </c>
      <c r="D12622" s="1" t="s">
        <v>15642</v>
      </c>
    </row>
    <row r="12623" spans="1:4" x14ac:dyDescent="0.25">
      <c r="A12623" s="1" t="s">
        <v>13275</v>
      </c>
      <c r="B12623" s="1">
        <v>7027.4045104400011</v>
      </c>
      <c r="C12623" s="5">
        <f t="shared" si="198"/>
        <v>3187.574466699501</v>
      </c>
      <c r="D12623" s="1" t="s">
        <v>15642</v>
      </c>
    </row>
    <row r="12624" spans="1:4" x14ac:dyDescent="0.25">
      <c r="A12624" s="1" t="s">
        <v>13276</v>
      </c>
      <c r="B12624" s="1">
        <v>8046.8519767000007</v>
      </c>
      <c r="C12624" s="5">
        <f t="shared" si="198"/>
        <v>3649.9876818153066</v>
      </c>
      <c r="D12624" s="1" t="s">
        <v>15642</v>
      </c>
    </row>
    <row r="12625" spans="1:4" x14ac:dyDescent="0.25">
      <c r="A12625" s="1" t="s">
        <v>13277</v>
      </c>
      <c r="B12625" s="1">
        <v>4110.7077105999997</v>
      </c>
      <c r="C12625" s="5">
        <f t="shared" si="198"/>
        <v>1864.584131866475</v>
      </c>
      <c r="D12625" s="1" t="s">
        <v>15642</v>
      </c>
    </row>
    <row r="12626" spans="1:4" x14ac:dyDescent="0.25">
      <c r="A12626" s="1" t="s">
        <v>13278</v>
      </c>
      <c r="B12626" s="1">
        <v>4733.7317766799997</v>
      </c>
      <c r="C12626" s="5">
        <f t="shared" si="198"/>
        <v>2147.1828640478343</v>
      </c>
      <c r="D12626" s="1" t="s">
        <v>15642</v>
      </c>
    </row>
    <row r="12627" spans="1:4" x14ac:dyDescent="0.25">
      <c r="A12627" s="1" t="s">
        <v>13279</v>
      </c>
      <c r="B12627" s="1">
        <v>3587.0365808800002</v>
      </c>
      <c r="C12627" s="5">
        <f t="shared" si="198"/>
        <v>1627.0510967945211</v>
      </c>
      <c r="D12627" s="1" t="s">
        <v>15642</v>
      </c>
    </row>
    <row r="12628" spans="1:4" x14ac:dyDescent="0.25">
      <c r="A12628" s="1" t="s">
        <v>13280</v>
      </c>
      <c r="B12628" s="1">
        <v>6785.9369361000008</v>
      </c>
      <c r="C12628" s="5">
        <f t="shared" si="198"/>
        <v>3078.0467067194713</v>
      </c>
      <c r="D12628" s="1" t="s">
        <v>15642</v>
      </c>
    </row>
    <row r="12629" spans="1:4" x14ac:dyDescent="0.25">
      <c r="A12629" s="1" t="s">
        <v>13281</v>
      </c>
      <c r="B12629" s="1">
        <v>4321.4853808999997</v>
      </c>
      <c r="C12629" s="5">
        <f t="shared" si="198"/>
        <v>1960.1911968931927</v>
      </c>
      <c r="D12629" s="1" t="s">
        <v>15642</v>
      </c>
    </row>
    <row r="12630" spans="1:4" x14ac:dyDescent="0.25">
      <c r="A12630" s="1" t="s">
        <v>13282</v>
      </c>
      <c r="B12630" s="1">
        <v>7576.1142135999999</v>
      </c>
      <c r="C12630" s="5">
        <f t="shared" si="198"/>
        <v>3436.4647983752511</v>
      </c>
      <c r="D12630" s="1" t="s">
        <v>15642</v>
      </c>
    </row>
    <row r="12631" spans="1:4" x14ac:dyDescent="0.25">
      <c r="A12631" s="1" t="s">
        <v>13283</v>
      </c>
      <c r="B12631" s="1">
        <v>4804.2015707</v>
      </c>
      <c r="C12631" s="5">
        <f t="shared" si="198"/>
        <v>2179.1473988569546</v>
      </c>
      <c r="D12631" s="1" t="s">
        <v>15642</v>
      </c>
    </row>
    <row r="12632" spans="1:4" x14ac:dyDescent="0.25">
      <c r="A12632" s="1" t="s">
        <v>13284</v>
      </c>
      <c r="B12632" s="1">
        <v>8562.2271048799994</v>
      </c>
      <c r="C12632" s="5">
        <f t="shared" si="198"/>
        <v>3883.7577169567285</v>
      </c>
      <c r="D12632" s="1" t="s">
        <v>15642</v>
      </c>
    </row>
    <row r="12633" spans="1:4" x14ac:dyDescent="0.25">
      <c r="A12633" s="1" t="s">
        <v>10844</v>
      </c>
      <c r="B12633" s="1">
        <v>3274.1797114499986</v>
      </c>
      <c r="C12633" s="5">
        <f t="shared" si="198"/>
        <v>1485.1417236760278</v>
      </c>
      <c r="D12633" s="1" t="s">
        <v>15642</v>
      </c>
    </row>
    <row r="12634" spans="1:4" x14ac:dyDescent="0.25">
      <c r="A12634" s="1" t="s">
        <v>13285</v>
      </c>
      <c r="B12634" s="1">
        <v>881.8017431799999</v>
      </c>
      <c r="C12634" s="5">
        <f t="shared" si="198"/>
        <v>399.97821629250251</v>
      </c>
      <c r="D12634" s="1" t="s">
        <v>15642</v>
      </c>
    </row>
    <row r="12635" spans="1:4" x14ac:dyDescent="0.25">
      <c r="A12635" s="1" t="s">
        <v>13286</v>
      </c>
      <c r="B12635" s="1">
        <v>18921.144610679999</v>
      </c>
      <c r="C12635" s="5">
        <f t="shared" si="198"/>
        <v>8582.4798262475615</v>
      </c>
      <c r="D12635" s="1" t="s">
        <v>15642</v>
      </c>
    </row>
    <row r="12636" spans="1:4" x14ac:dyDescent="0.25">
      <c r="A12636" s="1" t="s">
        <v>13287</v>
      </c>
      <c r="B12636" s="1">
        <v>20851.536283710026</v>
      </c>
      <c r="C12636" s="5">
        <f t="shared" si="198"/>
        <v>9458.0900460005978</v>
      </c>
      <c r="D12636" s="1" t="s">
        <v>15642</v>
      </c>
    </row>
    <row r="12637" spans="1:4" x14ac:dyDescent="0.25">
      <c r="A12637" s="1" t="s">
        <v>13288</v>
      </c>
      <c r="B12637" s="1">
        <v>9499.6818836500042</v>
      </c>
      <c r="C12637" s="5">
        <f t="shared" si="198"/>
        <v>4308.9797049685731</v>
      </c>
      <c r="D12637" s="1" t="s">
        <v>15642</v>
      </c>
    </row>
    <row r="12638" spans="1:4" x14ac:dyDescent="0.25">
      <c r="A12638" s="1" t="s">
        <v>13289</v>
      </c>
      <c r="B12638" s="1">
        <v>17577.488690850008</v>
      </c>
      <c r="C12638" s="5">
        <f t="shared" si="198"/>
        <v>7973.0082502600371</v>
      </c>
      <c r="D12638" s="1" t="s">
        <v>15642</v>
      </c>
    </row>
    <row r="12639" spans="1:4" x14ac:dyDescent="0.25">
      <c r="A12639" s="1" t="s">
        <v>13290</v>
      </c>
      <c r="B12639" s="1">
        <v>1452.0551363</v>
      </c>
      <c r="C12639" s="5">
        <f t="shared" si="198"/>
        <v>658.64059338458958</v>
      </c>
      <c r="D12639" s="1" t="s">
        <v>15642</v>
      </c>
    </row>
    <row r="12640" spans="1:4" x14ac:dyDescent="0.25">
      <c r="A12640" s="1" t="s">
        <v>13291</v>
      </c>
      <c r="B12640" s="1">
        <v>7049.6714558000012</v>
      </c>
      <c r="C12640" s="5">
        <f t="shared" si="198"/>
        <v>3197.674574979234</v>
      </c>
      <c r="D12640" s="1" t="s">
        <v>15642</v>
      </c>
    </row>
    <row r="12641" spans="1:4" x14ac:dyDescent="0.25">
      <c r="A12641" s="1" t="s">
        <v>13292</v>
      </c>
      <c r="B12641" s="1">
        <v>3733.8030210399984</v>
      </c>
      <c r="C12641" s="5">
        <f t="shared" si="198"/>
        <v>1693.623179919575</v>
      </c>
      <c r="D12641" s="1" t="s">
        <v>15642</v>
      </c>
    </row>
    <row r="12642" spans="1:4" x14ac:dyDescent="0.25">
      <c r="A12642" s="1" t="s">
        <v>13293</v>
      </c>
      <c r="B12642" s="1">
        <v>9594.48203646</v>
      </c>
      <c r="C12642" s="5">
        <f t="shared" si="198"/>
        <v>4351.9802958819646</v>
      </c>
      <c r="D12642" s="1" t="s">
        <v>15642</v>
      </c>
    </row>
    <row r="12643" spans="1:4" x14ac:dyDescent="0.25">
      <c r="A12643" s="1" t="s">
        <v>13294</v>
      </c>
      <c r="B12643" s="1">
        <v>12627.049188190002</v>
      </c>
      <c r="C12643" s="5">
        <f t="shared" si="198"/>
        <v>5727.5284953694791</v>
      </c>
      <c r="D12643" s="1" t="s">
        <v>15642</v>
      </c>
    </row>
    <row r="12644" spans="1:4" x14ac:dyDescent="0.25">
      <c r="A12644" s="1" t="s">
        <v>13295</v>
      </c>
      <c r="B12644" s="1">
        <v>1262.0618999999999</v>
      </c>
      <c r="C12644" s="5">
        <f t="shared" si="198"/>
        <v>572.46118134479991</v>
      </c>
      <c r="D12644" s="1" t="s">
        <v>15642</v>
      </c>
    </row>
    <row r="12645" spans="1:4" x14ac:dyDescent="0.25">
      <c r="A12645" s="1" t="s">
        <v>13296</v>
      </c>
      <c r="B12645" s="1">
        <v>4923.1349609000008</v>
      </c>
      <c r="C12645" s="5">
        <f t="shared" si="198"/>
        <v>2233.094633184553</v>
      </c>
      <c r="D12645" s="1" t="s">
        <v>15642</v>
      </c>
    </row>
    <row r="12646" spans="1:4" x14ac:dyDescent="0.25">
      <c r="A12646" s="1" t="s">
        <v>13297</v>
      </c>
      <c r="B12646" s="1">
        <v>2223.8726041000004</v>
      </c>
      <c r="C12646" s="5">
        <f t="shared" si="198"/>
        <v>1008.7308222389274</v>
      </c>
      <c r="D12646" s="1" t="s">
        <v>15642</v>
      </c>
    </row>
    <row r="12647" spans="1:4" x14ac:dyDescent="0.25">
      <c r="A12647" s="1" t="s">
        <v>10848</v>
      </c>
      <c r="B12647" s="1">
        <v>3720.5048865000003</v>
      </c>
      <c r="C12647" s="5">
        <f t="shared" si="198"/>
        <v>1687.5912524773082</v>
      </c>
      <c r="D12647" s="1" t="s">
        <v>15642</v>
      </c>
    </row>
    <row r="12648" spans="1:4" x14ac:dyDescent="0.25">
      <c r="A12648" s="1" t="s">
        <v>10847</v>
      </c>
      <c r="B12648" s="1">
        <v>4233.9378845299989</v>
      </c>
      <c r="C12648" s="5">
        <f t="shared" si="198"/>
        <v>1920.4803529197313</v>
      </c>
      <c r="D12648" s="1" t="s">
        <v>15642</v>
      </c>
    </row>
    <row r="12649" spans="1:4" x14ac:dyDescent="0.25">
      <c r="A12649" s="1" t="s">
        <v>10846</v>
      </c>
      <c r="B12649" s="1">
        <v>150.92476674</v>
      </c>
      <c r="C12649" s="5">
        <f t="shared" si="198"/>
        <v>68.458266795130072</v>
      </c>
      <c r="D12649" s="1" t="s">
        <v>15642</v>
      </c>
    </row>
    <row r="12650" spans="1:4" x14ac:dyDescent="0.25">
      <c r="A12650" s="1" t="s">
        <v>10498</v>
      </c>
      <c r="B12650" s="1">
        <v>3292.4538648400003</v>
      </c>
      <c r="C12650" s="5">
        <f t="shared" si="198"/>
        <v>1493.4307334605053</v>
      </c>
      <c r="D12650" s="1" t="s">
        <v>15642</v>
      </c>
    </row>
    <row r="12651" spans="1:4" x14ac:dyDescent="0.25">
      <c r="A12651" s="1" t="s">
        <v>10499</v>
      </c>
      <c r="B12651" s="1">
        <v>821.05183216</v>
      </c>
      <c r="C12651" s="5">
        <f t="shared" si="198"/>
        <v>372.42254265311874</v>
      </c>
      <c r="D12651" s="1" t="s">
        <v>15642</v>
      </c>
    </row>
    <row r="12652" spans="1:4" x14ac:dyDescent="0.25">
      <c r="A12652" s="1" t="s">
        <v>10696</v>
      </c>
      <c r="B12652" s="1">
        <v>3898.8220355999993</v>
      </c>
      <c r="C12652" s="5">
        <f t="shared" si="198"/>
        <v>1768.4744847718748</v>
      </c>
      <c r="D12652" s="1" t="s">
        <v>15642</v>
      </c>
    </row>
    <row r="12653" spans="1:4" x14ac:dyDescent="0.25">
      <c r="A12653" s="1" t="s">
        <v>10845</v>
      </c>
      <c r="B12653" s="1">
        <v>3511.7061374599989</v>
      </c>
      <c r="C12653" s="5">
        <f t="shared" si="198"/>
        <v>1592.8818103027559</v>
      </c>
      <c r="D12653" s="1" t="s">
        <v>15642</v>
      </c>
    </row>
    <row r="12654" spans="1:4" x14ac:dyDescent="0.25">
      <c r="A12654" s="1" t="s">
        <v>13298</v>
      </c>
      <c r="B12654" s="1">
        <v>3901.1253831000004</v>
      </c>
      <c r="C12654" s="5">
        <f t="shared" si="198"/>
        <v>1769.5192647710953</v>
      </c>
      <c r="D12654" s="1" t="s">
        <v>15642</v>
      </c>
    </row>
    <row r="12655" spans="1:4" x14ac:dyDescent="0.25">
      <c r="A12655" s="1" t="s">
        <v>13299</v>
      </c>
      <c r="B12655" s="1">
        <v>1749.8311079999999</v>
      </c>
      <c r="C12655" s="5">
        <f t="shared" si="198"/>
        <v>793.70939193993593</v>
      </c>
      <c r="D12655" s="1" t="s">
        <v>15642</v>
      </c>
    </row>
    <row r="12656" spans="1:4" x14ac:dyDescent="0.25">
      <c r="A12656" s="1" t="s">
        <v>13300</v>
      </c>
      <c r="B12656" s="1">
        <v>188.39682160000001</v>
      </c>
      <c r="C12656" s="5">
        <f t="shared" si="198"/>
        <v>85.455291103187207</v>
      </c>
      <c r="D12656" s="1" t="s">
        <v>15642</v>
      </c>
    </row>
    <row r="12657" spans="1:4" x14ac:dyDescent="0.25">
      <c r="A12657" s="1" t="s">
        <v>13301</v>
      </c>
      <c r="B12657" s="1">
        <v>4048.59371405</v>
      </c>
      <c r="C12657" s="5">
        <f t="shared" si="198"/>
        <v>1836.4097199433677</v>
      </c>
      <c r="D12657" s="1" t="s">
        <v>15642</v>
      </c>
    </row>
    <row r="12658" spans="1:4" x14ac:dyDescent="0.25">
      <c r="A12658" s="1" t="s">
        <v>13302</v>
      </c>
      <c r="B12658" s="1">
        <v>23413.544768680007</v>
      </c>
      <c r="C12658" s="5">
        <f t="shared" si="198"/>
        <v>10620.196598715102</v>
      </c>
      <c r="D12658" s="1" t="s">
        <v>15642</v>
      </c>
    </row>
    <row r="12659" spans="1:4" x14ac:dyDescent="0.25">
      <c r="A12659" s="1" t="s">
        <v>13303</v>
      </c>
      <c r="B12659" s="1">
        <v>16803.80040824</v>
      </c>
      <c r="C12659" s="5">
        <f t="shared" si="198"/>
        <v>7622.0694347743984</v>
      </c>
      <c r="D12659" s="1" t="s">
        <v>15642</v>
      </c>
    </row>
    <row r="12660" spans="1:4" x14ac:dyDescent="0.25">
      <c r="A12660" s="1" t="s">
        <v>13304</v>
      </c>
      <c r="B12660" s="1">
        <v>12077.528604109997</v>
      </c>
      <c r="C12660" s="5">
        <f t="shared" si="198"/>
        <v>5478.2703545954619</v>
      </c>
      <c r="D12660" s="1" t="s">
        <v>15642</v>
      </c>
    </row>
    <row r="12661" spans="1:4" x14ac:dyDescent="0.25">
      <c r="A12661" s="1" t="s">
        <v>13305</v>
      </c>
      <c r="B12661" s="1">
        <v>12830.501808149998</v>
      </c>
      <c r="C12661" s="5">
        <f t="shared" si="198"/>
        <v>5819.8129761623741</v>
      </c>
      <c r="D12661" s="1" t="s">
        <v>15642</v>
      </c>
    </row>
    <row r="12662" spans="1:4" x14ac:dyDescent="0.25">
      <c r="A12662" s="1" t="s">
        <v>13306</v>
      </c>
      <c r="B12662" s="1">
        <v>11775.967891440003</v>
      </c>
      <c r="C12662" s="5">
        <f t="shared" si="198"/>
        <v>5341.4848278140535</v>
      </c>
      <c r="D12662" s="1" t="s">
        <v>15642</v>
      </c>
    </row>
    <row r="12663" spans="1:4" x14ac:dyDescent="0.25">
      <c r="A12663" s="1" t="s">
        <v>13307</v>
      </c>
      <c r="B12663" s="1">
        <v>5465.2657998000004</v>
      </c>
      <c r="C12663" s="5">
        <f t="shared" si="198"/>
        <v>2479.0008446628817</v>
      </c>
      <c r="D12663" s="1" t="s">
        <v>15642</v>
      </c>
    </row>
    <row r="12664" spans="1:4" x14ac:dyDescent="0.25">
      <c r="A12664" s="1" t="s">
        <v>13308</v>
      </c>
      <c r="B12664" s="1">
        <v>5558.6274970000004</v>
      </c>
      <c r="C12664" s="5">
        <f t="shared" si="198"/>
        <v>2521.3489636192244</v>
      </c>
      <c r="D12664" s="1" t="s">
        <v>15642</v>
      </c>
    </row>
    <row r="12665" spans="1:4" x14ac:dyDescent="0.25">
      <c r="A12665" s="1" t="s">
        <v>13309</v>
      </c>
      <c r="B12665" s="1">
        <v>5407.8204047999998</v>
      </c>
      <c r="C12665" s="5">
        <f t="shared" si="198"/>
        <v>2452.9440730540414</v>
      </c>
      <c r="D12665" s="1" t="s">
        <v>15642</v>
      </c>
    </row>
    <row r="12666" spans="1:4" x14ac:dyDescent="0.25">
      <c r="A12666" s="1" t="s">
        <v>13310</v>
      </c>
      <c r="B12666" s="1">
        <v>4273.8096587999989</v>
      </c>
      <c r="C12666" s="5">
        <f t="shared" si="198"/>
        <v>1938.5658707544092</v>
      </c>
      <c r="D12666" s="1" t="s">
        <v>15642</v>
      </c>
    </row>
    <row r="12667" spans="1:4" x14ac:dyDescent="0.25">
      <c r="A12667" s="1" t="s">
        <v>13311</v>
      </c>
      <c r="B12667" s="1">
        <v>7067.3668358000004</v>
      </c>
      <c r="C12667" s="5">
        <f t="shared" si="198"/>
        <v>3205.7010577841938</v>
      </c>
      <c r="D12667" s="1" t="s">
        <v>15642</v>
      </c>
    </row>
    <row r="12668" spans="1:4" x14ac:dyDescent="0.25">
      <c r="A12668" s="1" t="s">
        <v>13312</v>
      </c>
      <c r="B12668" s="1">
        <v>2668.8422771999999</v>
      </c>
      <c r="C12668" s="5">
        <f t="shared" si="198"/>
        <v>1210.5655061997024</v>
      </c>
      <c r="D12668" s="1" t="s">
        <v>15642</v>
      </c>
    </row>
    <row r="12669" spans="1:4" x14ac:dyDescent="0.25">
      <c r="A12669" s="1" t="s">
        <v>13313</v>
      </c>
      <c r="B12669" s="1">
        <v>10465.1085628</v>
      </c>
      <c r="C12669" s="5">
        <f t="shared" si="198"/>
        <v>4746.8895232175773</v>
      </c>
      <c r="D12669" s="1" t="s">
        <v>15642</v>
      </c>
    </row>
    <row r="12670" spans="1:4" x14ac:dyDescent="0.25">
      <c r="A12670" s="1" t="s">
        <v>13314</v>
      </c>
      <c r="B12670" s="1">
        <v>5111.1667087999977</v>
      </c>
      <c r="C12670" s="5">
        <f t="shared" si="198"/>
        <v>2318.3843297780086</v>
      </c>
      <c r="D12670" s="1" t="s">
        <v>15642</v>
      </c>
    </row>
    <row r="12671" spans="1:4" x14ac:dyDescent="0.25">
      <c r="A12671" s="1" t="s">
        <v>13315</v>
      </c>
      <c r="B12671" s="1">
        <v>1054.7687492499999</v>
      </c>
      <c r="C12671" s="5">
        <f t="shared" si="198"/>
        <v>478.43466650980594</v>
      </c>
      <c r="D12671" s="1" t="s">
        <v>15642</v>
      </c>
    </row>
    <row r="12672" spans="1:4" x14ac:dyDescent="0.25">
      <c r="A12672" s="1" t="s">
        <v>13316</v>
      </c>
      <c r="B12672" s="1">
        <v>8628.0824248699992</v>
      </c>
      <c r="C12672" s="5">
        <f t="shared" si="198"/>
        <v>3913.6291632616326</v>
      </c>
      <c r="D12672" s="1" t="s">
        <v>15642</v>
      </c>
    </row>
    <row r="12673" spans="1:4" x14ac:dyDescent="0.25">
      <c r="A12673" s="1" t="s">
        <v>13317</v>
      </c>
      <c r="B12673" s="1">
        <v>1208.0487028</v>
      </c>
      <c r="C12673" s="5">
        <f t="shared" si="198"/>
        <v>547.96122720045764</v>
      </c>
      <c r="D12673" s="1" t="s">
        <v>15642</v>
      </c>
    </row>
    <row r="12674" spans="1:4" x14ac:dyDescent="0.25">
      <c r="A12674" s="1" t="s">
        <v>13318</v>
      </c>
      <c r="B12674" s="1">
        <v>1992.9915931600001</v>
      </c>
      <c r="C12674" s="5">
        <f t="shared" si="198"/>
        <v>904.0050427246307</v>
      </c>
      <c r="D12674" s="1" t="s">
        <v>15642</v>
      </c>
    </row>
    <row r="12675" spans="1:4" x14ac:dyDescent="0.25">
      <c r="A12675" s="1" t="s">
        <v>13319</v>
      </c>
      <c r="B12675" s="1">
        <v>796.81208880000008</v>
      </c>
      <c r="C12675" s="5">
        <f t="shared" si="198"/>
        <v>361.42758898296961</v>
      </c>
      <c r="D12675" s="1" t="s">
        <v>15642</v>
      </c>
    </row>
    <row r="12676" spans="1:4" x14ac:dyDescent="0.25">
      <c r="A12676" s="1" t="s">
        <v>10744</v>
      </c>
      <c r="B12676" s="1">
        <v>11179.558984899995</v>
      </c>
      <c r="C12676" s="5">
        <f t="shared" si="198"/>
        <v>5070.9585190787584</v>
      </c>
      <c r="D12676" s="1" t="s">
        <v>15642</v>
      </c>
    </row>
    <row r="12677" spans="1:4" x14ac:dyDescent="0.25">
      <c r="A12677" s="1" t="s">
        <v>10742</v>
      </c>
      <c r="B12677" s="1">
        <v>3978.3796469199997</v>
      </c>
      <c r="C12677" s="5">
        <f t="shared" si="198"/>
        <v>1804.5611808057365</v>
      </c>
      <c r="D12677" s="1" t="s">
        <v>15642</v>
      </c>
    </row>
    <row r="12678" spans="1:4" x14ac:dyDescent="0.25">
      <c r="A12678" s="1" t="s">
        <v>10741</v>
      </c>
      <c r="B12678" s="1">
        <v>2597.947782459999</v>
      </c>
      <c r="C12678" s="5">
        <f t="shared" si="198"/>
        <v>1178.4083305415959</v>
      </c>
      <c r="D12678" s="1" t="s">
        <v>15642</v>
      </c>
    </row>
    <row r="12679" spans="1:4" x14ac:dyDescent="0.25">
      <c r="A12679" s="1" t="s">
        <v>10954</v>
      </c>
      <c r="B12679" s="1">
        <v>2100.2813980399997</v>
      </c>
      <c r="C12679" s="5">
        <f t="shared" si="198"/>
        <v>952.67083989975947</v>
      </c>
      <c r="D12679" s="1" t="s">
        <v>15642</v>
      </c>
    </row>
    <row r="12680" spans="1:4" x14ac:dyDescent="0.25">
      <c r="A12680" s="1" t="s">
        <v>13320</v>
      </c>
      <c r="B12680" s="1">
        <v>1053.0492177000003</v>
      </c>
      <c r="C12680" s="5">
        <f t="shared" si="198"/>
        <v>477.65470075497853</v>
      </c>
      <c r="D12680" s="1" t="s">
        <v>15642</v>
      </c>
    </row>
    <row r="12681" spans="1:4" x14ac:dyDescent="0.25">
      <c r="A12681" s="1" t="s">
        <v>13321</v>
      </c>
      <c r="B12681" s="1">
        <v>1713.6069601900001</v>
      </c>
      <c r="C12681" s="5">
        <f t="shared" si="198"/>
        <v>777.27840828650255</v>
      </c>
      <c r="D12681" s="1" t="s">
        <v>15642</v>
      </c>
    </row>
    <row r="12682" spans="1:4" x14ac:dyDescent="0.25">
      <c r="A12682" s="1" t="s">
        <v>13322</v>
      </c>
      <c r="B12682" s="1">
        <v>1114.7549790800001</v>
      </c>
      <c r="C12682" s="5">
        <f t="shared" si="198"/>
        <v>505.6439404708554</v>
      </c>
      <c r="D12682" s="1" t="s">
        <v>15642</v>
      </c>
    </row>
    <row r="12683" spans="1:4" x14ac:dyDescent="0.25">
      <c r="A12683" s="1" t="s">
        <v>13323</v>
      </c>
      <c r="B12683" s="1">
        <v>2316.2213101599996</v>
      </c>
      <c r="C12683" s="5">
        <f t="shared" si="198"/>
        <v>1050.6194565180945</v>
      </c>
      <c r="D12683" s="1" t="s">
        <v>15642</v>
      </c>
    </row>
    <row r="12684" spans="1:4" x14ac:dyDescent="0.25">
      <c r="A12684" s="1" t="s">
        <v>10953</v>
      </c>
      <c r="B12684" s="1">
        <v>253.90090188000002</v>
      </c>
      <c r="C12684" s="5">
        <f t="shared" si="198"/>
        <v>115.16741788555296</v>
      </c>
      <c r="D12684" s="1" t="s">
        <v>15642</v>
      </c>
    </row>
    <row r="12685" spans="1:4" x14ac:dyDescent="0.25">
      <c r="A12685" s="1" t="s">
        <v>13324</v>
      </c>
      <c r="B12685" s="1">
        <v>457.91280203999997</v>
      </c>
      <c r="C12685" s="5">
        <f t="shared" ref="C12685:C12748" si="199">0.453592*B12685</f>
        <v>207.70558370292767</v>
      </c>
      <c r="D12685" s="1" t="s">
        <v>15642</v>
      </c>
    </row>
    <row r="12686" spans="1:4" x14ac:dyDescent="0.25">
      <c r="A12686" s="1" t="s">
        <v>13325</v>
      </c>
      <c r="B12686" s="1">
        <v>4561.6940211399997</v>
      </c>
      <c r="C12686" s="5">
        <f t="shared" si="199"/>
        <v>2069.1479144369346</v>
      </c>
      <c r="D12686" s="1" t="s">
        <v>15642</v>
      </c>
    </row>
    <row r="12687" spans="1:4" x14ac:dyDescent="0.25">
      <c r="A12687" s="1" t="s">
        <v>13326</v>
      </c>
      <c r="B12687" s="1">
        <v>4244.6706747600001</v>
      </c>
      <c r="C12687" s="5">
        <f t="shared" si="199"/>
        <v>1925.348660705738</v>
      </c>
      <c r="D12687" s="1" t="s">
        <v>15642</v>
      </c>
    </row>
    <row r="12688" spans="1:4" x14ac:dyDescent="0.25">
      <c r="A12688" s="1" t="s">
        <v>13327</v>
      </c>
      <c r="B12688" s="1">
        <v>8.2627445000000002</v>
      </c>
      <c r="C12688" s="5">
        <f t="shared" si="199"/>
        <v>3.7479148032439999</v>
      </c>
      <c r="D12688" s="1" t="s">
        <v>15642</v>
      </c>
    </row>
    <row r="12689" spans="1:4" x14ac:dyDescent="0.25">
      <c r="A12689" s="1" t="s">
        <v>13328</v>
      </c>
      <c r="B12689" s="1">
        <v>7143.9872621799996</v>
      </c>
      <c r="C12689" s="5">
        <f t="shared" si="199"/>
        <v>3240.4554702267505</v>
      </c>
      <c r="D12689" s="1" t="s">
        <v>15642</v>
      </c>
    </row>
    <row r="12690" spans="1:4" x14ac:dyDescent="0.25">
      <c r="A12690" s="1" t="s">
        <v>13329</v>
      </c>
      <c r="B12690" s="1">
        <v>7160.5663513</v>
      </c>
      <c r="C12690" s="5">
        <f t="shared" si="199"/>
        <v>3247.9756124188693</v>
      </c>
      <c r="D12690" s="1" t="s">
        <v>15642</v>
      </c>
    </row>
    <row r="12691" spans="1:4" x14ac:dyDescent="0.25">
      <c r="A12691" s="1" t="s">
        <v>13330</v>
      </c>
      <c r="B12691" s="1">
        <v>4634.9685658000008</v>
      </c>
      <c r="C12691" s="5">
        <f t="shared" si="199"/>
        <v>2102.3846616983537</v>
      </c>
      <c r="D12691" s="1" t="s">
        <v>15642</v>
      </c>
    </row>
    <row r="12692" spans="1:4" x14ac:dyDescent="0.25">
      <c r="A12692" s="1" t="s">
        <v>13331</v>
      </c>
      <c r="B12692" s="1">
        <v>7092.8454440999994</v>
      </c>
      <c r="C12692" s="5">
        <f t="shared" si="199"/>
        <v>3217.2579506802067</v>
      </c>
      <c r="D12692" s="1" t="s">
        <v>15642</v>
      </c>
    </row>
    <row r="12693" spans="1:4" x14ac:dyDescent="0.25">
      <c r="A12693" s="1" t="s">
        <v>13332</v>
      </c>
      <c r="B12693" s="1">
        <v>2188.3747350999997</v>
      </c>
      <c r="C12693" s="5">
        <f t="shared" si="199"/>
        <v>992.62927284347904</v>
      </c>
      <c r="D12693" s="1" t="s">
        <v>15642</v>
      </c>
    </row>
    <row r="12694" spans="1:4" x14ac:dyDescent="0.25">
      <c r="A12694" s="1" t="s">
        <v>13333</v>
      </c>
      <c r="B12694" s="1">
        <v>1809.1633480999999</v>
      </c>
      <c r="C12694" s="5">
        <f t="shared" si="199"/>
        <v>820.62202139137514</v>
      </c>
      <c r="D12694" s="1" t="s">
        <v>15642</v>
      </c>
    </row>
    <row r="12695" spans="1:4" x14ac:dyDescent="0.25">
      <c r="A12695" s="1" t="s">
        <v>13334</v>
      </c>
      <c r="B12695" s="1">
        <v>3272.7382611600001</v>
      </c>
      <c r="C12695" s="5">
        <f t="shared" si="199"/>
        <v>1484.4878933560867</v>
      </c>
      <c r="D12695" s="1" t="s">
        <v>15642</v>
      </c>
    </row>
    <row r="12696" spans="1:4" x14ac:dyDescent="0.25">
      <c r="A12696" s="1" t="s">
        <v>13335</v>
      </c>
      <c r="B12696" s="1">
        <v>4497.2300568000001</v>
      </c>
      <c r="C12696" s="5">
        <f t="shared" si="199"/>
        <v>2039.9075759240257</v>
      </c>
      <c r="D12696" s="1" t="s">
        <v>15642</v>
      </c>
    </row>
    <row r="12697" spans="1:4" x14ac:dyDescent="0.25">
      <c r="A12697" s="1" t="s">
        <v>13336</v>
      </c>
      <c r="B12697" s="1">
        <v>1234.6954510599999</v>
      </c>
      <c r="C12697" s="5">
        <f t="shared" si="199"/>
        <v>560.04797903720748</v>
      </c>
      <c r="D12697" s="1" t="s">
        <v>15642</v>
      </c>
    </row>
    <row r="12698" spans="1:4" x14ac:dyDescent="0.25">
      <c r="A12698" s="1" t="s">
        <v>13337</v>
      </c>
      <c r="B12698" s="1">
        <v>7715.4643891000005</v>
      </c>
      <c r="C12698" s="5">
        <f t="shared" si="199"/>
        <v>3499.6729231806476</v>
      </c>
      <c r="D12698" s="1" t="s">
        <v>15642</v>
      </c>
    </row>
    <row r="12699" spans="1:4" x14ac:dyDescent="0.25">
      <c r="A12699" s="1" t="s">
        <v>13338</v>
      </c>
      <c r="B12699" s="1">
        <v>2849.0923079999993</v>
      </c>
      <c r="C12699" s="5">
        <f t="shared" si="199"/>
        <v>1292.3254781703356</v>
      </c>
      <c r="D12699" s="1" t="s">
        <v>15642</v>
      </c>
    </row>
    <row r="12700" spans="1:4" x14ac:dyDescent="0.25">
      <c r="A12700" s="1" t="s">
        <v>13339</v>
      </c>
      <c r="B12700" s="1">
        <v>8804.642262100002</v>
      </c>
      <c r="C12700" s="5">
        <f t="shared" si="199"/>
        <v>3993.7152929504641</v>
      </c>
      <c r="D12700" s="1" t="s">
        <v>15642</v>
      </c>
    </row>
    <row r="12701" spans="1:4" x14ac:dyDescent="0.25">
      <c r="A12701" s="1" t="s">
        <v>13340</v>
      </c>
      <c r="B12701" s="1">
        <v>7201.7425277000011</v>
      </c>
      <c r="C12701" s="5">
        <f t="shared" si="199"/>
        <v>3266.6527966244989</v>
      </c>
      <c r="D12701" s="1" t="s">
        <v>15642</v>
      </c>
    </row>
    <row r="12702" spans="1:4" x14ac:dyDescent="0.25">
      <c r="A12702" s="1" t="s">
        <v>13341</v>
      </c>
      <c r="B12702" s="1">
        <v>7642.3797841000014</v>
      </c>
      <c r="C12702" s="5">
        <f t="shared" si="199"/>
        <v>3466.5223310294878</v>
      </c>
      <c r="D12702" s="1" t="s">
        <v>15642</v>
      </c>
    </row>
    <row r="12703" spans="1:4" x14ac:dyDescent="0.25">
      <c r="A12703" s="1" t="s">
        <v>13342</v>
      </c>
      <c r="B12703" s="1">
        <v>4128.3337238000004</v>
      </c>
      <c r="C12703" s="5">
        <f t="shared" si="199"/>
        <v>1872.5791504458898</v>
      </c>
      <c r="D12703" s="1" t="s">
        <v>15642</v>
      </c>
    </row>
    <row r="12704" spans="1:4" x14ac:dyDescent="0.25">
      <c r="A12704" s="1" t="s">
        <v>13343</v>
      </c>
      <c r="B12704" s="1">
        <v>3831.6167984000003</v>
      </c>
      <c r="C12704" s="5">
        <f t="shared" si="199"/>
        <v>1737.9907268198529</v>
      </c>
      <c r="D12704" s="1" t="s">
        <v>15642</v>
      </c>
    </row>
    <row r="12705" spans="1:4" x14ac:dyDescent="0.25">
      <c r="A12705" s="1" t="s">
        <v>13344</v>
      </c>
      <c r="B12705" s="1">
        <v>10957.755202020002</v>
      </c>
      <c r="C12705" s="5">
        <f t="shared" si="199"/>
        <v>4970.3500975946563</v>
      </c>
      <c r="D12705" s="1" t="s">
        <v>15642</v>
      </c>
    </row>
    <row r="12706" spans="1:4" x14ac:dyDescent="0.25">
      <c r="A12706" s="1" t="s">
        <v>13345</v>
      </c>
      <c r="B12706" s="1">
        <v>7420.5441375199989</v>
      </c>
      <c r="C12706" s="5">
        <f t="shared" si="199"/>
        <v>3365.8994564259715</v>
      </c>
      <c r="D12706" s="1" t="s">
        <v>15642</v>
      </c>
    </row>
    <row r="12707" spans="1:4" x14ac:dyDescent="0.25">
      <c r="A12707" s="1" t="s">
        <v>13346</v>
      </c>
      <c r="B12707" s="1">
        <v>2233.2972205899996</v>
      </c>
      <c r="C12707" s="5">
        <f t="shared" si="199"/>
        <v>1013.0057528818591</v>
      </c>
      <c r="D12707" s="1" t="s">
        <v>15642</v>
      </c>
    </row>
    <row r="12708" spans="1:4" x14ac:dyDescent="0.25">
      <c r="A12708" s="1" t="s">
        <v>13347</v>
      </c>
      <c r="B12708" s="1">
        <v>13353.152267000001</v>
      </c>
      <c r="C12708" s="5">
        <f t="shared" si="199"/>
        <v>6056.8830430930648</v>
      </c>
      <c r="D12708" s="1" t="s">
        <v>15642</v>
      </c>
    </row>
    <row r="12709" spans="1:4" x14ac:dyDescent="0.25">
      <c r="A12709" s="1" t="s">
        <v>13348</v>
      </c>
      <c r="B12709" s="1">
        <v>2386.268466</v>
      </c>
      <c r="C12709" s="5">
        <f t="shared" si="199"/>
        <v>1082.3922860298719</v>
      </c>
      <c r="D12709" s="1" t="s">
        <v>15642</v>
      </c>
    </row>
    <row r="12710" spans="1:4" x14ac:dyDescent="0.25">
      <c r="A12710" s="1" t="s">
        <v>13349</v>
      </c>
      <c r="B12710" s="1">
        <v>6978.8047659000013</v>
      </c>
      <c r="C12710" s="5">
        <f t="shared" si="199"/>
        <v>3165.5300113741132</v>
      </c>
      <c r="D12710" s="1" t="s">
        <v>15642</v>
      </c>
    </row>
    <row r="12711" spans="1:4" x14ac:dyDescent="0.25">
      <c r="A12711" s="1" t="s">
        <v>13350</v>
      </c>
      <c r="B12711" s="1">
        <v>6416.4285550999984</v>
      </c>
      <c r="C12711" s="5">
        <f t="shared" si="199"/>
        <v>2910.4406611649183</v>
      </c>
      <c r="D12711" s="1" t="s">
        <v>15642</v>
      </c>
    </row>
    <row r="12712" spans="1:4" x14ac:dyDescent="0.25">
      <c r="A12712" s="1" t="s">
        <v>13351</v>
      </c>
      <c r="B12712" s="1">
        <v>3889.3457105999996</v>
      </c>
      <c r="C12712" s="5">
        <f t="shared" si="199"/>
        <v>1764.176099562475</v>
      </c>
      <c r="D12712" s="1" t="s">
        <v>15642</v>
      </c>
    </row>
    <row r="12713" spans="1:4" x14ac:dyDescent="0.25">
      <c r="A12713" s="1" t="s">
        <v>13352</v>
      </c>
      <c r="B12713" s="1">
        <v>6509.8120537999994</v>
      </c>
      <c r="C12713" s="5">
        <f t="shared" si="199"/>
        <v>2952.7986691072492</v>
      </c>
      <c r="D12713" s="1" t="s">
        <v>15642</v>
      </c>
    </row>
    <row r="12714" spans="1:4" x14ac:dyDescent="0.25">
      <c r="A12714" s="1" t="s">
        <v>13353</v>
      </c>
      <c r="B12714" s="1">
        <v>672.54329039999993</v>
      </c>
      <c r="C12714" s="5">
        <f t="shared" si="199"/>
        <v>305.06025617911678</v>
      </c>
      <c r="D12714" s="1" t="s">
        <v>15642</v>
      </c>
    </row>
    <row r="12715" spans="1:4" x14ac:dyDescent="0.25">
      <c r="A12715" s="1" t="s">
        <v>13354</v>
      </c>
      <c r="B12715" s="1">
        <v>6125.9804228000003</v>
      </c>
      <c r="C12715" s="5">
        <f t="shared" si="199"/>
        <v>2778.6957119386975</v>
      </c>
      <c r="D12715" s="1" t="s">
        <v>15642</v>
      </c>
    </row>
    <row r="12716" spans="1:4" x14ac:dyDescent="0.25">
      <c r="A12716" s="1" t="s">
        <v>13355</v>
      </c>
      <c r="B12716" s="1">
        <v>5351.6209201000001</v>
      </c>
      <c r="C12716" s="5">
        <f t="shared" si="199"/>
        <v>2427.4524363899991</v>
      </c>
      <c r="D12716" s="1" t="s">
        <v>15642</v>
      </c>
    </row>
    <row r="12717" spans="1:4" x14ac:dyDescent="0.25">
      <c r="A12717" s="1" t="s">
        <v>13356</v>
      </c>
      <c r="B12717" s="1">
        <v>7164.3482871600017</v>
      </c>
      <c r="C12717" s="5">
        <f t="shared" si="199"/>
        <v>3249.6910682694793</v>
      </c>
      <c r="D12717" s="1" t="s">
        <v>15642</v>
      </c>
    </row>
    <row r="12718" spans="1:4" x14ac:dyDescent="0.25">
      <c r="A12718" s="1" t="s">
        <v>13357</v>
      </c>
      <c r="B12718" s="1">
        <v>22041.13348692</v>
      </c>
      <c r="C12718" s="5">
        <f t="shared" si="199"/>
        <v>9997.6818205990166</v>
      </c>
      <c r="D12718" s="1" t="s">
        <v>15642</v>
      </c>
    </row>
    <row r="12719" spans="1:4" x14ac:dyDescent="0.25">
      <c r="A12719" s="1" t="s">
        <v>13358</v>
      </c>
      <c r="B12719" s="1">
        <v>398.98110940000004</v>
      </c>
      <c r="C12719" s="5">
        <f t="shared" si="199"/>
        <v>180.97463937496482</v>
      </c>
      <c r="D12719" s="1" t="s">
        <v>15642</v>
      </c>
    </row>
    <row r="12720" spans="1:4" x14ac:dyDescent="0.25">
      <c r="A12720" s="1" t="s">
        <v>13359</v>
      </c>
      <c r="B12720" s="1">
        <v>1244.2804733599999</v>
      </c>
      <c r="C12720" s="5">
        <f t="shared" si="199"/>
        <v>564.39566847230901</v>
      </c>
      <c r="D12720" s="1" t="s">
        <v>15642</v>
      </c>
    </row>
    <row r="12721" spans="1:4" x14ac:dyDescent="0.25">
      <c r="A12721" s="1" t="s">
        <v>13360</v>
      </c>
      <c r="B12721" s="1">
        <v>3085.2309233000001</v>
      </c>
      <c r="C12721" s="5">
        <f t="shared" si="199"/>
        <v>1399.4360649614937</v>
      </c>
      <c r="D12721" s="1" t="s">
        <v>15642</v>
      </c>
    </row>
    <row r="12722" spans="1:4" x14ac:dyDescent="0.25">
      <c r="A12722" s="1" t="s">
        <v>13361</v>
      </c>
      <c r="B12722" s="1">
        <v>321.99939979999999</v>
      </c>
      <c r="C12722" s="5">
        <f t="shared" si="199"/>
        <v>146.05635175408159</v>
      </c>
      <c r="D12722" s="1" t="s">
        <v>15642</v>
      </c>
    </row>
    <row r="12723" spans="1:4" x14ac:dyDescent="0.25">
      <c r="A12723" s="1" t="s">
        <v>13362</v>
      </c>
      <c r="B12723" s="1">
        <v>6303.7400840399987</v>
      </c>
      <c r="C12723" s="5">
        <f t="shared" si="199"/>
        <v>2859.3260721998709</v>
      </c>
      <c r="D12723" s="1" t="s">
        <v>15642</v>
      </c>
    </row>
    <row r="12724" spans="1:4" x14ac:dyDescent="0.25">
      <c r="A12724" s="1" t="s">
        <v>13363</v>
      </c>
      <c r="B12724" s="1">
        <v>4475.7510644499989</v>
      </c>
      <c r="C12724" s="5">
        <f t="shared" si="199"/>
        <v>2030.1648768260038</v>
      </c>
      <c r="D12724" s="1" t="s">
        <v>15642</v>
      </c>
    </row>
    <row r="12725" spans="1:4" x14ac:dyDescent="0.25">
      <c r="A12725" s="1" t="s">
        <v>13364</v>
      </c>
      <c r="B12725" s="1">
        <v>5277.3262054100023</v>
      </c>
      <c r="C12725" s="5">
        <f t="shared" si="199"/>
        <v>2393.7529481643337</v>
      </c>
      <c r="D12725" s="1" t="s">
        <v>15642</v>
      </c>
    </row>
    <row r="12726" spans="1:4" x14ac:dyDescent="0.25">
      <c r="A12726" s="1" t="s">
        <v>13365</v>
      </c>
      <c r="B12726" s="1">
        <v>6063.0973624300013</v>
      </c>
      <c r="C12726" s="5">
        <f t="shared" si="199"/>
        <v>2750.1724588193492</v>
      </c>
      <c r="D12726" s="1" t="s">
        <v>15642</v>
      </c>
    </row>
    <row r="12727" spans="1:4" x14ac:dyDescent="0.25">
      <c r="A12727" s="1" t="s">
        <v>13366</v>
      </c>
      <c r="B12727" s="1">
        <v>20938.833937100007</v>
      </c>
      <c r="C12727" s="5">
        <f t="shared" si="199"/>
        <v>9497.687563197067</v>
      </c>
      <c r="D12727" s="1" t="s">
        <v>15642</v>
      </c>
    </row>
    <row r="12728" spans="1:4" x14ac:dyDescent="0.25">
      <c r="A12728" s="1" t="s">
        <v>13367</v>
      </c>
      <c r="B12728" s="1">
        <v>8339.0783929000008</v>
      </c>
      <c r="C12728" s="5">
        <f t="shared" si="199"/>
        <v>3782.5392463922972</v>
      </c>
      <c r="D12728" s="1" t="s">
        <v>15642</v>
      </c>
    </row>
    <row r="12729" spans="1:4" x14ac:dyDescent="0.25">
      <c r="A12729" s="1" t="s">
        <v>13368</v>
      </c>
      <c r="B12729" s="1">
        <v>12386.551855180001</v>
      </c>
      <c r="C12729" s="5">
        <f t="shared" si="199"/>
        <v>5618.4408290948068</v>
      </c>
      <c r="D12729" s="1" t="s">
        <v>15642</v>
      </c>
    </row>
    <row r="12730" spans="1:4" x14ac:dyDescent="0.25">
      <c r="A12730" s="1" t="s">
        <v>13369</v>
      </c>
      <c r="B12730" s="1">
        <v>12314.269499330005</v>
      </c>
      <c r="C12730" s="5">
        <f t="shared" si="199"/>
        <v>5585.6541307400958</v>
      </c>
      <c r="D12730" s="1" t="s">
        <v>15642</v>
      </c>
    </row>
    <row r="12731" spans="1:4" x14ac:dyDescent="0.25">
      <c r="A12731" s="1" t="s">
        <v>13370</v>
      </c>
      <c r="B12731" s="1">
        <v>8941.9296231600056</v>
      </c>
      <c r="C12731" s="5">
        <f t="shared" si="199"/>
        <v>4055.987741628393</v>
      </c>
      <c r="D12731" s="1" t="s">
        <v>15642</v>
      </c>
    </row>
    <row r="12732" spans="1:4" x14ac:dyDescent="0.25">
      <c r="A12732" s="1" t="s">
        <v>13371</v>
      </c>
      <c r="B12732" s="1">
        <v>10638.57183035</v>
      </c>
      <c r="C12732" s="5">
        <f t="shared" si="199"/>
        <v>4825.5710736721167</v>
      </c>
      <c r="D12732" s="1" t="s">
        <v>15642</v>
      </c>
    </row>
    <row r="12733" spans="1:4" x14ac:dyDescent="0.25">
      <c r="A12733" s="1" t="s">
        <v>13372</v>
      </c>
      <c r="B12733" s="1">
        <v>1561.9698502699998</v>
      </c>
      <c r="C12733" s="5">
        <f t="shared" si="199"/>
        <v>708.49702832366972</v>
      </c>
      <c r="D12733" s="1" t="s">
        <v>15642</v>
      </c>
    </row>
    <row r="12734" spans="1:4" x14ac:dyDescent="0.25">
      <c r="A12734" s="1" t="s">
        <v>13373</v>
      </c>
      <c r="B12734" s="1">
        <v>686.10059697999986</v>
      </c>
      <c r="C12734" s="5">
        <f t="shared" si="199"/>
        <v>311.20974198535208</v>
      </c>
      <c r="D12734" s="1" t="s">
        <v>15642</v>
      </c>
    </row>
    <row r="12735" spans="1:4" x14ac:dyDescent="0.25">
      <c r="A12735" s="1" t="s">
        <v>13374</v>
      </c>
      <c r="B12735" s="1">
        <v>4000.2421928700101</v>
      </c>
      <c r="C12735" s="5">
        <f t="shared" si="199"/>
        <v>1814.4778567482936</v>
      </c>
      <c r="D12735" s="1" t="s">
        <v>15642</v>
      </c>
    </row>
    <row r="12736" spans="1:4" x14ac:dyDescent="0.25">
      <c r="A12736" s="1" t="s">
        <v>13375</v>
      </c>
      <c r="B12736" s="1">
        <v>17844.059925020003</v>
      </c>
      <c r="C12736" s="5">
        <f t="shared" si="199"/>
        <v>8093.9228295096727</v>
      </c>
      <c r="D12736" s="1" t="s">
        <v>15642</v>
      </c>
    </row>
    <row r="12737" spans="1:4" x14ac:dyDescent="0.25">
      <c r="A12737" s="1" t="s">
        <v>13376</v>
      </c>
      <c r="B12737" s="1">
        <v>20750.398130559981</v>
      </c>
      <c r="C12737" s="5">
        <f t="shared" si="199"/>
        <v>9412.2145888369632</v>
      </c>
      <c r="D12737" s="1" t="s">
        <v>15642</v>
      </c>
    </row>
    <row r="12738" spans="1:4" x14ac:dyDescent="0.25">
      <c r="A12738" s="1" t="s">
        <v>13377</v>
      </c>
      <c r="B12738" s="1">
        <v>10315.15002721</v>
      </c>
      <c r="C12738" s="5">
        <f t="shared" si="199"/>
        <v>4678.869531142238</v>
      </c>
      <c r="D12738" s="1" t="s">
        <v>15642</v>
      </c>
    </row>
    <row r="12739" spans="1:4" x14ac:dyDescent="0.25">
      <c r="A12739" s="1" t="s">
        <v>13378</v>
      </c>
      <c r="B12739" s="1">
        <v>15234.245622260005</v>
      </c>
      <c r="C12739" s="5">
        <f t="shared" si="199"/>
        <v>6910.1319402921599</v>
      </c>
      <c r="D12739" s="1" t="s">
        <v>15642</v>
      </c>
    </row>
    <row r="12740" spans="1:4" x14ac:dyDescent="0.25">
      <c r="A12740" s="1" t="s">
        <v>13379</v>
      </c>
      <c r="B12740" s="1">
        <v>11247.867106690004</v>
      </c>
      <c r="C12740" s="5">
        <f t="shared" si="199"/>
        <v>5101.9425366577325</v>
      </c>
      <c r="D12740" s="1" t="s">
        <v>15642</v>
      </c>
    </row>
    <row r="12741" spans="1:4" x14ac:dyDescent="0.25">
      <c r="A12741" s="1" t="s">
        <v>13380</v>
      </c>
      <c r="B12741" s="1">
        <v>9747.3691215200033</v>
      </c>
      <c r="C12741" s="5">
        <f t="shared" si="199"/>
        <v>4421.3286545685014</v>
      </c>
      <c r="D12741" s="1" t="s">
        <v>15642</v>
      </c>
    </row>
    <row r="12742" spans="1:4" x14ac:dyDescent="0.25">
      <c r="A12742" s="1" t="s">
        <v>13381</v>
      </c>
      <c r="B12742" s="1">
        <v>5712.3217223400015</v>
      </c>
      <c r="C12742" s="5">
        <f t="shared" si="199"/>
        <v>2591.063434679646</v>
      </c>
      <c r="D12742" s="1" t="s">
        <v>15642</v>
      </c>
    </row>
    <row r="12743" spans="1:4" x14ac:dyDescent="0.25">
      <c r="A12743" s="1" t="s">
        <v>13382</v>
      </c>
      <c r="B12743" s="1">
        <v>34345.522427160009</v>
      </c>
      <c r="C12743" s="5">
        <f t="shared" si="199"/>
        <v>15578.854208780363</v>
      </c>
      <c r="D12743" s="1" t="s">
        <v>15642</v>
      </c>
    </row>
    <row r="12744" spans="1:4" x14ac:dyDescent="0.25">
      <c r="A12744" s="1" t="s">
        <v>13383</v>
      </c>
      <c r="B12744" s="1">
        <v>18715.841998560001</v>
      </c>
      <c r="C12744" s="5">
        <f t="shared" si="199"/>
        <v>8489.3562038108284</v>
      </c>
      <c r="D12744" s="1" t="s">
        <v>15642</v>
      </c>
    </row>
    <row r="12745" spans="1:4" x14ac:dyDescent="0.25">
      <c r="A12745" s="1" t="s">
        <v>13384</v>
      </c>
      <c r="B12745" s="1">
        <v>7007.8649097000007</v>
      </c>
      <c r="C12745" s="5">
        <f t="shared" si="199"/>
        <v>3178.7114601206426</v>
      </c>
      <c r="D12745" s="1" t="s">
        <v>15642</v>
      </c>
    </row>
    <row r="12746" spans="1:4" x14ac:dyDescent="0.25">
      <c r="A12746" s="1" t="s">
        <v>13385</v>
      </c>
      <c r="B12746" s="1">
        <v>6855.7027335900002</v>
      </c>
      <c r="C12746" s="5">
        <f t="shared" si="199"/>
        <v>3109.6919143345553</v>
      </c>
      <c r="D12746" s="1" t="s">
        <v>15642</v>
      </c>
    </row>
    <row r="12747" spans="1:4" x14ac:dyDescent="0.25">
      <c r="A12747" s="1" t="s">
        <v>13386</v>
      </c>
      <c r="B12747" s="1">
        <v>12697.737848659997</v>
      </c>
      <c r="C12747" s="5">
        <f t="shared" si="199"/>
        <v>5759.5923062493857</v>
      </c>
      <c r="D12747" s="1" t="s">
        <v>15642</v>
      </c>
    </row>
    <row r="12748" spans="1:4" x14ac:dyDescent="0.25">
      <c r="A12748" s="1" t="s">
        <v>13387</v>
      </c>
      <c r="B12748" s="1">
        <v>4592.2446350699984</v>
      </c>
      <c r="C12748" s="5">
        <f t="shared" si="199"/>
        <v>2083.0054285106708</v>
      </c>
      <c r="D12748" s="1" t="s">
        <v>15642</v>
      </c>
    </row>
    <row r="12749" spans="1:4" x14ac:dyDescent="0.25">
      <c r="A12749" s="1" t="s">
        <v>13388</v>
      </c>
      <c r="B12749" s="1">
        <v>6003.5883902499982</v>
      </c>
      <c r="C12749" s="5">
        <f t="shared" ref="C12749:C12812" si="200">0.453592*B12749</f>
        <v>2723.1796651102773</v>
      </c>
      <c r="D12749" s="1" t="s">
        <v>15642</v>
      </c>
    </row>
    <row r="12750" spans="1:4" x14ac:dyDescent="0.25">
      <c r="A12750" s="1" t="s">
        <v>13389</v>
      </c>
      <c r="B12750" s="1">
        <v>4538.7217426900015</v>
      </c>
      <c r="C12750" s="5">
        <f t="shared" si="200"/>
        <v>2058.727872710243</v>
      </c>
      <c r="D12750" s="1" t="s">
        <v>15642</v>
      </c>
    </row>
    <row r="12751" spans="1:4" x14ac:dyDescent="0.25">
      <c r="A12751" s="1" t="s">
        <v>13390</v>
      </c>
      <c r="B12751" s="1">
        <v>11753.372996239998</v>
      </c>
      <c r="C12751" s="5">
        <f t="shared" si="200"/>
        <v>5331.2359641104931</v>
      </c>
      <c r="D12751" s="1" t="s">
        <v>15642</v>
      </c>
    </row>
    <row r="12752" spans="1:4" x14ac:dyDescent="0.25">
      <c r="A12752" s="1" t="s">
        <v>13391</v>
      </c>
      <c r="B12752" s="1">
        <v>6110.7113553600029</v>
      </c>
      <c r="C12752" s="5">
        <f t="shared" si="200"/>
        <v>2771.7697851004546</v>
      </c>
      <c r="D12752" s="1" t="s">
        <v>15642</v>
      </c>
    </row>
    <row r="12753" spans="1:4" x14ac:dyDescent="0.25">
      <c r="A12753" s="1" t="s">
        <v>13392</v>
      </c>
      <c r="B12753" s="1">
        <v>3516.9569837599984</v>
      </c>
      <c r="C12753" s="5">
        <f t="shared" si="200"/>
        <v>1595.2635521776651</v>
      </c>
      <c r="D12753" s="1" t="s">
        <v>15642</v>
      </c>
    </row>
    <row r="12754" spans="1:4" x14ac:dyDescent="0.25">
      <c r="A12754" s="1" t="s">
        <v>13393</v>
      </c>
      <c r="B12754" s="1">
        <v>36.708313199999999</v>
      </c>
      <c r="C12754" s="5">
        <f t="shared" si="200"/>
        <v>16.650597201014399</v>
      </c>
      <c r="D12754" s="1" t="s">
        <v>15642</v>
      </c>
    </row>
    <row r="12755" spans="1:4" x14ac:dyDescent="0.25">
      <c r="A12755" s="1" t="s">
        <v>10966</v>
      </c>
      <c r="B12755" s="1">
        <v>1741.9635989200003</v>
      </c>
      <c r="C12755" s="5">
        <f t="shared" si="200"/>
        <v>790.14075276132075</v>
      </c>
      <c r="D12755" s="1" t="s">
        <v>15642</v>
      </c>
    </row>
    <row r="12756" spans="1:4" x14ac:dyDescent="0.25">
      <c r="A12756" s="1" t="s">
        <v>10967</v>
      </c>
      <c r="B12756" s="1">
        <v>1718.4063617299996</v>
      </c>
      <c r="C12756" s="5">
        <f t="shared" si="200"/>
        <v>779.45537842983401</v>
      </c>
      <c r="D12756" s="1" t="s">
        <v>15642</v>
      </c>
    </row>
    <row r="12757" spans="1:4" x14ac:dyDescent="0.25">
      <c r="A12757" s="1" t="s">
        <v>10590</v>
      </c>
      <c r="B12757" s="1">
        <v>2354.8978587200004</v>
      </c>
      <c r="C12757" s="5">
        <f t="shared" si="200"/>
        <v>1068.1628295325224</v>
      </c>
      <c r="D12757" s="1" t="s">
        <v>15642</v>
      </c>
    </row>
    <row r="12758" spans="1:4" x14ac:dyDescent="0.25">
      <c r="A12758" s="1" t="s">
        <v>10749</v>
      </c>
      <c r="B12758" s="1">
        <v>2529.9903107999994</v>
      </c>
      <c r="C12758" s="5">
        <f t="shared" si="200"/>
        <v>1147.5833650563934</v>
      </c>
      <c r="D12758" s="1" t="s">
        <v>15642</v>
      </c>
    </row>
    <row r="12759" spans="1:4" x14ac:dyDescent="0.25">
      <c r="A12759" s="1" t="s">
        <v>13394</v>
      </c>
      <c r="B12759" s="1">
        <v>272.11377518</v>
      </c>
      <c r="C12759" s="5">
        <f t="shared" si="200"/>
        <v>123.42863151144655</v>
      </c>
      <c r="D12759" s="1" t="s">
        <v>15642</v>
      </c>
    </row>
    <row r="12760" spans="1:4" x14ac:dyDescent="0.25">
      <c r="A12760" s="1" t="s">
        <v>13395</v>
      </c>
      <c r="B12760" s="1">
        <v>2617.0584927300001</v>
      </c>
      <c r="C12760" s="5">
        <f t="shared" si="200"/>
        <v>1187.0767958343863</v>
      </c>
      <c r="D12760" s="1" t="s">
        <v>15642</v>
      </c>
    </row>
    <row r="12761" spans="1:4" x14ac:dyDescent="0.25">
      <c r="A12761" s="1" t="s">
        <v>13396</v>
      </c>
      <c r="B12761" s="1">
        <v>620.92534094000007</v>
      </c>
      <c r="C12761" s="5">
        <f t="shared" si="200"/>
        <v>281.6467672476565</v>
      </c>
      <c r="D12761" s="1" t="s">
        <v>15642</v>
      </c>
    </row>
    <row r="12762" spans="1:4" x14ac:dyDescent="0.25">
      <c r="A12762" s="1" t="s">
        <v>13397</v>
      </c>
      <c r="B12762" s="1">
        <v>1639.5352529100003</v>
      </c>
      <c r="C12762" s="5">
        <f t="shared" si="200"/>
        <v>743.68007443795284</v>
      </c>
      <c r="D12762" s="1" t="s">
        <v>15642</v>
      </c>
    </row>
    <row r="12763" spans="1:4" x14ac:dyDescent="0.25">
      <c r="A12763" s="1" t="s">
        <v>13398</v>
      </c>
      <c r="B12763" s="1">
        <v>4955.2079111400008</v>
      </c>
      <c r="C12763" s="5">
        <f t="shared" si="200"/>
        <v>2247.6426668298154</v>
      </c>
      <c r="D12763" s="1" t="s">
        <v>15642</v>
      </c>
    </row>
    <row r="12764" spans="1:4" x14ac:dyDescent="0.25">
      <c r="A12764" s="1" t="s">
        <v>10748</v>
      </c>
      <c r="B12764" s="1">
        <v>3706.4168496400002</v>
      </c>
      <c r="C12764" s="5">
        <f t="shared" si="200"/>
        <v>1681.2010316619069</v>
      </c>
      <c r="D12764" s="1" t="s">
        <v>15642</v>
      </c>
    </row>
    <row r="12765" spans="1:4" x14ac:dyDescent="0.25">
      <c r="A12765" s="1" t="s">
        <v>10588</v>
      </c>
      <c r="B12765" s="1">
        <v>5738.00835499</v>
      </c>
      <c r="C12765" s="5">
        <f t="shared" si="200"/>
        <v>2602.714685756624</v>
      </c>
      <c r="D12765" s="1" t="s">
        <v>15642</v>
      </c>
    </row>
    <row r="12766" spans="1:4" x14ac:dyDescent="0.25">
      <c r="A12766" s="1" t="s">
        <v>10585</v>
      </c>
      <c r="B12766" s="1">
        <v>1581.2945161899997</v>
      </c>
      <c r="C12766" s="5">
        <f t="shared" si="200"/>
        <v>717.26254218765439</v>
      </c>
      <c r="D12766" s="1" t="s">
        <v>15642</v>
      </c>
    </row>
    <row r="12767" spans="1:4" x14ac:dyDescent="0.25">
      <c r="A12767" s="1" t="s">
        <v>10584</v>
      </c>
      <c r="B12767" s="1">
        <v>1908.1259444000002</v>
      </c>
      <c r="C12767" s="5">
        <f t="shared" si="200"/>
        <v>865.51066337228485</v>
      </c>
      <c r="D12767" s="1" t="s">
        <v>15642</v>
      </c>
    </row>
    <row r="12768" spans="1:4" x14ac:dyDescent="0.25">
      <c r="A12768" s="1" t="s">
        <v>10961</v>
      </c>
      <c r="B12768" s="1">
        <v>4360.9294155499992</v>
      </c>
      <c r="C12768" s="5">
        <f t="shared" si="200"/>
        <v>1978.0826954581553</v>
      </c>
      <c r="D12768" s="1" t="s">
        <v>15642</v>
      </c>
    </row>
    <row r="12769" spans="1:4" x14ac:dyDescent="0.25">
      <c r="A12769" s="1" t="s">
        <v>13399</v>
      </c>
      <c r="B12769" s="1">
        <v>5017.762687059997</v>
      </c>
      <c r="C12769" s="5">
        <f t="shared" si="200"/>
        <v>2276.0170127489182</v>
      </c>
      <c r="D12769" s="1" t="s">
        <v>15642</v>
      </c>
    </row>
    <row r="12770" spans="1:4" x14ac:dyDescent="0.25">
      <c r="A12770" s="1" t="s">
        <v>13400</v>
      </c>
      <c r="B12770" s="1">
        <v>744.68796329999998</v>
      </c>
      <c r="C12770" s="5">
        <f t="shared" si="200"/>
        <v>337.78450264917359</v>
      </c>
      <c r="D12770" s="1" t="s">
        <v>15642</v>
      </c>
    </row>
    <row r="12771" spans="1:4" x14ac:dyDescent="0.25">
      <c r="A12771" s="1" t="s">
        <v>13401</v>
      </c>
      <c r="B12771" s="1">
        <v>10042.256352510001</v>
      </c>
      <c r="C12771" s="5">
        <f t="shared" si="200"/>
        <v>4555.0871434477167</v>
      </c>
      <c r="D12771" s="1" t="s">
        <v>15642</v>
      </c>
    </row>
    <row r="12772" spans="1:4" x14ac:dyDescent="0.25">
      <c r="A12772" s="1" t="s">
        <v>13402</v>
      </c>
      <c r="B12772" s="1">
        <v>6411.8374766400002</v>
      </c>
      <c r="C12772" s="5">
        <f t="shared" si="200"/>
        <v>2908.3581847040909</v>
      </c>
      <c r="D12772" s="1" t="s">
        <v>15642</v>
      </c>
    </row>
    <row r="12773" spans="1:4" x14ac:dyDescent="0.25">
      <c r="A12773" s="1" t="s">
        <v>13403</v>
      </c>
      <c r="B12773" s="1">
        <v>2583.2069165799999</v>
      </c>
      <c r="C12773" s="5">
        <f t="shared" si="200"/>
        <v>1171.7219917053553</v>
      </c>
      <c r="D12773" s="1" t="s">
        <v>15642</v>
      </c>
    </row>
    <row r="12774" spans="1:4" x14ac:dyDescent="0.25">
      <c r="A12774" s="1" t="s">
        <v>13404</v>
      </c>
      <c r="B12774" s="1">
        <v>9526.7899460999997</v>
      </c>
      <c r="C12774" s="5">
        <f t="shared" si="200"/>
        <v>4321.2757052313909</v>
      </c>
      <c r="D12774" s="1" t="s">
        <v>15642</v>
      </c>
    </row>
    <row r="12775" spans="1:4" x14ac:dyDescent="0.25">
      <c r="A12775" s="1" t="s">
        <v>10959</v>
      </c>
      <c r="B12775" s="1">
        <v>6498.1560306000001</v>
      </c>
      <c r="C12775" s="5">
        <f t="shared" si="200"/>
        <v>2947.5115902319153</v>
      </c>
      <c r="D12775" s="1" t="s">
        <v>15642</v>
      </c>
    </row>
    <row r="12776" spans="1:4" x14ac:dyDescent="0.25">
      <c r="A12776" s="1" t="s">
        <v>10581</v>
      </c>
      <c r="B12776" s="1">
        <v>1485.7461663799997</v>
      </c>
      <c r="C12776" s="5">
        <f t="shared" si="200"/>
        <v>673.92257510063689</v>
      </c>
      <c r="D12776" s="1" t="s">
        <v>15642</v>
      </c>
    </row>
    <row r="12777" spans="1:4" x14ac:dyDescent="0.25">
      <c r="A12777" s="1" t="s">
        <v>10582</v>
      </c>
      <c r="B12777" s="1">
        <v>3170.9086019299989</v>
      </c>
      <c r="C12777" s="5">
        <f t="shared" si="200"/>
        <v>1438.2987745666321</v>
      </c>
      <c r="D12777" s="1" t="s">
        <v>15642</v>
      </c>
    </row>
    <row r="12778" spans="1:4" x14ac:dyDescent="0.25">
      <c r="A12778" s="1" t="s">
        <v>10957</v>
      </c>
      <c r="B12778" s="1">
        <v>187.96841681000006</v>
      </c>
      <c r="C12778" s="5">
        <f t="shared" si="200"/>
        <v>85.260970117681552</v>
      </c>
      <c r="D12778" s="1" t="s">
        <v>15642</v>
      </c>
    </row>
    <row r="12779" spans="1:4" x14ac:dyDescent="0.25">
      <c r="A12779" s="1" t="s">
        <v>10956</v>
      </c>
      <c r="B12779" s="1">
        <v>4241.8229705100011</v>
      </c>
      <c r="C12779" s="5">
        <f t="shared" si="200"/>
        <v>1924.0569648395724</v>
      </c>
      <c r="D12779" s="1" t="s">
        <v>15642</v>
      </c>
    </row>
    <row r="12780" spans="1:4" x14ac:dyDescent="0.25">
      <c r="A12780" s="1" t="s">
        <v>10955</v>
      </c>
      <c r="B12780" s="1">
        <v>2855.8830445199992</v>
      </c>
      <c r="C12780" s="5">
        <f t="shared" si="200"/>
        <v>1295.4057019299155</v>
      </c>
      <c r="D12780" s="1" t="s">
        <v>15642</v>
      </c>
    </row>
    <row r="12781" spans="1:4" x14ac:dyDescent="0.25">
      <c r="A12781" s="1" t="s">
        <v>13405</v>
      </c>
      <c r="B12781" s="1">
        <v>8872.1552447000013</v>
      </c>
      <c r="C12781" s="5">
        <f t="shared" si="200"/>
        <v>4024.3386417539627</v>
      </c>
      <c r="D12781" s="1" t="s">
        <v>15642</v>
      </c>
    </row>
    <row r="12782" spans="1:4" x14ac:dyDescent="0.25">
      <c r="A12782" s="1" t="s">
        <v>13406</v>
      </c>
      <c r="B12782" s="1">
        <v>8217.5740040300007</v>
      </c>
      <c r="C12782" s="5">
        <f t="shared" si="200"/>
        <v>3727.425827635976</v>
      </c>
      <c r="D12782" s="1" t="s">
        <v>15642</v>
      </c>
    </row>
    <row r="12783" spans="1:4" x14ac:dyDescent="0.25">
      <c r="A12783" s="1" t="s">
        <v>13407</v>
      </c>
      <c r="B12783" s="1">
        <v>6686.1006581599986</v>
      </c>
      <c r="C12783" s="5">
        <f t="shared" si="200"/>
        <v>3032.7617697361102</v>
      </c>
      <c r="D12783" s="1" t="s">
        <v>15642</v>
      </c>
    </row>
    <row r="12784" spans="1:4" x14ac:dyDescent="0.25">
      <c r="A12784" s="1" t="s">
        <v>10968</v>
      </c>
      <c r="B12784" s="1">
        <v>4321.9050847099988</v>
      </c>
      <c r="C12784" s="5">
        <f t="shared" si="200"/>
        <v>1960.3815711837779</v>
      </c>
      <c r="D12784" s="1" t="s">
        <v>15642</v>
      </c>
    </row>
    <row r="12785" spans="1:4" x14ac:dyDescent="0.25">
      <c r="A12785" s="1" t="s">
        <v>13408</v>
      </c>
      <c r="B12785" s="1">
        <v>520.90192839999997</v>
      </c>
      <c r="C12785" s="5">
        <f t="shared" si="200"/>
        <v>236.27694750681277</v>
      </c>
      <c r="D12785" s="1" t="s">
        <v>15642</v>
      </c>
    </row>
    <row r="12786" spans="1:4" x14ac:dyDescent="0.25">
      <c r="A12786" s="1" t="s">
        <v>10965</v>
      </c>
      <c r="B12786" s="1">
        <v>616.31214649999993</v>
      </c>
      <c r="C12786" s="5">
        <f t="shared" si="200"/>
        <v>279.55425915522795</v>
      </c>
      <c r="D12786" s="1" t="s">
        <v>15642</v>
      </c>
    </row>
    <row r="12787" spans="1:4" x14ac:dyDescent="0.25">
      <c r="A12787" s="1" t="s">
        <v>10750</v>
      </c>
      <c r="B12787" s="1">
        <v>3689.5428999999995</v>
      </c>
      <c r="C12787" s="5">
        <f t="shared" si="200"/>
        <v>1673.5471430967998</v>
      </c>
      <c r="D12787" s="1" t="s">
        <v>15642</v>
      </c>
    </row>
    <row r="12788" spans="1:4" x14ac:dyDescent="0.25">
      <c r="A12788" s="1" t="s">
        <v>10589</v>
      </c>
      <c r="B12788" s="1">
        <v>1864.9154753800005</v>
      </c>
      <c r="C12788" s="5">
        <f t="shared" si="200"/>
        <v>845.91074030856521</v>
      </c>
      <c r="D12788" s="1" t="s">
        <v>15642</v>
      </c>
    </row>
    <row r="12789" spans="1:4" x14ac:dyDescent="0.25">
      <c r="A12789" s="1" t="s">
        <v>13409</v>
      </c>
      <c r="B12789" s="1">
        <v>1771.6855815000001</v>
      </c>
      <c r="C12789" s="5">
        <f t="shared" si="200"/>
        <v>803.62240628374809</v>
      </c>
      <c r="D12789" s="1" t="s">
        <v>15642</v>
      </c>
    </row>
    <row r="12790" spans="1:4" x14ac:dyDescent="0.25">
      <c r="A12790" s="1" t="s">
        <v>10587</v>
      </c>
      <c r="B12790" s="1">
        <v>1328.0657781399998</v>
      </c>
      <c r="C12790" s="5">
        <f t="shared" si="200"/>
        <v>602.40001243807876</v>
      </c>
      <c r="D12790" s="1" t="s">
        <v>15642</v>
      </c>
    </row>
    <row r="12791" spans="1:4" x14ac:dyDescent="0.25">
      <c r="A12791" s="1" t="s">
        <v>10586</v>
      </c>
      <c r="B12791" s="1">
        <v>1981.9103169800003</v>
      </c>
      <c r="C12791" s="5">
        <f t="shared" si="200"/>
        <v>898.97866449959224</v>
      </c>
      <c r="D12791" s="1" t="s">
        <v>15642</v>
      </c>
    </row>
    <row r="12792" spans="1:4" x14ac:dyDescent="0.25">
      <c r="A12792" s="1" t="s">
        <v>10583</v>
      </c>
      <c r="B12792" s="1">
        <v>279.1714442</v>
      </c>
      <c r="C12792" s="5">
        <f t="shared" si="200"/>
        <v>126.6299337175664</v>
      </c>
      <c r="D12792" s="1" t="s">
        <v>15642</v>
      </c>
    </row>
    <row r="12793" spans="1:4" x14ac:dyDescent="0.25">
      <c r="A12793" s="1" t="s">
        <v>13410</v>
      </c>
      <c r="B12793" s="1">
        <v>10221.7821511</v>
      </c>
      <c r="C12793" s="5">
        <f t="shared" si="200"/>
        <v>4636.5186094817509</v>
      </c>
      <c r="D12793" s="1" t="s">
        <v>15642</v>
      </c>
    </row>
    <row r="12794" spans="1:4" x14ac:dyDescent="0.25">
      <c r="A12794" s="1" t="s">
        <v>13411</v>
      </c>
      <c r="B12794" s="1">
        <v>2265.7656829000007</v>
      </c>
      <c r="C12794" s="5">
        <f t="shared" si="200"/>
        <v>1027.7331876379772</v>
      </c>
      <c r="D12794" s="1" t="s">
        <v>15642</v>
      </c>
    </row>
    <row r="12795" spans="1:4" x14ac:dyDescent="0.25">
      <c r="A12795" s="1" t="s">
        <v>13412</v>
      </c>
      <c r="B12795" s="1">
        <v>4217.5165952500001</v>
      </c>
      <c r="C12795" s="5">
        <f t="shared" si="200"/>
        <v>1913.0317874726381</v>
      </c>
      <c r="D12795" s="1" t="s">
        <v>15642</v>
      </c>
    </row>
    <row r="12796" spans="1:4" x14ac:dyDescent="0.25">
      <c r="A12796" s="1" t="s">
        <v>13413</v>
      </c>
      <c r="B12796" s="1">
        <v>200.10521600000004</v>
      </c>
      <c r="C12796" s="5">
        <f t="shared" si="200"/>
        <v>90.766125135872016</v>
      </c>
      <c r="D12796" s="1" t="s">
        <v>15642</v>
      </c>
    </row>
    <row r="12797" spans="1:4" x14ac:dyDescent="0.25">
      <c r="A12797" s="1" t="s">
        <v>13414</v>
      </c>
      <c r="B12797" s="1">
        <v>205.69472525</v>
      </c>
      <c r="C12797" s="5">
        <f t="shared" si="200"/>
        <v>93.301481815597995</v>
      </c>
      <c r="D12797" s="1" t="s">
        <v>15642</v>
      </c>
    </row>
    <row r="12798" spans="1:4" x14ac:dyDescent="0.25">
      <c r="A12798" s="1" t="s">
        <v>13415</v>
      </c>
      <c r="B12798" s="1">
        <v>793.75923510000007</v>
      </c>
      <c r="C12798" s="5">
        <f t="shared" si="200"/>
        <v>360.04283896747921</v>
      </c>
      <c r="D12798" s="1" t="s">
        <v>15642</v>
      </c>
    </row>
    <row r="12799" spans="1:4" x14ac:dyDescent="0.25">
      <c r="A12799" s="1" t="s">
        <v>13416</v>
      </c>
      <c r="B12799" s="1">
        <v>364.91335858999992</v>
      </c>
      <c r="C12799" s="5">
        <f t="shared" si="200"/>
        <v>165.52178014955524</v>
      </c>
      <c r="D12799" s="1" t="s">
        <v>15642</v>
      </c>
    </row>
    <row r="12800" spans="1:4" x14ac:dyDescent="0.25">
      <c r="A12800" s="1" t="s">
        <v>13417</v>
      </c>
      <c r="B12800" s="1">
        <v>3526.7048823999999</v>
      </c>
      <c r="C12800" s="5">
        <f t="shared" si="200"/>
        <v>1599.6851210175807</v>
      </c>
      <c r="D12800" s="1" t="s">
        <v>15642</v>
      </c>
    </row>
    <row r="12801" spans="1:4" x14ac:dyDescent="0.25">
      <c r="A12801" s="1" t="s">
        <v>13418</v>
      </c>
      <c r="B12801" s="1">
        <v>10340.232507300001</v>
      </c>
      <c r="C12801" s="5">
        <f t="shared" si="200"/>
        <v>4690.2467434512218</v>
      </c>
      <c r="D12801" s="1" t="s">
        <v>15642</v>
      </c>
    </row>
    <row r="12802" spans="1:4" x14ac:dyDescent="0.25">
      <c r="A12802" s="1" t="s">
        <v>13419</v>
      </c>
      <c r="B12802" s="1">
        <v>4226.8628799800008</v>
      </c>
      <c r="C12802" s="5">
        <f t="shared" si="200"/>
        <v>1917.2711874558886</v>
      </c>
      <c r="D12802" s="1" t="s">
        <v>15642</v>
      </c>
    </row>
    <row r="12803" spans="1:4" x14ac:dyDescent="0.25">
      <c r="A12803" s="1" t="s">
        <v>13420</v>
      </c>
      <c r="B12803" s="1">
        <v>3357.7923539499989</v>
      </c>
      <c r="C12803" s="5">
        <f t="shared" si="200"/>
        <v>1523.0677494128879</v>
      </c>
      <c r="D12803" s="1" t="s">
        <v>15642</v>
      </c>
    </row>
    <row r="12804" spans="1:4" x14ac:dyDescent="0.25">
      <c r="A12804" s="1" t="s">
        <v>13421</v>
      </c>
      <c r="B12804" s="1">
        <v>7751.3362743000007</v>
      </c>
      <c r="C12804" s="5">
        <f t="shared" si="200"/>
        <v>3515.9441233322859</v>
      </c>
      <c r="D12804" s="1" t="s">
        <v>15642</v>
      </c>
    </row>
    <row r="12805" spans="1:4" x14ac:dyDescent="0.25">
      <c r="A12805" s="1" t="s">
        <v>13422</v>
      </c>
      <c r="B12805" s="1">
        <v>1435.9320091</v>
      </c>
      <c r="C12805" s="5">
        <f t="shared" si="200"/>
        <v>651.32727187168723</v>
      </c>
      <c r="D12805" s="1" t="s">
        <v>15642</v>
      </c>
    </row>
    <row r="12806" spans="1:4" x14ac:dyDescent="0.25">
      <c r="A12806" s="1" t="s">
        <v>13423</v>
      </c>
      <c r="B12806" s="1">
        <v>1253.4952589799993</v>
      </c>
      <c r="C12806" s="5">
        <f t="shared" si="200"/>
        <v>568.57542151125585</v>
      </c>
      <c r="D12806" s="1" t="s">
        <v>15642</v>
      </c>
    </row>
    <row r="12807" spans="1:4" x14ac:dyDescent="0.25">
      <c r="A12807" s="1" t="s">
        <v>13424</v>
      </c>
      <c r="B12807" s="1">
        <v>3940.8839837400001</v>
      </c>
      <c r="C12807" s="5">
        <f t="shared" si="200"/>
        <v>1787.5534479525941</v>
      </c>
      <c r="D12807" s="1" t="s">
        <v>15642</v>
      </c>
    </row>
    <row r="12808" spans="1:4" x14ac:dyDescent="0.25">
      <c r="A12808" s="1" t="s">
        <v>13425</v>
      </c>
      <c r="B12808" s="1">
        <v>1517.52470088</v>
      </c>
      <c r="C12808" s="5">
        <f t="shared" si="200"/>
        <v>688.33706412156096</v>
      </c>
      <c r="D12808" s="1" t="s">
        <v>15642</v>
      </c>
    </row>
    <row r="12809" spans="1:4" x14ac:dyDescent="0.25">
      <c r="A12809" s="1" t="s">
        <v>13426</v>
      </c>
      <c r="B12809" s="1">
        <v>4723.8590041000007</v>
      </c>
      <c r="C12809" s="5">
        <f t="shared" si="200"/>
        <v>2142.7046533877274</v>
      </c>
      <c r="D12809" s="1" t="s">
        <v>15642</v>
      </c>
    </row>
    <row r="12810" spans="1:4" x14ac:dyDescent="0.25">
      <c r="A12810" s="1" t="s">
        <v>13427</v>
      </c>
      <c r="B12810" s="1">
        <v>8358.2029679999996</v>
      </c>
      <c r="C12810" s="5">
        <f t="shared" si="200"/>
        <v>3791.2140006610557</v>
      </c>
      <c r="D12810" s="1" t="s">
        <v>15642</v>
      </c>
    </row>
    <row r="12811" spans="1:4" x14ac:dyDescent="0.25">
      <c r="A12811" s="1" t="s">
        <v>13428</v>
      </c>
      <c r="B12811" s="1">
        <v>1432.3854208</v>
      </c>
      <c r="C12811" s="5">
        <f t="shared" si="200"/>
        <v>649.71856779151358</v>
      </c>
      <c r="D12811" s="1" t="s">
        <v>15642</v>
      </c>
    </row>
    <row r="12812" spans="1:4" x14ac:dyDescent="0.25">
      <c r="A12812" s="1" t="s">
        <v>13429</v>
      </c>
      <c r="B12812" s="1">
        <v>8825.3850434500018</v>
      </c>
      <c r="C12812" s="5">
        <f t="shared" si="200"/>
        <v>4003.1240526285733</v>
      </c>
      <c r="D12812" s="1" t="s">
        <v>15642</v>
      </c>
    </row>
    <row r="12813" spans="1:4" x14ac:dyDescent="0.25">
      <c r="A12813" s="1" t="s">
        <v>13430</v>
      </c>
      <c r="B12813" s="1">
        <v>3087.6267148599995</v>
      </c>
      <c r="C12813" s="5">
        <f t="shared" ref="C12813:C12876" si="201">0.453592*B12813</f>
        <v>1400.5227768467769</v>
      </c>
      <c r="D12813" s="1" t="s">
        <v>15642</v>
      </c>
    </row>
    <row r="12814" spans="1:4" x14ac:dyDescent="0.25">
      <c r="A12814" s="1" t="s">
        <v>13431</v>
      </c>
      <c r="B12814" s="1">
        <v>5204.880036380001</v>
      </c>
      <c r="C12814" s="5">
        <f t="shared" si="201"/>
        <v>2360.8919454616776</v>
      </c>
      <c r="D12814" s="1" t="s">
        <v>15642</v>
      </c>
    </row>
    <row r="12815" spans="1:4" x14ac:dyDescent="0.25">
      <c r="A12815" s="1" t="s">
        <v>13432</v>
      </c>
      <c r="B12815" s="1">
        <v>3956.3823135100015</v>
      </c>
      <c r="C12815" s="5">
        <f t="shared" si="201"/>
        <v>1794.5833663496285</v>
      </c>
      <c r="D12815" s="1" t="s">
        <v>15642</v>
      </c>
    </row>
    <row r="12816" spans="1:4" x14ac:dyDescent="0.25">
      <c r="A12816" s="1" t="s">
        <v>13433</v>
      </c>
      <c r="B12816" s="1">
        <v>1075.2702225999999</v>
      </c>
      <c r="C12816" s="5">
        <f t="shared" si="201"/>
        <v>487.73397080957915</v>
      </c>
      <c r="D12816" s="1" t="s">
        <v>15642</v>
      </c>
    </row>
    <row r="12817" spans="1:4" x14ac:dyDescent="0.25">
      <c r="A12817" s="1" t="s">
        <v>13434</v>
      </c>
      <c r="B12817" s="1">
        <v>2881.5874829000004</v>
      </c>
      <c r="C12817" s="5">
        <f t="shared" si="201"/>
        <v>1307.0650295435769</v>
      </c>
      <c r="D12817" s="1" t="s">
        <v>15642</v>
      </c>
    </row>
    <row r="12818" spans="1:4" x14ac:dyDescent="0.25">
      <c r="A12818" s="1" t="s">
        <v>13435</v>
      </c>
      <c r="B12818" s="1">
        <v>8456.8925440999992</v>
      </c>
      <c r="C12818" s="5">
        <f t="shared" si="201"/>
        <v>3835.9788028634066</v>
      </c>
      <c r="D12818" s="1" t="s">
        <v>15642</v>
      </c>
    </row>
    <row r="12819" spans="1:4" x14ac:dyDescent="0.25">
      <c r="A12819" s="1" t="s">
        <v>13436</v>
      </c>
      <c r="B12819" s="1">
        <v>3076.3029707000005</v>
      </c>
      <c r="C12819" s="5">
        <f t="shared" si="201"/>
        <v>1395.3864170857546</v>
      </c>
      <c r="D12819" s="1" t="s">
        <v>15642</v>
      </c>
    </row>
    <row r="12820" spans="1:4" x14ac:dyDescent="0.25">
      <c r="A12820" s="1" t="s">
        <v>13437</v>
      </c>
      <c r="B12820" s="1">
        <v>2218.0850621999998</v>
      </c>
      <c r="C12820" s="5">
        <f t="shared" si="201"/>
        <v>1006.1056395334223</v>
      </c>
      <c r="D12820" s="1" t="s">
        <v>15642</v>
      </c>
    </row>
    <row r="12821" spans="1:4" x14ac:dyDescent="0.25">
      <c r="A12821" s="1" t="s">
        <v>13438</v>
      </c>
      <c r="B12821" s="1">
        <v>8725.4569215600022</v>
      </c>
      <c r="C12821" s="5">
        <f t="shared" si="201"/>
        <v>3957.7974559642444</v>
      </c>
      <c r="D12821" s="1" t="s">
        <v>15642</v>
      </c>
    </row>
    <row r="12822" spans="1:4" x14ac:dyDescent="0.25">
      <c r="A12822" s="1" t="s">
        <v>13439</v>
      </c>
      <c r="B12822" s="1">
        <v>649.32512080000004</v>
      </c>
      <c r="C12822" s="5">
        <f t="shared" si="201"/>
        <v>294.5286801939136</v>
      </c>
      <c r="D12822" s="1" t="s">
        <v>15642</v>
      </c>
    </row>
    <row r="12823" spans="1:4" x14ac:dyDescent="0.25">
      <c r="A12823" s="1" t="s">
        <v>13440</v>
      </c>
      <c r="B12823" s="1">
        <v>4368.9495007999994</v>
      </c>
      <c r="C12823" s="5">
        <f t="shared" si="201"/>
        <v>1981.7205419668733</v>
      </c>
      <c r="D12823" s="1" t="s">
        <v>15642</v>
      </c>
    </row>
    <row r="12824" spans="1:4" x14ac:dyDescent="0.25">
      <c r="A12824" s="1" t="s">
        <v>13441</v>
      </c>
      <c r="B12824" s="1">
        <v>2585.5169983000005</v>
      </c>
      <c r="C12824" s="5">
        <f t="shared" si="201"/>
        <v>1172.7698262928939</v>
      </c>
      <c r="D12824" s="1" t="s">
        <v>15642</v>
      </c>
    </row>
    <row r="12825" spans="1:4" x14ac:dyDescent="0.25">
      <c r="A12825" s="1" t="s">
        <v>13442</v>
      </c>
      <c r="B12825" s="1">
        <v>5170.3840729000003</v>
      </c>
      <c r="C12825" s="5">
        <f t="shared" si="201"/>
        <v>2345.2448523948569</v>
      </c>
      <c r="D12825" s="1" t="s">
        <v>15642</v>
      </c>
    </row>
    <row r="12826" spans="1:4" x14ac:dyDescent="0.25">
      <c r="A12826" s="1" t="s">
        <v>13443</v>
      </c>
      <c r="B12826" s="1">
        <v>3795.6154991400003</v>
      </c>
      <c r="C12826" s="5">
        <f t="shared" si="201"/>
        <v>1721.6608254859111</v>
      </c>
      <c r="D12826" s="1" t="s">
        <v>15642</v>
      </c>
    </row>
    <row r="12827" spans="1:4" x14ac:dyDescent="0.25">
      <c r="A12827" s="1" t="s">
        <v>13444</v>
      </c>
      <c r="B12827" s="1">
        <v>13263.506955139999</v>
      </c>
      <c r="C12827" s="5">
        <f t="shared" si="201"/>
        <v>6016.2206467958622</v>
      </c>
      <c r="D12827" s="1" t="s">
        <v>15642</v>
      </c>
    </row>
    <row r="12828" spans="1:4" x14ac:dyDescent="0.25">
      <c r="A12828" s="1" t="s">
        <v>13445</v>
      </c>
      <c r="B12828" s="1">
        <v>28933.307812309995</v>
      </c>
      <c r="C12828" s="5">
        <f t="shared" si="201"/>
        <v>13123.916957201314</v>
      </c>
      <c r="D12828" s="1" t="s">
        <v>15642</v>
      </c>
    </row>
    <row r="12829" spans="1:4" x14ac:dyDescent="0.25">
      <c r="A12829" s="1" t="s">
        <v>13446</v>
      </c>
      <c r="B12829" s="1">
        <v>7306.7952653799966</v>
      </c>
      <c r="C12829" s="5">
        <f t="shared" si="201"/>
        <v>3314.3038780142433</v>
      </c>
      <c r="D12829" s="1" t="s">
        <v>15642</v>
      </c>
    </row>
    <row r="12830" spans="1:4" x14ac:dyDescent="0.25">
      <c r="A12830" s="1" t="s">
        <v>13447</v>
      </c>
      <c r="B12830" s="1">
        <v>9800.4842531999984</v>
      </c>
      <c r="C12830" s="5">
        <f t="shared" si="201"/>
        <v>4445.4212533774935</v>
      </c>
      <c r="D12830" s="1" t="s">
        <v>15642</v>
      </c>
    </row>
    <row r="12831" spans="1:4" x14ac:dyDescent="0.25">
      <c r="A12831" s="1" t="s">
        <v>13448</v>
      </c>
      <c r="B12831" s="1">
        <v>16827.574960340007</v>
      </c>
      <c r="C12831" s="5">
        <f t="shared" si="201"/>
        <v>7632.8533814105449</v>
      </c>
      <c r="D12831" s="1" t="s">
        <v>15642</v>
      </c>
    </row>
    <row r="12832" spans="1:4" x14ac:dyDescent="0.25">
      <c r="A12832" s="1" t="s">
        <v>13449</v>
      </c>
      <c r="B12832" s="1">
        <v>9819.5115934000023</v>
      </c>
      <c r="C12832" s="5">
        <f t="shared" si="201"/>
        <v>4454.0519026734937</v>
      </c>
      <c r="D12832" s="1" t="s">
        <v>15642</v>
      </c>
    </row>
    <row r="12833" spans="1:4" x14ac:dyDescent="0.25">
      <c r="A12833" s="1" t="s">
        <v>13450</v>
      </c>
      <c r="B12833" s="1">
        <v>8334.7560544000007</v>
      </c>
      <c r="C12833" s="5">
        <f t="shared" si="201"/>
        <v>3780.5786682274052</v>
      </c>
      <c r="D12833" s="1" t="s">
        <v>15642</v>
      </c>
    </row>
    <row r="12834" spans="1:4" x14ac:dyDescent="0.25">
      <c r="A12834" s="1" t="s">
        <v>10964</v>
      </c>
      <c r="B12834" s="1">
        <v>4299.0878248000008</v>
      </c>
      <c r="C12834" s="5">
        <f t="shared" si="201"/>
        <v>1950.031844626682</v>
      </c>
      <c r="D12834" s="1" t="s">
        <v>15642</v>
      </c>
    </row>
    <row r="12835" spans="1:4" x14ac:dyDescent="0.25">
      <c r="A12835" s="1" t="s">
        <v>13451</v>
      </c>
      <c r="B12835" s="1">
        <v>82.774289260000003</v>
      </c>
      <c r="C12835" s="5">
        <f t="shared" si="201"/>
        <v>37.545755414021919</v>
      </c>
      <c r="D12835" s="1" t="s">
        <v>15642</v>
      </c>
    </row>
    <row r="12836" spans="1:4" x14ac:dyDescent="0.25">
      <c r="A12836" s="1" t="s">
        <v>13452</v>
      </c>
      <c r="B12836" s="1">
        <v>1169.2129315999996</v>
      </c>
      <c r="C12836" s="5">
        <f t="shared" si="201"/>
        <v>530.34563207030703</v>
      </c>
      <c r="D12836" s="1" t="s">
        <v>15642</v>
      </c>
    </row>
    <row r="12837" spans="1:4" x14ac:dyDescent="0.25">
      <c r="A12837" s="1" t="s">
        <v>13453</v>
      </c>
      <c r="B12837" s="1">
        <v>392.47572259999998</v>
      </c>
      <c r="C12837" s="5">
        <f t="shared" si="201"/>
        <v>178.02384796557919</v>
      </c>
      <c r="D12837" s="1" t="s">
        <v>15642</v>
      </c>
    </row>
    <row r="12838" spans="1:4" x14ac:dyDescent="0.25">
      <c r="A12838" s="1" t="s">
        <v>13454</v>
      </c>
      <c r="B12838" s="1">
        <v>7102.8308582499967</v>
      </c>
      <c r="C12838" s="5">
        <f t="shared" si="201"/>
        <v>3221.7872546553326</v>
      </c>
      <c r="D12838" s="1" t="s">
        <v>15642</v>
      </c>
    </row>
    <row r="12839" spans="1:4" x14ac:dyDescent="0.25">
      <c r="A12839" s="1" t="s">
        <v>13455</v>
      </c>
      <c r="B12839" s="1">
        <v>10757.285263009997</v>
      </c>
      <c r="C12839" s="5">
        <f t="shared" si="201"/>
        <v>4879.4185370192308</v>
      </c>
      <c r="D12839" s="1" t="s">
        <v>15642</v>
      </c>
    </row>
    <row r="12840" spans="1:4" x14ac:dyDescent="0.25">
      <c r="A12840" s="1" t="s">
        <v>13456</v>
      </c>
      <c r="B12840" s="1">
        <v>1376.72492098</v>
      </c>
      <c r="C12840" s="5">
        <f t="shared" si="201"/>
        <v>624.47141035716015</v>
      </c>
      <c r="D12840" s="1" t="s">
        <v>15642</v>
      </c>
    </row>
    <row r="12841" spans="1:4" x14ac:dyDescent="0.25">
      <c r="A12841" s="1" t="s">
        <v>10746</v>
      </c>
      <c r="B12841" s="1">
        <v>3.760643</v>
      </c>
      <c r="C12841" s="5">
        <f t="shared" si="201"/>
        <v>1.7057975796559999</v>
      </c>
      <c r="D12841" s="1" t="s">
        <v>15642</v>
      </c>
    </row>
    <row r="12842" spans="1:4" x14ac:dyDescent="0.25">
      <c r="A12842" s="1" t="s">
        <v>10958</v>
      </c>
      <c r="B12842" s="1">
        <v>82.008486599999998</v>
      </c>
      <c r="C12842" s="5">
        <f t="shared" si="201"/>
        <v>37.198393453867197</v>
      </c>
      <c r="D12842" s="1" t="s">
        <v>15642</v>
      </c>
    </row>
    <row r="12843" spans="1:4" x14ac:dyDescent="0.25">
      <c r="A12843" s="1" t="s">
        <v>13457</v>
      </c>
      <c r="B12843" s="1">
        <v>591.37287169999991</v>
      </c>
      <c r="C12843" s="5">
        <f t="shared" si="201"/>
        <v>268.24200362014636</v>
      </c>
      <c r="D12843" s="1" t="s">
        <v>15642</v>
      </c>
    </row>
    <row r="12844" spans="1:4" x14ac:dyDescent="0.25">
      <c r="A12844" s="1" t="s">
        <v>13458</v>
      </c>
      <c r="B12844" s="1">
        <v>8186.09360629</v>
      </c>
      <c r="C12844" s="5">
        <f t="shared" si="201"/>
        <v>3713.1465710642938</v>
      </c>
      <c r="D12844" s="1" t="s">
        <v>15642</v>
      </c>
    </row>
    <row r="12845" spans="1:4" x14ac:dyDescent="0.25">
      <c r="A12845" s="1" t="s">
        <v>13459</v>
      </c>
      <c r="B12845" s="1">
        <v>10332.438653330992</v>
      </c>
      <c r="C12845" s="5">
        <f t="shared" si="201"/>
        <v>4686.7115136417115</v>
      </c>
      <c r="D12845" s="1" t="s">
        <v>15642</v>
      </c>
    </row>
    <row r="12846" spans="1:4" x14ac:dyDescent="0.25">
      <c r="A12846" s="1" t="s">
        <v>13460</v>
      </c>
      <c r="B12846" s="1">
        <v>4896.8390055800019</v>
      </c>
      <c r="C12846" s="5">
        <f t="shared" si="201"/>
        <v>2221.1669982190442</v>
      </c>
      <c r="D12846" s="1" t="s">
        <v>15642</v>
      </c>
    </row>
    <row r="12847" spans="1:4" x14ac:dyDescent="0.25">
      <c r="A12847" s="1" t="s">
        <v>13461</v>
      </c>
      <c r="B12847" s="1">
        <v>25535.233485019995</v>
      </c>
      <c r="C12847" s="5">
        <f t="shared" si="201"/>
        <v>11582.577626937189</v>
      </c>
      <c r="D12847" s="1" t="s">
        <v>15642</v>
      </c>
    </row>
    <row r="12848" spans="1:4" x14ac:dyDescent="0.25">
      <c r="A12848" s="1" t="s">
        <v>13462</v>
      </c>
      <c r="B12848" s="1">
        <v>2619.0260821600009</v>
      </c>
      <c r="C12848" s="5">
        <f t="shared" si="201"/>
        <v>1187.969278659119</v>
      </c>
      <c r="D12848" s="1" t="s">
        <v>15642</v>
      </c>
    </row>
    <row r="12849" spans="1:4" x14ac:dyDescent="0.25">
      <c r="A12849" s="1" t="s">
        <v>13463</v>
      </c>
      <c r="B12849" s="1">
        <v>1360.2827745500001</v>
      </c>
      <c r="C12849" s="5">
        <f t="shared" si="201"/>
        <v>617.01338427368364</v>
      </c>
      <c r="D12849" s="1" t="s">
        <v>15642</v>
      </c>
    </row>
    <row r="12850" spans="1:4" x14ac:dyDescent="0.25">
      <c r="A12850" s="1" t="s">
        <v>13464</v>
      </c>
      <c r="B12850" s="1">
        <v>619.60107170000003</v>
      </c>
      <c r="C12850" s="5">
        <f t="shared" si="201"/>
        <v>281.04608931454641</v>
      </c>
      <c r="D12850" s="1" t="s">
        <v>15642</v>
      </c>
    </row>
    <row r="12851" spans="1:4" x14ac:dyDescent="0.25">
      <c r="A12851" s="1" t="s">
        <v>13465</v>
      </c>
      <c r="B12851" s="1">
        <v>163.33957789999999</v>
      </c>
      <c r="C12851" s="5">
        <f t="shared" si="201"/>
        <v>74.089525818816796</v>
      </c>
      <c r="D12851" s="1" t="s">
        <v>15642</v>
      </c>
    </row>
    <row r="12852" spans="1:4" x14ac:dyDescent="0.25">
      <c r="A12852" s="1" t="s">
        <v>13466</v>
      </c>
      <c r="B12852" s="1">
        <v>294.49329160000008</v>
      </c>
      <c r="C12852" s="5">
        <f t="shared" si="201"/>
        <v>133.57980112342725</v>
      </c>
      <c r="D12852" s="1" t="s">
        <v>15642</v>
      </c>
    </row>
    <row r="12853" spans="1:4" x14ac:dyDescent="0.25">
      <c r="A12853" s="1" t="s">
        <v>13467</v>
      </c>
      <c r="B12853" s="1">
        <v>413.81900790999998</v>
      </c>
      <c r="C12853" s="5">
        <f t="shared" si="201"/>
        <v>187.70499143591272</v>
      </c>
      <c r="D12853" s="1" t="s">
        <v>15642</v>
      </c>
    </row>
    <row r="12854" spans="1:4" x14ac:dyDescent="0.25">
      <c r="A12854" s="1" t="s">
        <v>13468</v>
      </c>
      <c r="B12854" s="1">
        <v>1946.7759105500004</v>
      </c>
      <c r="C12854" s="5">
        <f t="shared" si="201"/>
        <v>883.04197881819573</v>
      </c>
      <c r="D12854" s="1" t="s">
        <v>15642</v>
      </c>
    </row>
    <row r="12855" spans="1:4" x14ac:dyDescent="0.25">
      <c r="A12855" s="1" t="s">
        <v>13469</v>
      </c>
      <c r="B12855" s="1">
        <v>5953.7691640999983</v>
      </c>
      <c r="C12855" s="5">
        <f t="shared" si="201"/>
        <v>2700.5820626824466</v>
      </c>
      <c r="D12855" s="1" t="s">
        <v>15642</v>
      </c>
    </row>
    <row r="12856" spans="1:4" x14ac:dyDescent="0.25">
      <c r="A12856" s="1" t="s">
        <v>13470</v>
      </c>
      <c r="B12856" s="1">
        <v>342.41824320000001</v>
      </c>
      <c r="C12856" s="5">
        <f t="shared" si="201"/>
        <v>155.3181757695744</v>
      </c>
      <c r="D12856" s="1" t="s">
        <v>15642</v>
      </c>
    </row>
    <row r="12857" spans="1:4" x14ac:dyDescent="0.25">
      <c r="A12857" s="1" t="s">
        <v>13471</v>
      </c>
      <c r="B12857" s="1">
        <v>371.23110800000001</v>
      </c>
      <c r="C12857" s="5">
        <f t="shared" si="201"/>
        <v>168.38746073993599</v>
      </c>
      <c r="D12857" s="1" t="s">
        <v>15642</v>
      </c>
    </row>
    <row r="12858" spans="1:4" x14ac:dyDescent="0.25">
      <c r="A12858" s="1" t="s">
        <v>13472</v>
      </c>
      <c r="B12858" s="1">
        <v>1981.8349234</v>
      </c>
      <c r="C12858" s="5">
        <f t="shared" si="201"/>
        <v>898.94446657485275</v>
      </c>
      <c r="D12858" s="1" t="s">
        <v>15642</v>
      </c>
    </row>
    <row r="12859" spans="1:4" x14ac:dyDescent="0.25">
      <c r="A12859" s="1" t="s">
        <v>13473</v>
      </c>
      <c r="B12859" s="1">
        <v>837.12278090000007</v>
      </c>
      <c r="C12859" s="5">
        <f t="shared" si="201"/>
        <v>379.7121964339928</v>
      </c>
      <c r="D12859" s="1" t="s">
        <v>15642</v>
      </c>
    </row>
    <row r="12860" spans="1:4" x14ac:dyDescent="0.25">
      <c r="A12860" s="1" t="s">
        <v>13474</v>
      </c>
      <c r="B12860" s="1">
        <v>1252.1922366000003</v>
      </c>
      <c r="C12860" s="5">
        <f t="shared" si="201"/>
        <v>567.98438098386737</v>
      </c>
      <c r="D12860" s="1" t="s">
        <v>15642</v>
      </c>
    </row>
    <row r="12861" spans="1:4" x14ac:dyDescent="0.25">
      <c r="A12861" s="1" t="s">
        <v>13475</v>
      </c>
      <c r="B12861" s="1">
        <v>5286.2485196400012</v>
      </c>
      <c r="C12861" s="5">
        <f t="shared" si="201"/>
        <v>2397.8000385205473</v>
      </c>
      <c r="D12861" s="1" t="s">
        <v>15642</v>
      </c>
    </row>
    <row r="12862" spans="1:4" x14ac:dyDescent="0.25">
      <c r="A12862" s="1" t="s">
        <v>13476</v>
      </c>
      <c r="B12862" s="1">
        <v>5497.9012717999994</v>
      </c>
      <c r="C12862" s="5">
        <f t="shared" si="201"/>
        <v>2493.8040336783051</v>
      </c>
      <c r="D12862" s="1" t="s">
        <v>15642</v>
      </c>
    </row>
    <row r="12863" spans="1:4" x14ac:dyDescent="0.25">
      <c r="A12863" s="1" t="s">
        <v>13477</v>
      </c>
      <c r="B12863" s="1">
        <v>5185.1099483800008</v>
      </c>
      <c r="C12863" s="5">
        <f t="shared" si="201"/>
        <v>2351.9243917055815</v>
      </c>
      <c r="D12863" s="1" t="s">
        <v>15642</v>
      </c>
    </row>
    <row r="12864" spans="1:4" x14ac:dyDescent="0.25">
      <c r="A12864" s="1" t="s">
        <v>13478</v>
      </c>
      <c r="B12864" s="1">
        <v>3422.8580445099992</v>
      </c>
      <c r="C12864" s="5">
        <f t="shared" si="201"/>
        <v>1552.5810261253796</v>
      </c>
      <c r="D12864" s="1" t="s">
        <v>15642</v>
      </c>
    </row>
    <row r="12865" spans="1:4" x14ac:dyDescent="0.25">
      <c r="A12865" s="1" t="s">
        <v>10975</v>
      </c>
      <c r="B12865" s="1">
        <v>6601.0055208499998</v>
      </c>
      <c r="C12865" s="5">
        <f t="shared" si="201"/>
        <v>2994.1632962133931</v>
      </c>
      <c r="D12865" s="1" t="s">
        <v>15642</v>
      </c>
    </row>
    <row r="12866" spans="1:4" x14ac:dyDescent="0.25">
      <c r="A12866" s="1" t="s">
        <v>13479</v>
      </c>
      <c r="B12866" s="1">
        <v>2746.1455793000005</v>
      </c>
      <c r="C12866" s="5">
        <f t="shared" si="201"/>
        <v>1245.6296656058457</v>
      </c>
      <c r="D12866" s="1" t="s">
        <v>15642</v>
      </c>
    </row>
    <row r="12867" spans="1:4" x14ac:dyDescent="0.25">
      <c r="A12867" s="1" t="s">
        <v>13480</v>
      </c>
      <c r="B12867" s="1">
        <v>1782.4670163699998</v>
      </c>
      <c r="C12867" s="5">
        <f t="shared" si="201"/>
        <v>808.51277888930099</v>
      </c>
      <c r="D12867" s="1" t="s">
        <v>15642</v>
      </c>
    </row>
    <row r="12868" spans="1:4" x14ac:dyDescent="0.25">
      <c r="A12868" s="1" t="s">
        <v>13481</v>
      </c>
      <c r="B12868" s="1">
        <v>1729.7167845999998</v>
      </c>
      <c r="C12868" s="5">
        <f t="shared" si="201"/>
        <v>784.5856957602831</v>
      </c>
      <c r="D12868" s="1" t="s">
        <v>15642</v>
      </c>
    </row>
    <row r="12869" spans="1:4" x14ac:dyDescent="0.25">
      <c r="A12869" s="1" t="s">
        <v>13482</v>
      </c>
      <c r="B12869" s="1">
        <v>2138.7644617999995</v>
      </c>
      <c r="C12869" s="5">
        <f t="shared" si="201"/>
        <v>970.12644975678541</v>
      </c>
      <c r="D12869" s="1" t="s">
        <v>15642</v>
      </c>
    </row>
    <row r="12870" spans="1:4" x14ac:dyDescent="0.25">
      <c r="A12870" s="1" t="s">
        <v>13483</v>
      </c>
      <c r="B12870" s="1">
        <v>7215.8180994000004</v>
      </c>
      <c r="C12870" s="5">
        <f t="shared" si="201"/>
        <v>3273.0373633430449</v>
      </c>
      <c r="D12870" s="1" t="s">
        <v>15642</v>
      </c>
    </row>
    <row r="12871" spans="1:4" x14ac:dyDescent="0.25">
      <c r="A12871" s="1" t="s">
        <v>13484</v>
      </c>
      <c r="B12871" s="1">
        <v>498.04729710000004</v>
      </c>
      <c r="C12871" s="5">
        <f t="shared" si="201"/>
        <v>225.9102695861832</v>
      </c>
      <c r="D12871" s="1" t="s">
        <v>15642</v>
      </c>
    </row>
    <row r="12872" spans="1:4" x14ac:dyDescent="0.25">
      <c r="A12872" s="1" t="s">
        <v>13485</v>
      </c>
      <c r="B12872" s="1">
        <v>4299.578709299999</v>
      </c>
      <c r="C12872" s="5">
        <f t="shared" si="201"/>
        <v>1950.2545059088052</v>
      </c>
      <c r="D12872" s="1" t="s">
        <v>15642</v>
      </c>
    </row>
    <row r="12873" spans="1:4" x14ac:dyDescent="0.25">
      <c r="A12873" s="1" t="s">
        <v>13486</v>
      </c>
      <c r="B12873" s="1">
        <v>10784.482078300005</v>
      </c>
      <c r="C12873" s="5">
        <f t="shared" si="201"/>
        <v>4891.754794860256</v>
      </c>
      <c r="D12873" s="1" t="s">
        <v>15642</v>
      </c>
    </row>
    <row r="12874" spans="1:4" x14ac:dyDescent="0.25">
      <c r="A12874" s="1" t="s">
        <v>10973</v>
      </c>
      <c r="B12874" s="1">
        <v>13349.462903100004</v>
      </c>
      <c r="C12874" s="5">
        <f t="shared" si="201"/>
        <v>6055.2095771429367</v>
      </c>
      <c r="D12874" s="1" t="s">
        <v>15642</v>
      </c>
    </row>
    <row r="12875" spans="1:4" x14ac:dyDescent="0.25">
      <c r="A12875" s="1" t="s">
        <v>10969</v>
      </c>
      <c r="B12875" s="1">
        <v>2727.3762549999997</v>
      </c>
      <c r="C12875" s="5">
        <f t="shared" si="201"/>
        <v>1237.1160502579598</v>
      </c>
      <c r="D12875" s="1" t="s">
        <v>15642</v>
      </c>
    </row>
    <row r="12876" spans="1:4" x14ac:dyDescent="0.25">
      <c r="A12876" s="1" t="s">
        <v>13487</v>
      </c>
      <c r="B12876" s="1">
        <v>3601.8317795000007</v>
      </c>
      <c r="C12876" s="5">
        <f t="shared" si="201"/>
        <v>1633.7620805269644</v>
      </c>
      <c r="D12876" s="1" t="s">
        <v>15642</v>
      </c>
    </row>
    <row r="12877" spans="1:4" x14ac:dyDescent="0.25">
      <c r="A12877" s="1" t="s">
        <v>13488</v>
      </c>
      <c r="B12877" s="1">
        <v>560.2768476</v>
      </c>
      <c r="C12877" s="5">
        <f t="shared" ref="C12877:C12940" si="202">0.453592*B12877</f>
        <v>254.13709585657921</v>
      </c>
      <c r="D12877" s="1" t="s">
        <v>15642</v>
      </c>
    </row>
    <row r="12878" spans="1:4" x14ac:dyDescent="0.25">
      <c r="A12878" s="1" t="s">
        <v>13489</v>
      </c>
      <c r="B12878" s="1">
        <v>4560.9832616299982</v>
      </c>
      <c r="C12878" s="5">
        <f t="shared" si="202"/>
        <v>2068.8255196092741</v>
      </c>
      <c r="D12878" s="1" t="s">
        <v>15642</v>
      </c>
    </row>
    <row r="12879" spans="1:4" x14ac:dyDescent="0.25">
      <c r="A12879" s="1" t="s">
        <v>13490</v>
      </c>
      <c r="B12879" s="1">
        <v>1449.9955384000002</v>
      </c>
      <c r="C12879" s="5">
        <f t="shared" si="202"/>
        <v>657.70637625393294</v>
      </c>
      <c r="D12879" s="1" t="s">
        <v>15642</v>
      </c>
    </row>
    <row r="12880" spans="1:4" x14ac:dyDescent="0.25">
      <c r="A12880" s="1" t="s">
        <v>13491</v>
      </c>
      <c r="B12880" s="1">
        <v>3984.4122484000004</v>
      </c>
      <c r="C12880" s="5">
        <f t="shared" si="202"/>
        <v>1807.297520576253</v>
      </c>
      <c r="D12880" s="1" t="s">
        <v>15642</v>
      </c>
    </row>
    <row r="12881" spans="1:4" x14ac:dyDescent="0.25">
      <c r="A12881" s="1" t="s">
        <v>13492</v>
      </c>
      <c r="B12881" s="1">
        <v>3355.6884935600006</v>
      </c>
      <c r="C12881" s="5">
        <f t="shared" si="202"/>
        <v>1522.1134551708678</v>
      </c>
      <c r="D12881" s="1" t="s">
        <v>15642</v>
      </c>
    </row>
    <row r="12882" spans="1:4" x14ac:dyDescent="0.25">
      <c r="A12882" s="1" t="s">
        <v>13493</v>
      </c>
      <c r="B12882" s="1">
        <v>30.8900246</v>
      </c>
      <c r="C12882" s="5">
        <f t="shared" si="202"/>
        <v>14.0114680383632</v>
      </c>
      <c r="D12882" s="1" t="s">
        <v>15642</v>
      </c>
    </row>
    <row r="12883" spans="1:4" x14ac:dyDescent="0.25">
      <c r="A12883" s="1" t="s">
        <v>13494</v>
      </c>
      <c r="B12883" s="1">
        <v>133.92316849999997</v>
      </c>
      <c r="C12883" s="5">
        <f t="shared" si="202"/>
        <v>60.746477846251985</v>
      </c>
      <c r="D12883" s="1" t="s">
        <v>15642</v>
      </c>
    </row>
    <row r="12884" spans="1:4" x14ac:dyDescent="0.25">
      <c r="A12884" s="1" t="s">
        <v>13495</v>
      </c>
      <c r="B12884" s="1">
        <v>201.50952859999998</v>
      </c>
      <c r="C12884" s="5">
        <f t="shared" si="202"/>
        <v>91.403110096731197</v>
      </c>
      <c r="D12884" s="1" t="s">
        <v>15642</v>
      </c>
    </row>
    <row r="12885" spans="1:4" x14ac:dyDescent="0.25">
      <c r="A12885" s="1" t="s">
        <v>13496</v>
      </c>
      <c r="B12885" s="1">
        <v>259.9111742</v>
      </c>
      <c r="C12885" s="5">
        <f t="shared" si="202"/>
        <v>117.8936293277264</v>
      </c>
      <c r="D12885" s="1" t="s">
        <v>15642</v>
      </c>
    </row>
    <row r="12886" spans="1:4" x14ac:dyDescent="0.25">
      <c r="A12886" s="1" t="s">
        <v>13497</v>
      </c>
      <c r="B12886" s="1">
        <v>4566.7440565300003</v>
      </c>
      <c r="C12886" s="5">
        <f t="shared" si="202"/>
        <v>2071.4385700895559</v>
      </c>
      <c r="D12886" s="1" t="s">
        <v>15642</v>
      </c>
    </row>
    <row r="12887" spans="1:4" x14ac:dyDescent="0.25">
      <c r="A12887" s="1" t="s">
        <v>13498</v>
      </c>
      <c r="B12887" s="1">
        <v>5125.4341580499995</v>
      </c>
      <c r="C12887" s="5">
        <f t="shared" si="202"/>
        <v>2324.8559306182156</v>
      </c>
      <c r="D12887" s="1" t="s">
        <v>15642</v>
      </c>
    </row>
    <row r="12888" spans="1:4" x14ac:dyDescent="0.25">
      <c r="A12888" s="1" t="s">
        <v>10976</v>
      </c>
      <c r="B12888" s="1">
        <v>4400.7270816799992</v>
      </c>
      <c r="C12888" s="5">
        <f t="shared" si="202"/>
        <v>1996.1345984333941</v>
      </c>
      <c r="D12888" s="1" t="s">
        <v>15642</v>
      </c>
    </row>
    <row r="12889" spans="1:4" x14ac:dyDescent="0.25">
      <c r="A12889" s="1" t="s">
        <v>10595</v>
      </c>
      <c r="B12889" s="1">
        <v>7583.1874069000014</v>
      </c>
      <c r="C12889" s="5">
        <f t="shared" si="202"/>
        <v>3439.6731422705852</v>
      </c>
      <c r="D12889" s="1" t="s">
        <v>15642</v>
      </c>
    </row>
    <row r="12890" spans="1:4" x14ac:dyDescent="0.25">
      <c r="A12890" s="1" t="s">
        <v>10594</v>
      </c>
      <c r="B12890" s="1">
        <v>2887.9859070999996</v>
      </c>
      <c r="C12890" s="5">
        <f t="shared" si="202"/>
        <v>1309.9673035733031</v>
      </c>
      <c r="D12890" s="1" t="s">
        <v>15642</v>
      </c>
    </row>
    <row r="12891" spans="1:4" x14ac:dyDescent="0.25">
      <c r="A12891" s="1" t="s">
        <v>10593</v>
      </c>
      <c r="B12891" s="1">
        <v>5216.8256632700013</v>
      </c>
      <c r="C12891" s="5">
        <f t="shared" si="202"/>
        <v>2366.3103862539665</v>
      </c>
      <c r="D12891" s="1" t="s">
        <v>15642</v>
      </c>
    </row>
    <row r="12892" spans="1:4" x14ac:dyDescent="0.25">
      <c r="A12892" s="1" t="s">
        <v>10751</v>
      </c>
      <c r="B12892" s="1">
        <v>2688.0546194999993</v>
      </c>
      <c r="C12892" s="5">
        <f t="shared" si="202"/>
        <v>1219.2800709682438</v>
      </c>
      <c r="D12892" s="1" t="s">
        <v>15642</v>
      </c>
    </row>
    <row r="12893" spans="1:4" x14ac:dyDescent="0.25">
      <c r="A12893" s="1" t="s">
        <v>10591</v>
      </c>
      <c r="B12893" s="1">
        <v>3047.0186123800008</v>
      </c>
      <c r="C12893" s="5">
        <f t="shared" si="202"/>
        <v>1382.1032664266693</v>
      </c>
      <c r="D12893" s="1" t="s">
        <v>15642</v>
      </c>
    </row>
    <row r="12894" spans="1:4" x14ac:dyDescent="0.25">
      <c r="A12894" s="1" t="s">
        <v>10592</v>
      </c>
      <c r="B12894" s="1">
        <v>12059.563840799998</v>
      </c>
      <c r="C12894" s="5">
        <f t="shared" si="202"/>
        <v>5470.1216816761525</v>
      </c>
      <c r="D12894" s="1" t="s">
        <v>15642</v>
      </c>
    </row>
    <row r="12895" spans="1:4" x14ac:dyDescent="0.25">
      <c r="A12895" s="1" t="s">
        <v>13499</v>
      </c>
      <c r="B12895" s="1">
        <v>531.32758289999992</v>
      </c>
      <c r="C12895" s="5">
        <f t="shared" si="202"/>
        <v>241.00594098277676</v>
      </c>
      <c r="D12895" s="1" t="s">
        <v>15642</v>
      </c>
    </row>
    <row r="12896" spans="1:4" x14ac:dyDescent="0.25">
      <c r="A12896" s="1" t="s">
        <v>10972</v>
      </c>
      <c r="B12896" s="1">
        <v>9261.762546269998</v>
      </c>
      <c r="C12896" s="5">
        <f t="shared" si="202"/>
        <v>4201.0613968877005</v>
      </c>
      <c r="D12896" s="1" t="s">
        <v>15642</v>
      </c>
    </row>
    <row r="12897" spans="1:4" x14ac:dyDescent="0.25">
      <c r="A12897" s="1" t="s">
        <v>10971</v>
      </c>
      <c r="B12897" s="1">
        <v>3661.4383494999997</v>
      </c>
      <c r="C12897" s="5">
        <f t="shared" si="202"/>
        <v>1660.7991438264039</v>
      </c>
      <c r="D12897" s="1" t="s">
        <v>15642</v>
      </c>
    </row>
    <row r="12898" spans="1:4" x14ac:dyDescent="0.25">
      <c r="A12898" s="1" t="s">
        <v>10970</v>
      </c>
      <c r="B12898" s="1">
        <v>3613.5281515900006</v>
      </c>
      <c r="C12898" s="5">
        <f t="shared" si="202"/>
        <v>1639.0674613360115</v>
      </c>
      <c r="D12898" s="1" t="s">
        <v>15642</v>
      </c>
    </row>
    <row r="12899" spans="1:4" x14ac:dyDescent="0.25">
      <c r="A12899" s="1" t="s">
        <v>13500</v>
      </c>
      <c r="B12899" s="1">
        <v>4359.8359937100004</v>
      </c>
      <c r="C12899" s="5">
        <f t="shared" si="202"/>
        <v>1977.5867280589064</v>
      </c>
      <c r="D12899" s="1" t="s">
        <v>15642</v>
      </c>
    </row>
    <row r="12900" spans="1:4" x14ac:dyDescent="0.25">
      <c r="A12900" s="1" t="s">
        <v>13501</v>
      </c>
      <c r="B12900" s="1">
        <v>5329.1025009499981</v>
      </c>
      <c r="C12900" s="5">
        <f t="shared" si="202"/>
        <v>2417.2382616109116</v>
      </c>
      <c r="D12900" s="1" t="s">
        <v>15642</v>
      </c>
    </row>
    <row r="12901" spans="1:4" x14ac:dyDescent="0.25">
      <c r="A12901" s="1" t="s">
        <v>13502</v>
      </c>
      <c r="B12901" s="1">
        <v>17588.009257250014</v>
      </c>
      <c r="C12901" s="5">
        <f t="shared" si="202"/>
        <v>7977.7802950145488</v>
      </c>
      <c r="D12901" s="1" t="s">
        <v>15642</v>
      </c>
    </row>
    <row r="12902" spans="1:4" x14ac:dyDescent="0.25">
      <c r="A12902" s="1" t="s">
        <v>13503</v>
      </c>
      <c r="B12902" s="1">
        <v>4054.0166361999991</v>
      </c>
      <c r="C12902" s="5">
        <f t="shared" si="202"/>
        <v>1838.86951404723</v>
      </c>
      <c r="D12902" s="1" t="s">
        <v>15642</v>
      </c>
    </row>
    <row r="12903" spans="1:4" x14ac:dyDescent="0.25">
      <c r="A12903" s="1" t="s">
        <v>13504</v>
      </c>
      <c r="B12903" s="1">
        <v>4046.8114417500001</v>
      </c>
      <c r="C12903" s="5">
        <f t="shared" si="202"/>
        <v>1835.6012954862661</v>
      </c>
      <c r="D12903" s="1" t="s">
        <v>15642</v>
      </c>
    </row>
    <row r="12904" spans="1:4" x14ac:dyDescent="0.25">
      <c r="A12904" s="1" t="s">
        <v>13505</v>
      </c>
      <c r="B12904" s="1">
        <v>9568.9991242000015</v>
      </c>
      <c r="C12904" s="5">
        <f t="shared" si="202"/>
        <v>4340.4214507441275</v>
      </c>
      <c r="D12904" s="1" t="s">
        <v>15642</v>
      </c>
    </row>
    <row r="12905" spans="1:4" x14ac:dyDescent="0.25">
      <c r="A12905" s="1" t="s">
        <v>13506</v>
      </c>
      <c r="B12905" s="1">
        <v>10392.345467540004</v>
      </c>
      <c r="C12905" s="5">
        <f t="shared" si="202"/>
        <v>4713.8847653124058</v>
      </c>
      <c r="D12905" s="1" t="s">
        <v>15642</v>
      </c>
    </row>
    <row r="12906" spans="1:4" x14ac:dyDescent="0.25">
      <c r="A12906" s="1" t="s">
        <v>13507</v>
      </c>
      <c r="B12906" s="1">
        <v>4275.9355991400016</v>
      </c>
      <c r="C12906" s="5">
        <f t="shared" si="202"/>
        <v>1939.5301802851116</v>
      </c>
      <c r="D12906" s="1" t="s">
        <v>15642</v>
      </c>
    </row>
    <row r="12907" spans="1:4" x14ac:dyDescent="0.25">
      <c r="A12907" s="1" t="s">
        <v>13508</v>
      </c>
      <c r="B12907" s="1">
        <v>22561.905372350004</v>
      </c>
      <c r="C12907" s="5">
        <f t="shared" si="202"/>
        <v>10233.899781654984</v>
      </c>
      <c r="D12907" s="1" t="s">
        <v>15642</v>
      </c>
    </row>
    <row r="12908" spans="1:4" x14ac:dyDescent="0.25">
      <c r="A12908" s="1" t="s">
        <v>13509</v>
      </c>
      <c r="B12908" s="1">
        <v>18439.812062989986</v>
      </c>
      <c r="C12908" s="5">
        <f t="shared" si="202"/>
        <v>8364.1512332757538</v>
      </c>
      <c r="D12908" s="1" t="s">
        <v>15642</v>
      </c>
    </row>
    <row r="12909" spans="1:4" x14ac:dyDescent="0.25">
      <c r="A12909" s="1" t="s">
        <v>13510</v>
      </c>
      <c r="B12909" s="1">
        <v>13637.342000169998</v>
      </c>
      <c r="C12909" s="5">
        <f t="shared" si="202"/>
        <v>6185.7892325411094</v>
      </c>
      <c r="D12909" s="1" t="s">
        <v>15642</v>
      </c>
    </row>
    <row r="12910" spans="1:4" x14ac:dyDescent="0.25">
      <c r="A12910" s="1" t="s">
        <v>13511</v>
      </c>
      <c r="B12910" s="1">
        <v>11721.103930300003</v>
      </c>
      <c r="C12910" s="5">
        <f t="shared" si="202"/>
        <v>5316.5989739526394</v>
      </c>
      <c r="D12910" s="1" t="s">
        <v>15642</v>
      </c>
    </row>
    <row r="12911" spans="1:4" x14ac:dyDescent="0.25">
      <c r="A12911" s="1" t="s">
        <v>13512</v>
      </c>
      <c r="B12911" s="1">
        <v>16473.842775299996</v>
      </c>
      <c r="C12911" s="5">
        <f t="shared" si="202"/>
        <v>7472.4032921338758</v>
      </c>
      <c r="D12911" s="1" t="s">
        <v>15642</v>
      </c>
    </row>
    <row r="12912" spans="1:4" x14ac:dyDescent="0.25">
      <c r="A12912" s="1" t="s">
        <v>13513</v>
      </c>
      <c r="B12912" s="1">
        <v>12270.576673509997</v>
      </c>
      <c r="C12912" s="5">
        <f t="shared" si="202"/>
        <v>5565.8354144907462</v>
      </c>
      <c r="D12912" s="1" t="s">
        <v>15642</v>
      </c>
    </row>
    <row r="12913" spans="1:4" x14ac:dyDescent="0.25">
      <c r="A12913" s="1" t="s">
        <v>13514</v>
      </c>
      <c r="B12913" s="1">
        <v>1103.4436043300002</v>
      </c>
      <c r="C12913" s="5">
        <f t="shared" si="202"/>
        <v>500.51319137525343</v>
      </c>
      <c r="D12913" s="1" t="s">
        <v>15642</v>
      </c>
    </row>
    <row r="12914" spans="1:4" x14ac:dyDescent="0.25">
      <c r="A12914" s="1" t="s">
        <v>13515</v>
      </c>
      <c r="B12914" s="1">
        <v>9312.1348230000003</v>
      </c>
      <c r="C12914" s="5">
        <f t="shared" si="202"/>
        <v>4223.9098586342161</v>
      </c>
      <c r="D12914" s="1" t="s">
        <v>15642</v>
      </c>
    </row>
    <row r="12915" spans="1:4" x14ac:dyDescent="0.25">
      <c r="A12915" s="1" t="s">
        <v>13516</v>
      </c>
      <c r="B12915" s="1">
        <v>836.07469919999994</v>
      </c>
      <c r="C12915" s="5">
        <f t="shared" si="202"/>
        <v>379.23679495952638</v>
      </c>
      <c r="D12915" s="1" t="s">
        <v>15642</v>
      </c>
    </row>
    <row r="12916" spans="1:4" x14ac:dyDescent="0.25">
      <c r="A12916" s="1" t="s">
        <v>13517</v>
      </c>
      <c r="B12916" s="1">
        <v>665.90397455000004</v>
      </c>
      <c r="C12916" s="5">
        <f t="shared" si="202"/>
        <v>302.04871562408363</v>
      </c>
      <c r="D12916" s="1" t="s">
        <v>15642</v>
      </c>
    </row>
    <row r="12917" spans="1:4" x14ac:dyDescent="0.25">
      <c r="A12917" s="1" t="s">
        <v>13518</v>
      </c>
      <c r="B12917" s="1">
        <v>4736.786732739999</v>
      </c>
      <c r="C12917" s="5">
        <f t="shared" si="202"/>
        <v>2148.5685676770017</v>
      </c>
      <c r="D12917" s="1" t="s">
        <v>15642</v>
      </c>
    </row>
    <row r="12918" spans="1:4" x14ac:dyDescent="0.25">
      <c r="A12918" s="1" t="s">
        <v>13519</v>
      </c>
      <c r="B12918" s="1">
        <v>3026.2860517400013</v>
      </c>
      <c r="C12918" s="5">
        <f t="shared" si="202"/>
        <v>1372.6991427808507</v>
      </c>
      <c r="D12918" s="1" t="s">
        <v>15642</v>
      </c>
    </row>
    <row r="12919" spans="1:4" x14ac:dyDescent="0.25">
      <c r="A12919" s="1" t="s">
        <v>10979</v>
      </c>
      <c r="B12919" s="1">
        <v>5723.6589062000021</v>
      </c>
      <c r="C12919" s="5">
        <f t="shared" si="202"/>
        <v>2596.2058905810713</v>
      </c>
      <c r="D12919" s="1" t="s">
        <v>15642</v>
      </c>
    </row>
    <row r="12920" spans="1:4" x14ac:dyDescent="0.25">
      <c r="A12920" s="1" t="s">
        <v>13520</v>
      </c>
      <c r="B12920" s="1">
        <v>3102.4834956699992</v>
      </c>
      <c r="C12920" s="5">
        <f t="shared" si="202"/>
        <v>1407.2616937679463</v>
      </c>
      <c r="D12920" s="1" t="s">
        <v>15642</v>
      </c>
    </row>
    <row r="12921" spans="1:4" x14ac:dyDescent="0.25">
      <c r="A12921" s="1" t="s">
        <v>13521</v>
      </c>
      <c r="B12921" s="1">
        <v>188.63166820000001</v>
      </c>
      <c r="C12921" s="5">
        <f t="shared" si="202"/>
        <v>85.561815642174409</v>
      </c>
      <c r="D12921" s="1" t="s">
        <v>15642</v>
      </c>
    </row>
    <row r="12922" spans="1:4" x14ac:dyDescent="0.25">
      <c r="A12922" s="1" t="s">
        <v>13522</v>
      </c>
      <c r="B12922" s="1">
        <v>1961.6837651999999</v>
      </c>
      <c r="C12922" s="5">
        <f t="shared" si="202"/>
        <v>889.80406242459833</v>
      </c>
      <c r="D12922" s="1" t="s">
        <v>15642</v>
      </c>
    </row>
    <row r="12923" spans="1:4" x14ac:dyDescent="0.25">
      <c r="A12923" s="1" t="s">
        <v>13523</v>
      </c>
      <c r="B12923" s="1">
        <v>443.0214740799999</v>
      </c>
      <c r="C12923" s="5">
        <f t="shared" si="202"/>
        <v>200.95099647089532</v>
      </c>
      <c r="D12923" s="1" t="s">
        <v>15642</v>
      </c>
    </row>
    <row r="12924" spans="1:4" x14ac:dyDescent="0.25">
      <c r="A12924" s="1" t="s">
        <v>13524</v>
      </c>
      <c r="B12924" s="1">
        <v>4683.676241420003</v>
      </c>
      <c r="C12924" s="5">
        <f t="shared" si="202"/>
        <v>2124.478073698182</v>
      </c>
      <c r="D12924" s="1" t="s">
        <v>15642</v>
      </c>
    </row>
    <row r="12925" spans="1:4" x14ac:dyDescent="0.25">
      <c r="A12925" s="1" t="s">
        <v>13525</v>
      </c>
      <c r="B12925" s="1">
        <v>7702.4323759900026</v>
      </c>
      <c r="C12925" s="5">
        <f t="shared" si="202"/>
        <v>3493.7617062900572</v>
      </c>
      <c r="D12925" s="1" t="s">
        <v>15642</v>
      </c>
    </row>
    <row r="12926" spans="1:4" x14ac:dyDescent="0.25">
      <c r="A12926" s="1" t="s">
        <v>13526</v>
      </c>
      <c r="B12926" s="1">
        <v>8875.5919880800011</v>
      </c>
      <c r="C12926" s="5">
        <f t="shared" si="202"/>
        <v>4025.8975210571839</v>
      </c>
      <c r="D12926" s="1" t="s">
        <v>15642</v>
      </c>
    </row>
    <row r="12927" spans="1:4" x14ac:dyDescent="0.25">
      <c r="A12927" s="1" t="s">
        <v>13527</v>
      </c>
      <c r="B12927" s="1">
        <v>4498.769291399999</v>
      </c>
      <c r="C12927" s="5">
        <f t="shared" si="202"/>
        <v>2040.6057604247083</v>
      </c>
      <c r="D12927" s="1" t="s">
        <v>15642</v>
      </c>
    </row>
    <row r="12928" spans="1:4" x14ac:dyDescent="0.25">
      <c r="A12928" s="1" t="s">
        <v>13528</v>
      </c>
      <c r="B12928" s="1">
        <v>7728.7666719999988</v>
      </c>
      <c r="C12928" s="5">
        <f t="shared" si="202"/>
        <v>3505.7067322858234</v>
      </c>
      <c r="D12928" s="1" t="s">
        <v>15642</v>
      </c>
    </row>
    <row r="12929" spans="1:4" x14ac:dyDescent="0.25">
      <c r="A12929" s="1" t="s">
        <v>13529</v>
      </c>
      <c r="B12929" s="1">
        <v>2042.5867566999998</v>
      </c>
      <c r="C12929" s="5">
        <f t="shared" si="202"/>
        <v>926.50101214506628</v>
      </c>
      <c r="D12929" s="1" t="s">
        <v>15642</v>
      </c>
    </row>
    <row r="12930" spans="1:4" x14ac:dyDescent="0.25">
      <c r="A12930" s="1" t="s">
        <v>10977</v>
      </c>
      <c r="B12930" s="1">
        <v>5562.4970460400018</v>
      </c>
      <c r="C12930" s="5">
        <f t="shared" si="202"/>
        <v>2523.1041601073766</v>
      </c>
      <c r="D12930" s="1" t="s">
        <v>15642</v>
      </c>
    </row>
    <row r="12931" spans="1:4" x14ac:dyDescent="0.25">
      <c r="A12931" s="1" t="s">
        <v>10980</v>
      </c>
      <c r="B12931" s="1">
        <v>1000.6221317</v>
      </c>
      <c r="C12931" s="5">
        <f t="shared" si="202"/>
        <v>453.87419396206639</v>
      </c>
      <c r="D12931" s="1" t="s">
        <v>15642</v>
      </c>
    </row>
    <row r="12932" spans="1:4" x14ac:dyDescent="0.25">
      <c r="A12932" s="1" t="s">
        <v>10601</v>
      </c>
      <c r="B12932" s="1">
        <v>7699.7810221999998</v>
      </c>
      <c r="C12932" s="5">
        <f t="shared" si="202"/>
        <v>3492.5590734217421</v>
      </c>
      <c r="D12932" s="1" t="s">
        <v>15642</v>
      </c>
    </row>
    <row r="12933" spans="1:4" x14ac:dyDescent="0.25">
      <c r="A12933" s="1" t="s">
        <v>10599</v>
      </c>
      <c r="B12933" s="1">
        <v>12213.015195160004</v>
      </c>
      <c r="C12933" s="5">
        <f t="shared" si="202"/>
        <v>5539.7259884030163</v>
      </c>
      <c r="D12933" s="1" t="s">
        <v>15642</v>
      </c>
    </row>
    <row r="12934" spans="1:4" x14ac:dyDescent="0.25">
      <c r="A12934" s="1" t="s">
        <v>10600</v>
      </c>
      <c r="B12934" s="1">
        <v>3498.4557167000003</v>
      </c>
      <c r="C12934" s="5">
        <f t="shared" si="202"/>
        <v>1586.8715254493866</v>
      </c>
      <c r="D12934" s="1" t="s">
        <v>15642</v>
      </c>
    </row>
    <row r="12935" spans="1:4" x14ac:dyDescent="0.25">
      <c r="A12935" s="1" t="s">
        <v>10596</v>
      </c>
      <c r="B12935" s="1">
        <v>11196.468151200001</v>
      </c>
      <c r="C12935" s="5">
        <f t="shared" si="202"/>
        <v>5078.6283816391106</v>
      </c>
      <c r="D12935" s="1" t="s">
        <v>15642</v>
      </c>
    </row>
    <row r="12936" spans="1:4" x14ac:dyDescent="0.25">
      <c r="A12936" s="1" t="s">
        <v>10597</v>
      </c>
      <c r="B12936" s="1">
        <v>5226.9150356499995</v>
      </c>
      <c r="C12936" s="5">
        <f t="shared" si="202"/>
        <v>2370.8868448505546</v>
      </c>
      <c r="D12936" s="1" t="s">
        <v>15642</v>
      </c>
    </row>
    <row r="12937" spans="1:4" x14ac:dyDescent="0.25">
      <c r="A12937" s="1" t="s">
        <v>10598</v>
      </c>
      <c r="B12937" s="1">
        <v>23496.928193849984</v>
      </c>
      <c r="C12937" s="5">
        <f t="shared" si="202"/>
        <v>10658.018653304802</v>
      </c>
      <c r="D12937" s="1" t="s">
        <v>15642</v>
      </c>
    </row>
    <row r="12938" spans="1:4" x14ac:dyDescent="0.25">
      <c r="A12938" s="1" t="s">
        <v>10978</v>
      </c>
      <c r="B12938" s="1">
        <v>4348.2713473999993</v>
      </c>
      <c r="C12938" s="5">
        <f t="shared" si="202"/>
        <v>1972.3410970098605</v>
      </c>
      <c r="D12938" s="1" t="s">
        <v>15642</v>
      </c>
    </row>
    <row r="12939" spans="1:4" x14ac:dyDescent="0.25">
      <c r="A12939" s="1" t="s">
        <v>13530</v>
      </c>
      <c r="B12939" s="1">
        <v>3445.4426773600012</v>
      </c>
      <c r="C12939" s="5">
        <f t="shared" si="202"/>
        <v>1562.8252349090776</v>
      </c>
      <c r="D12939" s="1" t="s">
        <v>15643</v>
      </c>
    </row>
    <row r="12940" spans="1:4" x14ac:dyDescent="0.25">
      <c r="A12940" s="1" t="s">
        <v>13531</v>
      </c>
      <c r="B12940" s="1">
        <v>22518.800172900006</v>
      </c>
      <c r="C12940" s="5">
        <f t="shared" si="202"/>
        <v>10214.347608026059</v>
      </c>
      <c r="D12940" s="1" t="s">
        <v>15643</v>
      </c>
    </row>
    <row r="12941" spans="1:4" x14ac:dyDescent="0.25">
      <c r="A12941" s="1" t="s">
        <v>13532</v>
      </c>
      <c r="B12941" s="1">
        <v>325.15238685999998</v>
      </c>
      <c r="C12941" s="5">
        <f t="shared" ref="C12941:C13004" si="203">0.453592*B12941</f>
        <v>147.4865214606011</v>
      </c>
      <c r="D12941" s="1" t="s">
        <v>15643</v>
      </c>
    </row>
    <row r="12942" spans="1:4" x14ac:dyDescent="0.25">
      <c r="A12942" s="1" t="s">
        <v>13533</v>
      </c>
      <c r="B12942" s="1">
        <v>445.32600000000002</v>
      </c>
      <c r="C12942" s="5">
        <f t="shared" si="203"/>
        <v>201.99631099200002</v>
      </c>
      <c r="D12942" s="1" t="s">
        <v>15643</v>
      </c>
    </row>
    <row r="12943" spans="1:4" x14ac:dyDescent="0.25">
      <c r="A12943" s="1" t="s">
        <v>13534</v>
      </c>
      <c r="B12943" s="1">
        <v>2353.760933</v>
      </c>
      <c r="C12943" s="5">
        <f t="shared" si="203"/>
        <v>1067.6471291213361</v>
      </c>
      <c r="D12943" s="1" t="s">
        <v>15643</v>
      </c>
    </row>
    <row r="12944" spans="1:4" x14ac:dyDescent="0.25">
      <c r="A12944" s="1" t="s">
        <v>13535</v>
      </c>
      <c r="B12944" s="1">
        <v>1717.1445657999996</v>
      </c>
      <c r="C12944" s="5">
        <f t="shared" si="203"/>
        <v>778.88303789035342</v>
      </c>
      <c r="D12944" s="1" t="s">
        <v>15643</v>
      </c>
    </row>
    <row r="12945" spans="1:4" x14ac:dyDescent="0.25">
      <c r="A12945" s="1" t="s">
        <v>13536</v>
      </c>
      <c r="B12945" s="1">
        <v>337.52146859999999</v>
      </c>
      <c r="C12945" s="5">
        <f t="shared" si="203"/>
        <v>153.09703798521119</v>
      </c>
      <c r="D12945" s="1" t="s">
        <v>15643</v>
      </c>
    </row>
    <row r="12946" spans="1:4" x14ac:dyDescent="0.25">
      <c r="A12946" s="1" t="s">
        <v>13537</v>
      </c>
      <c r="B12946" s="1">
        <v>2840.7686432600003</v>
      </c>
      <c r="C12946" s="5">
        <f t="shared" si="203"/>
        <v>1288.5499304335901</v>
      </c>
      <c r="D12946" s="1" t="s">
        <v>15643</v>
      </c>
    </row>
    <row r="12947" spans="1:4" x14ac:dyDescent="0.25">
      <c r="A12947" s="1" t="s">
        <v>13538</v>
      </c>
      <c r="B12947" s="1">
        <v>877.61086771000009</v>
      </c>
      <c r="C12947" s="5">
        <f t="shared" si="203"/>
        <v>398.07726870631438</v>
      </c>
      <c r="D12947" s="1" t="s">
        <v>15643</v>
      </c>
    </row>
    <row r="12948" spans="1:4" x14ac:dyDescent="0.25">
      <c r="A12948" s="1" t="s">
        <v>13539</v>
      </c>
      <c r="B12948" s="1">
        <v>266.29905499999995</v>
      </c>
      <c r="C12948" s="5">
        <f t="shared" si="203"/>
        <v>120.79112095555998</v>
      </c>
      <c r="D12948" s="1" t="s">
        <v>15643</v>
      </c>
    </row>
    <row r="12949" spans="1:4" x14ac:dyDescent="0.25">
      <c r="A12949" s="1" t="s">
        <v>13540</v>
      </c>
      <c r="B12949" s="1">
        <v>537.44967538999992</v>
      </c>
      <c r="C12949" s="5">
        <f t="shared" si="203"/>
        <v>243.78287315950084</v>
      </c>
      <c r="D12949" s="1" t="s">
        <v>15643</v>
      </c>
    </row>
    <row r="12950" spans="1:4" x14ac:dyDescent="0.25">
      <c r="A12950" s="1" t="s">
        <v>13541</v>
      </c>
      <c r="B12950" s="1">
        <v>1886.4427697979995</v>
      </c>
      <c r="C12950" s="5">
        <f t="shared" si="203"/>
        <v>855.67534883821418</v>
      </c>
      <c r="D12950" s="1" t="s">
        <v>15643</v>
      </c>
    </row>
    <row r="12951" spans="1:4" x14ac:dyDescent="0.25">
      <c r="A12951" s="1" t="s">
        <v>13542</v>
      </c>
      <c r="B12951" s="1">
        <v>814.4095658199999</v>
      </c>
      <c r="C12951" s="5">
        <f t="shared" si="203"/>
        <v>369.40966377942539</v>
      </c>
      <c r="D12951" s="1" t="s">
        <v>15643</v>
      </c>
    </row>
    <row r="12952" spans="1:4" x14ac:dyDescent="0.25">
      <c r="A12952" s="1" t="s">
        <v>13543</v>
      </c>
      <c r="B12952" s="1">
        <v>2125.6661751200004</v>
      </c>
      <c r="C12952" s="5">
        <f t="shared" si="203"/>
        <v>964.18517170503117</v>
      </c>
      <c r="D12952" s="1" t="s">
        <v>15643</v>
      </c>
    </row>
    <row r="12953" spans="1:4" x14ac:dyDescent="0.25">
      <c r="A12953" s="1" t="s">
        <v>13544</v>
      </c>
      <c r="B12953" s="1">
        <v>203.12143748</v>
      </c>
      <c r="C12953" s="5">
        <f t="shared" si="203"/>
        <v>92.134259069428154</v>
      </c>
      <c r="D12953" s="1" t="s">
        <v>15643</v>
      </c>
    </row>
    <row r="12954" spans="1:4" x14ac:dyDescent="0.25">
      <c r="A12954" s="1" t="s">
        <v>13545</v>
      </c>
      <c r="B12954" s="1">
        <v>1073.4149800800001</v>
      </c>
      <c r="C12954" s="5">
        <f t="shared" si="203"/>
        <v>486.89244764444737</v>
      </c>
      <c r="D12954" s="1" t="s">
        <v>15643</v>
      </c>
    </row>
    <row r="12955" spans="1:4" x14ac:dyDescent="0.25">
      <c r="A12955" s="1" t="s">
        <v>13546</v>
      </c>
      <c r="B12955" s="1">
        <v>296.72437155</v>
      </c>
      <c r="C12955" s="5">
        <f t="shared" si="203"/>
        <v>134.59180114010761</v>
      </c>
      <c r="D12955" s="1" t="s">
        <v>15643</v>
      </c>
    </row>
    <row r="12956" spans="1:4" x14ac:dyDescent="0.25">
      <c r="A12956" s="1" t="s">
        <v>13547</v>
      </c>
      <c r="B12956" s="1">
        <v>753.86936839999998</v>
      </c>
      <c r="C12956" s="5">
        <f t="shared" si="203"/>
        <v>341.94911455129278</v>
      </c>
      <c r="D12956" s="1" t="s">
        <v>15643</v>
      </c>
    </row>
    <row r="12957" spans="1:4" x14ac:dyDescent="0.25">
      <c r="A12957" s="1" t="s">
        <v>13548</v>
      </c>
      <c r="B12957" s="1">
        <v>159.86230127999997</v>
      </c>
      <c r="C12957" s="5">
        <f t="shared" si="203"/>
        <v>72.512260962197743</v>
      </c>
      <c r="D12957" s="1" t="s">
        <v>15643</v>
      </c>
    </row>
    <row r="12958" spans="1:4" x14ac:dyDescent="0.25">
      <c r="A12958" s="1" t="s">
        <v>13549</v>
      </c>
      <c r="B12958" s="1">
        <v>105.90641612000003</v>
      </c>
      <c r="C12958" s="5">
        <f t="shared" si="203"/>
        <v>48.038303100703054</v>
      </c>
      <c r="D12958" s="1" t="s">
        <v>15643</v>
      </c>
    </row>
    <row r="12959" spans="1:4" x14ac:dyDescent="0.25">
      <c r="A12959" s="1" t="s">
        <v>13550</v>
      </c>
      <c r="B12959" s="1">
        <v>402.73198755999999</v>
      </c>
      <c r="C12959" s="5">
        <f t="shared" si="203"/>
        <v>182.67600770131551</v>
      </c>
      <c r="D12959" s="1" t="s">
        <v>15643</v>
      </c>
    </row>
    <row r="12960" spans="1:4" x14ac:dyDescent="0.25">
      <c r="A12960" s="1" t="s">
        <v>13551</v>
      </c>
      <c r="B12960" s="1">
        <v>265.99950265999996</v>
      </c>
      <c r="C12960" s="5">
        <f t="shared" si="203"/>
        <v>120.6552464105547</v>
      </c>
      <c r="D12960" s="1" t="s">
        <v>15643</v>
      </c>
    </row>
    <row r="12961" spans="1:4" x14ac:dyDescent="0.25">
      <c r="A12961" s="1" t="s">
        <v>13552</v>
      </c>
      <c r="B12961" s="1">
        <v>647.97601140000006</v>
      </c>
      <c r="C12961" s="5">
        <f t="shared" si="203"/>
        <v>293.91673496294885</v>
      </c>
      <c r="D12961" s="1" t="s">
        <v>15643</v>
      </c>
    </row>
    <row r="12962" spans="1:4" x14ac:dyDescent="0.25">
      <c r="A12962" s="1" t="s">
        <v>13553</v>
      </c>
      <c r="B12962" s="1">
        <v>522.69329433999985</v>
      </c>
      <c r="C12962" s="5">
        <f t="shared" si="203"/>
        <v>237.08949676626921</v>
      </c>
      <c r="D12962" s="1" t="s">
        <v>15643</v>
      </c>
    </row>
    <row r="12963" spans="1:4" x14ac:dyDescent="0.25">
      <c r="A12963" s="1" t="s">
        <v>13554</v>
      </c>
      <c r="B12963" s="1">
        <v>429.72101439999994</v>
      </c>
      <c r="C12963" s="5">
        <f t="shared" si="203"/>
        <v>194.91801436372478</v>
      </c>
      <c r="D12963" s="1" t="s">
        <v>15643</v>
      </c>
    </row>
    <row r="12964" spans="1:4" x14ac:dyDescent="0.25">
      <c r="A12964" s="1" t="s">
        <v>13555</v>
      </c>
      <c r="B12964" s="1">
        <v>23.341986840000001</v>
      </c>
      <c r="C12964" s="5">
        <f t="shared" si="203"/>
        <v>10.58773849472928</v>
      </c>
      <c r="D12964" s="1" t="s">
        <v>15643</v>
      </c>
    </row>
    <row r="12965" spans="1:4" x14ac:dyDescent="0.25">
      <c r="A12965" s="1" t="s">
        <v>13556</v>
      </c>
      <c r="B12965" s="1">
        <v>383.47618261999997</v>
      </c>
      <c r="C12965" s="5">
        <f t="shared" si="203"/>
        <v>173.94172862697101</v>
      </c>
      <c r="D12965" s="1" t="s">
        <v>15643</v>
      </c>
    </row>
    <row r="12966" spans="1:4" x14ac:dyDescent="0.25">
      <c r="A12966" s="1" t="s">
        <v>13557</v>
      </c>
      <c r="B12966" s="1">
        <v>1118.3130865000001</v>
      </c>
      <c r="C12966" s="5">
        <f t="shared" si="203"/>
        <v>507.25786953170802</v>
      </c>
      <c r="D12966" s="1" t="s">
        <v>15643</v>
      </c>
    </row>
    <row r="12967" spans="1:4" x14ac:dyDescent="0.25">
      <c r="A12967" s="1" t="s">
        <v>13558</v>
      </c>
      <c r="B12967" s="1">
        <v>600.24890869999967</v>
      </c>
      <c r="C12967" s="5">
        <f t="shared" si="203"/>
        <v>272.26810299505024</v>
      </c>
      <c r="D12967" s="1" t="s">
        <v>15643</v>
      </c>
    </row>
    <row r="12968" spans="1:4" x14ac:dyDescent="0.25">
      <c r="A12968" s="1" t="s">
        <v>13559</v>
      </c>
      <c r="B12968" s="1">
        <v>787.9421533499999</v>
      </c>
      <c r="C12968" s="5">
        <f t="shared" si="203"/>
        <v>357.40425722233317</v>
      </c>
      <c r="D12968" s="1" t="s">
        <v>15643</v>
      </c>
    </row>
    <row r="12969" spans="1:4" x14ac:dyDescent="0.25">
      <c r="A12969" s="1" t="s">
        <v>13560</v>
      </c>
      <c r="B12969" s="1">
        <v>1055.0391442600001</v>
      </c>
      <c r="C12969" s="5">
        <f t="shared" si="203"/>
        <v>478.55731552318196</v>
      </c>
      <c r="D12969" s="1" t="s">
        <v>15643</v>
      </c>
    </row>
    <row r="12970" spans="1:4" x14ac:dyDescent="0.25">
      <c r="A12970" s="1" t="s">
        <v>13561</v>
      </c>
      <c r="B12970" s="1">
        <v>659.14606065999999</v>
      </c>
      <c r="C12970" s="5">
        <f t="shared" si="203"/>
        <v>298.98337994689069</v>
      </c>
      <c r="D12970" s="1" t="s">
        <v>15643</v>
      </c>
    </row>
    <row r="12971" spans="1:4" x14ac:dyDescent="0.25">
      <c r="A12971" s="1" t="s">
        <v>13562</v>
      </c>
      <c r="B12971" s="1">
        <v>122.50974000000001</v>
      </c>
      <c r="C12971" s="5">
        <f t="shared" si="203"/>
        <v>55.569437986080004</v>
      </c>
      <c r="D12971" s="1" t="s">
        <v>15643</v>
      </c>
    </row>
    <row r="12972" spans="1:4" x14ac:dyDescent="0.25">
      <c r="A12972" s="1" t="s">
        <v>13563</v>
      </c>
      <c r="B12972" s="1">
        <v>343.04422726000001</v>
      </c>
      <c r="C12972" s="5">
        <f t="shared" si="203"/>
        <v>155.60211713131793</v>
      </c>
      <c r="D12972" s="1" t="s">
        <v>15643</v>
      </c>
    </row>
    <row r="12973" spans="1:4" x14ac:dyDescent="0.25">
      <c r="A12973" s="1" t="s">
        <v>13564</v>
      </c>
      <c r="B12973" s="1">
        <v>911.0827565300001</v>
      </c>
      <c r="C12973" s="5">
        <f t="shared" si="203"/>
        <v>413.25984969995579</v>
      </c>
      <c r="D12973" s="1" t="s">
        <v>15643</v>
      </c>
    </row>
    <row r="12974" spans="1:4" x14ac:dyDescent="0.25">
      <c r="A12974" s="1" t="s">
        <v>13565</v>
      </c>
      <c r="B12974" s="1">
        <v>39.254847339999998</v>
      </c>
      <c r="C12974" s="5">
        <f t="shared" si="203"/>
        <v>17.805684714645277</v>
      </c>
      <c r="D12974" s="1" t="s">
        <v>15643</v>
      </c>
    </row>
    <row r="12975" spans="1:4" x14ac:dyDescent="0.25">
      <c r="A12975" s="1" t="s">
        <v>13566</v>
      </c>
      <c r="B12975" s="1">
        <v>773.87025258000017</v>
      </c>
      <c r="C12975" s="5">
        <f t="shared" si="203"/>
        <v>351.02135560826741</v>
      </c>
      <c r="D12975" s="1" t="s">
        <v>15643</v>
      </c>
    </row>
    <row r="12976" spans="1:4" x14ac:dyDescent="0.25">
      <c r="A12976" s="1" t="s">
        <v>13567</v>
      </c>
      <c r="B12976" s="1">
        <v>672.87938579999991</v>
      </c>
      <c r="C12976" s="5">
        <f t="shared" si="203"/>
        <v>305.21270636379353</v>
      </c>
      <c r="D12976" s="1" t="s">
        <v>15643</v>
      </c>
    </row>
    <row r="12977" spans="1:4" x14ac:dyDescent="0.25">
      <c r="A12977" s="1" t="s">
        <v>13568</v>
      </c>
      <c r="B12977" s="1">
        <v>2.1870000000000001E-3</v>
      </c>
      <c r="C12977" s="5">
        <f t="shared" si="203"/>
        <v>9.9200570400000002E-4</v>
      </c>
      <c r="D12977" s="1" t="s">
        <v>15643</v>
      </c>
    </row>
    <row r="12978" spans="1:4" x14ac:dyDescent="0.25">
      <c r="A12978" s="1" t="s">
        <v>13569</v>
      </c>
      <c r="B12978" s="1">
        <v>3729.2485645500001</v>
      </c>
      <c r="C12978" s="5">
        <f t="shared" si="203"/>
        <v>1691.5573148913636</v>
      </c>
      <c r="D12978" s="1" t="s">
        <v>15643</v>
      </c>
    </row>
    <row r="12979" spans="1:4" x14ac:dyDescent="0.25">
      <c r="A12979" s="1" t="s">
        <v>13570</v>
      </c>
      <c r="B12979" s="1">
        <v>512.18043799999998</v>
      </c>
      <c r="C12979" s="5">
        <f t="shared" si="203"/>
        <v>232.32094923329598</v>
      </c>
      <c r="D12979" s="1" t="s">
        <v>15643</v>
      </c>
    </row>
    <row r="12980" spans="1:4" x14ac:dyDescent="0.25">
      <c r="A12980" s="1" t="s">
        <v>13571</v>
      </c>
      <c r="B12980" s="1">
        <v>561.49800000000005</v>
      </c>
      <c r="C12980" s="5">
        <f t="shared" si="203"/>
        <v>254.69100081600001</v>
      </c>
      <c r="D12980" s="1" t="s">
        <v>15643</v>
      </c>
    </row>
    <row r="12981" spans="1:4" x14ac:dyDescent="0.25">
      <c r="A12981" s="1" t="s">
        <v>13572</v>
      </c>
      <c r="B12981" s="1">
        <v>5294.4902269499989</v>
      </c>
      <c r="C12981" s="5">
        <f t="shared" si="203"/>
        <v>2401.5384110227037</v>
      </c>
      <c r="D12981" s="1" t="s">
        <v>15643</v>
      </c>
    </row>
    <row r="12982" spans="1:4" x14ac:dyDescent="0.25">
      <c r="A12982" s="1" t="s">
        <v>13573</v>
      </c>
      <c r="B12982" s="1">
        <v>4571.6365913799991</v>
      </c>
      <c r="C12982" s="5">
        <f t="shared" si="203"/>
        <v>2073.6577847572366</v>
      </c>
      <c r="D12982" s="1" t="s">
        <v>15643</v>
      </c>
    </row>
    <row r="12983" spans="1:4" x14ac:dyDescent="0.25">
      <c r="A12983" s="1" t="s">
        <v>13574</v>
      </c>
      <c r="B12983" s="1">
        <v>184.92434835</v>
      </c>
      <c r="C12983" s="5">
        <f t="shared" si="203"/>
        <v>83.880205016773203</v>
      </c>
      <c r="D12983" s="1" t="s">
        <v>15643</v>
      </c>
    </row>
    <row r="12984" spans="1:4" x14ac:dyDescent="0.25">
      <c r="A12984" s="1" t="s">
        <v>10920</v>
      </c>
      <c r="B12984" s="1">
        <v>1525.5693012599997</v>
      </c>
      <c r="C12984" s="5">
        <f t="shared" si="203"/>
        <v>691.98603049712585</v>
      </c>
      <c r="D12984" s="1" t="s">
        <v>15643</v>
      </c>
    </row>
    <row r="12985" spans="1:4" x14ac:dyDescent="0.25">
      <c r="A12985" s="1" t="s">
        <v>13575</v>
      </c>
      <c r="B12985" s="1">
        <v>1238.6820219700001</v>
      </c>
      <c r="C12985" s="5">
        <f t="shared" si="203"/>
        <v>561.85625570941625</v>
      </c>
      <c r="D12985" s="1" t="s">
        <v>15643</v>
      </c>
    </row>
    <row r="12986" spans="1:4" x14ac:dyDescent="0.25">
      <c r="A12986" s="1" t="s">
        <v>13576</v>
      </c>
      <c r="B12986" s="1">
        <v>2531.3088405999997</v>
      </c>
      <c r="C12986" s="5">
        <f t="shared" si="203"/>
        <v>1148.1814396254351</v>
      </c>
      <c r="D12986" s="1" t="s">
        <v>15643</v>
      </c>
    </row>
    <row r="12987" spans="1:4" x14ac:dyDescent="0.25">
      <c r="A12987" s="1" t="s">
        <v>13577</v>
      </c>
      <c r="B12987" s="1">
        <v>7371.4232070999997</v>
      </c>
      <c r="C12987" s="5">
        <f t="shared" si="203"/>
        <v>3343.6185953549029</v>
      </c>
      <c r="D12987" s="1" t="s">
        <v>15643</v>
      </c>
    </row>
    <row r="12988" spans="1:4" x14ac:dyDescent="0.25">
      <c r="A12988" s="1" t="s">
        <v>10923</v>
      </c>
      <c r="B12988" s="1">
        <v>60.6739216</v>
      </c>
      <c r="C12988" s="5">
        <f t="shared" si="203"/>
        <v>27.521205446387199</v>
      </c>
      <c r="D12988" s="1" t="s">
        <v>15643</v>
      </c>
    </row>
    <row r="12989" spans="1:4" x14ac:dyDescent="0.25">
      <c r="A12989" s="1" t="s">
        <v>10924</v>
      </c>
      <c r="B12989" s="1">
        <v>4193.260794419999</v>
      </c>
      <c r="C12989" s="5">
        <f t="shared" si="203"/>
        <v>1902.0295502625561</v>
      </c>
      <c r="D12989" s="1" t="s">
        <v>15643</v>
      </c>
    </row>
    <row r="12990" spans="1:4" x14ac:dyDescent="0.25">
      <c r="A12990" s="1" t="s">
        <v>13578</v>
      </c>
      <c r="B12990" s="1">
        <v>2513.7468986499998</v>
      </c>
      <c r="C12990" s="5">
        <f t="shared" si="203"/>
        <v>1140.2154832524507</v>
      </c>
      <c r="D12990" s="1" t="s">
        <v>15643</v>
      </c>
    </row>
    <row r="12991" spans="1:4" x14ac:dyDescent="0.25">
      <c r="A12991" s="1" t="s">
        <v>13579</v>
      </c>
      <c r="B12991" s="1">
        <v>291.90377519999998</v>
      </c>
      <c r="C12991" s="5">
        <f t="shared" si="203"/>
        <v>132.40521720051839</v>
      </c>
      <c r="D12991" s="1" t="s">
        <v>15643</v>
      </c>
    </row>
    <row r="12992" spans="1:4" x14ac:dyDescent="0.25">
      <c r="A12992" s="1" t="s">
        <v>13580</v>
      </c>
      <c r="B12992" s="1">
        <v>1648.3223316000001</v>
      </c>
      <c r="C12992" s="5">
        <f t="shared" si="203"/>
        <v>747.66582303510722</v>
      </c>
      <c r="D12992" s="1" t="s">
        <v>15643</v>
      </c>
    </row>
    <row r="12993" spans="1:4" x14ac:dyDescent="0.25">
      <c r="A12993" s="1" t="s">
        <v>13581</v>
      </c>
      <c r="B12993" s="1">
        <v>2886.6289105600003</v>
      </c>
      <c r="C12993" s="5">
        <f t="shared" si="203"/>
        <v>1309.3517807987316</v>
      </c>
      <c r="D12993" s="1" t="s">
        <v>15643</v>
      </c>
    </row>
    <row r="12994" spans="1:4" x14ac:dyDescent="0.25">
      <c r="A12994" s="1" t="s">
        <v>13582</v>
      </c>
      <c r="B12994" s="1">
        <v>32.1846052</v>
      </c>
      <c r="C12994" s="5">
        <f t="shared" si="203"/>
        <v>14.598679441878399</v>
      </c>
      <c r="D12994" s="1" t="s">
        <v>15643</v>
      </c>
    </row>
    <row r="12995" spans="1:4" x14ac:dyDescent="0.25">
      <c r="A12995" s="1" t="s">
        <v>13583</v>
      </c>
      <c r="B12995" s="1">
        <v>1356.6024783000005</v>
      </c>
      <c r="C12995" s="5">
        <f t="shared" si="203"/>
        <v>615.34403133705382</v>
      </c>
      <c r="D12995" s="1" t="s">
        <v>15643</v>
      </c>
    </row>
    <row r="12996" spans="1:4" x14ac:dyDescent="0.25">
      <c r="A12996" s="1" t="s">
        <v>10559</v>
      </c>
      <c r="B12996" s="1">
        <v>790.67664924999997</v>
      </c>
      <c r="C12996" s="5">
        <f t="shared" si="203"/>
        <v>358.64460268660599</v>
      </c>
      <c r="D12996" s="1" t="s">
        <v>15643</v>
      </c>
    </row>
    <row r="12997" spans="1:4" x14ac:dyDescent="0.25">
      <c r="A12997" s="1" t="s">
        <v>10728</v>
      </c>
      <c r="B12997" s="1">
        <v>624.67760499999997</v>
      </c>
      <c r="C12997" s="5">
        <f t="shared" si="203"/>
        <v>283.34876420716</v>
      </c>
      <c r="D12997" s="1" t="s">
        <v>15643</v>
      </c>
    </row>
    <row r="12998" spans="1:4" x14ac:dyDescent="0.25">
      <c r="A12998" s="1" t="s">
        <v>10553</v>
      </c>
      <c r="B12998" s="1">
        <v>1700.9551088999999</v>
      </c>
      <c r="C12998" s="5">
        <f t="shared" si="203"/>
        <v>771.53962975616878</v>
      </c>
      <c r="D12998" s="1" t="s">
        <v>15643</v>
      </c>
    </row>
    <row r="12999" spans="1:4" x14ac:dyDescent="0.25">
      <c r="A12999" s="1" t="s">
        <v>10554</v>
      </c>
      <c r="B12999" s="1">
        <v>671.40153935000012</v>
      </c>
      <c r="C12999" s="5">
        <f t="shared" si="203"/>
        <v>304.54236703684523</v>
      </c>
      <c r="D12999" s="1" t="s">
        <v>15643</v>
      </c>
    </row>
    <row r="13000" spans="1:4" x14ac:dyDescent="0.25">
      <c r="A13000" s="1" t="s">
        <v>10556</v>
      </c>
      <c r="B13000" s="1">
        <v>7998.0522823000038</v>
      </c>
      <c r="C13000" s="5">
        <f t="shared" si="203"/>
        <v>3627.8525308330231</v>
      </c>
      <c r="D13000" s="1" t="s">
        <v>15643</v>
      </c>
    </row>
    <row r="13001" spans="1:4" x14ac:dyDescent="0.25">
      <c r="A13001" s="1" t="s">
        <v>13584</v>
      </c>
      <c r="B13001" s="1">
        <v>132.54421939999997</v>
      </c>
      <c r="C13001" s="5">
        <f t="shared" si="203"/>
        <v>60.120997566084789</v>
      </c>
      <c r="D13001" s="1" t="s">
        <v>15643</v>
      </c>
    </row>
    <row r="13002" spans="1:4" x14ac:dyDescent="0.25">
      <c r="A13002" s="1" t="s">
        <v>13585</v>
      </c>
      <c r="B13002" s="1">
        <v>29.470023880000003</v>
      </c>
      <c r="C13002" s="5">
        <f t="shared" si="203"/>
        <v>13.367367071776961</v>
      </c>
      <c r="D13002" s="1" t="s">
        <v>15643</v>
      </c>
    </row>
    <row r="13003" spans="1:4" x14ac:dyDescent="0.25">
      <c r="A13003" s="1" t="s">
        <v>13586</v>
      </c>
      <c r="B13003" s="1">
        <v>2573.1895507799991</v>
      </c>
      <c r="C13003" s="5">
        <f t="shared" si="203"/>
        <v>1167.1781947174013</v>
      </c>
      <c r="D13003" s="1" t="s">
        <v>15643</v>
      </c>
    </row>
    <row r="13004" spans="1:4" x14ac:dyDescent="0.25">
      <c r="A13004" s="1" t="s">
        <v>10916</v>
      </c>
      <c r="B13004" s="1">
        <v>5820.7954448999963</v>
      </c>
      <c r="C13004" s="5">
        <f t="shared" si="203"/>
        <v>2640.266247443079</v>
      </c>
      <c r="D13004" s="1" t="s">
        <v>15643</v>
      </c>
    </row>
    <row r="13005" spans="1:4" x14ac:dyDescent="0.25">
      <c r="A13005" s="1" t="s">
        <v>10549</v>
      </c>
      <c r="B13005" s="1">
        <v>20521.74315022002</v>
      </c>
      <c r="C13005" s="5">
        <f t="shared" ref="C13005:C13068" si="204">0.453592*B13005</f>
        <v>9308.4985189945983</v>
      </c>
      <c r="D13005" s="1" t="s">
        <v>15643</v>
      </c>
    </row>
    <row r="13006" spans="1:4" x14ac:dyDescent="0.25">
      <c r="A13006" s="1" t="s">
        <v>10548</v>
      </c>
      <c r="B13006" s="1">
        <v>11357.228866810001</v>
      </c>
      <c r="C13006" s="5">
        <f t="shared" si="204"/>
        <v>5151.5481561540819</v>
      </c>
      <c r="D13006" s="1" t="s">
        <v>15643</v>
      </c>
    </row>
    <row r="13007" spans="1:4" x14ac:dyDescent="0.25">
      <c r="A13007" s="1" t="s">
        <v>10911</v>
      </c>
      <c r="B13007" s="1">
        <v>6710.8024284099974</v>
      </c>
      <c r="C13007" s="5">
        <f t="shared" si="204"/>
        <v>3043.9662951073474</v>
      </c>
      <c r="D13007" s="1" t="s">
        <v>15643</v>
      </c>
    </row>
    <row r="13008" spans="1:4" x14ac:dyDescent="0.25">
      <c r="A13008" s="1" t="s">
        <v>10912</v>
      </c>
      <c r="B13008" s="1">
        <v>40028.63660741999</v>
      </c>
      <c r="C13008" s="5">
        <f t="shared" si="204"/>
        <v>18156.669336032846</v>
      </c>
      <c r="D13008" s="1" t="s">
        <v>15643</v>
      </c>
    </row>
    <row r="13009" spans="1:4" x14ac:dyDescent="0.25">
      <c r="A13009" s="1" t="s">
        <v>10913</v>
      </c>
      <c r="B13009" s="1">
        <v>4999.2788394499967</v>
      </c>
      <c r="C13009" s="5">
        <f t="shared" si="204"/>
        <v>2267.6328873438028</v>
      </c>
      <c r="D13009" s="1" t="s">
        <v>15643</v>
      </c>
    </row>
    <row r="13010" spans="1:4" x14ac:dyDescent="0.25">
      <c r="A13010" s="1" t="s">
        <v>13587</v>
      </c>
      <c r="B13010" s="1">
        <v>248.84430308000012</v>
      </c>
      <c r="C13010" s="5">
        <f t="shared" si="204"/>
        <v>112.87378512266341</v>
      </c>
      <c r="D13010" s="1" t="s">
        <v>15643</v>
      </c>
    </row>
    <row r="13011" spans="1:4" x14ac:dyDescent="0.25">
      <c r="A13011" s="1" t="s">
        <v>13588</v>
      </c>
      <c r="B13011" s="1">
        <v>670.96497083999986</v>
      </c>
      <c r="C13011" s="5">
        <f t="shared" si="204"/>
        <v>304.34434305325721</v>
      </c>
      <c r="D13011" s="1" t="s">
        <v>15643</v>
      </c>
    </row>
    <row r="13012" spans="1:4" x14ac:dyDescent="0.25">
      <c r="A13012" s="1" t="s">
        <v>13589</v>
      </c>
      <c r="B13012" s="1">
        <v>7504.7139521300014</v>
      </c>
      <c r="C13012" s="5">
        <f t="shared" si="204"/>
        <v>3404.0782109745514</v>
      </c>
      <c r="D13012" s="1" t="s">
        <v>15643</v>
      </c>
    </row>
    <row r="13013" spans="1:4" x14ac:dyDescent="0.25">
      <c r="A13013" s="1" t="s">
        <v>13590</v>
      </c>
      <c r="B13013" s="1">
        <v>151.63723940000003</v>
      </c>
      <c r="C13013" s="5">
        <f t="shared" si="204"/>
        <v>68.781438693924812</v>
      </c>
      <c r="D13013" s="1" t="s">
        <v>15643</v>
      </c>
    </row>
    <row r="13014" spans="1:4" x14ac:dyDescent="0.25">
      <c r="A13014" s="1" t="s">
        <v>13591</v>
      </c>
      <c r="B13014" s="1">
        <v>4132.7626127499998</v>
      </c>
      <c r="C13014" s="5">
        <f t="shared" si="204"/>
        <v>1874.5880590424979</v>
      </c>
      <c r="D13014" s="1" t="s">
        <v>15643</v>
      </c>
    </row>
    <row r="13015" spans="1:4" x14ac:dyDescent="0.25">
      <c r="A13015" s="1" t="s">
        <v>13592</v>
      </c>
      <c r="B13015" s="1">
        <v>2412.1692029700007</v>
      </c>
      <c r="C13015" s="5">
        <f t="shared" si="204"/>
        <v>1094.1406531135685</v>
      </c>
      <c r="D13015" s="1" t="s">
        <v>15643</v>
      </c>
    </row>
    <row r="13016" spans="1:4" x14ac:dyDescent="0.25">
      <c r="A13016" s="1" t="s">
        <v>13593</v>
      </c>
      <c r="B13016" s="1">
        <v>5957.7404964499965</v>
      </c>
      <c r="C13016" s="5">
        <f t="shared" si="204"/>
        <v>2702.3834272657468</v>
      </c>
      <c r="D13016" s="1" t="s">
        <v>15643</v>
      </c>
    </row>
    <row r="13017" spans="1:4" x14ac:dyDescent="0.25">
      <c r="A13017" s="1" t="s">
        <v>13594</v>
      </c>
      <c r="B13017" s="1">
        <v>1103.1931903000002</v>
      </c>
      <c r="C13017" s="5">
        <f t="shared" si="204"/>
        <v>500.39960557455771</v>
      </c>
      <c r="D13017" s="1" t="s">
        <v>15643</v>
      </c>
    </row>
    <row r="13018" spans="1:4" x14ac:dyDescent="0.25">
      <c r="A13018" s="1" t="s">
        <v>13595</v>
      </c>
      <c r="B13018" s="1">
        <v>5982.7513557400007</v>
      </c>
      <c r="C13018" s="5">
        <f t="shared" si="204"/>
        <v>2713.7281529528182</v>
      </c>
      <c r="D13018" s="1" t="s">
        <v>15643</v>
      </c>
    </row>
    <row r="13019" spans="1:4" x14ac:dyDescent="0.25">
      <c r="A13019" s="1" t="s">
        <v>10925</v>
      </c>
      <c r="B13019" s="1">
        <v>182.86352245</v>
      </c>
      <c r="C13019" s="5">
        <f t="shared" si="204"/>
        <v>82.945430875140403</v>
      </c>
      <c r="D13019" s="1" t="s">
        <v>15643</v>
      </c>
    </row>
    <row r="13020" spans="1:4" x14ac:dyDescent="0.25">
      <c r="A13020" s="1" t="s">
        <v>10731</v>
      </c>
      <c r="B13020" s="1">
        <v>470.26706124999981</v>
      </c>
      <c r="C13020" s="5">
        <f t="shared" si="204"/>
        <v>213.30937684650991</v>
      </c>
      <c r="D13020" s="1" t="s">
        <v>15643</v>
      </c>
    </row>
    <row r="13021" spans="1:4" x14ac:dyDescent="0.25">
      <c r="A13021" s="1" t="s">
        <v>10926</v>
      </c>
      <c r="B13021" s="1">
        <v>1740.6227630500002</v>
      </c>
      <c r="C13021" s="5">
        <f t="shared" si="204"/>
        <v>789.53256033737568</v>
      </c>
      <c r="D13021" s="1" t="s">
        <v>15643</v>
      </c>
    </row>
    <row r="13022" spans="1:4" x14ac:dyDescent="0.25">
      <c r="A13022" s="1" t="s">
        <v>13596</v>
      </c>
      <c r="B13022" s="1">
        <v>1868.1034146500003</v>
      </c>
      <c r="C13022" s="5">
        <f t="shared" si="204"/>
        <v>847.35676405792299</v>
      </c>
      <c r="D13022" s="1" t="s">
        <v>15643</v>
      </c>
    </row>
    <row r="13023" spans="1:4" x14ac:dyDescent="0.25">
      <c r="A13023" s="1" t="s">
        <v>13597</v>
      </c>
      <c r="B13023" s="1">
        <v>673.46620370000005</v>
      </c>
      <c r="C13023" s="5">
        <f t="shared" si="204"/>
        <v>305.47888226869043</v>
      </c>
      <c r="D13023" s="1" t="s">
        <v>15643</v>
      </c>
    </row>
    <row r="13024" spans="1:4" x14ac:dyDescent="0.25">
      <c r="A13024" s="1" t="s">
        <v>13598</v>
      </c>
      <c r="B13024" s="1">
        <v>11508.40185486</v>
      </c>
      <c r="C13024" s="5">
        <f t="shared" si="204"/>
        <v>5220.1190141496572</v>
      </c>
      <c r="D13024" s="1" t="s">
        <v>15643</v>
      </c>
    </row>
    <row r="13025" spans="1:4" x14ac:dyDescent="0.25">
      <c r="A13025" s="1" t="s">
        <v>13599</v>
      </c>
      <c r="B13025" s="1">
        <v>2571.2394928699996</v>
      </c>
      <c r="C13025" s="5">
        <f t="shared" si="204"/>
        <v>1166.2936640498888</v>
      </c>
      <c r="D13025" s="1" t="s">
        <v>15643</v>
      </c>
    </row>
    <row r="13026" spans="1:4" x14ac:dyDescent="0.25">
      <c r="A13026" s="1" t="s">
        <v>13600</v>
      </c>
      <c r="B13026" s="1">
        <v>526.6537784599999</v>
      </c>
      <c r="C13026" s="5">
        <f t="shared" si="204"/>
        <v>238.88594067922827</v>
      </c>
      <c r="D13026" s="1" t="s">
        <v>15643</v>
      </c>
    </row>
    <row r="13027" spans="1:4" x14ac:dyDescent="0.25">
      <c r="A13027" s="1" t="s">
        <v>10922</v>
      </c>
      <c r="B13027" s="1">
        <v>109.85795673999999</v>
      </c>
      <c r="C13027" s="5">
        <f t="shared" si="204"/>
        <v>49.830690313610077</v>
      </c>
      <c r="D13027" s="1" t="s">
        <v>15643</v>
      </c>
    </row>
    <row r="13028" spans="1:4" x14ac:dyDescent="0.25">
      <c r="A13028" s="1" t="s">
        <v>10730</v>
      </c>
      <c r="B13028" s="1">
        <v>286.70988405999998</v>
      </c>
      <c r="C13028" s="5">
        <f t="shared" si="204"/>
        <v>130.04930973054351</v>
      </c>
      <c r="D13028" s="1" t="s">
        <v>15643</v>
      </c>
    </row>
    <row r="13029" spans="1:4" x14ac:dyDescent="0.25">
      <c r="A13029" s="1" t="s">
        <v>10560</v>
      </c>
      <c r="B13029" s="1">
        <v>325.7334601</v>
      </c>
      <c r="C13029" s="5">
        <f t="shared" si="204"/>
        <v>147.7500916336792</v>
      </c>
      <c r="D13029" s="1" t="s">
        <v>15643</v>
      </c>
    </row>
    <row r="13030" spans="1:4" x14ac:dyDescent="0.25">
      <c r="A13030" s="1" t="s">
        <v>10555</v>
      </c>
      <c r="B13030" s="1">
        <v>373.13156702000003</v>
      </c>
      <c r="C13030" s="5">
        <f t="shared" si="204"/>
        <v>169.24949374773584</v>
      </c>
      <c r="D13030" s="1" t="s">
        <v>15643</v>
      </c>
    </row>
    <row r="13031" spans="1:4" x14ac:dyDescent="0.25">
      <c r="A13031" s="1" t="s">
        <v>10557</v>
      </c>
      <c r="B13031" s="1">
        <v>25.340897660000007</v>
      </c>
      <c r="C13031" s="5">
        <f t="shared" si="204"/>
        <v>11.494428451394723</v>
      </c>
      <c r="D13031" s="1" t="s">
        <v>15643</v>
      </c>
    </row>
    <row r="13032" spans="1:4" x14ac:dyDescent="0.25">
      <c r="A13032" s="1" t="s">
        <v>10558</v>
      </c>
      <c r="B13032" s="1">
        <v>471.03261853000015</v>
      </c>
      <c r="C13032" s="5">
        <f t="shared" si="204"/>
        <v>213.65662750425983</v>
      </c>
      <c r="D13032" s="1" t="s">
        <v>15643</v>
      </c>
    </row>
    <row r="13033" spans="1:4" x14ac:dyDescent="0.25">
      <c r="A13033" s="1" t="s">
        <v>10919</v>
      </c>
      <c r="B13033" s="1">
        <v>969.99821040000063</v>
      </c>
      <c r="C13033" s="5">
        <f t="shared" si="204"/>
        <v>439.98342825175706</v>
      </c>
      <c r="D13033" s="1" t="s">
        <v>15643</v>
      </c>
    </row>
    <row r="13034" spans="1:4" x14ac:dyDescent="0.25">
      <c r="A13034" s="1" t="s">
        <v>13601</v>
      </c>
      <c r="B13034" s="1">
        <v>662.39496999999994</v>
      </c>
      <c r="C13034" s="5">
        <f t="shared" si="204"/>
        <v>300.45705923224</v>
      </c>
      <c r="D13034" s="1" t="s">
        <v>15643</v>
      </c>
    </row>
    <row r="13035" spans="1:4" x14ac:dyDescent="0.25">
      <c r="A13035" s="1" t="s">
        <v>13602</v>
      </c>
      <c r="B13035" s="1">
        <v>679.50407942000015</v>
      </c>
      <c r="C13035" s="5">
        <f t="shared" si="204"/>
        <v>308.21761439227669</v>
      </c>
      <c r="D13035" s="1" t="s">
        <v>15643</v>
      </c>
    </row>
    <row r="13036" spans="1:4" x14ac:dyDescent="0.25">
      <c r="A13036" s="1" t="s">
        <v>10917</v>
      </c>
      <c r="B13036" s="1">
        <v>420.05157018000017</v>
      </c>
      <c r="C13036" s="5">
        <f t="shared" si="204"/>
        <v>190.53203182108663</v>
      </c>
      <c r="D13036" s="1" t="s">
        <v>15643</v>
      </c>
    </row>
    <row r="13037" spans="1:4" x14ac:dyDescent="0.25">
      <c r="A13037" s="1" t="s">
        <v>10552</v>
      </c>
      <c r="B13037" s="1">
        <v>12.8292017</v>
      </c>
      <c r="C13037" s="5">
        <f t="shared" si="204"/>
        <v>5.8192232575064002</v>
      </c>
      <c r="D13037" s="1" t="s">
        <v>15643</v>
      </c>
    </row>
    <row r="13038" spans="1:4" x14ac:dyDescent="0.25">
      <c r="A13038" s="1" t="s">
        <v>10550</v>
      </c>
      <c r="B13038" s="1">
        <v>469.89012431000015</v>
      </c>
      <c r="C13038" s="5">
        <f t="shared" si="204"/>
        <v>213.13840126602159</v>
      </c>
      <c r="D13038" s="1" t="s">
        <v>15643</v>
      </c>
    </row>
    <row r="13039" spans="1:4" x14ac:dyDescent="0.25">
      <c r="A13039" s="1" t="s">
        <v>10726</v>
      </c>
      <c r="B13039" s="1">
        <v>1994.2298095099998</v>
      </c>
      <c r="C13039" s="5">
        <f t="shared" si="204"/>
        <v>904.56668775525975</v>
      </c>
      <c r="D13039" s="1" t="s">
        <v>15643</v>
      </c>
    </row>
    <row r="13040" spans="1:4" x14ac:dyDescent="0.25">
      <c r="A13040" s="1" t="s">
        <v>10914</v>
      </c>
      <c r="B13040" s="1">
        <v>646.6853386800002</v>
      </c>
      <c r="C13040" s="5">
        <f t="shared" si="204"/>
        <v>293.33129614253863</v>
      </c>
      <c r="D13040" s="1" t="s">
        <v>15643</v>
      </c>
    </row>
    <row r="13041" spans="1:4" x14ac:dyDescent="0.25">
      <c r="A13041" s="1" t="s">
        <v>10725</v>
      </c>
      <c r="B13041" s="1">
        <v>270.77522148000003</v>
      </c>
      <c r="C13041" s="5">
        <f t="shared" si="204"/>
        <v>122.82147426155618</v>
      </c>
      <c r="D13041" s="1" t="s">
        <v>15643</v>
      </c>
    </row>
    <row r="13042" spans="1:4" x14ac:dyDescent="0.25">
      <c r="A13042" s="1" t="s">
        <v>10546</v>
      </c>
      <c r="B13042" s="1">
        <v>827.35273648000032</v>
      </c>
      <c r="C13042" s="5">
        <f t="shared" si="204"/>
        <v>375.28058244543632</v>
      </c>
      <c r="D13042" s="1" t="s">
        <v>15643</v>
      </c>
    </row>
    <row r="13043" spans="1:4" x14ac:dyDescent="0.25">
      <c r="A13043" s="1" t="s">
        <v>10547</v>
      </c>
      <c r="B13043" s="1">
        <v>5902.9878084699994</v>
      </c>
      <c r="C13043" s="5">
        <f t="shared" si="204"/>
        <v>2677.548046019524</v>
      </c>
      <c r="D13043" s="1" t="s">
        <v>15643</v>
      </c>
    </row>
    <row r="13044" spans="1:4" x14ac:dyDescent="0.25">
      <c r="A13044" s="1" t="s">
        <v>10915</v>
      </c>
      <c r="B13044" s="1">
        <v>1200.51727347</v>
      </c>
      <c r="C13044" s="5">
        <f t="shared" si="204"/>
        <v>544.54503110780422</v>
      </c>
      <c r="D13044" s="1" t="s">
        <v>15643</v>
      </c>
    </row>
    <row r="13045" spans="1:4" x14ac:dyDescent="0.25">
      <c r="A13045" s="1" t="s">
        <v>10910</v>
      </c>
      <c r="B13045" s="1">
        <v>608.37183061999997</v>
      </c>
      <c r="C13045" s="5">
        <f t="shared" si="204"/>
        <v>275.95259539458704</v>
      </c>
      <c r="D13045" s="1" t="s">
        <v>15643</v>
      </c>
    </row>
    <row r="13046" spans="1:4" x14ac:dyDescent="0.25">
      <c r="A13046" s="1" t="s">
        <v>10724</v>
      </c>
      <c r="B13046" s="1">
        <v>822.54350777000036</v>
      </c>
      <c r="C13046" s="5">
        <f t="shared" si="204"/>
        <v>373.09915477640999</v>
      </c>
      <c r="D13046" s="1" t="s">
        <v>15643</v>
      </c>
    </row>
    <row r="13047" spans="1:4" x14ac:dyDescent="0.25">
      <c r="A13047" s="1" t="s">
        <v>10723</v>
      </c>
      <c r="B13047" s="1">
        <v>1669.5259605000008</v>
      </c>
      <c r="C13047" s="5">
        <f t="shared" si="204"/>
        <v>757.28361947511632</v>
      </c>
      <c r="D13047" s="1" t="s">
        <v>15643</v>
      </c>
    </row>
    <row r="13048" spans="1:4" x14ac:dyDescent="0.25">
      <c r="A13048" s="1" t="s">
        <v>10909</v>
      </c>
      <c r="B13048" s="1">
        <v>517.90186457000038</v>
      </c>
      <c r="C13048" s="5">
        <f t="shared" si="204"/>
        <v>234.91614255403562</v>
      </c>
      <c r="D13048" s="1" t="s">
        <v>15643</v>
      </c>
    </row>
    <row r="13049" spans="1:4" x14ac:dyDescent="0.25">
      <c r="A13049" s="1" t="s">
        <v>13603</v>
      </c>
      <c r="B13049" s="1">
        <v>1153.4537194699999</v>
      </c>
      <c r="C13049" s="5">
        <f t="shared" si="204"/>
        <v>523.19737952183618</v>
      </c>
      <c r="D13049" s="1" t="s">
        <v>15643</v>
      </c>
    </row>
    <row r="13050" spans="1:4" x14ac:dyDescent="0.25">
      <c r="A13050" s="1" t="s">
        <v>13604</v>
      </c>
      <c r="B13050" s="1">
        <v>9363.6634485999948</v>
      </c>
      <c r="C13050" s="5">
        <f t="shared" si="204"/>
        <v>4247.2828309773686</v>
      </c>
      <c r="D13050" s="1" t="s">
        <v>15643</v>
      </c>
    </row>
    <row r="13051" spans="1:4" x14ac:dyDescent="0.25">
      <c r="A13051" s="1" t="s">
        <v>13605</v>
      </c>
      <c r="B13051" s="1">
        <v>2185.6994429000001</v>
      </c>
      <c r="C13051" s="5">
        <f t="shared" si="204"/>
        <v>991.41578170389687</v>
      </c>
      <c r="D13051" s="1" t="s">
        <v>15643</v>
      </c>
    </row>
    <row r="13052" spans="1:4" x14ac:dyDescent="0.25">
      <c r="A13052" s="1" t="s">
        <v>13606</v>
      </c>
      <c r="B13052" s="1">
        <v>53.262480100000005</v>
      </c>
      <c r="C13052" s="5">
        <f t="shared" si="204"/>
        <v>24.159434873519203</v>
      </c>
      <c r="D13052" s="1" t="s">
        <v>15643</v>
      </c>
    </row>
    <row r="13053" spans="1:4" x14ac:dyDescent="0.25">
      <c r="A13053" s="1" t="s">
        <v>13607</v>
      </c>
      <c r="B13053" s="1">
        <v>1658.1242645</v>
      </c>
      <c r="C13053" s="5">
        <f t="shared" si="204"/>
        <v>752.11190138308393</v>
      </c>
      <c r="D13053" s="1" t="s">
        <v>15643</v>
      </c>
    </row>
    <row r="13054" spans="1:4" x14ac:dyDescent="0.25">
      <c r="A13054" s="1" t="s">
        <v>13608</v>
      </c>
      <c r="B13054" s="1">
        <v>1198.4102785499999</v>
      </c>
      <c r="C13054" s="5">
        <f t="shared" si="204"/>
        <v>543.58931506805152</v>
      </c>
      <c r="D13054" s="1" t="s">
        <v>15643</v>
      </c>
    </row>
    <row r="13055" spans="1:4" x14ac:dyDescent="0.25">
      <c r="A13055" s="1" t="s">
        <v>13609</v>
      </c>
      <c r="B13055" s="1">
        <v>2147.8509792</v>
      </c>
      <c r="C13055" s="5">
        <f t="shared" si="204"/>
        <v>974.24802135728635</v>
      </c>
      <c r="D13055" s="1" t="s">
        <v>15643</v>
      </c>
    </row>
    <row r="13056" spans="1:4" x14ac:dyDescent="0.25">
      <c r="A13056" s="1" t="s">
        <v>13610</v>
      </c>
      <c r="B13056" s="1">
        <v>4841.7978127900014</v>
      </c>
      <c r="C13056" s="5">
        <f t="shared" si="204"/>
        <v>2196.2007534990421</v>
      </c>
      <c r="D13056" s="1" t="s">
        <v>15643</v>
      </c>
    </row>
    <row r="13057" spans="1:4" x14ac:dyDescent="0.25">
      <c r="A13057" s="1" t="s">
        <v>13611</v>
      </c>
      <c r="B13057" s="1">
        <v>295.13769228000001</v>
      </c>
      <c r="C13057" s="5">
        <f t="shared" si="204"/>
        <v>133.87209611666975</v>
      </c>
      <c r="D13057" s="1" t="s">
        <v>15643</v>
      </c>
    </row>
    <row r="13058" spans="1:4" x14ac:dyDescent="0.25">
      <c r="A13058" s="1" t="s">
        <v>13612</v>
      </c>
      <c r="B13058" s="1">
        <v>981.90213171000016</v>
      </c>
      <c r="C13058" s="5">
        <f t="shared" si="204"/>
        <v>445.38295172660241</v>
      </c>
      <c r="D13058" s="1" t="s">
        <v>15643</v>
      </c>
    </row>
    <row r="13059" spans="1:4" x14ac:dyDescent="0.25">
      <c r="A13059" s="1" t="s">
        <v>13613</v>
      </c>
      <c r="B13059" s="1">
        <v>6823.0151267799993</v>
      </c>
      <c r="C13059" s="5">
        <f t="shared" si="204"/>
        <v>3094.8650773863933</v>
      </c>
      <c r="D13059" s="1" t="s">
        <v>15643</v>
      </c>
    </row>
    <row r="13060" spans="1:4" x14ac:dyDescent="0.25">
      <c r="A13060" s="1" t="s">
        <v>13614</v>
      </c>
      <c r="B13060" s="1">
        <v>6431.8627207000018</v>
      </c>
      <c r="C13060" s="5">
        <f t="shared" si="204"/>
        <v>2917.441475207755</v>
      </c>
      <c r="D13060" s="1" t="s">
        <v>15643</v>
      </c>
    </row>
    <row r="13061" spans="1:4" x14ac:dyDescent="0.25">
      <c r="A13061" s="1" t="s">
        <v>13615</v>
      </c>
      <c r="B13061" s="1">
        <v>559.21393980000005</v>
      </c>
      <c r="C13061" s="5">
        <f t="shared" si="204"/>
        <v>253.65496938176162</v>
      </c>
      <c r="D13061" s="1" t="s">
        <v>15643</v>
      </c>
    </row>
    <row r="13062" spans="1:4" x14ac:dyDescent="0.25">
      <c r="A13062" s="1" t="s">
        <v>13616</v>
      </c>
      <c r="B13062" s="1">
        <v>2140.5626191500005</v>
      </c>
      <c r="C13062" s="5">
        <f t="shared" si="204"/>
        <v>970.94207954548699</v>
      </c>
      <c r="D13062" s="1" t="s">
        <v>15643</v>
      </c>
    </row>
    <row r="13063" spans="1:4" x14ac:dyDescent="0.25">
      <c r="A13063" s="1" t="s">
        <v>13617</v>
      </c>
      <c r="B13063" s="1">
        <v>143.83957530000001</v>
      </c>
      <c r="C13063" s="5">
        <f t="shared" si="204"/>
        <v>65.244480639477601</v>
      </c>
      <c r="D13063" s="1" t="s">
        <v>15643</v>
      </c>
    </row>
    <row r="13064" spans="1:4" x14ac:dyDescent="0.25">
      <c r="A13064" s="1" t="s">
        <v>13618</v>
      </c>
      <c r="B13064" s="1">
        <v>183.39691740000001</v>
      </c>
      <c r="C13064" s="5">
        <f t="shared" si="204"/>
        <v>83.187374557300799</v>
      </c>
      <c r="D13064" s="1" t="s">
        <v>15643</v>
      </c>
    </row>
    <row r="13065" spans="1:4" x14ac:dyDescent="0.25">
      <c r="A13065" s="1" t="s">
        <v>13619</v>
      </c>
      <c r="B13065" s="1">
        <v>9955.0446035500026</v>
      </c>
      <c r="C13065" s="5">
        <f t="shared" si="204"/>
        <v>4515.5285918134532</v>
      </c>
      <c r="D13065" s="1" t="s">
        <v>15643</v>
      </c>
    </row>
    <row r="13066" spans="1:4" x14ac:dyDescent="0.25">
      <c r="A13066" s="1" t="s">
        <v>13620</v>
      </c>
      <c r="B13066" s="1">
        <v>119.39321030000001</v>
      </c>
      <c r="C13066" s="5">
        <f t="shared" si="204"/>
        <v>54.155805046397603</v>
      </c>
      <c r="D13066" s="1" t="s">
        <v>15643</v>
      </c>
    </row>
    <row r="13067" spans="1:4" x14ac:dyDescent="0.25">
      <c r="A13067" s="1" t="s">
        <v>13621</v>
      </c>
      <c r="B13067" s="1">
        <v>0.51241409999999998</v>
      </c>
      <c r="C13067" s="5">
        <f t="shared" si="204"/>
        <v>0.2324269364472</v>
      </c>
      <c r="D13067" s="1" t="s">
        <v>15643</v>
      </c>
    </row>
    <row r="13068" spans="1:4" x14ac:dyDescent="0.25">
      <c r="A13068" s="1" t="s">
        <v>13622</v>
      </c>
      <c r="B13068" s="1">
        <v>763.33228014999997</v>
      </c>
      <c r="C13068" s="5">
        <f t="shared" si="204"/>
        <v>346.24141561779879</v>
      </c>
      <c r="D13068" s="1" t="s">
        <v>15643</v>
      </c>
    </row>
    <row r="13069" spans="1:4" x14ac:dyDescent="0.25">
      <c r="A13069" s="1" t="s">
        <v>13623</v>
      </c>
      <c r="B13069" s="1">
        <v>401.87923799999999</v>
      </c>
      <c r="C13069" s="5">
        <f t="shared" ref="C13069:C13132" si="205">0.453592*B13069</f>
        <v>182.289207322896</v>
      </c>
      <c r="D13069" s="1" t="s">
        <v>15643</v>
      </c>
    </row>
    <row r="13070" spans="1:4" x14ac:dyDescent="0.25">
      <c r="A13070" s="1" t="s">
        <v>13624</v>
      </c>
      <c r="B13070" s="1">
        <v>24.172828680000002</v>
      </c>
      <c r="C13070" s="5">
        <f t="shared" si="205"/>
        <v>10.964601706618561</v>
      </c>
      <c r="D13070" s="1" t="s">
        <v>15643</v>
      </c>
    </row>
    <row r="13071" spans="1:4" x14ac:dyDescent="0.25">
      <c r="A13071" s="1" t="s">
        <v>13625</v>
      </c>
      <c r="B13071" s="1">
        <v>0.69337889999999991</v>
      </c>
      <c r="C13071" s="5">
        <f t="shared" si="205"/>
        <v>0.31451112200879994</v>
      </c>
      <c r="D13071" s="1" t="s">
        <v>15643</v>
      </c>
    </row>
    <row r="13072" spans="1:4" x14ac:dyDescent="0.25">
      <c r="A13072" s="1" t="s">
        <v>13626</v>
      </c>
      <c r="B13072" s="1">
        <v>129.6118136</v>
      </c>
      <c r="C13072" s="5">
        <f t="shared" si="205"/>
        <v>58.790881754451199</v>
      </c>
      <c r="D13072" s="1" t="s">
        <v>15643</v>
      </c>
    </row>
    <row r="13073" spans="1:4" x14ac:dyDescent="0.25">
      <c r="A13073" s="1" t="s">
        <v>13627</v>
      </c>
      <c r="B13073" s="1">
        <v>79.774561000000006</v>
      </c>
      <c r="C13073" s="5">
        <f t="shared" si="205"/>
        <v>36.185102673111999</v>
      </c>
      <c r="D13073" s="1" t="s">
        <v>15643</v>
      </c>
    </row>
    <row r="13074" spans="1:4" x14ac:dyDescent="0.25">
      <c r="A13074" s="1" t="s">
        <v>13628</v>
      </c>
      <c r="B13074" s="1">
        <v>175.50406699999999</v>
      </c>
      <c r="C13074" s="5">
        <f t="shared" si="205"/>
        <v>79.607240758663991</v>
      </c>
      <c r="D13074" s="1" t="s">
        <v>15643</v>
      </c>
    </row>
    <row r="13075" spans="1:4" x14ac:dyDescent="0.25">
      <c r="A13075" s="1" t="s">
        <v>13629</v>
      </c>
      <c r="B13075" s="1">
        <v>79.774561000000006</v>
      </c>
      <c r="C13075" s="5">
        <f t="shared" si="205"/>
        <v>36.185102673111999</v>
      </c>
      <c r="D13075" s="1" t="s">
        <v>15643</v>
      </c>
    </row>
    <row r="13076" spans="1:4" x14ac:dyDescent="0.25">
      <c r="A13076" s="1" t="s">
        <v>13630</v>
      </c>
      <c r="B13076" s="1">
        <v>69.802745999999999</v>
      </c>
      <c r="C13076" s="5">
        <f t="shared" si="205"/>
        <v>31.661967163631999</v>
      </c>
      <c r="D13076" s="1" t="s">
        <v>15643</v>
      </c>
    </row>
    <row r="13077" spans="1:4" x14ac:dyDescent="0.25">
      <c r="A13077" s="1" t="s">
        <v>13631</v>
      </c>
      <c r="B13077" s="1">
        <v>85.757690999999994</v>
      </c>
      <c r="C13077" s="5">
        <f t="shared" si="205"/>
        <v>38.899002576072</v>
      </c>
      <c r="D13077" s="1" t="s">
        <v>15643</v>
      </c>
    </row>
    <row r="13078" spans="1:4" x14ac:dyDescent="0.25">
      <c r="A13078" s="1" t="s">
        <v>13632</v>
      </c>
      <c r="B13078" s="1">
        <v>19.642698899999999</v>
      </c>
      <c r="C13078" s="5">
        <f t="shared" si="205"/>
        <v>8.9097710794487988</v>
      </c>
      <c r="D13078" s="1" t="s">
        <v>15643</v>
      </c>
    </row>
    <row r="13079" spans="1:4" x14ac:dyDescent="0.25">
      <c r="A13079" s="1" t="s">
        <v>13633</v>
      </c>
      <c r="B13079" s="1">
        <v>179.171581</v>
      </c>
      <c r="C13079" s="5">
        <f t="shared" si="205"/>
        <v>81.270795768951999</v>
      </c>
      <c r="D13079" s="1" t="s">
        <v>15643</v>
      </c>
    </row>
    <row r="13080" spans="1:4" x14ac:dyDescent="0.25">
      <c r="A13080" s="1" t="s">
        <v>10735</v>
      </c>
      <c r="B13080" s="1">
        <v>1117.0769671</v>
      </c>
      <c r="C13080" s="5">
        <f t="shared" si="205"/>
        <v>506.69717566082323</v>
      </c>
      <c r="D13080" s="1" t="s">
        <v>15643</v>
      </c>
    </row>
    <row r="13081" spans="1:4" x14ac:dyDescent="0.25">
      <c r="A13081" s="1" t="s">
        <v>10736</v>
      </c>
      <c r="B13081" s="1">
        <v>3467.8716773999995</v>
      </c>
      <c r="C13081" s="5">
        <f t="shared" si="205"/>
        <v>1572.9988498952205</v>
      </c>
      <c r="D13081" s="1" t="s">
        <v>15643</v>
      </c>
    </row>
    <row r="13082" spans="1:4" x14ac:dyDescent="0.25">
      <c r="A13082" s="1" t="s">
        <v>10569</v>
      </c>
      <c r="B13082" s="1">
        <v>4624.8829527499984</v>
      </c>
      <c r="C13082" s="5">
        <f t="shared" si="205"/>
        <v>2097.8099083037773</v>
      </c>
      <c r="D13082" s="1" t="s">
        <v>15643</v>
      </c>
    </row>
    <row r="13083" spans="1:4" x14ac:dyDescent="0.25">
      <c r="A13083" s="1" t="s">
        <v>10568</v>
      </c>
      <c r="B13083" s="1">
        <v>933.82912125000007</v>
      </c>
      <c r="C13083" s="5">
        <f t="shared" si="205"/>
        <v>423.57741876603001</v>
      </c>
      <c r="D13083" s="1" t="s">
        <v>15643</v>
      </c>
    </row>
    <row r="13084" spans="1:4" x14ac:dyDescent="0.25">
      <c r="A13084" s="1" t="s">
        <v>10564</v>
      </c>
      <c r="B13084" s="1">
        <v>385.85151769999999</v>
      </c>
      <c r="C13084" s="5">
        <f t="shared" si="205"/>
        <v>175.0191616165784</v>
      </c>
      <c r="D13084" s="1" t="s">
        <v>15643</v>
      </c>
    </row>
    <row r="13085" spans="1:4" x14ac:dyDescent="0.25">
      <c r="A13085" s="1" t="s">
        <v>10565</v>
      </c>
      <c r="B13085" s="1">
        <v>232.29381407999998</v>
      </c>
      <c r="C13085" s="5">
        <f t="shared" si="205"/>
        <v>105.36661571617535</v>
      </c>
      <c r="D13085" s="1" t="s">
        <v>15643</v>
      </c>
    </row>
    <row r="13086" spans="1:4" x14ac:dyDescent="0.25">
      <c r="A13086" s="1" t="s">
        <v>10566</v>
      </c>
      <c r="B13086" s="1">
        <v>5312.8794862299983</v>
      </c>
      <c r="C13086" s="5">
        <f t="shared" si="205"/>
        <v>2409.8796319180374</v>
      </c>
      <c r="D13086" s="1" t="s">
        <v>15643</v>
      </c>
    </row>
    <row r="13087" spans="1:4" x14ac:dyDescent="0.25">
      <c r="A13087" s="1" t="s">
        <v>10733</v>
      </c>
      <c r="B13087" s="1">
        <v>2298.4136080000007</v>
      </c>
      <c r="C13087" s="5">
        <f t="shared" si="205"/>
        <v>1042.5420252799363</v>
      </c>
      <c r="D13087" s="1" t="s">
        <v>15643</v>
      </c>
    </row>
    <row r="13088" spans="1:4" x14ac:dyDescent="0.25">
      <c r="A13088" s="1" t="s">
        <v>10732</v>
      </c>
      <c r="B13088" s="1">
        <v>1653.7116386999999</v>
      </c>
      <c r="C13088" s="5">
        <f t="shared" si="205"/>
        <v>750.11036962121034</v>
      </c>
      <c r="D13088" s="1" t="s">
        <v>15643</v>
      </c>
    </row>
    <row r="13089" spans="1:4" x14ac:dyDescent="0.25">
      <c r="A13089" s="1" t="s">
        <v>10562</v>
      </c>
      <c r="B13089" s="1">
        <v>9002.3386533500016</v>
      </c>
      <c r="C13089" s="5">
        <f t="shared" si="205"/>
        <v>4083.388794450334</v>
      </c>
      <c r="D13089" s="1" t="s">
        <v>15643</v>
      </c>
    </row>
    <row r="13090" spans="1:4" x14ac:dyDescent="0.25">
      <c r="A13090" s="1" t="s">
        <v>10561</v>
      </c>
      <c r="B13090" s="1">
        <v>1997.9992541999998</v>
      </c>
      <c r="C13090" s="5">
        <f t="shared" si="205"/>
        <v>906.27647771108627</v>
      </c>
      <c r="D13090" s="1" t="s">
        <v>15643</v>
      </c>
    </row>
    <row r="13091" spans="1:4" x14ac:dyDescent="0.25">
      <c r="A13091" s="1" t="s">
        <v>13634</v>
      </c>
      <c r="B13091" s="1">
        <v>28.537350239999995</v>
      </c>
      <c r="C13091" s="5">
        <f t="shared" si="205"/>
        <v>12.944313770062077</v>
      </c>
      <c r="D13091" s="1" t="s">
        <v>15643</v>
      </c>
    </row>
    <row r="13092" spans="1:4" x14ac:dyDescent="0.25">
      <c r="A13092" s="1" t="s">
        <v>10928</v>
      </c>
      <c r="B13092" s="1">
        <v>2581.4978861099999</v>
      </c>
      <c r="C13092" s="5">
        <f t="shared" si="205"/>
        <v>1170.946789156407</v>
      </c>
      <c r="D13092" s="1" t="s">
        <v>15643</v>
      </c>
    </row>
    <row r="13093" spans="1:4" x14ac:dyDescent="0.25">
      <c r="A13093" s="1" t="s">
        <v>10929</v>
      </c>
      <c r="B13093" s="1">
        <v>2894.1838203500006</v>
      </c>
      <c r="C13093" s="5">
        <f t="shared" si="205"/>
        <v>1312.7786274401974</v>
      </c>
      <c r="D13093" s="1" t="s">
        <v>15643</v>
      </c>
    </row>
    <row r="13094" spans="1:4" x14ac:dyDescent="0.25">
      <c r="A13094" s="1" t="s">
        <v>13635</v>
      </c>
      <c r="B13094" s="1">
        <v>3528.0319866</v>
      </c>
      <c r="C13094" s="5">
        <f t="shared" si="205"/>
        <v>1600.2870848658672</v>
      </c>
      <c r="D13094" s="1" t="s">
        <v>15643</v>
      </c>
    </row>
    <row r="13095" spans="1:4" x14ac:dyDescent="0.25">
      <c r="A13095" s="1" t="s">
        <v>13636</v>
      </c>
      <c r="B13095" s="1">
        <v>1231.4823224000002</v>
      </c>
      <c r="C13095" s="5">
        <f t="shared" si="205"/>
        <v>558.59052958206087</v>
      </c>
      <c r="D13095" s="1" t="s">
        <v>15643</v>
      </c>
    </row>
    <row r="13096" spans="1:4" x14ac:dyDescent="0.25">
      <c r="A13096" s="1" t="s">
        <v>13637</v>
      </c>
      <c r="B13096" s="1">
        <v>575.55777049999995</v>
      </c>
      <c r="C13096" s="5">
        <f t="shared" si="205"/>
        <v>261.06840023663597</v>
      </c>
      <c r="D13096" s="1" t="s">
        <v>15643</v>
      </c>
    </row>
    <row r="13097" spans="1:4" x14ac:dyDescent="0.25">
      <c r="A13097" s="1" t="s">
        <v>13638</v>
      </c>
      <c r="B13097" s="1">
        <v>3677.4786311800008</v>
      </c>
      <c r="C13097" s="5">
        <f t="shared" si="205"/>
        <v>1668.074887274199</v>
      </c>
      <c r="D13097" s="1" t="s">
        <v>15643</v>
      </c>
    </row>
    <row r="13098" spans="1:4" x14ac:dyDescent="0.25">
      <c r="A13098" s="1" t="s">
        <v>13639</v>
      </c>
      <c r="B13098" s="1">
        <v>4568.9018363000014</v>
      </c>
      <c r="C13098" s="5">
        <f t="shared" si="205"/>
        <v>2072.4173217309904</v>
      </c>
      <c r="D13098" s="1" t="s">
        <v>15643</v>
      </c>
    </row>
    <row r="13099" spans="1:4" x14ac:dyDescent="0.25">
      <c r="A13099" s="1" t="s">
        <v>13640</v>
      </c>
      <c r="B13099" s="1">
        <v>129.18435980000001</v>
      </c>
      <c r="C13099" s="5">
        <f t="shared" si="205"/>
        <v>58.596992130401603</v>
      </c>
      <c r="D13099" s="1" t="s">
        <v>15643</v>
      </c>
    </row>
    <row r="13100" spans="1:4" x14ac:dyDescent="0.25">
      <c r="A13100" s="1" t="s">
        <v>13641</v>
      </c>
      <c r="B13100" s="1">
        <v>275.15634039999998</v>
      </c>
      <c r="C13100" s="5">
        <f t="shared" si="205"/>
        <v>124.80871475471679</v>
      </c>
      <c r="D13100" s="1" t="s">
        <v>15643</v>
      </c>
    </row>
    <row r="13101" spans="1:4" x14ac:dyDescent="0.25">
      <c r="A13101" s="1" t="s">
        <v>13642</v>
      </c>
      <c r="B13101" s="1">
        <v>95.984759400000002</v>
      </c>
      <c r="C13101" s="5">
        <f t="shared" si="205"/>
        <v>43.537918985764797</v>
      </c>
      <c r="D13101" s="1" t="s">
        <v>15643</v>
      </c>
    </row>
    <row r="13102" spans="1:4" x14ac:dyDescent="0.25">
      <c r="A13102" s="1" t="s">
        <v>13643</v>
      </c>
      <c r="B13102" s="1">
        <v>50.1680226</v>
      </c>
      <c r="C13102" s="5">
        <f t="shared" si="205"/>
        <v>22.7558137071792</v>
      </c>
      <c r="D13102" s="1" t="s">
        <v>15643</v>
      </c>
    </row>
    <row r="13103" spans="1:4" x14ac:dyDescent="0.25">
      <c r="A13103" s="1" t="s">
        <v>10571</v>
      </c>
      <c r="B13103" s="1">
        <v>635.25920267000026</v>
      </c>
      <c r="C13103" s="5">
        <f t="shared" si="205"/>
        <v>288.14849225749077</v>
      </c>
      <c r="D13103" s="1" t="s">
        <v>15643</v>
      </c>
    </row>
    <row r="13104" spans="1:4" x14ac:dyDescent="0.25">
      <c r="A13104" s="1" t="s">
        <v>10936</v>
      </c>
      <c r="B13104" s="1">
        <v>2217.6317977599992</v>
      </c>
      <c r="C13104" s="5">
        <f t="shared" si="205"/>
        <v>1005.9000424095535</v>
      </c>
      <c r="D13104" s="1" t="s">
        <v>15643</v>
      </c>
    </row>
    <row r="13105" spans="1:4" x14ac:dyDescent="0.25">
      <c r="A13105" s="1" t="s">
        <v>13644</v>
      </c>
      <c r="B13105" s="1">
        <v>1087.7075129399998</v>
      </c>
      <c r="C13105" s="5">
        <f t="shared" si="205"/>
        <v>493.37542620948039</v>
      </c>
      <c r="D13105" s="1" t="s">
        <v>15643</v>
      </c>
    </row>
    <row r="13106" spans="1:4" x14ac:dyDescent="0.25">
      <c r="A13106" s="1" t="s">
        <v>13645</v>
      </c>
      <c r="B13106" s="1">
        <v>1466.8112926400001</v>
      </c>
      <c r="C13106" s="5">
        <f t="shared" si="205"/>
        <v>665.33386785116295</v>
      </c>
      <c r="D13106" s="1" t="s">
        <v>15643</v>
      </c>
    </row>
    <row r="13107" spans="1:4" x14ac:dyDescent="0.25">
      <c r="A13107" s="1" t="s">
        <v>13646</v>
      </c>
      <c r="B13107" s="1">
        <v>3020.0298235500009</v>
      </c>
      <c r="C13107" s="5">
        <f t="shared" si="205"/>
        <v>1369.861367723692</v>
      </c>
      <c r="D13107" s="1" t="s">
        <v>15643</v>
      </c>
    </row>
    <row r="13108" spans="1:4" x14ac:dyDescent="0.25">
      <c r="A13108" s="1" t="s">
        <v>13647</v>
      </c>
      <c r="B13108" s="1">
        <v>3316.0235724800013</v>
      </c>
      <c r="C13108" s="5">
        <f t="shared" si="205"/>
        <v>1504.1217642883487</v>
      </c>
      <c r="D13108" s="1" t="s">
        <v>15643</v>
      </c>
    </row>
    <row r="13109" spans="1:4" x14ac:dyDescent="0.25">
      <c r="A13109" s="1" t="s">
        <v>13648</v>
      </c>
      <c r="B13109" s="1">
        <v>2738.0723296699998</v>
      </c>
      <c r="C13109" s="5">
        <f t="shared" si="205"/>
        <v>1241.9677041596744</v>
      </c>
      <c r="D13109" s="1" t="s">
        <v>15643</v>
      </c>
    </row>
    <row r="13110" spans="1:4" x14ac:dyDescent="0.25">
      <c r="A13110" s="1" t="s">
        <v>13649</v>
      </c>
      <c r="B13110" s="1">
        <v>389.01655544000005</v>
      </c>
      <c r="C13110" s="5">
        <f t="shared" si="205"/>
        <v>176.45479741514049</v>
      </c>
      <c r="D13110" s="1" t="s">
        <v>15643</v>
      </c>
    </row>
    <row r="13111" spans="1:4" x14ac:dyDescent="0.25">
      <c r="A13111" s="1" t="s">
        <v>10934</v>
      </c>
      <c r="B13111" s="1">
        <v>30.587695320000002</v>
      </c>
      <c r="C13111" s="5">
        <f t="shared" si="205"/>
        <v>13.874333895589441</v>
      </c>
      <c r="D13111" s="1" t="s">
        <v>15643</v>
      </c>
    </row>
    <row r="13112" spans="1:4" x14ac:dyDescent="0.25">
      <c r="A13112" s="1" t="s">
        <v>10933</v>
      </c>
      <c r="B13112" s="1">
        <v>3275.5901716499998</v>
      </c>
      <c r="C13112" s="5">
        <f t="shared" si="205"/>
        <v>1485.7814971390667</v>
      </c>
      <c r="D13112" s="1" t="s">
        <v>15643</v>
      </c>
    </row>
    <row r="13113" spans="1:4" x14ac:dyDescent="0.25">
      <c r="A13113" s="1" t="s">
        <v>10734</v>
      </c>
      <c r="B13113" s="1">
        <v>167.51049459999996</v>
      </c>
      <c r="C13113" s="5">
        <f t="shared" si="205"/>
        <v>75.98142026660318</v>
      </c>
      <c r="D13113" s="1" t="s">
        <v>15643</v>
      </c>
    </row>
    <row r="13114" spans="1:4" x14ac:dyDescent="0.25">
      <c r="A13114" s="1" t="s">
        <v>13650</v>
      </c>
      <c r="B13114" s="1">
        <v>47.135586919999994</v>
      </c>
      <c r="C13114" s="5">
        <f t="shared" si="205"/>
        <v>21.380325142216638</v>
      </c>
      <c r="D13114" s="1" t="s">
        <v>15643</v>
      </c>
    </row>
    <row r="13115" spans="1:4" x14ac:dyDescent="0.25">
      <c r="A13115" s="1" t="s">
        <v>13651</v>
      </c>
      <c r="B13115" s="1">
        <v>33.231609820000003</v>
      </c>
      <c r="C13115" s="5">
        <f t="shared" si="205"/>
        <v>15.073592361473441</v>
      </c>
      <c r="D13115" s="1" t="s">
        <v>15643</v>
      </c>
    </row>
    <row r="13116" spans="1:4" x14ac:dyDescent="0.25">
      <c r="A13116" s="1" t="s">
        <v>13652</v>
      </c>
      <c r="B13116" s="1">
        <v>14470.995922230004</v>
      </c>
      <c r="C13116" s="5">
        <f t="shared" si="205"/>
        <v>6563.9279823561519</v>
      </c>
      <c r="D13116" s="1" t="s">
        <v>15643</v>
      </c>
    </row>
    <row r="13117" spans="1:4" x14ac:dyDescent="0.25">
      <c r="A13117" s="1" t="s">
        <v>13653</v>
      </c>
      <c r="B13117" s="1">
        <v>2340.6804078</v>
      </c>
      <c r="C13117" s="5">
        <f t="shared" si="205"/>
        <v>1061.7139075348175</v>
      </c>
      <c r="D13117" s="1" t="s">
        <v>15643</v>
      </c>
    </row>
    <row r="13118" spans="1:4" x14ac:dyDescent="0.25">
      <c r="A13118" s="1" t="s">
        <v>13654</v>
      </c>
      <c r="B13118" s="1">
        <v>1757.5572326000001</v>
      </c>
      <c r="C13118" s="5">
        <f t="shared" si="205"/>
        <v>797.21390024949926</v>
      </c>
      <c r="D13118" s="1" t="s">
        <v>15643</v>
      </c>
    </row>
    <row r="13119" spans="1:4" x14ac:dyDescent="0.25">
      <c r="A13119" s="1" t="s">
        <v>13655</v>
      </c>
      <c r="B13119" s="1">
        <v>174.19990639999997</v>
      </c>
      <c r="C13119" s="5">
        <f t="shared" si="205"/>
        <v>79.015683943788787</v>
      </c>
      <c r="D13119" s="1" t="s">
        <v>15643</v>
      </c>
    </row>
    <row r="13120" spans="1:4" x14ac:dyDescent="0.25">
      <c r="A13120" s="1" t="s">
        <v>13656</v>
      </c>
      <c r="B13120" s="1">
        <v>5749.5745400100013</v>
      </c>
      <c r="C13120" s="5">
        <f t="shared" si="205"/>
        <v>2607.9610147522167</v>
      </c>
      <c r="D13120" s="1" t="s">
        <v>15643</v>
      </c>
    </row>
    <row r="13121" spans="1:4" x14ac:dyDescent="0.25">
      <c r="A13121" s="1" t="s">
        <v>13657</v>
      </c>
      <c r="B13121" s="1">
        <v>324.18208566999999</v>
      </c>
      <c r="C13121" s="5">
        <f t="shared" si="205"/>
        <v>147.04640060322663</v>
      </c>
      <c r="D13121" s="1" t="s">
        <v>15643</v>
      </c>
    </row>
    <row r="13122" spans="1:4" x14ac:dyDescent="0.25">
      <c r="A13122" s="1" t="s">
        <v>13658</v>
      </c>
      <c r="B13122" s="1">
        <v>5493.9530879000013</v>
      </c>
      <c r="C13122" s="5">
        <f t="shared" si="205"/>
        <v>2492.0131690467374</v>
      </c>
      <c r="D13122" s="1" t="s">
        <v>15643</v>
      </c>
    </row>
    <row r="13123" spans="1:4" x14ac:dyDescent="0.25">
      <c r="A13123" s="1" t="s">
        <v>10931</v>
      </c>
      <c r="B13123" s="1">
        <v>2894.8235738289991</v>
      </c>
      <c r="C13123" s="5">
        <f t="shared" si="205"/>
        <v>1313.0688145002434</v>
      </c>
      <c r="D13123" s="1" t="s">
        <v>15643</v>
      </c>
    </row>
    <row r="13124" spans="1:4" x14ac:dyDescent="0.25">
      <c r="A13124" s="1" t="s">
        <v>13659</v>
      </c>
      <c r="B13124" s="1">
        <v>10009.282520729999</v>
      </c>
      <c r="C13124" s="5">
        <f t="shared" si="205"/>
        <v>4540.1304771429614</v>
      </c>
      <c r="D13124" s="1" t="s">
        <v>15643</v>
      </c>
    </row>
    <row r="13125" spans="1:4" x14ac:dyDescent="0.25">
      <c r="A13125" s="1" t="s">
        <v>13660</v>
      </c>
      <c r="B13125" s="1">
        <v>12243.431640649997</v>
      </c>
      <c r="C13125" s="5">
        <f t="shared" si="205"/>
        <v>5553.5226447457135</v>
      </c>
      <c r="D13125" s="1" t="s">
        <v>15643</v>
      </c>
    </row>
    <row r="13126" spans="1:4" x14ac:dyDescent="0.25">
      <c r="A13126" s="1" t="s">
        <v>13661</v>
      </c>
      <c r="B13126" s="1">
        <v>9576.8834262000018</v>
      </c>
      <c r="C13126" s="5">
        <f t="shared" si="205"/>
        <v>4343.9977070569112</v>
      </c>
      <c r="D13126" s="1" t="s">
        <v>15643</v>
      </c>
    </row>
    <row r="13127" spans="1:4" x14ac:dyDescent="0.25">
      <c r="A13127" s="1" t="s">
        <v>13662</v>
      </c>
      <c r="B13127" s="1">
        <v>1324.0565167</v>
      </c>
      <c r="C13127" s="5">
        <f t="shared" si="205"/>
        <v>600.58144352298643</v>
      </c>
      <c r="D13127" s="1" t="s">
        <v>15643</v>
      </c>
    </row>
    <row r="13128" spans="1:4" x14ac:dyDescent="0.25">
      <c r="A13128" s="1" t="s">
        <v>13663</v>
      </c>
      <c r="B13128" s="1">
        <v>2029.8059600000001</v>
      </c>
      <c r="C13128" s="5">
        <f t="shared" si="205"/>
        <v>920.70374500832008</v>
      </c>
      <c r="D13128" s="1" t="s">
        <v>15643</v>
      </c>
    </row>
    <row r="13129" spans="1:4" x14ac:dyDescent="0.25">
      <c r="A13129" s="1" t="s">
        <v>13664</v>
      </c>
      <c r="B13129" s="1">
        <v>203.01592651999997</v>
      </c>
      <c r="C13129" s="5">
        <f t="shared" si="205"/>
        <v>92.08640014205983</v>
      </c>
      <c r="D13129" s="1" t="s">
        <v>15643</v>
      </c>
    </row>
    <row r="13130" spans="1:4" x14ac:dyDescent="0.25">
      <c r="A13130" s="1" t="s">
        <v>13665</v>
      </c>
      <c r="B13130" s="1">
        <v>3301.1359827400001</v>
      </c>
      <c r="C13130" s="5">
        <f t="shared" si="205"/>
        <v>1497.3688726830021</v>
      </c>
      <c r="D13130" s="1" t="s">
        <v>15643</v>
      </c>
    </row>
    <row r="13131" spans="1:4" x14ac:dyDescent="0.25">
      <c r="A13131" s="1" t="s">
        <v>13666</v>
      </c>
      <c r="B13131" s="1">
        <v>78.571018500000008</v>
      </c>
      <c r="C13131" s="5">
        <f t="shared" si="205"/>
        <v>35.639185423452005</v>
      </c>
      <c r="D13131" s="1" t="s">
        <v>15643</v>
      </c>
    </row>
    <row r="13132" spans="1:4" x14ac:dyDescent="0.25">
      <c r="A13132" s="1" t="s">
        <v>13667</v>
      </c>
      <c r="B13132" s="1">
        <v>2325.9780941000008</v>
      </c>
      <c r="C13132" s="5">
        <f t="shared" si="205"/>
        <v>1055.0450556590076</v>
      </c>
      <c r="D13132" s="1" t="s">
        <v>15643</v>
      </c>
    </row>
    <row r="13133" spans="1:4" x14ac:dyDescent="0.25">
      <c r="A13133" s="1" t="s">
        <v>10927</v>
      </c>
      <c r="B13133" s="1">
        <v>990.50410545000022</v>
      </c>
      <c r="C13133" s="5">
        <f t="shared" ref="C13133:C13196" si="206">0.453592*B13133</f>
        <v>449.28473819927649</v>
      </c>
      <c r="D13133" s="1" t="s">
        <v>15643</v>
      </c>
    </row>
    <row r="13134" spans="1:4" x14ac:dyDescent="0.25">
      <c r="A13134" s="1" t="s">
        <v>13668</v>
      </c>
      <c r="B13134" s="1">
        <v>2297.7580282999988</v>
      </c>
      <c r="C13134" s="5">
        <f t="shared" si="206"/>
        <v>1042.2446595726531</v>
      </c>
      <c r="D13134" s="1" t="s">
        <v>15643</v>
      </c>
    </row>
    <row r="13135" spans="1:4" x14ac:dyDescent="0.25">
      <c r="A13135" s="1" t="s">
        <v>13669</v>
      </c>
      <c r="B13135" s="1">
        <v>1794.1491971500004</v>
      </c>
      <c r="C13135" s="5">
        <f t="shared" si="206"/>
        <v>813.81172263366295</v>
      </c>
      <c r="D13135" s="1" t="s">
        <v>15643</v>
      </c>
    </row>
    <row r="13136" spans="1:4" x14ac:dyDescent="0.25">
      <c r="A13136" s="1" t="s">
        <v>13670</v>
      </c>
      <c r="B13136" s="1">
        <v>1044.60796624</v>
      </c>
      <c r="C13136" s="5">
        <f t="shared" si="206"/>
        <v>473.82581662273407</v>
      </c>
      <c r="D13136" s="1" t="s">
        <v>15643</v>
      </c>
    </row>
    <row r="13137" spans="1:4" x14ac:dyDescent="0.25">
      <c r="A13137" s="1" t="s">
        <v>13671</v>
      </c>
      <c r="B13137" s="1">
        <v>209.40827899999999</v>
      </c>
      <c r="C13137" s="5">
        <f t="shared" si="206"/>
        <v>94.985920088168001</v>
      </c>
      <c r="D13137" s="1" t="s">
        <v>15643</v>
      </c>
    </row>
    <row r="13138" spans="1:4" x14ac:dyDescent="0.25">
      <c r="A13138" s="1" t="s">
        <v>13672</v>
      </c>
      <c r="B13138" s="1">
        <v>154.56323499999999</v>
      </c>
      <c r="C13138" s="5">
        <f t="shared" si="206"/>
        <v>70.108646890119999</v>
      </c>
      <c r="D13138" s="1" t="s">
        <v>15643</v>
      </c>
    </row>
    <row r="13139" spans="1:4" x14ac:dyDescent="0.25">
      <c r="A13139" s="1" t="s">
        <v>13673</v>
      </c>
      <c r="B13139" s="1">
        <v>30.051237</v>
      </c>
      <c r="C13139" s="5">
        <f t="shared" si="206"/>
        <v>13.631000693303999</v>
      </c>
      <c r="D13139" s="1" t="s">
        <v>15643</v>
      </c>
    </row>
    <row r="13140" spans="1:4" x14ac:dyDescent="0.25">
      <c r="A13140" s="1" t="s">
        <v>13674</v>
      </c>
      <c r="B13140" s="1">
        <v>70.119512</v>
      </c>
      <c r="C13140" s="5">
        <f t="shared" si="206"/>
        <v>31.805649687104001</v>
      </c>
      <c r="D13140" s="1" t="s">
        <v>15643</v>
      </c>
    </row>
    <row r="13141" spans="1:4" x14ac:dyDescent="0.25">
      <c r="A13141" s="1" t="s">
        <v>13675</v>
      </c>
      <c r="B13141" s="1">
        <v>2465.4075451799995</v>
      </c>
      <c r="C13141" s="5">
        <f t="shared" si="206"/>
        <v>1118.2891392332863</v>
      </c>
      <c r="D13141" s="1" t="s">
        <v>15643</v>
      </c>
    </row>
    <row r="13142" spans="1:4" x14ac:dyDescent="0.25">
      <c r="A13142" s="1" t="s">
        <v>13676</v>
      </c>
      <c r="B13142" s="1">
        <v>3114.3503651999986</v>
      </c>
      <c r="C13142" s="5">
        <f t="shared" si="206"/>
        <v>1412.6444108517978</v>
      </c>
      <c r="D13142" s="1" t="s">
        <v>15643</v>
      </c>
    </row>
    <row r="13143" spans="1:4" x14ac:dyDescent="0.25">
      <c r="A13143" s="1" t="s">
        <v>13677</v>
      </c>
      <c r="B13143" s="1">
        <v>12350.893684339992</v>
      </c>
      <c r="C13143" s="5">
        <f t="shared" si="206"/>
        <v>5602.2665680671453</v>
      </c>
      <c r="D13143" s="1" t="s">
        <v>15643</v>
      </c>
    </row>
    <row r="13144" spans="1:4" x14ac:dyDescent="0.25">
      <c r="A13144" s="1" t="s">
        <v>13678</v>
      </c>
      <c r="B13144" s="1">
        <v>5248.2679184999997</v>
      </c>
      <c r="C13144" s="5">
        <f t="shared" si="206"/>
        <v>2380.572341688252</v>
      </c>
      <c r="D13144" s="1" t="s">
        <v>15643</v>
      </c>
    </row>
    <row r="13145" spans="1:4" x14ac:dyDescent="0.25">
      <c r="A13145" s="1" t="s">
        <v>13679</v>
      </c>
      <c r="B13145" s="1">
        <v>4056.317552699998</v>
      </c>
      <c r="C13145" s="5">
        <f t="shared" si="206"/>
        <v>1839.9131913642975</v>
      </c>
      <c r="D13145" s="1" t="s">
        <v>15643</v>
      </c>
    </row>
    <row r="13146" spans="1:4" x14ac:dyDescent="0.25">
      <c r="A13146" s="1" t="s">
        <v>13680</v>
      </c>
      <c r="B13146" s="1">
        <v>605.42022729999996</v>
      </c>
      <c r="C13146" s="5">
        <f t="shared" si="206"/>
        <v>274.61377174146156</v>
      </c>
      <c r="D13146" s="1" t="s">
        <v>15643</v>
      </c>
    </row>
    <row r="13147" spans="1:4" x14ac:dyDescent="0.25">
      <c r="A13147" s="1" t="s">
        <v>13681</v>
      </c>
      <c r="B13147" s="1">
        <v>1029.5953325699998</v>
      </c>
      <c r="C13147" s="5">
        <f t="shared" si="206"/>
        <v>467.01620609109131</v>
      </c>
      <c r="D13147" s="1" t="s">
        <v>15643</v>
      </c>
    </row>
    <row r="13148" spans="1:4" x14ac:dyDescent="0.25">
      <c r="A13148" s="1" t="s">
        <v>13682</v>
      </c>
      <c r="B13148" s="1">
        <v>8933.1450450399952</v>
      </c>
      <c r="C13148" s="5">
        <f t="shared" si="206"/>
        <v>4052.0031272697815</v>
      </c>
      <c r="D13148" s="1" t="s">
        <v>15643</v>
      </c>
    </row>
    <row r="13149" spans="1:4" x14ac:dyDescent="0.25">
      <c r="A13149" s="1" t="s">
        <v>13683</v>
      </c>
      <c r="B13149" s="1">
        <v>1637.2768219</v>
      </c>
      <c r="C13149" s="5">
        <f t="shared" si="206"/>
        <v>742.65566819926482</v>
      </c>
      <c r="D13149" s="1" t="s">
        <v>15643</v>
      </c>
    </row>
    <row r="13150" spans="1:4" x14ac:dyDescent="0.25">
      <c r="A13150" s="1" t="s">
        <v>10942</v>
      </c>
      <c r="B13150" s="1">
        <v>2323.8492898999993</v>
      </c>
      <c r="C13150" s="5">
        <f t="shared" si="206"/>
        <v>1054.0794471043205</v>
      </c>
      <c r="D13150" s="1" t="s">
        <v>15643</v>
      </c>
    </row>
    <row r="13151" spans="1:4" x14ac:dyDescent="0.25">
      <c r="A13151" s="1" t="s">
        <v>13684</v>
      </c>
      <c r="B13151" s="1">
        <v>24.564296800000001</v>
      </c>
      <c r="C13151" s="5">
        <f t="shared" si="206"/>
        <v>11.142168514105601</v>
      </c>
      <c r="D13151" s="1" t="s">
        <v>15643</v>
      </c>
    </row>
    <row r="13152" spans="1:4" x14ac:dyDescent="0.25">
      <c r="A13152" s="1" t="s">
        <v>13685</v>
      </c>
      <c r="B13152" s="1">
        <v>8968.2225056199968</v>
      </c>
      <c r="C13152" s="5">
        <f t="shared" si="206"/>
        <v>4067.9139827691856</v>
      </c>
      <c r="D13152" s="1" t="s">
        <v>15643</v>
      </c>
    </row>
    <row r="13153" spans="1:4" x14ac:dyDescent="0.25">
      <c r="A13153" s="1" t="s">
        <v>13686</v>
      </c>
      <c r="B13153" s="1">
        <v>3117.7566670399979</v>
      </c>
      <c r="C13153" s="5">
        <f t="shared" si="206"/>
        <v>1414.1894821160067</v>
      </c>
      <c r="D13153" s="1" t="s">
        <v>15643</v>
      </c>
    </row>
    <row r="13154" spans="1:4" x14ac:dyDescent="0.25">
      <c r="A13154" s="1" t="s">
        <v>13687</v>
      </c>
      <c r="B13154" s="1">
        <v>3810.7471701000004</v>
      </c>
      <c r="C13154" s="5">
        <f t="shared" si="206"/>
        <v>1728.5244303799993</v>
      </c>
      <c r="D13154" s="1" t="s">
        <v>15643</v>
      </c>
    </row>
    <row r="13155" spans="1:4" x14ac:dyDescent="0.25">
      <c r="A13155" s="1" t="s">
        <v>10738</v>
      </c>
      <c r="B13155" s="1">
        <v>2169.3922898000001</v>
      </c>
      <c r="C13155" s="5">
        <f t="shared" si="206"/>
        <v>984.01898751496162</v>
      </c>
      <c r="D13155" s="1" t="s">
        <v>15643</v>
      </c>
    </row>
    <row r="13156" spans="1:4" x14ac:dyDescent="0.25">
      <c r="A13156" s="1" t="s">
        <v>10572</v>
      </c>
      <c r="B13156" s="1">
        <v>10550.198576300003</v>
      </c>
      <c r="C13156" s="5">
        <f t="shared" si="206"/>
        <v>4785.485672621071</v>
      </c>
      <c r="D13156" s="1" t="s">
        <v>15643</v>
      </c>
    </row>
    <row r="13157" spans="1:4" x14ac:dyDescent="0.25">
      <c r="A13157" s="1" t="s">
        <v>10939</v>
      </c>
      <c r="B13157" s="1">
        <v>58.827675400000011</v>
      </c>
      <c r="C13157" s="5">
        <f t="shared" si="206"/>
        <v>26.683762940036804</v>
      </c>
      <c r="D13157" s="1" t="s">
        <v>15643</v>
      </c>
    </row>
    <row r="13158" spans="1:4" x14ac:dyDescent="0.25">
      <c r="A13158" s="1" t="s">
        <v>10938</v>
      </c>
      <c r="B13158" s="1">
        <v>43.743699649999996</v>
      </c>
      <c r="C13158" s="5">
        <f t="shared" si="206"/>
        <v>19.841792211642797</v>
      </c>
      <c r="D13158" s="1" t="s">
        <v>15643</v>
      </c>
    </row>
    <row r="13159" spans="1:4" x14ac:dyDescent="0.25">
      <c r="A13159" s="1" t="s">
        <v>13688</v>
      </c>
      <c r="B13159" s="1">
        <v>51.191901799999997</v>
      </c>
      <c r="C13159" s="5">
        <f t="shared" si="206"/>
        <v>23.220237121265598</v>
      </c>
      <c r="D13159" s="1" t="s">
        <v>15643</v>
      </c>
    </row>
    <row r="13160" spans="1:4" x14ac:dyDescent="0.25">
      <c r="A13160" s="1" t="s">
        <v>13689</v>
      </c>
      <c r="B13160" s="1">
        <v>23.390816400000002</v>
      </c>
      <c r="C13160" s="5">
        <f t="shared" si="206"/>
        <v>10.609887192508801</v>
      </c>
      <c r="D13160" s="1" t="s">
        <v>15643</v>
      </c>
    </row>
    <row r="13161" spans="1:4" x14ac:dyDescent="0.25">
      <c r="A13161" s="1" t="s">
        <v>13690</v>
      </c>
      <c r="B13161" s="1">
        <v>38.923535639999997</v>
      </c>
      <c r="C13161" s="5">
        <f t="shared" si="206"/>
        <v>17.655404378018879</v>
      </c>
      <c r="D13161" s="1" t="s">
        <v>15643</v>
      </c>
    </row>
    <row r="13162" spans="1:4" x14ac:dyDescent="0.25">
      <c r="A13162" s="1" t="s">
        <v>13691</v>
      </c>
      <c r="B13162" s="1">
        <v>63.989839600000003</v>
      </c>
      <c r="C13162" s="5">
        <f t="shared" si="206"/>
        <v>29.025279323843201</v>
      </c>
      <c r="D13162" s="1" t="s">
        <v>15643</v>
      </c>
    </row>
    <row r="13163" spans="1:4" x14ac:dyDescent="0.25">
      <c r="A13163" s="1" t="s">
        <v>13692</v>
      </c>
      <c r="B13163" s="1">
        <v>72.333272360000009</v>
      </c>
      <c r="C13163" s="5">
        <f t="shared" si="206"/>
        <v>32.809793676317121</v>
      </c>
      <c r="D13163" s="1" t="s">
        <v>15643</v>
      </c>
    </row>
    <row r="13164" spans="1:4" x14ac:dyDescent="0.25">
      <c r="A13164" s="1" t="s">
        <v>13693</v>
      </c>
      <c r="B13164" s="1">
        <v>8.7987696</v>
      </c>
      <c r="C13164" s="5">
        <f t="shared" si="206"/>
        <v>3.9910515004031999</v>
      </c>
      <c r="D13164" s="1" t="s">
        <v>15643</v>
      </c>
    </row>
    <row r="13165" spans="1:4" x14ac:dyDescent="0.25">
      <c r="A13165" s="1" t="s">
        <v>13694</v>
      </c>
      <c r="B13165" s="1">
        <v>35.088522760000004</v>
      </c>
      <c r="C13165" s="5">
        <f t="shared" si="206"/>
        <v>15.915873215753921</v>
      </c>
      <c r="D13165" s="1" t="s">
        <v>15643</v>
      </c>
    </row>
    <row r="13166" spans="1:4" x14ac:dyDescent="0.25">
      <c r="A13166" s="1" t="s">
        <v>13695</v>
      </c>
      <c r="B13166" s="1">
        <v>30.016917840000001</v>
      </c>
      <c r="C13166" s="5">
        <f t="shared" si="206"/>
        <v>13.61543379688128</v>
      </c>
      <c r="D13166" s="1" t="s">
        <v>15643</v>
      </c>
    </row>
    <row r="13167" spans="1:4" x14ac:dyDescent="0.25">
      <c r="A13167" s="1" t="s">
        <v>13696</v>
      </c>
      <c r="B13167" s="1">
        <v>3124.411114999999</v>
      </c>
      <c r="C13167" s="5">
        <f t="shared" si="206"/>
        <v>1417.2078864750795</v>
      </c>
      <c r="D13167" s="1" t="s">
        <v>15643</v>
      </c>
    </row>
    <row r="13168" spans="1:4" x14ac:dyDescent="0.25">
      <c r="A13168" s="1" t="s">
        <v>13697</v>
      </c>
      <c r="B13168" s="1">
        <v>3638.4530153999995</v>
      </c>
      <c r="C13168" s="5">
        <f t="shared" si="206"/>
        <v>1650.3731801613164</v>
      </c>
      <c r="D13168" s="1" t="s">
        <v>15643</v>
      </c>
    </row>
    <row r="13169" spans="1:4" x14ac:dyDescent="0.25">
      <c r="A13169" s="1" t="s">
        <v>13698</v>
      </c>
      <c r="B13169" s="1">
        <v>17380.416955569999</v>
      </c>
      <c r="C13169" s="5">
        <f t="shared" si="206"/>
        <v>7883.6180877109073</v>
      </c>
      <c r="D13169" s="1" t="s">
        <v>15643</v>
      </c>
    </row>
    <row r="13170" spans="1:4" x14ac:dyDescent="0.25">
      <c r="A13170" s="1" t="s">
        <v>13699</v>
      </c>
      <c r="B13170" s="1">
        <v>4106.0539903999997</v>
      </c>
      <c r="C13170" s="5">
        <f t="shared" si="206"/>
        <v>1862.4732416135166</v>
      </c>
      <c r="D13170" s="1" t="s">
        <v>15643</v>
      </c>
    </row>
    <row r="13171" spans="1:4" x14ac:dyDescent="0.25">
      <c r="A13171" s="1" t="s">
        <v>13700</v>
      </c>
      <c r="B13171" s="1">
        <v>1202.31677835</v>
      </c>
      <c r="C13171" s="5">
        <f t="shared" si="206"/>
        <v>545.36127212533324</v>
      </c>
      <c r="D13171" s="1" t="s">
        <v>15643</v>
      </c>
    </row>
    <row r="13172" spans="1:4" x14ac:dyDescent="0.25">
      <c r="A13172" s="1" t="s">
        <v>13701</v>
      </c>
      <c r="B13172" s="1">
        <v>2019.4943052400001</v>
      </c>
      <c r="C13172" s="5">
        <f t="shared" si="206"/>
        <v>916.02646090242217</v>
      </c>
      <c r="D13172" s="1" t="s">
        <v>15643</v>
      </c>
    </row>
    <row r="13173" spans="1:4" x14ac:dyDescent="0.25">
      <c r="A13173" s="1" t="s">
        <v>13702</v>
      </c>
      <c r="B13173" s="1">
        <v>3219.2143092999991</v>
      </c>
      <c r="C13173" s="5">
        <f t="shared" si="206"/>
        <v>1460.2098569840052</v>
      </c>
      <c r="D13173" s="1" t="s">
        <v>15643</v>
      </c>
    </row>
    <row r="13174" spans="1:4" x14ac:dyDescent="0.25">
      <c r="A13174" s="1" t="s">
        <v>13703</v>
      </c>
      <c r="B13174" s="1">
        <v>15504.13351969999</v>
      </c>
      <c r="C13174" s="5">
        <f t="shared" si="206"/>
        <v>7032.5509314677574</v>
      </c>
      <c r="D13174" s="1" t="s">
        <v>15643</v>
      </c>
    </row>
    <row r="13175" spans="1:4" x14ac:dyDescent="0.25">
      <c r="A13175" s="1" t="s">
        <v>13704</v>
      </c>
      <c r="B13175" s="1">
        <v>7140.3343268499957</v>
      </c>
      <c r="C13175" s="5">
        <f t="shared" si="206"/>
        <v>3238.7985279845434</v>
      </c>
      <c r="D13175" s="1" t="s">
        <v>15643</v>
      </c>
    </row>
    <row r="13176" spans="1:4" x14ac:dyDescent="0.25">
      <c r="A13176" s="1" t="s">
        <v>13705</v>
      </c>
      <c r="B13176" s="1">
        <v>586.39200000000005</v>
      </c>
      <c r="C13176" s="5">
        <f t="shared" si="206"/>
        <v>265.98272006400003</v>
      </c>
      <c r="D13176" s="1" t="s">
        <v>15643</v>
      </c>
    </row>
    <row r="13177" spans="1:4" x14ac:dyDescent="0.25">
      <c r="A13177" s="1" t="s">
        <v>13706</v>
      </c>
      <c r="B13177" s="1">
        <v>949.16647278000005</v>
      </c>
      <c r="C13177" s="5">
        <f t="shared" si="206"/>
        <v>430.53431872122576</v>
      </c>
      <c r="D13177" s="1" t="s">
        <v>15643</v>
      </c>
    </row>
    <row r="13178" spans="1:4" x14ac:dyDescent="0.25">
      <c r="A13178" s="1" t="s">
        <v>13707</v>
      </c>
      <c r="B13178" s="1">
        <v>3672.9969999999994</v>
      </c>
      <c r="C13178" s="5">
        <f t="shared" si="206"/>
        <v>1666.0420552239998</v>
      </c>
      <c r="D13178" s="1" t="s">
        <v>15643</v>
      </c>
    </row>
    <row r="13179" spans="1:4" x14ac:dyDescent="0.25">
      <c r="A13179" s="1" t="s">
        <v>13708</v>
      </c>
      <c r="B13179" s="1">
        <v>4503.7986864000004</v>
      </c>
      <c r="C13179" s="5">
        <f t="shared" si="206"/>
        <v>2042.8870537615489</v>
      </c>
      <c r="D13179" s="1" t="s">
        <v>15643</v>
      </c>
    </row>
    <row r="13180" spans="1:4" x14ac:dyDescent="0.25">
      <c r="A13180" s="1" t="s">
        <v>10944</v>
      </c>
      <c r="B13180" s="1">
        <v>505.90429749999998</v>
      </c>
      <c r="C13180" s="5">
        <f t="shared" si="206"/>
        <v>229.47414211161998</v>
      </c>
      <c r="D13180" s="1" t="s">
        <v>15643</v>
      </c>
    </row>
    <row r="13181" spans="1:4" x14ac:dyDescent="0.25">
      <c r="A13181" s="1" t="s">
        <v>10943</v>
      </c>
      <c r="B13181" s="1">
        <v>5656.6932269499994</v>
      </c>
      <c r="C13181" s="5">
        <f t="shared" si="206"/>
        <v>2565.8307941987041</v>
      </c>
      <c r="D13181" s="1" t="s">
        <v>15643</v>
      </c>
    </row>
    <row r="13182" spans="1:4" x14ac:dyDescent="0.25">
      <c r="A13182" s="1" t="s">
        <v>10574</v>
      </c>
      <c r="B13182" s="1">
        <v>7280.5652806200005</v>
      </c>
      <c r="C13182" s="5">
        <f t="shared" si="206"/>
        <v>3302.4061667669871</v>
      </c>
      <c r="D13182" s="1" t="s">
        <v>15643</v>
      </c>
    </row>
    <row r="13183" spans="1:4" x14ac:dyDescent="0.25">
      <c r="A13183" s="1" t="s">
        <v>10575</v>
      </c>
      <c r="B13183" s="1">
        <v>708.85631550000005</v>
      </c>
      <c r="C13183" s="5">
        <f t="shared" si="206"/>
        <v>321.53155386027601</v>
      </c>
      <c r="D13183" s="1" t="s">
        <v>15643</v>
      </c>
    </row>
    <row r="13184" spans="1:4" x14ac:dyDescent="0.25">
      <c r="A13184" s="1" t="s">
        <v>10941</v>
      </c>
      <c r="B13184" s="1">
        <v>3233.8261932999994</v>
      </c>
      <c r="C13184" s="5">
        <f t="shared" si="206"/>
        <v>1466.8376906713333</v>
      </c>
      <c r="D13184" s="1" t="s">
        <v>15643</v>
      </c>
    </row>
    <row r="13185" spans="1:4" x14ac:dyDescent="0.25">
      <c r="A13185" s="1" t="s">
        <v>13709</v>
      </c>
      <c r="B13185" s="1">
        <v>3499.3887403799995</v>
      </c>
      <c r="C13185" s="5">
        <f t="shared" si="206"/>
        <v>1587.2947375264448</v>
      </c>
      <c r="D13185" s="1" t="s">
        <v>15643</v>
      </c>
    </row>
    <row r="13186" spans="1:4" x14ac:dyDescent="0.25">
      <c r="A13186" s="1" t="s">
        <v>13710</v>
      </c>
      <c r="B13186" s="1">
        <v>150.02194298000001</v>
      </c>
      <c r="C13186" s="5">
        <f t="shared" si="206"/>
        <v>68.048753160184162</v>
      </c>
      <c r="D13186" s="1" t="s">
        <v>15643</v>
      </c>
    </row>
    <row r="13187" spans="1:4" x14ac:dyDescent="0.25">
      <c r="A13187" s="1" t="s">
        <v>13711</v>
      </c>
      <c r="B13187" s="1">
        <v>24.666051340000003</v>
      </c>
      <c r="C13187" s="5">
        <f t="shared" si="206"/>
        <v>11.188323559413281</v>
      </c>
      <c r="D13187" s="1" t="s">
        <v>15643</v>
      </c>
    </row>
    <row r="13188" spans="1:4" x14ac:dyDescent="0.25">
      <c r="A13188" s="1" t="s">
        <v>13712</v>
      </c>
      <c r="B13188" s="1">
        <v>2774.5895217000002</v>
      </c>
      <c r="C13188" s="5">
        <f t="shared" si="206"/>
        <v>1258.5316103269465</v>
      </c>
      <c r="D13188" s="1" t="s">
        <v>15643</v>
      </c>
    </row>
    <row r="13189" spans="1:4" x14ac:dyDescent="0.25">
      <c r="A13189" s="1" t="s">
        <v>13713</v>
      </c>
      <c r="B13189" s="1">
        <v>1675.0924669000001</v>
      </c>
      <c r="C13189" s="5">
        <f t="shared" si="206"/>
        <v>759.80854224610482</v>
      </c>
      <c r="D13189" s="1" t="s">
        <v>15643</v>
      </c>
    </row>
    <row r="13190" spans="1:4" x14ac:dyDescent="0.25">
      <c r="A13190" s="1" t="s">
        <v>13714</v>
      </c>
      <c r="B13190" s="1">
        <v>2445.8601075299998</v>
      </c>
      <c r="C13190" s="5">
        <f t="shared" si="206"/>
        <v>1109.4225778947477</v>
      </c>
      <c r="D13190" s="1" t="s">
        <v>15643</v>
      </c>
    </row>
    <row r="13191" spans="1:4" x14ac:dyDescent="0.25">
      <c r="A13191" s="1" t="s">
        <v>10940</v>
      </c>
      <c r="B13191" s="1">
        <v>59.745523859999999</v>
      </c>
      <c r="C13191" s="5">
        <f t="shared" si="206"/>
        <v>27.100091658705118</v>
      </c>
      <c r="D13191" s="1" t="s">
        <v>15643</v>
      </c>
    </row>
    <row r="13192" spans="1:4" x14ac:dyDescent="0.25">
      <c r="A13192" s="1" t="s">
        <v>10737</v>
      </c>
      <c r="B13192" s="1">
        <v>989.99156930999993</v>
      </c>
      <c r="C13192" s="5">
        <f t="shared" si="206"/>
        <v>449.05225590646148</v>
      </c>
      <c r="D13192" s="1" t="s">
        <v>15643</v>
      </c>
    </row>
    <row r="13193" spans="1:4" x14ac:dyDescent="0.25">
      <c r="A13193" s="1" t="s">
        <v>10573</v>
      </c>
      <c r="B13193" s="1">
        <v>4494.9850406499991</v>
      </c>
      <c r="C13193" s="5">
        <f t="shared" si="206"/>
        <v>2038.8892545585143</v>
      </c>
      <c r="D13193" s="1" t="s">
        <v>15643</v>
      </c>
    </row>
    <row r="13194" spans="1:4" x14ac:dyDescent="0.25">
      <c r="A13194" s="1" t="s">
        <v>13715</v>
      </c>
      <c r="B13194" s="1">
        <v>63.989839600000003</v>
      </c>
      <c r="C13194" s="5">
        <f t="shared" si="206"/>
        <v>29.025279323843201</v>
      </c>
      <c r="D13194" s="1" t="s">
        <v>15643</v>
      </c>
    </row>
    <row r="13195" spans="1:4" x14ac:dyDescent="0.25">
      <c r="A13195" s="1" t="s">
        <v>13716</v>
      </c>
      <c r="B13195" s="1">
        <v>44.810138070000001</v>
      </c>
      <c r="C13195" s="5">
        <f t="shared" si="206"/>
        <v>20.325520147447442</v>
      </c>
      <c r="D13195" s="1" t="s">
        <v>15643</v>
      </c>
    </row>
    <row r="13196" spans="1:4" x14ac:dyDescent="0.25">
      <c r="A13196" s="1" t="s">
        <v>13717</v>
      </c>
      <c r="B13196" s="1">
        <v>7.0310994600000001</v>
      </c>
      <c r="C13196" s="5">
        <f t="shared" si="206"/>
        <v>3.18925046626032</v>
      </c>
      <c r="D13196" s="1" t="s">
        <v>15643</v>
      </c>
    </row>
    <row r="13197" spans="1:4" x14ac:dyDescent="0.25">
      <c r="A13197" s="1" t="s">
        <v>13718</v>
      </c>
      <c r="B13197" s="1">
        <v>26.72</v>
      </c>
      <c r="C13197" s="5">
        <f t="shared" ref="C13197:C13260" si="207">0.453592*B13197</f>
        <v>12.11997824</v>
      </c>
      <c r="D13197" s="1" t="s">
        <v>15643</v>
      </c>
    </row>
    <row r="13198" spans="1:4" x14ac:dyDescent="0.25">
      <c r="A13198" s="1" t="s">
        <v>13719</v>
      </c>
      <c r="B13198" s="1">
        <v>21.19599616</v>
      </c>
      <c r="C13198" s="5">
        <f t="shared" si="207"/>
        <v>9.6143342902067204</v>
      </c>
      <c r="D13198" s="1" t="s">
        <v>15643</v>
      </c>
    </row>
    <row r="13199" spans="1:4" x14ac:dyDescent="0.25">
      <c r="A13199" s="1" t="s">
        <v>13720</v>
      </c>
      <c r="B13199" s="1">
        <v>18.053664899999998</v>
      </c>
      <c r="C13199" s="5">
        <f t="shared" si="207"/>
        <v>8.1889979693207984</v>
      </c>
      <c r="D13199" s="1" t="s">
        <v>15643</v>
      </c>
    </row>
    <row r="13200" spans="1:4" x14ac:dyDescent="0.25">
      <c r="A13200" s="1" t="s">
        <v>13721</v>
      </c>
      <c r="B13200" s="1">
        <v>10.107258340000001</v>
      </c>
      <c r="C13200" s="5">
        <f t="shared" si="207"/>
        <v>4.5845715249572807</v>
      </c>
      <c r="D13200" s="1" t="s">
        <v>15643</v>
      </c>
    </row>
    <row r="13201" spans="1:4" x14ac:dyDescent="0.25">
      <c r="A13201" s="1" t="s">
        <v>13722</v>
      </c>
      <c r="B13201" s="1">
        <v>29.804554200000002</v>
      </c>
      <c r="C13201" s="5">
        <f t="shared" si="207"/>
        <v>13.519107348686401</v>
      </c>
      <c r="D13201" s="1" t="s">
        <v>15643</v>
      </c>
    </row>
    <row r="13202" spans="1:4" x14ac:dyDescent="0.25">
      <c r="A13202" s="1" t="s">
        <v>13723</v>
      </c>
      <c r="B13202" s="1">
        <v>7.3556127999999994</v>
      </c>
      <c r="C13202" s="5">
        <f t="shared" si="207"/>
        <v>3.3364471211775997</v>
      </c>
      <c r="D13202" s="1" t="s">
        <v>15643</v>
      </c>
    </row>
    <row r="13203" spans="1:4" x14ac:dyDescent="0.25">
      <c r="A13203" s="1" t="s">
        <v>13724</v>
      </c>
      <c r="B13203" s="1">
        <v>6.7907028</v>
      </c>
      <c r="C13203" s="5">
        <f t="shared" si="207"/>
        <v>3.0802084644575998</v>
      </c>
      <c r="D13203" s="1" t="s">
        <v>15643</v>
      </c>
    </row>
    <row r="13204" spans="1:4" x14ac:dyDescent="0.25">
      <c r="A13204" s="1" t="s">
        <v>13725</v>
      </c>
      <c r="B13204" s="1">
        <v>64.888406200000006</v>
      </c>
      <c r="C13204" s="5">
        <f t="shared" si="207"/>
        <v>29.432861945070403</v>
      </c>
      <c r="D13204" s="1" t="s">
        <v>15643</v>
      </c>
    </row>
    <row r="13205" spans="1:4" x14ac:dyDescent="0.25">
      <c r="A13205" s="1" t="s">
        <v>13726</v>
      </c>
      <c r="B13205" s="1">
        <v>95.798624040000007</v>
      </c>
      <c r="C13205" s="5">
        <f t="shared" si="207"/>
        <v>43.453489475551685</v>
      </c>
      <c r="D13205" s="1" t="s">
        <v>15643</v>
      </c>
    </row>
    <row r="13206" spans="1:4" x14ac:dyDescent="0.25">
      <c r="A13206" s="1" t="s">
        <v>13727</v>
      </c>
      <c r="B13206" s="1">
        <v>65.8615566</v>
      </c>
      <c r="C13206" s="5">
        <f t="shared" si="207"/>
        <v>29.874275181307201</v>
      </c>
      <c r="D13206" s="1" t="s">
        <v>15643</v>
      </c>
    </row>
    <row r="13207" spans="1:4" x14ac:dyDescent="0.25">
      <c r="A13207" s="1" t="s">
        <v>13728</v>
      </c>
      <c r="B13207" s="1">
        <v>16.222094600000002</v>
      </c>
      <c r="C13207" s="5">
        <f t="shared" si="207"/>
        <v>7.3582123338032011</v>
      </c>
      <c r="D13207" s="1" t="s">
        <v>15643</v>
      </c>
    </row>
    <row r="13208" spans="1:4" x14ac:dyDescent="0.25">
      <c r="A13208" s="1" t="s">
        <v>13729</v>
      </c>
      <c r="B13208" s="1">
        <v>56.205712800000008</v>
      </c>
      <c r="C13208" s="5">
        <f t="shared" si="207"/>
        <v>25.494461680377604</v>
      </c>
      <c r="D13208" s="1" t="s">
        <v>15643</v>
      </c>
    </row>
    <row r="13209" spans="1:4" x14ac:dyDescent="0.25">
      <c r="A13209" s="1" t="s">
        <v>13730</v>
      </c>
      <c r="B13209" s="1">
        <v>6416.6435105499968</v>
      </c>
      <c r="C13209" s="5">
        <f t="shared" si="207"/>
        <v>2910.5381632373942</v>
      </c>
      <c r="D13209" s="1" t="s">
        <v>15643</v>
      </c>
    </row>
    <row r="13210" spans="1:4" x14ac:dyDescent="0.25">
      <c r="A13210" s="1" t="s">
        <v>13731</v>
      </c>
      <c r="B13210" s="1">
        <v>1304.5041264500005</v>
      </c>
      <c r="C13210" s="5">
        <f t="shared" si="207"/>
        <v>591.71263572470866</v>
      </c>
      <c r="D13210" s="1" t="s">
        <v>15643</v>
      </c>
    </row>
    <row r="13211" spans="1:4" x14ac:dyDescent="0.25">
      <c r="A13211" s="1" t="s">
        <v>13732</v>
      </c>
      <c r="B13211" s="1">
        <v>500.49642419999998</v>
      </c>
      <c r="C13211" s="5">
        <f t="shared" si="207"/>
        <v>227.02117404572638</v>
      </c>
      <c r="D13211" s="1" t="s">
        <v>15643</v>
      </c>
    </row>
    <row r="13212" spans="1:4" x14ac:dyDescent="0.25">
      <c r="A13212" s="1" t="s">
        <v>13733</v>
      </c>
      <c r="B13212" s="1">
        <v>123.28798040000001</v>
      </c>
      <c r="C13212" s="5">
        <f t="shared" si="207"/>
        <v>55.922441605596802</v>
      </c>
      <c r="D13212" s="1" t="s">
        <v>15643</v>
      </c>
    </row>
    <row r="13213" spans="1:4" x14ac:dyDescent="0.25">
      <c r="A13213" s="1" t="s">
        <v>13734</v>
      </c>
      <c r="B13213" s="1">
        <v>136.73734336000001</v>
      </c>
      <c r="C13213" s="5">
        <f t="shared" si="207"/>
        <v>62.022965049349125</v>
      </c>
      <c r="D13213" s="1" t="s">
        <v>15643</v>
      </c>
    </row>
    <row r="13214" spans="1:4" x14ac:dyDescent="0.25">
      <c r="A13214" s="1" t="s">
        <v>13735</v>
      </c>
      <c r="B13214" s="1">
        <v>19.466538400000001</v>
      </c>
      <c r="C13214" s="5">
        <f t="shared" si="207"/>
        <v>8.8298660859327995</v>
      </c>
      <c r="D13214" s="1" t="s">
        <v>15643</v>
      </c>
    </row>
    <row r="13215" spans="1:4" x14ac:dyDescent="0.25">
      <c r="A13215" s="1" t="s">
        <v>13736</v>
      </c>
      <c r="B13215" s="1">
        <v>11.080163799999999</v>
      </c>
      <c r="C13215" s="5">
        <f t="shared" si="207"/>
        <v>5.0258736583695995</v>
      </c>
      <c r="D13215" s="1" t="s">
        <v>15643</v>
      </c>
    </row>
    <row r="13216" spans="1:4" x14ac:dyDescent="0.25">
      <c r="A13216" s="1" t="s">
        <v>13737</v>
      </c>
      <c r="B13216" s="1">
        <v>98.475902600000012</v>
      </c>
      <c r="C13216" s="5">
        <f t="shared" si="207"/>
        <v>44.667881612139205</v>
      </c>
      <c r="D13216" s="1" t="s">
        <v>15643</v>
      </c>
    </row>
    <row r="13217" spans="1:4" x14ac:dyDescent="0.25">
      <c r="A13217" s="1" t="s">
        <v>13738</v>
      </c>
      <c r="B13217" s="1">
        <v>473.52490339999997</v>
      </c>
      <c r="C13217" s="5">
        <f t="shared" si="207"/>
        <v>214.78710798301279</v>
      </c>
      <c r="D13217" s="1" t="s">
        <v>15643</v>
      </c>
    </row>
    <row r="13218" spans="1:4" x14ac:dyDescent="0.25">
      <c r="A13218" s="1" t="s">
        <v>13739</v>
      </c>
      <c r="B13218" s="1">
        <v>147.17666120000001</v>
      </c>
      <c r="C13218" s="5">
        <f t="shared" si="207"/>
        <v>66.758156107030402</v>
      </c>
      <c r="D13218" s="1" t="s">
        <v>15643</v>
      </c>
    </row>
    <row r="13219" spans="1:4" x14ac:dyDescent="0.25">
      <c r="A13219" s="1" t="s">
        <v>13740</v>
      </c>
      <c r="B13219" s="1">
        <v>49.957143800000004</v>
      </c>
      <c r="C13219" s="5">
        <f t="shared" si="207"/>
        <v>22.6601607705296</v>
      </c>
      <c r="D13219" s="1" t="s">
        <v>15643</v>
      </c>
    </row>
    <row r="13220" spans="1:4" x14ac:dyDescent="0.25">
      <c r="A13220" s="1" t="s">
        <v>13741</v>
      </c>
      <c r="B13220" s="1">
        <v>101.47352559999999</v>
      </c>
      <c r="C13220" s="5">
        <f t="shared" si="207"/>
        <v>46.027579423955196</v>
      </c>
      <c r="D13220" s="1" t="s">
        <v>15643</v>
      </c>
    </row>
    <row r="13221" spans="1:4" x14ac:dyDescent="0.25">
      <c r="A13221" s="1" t="s">
        <v>13742</v>
      </c>
      <c r="B13221" s="1">
        <v>301.82664799999998</v>
      </c>
      <c r="C13221" s="5">
        <f t="shared" si="207"/>
        <v>136.90615291961598</v>
      </c>
      <c r="D13221" s="1" t="s">
        <v>15643</v>
      </c>
    </row>
    <row r="13222" spans="1:4" x14ac:dyDescent="0.25">
      <c r="A13222" s="1" t="s">
        <v>13743</v>
      </c>
      <c r="B13222" s="1">
        <v>63.989839600000003</v>
      </c>
      <c r="C13222" s="5">
        <f t="shared" si="207"/>
        <v>29.025279323843201</v>
      </c>
      <c r="D13222" s="1" t="s">
        <v>15643</v>
      </c>
    </row>
    <row r="13223" spans="1:4" x14ac:dyDescent="0.25">
      <c r="A13223" s="1" t="s">
        <v>13744</v>
      </c>
      <c r="B13223" s="1">
        <v>127.5245384</v>
      </c>
      <c r="C13223" s="5">
        <f t="shared" si="207"/>
        <v>57.844110421932797</v>
      </c>
      <c r="D13223" s="1" t="s">
        <v>15643</v>
      </c>
    </row>
    <row r="13224" spans="1:4" x14ac:dyDescent="0.25">
      <c r="A13224" s="1" t="s">
        <v>13745</v>
      </c>
      <c r="B13224" s="1">
        <v>1004.4190695000001</v>
      </c>
      <c r="C13224" s="5">
        <f t="shared" si="207"/>
        <v>455.59645457264406</v>
      </c>
      <c r="D13224" s="1" t="s">
        <v>15643</v>
      </c>
    </row>
    <row r="13225" spans="1:4" x14ac:dyDescent="0.25">
      <c r="A13225" s="1" t="s">
        <v>13746</v>
      </c>
      <c r="B13225" s="1">
        <v>161.09451389999998</v>
      </c>
      <c r="C13225" s="5">
        <f t="shared" si="207"/>
        <v>73.071182748928791</v>
      </c>
      <c r="D13225" s="1" t="s">
        <v>15643</v>
      </c>
    </row>
    <row r="13226" spans="1:4" x14ac:dyDescent="0.25">
      <c r="A13226" s="1" t="s">
        <v>13747</v>
      </c>
      <c r="B13226" s="1">
        <v>718.28523030000008</v>
      </c>
      <c r="C13226" s="5">
        <f t="shared" si="207"/>
        <v>325.80843418223765</v>
      </c>
      <c r="D13226" s="1" t="s">
        <v>15643</v>
      </c>
    </row>
    <row r="13227" spans="1:4" x14ac:dyDescent="0.25">
      <c r="A13227" s="1" t="s">
        <v>13748</v>
      </c>
      <c r="B13227" s="1">
        <v>35.905466799999999</v>
      </c>
      <c r="C13227" s="5">
        <f t="shared" si="207"/>
        <v>16.286432496745601</v>
      </c>
      <c r="D13227" s="1" t="s">
        <v>15643</v>
      </c>
    </row>
    <row r="13228" spans="1:4" x14ac:dyDescent="0.25">
      <c r="A13228" s="1" t="s">
        <v>13749</v>
      </c>
      <c r="B13228" s="1">
        <v>1176.6573243999999</v>
      </c>
      <c r="C13228" s="5">
        <f t="shared" si="207"/>
        <v>533.72234908924474</v>
      </c>
      <c r="D13228" s="1" t="s">
        <v>15643</v>
      </c>
    </row>
    <row r="13229" spans="1:4" x14ac:dyDescent="0.25">
      <c r="A13229" s="1" t="s">
        <v>13750</v>
      </c>
      <c r="B13229" s="1">
        <v>1578.7626214599995</v>
      </c>
      <c r="C13229" s="5">
        <f t="shared" si="207"/>
        <v>716.11409499328408</v>
      </c>
      <c r="D13229" s="1" t="s">
        <v>15643</v>
      </c>
    </row>
    <row r="13230" spans="1:4" x14ac:dyDescent="0.25">
      <c r="A13230" s="1" t="s">
        <v>13751</v>
      </c>
      <c r="B13230" s="1">
        <v>4696.4870748000003</v>
      </c>
      <c r="C13230" s="5">
        <f t="shared" si="207"/>
        <v>2130.2889652326817</v>
      </c>
      <c r="D13230" s="1" t="s">
        <v>15643</v>
      </c>
    </row>
    <row r="13231" spans="1:4" x14ac:dyDescent="0.25">
      <c r="A13231" s="1" t="s">
        <v>13752</v>
      </c>
      <c r="B13231" s="1">
        <v>7474.9874309000061</v>
      </c>
      <c r="C13231" s="5">
        <f t="shared" si="207"/>
        <v>3390.5944987567955</v>
      </c>
      <c r="D13231" s="1" t="s">
        <v>15643</v>
      </c>
    </row>
    <row r="13232" spans="1:4" x14ac:dyDescent="0.25">
      <c r="A13232" s="1" t="s">
        <v>13753</v>
      </c>
      <c r="B13232" s="1">
        <v>7208.7540631799975</v>
      </c>
      <c r="C13232" s="5">
        <f t="shared" si="207"/>
        <v>3269.8331730259415</v>
      </c>
      <c r="D13232" s="1" t="s">
        <v>15643</v>
      </c>
    </row>
    <row r="13233" spans="1:4" x14ac:dyDescent="0.25">
      <c r="A13233" s="1" t="s">
        <v>13754</v>
      </c>
      <c r="B13233" s="1">
        <v>576.70859204999999</v>
      </c>
      <c r="C13233" s="5">
        <f t="shared" si="207"/>
        <v>261.5904036851436</v>
      </c>
      <c r="D13233" s="1" t="s">
        <v>15643</v>
      </c>
    </row>
    <row r="13234" spans="1:4" x14ac:dyDescent="0.25">
      <c r="A13234" s="1" t="s">
        <v>13755</v>
      </c>
      <c r="B13234" s="1">
        <v>5977.2860476099977</v>
      </c>
      <c r="C13234" s="5">
        <f t="shared" si="207"/>
        <v>2711.2491329075142</v>
      </c>
      <c r="D13234" s="1" t="s">
        <v>15643</v>
      </c>
    </row>
    <row r="13235" spans="1:4" x14ac:dyDescent="0.25">
      <c r="A13235" s="1" t="s">
        <v>13756</v>
      </c>
      <c r="B13235" s="1">
        <v>378.13162307000005</v>
      </c>
      <c r="C13235" s="5">
        <f t="shared" si="207"/>
        <v>171.51747917156746</v>
      </c>
      <c r="D13235" s="1" t="s">
        <v>15643</v>
      </c>
    </row>
    <row r="13236" spans="1:4" x14ac:dyDescent="0.25">
      <c r="A13236" s="1" t="s">
        <v>13757</v>
      </c>
      <c r="B13236" s="1">
        <v>21549.852201949972</v>
      </c>
      <c r="C13236" s="5">
        <f t="shared" si="207"/>
        <v>9774.8405599868911</v>
      </c>
      <c r="D13236" s="1" t="s">
        <v>15643</v>
      </c>
    </row>
    <row r="13237" spans="1:4" x14ac:dyDescent="0.25">
      <c r="A13237" s="1" t="s">
        <v>13758</v>
      </c>
      <c r="B13237" s="1">
        <v>1940.3875429100001</v>
      </c>
      <c r="C13237" s="5">
        <f t="shared" si="207"/>
        <v>880.14426636363271</v>
      </c>
      <c r="D13237" s="1" t="s">
        <v>15643</v>
      </c>
    </row>
    <row r="13238" spans="1:4" x14ac:dyDescent="0.25">
      <c r="A13238" s="1" t="s">
        <v>13759</v>
      </c>
      <c r="B13238" s="1">
        <v>11323.28883695</v>
      </c>
      <c r="C13238" s="5">
        <f t="shared" si="207"/>
        <v>5136.1532301298239</v>
      </c>
      <c r="D13238" s="1" t="s">
        <v>15643</v>
      </c>
    </row>
    <row r="13239" spans="1:4" x14ac:dyDescent="0.25">
      <c r="A13239" s="1" t="s">
        <v>13760</v>
      </c>
      <c r="B13239" s="1">
        <v>7279.1439003499981</v>
      </c>
      <c r="C13239" s="5">
        <f t="shared" si="207"/>
        <v>3301.7614400475563</v>
      </c>
      <c r="D13239" s="1" t="s">
        <v>15643</v>
      </c>
    </row>
    <row r="13240" spans="1:4" x14ac:dyDescent="0.25">
      <c r="A13240" s="1" t="s">
        <v>13761</v>
      </c>
      <c r="B13240" s="1">
        <v>3677.7736470999989</v>
      </c>
      <c r="C13240" s="5">
        <f t="shared" si="207"/>
        <v>1668.2087041353827</v>
      </c>
      <c r="D13240" s="1" t="s">
        <v>15643</v>
      </c>
    </row>
    <row r="13241" spans="1:4" x14ac:dyDescent="0.25">
      <c r="A13241" s="1" t="s">
        <v>13762</v>
      </c>
      <c r="B13241" s="1">
        <v>812.3775333000001</v>
      </c>
      <c r="C13241" s="5">
        <f t="shared" si="207"/>
        <v>368.48795008461366</v>
      </c>
      <c r="D13241" s="1" t="s">
        <v>15643</v>
      </c>
    </row>
    <row r="13242" spans="1:4" x14ac:dyDescent="0.25">
      <c r="A13242" s="1" t="s">
        <v>13763</v>
      </c>
      <c r="B13242" s="1">
        <v>292.74760909999998</v>
      </c>
      <c r="C13242" s="5">
        <f t="shared" si="207"/>
        <v>132.7879735068872</v>
      </c>
      <c r="D13242" s="1" t="s">
        <v>15643</v>
      </c>
    </row>
    <row r="13243" spans="1:4" x14ac:dyDescent="0.25">
      <c r="A13243" s="1" t="s">
        <v>13764</v>
      </c>
      <c r="B13243" s="1">
        <v>352.27269009999998</v>
      </c>
      <c r="C13243" s="5">
        <f t="shared" si="207"/>
        <v>159.78807404783919</v>
      </c>
      <c r="D13243" s="1" t="s">
        <v>15643</v>
      </c>
    </row>
    <row r="13244" spans="1:4" x14ac:dyDescent="0.25">
      <c r="A13244" s="1" t="s">
        <v>13765</v>
      </c>
      <c r="B13244" s="1">
        <v>716.19154020000008</v>
      </c>
      <c r="C13244" s="5">
        <f t="shared" si="207"/>
        <v>324.85875310239845</v>
      </c>
      <c r="D13244" s="1" t="s">
        <v>15643</v>
      </c>
    </row>
    <row r="13245" spans="1:4" x14ac:dyDescent="0.25">
      <c r="A13245" s="1" t="s">
        <v>13766</v>
      </c>
      <c r="B13245" s="1">
        <v>51.870228300000001</v>
      </c>
      <c r="C13245" s="5">
        <f t="shared" si="207"/>
        <v>23.527920595053601</v>
      </c>
      <c r="D13245" s="1" t="s">
        <v>15643</v>
      </c>
    </row>
    <row r="13246" spans="1:4" x14ac:dyDescent="0.25">
      <c r="A13246" s="1" t="s">
        <v>13767</v>
      </c>
      <c r="B13246" s="1">
        <v>64.8377847</v>
      </c>
      <c r="C13246" s="5">
        <f t="shared" si="207"/>
        <v>29.409900437642399</v>
      </c>
      <c r="D13246" s="1" t="s">
        <v>15643</v>
      </c>
    </row>
    <row r="13247" spans="1:4" x14ac:dyDescent="0.25">
      <c r="A13247" s="1" t="s">
        <v>13768</v>
      </c>
      <c r="B13247" s="1">
        <v>5.6065886999999996</v>
      </c>
      <c r="C13247" s="5">
        <f t="shared" si="207"/>
        <v>2.5431037816103998</v>
      </c>
      <c r="D13247" s="1" t="s">
        <v>15643</v>
      </c>
    </row>
    <row r="13248" spans="1:4" x14ac:dyDescent="0.25">
      <c r="A13248" s="1" t="s">
        <v>13769</v>
      </c>
      <c r="B13248" s="1">
        <v>77.819682700000001</v>
      </c>
      <c r="C13248" s="5">
        <f t="shared" si="207"/>
        <v>35.298385515258403</v>
      </c>
      <c r="D13248" s="1" t="s">
        <v>15643</v>
      </c>
    </row>
    <row r="13249" spans="1:4" x14ac:dyDescent="0.25">
      <c r="A13249" s="1" t="s">
        <v>13770</v>
      </c>
      <c r="B13249" s="1">
        <v>33.324755099999997</v>
      </c>
      <c r="C13249" s="5">
        <f t="shared" si="207"/>
        <v>15.115842315319199</v>
      </c>
      <c r="D13249" s="1" t="s">
        <v>15643</v>
      </c>
    </row>
    <row r="13250" spans="1:4" x14ac:dyDescent="0.25">
      <c r="A13250" s="1" t="s">
        <v>13771</v>
      </c>
      <c r="B13250" s="1">
        <v>3.1999999999999997E-3</v>
      </c>
      <c r="C13250" s="5">
        <f t="shared" si="207"/>
        <v>1.4514943999999999E-3</v>
      </c>
      <c r="D13250" s="1" t="s">
        <v>15643</v>
      </c>
    </row>
    <row r="13251" spans="1:4" x14ac:dyDescent="0.25">
      <c r="A13251" s="1" t="s">
        <v>13772</v>
      </c>
      <c r="B13251" s="1">
        <v>23.232101699999998</v>
      </c>
      <c r="C13251" s="5">
        <f t="shared" si="207"/>
        <v>10.537895474306399</v>
      </c>
      <c r="D13251" s="1" t="s">
        <v>15643</v>
      </c>
    </row>
    <row r="13252" spans="1:4" x14ac:dyDescent="0.25">
      <c r="A13252" s="1" t="s">
        <v>13773</v>
      </c>
      <c r="B13252" s="1">
        <v>5.6248709999999997</v>
      </c>
      <c r="C13252" s="5">
        <f t="shared" si="207"/>
        <v>2.551396486632</v>
      </c>
      <c r="D13252" s="1" t="s">
        <v>15643</v>
      </c>
    </row>
    <row r="13253" spans="1:4" x14ac:dyDescent="0.25">
      <c r="A13253" s="1" t="s">
        <v>13774</v>
      </c>
      <c r="B13253" s="1">
        <v>2.9741072000000002</v>
      </c>
      <c r="C13253" s="5">
        <f t="shared" si="207"/>
        <v>1.3490312330624001</v>
      </c>
      <c r="D13253" s="1" t="s">
        <v>15643</v>
      </c>
    </row>
    <row r="13254" spans="1:4" x14ac:dyDescent="0.25">
      <c r="A13254" s="1" t="s">
        <v>13775</v>
      </c>
      <c r="B13254" s="1">
        <v>225.0717602</v>
      </c>
      <c r="C13254" s="5">
        <f t="shared" si="207"/>
        <v>102.0907498526384</v>
      </c>
      <c r="D13254" s="1" t="s">
        <v>15643</v>
      </c>
    </row>
    <row r="13255" spans="1:4" x14ac:dyDescent="0.25">
      <c r="A13255" s="1" t="s">
        <v>13776</v>
      </c>
      <c r="B13255" s="1">
        <v>55.292873999999998</v>
      </c>
      <c r="C13255" s="5">
        <f t="shared" si="207"/>
        <v>25.080405303408</v>
      </c>
      <c r="D13255" s="1" t="s">
        <v>15643</v>
      </c>
    </row>
    <row r="13256" spans="1:4" x14ac:dyDescent="0.25">
      <c r="A13256" s="1" t="s">
        <v>13777</v>
      </c>
      <c r="B13256" s="1">
        <v>46.786278000000003</v>
      </c>
      <c r="C13256" s="5">
        <f t="shared" si="207"/>
        <v>21.221881410576</v>
      </c>
      <c r="D13256" s="1" t="s">
        <v>15643</v>
      </c>
    </row>
    <row r="13257" spans="1:4" x14ac:dyDescent="0.25">
      <c r="A13257" s="1" t="s">
        <v>13778</v>
      </c>
      <c r="B13257" s="1">
        <v>26.370447599999999</v>
      </c>
      <c r="C13257" s="5">
        <f t="shared" si="207"/>
        <v>11.9614240677792</v>
      </c>
      <c r="D13257" s="1" t="s">
        <v>15643</v>
      </c>
    </row>
    <row r="13258" spans="1:4" x14ac:dyDescent="0.25">
      <c r="A13258" s="1" t="s">
        <v>13779</v>
      </c>
      <c r="B13258" s="1">
        <v>32.444217000000002</v>
      </c>
      <c r="C13258" s="5">
        <f t="shared" si="207"/>
        <v>14.716437277464001</v>
      </c>
      <c r="D13258" s="1" t="s">
        <v>15643</v>
      </c>
    </row>
    <row r="13259" spans="1:4" x14ac:dyDescent="0.25">
      <c r="A13259" s="1" t="s">
        <v>10579</v>
      </c>
      <c r="B13259" s="1">
        <v>14068.686331499994</v>
      </c>
      <c r="C13259" s="5">
        <f t="shared" si="207"/>
        <v>6381.4435704777452</v>
      </c>
      <c r="D13259" s="1" t="s">
        <v>15643</v>
      </c>
    </row>
    <row r="13260" spans="1:4" x14ac:dyDescent="0.25">
      <c r="A13260" s="1" t="s">
        <v>10577</v>
      </c>
      <c r="B13260" s="1">
        <v>9.6182047999999991</v>
      </c>
      <c r="C13260" s="5">
        <f t="shared" si="207"/>
        <v>4.3627407516415992</v>
      </c>
      <c r="D13260" s="1" t="s">
        <v>15643</v>
      </c>
    </row>
    <row r="13261" spans="1:4" x14ac:dyDescent="0.25">
      <c r="A13261" s="1" t="s">
        <v>10578</v>
      </c>
      <c r="B13261" s="1">
        <v>329.08463019999999</v>
      </c>
      <c r="C13261" s="5">
        <f t="shared" ref="C13261:C13324" si="208">0.453592*B13261</f>
        <v>149.27015558167838</v>
      </c>
      <c r="D13261" s="1" t="s">
        <v>15643</v>
      </c>
    </row>
    <row r="13262" spans="1:4" x14ac:dyDescent="0.25">
      <c r="A13262" s="1" t="s">
        <v>10576</v>
      </c>
      <c r="B13262" s="1">
        <v>127.5479698</v>
      </c>
      <c r="C13262" s="5">
        <f t="shared" si="208"/>
        <v>57.854738717521599</v>
      </c>
      <c r="D13262" s="1" t="s">
        <v>15643</v>
      </c>
    </row>
    <row r="13263" spans="1:4" x14ac:dyDescent="0.25">
      <c r="A13263" s="1" t="s">
        <v>13780</v>
      </c>
      <c r="B13263" s="1">
        <v>103.7404566</v>
      </c>
      <c r="C13263" s="5">
        <f t="shared" si="208"/>
        <v>47.055841190107202</v>
      </c>
      <c r="D13263" s="1" t="s">
        <v>15643</v>
      </c>
    </row>
    <row r="13264" spans="1:4" x14ac:dyDescent="0.25">
      <c r="A13264" s="1" t="s">
        <v>13781</v>
      </c>
      <c r="B13264" s="1">
        <v>474.81722709999997</v>
      </c>
      <c r="C13264" s="5">
        <f t="shared" si="208"/>
        <v>215.37329567474319</v>
      </c>
      <c r="D13264" s="1" t="s">
        <v>15643</v>
      </c>
    </row>
    <row r="13265" spans="1:4" x14ac:dyDescent="0.25">
      <c r="A13265" s="1" t="s">
        <v>13782</v>
      </c>
      <c r="B13265" s="1">
        <v>33.041961200000003</v>
      </c>
      <c r="C13265" s="5">
        <f t="shared" si="208"/>
        <v>14.987569264630402</v>
      </c>
      <c r="D13265" s="1" t="s">
        <v>15643</v>
      </c>
    </row>
    <row r="13266" spans="1:4" x14ac:dyDescent="0.25">
      <c r="A13266" s="1" t="s">
        <v>13783</v>
      </c>
      <c r="B13266" s="1">
        <v>156.85695670000001</v>
      </c>
      <c r="C13266" s="5">
        <f t="shared" si="208"/>
        <v>71.149060703466404</v>
      </c>
      <c r="D13266" s="1" t="s">
        <v>15643</v>
      </c>
    </row>
    <row r="13267" spans="1:4" x14ac:dyDescent="0.25">
      <c r="A13267" s="1" t="s">
        <v>13784</v>
      </c>
      <c r="B13267" s="1">
        <v>121.58073540000001</v>
      </c>
      <c r="C13267" s="5">
        <f t="shared" si="208"/>
        <v>55.148048931556801</v>
      </c>
      <c r="D13267" s="1" t="s">
        <v>15643</v>
      </c>
    </row>
    <row r="13268" spans="1:4" x14ac:dyDescent="0.25">
      <c r="A13268" s="1" t="s">
        <v>13785</v>
      </c>
      <c r="B13268" s="1">
        <v>57.590845600000002</v>
      </c>
      <c r="C13268" s="5">
        <f t="shared" si="208"/>
        <v>26.122746837395201</v>
      </c>
      <c r="D13268" s="1" t="s">
        <v>15643</v>
      </c>
    </row>
    <row r="13269" spans="1:4" x14ac:dyDescent="0.25">
      <c r="A13269" s="1" t="s">
        <v>13786</v>
      </c>
      <c r="B13269" s="1">
        <v>268.98238309999999</v>
      </c>
      <c r="C13269" s="5">
        <f t="shared" si="208"/>
        <v>122.00825711509519</v>
      </c>
      <c r="D13269" s="1" t="s">
        <v>15643</v>
      </c>
    </row>
    <row r="13270" spans="1:4" x14ac:dyDescent="0.25">
      <c r="A13270" s="1" t="s">
        <v>13787</v>
      </c>
      <c r="B13270" s="1">
        <v>209.6408122</v>
      </c>
      <c r="C13270" s="5">
        <f t="shared" si="208"/>
        <v>95.091395287422401</v>
      </c>
      <c r="D13270" s="1" t="s">
        <v>15643</v>
      </c>
    </row>
    <row r="13271" spans="1:4" x14ac:dyDescent="0.25">
      <c r="A13271" s="1" t="s">
        <v>13788</v>
      </c>
      <c r="B13271" s="1">
        <v>137.02793840000001</v>
      </c>
      <c r="C13271" s="5">
        <f t="shared" si="208"/>
        <v>62.154776634732805</v>
      </c>
      <c r="D13271" s="1" t="s">
        <v>15643</v>
      </c>
    </row>
    <row r="13272" spans="1:4" x14ac:dyDescent="0.25">
      <c r="A13272" s="1" t="s">
        <v>13789</v>
      </c>
      <c r="B13272" s="1">
        <v>59.161866800000013</v>
      </c>
      <c r="C13272" s="5">
        <f t="shared" si="208"/>
        <v>26.835349485545606</v>
      </c>
      <c r="D13272" s="1" t="s">
        <v>15643</v>
      </c>
    </row>
    <row r="13273" spans="1:4" x14ac:dyDescent="0.25">
      <c r="A13273" s="1" t="s">
        <v>13790</v>
      </c>
      <c r="B13273" s="1">
        <v>158.32770880000001</v>
      </c>
      <c r="C13273" s="5">
        <f t="shared" si="208"/>
        <v>71.816182090009605</v>
      </c>
      <c r="D13273" s="1" t="s">
        <v>15643</v>
      </c>
    </row>
    <row r="13274" spans="1:4" x14ac:dyDescent="0.25">
      <c r="A13274" s="1" t="s">
        <v>13791</v>
      </c>
      <c r="B13274" s="1">
        <v>36.337483400000004</v>
      </c>
      <c r="C13274" s="5">
        <f t="shared" si="208"/>
        <v>16.4823917703728</v>
      </c>
      <c r="D13274" s="1" t="s">
        <v>15643</v>
      </c>
    </row>
    <row r="13275" spans="1:4" x14ac:dyDescent="0.25">
      <c r="A13275" s="1" t="s">
        <v>13792</v>
      </c>
      <c r="B13275" s="1">
        <v>148.18847147999998</v>
      </c>
      <c r="C13275" s="5">
        <f t="shared" si="208"/>
        <v>67.217105155556155</v>
      </c>
      <c r="D13275" s="1" t="s">
        <v>15643</v>
      </c>
    </row>
    <row r="13276" spans="1:4" x14ac:dyDescent="0.25">
      <c r="A13276" s="1" t="s">
        <v>13793</v>
      </c>
      <c r="B13276" s="1">
        <v>52.389847440000004</v>
      </c>
      <c r="C13276" s="5">
        <f t="shared" si="208"/>
        <v>23.763615680004481</v>
      </c>
      <c r="D13276" s="1" t="s">
        <v>15643</v>
      </c>
    </row>
    <row r="13277" spans="1:4" x14ac:dyDescent="0.25">
      <c r="A13277" s="1" t="s">
        <v>13794</v>
      </c>
      <c r="B13277" s="1">
        <v>88.314336600000004</v>
      </c>
      <c r="C13277" s="5">
        <f t="shared" si="208"/>
        <v>40.058676567067202</v>
      </c>
      <c r="D13277" s="1" t="s">
        <v>15643</v>
      </c>
    </row>
    <row r="13278" spans="1:4" x14ac:dyDescent="0.25">
      <c r="A13278" s="1" t="s">
        <v>13795</v>
      </c>
      <c r="B13278" s="1">
        <v>47.899291439999999</v>
      </c>
      <c r="C13278" s="5">
        <f t="shared" si="208"/>
        <v>21.72673540285248</v>
      </c>
      <c r="D13278" s="1" t="s">
        <v>15643</v>
      </c>
    </row>
    <row r="13279" spans="1:4" x14ac:dyDescent="0.25">
      <c r="A13279" s="1" t="s">
        <v>13796</v>
      </c>
      <c r="B13279" s="1">
        <v>62.867825160000002</v>
      </c>
      <c r="C13279" s="5">
        <f t="shared" si="208"/>
        <v>28.51634254997472</v>
      </c>
      <c r="D13279" s="1" t="s">
        <v>15643</v>
      </c>
    </row>
    <row r="13280" spans="1:4" x14ac:dyDescent="0.25">
      <c r="A13280" s="1" t="s">
        <v>13797</v>
      </c>
      <c r="B13280" s="1">
        <v>76.339534320000013</v>
      </c>
      <c r="C13280" s="5">
        <f t="shared" si="208"/>
        <v>34.627002051277444</v>
      </c>
      <c r="D13280" s="1" t="s">
        <v>15643</v>
      </c>
    </row>
    <row r="13281" spans="1:4" x14ac:dyDescent="0.25">
      <c r="A13281" s="1" t="s">
        <v>13798</v>
      </c>
      <c r="B13281" s="1">
        <v>16.030598000000001</v>
      </c>
      <c r="C13281" s="5">
        <f t="shared" si="208"/>
        <v>7.2713510080160004</v>
      </c>
      <c r="D13281" s="1" t="s">
        <v>15643</v>
      </c>
    </row>
    <row r="13282" spans="1:4" x14ac:dyDescent="0.25">
      <c r="A13282" s="1" t="s">
        <v>13799</v>
      </c>
      <c r="B13282" s="1">
        <v>36</v>
      </c>
      <c r="C13282" s="5">
        <f t="shared" si="208"/>
        <v>16.329312000000002</v>
      </c>
      <c r="D13282" s="1" t="s">
        <v>15643</v>
      </c>
    </row>
    <row r="13283" spans="1:4" x14ac:dyDescent="0.25">
      <c r="A13283" s="1" t="s">
        <v>13800</v>
      </c>
      <c r="B13283" s="1">
        <v>149.24332440000001</v>
      </c>
      <c r="C13283" s="5">
        <f t="shared" si="208"/>
        <v>67.695578001244797</v>
      </c>
      <c r="D13283" s="1" t="s">
        <v>15643</v>
      </c>
    </row>
    <row r="13284" spans="1:4" x14ac:dyDescent="0.25">
      <c r="A13284" s="1" t="s">
        <v>13801</v>
      </c>
      <c r="B13284" s="1">
        <v>38.918179440000003</v>
      </c>
      <c r="C13284" s="5">
        <f t="shared" si="208"/>
        <v>17.652974848548482</v>
      </c>
      <c r="D13284" s="1" t="s">
        <v>15643</v>
      </c>
    </row>
    <row r="13285" spans="1:4" x14ac:dyDescent="0.25">
      <c r="A13285" s="1" t="s">
        <v>13802</v>
      </c>
      <c r="B13285" s="1">
        <v>63.514715959999997</v>
      </c>
      <c r="C13285" s="5">
        <f t="shared" si="208"/>
        <v>28.809767041728318</v>
      </c>
      <c r="D13285" s="1" t="s">
        <v>15643</v>
      </c>
    </row>
    <row r="13286" spans="1:4" x14ac:dyDescent="0.25">
      <c r="A13286" s="1" t="s">
        <v>13803</v>
      </c>
      <c r="B13286" s="1">
        <v>124.23882576</v>
      </c>
      <c r="C13286" s="5">
        <f t="shared" si="208"/>
        <v>56.35373745412992</v>
      </c>
      <c r="D13286" s="1" t="s">
        <v>15643</v>
      </c>
    </row>
    <row r="13287" spans="1:4" x14ac:dyDescent="0.25">
      <c r="A13287" s="1" t="s">
        <v>13804</v>
      </c>
      <c r="B13287" s="1">
        <v>128.72938176</v>
      </c>
      <c r="C13287" s="5">
        <f t="shared" si="208"/>
        <v>58.390617731281914</v>
      </c>
      <c r="D13287" s="1" t="s">
        <v>15643</v>
      </c>
    </row>
    <row r="13288" spans="1:4" x14ac:dyDescent="0.25">
      <c r="A13288" s="1" t="s">
        <v>13805</v>
      </c>
      <c r="B13288" s="1">
        <v>5507.0708847999995</v>
      </c>
      <c r="C13288" s="5">
        <f t="shared" si="208"/>
        <v>2497.9632967782013</v>
      </c>
      <c r="D13288" s="1" t="s">
        <v>15643</v>
      </c>
    </row>
    <row r="13289" spans="1:4" x14ac:dyDescent="0.25">
      <c r="A13289" s="1" t="s">
        <v>13806</v>
      </c>
      <c r="B13289" s="1">
        <v>768.4780174</v>
      </c>
      <c r="C13289" s="5">
        <f t="shared" si="208"/>
        <v>348.57548086850079</v>
      </c>
      <c r="D13289" s="1" t="s">
        <v>15643</v>
      </c>
    </row>
    <row r="13290" spans="1:4" x14ac:dyDescent="0.25">
      <c r="A13290" s="1" t="s">
        <v>13807</v>
      </c>
      <c r="B13290" s="1">
        <v>128.03805249999999</v>
      </c>
      <c r="C13290" s="5">
        <f t="shared" si="208"/>
        <v>58.077036309579995</v>
      </c>
      <c r="D13290" s="1" t="s">
        <v>15643</v>
      </c>
    </row>
    <row r="13291" spans="1:4" x14ac:dyDescent="0.25">
      <c r="A13291" s="1" t="s">
        <v>13808</v>
      </c>
      <c r="B13291" s="1">
        <v>25425.785227449993</v>
      </c>
      <c r="C13291" s="5">
        <f t="shared" si="208"/>
        <v>11532.932772889497</v>
      </c>
      <c r="D13291" s="1" t="s">
        <v>15643</v>
      </c>
    </row>
    <row r="13292" spans="1:4" x14ac:dyDescent="0.25">
      <c r="A13292" s="1" t="s">
        <v>13809</v>
      </c>
      <c r="B13292" s="1">
        <v>916.16</v>
      </c>
      <c r="C13292" s="5">
        <f t="shared" si="208"/>
        <v>415.56284671999998</v>
      </c>
      <c r="D13292" s="1" t="s">
        <v>15643</v>
      </c>
    </row>
    <row r="13293" spans="1:4" x14ac:dyDescent="0.25">
      <c r="A13293" s="1" t="s">
        <v>13810</v>
      </c>
      <c r="B13293" s="1">
        <v>283.76355720999999</v>
      </c>
      <c r="C13293" s="5">
        <f t="shared" si="208"/>
        <v>128.71287944199833</v>
      </c>
      <c r="D13293" s="1" t="s">
        <v>15643</v>
      </c>
    </row>
    <row r="13294" spans="1:4" x14ac:dyDescent="0.25">
      <c r="A13294" s="1" t="s">
        <v>13811</v>
      </c>
      <c r="B13294" s="1">
        <v>77.644663199999997</v>
      </c>
      <c r="C13294" s="5">
        <f t="shared" si="208"/>
        <v>35.218998070214397</v>
      </c>
      <c r="D13294" s="1" t="s">
        <v>15643</v>
      </c>
    </row>
    <row r="13295" spans="1:4" x14ac:dyDescent="0.25">
      <c r="A13295" s="1" t="s">
        <v>13812</v>
      </c>
      <c r="B13295" s="1">
        <v>40.812909400000002</v>
      </c>
      <c r="C13295" s="5">
        <f t="shared" si="208"/>
        <v>18.5124092005648</v>
      </c>
      <c r="D13295" s="1" t="s">
        <v>15643</v>
      </c>
    </row>
    <row r="13296" spans="1:4" x14ac:dyDescent="0.25">
      <c r="A13296" s="1" t="s">
        <v>13813</v>
      </c>
      <c r="B13296" s="1">
        <v>28.883161999999999</v>
      </c>
      <c r="C13296" s="5">
        <f t="shared" si="208"/>
        <v>13.101171217904</v>
      </c>
      <c r="D13296" s="1" t="s">
        <v>15643</v>
      </c>
    </row>
    <row r="13297" spans="1:4" x14ac:dyDescent="0.25">
      <c r="A13297" s="1" t="s">
        <v>13814</v>
      </c>
      <c r="B13297" s="1">
        <v>2387.5322209999999</v>
      </c>
      <c r="C13297" s="5">
        <f t="shared" si="208"/>
        <v>1082.9655151878319</v>
      </c>
      <c r="D13297" s="1" t="s">
        <v>15643</v>
      </c>
    </row>
    <row r="13298" spans="1:4" x14ac:dyDescent="0.25">
      <c r="A13298" s="1" t="s">
        <v>13815</v>
      </c>
      <c r="B13298" s="1">
        <v>31.031542600000002</v>
      </c>
      <c r="C13298" s="5">
        <f t="shared" si="208"/>
        <v>14.0756594710192</v>
      </c>
      <c r="D13298" s="1" t="s">
        <v>15643</v>
      </c>
    </row>
    <row r="13299" spans="1:4" x14ac:dyDescent="0.25">
      <c r="A13299" s="1" t="s">
        <v>10945</v>
      </c>
      <c r="B13299" s="1">
        <v>818.22999460000005</v>
      </c>
      <c r="C13299" s="5">
        <f t="shared" si="208"/>
        <v>371.14257971060323</v>
      </c>
      <c r="D13299" s="1" t="s">
        <v>15643</v>
      </c>
    </row>
    <row r="13300" spans="1:4" x14ac:dyDescent="0.25">
      <c r="A13300" s="1" t="s">
        <v>10948</v>
      </c>
      <c r="B13300" s="1">
        <v>30.493101099999997</v>
      </c>
      <c r="C13300" s="5">
        <f t="shared" si="208"/>
        <v>13.831426714151199</v>
      </c>
      <c r="D13300" s="1" t="s">
        <v>15643</v>
      </c>
    </row>
    <row r="13301" spans="1:4" x14ac:dyDescent="0.25">
      <c r="A13301" s="1" t="s">
        <v>13816</v>
      </c>
      <c r="B13301" s="1">
        <v>189.6222349</v>
      </c>
      <c r="C13301" s="5">
        <f t="shared" si="208"/>
        <v>86.011128772760799</v>
      </c>
      <c r="D13301" s="1" t="s">
        <v>15643</v>
      </c>
    </row>
    <row r="13302" spans="1:4" x14ac:dyDescent="0.25">
      <c r="A13302" s="1" t="s">
        <v>13817</v>
      </c>
      <c r="B13302" s="1">
        <v>72.576897900000006</v>
      </c>
      <c r="C13302" s="5">
        <f t="shared" si="208"/>
        <v>32.920300272256803</v>
      </c>
      <c r="D13302" s="1" t="s">
        <v>15643</v>
      </c>
    </row>
    <row r="13303" spans="1:4" x14ac:dyDescent="0.25">
      <c r="A13303" s="1" t="s">
        <v>13818</v>
      </c>
      <c r="B13303" s="1">
        <v>49.962650400000001</v>
      </c>
      <c r="C13303" s="5">
        <f t="shared" si="208"/>
        <v>22.6626585202368</v>
      </c>
      <c r="D13303" s="1" t="s">
        <v>15643</v>
      </c>
    </row>
    <row r="13304" spans="1:4" x14ac:dyDescent="0.25">
      <c r="A13304" s="1" t="s">
        <v>13819</v>
      </c>
      <c r="B13304" s="1">
        <v>48.404495400000002</v>
      </c>
      <c r="C13304" s="5">
        <f t="shared" si="208"/>
        <v>21.955891877476802</v>
      </c>
      <c r="D13304" s="1" t="s">
        <v>15643</v>
      </c>
    </row>
    <row r="13305" spans="1:4" x14ac:dyDescent="0.25">
      <c r="A13305" s="1" t="s">
        <v>13820</v>
      </c>
      <c r="B13305" s="1">
        <v>2095.8667296900007</v>
      </c>
      <c r="C13305" s="5">
        <f t="shared" si="208"/>
        <v>950.66838165354682</v>
      </c>
      <c r="D13305" s="1" t="s">
        <v>15643</v>
      </c>
    </row>
    <row r="13306" spans="1:4" x14ac:dyDescent="0.25">
      <c r="A13306" s="1" t="s">
        <v>13821</v>
      </c>
      <c r="B13306" s="1">
        <v>81.314955330000004</v>
      </c>
      <c r="C13306" s="5">
        <f t="shared" si="208"/>
        <v>36.883813218045361</v>
      </c>
      <c r="D13306" s="1" t="s">
        <v>15643</v>
      </c>
    </row>
    <row r="13307" spans="1:4" x14ac:dyDescent="0.25">
      <c r="A13307" s="1" t="s">
        <v>13822</v>
      </c>
      <c r="B13307" s="1">
        <v>39.302256419999999</v>
      </c>
      <c r="C13307" s="5">
        <f t="shared" si="208"/>
        <v>17.827189094060639</v>
      </c>
      <c r="D13307" s="1" t="s">
        <v>15643</v>
      </c>
    </row>
    <row r="13308" spans="1:4" x14ac:dyDescent="0.25">
      <c r="A13308" s="1" t="s">
        <v>13823</v>
      </c>
      <c r="B13308" s="1">
        <v>42.690372409999995</v>
      </c>
      <c r="C13308" s="5">
        <f t="shared" si="208"/>
        <v>19.364011402196716</v>
      </c>
      <c r="D13308" s="1" t="s">
        <v>15643</v>
      </c>
    </row>
    <row r="13309" spans="1:4" x14ac:dyDescent="0.25">
      <c r="A13309" s="1" t="s">
        <v>13824</v>
      </c>
      <c r="B13309" s="1">
        <v>588</v>
      </c>
      <c r="C13309" s="5">
        <f t="shared" si="208"/>
        <v>266.71209599999997</v>
      </c>
      <c r="D13309" s="1" t="s">
        <v>15643</v>
      </c>
    </row>
    <row r="13310" spans="1:4" x14ac:dyDescent="0.25">
      <c r="A13310" s="1" t="s">
        <v>13825</v>
      </c>
      <c r="B13310" s="1">
        <v>9.0015499999999999</v>
      </c>
      <c r="C13310" s="5">
        <f t="shared" si="208"/>
        <v>4.0830310676000003</v>
      </c>
      <c r="D13310" s="1" t="s">
        <v>15643</v>
      </c>
    </row>
    <row r="13311" spans="1:4" x14ac:dyDescent="0.25">
      <c r="A13311" s="1" t="s">
        <v>13826</v>
      </c>
      <c r="B13311" s="1">
        <v>2539.6445156999994</v>
      </c>
      <c r="C13311" s="5">
        <f t="shared" si="208"/>
        <v>1151.962435165394</v>
      </c>
      <c r="D13311" s="1" t="s">
        <v>15643</v>
      </c>
    </row>
    <row r="13312" spans="1:4" x14ac:dyDescent="0.25">
      <c r="A13312" s="1" t="s">
        <v>13827</v>
      </c>
      <c r="B13312" s="1">
        <v>44.075122999999998</v>
      </c>
      <c r="C13312" s="5">
        <f t="shared" si="208"/>
        <v>19.992123191815999</v>
      </c>
      <c r="D13312" s="1" t="s">
        <v>15643</v>
      </c>
    </row>
    <row r="13313" spans="1:4" x14ac:dyDescent="0.25">
      <c r="A13313" s="1" t="s">
        <v>13828</v>
      </c>
      <c r="B13313" s="1">
        <v>595.94688400000007</v>
      </c>
      <c r="C13313" s="5">
        <f t="shared" si="208"/>
        <v>270.31673900732801</v>
      </c>
      <c r="D13313" s="1" t="s">
        <v>15643</v>
      </c>
    </row>
    <row r="13314" spans="1:4" x14ac:dyDescent="0.25">
      <c r="A13314" s="1" t="s">
        <v>13829</v>
      </c>
      <c r="B13314" s="1">
        <v>125.57294999999999</v>
      </c>
      <c r="C13314" s="5">
        <f t="shared" si="208"/>
        <v>56.958885536399997</v>
      </c>
      <c r="D13314" s="1" t="s">
        <v>15643</v>
      </c>
    </row>
    <row r="13315" spans="1:4" x14ac:dyDescent="0.25">
      <c r="A13315" s="1" t="s">
        <v>13830</v>
      </c>
      <c r="B13315" s="1">
        <v>247.00074839999999</v>
      </c>
      <c r="C13315" s="5">
        <f t="shared" si="208"/>
        <v>112.0375634682528</v>
      </c>
      <c r="D13315" s="1" t="s">
        <v>15643</v>
      </c>
    </row>
    <row r="13316" spans="1:4" x14ac:dyDescent="0.25">
      <c r="A13316" s="1" t="s">
        <v>13831</v>
      </c>
      <c r="B13316" s="1">
        <v>4.86478272</v>
      </c>
      <c r="C13316" s="5">
        <f t="shared" si="208"/>
        <v>2.20662652353024</v>
      </c>
      <c r="D13316" s="1" t="s">
        <v>15643</v>
      </c>
    </row>
    <row r="13317" spans="1:4" x14ac:dyDescent="0.25">
      <c r="A13317" s="1" t="s">
        <v>13832</v>
      </c>
      <c r="B13317" s="1">
        <v>56.375710600000005</v>
      </c>
      <c r="C13317" s="5">
        <f t="shared" si="208"/>
        <v>25.571571322475201</v>
      </c>
      <c r="D13317" s="1" t="s">
        <v>15643</v>
      </c>
    </row>
    <row r="13318" spans="1:4" x14ac:dyDescent="0.25">
      <c r="A13318" s="1" t="s">
        <v>13833</v>
      </c>
      <c r="B13318" s="1">
        <v>240.69357879999998</v>
      </c>
      <c r="C13318" s="5">
        <f t="shared" si="208"/>
        <v>109.17668179504959</v>
      </c>
      <c r="D13318" s="1" t="s">
        <v>15643</v>
      </c>
    </row>
    <row r="13319" spans="1:4" x14ac:dyDescent="0.25">
      <c r="A13319" s="1" t="s">
        <v>13834</v>
      </c>
      <c r="B13319" s="1">
        <v>303.66443519999996</v>
      </c>
      <c r="C13319" s="5">
        <f t="shared" si="208"/>
        <v>137.73975849123838</v>
      </c>
      <c r="D13319" s="1" t="s">
        <v>15643</v>
      </c>
    </row>
    <row r="13320" spans="1:4" x14ac:dyDescent="0.25">
      <c r="A13320" s="1" t="s">
        <v>13835</v>
      </c>
      <c r="B13320" s="1">
        <v>16.02731</v>
      </c>
      <c r="C13320" s="5">
        <f t="shared" si="208"/>
        <v>7.26985959752</v>
      </c>
      <c r="D13320" s="1" t="s">
        <v>15643</v>
      </c>
    </row>
    <row r="13321" spans="1:4" x14ac:dyDescent="0.25">
      <c r="A13321" s="1" t="s">
        <v>13836</v>
      </c>
      <c r="B13321" s="1">
        <v>123.8840544</v>
      </c>
      <c r="C13321" s="5">
        <f t="shared" si="208"/>
        <v>56.192816003404801</v>
      </c>
      <c r="D13321" s="1" t="s">
        <v>15643</v>
      </c>
    </row>
    <row r="13322" spans="1:4" x14ac:dyDescent="0.25">
      <c r="A13322" s="1" t="s">
        <v>13837</v>
      </c>
      <c r="B13322" s="1">
        <v>205.95502440000001</v>
      </c>
      <c r="C13322" s="5">
        <f t="shared" si="208"/>
        <v>93.419551427644805</v>
      </c>
      <c r="D13322" s="1" t="s">
        <v>15643</v>
      </c>
    </row>
    <row r="13323" spans="1:4" x14ac:dyDescent="0.25">
      <c r="A13323" s="1" t="s">
        <v>13838</v>
      </c>
      <c r="B13323" s="1">
        <v>266.99600240000001</v>
      </c>
      <c r="C13323" s="5">
        <f t="shared" si="208"/>
        <v>121.1072507206208</v>
      </c>
      <c r="D13323" s="1" t="s">
        <v>15643</v>
      </c>
    </row>
    <row r="13324" spans="1:4" x14ac:dyDescent="0.25">
      <c r="A13324" s="1" t="s">
        <v>13839</v>
      </c>
      <c r="B13324" s="1">
        <v>48.045896999999997</v>
      </c>
      <c r="C13324" s="5">
        <f t="shared" si="208"/>
        <v>21.793234512023997</v>
      </c>
      <c r="D13324" s="1" t="s">
        <v>15643</v>
      </c>
    </row>
    <row r="13325" spans="1:4" x14ac:dyDescent="0.25">
      <c r="A13325" s="1" t="s">
        <v>13840</v>
      </c>
      <c r="B13325" s="1">
        <v>33.445279599999999</v>
      </c>
      <c r="C13325" s="5">
        <f t="shared" ref="C13325:C13388" si="209">0.453592*B13325</f>
        <v>15.170511264323199</v>
      </c>
      <c r="D13325" s="1" t="s">
        <v>15643</v>
      </c>
    </row>
    <row r="13326" spans="1:4" x14ac:dyDescent="0.25">
      <c r="A13326" s="1" t="s">
        <v>13841</v>
      </c>
      <c r="B13326" s="1">
        <v>15650.151520079999</v>
      </c>
      <c r="C13326" s="5">
        <f t="shared" si="209"/>
        <v>7098.7835282961269</v>
      </c>
      <c r="D13326" s="1" t="s">
        <v>15644</v>
      </c>
    </row>
    <row r="13327" spans="1:4" x14ac:dyDescent="0.25">
      <c r="A13327" s="1" t="s">
        <v>13842</v>
      </c>
      <c r="B13327" s="1">
        <v>388.14238947999991</v>
      </c>
      <c r="C13327" s="5">
        <f t="shared" si="209"/>
        <v>176.05828272901212</v>
      </c>
      <c r="D13327" s="1" t="s">
        <v>15644</v>
      </c>
    </row>
    <row r="13328" spans="1:4" x14ac:dyDescent="0.25">
      <c r="A13328" s="1" t="s">
        <v>13843</v>
      </c>
      <c r="B13328" s="1">
        <v>148.59948919999999</v>
      </c>
      <c r="C13328" s="5">
        <f t="shared" si="209"/>
        <v>67.403539505206396</v>
      </c>
      <c r="D13328" s="1" t="s">
        <v>15644</v>
      </c>
    </row>
    <row r="13329" spans="1:4" x14ac:dyDescent="0.25">
      <c r="A13329" s="1" t="s">
        <v>13844</v>
      </c>
      <c r="B13329" s="1">
        <v>495.60743015000003</v>
      </c>
      <c r="C13329" s="5">
        <f t="shared" si="209"/>
        <v>224.80356545659882</v>
      </c>
      <c r="D13329" s="1" t="s">
        <v>15644</v>
      </c>
    </row>
    <row r="13330" spans="1:4" x14ac:dyDescent="0.25">
      <c r="A13330" s="1" t="s">
        <v>13845</v>
      </c>
      <c r="B13330" s="1">
        <v>19098.30738274</v>
      </c>
      <c r="C13330" s="5">
        <f t="shared" si="209"/>
        <v>8662.8394423518021</v>
      </c>
      <c r="D13330" s="1" t="s">
        <v>15644</v>
      </c>
    </row>
    <row r="13331" spans="1:4" x14ac:dyDescent="0.25">
      <c r="A13331" s="1" t="s">
        <v>13846</v>
      </c>
      <c r="B13331" s="1">
        <v>10526.220328450001</v>
      </c>
      <c r="C13331" s="5">
        <f t="shared" si="209"/>
        <v>4774.6093312222929</v>
      </c>
      <c r="D13331" s="1" t="s">
        <v>15644</v>
      </c>
    </row>
    <row r="13332" spans="1:4" x14ac:dyDescent="0.25">
      <c r="A13332" s="1" t="s">
        <v>13847</v>
      </c>
      <c r="B13332" s="1">
        <v>7422.0967184800002</v>
      </c>
      <c r="C13332" s="5">
        <f t="shared" si="209"/>
        <v>3366.6036947287803</v>
      </c>
      <c r="D13332" s="1" t="s">
        <v>15644</v>
      </c>
    </row>
    <row r="13333" spans="1:4" x14ac:dyDescent="0.25">
      <c r="A13333" s="1" t="s">
        <v>13848</v>
      </c>
      <c r="B13333" s="1">
        <v>710.0117972999999</v>
      </c>
      <c r="C13333" s="5">
        <f t="shared" si="209"/>
        <v>322.05567116090157</v>
      </c>
      <c r="D13333" s="1" t="s">
        <v>15644</v>
      </c>
    </row>
    <row r="13334" spans="1:4" x14ac:dyDescent="0.25">
      <c r="A13334" s="1" t="s">
        <v>13849</v>
      </c>
      <c r="B13334" s="1">
        <v>741.23090320000006</v>
      </c>
      <c r="C13334" s="5">
        <f t="shared" si="209"/>
        <v>336.21640784429439</v>
      </c>
      <c r="D13334" s="1" t="s">
        <v>15644</v>
      </c>
    </row>
    <row r="13335" spans="1:4" x14ac:dyDescent="0.25">
      <c r="A13335" s="1" t="s">
        <v>13850</v>
      </c>
      <c r="B13335" s="1">
        <v>15464.180158290001</v>
      </c>
      <c r="C13335" s="5">
        <f t="shared" si="209"/>
        <v>7014.4284063590776</v>
      </c>
      <c r="D13335" s="1" t="s">
        <v>15644</v>
      </c>
    </row>
    <row r="13336" spans="1:4" x14ac:dyDescent="0.25">
      <c r="A13336" s="1" t="s">
        <v>13851</v>
      </c>
      <c r="B13336" s="1">
        <v>81426.273367999936</v>
      </c>
      <c r="C13336" s="5">
        <f t="shared" si="209"/>
        <v>36934.306189537827</v>
      </c>
      <c r="D13336" s="1" t="s">
        <v>15644</v>
      </c>
    </row>
    <row r="13337" spans="1:4" x14ac:dyDescent="0.25">
      <c r="A13337" s="1" t="s">
        <v>13852</v>
      </c>
      <c r="B13337" s="1">
        <v>94191.597916699975</v>
      </c>
      <c r="C13337" s="5">
        <f t="shared" si="209"/>
        <v>42724.555282231777</v>
      </c>
      <c r="D13337" s="1" t="s">
        <v>15644</v>
      </c>
    </row>
    <row r="13338" spans="1:4" x14ac:dyDescent="0.25">
      <c r="A13338" s="1" t="s">
        <v>13853</v>
      </c>
      <c r="B13338" s="1">
        <v>37799.135152419985</v>
      </c>
      <c r="C13338" s="5">
        <f t="shared" si="209"/>
        <v>17145.385312056485</v>
      </c>
      <c r="D13338" s="1" t="s">
        <v>15644</v>
      </c>
    </row>
    <row r="13339" spans="1:4" x14ac:dyDescent="0.25">
      <c r="A13339" s="1" t="s">
        <v>13854</v>
      </c>
      <c r="B13339" s="1">
        <v>74399.33425951995</v>
      </c>
      <c r="C13339" s="5">
        <f t="shared" si="209"/>
        <v>33746.942825444174</v>
      </c>
      <c r="D13339" s="1" t="s">
        <v>15644</v>
      </c>
    </row>
    <row r="13340" spans="1:4" x14ac:dyDescent="0.25">
      <c r="A13340" s="1" t="s">
        <v>13855</v>
      </c>
      <c r="B13340" s="1">
        <v>38.426537549999999</v>
      </c>
      <c r="C13340" s="5">
        <f t="shared" si="209"/>
        <v>17.429970020379599</v>
      </c>
      <c r="D13340" s="1" t="s">
        <v>15644</v>
      </c>
    </row>
    <row r="13341" spans="1:4" x14ac:dyDescent="0.25">
      <c r="A13341" s="1" t="s">
        <v>13856</v>
      </c>
      <c r="B13341" s="1">
        <v>82.616667170000014</v>
      </c>
      <c r="C13341" s="5">
        <f t="shared" si="209"/>
        <v>37.474259294974644</v>
      </c>
      <c r="D13341" s="1" t="s">
        <v>15644</v>
      </c>
    </row>
    <row r="13342" spans="1:4" x14ac:dyDescent="0.25">
      <c r="A13342" s="1" t="s">
        <v>13857</v>
      </c>
      <c r="B13342" s="1">
        <v>11548.855423500007</v>
      </c>
      <c r="C13342" s="5">
        <f t="shared" si="209"/>
        <v>5238.4684292562151</v>
      </c>
      <c r="D13342" s="1" t="s">
        <v>15644</v>
      </c>
    </row>
    <row r="13343" spans="1:4" x14ac:dyDescent="0.25">
      <c r="A13343" s="1" t="s">
        <v>13858</v>
      </c>
      <c r="B13343" s="1">
        <v>4018.0730714700012</v>
      </c>
      <c r="C13343" s="5">
        <f t="shared" si="209"/>
        <v>1822.5658006342207</v>
      </c>
      <c r="D13343" s="1" t="s">
        <v>15644</v>
      </c>
    </row>
    <row r="13344" spans="1:4" x14ac:dyDescent="0.25">
      <c r="A13344" s="1" t="s">
        <v>13859</v>
      </c>
      <c r="B13344" s="1">
        <v>7777.833822659999</v>
      </c>
      <c r="C13344" s="5">
        <f t="shared" si="209"/>
        <v>3527.963199287994</v>
      </c>
      <c r="D13344" s="1" t="s">
        <v>15644</v>
      </c>
    </row>
    <row r="13345" spans="1:4" x14ac:dyDescent="0.25">
      <c r="A13345" s="1" t="s">
        <v>13860</v>
      </c>
      <c r="B13345" s="1">
        <v>2529.3861483999985</v>
      </c>
      <c r="C13345" s="5">
        <f t="shared" si="209"/>
        <v>1147.3093218250522</v>
      </c>
      <c r="D13345" s="1" t="s">
        <v>15644</v>
      </c>
    </row>
    <row r="13346" spans="1:4" x14ac:dyDescent="0.25">
      <c r="A13346" s="1" t="s">
        <v>13861</v>
      </c>
      <c r="B13346" s="1">
        <v>84593.703417710014</v>
      </c>
      <c r="C13346" s="5">
        <f t="shared" si="209"/>
        <v>38371.027120645922</v>
      </c>
      <c r="D13346" s="1" t="s">
        <v>15644</v>
      </c>
    </row>
    <row r="13347" spans="1:4" x14ac:dyDescent="0.25">
      <c r="A13347" s="1" t="s">
        <v>13862</v>
      </c>
      <c r="B13347" s="1">
        <v>52790.343157619987</v>
      </c>
      <c r="C13347" s="5">
        <f t="shared" si="209"/>
        <v>23945.277333551167</v>
      </c>
      <c r="D13347" s="1" t="s">
        <v>15644</v>
      </c>
    </row>
    <row r="13348" spans="1:4" x14ac:dyDescent="0.25">
      <c r="A13348" s="1" t="s">
        <v>13863</v>
      </c>
      <c r="B13348" s="1">
        <v>182.5928729</v>
      </c>
      <c r="C13348" s="5">
        <f t="shared" si="209"/>
        <v>82.822666404456797</v>
      </c>
      <c r="D13348" s="1" t="s">
        <v>15644</v>
      </c>
    </row>
    <row r="13349" spans="1:4" x14ac:dyDescent="0.25">
      <c r="A13349" s="1" t="s">
        <v>13864</v>
      </c>
      <c r="B13349" s="1">
        <v>16316.249276540004</v>
      </c>
      <c r="C13349" s="5">
        <f t="shared" si="209"/>
        <v>7400.9201418443336</v>
      </c>
      <c r="D13349" s="1" t="s">
        <v>15644</v>
      </c>
    </row>
    <row r="13350" spans="1:4" x14ac:dyDescent="0.25">
      <c r="A13350" s="1" t="s">
        <v>13865</v>
      </c>
      <c r="B13350" s="1">
        <v>14235.080133319998</v>
      </c>
      <c r="C13350" s="5">
        <f t="shared" si="209"/>
        <v>6456.9184678328847</v>
      </c>
      <c r="D13350" s="1" t="s">
        <v>15644</v>
      </c>
    </row>
    <row r="13351" spans="1:4" x14ac:dyDescent="0.25">
      <c r="A13351" s="1" t="s">
        <v>13866</v>
      </c>
      <c r="B13351" s="1">
        <v>38458.444452899988</v>
      </c>
      <c r="C13351" s="5">
        <f t="shared" si="209"/>
        <v>17444.442736279812</v>
      </c>
      <c r="D13351" s="1" t="s">
        <v>15644</v>
      </c>
    </row>
    <row r="13352" spans="1:4" x14ac:dyDescent="0.25">
      <c r="A13352" s="1" t="s">
        <v>13867</v>
      </c>
      <c r="B13352" s="1">
        <v>26894.339767900005</v>
      </c>
      <c r="C13352" s="5">
        <f t="shared" si="209"/>
        <v>12199.057364001299</v>
      </c>
      <c r="D13352" s="1" t="s">
        <v>15644</v>
      </c>
    </row>
    <row r="13353" spans="1:4" x14ac:dyDescent="0.25">
      <c r="A13353" s="1" t="s">
        <v>13868</v>
      </c>
      <c r="B13353" s="1">
        <v>68839.166934959925</v>
      </c>
      <c r="C13353" s="5">
        <f t="shared" si="209"/>
        <v>31224.895408362343</v>
      </c>
      <c r="D13353" s="1" t="s">
        <v>15644</v>
      </c>
    </row>
    <row r="13354" spans="1:4" x14ac:dyDescent="0.25">
      <c r="A13354" s="1" t="s">
        <v>13869</v>
      </c>
      <c r="B13354" s="1">
        <v>51897.836144499975</v>
      </c>
      <c r="C13354" s="5">
        <f t="shared" si="209"/>
        <v>23540.443292456031</v>
      </c>
      <c r="D13354" s="1" t="s">
        <v>15644</v>
      </c>
    </row>
    <row r="13355" spans="1:4" x14ac:dyDescent="0.25">
      <c r="A13355" s="1" t="s">
        <v>13870</v>
      </c>
      <c r="B13355" s="1">
        <v>36839.723856130004</v>
      </c>
      <c r="C13355" s="5">
        <f t="shared" si="209"/>
        <v>16710.204023349721</v>
      </c>
      <c r="D13355" s="1" t="s">
        <v>15644</v>
      </c>
    </row>
    <row r="13356" spans="1:4" x14ac:dyDescent="0.25">
      <c r="A13356" s="1" t="s">
        <v>13871</v>
      </c>
      <c r="B13356" s="1">
        <v>26734.399439240009</v>
      </c>
      <c r="C13356" s="5">
        <f t="shared" si="209"/>
        <v>12126.509710443754</v>
      </c>
      <c r="D13356" s="1" t="s">
        <v>15644</v>
      </c>
    </row>
    <row r="13357" spans="1:4" x14ac:dyDescent="0.25">
      <c r="A13357" s="1" t="s">
        <v>13872</v>
      </c>
      <c r="B13357" s="1">
        <v>15203.93705720001</v>
      </c>
      <c r="C13357" s="5">
        <f t="shared" si="209"/>
        <v>6896.3842176494663</v>
      </c>
      <c r="D13357" s="1" t="s">
        <v>15644</v>
      </c>
    </row>
    <row r="13358" spans="1:4" x14ac:dyDescent="0.25">
      <c r="A13358" s="1" t="s">
        <v>13873</v>
      </c>
      <c r="B13358" s="1">
        <v>10608.984521400007</v>
      </c>
      <c r="C13358" s="5">
        <f t="shared" si="209"/>
        <v>4812.1505070308722</v>
      </c>
      <c r="D13358" s="1" t="s">
        <v>15644</v>
      </c>
    </row>
    <row r="13359" spans="1:4" x14ac:dyDescent="0.25">
      <c r="A13359" s="1" t="s">
        <v>13874</v>
      </c>
      <c r="B13359" s="1">
        <v>16242.137405390002</v>
      </c>
      <c r="C13359" s="5">
        <f t="shared" si="209"/>
        <v>7367.3035899856613</v>
      </c>
      <c r="D13359" s="1" t="s">
        <v>15644</v>
      </c>
    </row>
    <row r="13360" spans="1:4" x14ac:dyDescent="0.25">
      <c r="A13360" s="1" t="s">
        <v>13875</v>
      </c>
      <c r="B13360" s="1">
        <v>45287.584005209996</v>
      </c>
      <c r="C13360" s="5">
        <f t="shared" si="209"/>
        <v>20542.085804091214</v>
      </c>
      <c r="D13360" s="1" t="s">
        <v>15644</v>
      </c>
    </row>
    <row r="13361" spans="1:4" x14ac:dyDescent="0.25">
      <c r="A13361" s="1" t="s">
        <v>13876</v>
      </c>
      <c r="B13361" s="1">
        <v>36912.345309200005</v>
      </c>
      <c r="C13361" s="5">
        <f t="shared" si="209"/>
        <v>16743.144533490649</v>
      </c>
      <c r="D13361" s="1" t="s">
        <v>15644</v>
      </c>
    </row>
    <row r="13362" spans="1:4" x14ac:dyDescent="0.25">
      <c r="A13362" s="1" t="s">
        <v>13877</v>
      </c>
      <c r="B13362" s="1">
        <v>28.427777600000002</v>
      </c>
      <c r="C13362" s="5">
        <f t="shared" si="209"/>
        <v>12.894612497139201</v>
      </c>
      <c r="D13362" s="1" t="s">
        <v>15644</v>
      </c>
    </row>
    <row r="13363" spans="1:4" x14ac:dyDescent="0.25">
      <c r="A13363" s="1" t="s">
        <v>13878</v>
      </c>
      <c r="B13363" s="1">
        <v>27317.94808084</v>
      </c>
      <c r="C13363" s="5">
        <f t="shared" si="209"/>
        <v>12391.202705884378</v>
      </c>
      <c r="D13363" s="1" t="s">
        <v>15644</v>
      </c>
    </row>
    <row r="13364" spans="1:4" x14ac:dyDescent="0.25">
      <c r="A13364" s="1" t="s">
        <v>13879</v>
      </c>
      <c r="B13364" s="1">
        <v>21787.214213909996</v>
      </c>
      <c r="C13364" s="5">
        <f t="shared" si="209"/>
        <v>9882.5060697158624</v>
      </c>
      <c r="D13364" s="1" t="s">
        <v>15644</v>
      </c>
    </row>
    <row r="13365" spans="1:4" x14ac:dyDescent="0.25">
      <c r="A13365" s="1" t="s">
        <v>13880</v>
      </c>
      <c r="B13365" s="1">
        <v>9727.6786867200026</v>
      </c>
      <c r="C13365" s="5">
        <f t="shared" si="209"/>
        <v>4412.3972308666989</v>
      </c>
      <c r="D13365" s="1" t="s">
        <v>15644</v>
      </c>
    </row>
    <row r="13366" spans="1:4" x14ac:dyDescent="0.25">
      <c r="A13366" s="1" t="s">
        <v>13881</v>
      </c>
      <c r="B13366" s="1">
        <v>2809.2854637000005</v>
      </c>
      <c r="C13366" s="5">
        <f t="shared" si="209"/>
        <v>1274.2694120506105</v>
      </c>
      <c r="D13366" s="1" t="s">
        <v>15644</v>
      </c>
    </row>
    <row r="13367" spans="1:4" x14ac:dyDescent="0.25">
      <c r="A13367" s="1" t="s">
        <v>13882</v>
      </c>
      <c r="B13367" s="1">
        <v>13.7917913</v>
      </c>
      <c r="C13367" s="5">
        <f t="shared" si="209"/>
        <v>6.2558461993496</v>
      </c>
      <c r="D13367" s="1" t="s">
        <v>15644</v>
      </c>
    </row>
    <row r="13368" spans="1:4" x14ac:dyDescent="0.25">
      <c r="A13368" s="1" t="s">
        <v>13883</v>
      </c>
      <c r="B13368" s="1">
        <v>100.09698936000001</v>
      </c>
      <c r="C13368" s="5">
        <f t="shared" si="209"/>
        <v>45.403193597781126</v>
      </c>
      <c r="D13368" s="1" t="s">
        <v>15644</v>
      </c>
    </row>
    <row r="13369" spans="1:4" x14ac:dyDescent="0.25">
      <c r="A13369" s="1" t="s">
        <v>13884</v>
      </c>
      <c r="B13369" s="1">
        <v>1507.4391444300002</v>
      </c>
      <c r="C13369" s="5">
        <f t="shared" si="209"/>
        <v>683.76233640029261</v>
      </c>
      <c r="D13369" s="1" t="s">
        <v>15644</v>
      </c>
    </row>
    <row r="13370" spans="1:4" x14ac:dyDescent="0.25">
      <c r="A13370" s="1" t="s">
        <v>13885</v>
      </c>
      <c r="B13370" s="1">
        <v>1070.81931715</v>
      </c>
      <c r="C13370" s="5">
        <f t="shared" si="209"/>
        <v>485.71507570470277</v>
      </c>
      <c r="D13370" s="1" t="s">
        <v>15644</v>
      </c>
    </row>
    <row r="13371" spans="1:4" x14ac:dyDescent="0.25">
      <c r="A13371" s="1" t="s">
        <v>13886</v>
      </c>
      <c r="B13371" s="1">
        <v>10305.779861979998</v>
      </c>
      <c r="C13371" s="5">
        <f t="shared" si="209"/>
        <v>4674.6192991552307</v>
      </c>
      <c r="D13371" s="1" t="s">
        <v>15644</v>
      </c>
    </row>
    <row r="13372" spans="1:4" x14ac:dyDescent="0.25">
      <c r="A13372" s="1" t="s">
        <v>13887</v>
      </c>
      <c r="B13372" s="1">
        <v>506.76724780000012</v>
      </c>
      <c r="C13372" s="5">
        <f t="shared" si="209"/>
        <v>229.86556946409766</v>
      </c>
      <c r="D13372" s="1" t="s">
        <v>15644</v>
      </c>
    </row>
    <row r="13373" spans="1:4" x14ac:dyDescent="0.25">
      <c r="A13373" s="1" t="s">
        <v>13888</v>
      </c>
      <c r="B13373" s="1">
        <v>409.3604828</v>
      </c>
      <c r="C13373" s="5">
        <f t="shared" si="209"/>
        <v>185.68264011421761</v>
      </c>
      <c r="D13373" s="1" t="s">
        <v>15644</v>
      </c>
    </row>
    <row r="13374" spans="1:4" x14ac:dyDescent="0.25">
      <c r="A13374" s="1" t="s">
        <v>13889</v>
      </c>
      <c r="B13374" s="1">
        <v>12.3319575</v>
      </c>
      <c r="C13374" s="5">
        <f t="shared" si="209"/>
        <v>5.5936772663399994</v>
      </c>
      <c r="D13374" s="1" t="s">
        <v>15644</v>
      </c>
    </row>
    <row r="13375" spans="1:4" x14ac:dyDescent="0.25">
      <c r="A13375" s="1" t="s">
        <v>13890</v>
      </c>
      <c r="B13375" s="1">
        <v>630.25171432000013</v>
      </c>
      <c r="C13375" s="5">
        <f t="shared" si="209"/>
        <v>285.87713560183749</v>
      </c>
      <c r="D13375" s="1" t="s">
        <v>15644</v>
      </c>
    </row>
    <row r="13376" spans="1:4" x14ac:dyDescent="0.25">
      <c r="A13376" s="1" t="s">
        <v>13891</v>
      </c>
      <c r="B13376" s="1">
        <v>1009.51154166</v>
      </c>
      <c r="C13376" s="5">
        <f t="shared" si="209"/>
        <v>457.90635920464274</v>
      </c>
      <c r="D13376" s="1" t="s">
        <v>15644</v>
      </c>
    </row>
    <row r="13377" spans="1:4" x14ac:dyDescent="0.25">
      <c r="A13377" s="1" t="s">
        <v>13892</v>
      </c>
      <c r="B13377" s="1">
        <v>893.55453657999999</v>
      </c>
      <c r="C13377" s="5">
        <f t="shared" si="209"/>
        <v>405.30918935639534</v>
      </c>
      <c r="D13377" s="1" t="s">
        <v>15644</v>
      </c>
    </row>
    <row r="13378" spans="1:4" x14ac:dyDescent="0.25">
      <c r="A13378" s="1" t="s">
        <v>13893</v>
      </c>
      <c r="B13378" s="1">
        <v>2505.4785626499993</v>
      </c>
      <c r="C13378" s="5">
        <f t="shared" si="209"/>
        <v>1136.4650321895385</v>
      </c>
      <c r="D13378" s="1" t="s">
        <v>15644</v>
      </c>
    </row>
    <row r="13379" spans="1:4" x14ac:dyDescent="0.25">
      <c r="A13379" s="1" t="s">
        <v>13894</v>
      </c>
      <c r="B13379" s="1">
        <v>1564.2778595799998</v>
      </c>
      <c r="C13379" s="5">
        <f t="shared" si="209"/>
        <v>709.54392288261124</v>
      </c>
      <c r="D13379" s="1" t="s">
        <v>15644</v>
      </c>
    </row>
    <row r="13380" spans="1:4" x14ac:dyDescent="0.25">
      <c r="A13380" s="1" t="s">
        <v>13895</v>
      </c>
      <c r="B13380" s="1">
        <v>169.3189836</v>
      </c>
      <c r="C13380" s="5">
        <f t="shared" si="209"/>
        <v>76.801736409091191</v>
      </c>
      <c r="D13380" s="1" t="s">
        <v>15644</v>
      </c>
    </row>
    <row r="13381" spans="1:4" x14ac:dyDescent="0.25">
      <c r="A13381" s="1" t="s">
        <v>13896</v>
      </c>
      <c r="B13381" s="1">
        <v>84.659515200000001</v>
      </c>
      <c r="C13381" s="5">
        <f t="shared" si="209"/>
        <v>38.4008788185984</v>
      </c>
      <c r="D13381" s="1" t="s">
        <v>15644</v>
      </c>
    </row>
    <row r="13382" spans="1:4" x14ac:dyDescent="0.25">
      <c r="A13382" s="1" t="s">
        <v>13897</v>
      </c>
      <c r="B13382" s="1">
        <v>594.46929093000006</v>
      </c>
      <c r="C13382" s="5">
        <f t="shared" si="209"/>
        <v>269.64651461152056</v>
      </c>
      <c r="D13382" s="1" t="s">
        <v>15644</v>
      </c>
    </row>
    <row r="13383" spans="1:4" x14ac:dyDescent="0.25">
      <c r="A13383" s="1" t="s">
        <v>13898</v>
      </c>
      <c r="B13383" s="1">
        <v>1243.4673551900003</v>
      </c>
      <c r="C13383" s="5">
        <f t="shared" si="209"/>
        <v>564.02684457534258</v>
      </c>
      <c r="D13383" s="1" t="s">
        <v>15644</v>
      </c>
    </row>
    <row r="13384" spans="1:4" x14ac:dyDescent="0.25">
      <c r="A13384" s="1" t="s">
        <v>13899</v>
      </c>
      <c r="B13384" s="1">
        <v>104.9002416</v>
      </c>
      <c r="C13384" s="5">
        <f t="shared" si="209"/>
        <v>47.5819103878272</v>
      </c>
      <c r="D13384" s="1" t="s">
        <v>15644</v>
      </c>
    </row>
    <row r="13385" spans="1:4" x14ac:dyDescent="0.25">
      <c r="A13385" s="1" t="s">
        <v>13900</v>
      </c>
      <c r="B13385" s="1">
        <v>981.69244919999971</v>
      </c>
      <c r="C13385" s="5">
        <f t="shared" si="209"/>
        <v>445.28784141752624</v>
      </c>
      <c r="D13385" s="1" t="s">
        <v>15644</v>
      </c>
    </row>
    <row r="13386" spans="1:4" x14ac:dyDescent="0.25">
      <c r="A13386" s="1" t="s">
        <v>13901</v>
      </c>
      <c r="B13386" s="1">
        <v>167.0947784</v>
      </c>
      <c r="C13386" s="5">
        <f t="shared" si="209"/>
        <v>75.792854724012798</v>
      </c>
      <c r="D13386" s="1" t="s">
        <v>15644</v>
      </c>
    </row>
    <row r="13387" spans="1:4" x14ac:dyDescent="0.25">
      <c r="A13387" s="1" t="s">
        <v>13902</v>
      </c>
      <c r="B13387" s="1">
        <v>9677.4982416599996</v>
      </c>
      <c r="C13387" s="5">
        <f t="shared" si="209"/>
        <v>4389.6357824310426</v>
      </c>
      <c r="D13387" s="1" t="s">
        <v>15644</v>
      </c>
    </row>
    <row r="13388" spans="1:4" x14ac:dyDescent="0.25">
      <c r="A13388" s="1" t="s">
        <v>13903</v>
      </c>
      <c r="B13388" s="1">
        <v>31084.596461049965</v>
      </c>
      <c r="C13388" s="5">
        <f t="shared" si="209"/>
        <v>14099.724277960575</v>
      </c>
      <c r="D13388" s="1" t="s">
        <v>15644</v>
      </c>
    </row>
    <row r="13389" spans="1:4" x14ac:dyDescent="0.25">
      <c r="A13389" s="1" t="s">
        <v>13904</v>
      </c>
      <c r="B13389" s="1">
        <v>562.05869235</v>
      </c>
      <c r="C13389" s="5">
        <f t="shared" ref="C13389:C13452" si="210">0.453592*B13389</f>
        <v>254.94532638042119</v>
      </c>
      <c r="D13389" s="1" t="s">
        <v>15644</v>
      </c>
    </row>
    <row r="13390" spans="1:4" x14ac:dyDescent="0.25">
      <c r="A13390" s="1" t="s">
        <v>10798</v>
      </c>
      <c r="B13390" s="1">
        <v>7527.6652227899995</v>
      </c>
      <c r="C13390" s="5">
        <f t="shared" si="210"/>
        <v>3414.4887237357616</v>
      </c>
      <c r="D13390" s="1" t="s">
        <v>15644</v>
      </c>
    </row>
    <row r="13391" spans="1:4" x14ac:dyDescent="0.25">
      <c r="A13391" s="1" t="s">
        <v>10678</v>
      </c>
      <c r="B13391" s="1">
        <v>6157.9226705600004</v>
      </c>
      <c r="C13391" s="5">
        <f t="shared" si="210"/>
        <v>2793.1844599846518</v>
      </c>
      <c r="D13391" s="1" t="s">
        <v>15644</v>
      </c>
    </row>
    <row r="13392" spans="1:4" x14ac:dyDescent="0.25">
      <c r="A13392" s="1" t="s">
        <v>10677</v>
      </c>
      <c r="B13392" s="1">
        <v>24741.224808939998</v>
      </c>
      <c r="C13392" s="5">
        <f t="shared" si="210"/>
        <v>11222.421643536711</v>
      </c>
      <c r="D13392" s="1" t="s">
        <v>15644</v>
      </c>
    </row>
    <row r="13393" spans="1:4" x14ac:dyDescent="0.25">
      <c r="A13393" s="1" t="s">
        <v>10797</v>
      </c>
      <c r="B13393" s="1">
        <v>24066.5175605</v>
      </c>
      <c r="C13393" s="5">
        <f t="shared" si="210"/>
        <v>10916.379833302317</v>
      </c>
      <c r="D13393" s="1" t="s">
        <v>15644</v>
      </c>
    </row>
    <row r="13394" spans="1:4" x14ac:dyDescent="0.25">
      <c r="A13394" s="1" t="s">
        <v>13905</v>
      </c>
      <c r="B13394" s="1">
        <v>118.3752849</v>
      </c>
      <c r="C13394" s="5">
        <f t="shared" si="210"/>
        <v>53.694082228360799</v>
      </c>
      <c r="D13394" s="1" t="s">
        <v>15644</v>
      </c>
    </row>
    <row r="13395" spans="1:4" x14ac:dyDescent="0.25">
      <c r="A13395" s="1" t="s">
        <v>13906</v>
      </c>
      <c r="B13395" s="1">
        <v>63099.240043580023</v>
      </c>
      <c r="C13395" s="5">
        <f t="shared" si="210"/>
        <v>28621.31048984755</v>
      </c>
      <c r="D13395" s="1" t="s">
        <v>15644</v>
      </c>
    </row>
    <row r="13396" spans="1:4" x14ac:dyDescent="0.25">
      <c r="A13396" s="1" t="s">
        <v>13907</v>
      </c>
      <c r="B13396" s="1">
        <v>4314.3068112400006</v>
      </c>
      <c r="C13396" s="5">
        <f t="shared" si="210"/>
        <v>1956.9350551239743</v>
      </c>
      <c r="D13396" s="1" t="s">
        <v>15644</v>
      </c>
    </row>
    <row r="13397" spans="1:4" x14ac:dyDescent="0.25">
      <c r="A13397" s="1" t="s">
        <v>13908</v>
      </c>
      <c r="B13397" s="1">
        <v>37185.026607480002</v>
      </c>
      <c r="C13397" s="5">
        <f t="shared" si="210"/>
        <v>16866.830588940069</v>
      </c>
      <c r="D13397" s="1" t="s">
        <v>15644</v>
      </c>
    </row>
    <row r="13398" spans="1:4" x14ac:dyDescent="0.25">
      <c r="A13398" s="1" t="s">
        <v>13909</v>
      </c>
      <c r="B13398" s="1">
        <v>77223.699261760019</v>
      </c>
      <c r="C13398" s="5">
        <f t="shared" si="210"/>
        <v>35028.052195540251</v>
      </c>
      <c r="D13398" s="1" t="s">
        <v>15644</v>
      </c>
    </row>
    <row r="13399" spans="1:4" x14ac:dyDescent="0.25">
      <c r="A13399" s="1" t="s">
        <v>13910</v>
      </c>
      <c r="B13399" s="1">
        <v>5.8824650100000007</v>
      </c>
      <c r="C13399" s="5">
        <f t="shared" si="210"/>
        <v>2.6682390688159203</v>
      </c>
      <c r="D13399" s="1" t="s">
        <v>15644</v>
      </c>
    </row>
    <row r="13400" spans="1:4" x14ac:dyDescent="0.25">
      <c r="A13400" s="1" t="s">
        <v>13911</v>
      </c>
      <c r="B13400" s="1">
        <v>11650.317524440001</v>
      </c>
      <c r="C13400" s="5">
        <f t="shared" si="210"/>
        <v>5284.4908265457889</v>
      </c>
      <c r="D13400" s="1" t="s">
        <v>15644</v>
      </c>
    </row>
    <row r="13401" spans="1:4" x14ac:dyDescent="0.25">
      <c r="A13401" s="1" t="s">
        <v>10676</v>
      </c>
      <c r="B13401" s="1">
        <v>18128.926925300009</v>
      </c>
      <c r="C13401" s="5">
        <f t="shared" si="210"/>
        <v>8223.1362219006824</v>
      </c>
      <c r="D13401" s="1" t="s">
        <v>15644</v>
      </c>
    </row>
    <row r="13402" spans="1:4" x14ac:dyDescent="0.25">
      <c r="A13402" s="1" t="s">
        <v>13912</v>
      </c>
      <c r="B13402" s="1">
        <v>4222.9409313999986</v>
      </c>
      <c r="C13402" s="5">
        <f t="shared" si="210"/>
        <v>1915.4922229555882</v>
      </c>
      <c r="D13402" s="1" t="s">
        <v>15644</v>
      </c>
    </row>
    <row r="13403" spans="1:4" x14ac:dyDescent="0.25">
      <c r="A13403" s="1" t="s">
        <v>13913</v>
      </c>
      <c r="B13403" s="1">
        <v>12978.724068430001</v>
      </c>
      <c r="C13403" s="5">
        <f t="shared" si="210"/>
        <v>5887.0454076473015</v>
      </c>
      <c r="D13403" s="1" t="s">
        <v>15644</v>
      </c>
    </row>
    <row r="13404" spans="1:4" x14ac:dyDescent="0.25">
      <c r="A13404" s="1" t="s">
        <v>13914</v>
      </c>
      <c r="B13404" s="1">
        <v>28223.129292930007</v>
      </c>
      <c r="C13404" s="5">
        <f t="shared" si="210"/>
        <v>12801.785662238708</v>
      </c>
      <c r="D13404" s="1" t="s">
        <v>15644</v>
      </c>
    </row>
    <row r="13405" spans="1:4" x14ac:dyDescent="0.25">
      <c r="A13405" s="1" t="s">
        <v>13915</v>
      </c>
      <c r="B13405" s="1">
        <v>5555.6024547999996</v>
      </c>
      <c r="C13405" s="5">
        <f t="shared" si="210"/>
        <v>2519.9768286776416</v>
      </c>
      <c r="D13405" s="1" t="s">
        <v>15644</v>
      </c>
    </row>
    <row r="13406" spans="1:4" x14ac:dyDescent="0.25">
      <c r="A13406" s="1" t="s">
        <v>13916</v>
      </c>
      <c r="B13406" s="1">
        <v>2868.6115517499998</v>
      </c>
      <c r="C13406" s="5">
        <f t="shared" si="210"/>
        <v>1301.1792509813858</v>
      </c>
      <c r="D13406" s="1" t="s">
        <v>15644</v>
      </c>
    </row>
    <row r="13407" spans="1:4" x14ac:dyDescent="0.25">
      <c r="A13407" s="1" t="s">
        <v>13917</v>
      </c>
      <c r="B13407" s="1">
        <v>2227.2789032000001</v>
      </c>
      <c r="C13407" s="5">
        <f t="shared" si="210"/>
        <v>1010.2758922602944</v>
      </c>
      <c r="D13407" s="1" t="s">
        <v>15644</v>
      </c>
    </row>
    <row r="13408" spans="1:4" x14ac:dyDescent="0.25">
      <c r="A13408" s="1" t="s">
        <v>13918</v>
      </c>
      <c r="B13408" s="1">
        <v>50922.991026690011</v>
      </c>
      <c r="C13408" s="5">
        <f t="shared" si="210"/>
        <v>23098.261345778374</v>
      </c>
      <c r="D13408" s="1" t="s">
        <v>15644</v>
      </c>
    </row>
    <row r="13409" spans="1:4" x14ac:dyDescent="0.25">
      <c r="A13409" s="1" t="s">
        <v>13919</v>
      </c>
      <c r="B13409" s="1">
        <v>28545.058982939987</v>
      </c>
      <c r="C13409" s="5">
        <f t="shared" si="210"/>
        <v>12947.810394189715</v>
      </c>
      <c r="D13409" s="1" t="s">
        <v>15644</v>
      </c>
    </row>
    <row r="13410" spans="1:4" x14ac:dyDescent="0.25">
      <c r="A13410" s="1" t="s">
        <v>13920</v>
      </c>
      <c r="B13410" s="1">
        <v>78.869247729999984</v>
      </c>
      <c r="C13410" s="5">
        <f t="shared" si="210"/>
        <v>35.774459816346152</v>
      </c>
      <c r="D13410" s="1" t="s">
        <v>15644</v>
      </c>
    </row>
    <row r="13411" spans="1:4" x14ac:dyDescent="0.25">
      <c r="A13411" s="1" t="s">
        <v>13921</v>
      </c>
      <c r="B13411" s="1">
        <v>2350.4655553400003</v>
      </c>
      <c r="C13411" s="5">
        <f t="shared" si="210"/>
        <v>1066.1523721777814</v>
      </c>
      <c r="D13411" s="1" t="s">
        <v>15644</v>
      </c>
    </row>
    <row r="13412" spans="1:4" x14ac:dyDescent="0.25">
      <c r="A13412" s="1" t="s">
        <v>13922</v>
      </c>
      <c r="B13412" s="1">
        <v>335.98335173000009</v>
      </c>
      <c r="C13412" s="5">
        <f t="shared" si="210"/>
        <v>152.3993604779142</v>
      </c>
      <c r="D13412" s="1" t="s">
        <v>15644</v>
      </c>
    </row>
    <row r="13413" spans="1:4" x14ac:dyDescent="0.25">
      <c r="A13413" s="1" t="s">
        <v>13923</v>
      </c>
      <c r="B13413" s="1">
        <v>4783.7904369999997</v>
      </c>
      <c r="C13413" s="5">
        <f t="shared" si="210"/>
        <v>2169.8890718997036</v>
      </c>
      <c r="D13413" s="1" t="s">
        <v>15644</v>
      </c>
    </row>
    <row r="13414" spans="1:4" x14ac:dyDescent="0.25">
      <c r="A13414" s="1" t="s">
        <v>13924</v>
      </c>
      <c r="B13414" s="1">
        <v>173.09544529999999</v>
      </c>
      <c r="C13414" s="5">
        <f t="shared" si="210"/>
        <v>78.514709224517603</v>
      </c>
      <c r="D13414" s="1" t="s">
        <v>15644</v>
      </c>
    </row>
    <row r="13415" spans="1:4" x14ac:dyDescent="0.25">
      <c r="A13415" s="1" t="s">
        <v>13925</v>
      </c>
      <c r="B13415" s="1">
        <v>1481.7543230000001</v>
      </c>
      <c r="C13415" s="5">
        <f t="shared" si="210"/>
        <v>672.11190687821602</v>
      </c>
      <c r="D13415" s="1" t="s">
        <v>15644</v>
      </c>
    </row>
    <row r="13416" spans="1:4" x14ac:dyDescent="0.25">
      <c r="A13416" s="1" t="s">
        <v>13926</v>
      </c>
      <c r="B13416" s="1">
        <v>3629.7382107099997</v>
      </c>
      <c r="C13416" s="5">
        <f t="shared" si="210"/>
        <v>1646.4202144723702</v>
      </c>
      <c r="D13416" s="1" t="s">
        <v>15644</v>
      </c>
    </row>
    <row r="13417" spans="1:4" x14ac:dyDescent="0.25">
      <c r="A13417" s="1" t="s">
        <v>13927</v>
      </c>
      <c r="B13417" s="1">
        <v>9841.5902115200042</v>
      </c>
      <c r="C13417" s="5">
        <f t="shared" si="210"/>
        <v>4464.0665872237814</v>
      </c>
      <c r="D13417" s="1" t="s">
        <v>15644</v>
      </c>
    </row>
    <row r="13418" spans="1:4" x14ac:dyDescent="0.25">
      <c r="A13418" s="1" t="s">
        <v>13928</v>
      </c>
      <c r="B13418" s="1">
        <v>4792.6733163900017</v>
      </c>
      <c r="C13418" s="5">
        <f t="shared" si="210"/>
        <v>2173.9182749279735</v>
      </c>
      <c r="D13418" s="1" t="s">
        <v>15644</v>
      </c>
    </row>
    <row r="13419" spans="1:4" x14ac:dyDescent="0.25">
      <c r="A13419" s="1" t="s">
        <v>13929</v>
      </c>
      <c r="B13419" s="1">
        <v>3937.34194596</v>
      </c>
      <c r="C13419" s="5">
        <f t="shared" si="210"/>
        <v>1785.9468079518883</v>
      </c>
      <c r="D13419" s="1" t="s">
        <v>15644</v>
      </c>
    </row>
    <row r="13420" spans="1:4" x14ac:dyDescent="0.25">
      <c r="A13420" s="1" t="s">
        <v>13930</v>
      </c>
      <c r="B13420" s="1">
        <v>2676.4422627199997</v>
      </c>
      <c r="C13420" s="5">
        <f t="shared" si="210"/>
        <v>1214.0127988316901</v>
      </c>
      <c r="D13420" s="1" t="s">
        <v>15644</v>
      </c>
    </row>
    <row r="13421" spans="1:4" x14ac:dyDescent="0.25">
      <c r="A13421" s="1" t="s">
        <v>13931</v>
      </c>
      <c r="B13421" s="1">
        <v>949.63566088000005</v>
      </c>
      <c r="C13421" s="5">
        <f t="shared" si="210"/>
        <v>430.74713868988096</v>
      </c>
      <c r="D13421" s="1" t="s">
        <v>15644</v>
      </c>
    </row>
    <row r="13422" spans="1:4" x14ac:dyDescent="0.25">
      <c r="A13422" s="1" t="s">
        <v>13932</v>
      </c>
      <c r="B13422" s="1">
        <v>719.44078716000001</v>
      </c>
      <c r="C13422" s="5">
        <f t="shared" si="210"/>
        <v>326.33258552947871</v>
      </c>
      <c r="D13422" s="1" t="s">
        <v>15644</v>
      </c>
    </row>
    <row r="13423" spans="1:4" x14ac:dyDescent="0.25">
      <c r="A13423" s="1" t="s">
        <v>13933</v>
      </c>
      <c r="B13423" s="1">
        <v>2725.9277878899998</v>
      </c>
      <c r="C13423" s="5">
        <f t="shared" si="210"/>
        <v>1236.4590371646007</v>
      </c>
      <c r="D13423" s="1" t="s">
        <v>15644</v>
      </c>
    </row>
    <row r="13424" spans="1:4" x14ac:dyDescent="0.25">
      <c r="A13424" s="1" t="s">
        <v>13934</v>
      </c>
      <c r="B13424" s="1">
        <v>1409.27043686</v>
      </c>
      <c r="C13424" s="5">
        <f t="shared" si="210"/>
        <v>639.23379599620114</v>
      </c>
      <c r="D13424" s="1" t="s">
        <v>15644</v>
      </c>
    </row>
    <row r="13425" spans="1:4" x14ac:dyDescent="0.25">
      <c r="A13425" s="1" t="s">
        <v>13935</v>
      </c>
      <c r="B13425" s="1">
        <v>1784.2134894899996</v>
      </c>
      <c r="C13425" s="5">
        <f t="shared" si="210"/>
        <v>809.30496512474792</v>
      </c>
      <c r="D13425" s="1" t="s">
        <v>15644</v>
      </c>
    </row>
    <row r="13426" spans="1:4" x14ac:dyDescent="0.25">
      <c r="A13426" s="1" t="s">
        <v>13936</v>
      </c>
      <c r="B13426" s="1">
        <v>1746.7689683799986</v>
      </c>
      <c r="C13426" s="5">
        <f t="shared" si="210"/>
        <v>792.32042990542027</v>
      </c>
      <c r="D13426" s="1" t="s">
        <v>15644</v>
      </c>
    </row>
    <row r="13427" spans="1:4" x14ac:dyDescent="0.25">
      <c r="A13427" s="1" t="s">
        <v>13937</v>
      </c>
      <c r="B13427" s="1">
        <v>2623.0149887799998</v>
      </c>
      <c r="C13427" s="5">
        <f t="shared" si="210"/>
        <v>1189.7786147906977</v>
      </c>
      <c r="D13427" s="1" t="s">
        <v>15644</v>
      </c>
    </row>
    <row r="13428" spans="1:4" x14ac:dyDescent="0.25">
      <c r="A13428" s="1" t="s">
        <v>13938</v>
      </c>
      <c r="B13428" s="1">
        <v>5.5647342399999999</v>
      </c>
      <c r="C13428" s="5">
        <f t="shared" si="210"/>
        <v>2.52411893339008</v>
      </c>
      <c r="D13428" s="1" t="s">
        <v>15644</v>
      </c>
    </row>
    <row r="13429" spans="1:4" x14ac:dyDescent="0.25">
      <c r="A13429" s="1" t="s">
        <v>13939</v>
      </c>
      <c r="B13429" s="1">
        <v>1457.76317438</v>
      </c>
      <c r="C13429" s="5">
        <f t="shared" si="210"/>
        <v>661.22971379337298</v>
      </c>
      <c r="D13429" s="1" t="s">
        <v>15644</v>
      </c>
    </row>
    <row r="13430" spans="1:4" x14ac:dyDescent="0.25">
      <c r="A13430" s="1" t="s">
        <v>13940</v>
      </c>
      <c r="B13430" s="1">
        <v>139.14270994</v>
      </c>
      <c r="C13430" s="5">
        <f t="shared" si="210"/>
        <v>63.114020087104478</v>
      </c>
      <c r="D13430" s="1" t="s">
        <v>15644</v>
      </c>
    </row>
    <row r="13431" spans="1:4" x14ac:dyDescent="0.25">
      <c r="A13431" s="1" t="s">
        <v>13941</v>
      </c>
      <c r="B13431" s="1">
        <v>5616.1751887999999</v>
      </c>
      <c r="C13431" s="5">
        <f t="shared" si="210"/>
        <v>2547.4521362381697</v>
      </c>
      <c r="D13431" s="1" t="s">
        <v>15644</v>
      </c>
    </row>
    <row r="13432" spans="1:4" x14ac:dyDescent="0.25">
      <c r="A13432" s="1" t="s">
        <v>13942</v>
      </c>
      <c r="B13432" s="1">
        <v>6214.8016929199994</v>
      </c>
      <c r="C13432" s="5">
        <f t="shared" si="210"/>
        <v>2818.9843294949683</v>
      </c>
      <c r="D13432" s="1" t="s">
        <v>15644</v>
      </c>
    </row>
    <row r="13433" spans="1:4" x14ac:dyDescent="0.25">
      <c r="A13433" s="1" t="s">
        <v>13943</v>
      </c>
      <c r="B13433" s="1">
        <v>11247.303458579996</v>
      </c>
      <c r="C13433" s="5">
        <f t="shared" si="210"/>
        <v>5101.6868703842174</v>
      </c>
      <c r="D13433" s="1" t="s">
        <v>15644</v>
      </c>
    </row>
    <row r="13434" spans="1:4" x14ac:dyDescent="0.25">
      <c r="A13434" s="1" t="s">
        <v>13944</v>
      </c>
      <c r="B13434" s="1">
        <v>8941.0926837000006</v>
      </c>
      <c r="C13434" s="5">
        <f t="shared" si="210"/>
        <v>4055.6081125848505</v>
      </c>
      <c r="D13434" s="1" t="s">
        <v>15644</v>
      </c>
    </row>
    <row r="13435" spans="1:4" x14ac:dyDescent="0.25">
      <c r="A13435" s="1" t="s">
        <v>13945</v>
      </c>
      <c r="B13435" s="1">
        <v>1647.6131063999997</v>
      </c>
      <c r="C13435" s="5">
        <f t="shared" si="210"/>
        <v>747.34412415818861</v>
      </c>
      <c r="D13435" s="1" t="s">
        <v>15644</v>
      </c>
    </row>
    <row r="13436" spans="1:4" x14ac:dyDescent="0.25">
      <c r="A13436" s="1" t="s">
        <v>13946</v>
      </c>
      <c r="B13436" s="1">
        <v>13374.911392990005</v>
      </c>
      <c r="C13436" s="5">
        <f t="shared" si="210"/>
        <v>6066.752808569122</v>
      </c>
      <c r="D13436" s="1" t="s">
        <v>15644</v>
      </c>
    </row>
    <row r="13437" spans="1:4" x14ac:dyDescent="0.25">
      <c r="A13437" s="1" t="s">
        <v>13947</v>
      </c>
      <c r="B13437" s="1">
        <v>2220.1717350300009</v>
      </c>
      <c r="C13437" s="5">
        <f t="shared" si="210"/>
        <v>1007.0521376357282</v>
      </c>
      <c r="D13437" s="1" t="s">
        <v>15644</v>
      </c>
    </row>
    <row r="13438" spans="1:4" x14ac:dyDescent="0.25">
      <c r="A13438" s="1" t="s">
        <v>13948</v>
      </c>
      <c r="B13438" s="1">
        <v>6765.1031946099993</v>
      </c>
      <c r="C13438" s="5">
        <f t="shared" si="210"/>
        <v>3068.5966882495386</v>
      </c>
      <c r="D13438" s="1" t="s">
        <v>15644</v>
      </c>
    </row>
    <row r="13439" spans="1:4" x14ac:dyDescent="0.25">
      <c r="A13439" s="1" t="s">
        <v>13949</v>
      </c>
      <c r="B13439" s="1">
        <v>1928.3889992999998</v>
      </c>
      <c r="C13439" s="5">
        <f t="shared" si="210"/>
        <v>874.70182297048552</v>
      </c>
      <c r="D13439" s="1" t="s">
        <v>15644</v>
      </c>
    </row>
    <row r="13440" spans="1:4" x14ac:dyDescent="0.25">
      <c r="A13440" s="1" t="s">
        <v>13950</v>
      </c>
      <c r="B13440" s="1">
        <v>2462.3228560799998</v>
      </c>
      <c r="C13440" s="5">
        <f t="shared" si="210"/>
        <v>1116.8899489350392</v>
      </c>
      <c r="D13440" s="1" t="s">
        <v>15644</v>
      </c>
    </row>
    <row r="13441" spans="1:4" x14ac:dyDescent="0.25">
      <c r="A13441" s="1" t="s">
        <v>13951</v>
      </c>
      <c r="B13441" s="1">
        <v>4052.2500464000004</v>
      </c>
      <c r="C13441" s="5">
        <f t="shared" si="210"/>
        <v>1838.0682030466689</v>
      </c>
      <c r="D13441" s="1" t="s">
        <v>15644</v>
      </c>
    </row>
    <row r="13442" spans="1:4" x14ac:dyDescent="0.25">
      <c r="A13442" s="1" t="s">
        <v>13952</v>
      </c>
      <c r="B13442" s="1">
        <v>8370.4888473500014</v>
      </c>
      <c r="C13442" s="5">
        <f t="shared" si="210"/>
        <v>3796.7867772471818</v>
      </c>
      <c r="D13442" s="1" t="s">
        <v>15644</v>
      </c>
    </row>
    <row r="13443" spans="1:4" x14ac:dyDescent="0.25">
      <c r="A13443" s="1" t="s">
        <v>13953</v>
      </c>
      <c r="B13443" s="1">
        <v>1694.7911958800005</v>
      </c>
      <c r="C13443" s="5">
        <f t="shared" si="210"/>
        <v>768.74372812160118</v>
      </c>
      <c r="D13443" s="1" t="s">
        <v>15644</v>
      </c>
    </row>
    <row r="13444" spans="1:4" x14ac:dyDescent="0.25">
      <c r="A13444" s="1" t="s">
        <v>13954</v>
      </c>
      <c r="B13444" s="1">
        <v>3338.8714519500004</v>
      </c>
      <c r="C13444" s="5">
        <f t="shared" si="210"/>
        <v>1514.4853796329046</v>
      </c>
      <c r="D13444" s="1" t="s">
        <v>15644</v>
      </c>
    </row>
    <row r="13445" spans="1:4" x14ac:dyDescent="0.25">
      <c r="A13445" s="1" t="s">
        <v>13955</v>
      </c>
      <c r="B13445" s="1">
        <v>892.78056308000009</v>
      </c>
      <c r="C13445" s="5">
        <f t="shared" si="210"/>
        <v>404.95812116858338</v>
      </c>
      <c r="D13445" s="1" t="s">
        <v>15644</v>
      </c>
    </row>
    <row r="13446" spans="1:4" x14ac:dyDescent="0.25">
      <c r="A13446" s="1" t="s">
        <v>13956</v>
      </c>
      <c r="B13446" s="1">
        <v>11.724453299999997</v>
      </c>
      <c r="C13446" s="5">
        <f t="shared" si="210"/>
        <v>5.3181182212535987</v>
      </c>
      <c r="D13446" s="1" t="s">
        <v>15644</v>
      </c>
    </row>
    <row r="13447" spans="1:4" x14ac:dyDescent="0.25">
      <c r="A13447" s="1" t="s">
        <v>13957</v>
      </c>
      <c r="B13447" s="1">
        <v>3822.8171742999984</v>
      </c>
      <c r="C13447" s="5">
        <f t="shared" si="210"/>
        <v>1733.999287725085</v>
      </c>
      <c r="D13447" s="1" t="s">
        <v>15644</v>
      </c>
    </row>
    <row r="13448" spans="1:4" x14ac:dyDescent="0.25">
      <c r="A13448" s="1" t="s">
        <v>13958</v>
      </c>
      <c r="B13448" s="1">
        <v>30.209255300000002</v>
      </c>
      <c r="C13448" s="5">
        <f t="shared" si="210"/>
        <v>13.702676530037602</v>
      </c>
      <c r="D13448" s="1" t="s">
        <v>15644</v>
      </c>
    </row>
    <row r="13449" spans="1:4" x14ac:dyDescent="0.25">
      <c r="A13449" s="1" t="s">
        <v>13959</v>
      </c>
      <c r="B13449" s="1">
        <v>317.87040349999995</v>
      </c>
      <c r="C13449" s="5">
        <f t="shared" si="210"/>
        <v>144.18347206437198</v>
      </c>
      <c r="D13449" s="1" t="s">
        <v>15644</v>
      </c>
    </row>
    <row r="13450" spans="1:4" x14ac:dyDescent="0.25">
      <c r="A13450" s="1" t="s">
        <v>13960</v>
      </c>
      <c r="B13450" s="1">
        <v>3395.1439999999998</v>
      </c>
      <c r="C13450" s="5">
        <f t="shared" si="210"/>
        <v>1540.0101572479998</v>
      </c>
      <c r="D13450" s="1" t="s">
        <v>15644</v>
      </c>
    </row>
    <row r="13451" spans="1:4" x14ac:dyDescent="0.25">
      <c r="A13451" s="1" t="s">
        <v>13961</v>
      </c>
      <c r="B13451" s="1">
        <v>1942.4419046500009</v>
      </c>
      <c r="C13451" s="5">
        <f t="shared" si="210"/>
        <v>881.07610841400322</v>
      </c>
      <c r="D13451" s="1" t="s">
        <v>15644</v>
      </c>
    </row>
    <row r="13452" spans="1:4" x14ac:dyDescent="0.25">
      <c r="A13452" s="1" t="s">
        <v>13962</v>
      </c>
      <c r="B13452" s="1">
        <v>5442.7642260000002</v>
      </c>
      <c r="C13452" s="5">
        <f t="shared" si="210"/>
        <v>2468.7943107997921</v>
      </c>
      <c r="D13452" s="1" t="s">
        <v>15644</v>
      </c>
    </row>
    <row r="13453" spans="1:4" x14ac:dyDescent="0.25">
      <c r="A13453" s="1" t="s">
        <v>13963</v>
      </c>
      <c r="B13453" s="1">
        <v>4414.1294150000012</v>
      </c>
      <c r="C13453" s="5">
        <f t="shared" ref="C13453:C13516" si="211">0.453592*B13453</f>
        <v>2002.2137896086806</v>
      </c>
      <c r="D13453" s="1" t="s">
        <v>15644</v>
      </c>
    </row>
    <row r="13454" spans="1:4" x14ac:dyDescent="0.25">
      <c r="A13454" s="1" t="s">
        <v>13964</v>
      </c>
      <c r="B13454" s="1">
        <v>2560.9460820499989</v>
      </c>
      <c r="C13454" s="5">
        <f t="shared" si="211"/>
        <v>1161.6246552492232</v>
      </c>
      <c r="D13454" s="1" t="s">
        <v>15644</v>
      </c>
    </row>
    <row r="13455" spans="1:4" x14ac:dyDescent="0.25">
      <c r="A13455" s="1" t="s">
        <v>13965</v>
      </c>
      <c r="B13455" s="1">
        <v>905.60304644000018</v>
      </c>
      <c r="C13455" s="5">
        <f t="shared" si="211"/>
        <v>410.77429704081254</v>
      </c>
      <c r="D13455" s="1" t="s">
        <v>15644</v>
      </c>
    </row>
    <row r="13456" spans="1:4" x14ac:dyDescent="0.25">
      <c r="A13456" s="1" t="s">
        <v>13966</v>
      </c>
      <c r="B13456" s="1">
        <v>1017.7271434999999</v>
      </c>
      <c r="C13456" s="5">
        <f t="shared" si="211"/>
        <v>461.63289047445193</v>
      </c>
      <c r="D13456" s="1" t="s">
        <v>15644</v>
      </c>
    </row>
    <row r="13457" spans="1:4" x14ac:dyDescent="0.25">
      <c r="A13457" s="1" t="s">
        <v>13967</v>
      </c>
      <c r="B13457" s="1">
        <v>1135.2908381200002</v>
      </c>
      <c r="C13457" s="5">
        <f t="shared" si="211"/>
        <v>514.95884184452711</v>
      </c>
      <c r="D13457" s="1" t="s">
        <v>15644</v>
      </c>
    </row>
    <row r="13458" spans="1:4" x14ac:dyDescent="0.25">
      <c r="A13458" s="1" t="s">
        <v>13968</v>
      </c>
      <c r="B13458" s="1">
        <v>182.66589880000001</v>
      </c>
      <c r="C13458" s="5">
        <f t="shared" si="211"/>
        <v>82.855790368489608</v>
      </c>
      <c r="D13458" s="1" t="s">
        <v>15644</v>
      </c>
    </row>
    <row r="13459" spans="1:4" x14ac:dyDescent="0.25">
      <c r="A13459" s="1" t="s">
        <v>13969</v>
      </c>
      <c r="B13459" s="1">
        <v>822.64221942000006</v>
      </c>
      <c r="C13459" s="5">
        <f t="shared" si="211"/>
        <v>373.14392959115668</v>
      </c>
      <c r="D13459" s="1" t="s">
        <v>15644</v>
      </c>
    </row>
    <row r="13460" spans="1:4" x14ac:dyDescent="0.25">
      <c r="A13460" s="1" t="s">
        <v>13970</v>
      </c>
      <c r="B13460" s="1">
        <v>2333.7237510599998</v>
      </c>
      <c r="C13460" s="5">
        <f t="shared" si="211"/>
        <v>1058.5584236908073</v>
      </c>
      <c r="D13460" s="1" t="s">
        <v>15644</v>
      </c>
    </row>
    <row r="13461" spans="1:4" x14ac:dyDescent="0.25">
      <c r="A13461" s="1" t="s">
        <v>13971</v>
      </c>
      <c r="B13461" s="1">
        <v>2200.8183796000003</v>
      </c>
      <c r="C13461" s="5">
        <f t="shared" si="211"/>
        <v>998.27361043952328</v>
      </c>
      <c r="D13461" s="1" t="s">
        <v>15644</v>
      </c>
    </row>
    <row r="13462" spans="1:4" x14ac:dyDescent="0.25">
      <c r="A13462" s="1" t="s">
        <v>10800</v>
      </c>
      <c r="B13462" s="1">
        <v>2.1718245100000004</v>
      </c>
      <c r="C13462" s="5">
        <f t="shared" si="211"/>
        <v>0.98512222313992015</v>
      </c>
      <c r="D13462" s="1" t="s">
        <v>15644</v>
      </c>
    </row>
    <row r="13463" spans="1:4" x14ac:dyDescent="0.25">
      <c r="A13463" s="1" t="s">
        <v>10459</v>
      </c>
      <c r="B13463" s="1">
        <v>12.608233779999994</v>
      </c>
      <c r="C13463" s="5">
        <f t="shared" si="211"/>
        <v>5.7189939767377567</v>
      </c>
      <c r="D13463" s="1" t="s">
        <v>15644</v>
      </c>
    </row>
    <row r="13464" spans="1:4" x14ac:dyDescent="0.25">
      <c r="A13464" s="1" t="s">
        <v>10460</v>
      </c>
      <c r="B13464" s="1">
        <v>13.572527619999999</v>
      </c>
      <c r="C13464" s="5">
        <f t="shared" si="211"/>
        <v>6.1563899482110394</v>
      </c>
      <c r="D13464" s="1" t="s">
        <v>15644</v>
      </c>
    </row>
    <row r="13465" spans="1:4" x14ac:dyDescent="0.25">
      <c r="A13465" s="1" t="s">
        <v>10461</v>
      </c>
      <c r="B13465" s="1">
        <v>95.023551060000003</v>
      </c>
      <c r="C13465" s="5">
        <f t="shared" si="211"/>
        <v>43.101922572407524</v>
      </c>
      <c r="D13465" s="1" t="s">
        <v>15644</v>
      </c>
    </row>
    <row r="13466" spans="1:4" x14ac:dyDescent="0.25">
      <c r="A13466" s="1" t="s">
        <v>10801</v>
      </c>
      <c r="B13466" s="1">
        <v>1163.0732846999997</v>
      </c>
      <c r="C13466" s="5">
        <f t="shared" si="211"/>
        <v>527.56073735364225</v>
      </c>
      <c r="D13466" s="1" t="s">
        <v>15644</v>
      </c>
    </row>
    <row r="13467" spans="1:4" x14ac:dyDescent="0.25">
      <c r="A13467" s="1" t="s">
        <v>10799</v>
      </c>
      <c r="B13467" s="1">
        <v>1269.3428585699999</v>
      </c>
      <c r="C13467" s="5">
        <f t="shared" si="211"/>
        <v>575.76376590448342</v>
      </c>
      <c r="D13467" s="1" t="s">
        <v>15644</v>
      </c>
    </row>
    <row r="13468" spans="1:4" x14ac:dyDescent="0.25">
      <c r="A13468" s="1" t="s">
        <v>13972</v>
      </c>
      <c r="B13468" s="1">
        <v>1400.4484162200001</v>
      </c>
      <c r="C13468" s="5">
        <f t="shared" si="211"/>
        <v>635.23219801006223</v>
      </c>
      <c r="D13468" s="1" t="s">
        <v>15644</v>
      </c>
    </row>
    <row r="13469" spans="1:4" x14ac:dyDescent="0.25">
      <c r="A13469" s="1" t="s">
        <v>13973</v>
      </c>
      <c r="B13469" s="1">
        <v>596.43699719999995</v>
      </c>
      <c r="C13469" s="5">
        <f t="shared" si="211"/>
        <v>270.53905043394235</v>
      </c>
      <c r="D13469" s="1" t="s">
        <v>15644</v>
      </c>
    </row>
    <row r="13470" spans="1:4" x14ac:dyDescent="0.25">
      <c r="A13470" s="1" t="s">
        <v>13974</v>
      </c>
      <c r="B13470" s="1">
        <v>357.92143490000001</v>
      </c>
      <c r="C13470" s="5">
        <f t="shared" si="211"/>
        <v>162.3502994991608</v>
      </c>
      <c r="D13470" s="1" t="s">
        <v>15644</v>
      </c>
    </row>
    <row r="13471" spans="1:4" x14ac:dyDescent="0.25">
      <c r="A13471" s="1" t="s">
        <v>13975</v>
      </c>
      <c r="B13471" s="1">
        <v>194.21815319999999</v>
      </c>
      <c r="C13471" s="5">
        <f t="shared" si="211"/>
        <v>88.095800546294399</v>
      </c>
      <c r="D13471" s="1" t="s">
        <v>15644</v>
      </c>
    </row>
    <row r="13472" spans="1:4" x14ac:dyDescent="0.25">
      <c r="A13472" s="1" t="s">
        <v>13976</v>
      </c>
      <c r="B13472" s="1">
        <v>192.09960489999997</v>
      </c>
      <c r="C13472" s="5">
        <f t="shared" si="211"/>
        <v>87.134843985800785</v>
      </c>
      <c r="D13472" s="1" t="s">
        <v>15644</v>
      </c>
    </row>
    <row r="13473" spans="1:4" x14ac:dyDescent="0.25">
      <c r="A13473" s="1" t="s">
        <v>13977</v>
      </c>
      <c r="B13473" s="1">
        <v>1159.1539602999997</v>
      </c>
      <c r="C13473" s="5">
        <f t="shared" si="211"/>
        <v>525.78296316039746</v>
      </c>
      <c r="D13473" s="1" t="s">
        <v>15644</v>
      </c>
    </row>
    <row r="13474" spans="1:4" x14ac:dyDescent="0.25">
      <c r="A13474" s="1" t="s">
        <v>13978</v>
      </c>
      <c r="B13474" s="1">
        <v>1258.2677871999999</v>
      </c>
      <c r="C13474" s="5">
        <f t="shared" si="211"/>
        <v>570.74020213162237</v>
      </c>
      <c r="D13474" s="1" t="s">
        <v>15644</v>
      </c>
    </row>
    <row r="13475" spans="1:4" x14ac:dyDescent="0.25">
      <c r="A13475" s="1" t="s">
        <v>13979</v>
      </c>
      <c r="B13475" s="1">
        <v>3.8789549999999999</v>
      </c>
      <c r="C13475" s="5">
        <f t="shared" si="211"/>
        <v>1.7594629563599999</v>
      </c>
      <c r="D13475" s="1" t="s">
        <v>15644</v>
      </c>
    </row>
    <row r="13476" spans="1:4" x14ac:dyDescent="0.25">
      <c r="A13476" s="1" t="s">
        <v>13980</v>
      </c>
      <c r="B13476" s="1">
        <v>348.85252283999995</v>
      </c>
      <c r="C13476" s="5">
        <f t="shared" si="211"/>
        <v>158.23671354004125</v>
      </c>
      <c r="D13476" s="1" t="s">
        <v>15644</v>
      </c>
    </row>
    <row r="13477" spans="1:4" x14ac:dyDescent="0.25">
      <c r="A13477" s="1" t="s">
        <v>13981</v>
      </c>
      <c r="B13477" s="1">
        <v>785.75354790000006</v>
      </c>
      <c r="C13477" s="5">
        <f t="shared" si="211"/>
        <v>356.4115232990568</v>
      </c>
      <c r="D13477" s="1" t="s">
        <v>15644</v>
      </c>
    </row>
    <row r="13478" spans="1:4" x14ac:dyDescent="0.25">
      <c r="A13478" s="1" t="s">
        <v>13982</v>
      </c>
      <c r="B13478" s="1">
        <v>544.62995109999997</v>
      </c>
      <c r="C13478" s="5">
        <f t="shared" si="211"/>
        <v>247.0397887793512</v>
      </c>
      <c r="D13478" s="1" t="s">
        <v>15644</v>
      </c>
    </row>
    <row r="13479" spans="1:4" x14ac:dyDescent="0.25">
      <c r="A13479" s="1" t="s">
        <v>13983</v>
      </c>
      <c r="B13479" s="1">
        <v>2588.2007401999995</v>
      </c>
      <c r="C13479" s="5">
        <f t="shared" si="211"/>
        <v>1173.987150148798</v>
      </c>
      <c r="D13479" s="1" t="s">
        <v>15644</v>
      </c>
    </row>
    <row r="13480" spans="1:4" x14ac:dyDescent="0.25">
      <c r="A13480" s="1" t="s">
        <v>13984</v>
      </c>
      <c r="B13480" s="1">
        <v>979.18428889999996</v>
      </c>
      <c r="C13480" s="5">
        <f t="shared" si="211"/>
        <v>444.15015997072879</v>
      </c>
      <c r="D13480" s="1" t="s">
        <v>15644</v>
      </c>
    </row>
    <row r="13481" spans="1:4" x14ac:dyDescent="0.25">
      <c r="A13481" s="1" t="s">
        <v>13985</v>
      </c>
      <c r="B13481" s="1">
        <v>1253.0020815</v>
      </c>
      <c r="C13481" s="5">
        <f t="shared" si="211"/>
        <v>568.35172015174805</v>
      </c>
      <c r="D13481" s="1" t="s">
        <v>15644</v>
      </c>
    </row>
    <row r="13482" spans="1:4" x14ac:dyDescent="0.25">
      <c r="A13482" s="1" t="s">
        <v>13986</v>
      </c>
      <c r="B13482" s="1">
        <v>304.20663449999989</v>
      </c>
      <c r="C13482" s="5">
        <f t="shared" si="211"/>
        <v>137.98569575612396</v>
      </c>
      <c r="D13482" s="1" t="s">
        <v>15644</v>
      </c>
    </row>
    <row r="13483" spans="1:4" x14ac:dyDescent="0.25">
      <c r="A13483" s="1" t="s">
        <v>13987</v>
      </c>
      <c r="B13483" s="1">
        <v>1062.3441290000001</v>
      </c>
      <c r="C13483" s="5">
        <f t="shared" si="211"/>
        <v>481.87079816136804</v>
      </c>
      <c r="D13483" s="1" t="s">
        <v>15644</v>
      </c>
    </row>
    <row r="13484" spans="1:4" x14ac:dyDescent="0.25">
      <c r="A13484" s="1" t="s">
        <v>13988</v>
      </c>
      <c r="B13484" s="1">
        <v>541.04354202000013</v>
      </c>
      <c r="C13484" s="5">
        <f t="shared" si="211"/>
        <v>245.41302231193589</v>
      </c>
      <c r="D13484" s="1" t="s">
        <v>15644</v>
      </c>
    </row>
    <row r="13485" spans="1:4" x14ac:dyDescent="0.25">
      <c r="A13485" s="1" t="s">
        <v>13989</v>
      </c>
      <c r="B13485" s="1">
        <v>1546.9247753289999</v>
      </c>
      <c r="C13485" s="5">
        <f t="shared" si="211"/>
        <v>701.67270269103176</v>
      </c>
      <c r="D13485" s="1" t="s">
        <v>15644</v>
      </c>
    </row>
    <row r="13486" spans="1:4" x14ac:dyDescent="0.25">
      <c r="A13486" s="1" t="s">
        <v>13990</v>
      </c>
      <c r="B13486" s="1">
        <v>15170.715406400002</v>
      </c>
      <c r="C13486" s="5">
        <f t="shared" si="211"/>
        <v>6881.3151426197901</v>
      </c>
      <c r="D13486" s="1" t="s">
        <v>15644</v>
      </c>
    </row>
    <row r="13487" spans="1:4" x14ac:dyDescent="0.25">
      <c r="A13487" s="1" t="s">
        <v>13991</v>
      </c>
      <c r="B13487" s="1">
        <v>3892.1457637000008</v>
      </c>
      <c r="C13487" s="5">
        <f t="shared" si="211"/>
        <v>1765.4461812482107</v>
      </c>
      <c r="D13487" s="1" t="s">
        <v>15644</v>
      </c>
    </row>
    <row r="13488" spans="1:4" x14ac:dyDescent="0.25">
      <c r="A13488" s="1" t="s">
        <v>13992</v>
      </c>
      <c r="B13488" s="1">
        <v>92.147954499999997</v>
      </c>
      <c r="C13488" s="5">
        <f t="shared" si="211"/>
        <v>41.797574977563997</v>
      </c>
      <c r="D13488" s="1" t="s">
        <v>15644</v>
      </c>
    </row>
    <row r="13489" spans="1:4" x14ac:dyDescent="0.25">
      <c r="A13489" s="1" t="s">
        <v>13993</v>
      </c>
      <c r="B13489" s="1">
        <v>2982.4640086999998</v>
      </c>
      <c r="C13489" s="5">
        <f t="shared" si="211"/>
        <v>1352.8218146342504</v>
      </c>
      <c r="D13489" s="1" t="s">
        <v>15644</v>
      </c>
    </row>
    <row r="13490" spans="1:4" x14ac:dyDescent="0.25">
      <c r="A13490" s="1" t="s">
        <v>13994</v>
      </c>
      <c r="B13490" s="1">
        <v>39544.585547000002</v>
      </c>
      <c r="C13490" s="5">
        <f t="shared" si="211"/>
        <v>17937.107647434827</v>
      </c>
      <c r="D13490" s="1" t="s">
        <v>15644</v>
      </c>
    </row>
    <row r="13491" spans="1:4" x14ac:dyDescent="0.25">
      <c r="A13491" s="1" t="s">
        <v>13995</v>
      </c>
      <c r="B13491" s="1">
        <v>16583.273474099999</v>
      </c>
      <c r="C13491" s="5">
        <f t="shared" si="211"/>
        <v>7522.0401816639669</v>
      </c>
      <c r="D13491" s="1" t="s">
        <v>15644</v>
      </c>
    </row>
    <row r="13492" spans="1:4" x14ac:dyDescent="0.25">
      <c r="A13492" s="1" t="s">
        <v>13996</v>
      </c>
      <c r="B13492" s="1">
        <v>4920.5722760600001</v>
      </c>
      <c r="C13492" s="5">
        <f t="shared" si="211"/>
        <v>2231.9322198426075</v>
      </c>
      <c r="D13492" s="1" t="s">
        <v>15644</v>
      </c>
    </row>
    <row r="13493" spans="1:4" x14ac:dyDescent="0.25">
      <c r="A13493" s="1" t="s">
        <v>13997</v>
      </c>
      <c r="B13493" s="1">
        <v>4449.7478740519991</v>
      </c>
      <c r="C13493" s="5">
        <f t="shared" si="211"/>
        <v>2018.3700376869945</v>
      </c>
      <c r="D13493" s="1" t="s">
        <v>15644</v>
      </c>
    </row>
    <row r="13494" spans="1:4" x14ac:dyDescent="0.25">
      <c r="A13494" s="1" t="s">
        <v>13998</v>
      </c>
      <c r="B13494" s="1">
        <v>1079.8181437600001</v>
      </c>
      <c r="C13494" s="5">
        <f t="shared" si="211"/>
        <v>489.79687146438596</v>
      </c>
      <c r="D13494" s="1" t="s">
        <v>15644</v>
      </c>
    </row>
    <row r="13495" spans="1:4" x14ac:dyDescent="0.25">
      <c r="A13495" s="1" t="s">
        <v>13999</v>
      </c>
      <c r="B13495" s="1">
        <v>1115.5004845000001</v>
      </c>
      <c r="C13495" s="5">
        <f t="shared" si="211"/>
        <v>505.98209576532406</v>
      </c>
      <c r="D13495" s="1" t="s">
        <v>15644</v>
      </c>
    </row>
    <row r="13496" spans="1:4" x14ac:dyDescent="0.25">
      <c r="A13496" s="1" t="s">
        <v>14000</v>
      </c>
      <c r="B13496" s="1">
        <v>6650.0822310000003</v>
      </c>
      <c r="C13496" s="5">
        <f t="shared" si="211"/>
        <v>3016.4240993237522</v>
      </c>
      <c r="D13496" s="1" t="s">
        <v>15644</v>
      </c>
    </row>
    <row r="13497" spans="1:4" x14ac:dyDescent="0.25">
      <c r="A13497" s="1" t="s">
        <v>14001</v>
      </c>
      <c r="B13497" s="1">
        <v>120.53663622000001</v>
      </c>
      <c r="C13497" s="5">
        <f t="shared" si="211"/>
        <v>54.674453896302239</v>
      </c>
      <c r="D13497" s="1" t="s">
        <v>15644</v>
      </c>
    </row>
    <row r="13498" spans="1:4" x14ac:dyDescent="0.25">
      <c r="A13498" s="1" t="s">
        <v>14002</v>
      </c>
      <c r="B13498" s="1">
        <v>51.395552859999995</v>
      </c>
      <c r="C13498" s="5">
        <f t="shared" si="211"/>
        <v>23.312611612873116</v>
      </c>
      <c r="D13498" s="1" t="s">
        <v>15644</v>
      </c>
    </row>
    <row r="13499" spans="1:4" x14ac:dyDescent="0.25">
      <c r="A13499" s="1" t="s">
        <v>14003</v>
      </c>
      <c r="B13499" s="1">
        <v>27.2376</v>
      </c>
      <c r="C13499" s="5">
        <f t="shared" si="211"/>
        <v>12.3547574592</v>
      </c>
      <c r="D13499" s="1" t="s">
        <v>15644</v>
      </c>
    </row>
    <row r="13500" spans="1:4" x14ac:dyDescent="0.25">
      <c r="A13500" s="1" t="s">
        <v>14004</v>
      </c>
      <c r="B13500" s="1">
        <v>1.0121</v>
      </c>
      <c r="C13500" s="5">
        <f t="shared" si="211"/>
        <v>0.45908046320000001</v>
      </c>
      <c r="D13500" s="1" t="s">
        <v>15644</v>
      </c>
    </row>
    <row r="13501" spans="1:4" x14ac:dyDescent="0.25">
      <c r="A13501" s="1" t="s">
        <v>14005</v>
      </c>
      <c r="B13501" s="1">
        <v>523.742345</v>
      </c>
      <c r="C13501" s="5">
        <f t="shared" si="211"/>
        <v>237.56533775323999</v>
      </c>
      <c r="D13501" s="1" t="s">
        <v>15644</v>
      </c>
    </row>
    <row r="13502" spans="1:4" x14ac:dyDescent="0.25">
      <c r="A13502" s="1" t="s">
        <v>14006</v>
      </c>
      <c r="B13502" s="1">
        <v>381.09887450000002</v>
      </c>
      <c r="C13502" s="5">
        <f t="shared" si="211"/>
        <v>172.863400682204</v>
      </c>
      <c r="D13502" s="1" t="s">
        <v>15644</v>
      </c>
    </row>
    <row r="13503" spans="1:4" x14ac:dyDescent="0.25">
      <c r="A13503" s="1" t="s">
        <v>14007</v>
      </c>
      <c r="B13503" s="1">
        <v>332.86987319999997</v>
      </c>
      <c r="C13503" s="5">
        <f t="shared" si="211"/>
        <v>150.98711152453438</v>
      </c>
      <c r="D13503" s="1" t="s">
        <v>15644</v>
      </c>
    </row>
    <row r="13504" spans="1:4" x14ac:dyDescent="0.25">
      <c r="A13504" s="1" t="s">
        <v>14008</v>
      </c>
      <c r="B13504" s="1">
        <v>79.521510299999989</v>
      </c>
      <c r="C13504" s="5">
        <f t="shared" si="211"/>
        <v>36.070320899997597</v>
      </c>
      <c r="D13504" s="1" t="s">
        <v>15644</v>
      </c>
    </row>
    <row r="13505" spans="1:4" x14ac:dyDescent="0.25">
      <c r="A13505" s="1" t="s">
        <v>14009</v>
      </c>
      <c r="B13505" s="1">
        <v>26.2995813</v>
      </c>
      <c r="C13505" s="5">
        <f t="shared" si="211"/>
        <v>11.9292796810296</v>
      </c>
      <c r="D13505" s="1" t="s">
        <v>15644</v>
      </c>
    </row>
    <row r="13506" spans="1:4" x14ac:dyDescent="0.25">
      <c r="A13506" s="1" t="s">
        <v>14010</v>
      </c>
      <c r="B13506" s="1">
        <v>136.56012820000001</v>
      </c>
      <c r="C13506" s="5">
        <f t="shared" si="211"/>
        <v>61.942581670494405</v>
      </c>
      <c r="D13506" s="1" t="s">
        <v>15644</v>
      </c>
    </row>
    <row r="13507" spans="1:4" x14ac:dyDescent="0.25">
      <c r="A13507" s="1" t="s">
        <v>14011</v>
      </c>
      <c r="B13507" s="1">
        <v>6339.1065499200013</v>
      </c>
      <c r="C13507" s="5">
        <f t="shared" si="211"/>
        <v>2875.3680181913132</v>
      </c>
      <c r="D13507" s="1" t="s">
        <v>15644</v>
      </c>
    </row>
    <row r="13508" spans="1:4" x14ac:dyDescent="0.25">
      <c r="A13508" s="1" t="s">
        <v>14012</v>
      </c>
      <c r="B13508" s="1">
        <v>5329.9853139999996</v>
      </c>
      <c r="C13508" s="5">
        <f t="shared" si="211"/>
        <v>2417.638698547888</v>
      </c>
      <c r="D13508" s="1" t="s">
        <v>15644</v>
      </c>
    </row>
    <row r="13509" spans="1:4" x14ac:dyDescent="0.25">
      <c r="A13509" s="1" t="s">
        <v>14013</v>
      </c>
      <c r="B13509" s="1">
        <v>3876.09068966</v>
      </c>
      <c r="C13509" s="5">
        <f t="shared" si="211"/>
        <v>1758.1637281042588</v>
      </c>
      <c r="D13509" s="1" t="s">
        <v>15644</v>
      </c>
    </row>
    <row r="13510" spans="1:4" x14ac:dyDescent="0.25">
      <c r="A13510" s="1" t="s">
        <v>14014</v>
      </c>
      <c r="B13510" s="1">
        <v>25.957870470000003</v>
      </c>
      <c r="C13510" s="5">
        <f t="shared" si="211"/>
        <v>11.774282382228241</v>
      </c>
      <c r="D13510" s="1" t="s">
        <v>15644</v>
      </c>
    </row>
    <row r="13511" spans="1:4" x14ac:dyDescent="0.25">
      <c r="A13511" s="1" t="s">
        <v>14015</v>
      </c>
      <c r="B13511" s="1">
        <v>2528.87121725</v>
      </c>
      <c r="C13511" s="5">
        <f t="shared" si="211"/>
        <v>1147.075753174862</v>
      </c>
      <c r="D13511" s="1" t="s">
        <v>15644</v>
      </c>
    </row>
    <row r="13512" spans="1:4" x14ac:dyDescent="0.25">
      <c r="A13512" s="1" t="s">
        <v>14016</v>
      </c>
      <c r="B13512" s="1">
        <v>222.3526684</v>
      </c>
      <c r="C13512" s="5">
        <f t="shared" si="211"/>
        <v>100.85739156489279</v>
      </c>
      <c r="D13512" s="1" t="s">
        <v>15644</v>
      </c>
    </row>
    <row r="13513" spans="1:4" x14ac:dyDescent="0.25">
      <c r="A13513" s="1" t="s">
        <v>14017</v>
      </c>
      <c r="B13513" s="1">
        <v>4446.0342828000003</v>
      </c>
      <c r="C13513" s="5">
        <f t="shared" si="211"/>
        <v>2016.6855824038178</v>
      </c>
      <c r="D13513" s="1" t="s">
        <v>15644</v>
      </c>
    </row>
    <row r="13514" spans="1:4" x14ac:dyDescent="0.25">
      <c r="A13514" s="1" t="s">
        <v>14018</v>
      </c>
      <c r="B13514" s="1">
        <v>1825.4219936999996</v>
      </c>
      <c r="C13514" s="5">
        <f t="shared" si="211"/>
        <v>827.99681296637016</v>
      </c>
      <c r="D13514" s="1" t="s">
        <v>15644</v>
      </c>
    </row>
    <row r="13515" spans="1:4" x14ac:dyDescent="0.25">
      <c r="A13515" s="1" t="s">
        <v>14019</v>
      </c>
      <c r="B13515" s="1">
        <v>1391.4286498000001</v>
      </c>
      <c r="C13515" s="5">
        <f t="shared" si="211"/>
        <v>631.1409041200817</v>
      </c>
      <c r="D13515" s="1" t="s">
        <v>15644</v>
      </c>
    </row>
    <row r="13516" spans="1:4" x14ac:dyDescent="0.25">
      <c r="A13516" s="1" t="s">
        <v>14020</v>
      </c>
      <c r="B13516" s="1">
        <v>2438.4723678000009</v>
      </c>
      <c r="C13516" s="5">
        <f t="shared" si="211"/>
        <v>1106.0715582551379</v>
      </c>
      <c r="D13516" s="1" t="s">
        <v>15644</v>
      </c>
    </row>
    <row r="13517" spans="1:4" x14ac:dyDescent="0.25">
      <c r="A13517" s="1" t="s">
        <v>14021</v>
      </c>
      <c r="B13517" s="1">
        <v>4640.6603805800005</v>
      </c>
      <c r="C13517" s="5">
        <f t="shared" ref="C13517:C13580" si="212">0.453592*B13517</f>
        <v>2104.9664233480435</v>
      </c>
      <c r="D13517" s="1" t="s">
        <v>15644</v>
      </c>
    </row>
    <row r="13518" spans="1:4" x14ac:dyDescent="0.25">
      <c r="A13518" s="1" t="s">
        <v>14022</v>
      </c>
      <c r="B13518" s="1">
        <v>284.82591389999999</v>
      </c>
      <c r="C13518" s="5">
        <f t="shared" si="212"/>
        <v>129.19475593772879</v>
      </c>
      <c r="D13518" s="1" t="s">
        <v>15644</v>
      </c>
    </row>
    <row r="13519" spans="1:4" x14ac:dyDescent="0.25">
      <c r="A13519" s="1" t="s">
        <v>14023</v>
      </c>
      <c r="B13519" s="1">
        <v>400.37566559999999</v>
      </c>
      <c r="C13519" s="5">
        <f t="shared" si="212"/>
        <v>181.60719891083519</v>
      </c>
      <c r="D13519" s="1" t="s">
        <v>15644</v>
      </c>
    </row>
    <row r="13520" spans="1:4" x14ac:dyDescent="0.25">
      <c r="A13520" s="1" t="s">
        <v>14024</v>
      </c>
      <c r="B13520" s="1">
        <v>11610.376382150003</v>
      </c>
      <c r="C13520" s="5">
        <f t="shared" si="212"/>
        <v>5266.3738439321842</v>
      </c>
      <c r="D13520" s="1" t="s">
        <v>15644</v>
      </c>
    </row>
    <row r="13521" spans="1:4" x14ac:dyDescent="0.25">
      <c r="A13521" s="1" t="s">
        <v>14025</v>
      </c>
      <c r="B13521" s="1">
        <v>2127.81627334</v>
      </c>
      <c r="C13521" s="5">
        <f t="shared" si="212"/>
        <v>965.16043905683728</v>
      </c>
      <c r="D13521" s="1" t="s">
        <v>15644</v>
      </c>
    </row>
    <row r="13522" spans="1:4" x14ac:dyDescent="0.25">
      <c r="A13522" s="1" t="s">
        <v>14026</v>
      </c>
      <c r="B13522" s="1">
        <v>1880.1178047000003</v>
      </c>
      <c r="C13522" s="5">
        <f t="shared" si="212"/>
        <v>852.80639526948255</v>
      </c>
      <c r="D13522" s="1" t="s">
        <v>15644</v>
      </c>
    </row>
    <row r="13523" spans="1:4" x14ac:dyDescent="0.25">
      <c r="A13523" s="1" t="s">
        <v>14027</v>
      </c>
      <c r="B13523" s="1">
        <v>1528.3673466</v>
      </c>
      <c r="C13523" s="5">
        <f t="shared" si="212"/>
        <v>693.25520147898715</v>
      </c>
      <c r="D13523" s="1" t="s">
        <v>15644</v>
      </c>
    </row>
    <row r="13524" spans="1:4" x14ac:dyDescent="0.25">
      <c r="A13524" s="1" t="s">
        <v>14028</v>
      </c>
      <c r="B13524" s="1">
        <v>2207.0393293000002</v>
      </c>
      <c r="C13524" s="5">
        <f t="shared" si="212"/>
        <v>1001.0953834558456</v>
      </c>
      <c r="D13524" s="1" t="s">
        <v>15644</v>
      </c>
    </row>
    <row r="13525" spans="1:4" x14ac:dyDescent="0.25">
      <c r="A13525" s="1" t="s">
        <v>14029</v>
      </c>
      <c r="B13525" s="1">
        <v>5300.795108260003</v>
      </c>
      <c r="C13525" s="5">
        <f t="shared" si="212"/>
        <v>2404.3982547458713</v>
      </c>
      <c r="D13525" s="1" t="s">
        <v>15644</v>
      </c>
    </row>
    <row r="13526" spans="1:4" x14ac:dyDescent="0.25">
      <c r="A13526" s="1" t="s">
        <v>14030</v>
      </c>
      <c r="B13526" s="1">
        <v>1077.2700333599998</v>
      </c>
      <c r="C13526" s="5">
        <f t="shared" si="212"/>
        <v>488.64106897182904</v>
      </c>
      <c r="D13526" s="1" t="s">
        <v>15644</v>
      </c>
    </row>
    <row r="13527" spans="1:4" x14ac:dyDescent="0.25">
      <c r="A13527" s="1" t="s">
        <v>14031</v>
      </c>
      <c r="B13527" s="1">
        <v>700.70965740000008</v>
      </c>
      <c r="C13527" s="5">
        <f t="shared" si="212"/>
        <v>317.83629491938086</v>
      </c>
      <c r="D13527" s="1" t="s">
        <v>15644</v>
      </c>
    </row>
    <row r="13528" spans="1:4" x14ac:dyDescent="0.25">
      <c r="A13528" s="1" t="s">
        <v>14032</v>
      </c>
      <c r="B13528" s="1">
        <v>1984.3918113999996</v>
      </c>
      <c r="C13528" s="5">
        <f t="shared" si="212"/>
        <v>900.10425051654863</v>
      </c>
      <c r="D13528" s="1" t="s">
        <v>15644</v>
      </c>
    </row>
    <row r="13529" spans="1:4" x14ac:dyDescent="0.25">
      <c r="A13529" s="1" t="s">
        <v>14033</v>
      </c>
      <c r="B13529" s="1">
        <v>4523.8831762000009</v>
      </c>
      <c r="C13529" s="5">
        <f t="shared" si="212"/>
        <v>2051.9972176589108</v>
      </c>
      <c r="D13529" s="1" t="s">
        <v>15644</v>
      </c>
    </row>
    <row r="13530" spans="1:4" x14ac:dyDescent="0.25">
      <c r="A13530" s="1" t="s">
        <v>14034</v>
      </c>
      <c r="B13530" s="1">
        <v>1549.9470733800001</v>
      </c>
      <c r="C13530" s="5">
        <f t="shared" si="212"/>
        <v>703.04359290858099</v>
      </c>
      <c r="D13530" s="1" t="s">
        <v>15644</v>
      </c>
    </row>
    <row r="13531" spans="1:4" x14ac:dyDescent="0.25">
      <c r="A13531" s="1" t="s">
        <v>14035</v>
      </c>
      <c r="B13531" s="1">
        <v>984.74814210000011</v>
      </c>
      <c r="C13531" s="5">
        <f t="shared" si="212"/>
        <v>446.67387927142323</v>
      </c>
      <c r="D13531" s="1" t="s">
        <v>15644</v>
      </c>
    </row>
    <row r="13532" spans="1:4" x14ac:dyDescent="0.25">
      <c r="A13532" s="1" t="s">
        <v>14036</v>
      </c>
      <c r="B13532" s="1">
        <v>7188.7347385000003</v>
      </c>
      <c r="C13532" s="5">
        <f t="shared" si="212"/>
        <v>3260.7525675056922</v>
      </c>
      <c r="D13532" s="1" t="s">
        <v>15644</v>
      </c>
    </row>
    <row r="13533" spans="1:4" x14ac:dyDescent="0.25">
      <c r="A13533" s="1" t="s">
        <v>14037</v>
      </c>
      <c r="B13533" s="1">
        <v>634.33520948</v>
      </c>
      <c r="C13533" s="5">
        <f t="shared" si="212"/>
        <v>287.72937633845214</v>
      </c>
      <c r="D13533" s="1" t="s">
        <v>15644</v>
      </c>
    </row>
    <row r="13534" spans="1:4" x14ac:dyDescent="0.25">
      <c r="A13534" s="1" t="s">
        <v>14038</v>
      </c>
      <c r="B13534" s="1">
        <v>357.05649511999997</v>
      </c>
      <c r="C13534" s="5">
        <f t="shared" si="212"/>
        <v>161.95796973447102</v>
      </c>
      <c r="D13534" s="1" t="s">
        <v>15644</v>
      </c>
    </row>
    <row r="13535" spans="1:4" x14ac:dyDescent="0.25">
      <c r="A13535" s="1" t="s">
        <v>14039</v>
      </c>
      <c r="B13535" s="1">
        <v>4586.9361802599988</v>
      </c>
      <c r="C13535" s="5">
        <f t="shared" si="212"/>
        <v>2080.5975558764935</v>
      </c>
      <c r="D13535" s="1" t="s">
        <v>15644</v>
      </c>
    </row>
    <row r="13536" spans="1:4" x14ac:dyDescent="0.25">
      <c r="A13536" s="1" t="s">
        <v>14040</v>
      </c>
      <c r="B13536" s="1">
        <v>3077.0841858599993</v>
      </c>
      <c r="C13536" s="5">
        <f t="shared" si="212"/>
        <v>1395.7407700326087</v>
      </c>
      <c r="D13536" s="1" t="s">
        <v>15644</v>
      </c>
    </row>
    <row r="13537" spans="1:4" x14ac:dyDescent="0.25">
      <c r="A13537" s="1" t="s">
        <v>14041</v>
      </c>
      <c r="B13537" s="1">
        <v>1111.3517037899996</v>
      </c>
      <c r="C13537" s="5">
        <f t="shared" si="212"/>
        <v>504.10024202551352</v>
      </c>
      <c r="D13537" s="1" t="s">
        <v>15644</v>
      </c>
    </row>
    <row r="13538" spans="1:4" x14ac:dyDescent="0.25">
      <c r="A13538" s="1" t="s">
        <v>14042</v>
      </c>
      <c r="B13538" s="1">
        <v>934.00406615999998</v>
      </c>
      <c r="C13538" s="5">
        <f t="shared" si="212"/>
        <v>423.65677237764669</v>
      </c>
      <c r="D13538" s="1" t="s">
        <v>15644</v>
      </c>
    </row>
    <row r="13539" spans="1:4" x14ac:dyDescent="0.25">
      <c r="A13539" s="1" t="s">
        <v>14043</v>
      </c>
      <c r="B13539" s="1">
        <v>665.09172146000014</v>
      </c>
      <c r="C13539" s="5">
        <f t="shared" si="212"/>
        <v>301.68028412048437</v>
      </c>
      <c r="D13539" s="1" t="s">
        <v>15644</v>
      </c>
    </row>
    <row r="13540" spans="1:4" x14ac:dyDescent="0.25">
      <c r="A13540" s="1" t="s">
        <v>14044</v>
      </c>
      <c r="B13540" s="1">
        <v>76.40767704000001</v>
      </c>
      <c r="C13540" s="5">
        <f t="shared" si="212"/>
        <v>34.657911043927683</v>
      </c>
      <c r="D13540" s="1" t="s">
        <v>15644</v>
      </c>
    </row>
    <row r="13541" spans="1:4" x14ac:dyDescent="0.25">
      <c r="A13541" s="1" t="s">
        <v>14045</v>
      </c>
      <c r="B13541" s="1">
        <v>1405.8397192</v>
      </c>
      <c r="C13541" s="5">
        <f t="shared" si="212"/>
        <v>637.67764991136642</v>
      </c>
      <c r="D13541" s="1" t="s">
        <v>15644</v>
      </c>
    </row>
    <row r="13542" spans="1:4" x14ac:dyDescent="0.25">
      <c r="A13542" s="1" t="s">
        <v>14046</v>
      </c>
      <c r="B13542" s="1">
        <v>488.83230814000012</v>
      </c>
      <c r="C13542" s="5">
        <f t="shared" si="212"/>
        <v>221.73042431383894</v>
      </c>
      <c r="D13542" s="1" t="s">
        <v>15644</v>
      </c>
    </row>
    <row r="13543" spans="1:4" x14ac:dyDescent="0.25">
      <c r="A13543" s="1" t="s">
        <v>14047</v>
      </c>
      <c r="B13543" s="1">
        <v>622.79009350000001</v>
      </c>
      <c r="C13543" s="5">
        <f t="shared" si="212"/>
        <v>282.49260409085201</v>
      </c>
      <c r="D13543" s="1" t="s">
        <v>15644</v>
      </c>
    </row>
    <row r="13544" spans="1:4" x14ac:dyDescent="0.25">
      <c r="A13544" s="1" t="s">
        <v>14048</v>
      </c>
      <c r="B13544" s="1">
        <v>752.74023029999989</v>
      </c>
      <c r="C13544" s="5">
        <f t="shared" si="212"/>
        <v>341.43694654223754</v>
      </c>
      <c r="D13544" s="1" t="s">
        <v>15644</v>
      </c>
    </row>
    <row r="13545" spans="1:4" x14ac:dyDescent="0.25">
      <c r="A13545" s="1" t="s">
        <v>14049</v>
      </c>
      <c r="B13545" s="1">
        <v>7105.4220213699991</v>
      </c>
      <c r="C13545" s="5">
        <f t="shared" si="212"/>
        <v>3222.9625855172608</v>
      </c>
      <c r="D13545" s="1" t="s">
        <v>15644</v>
      </c>
    </row>
    <row r="13546" spans="1:4" x14ac:dyDescent="0.25">
      <c r="A13546" s="1" t="s">
        <v>14050</v>
      </c>
      <c r="B13546" s="1">
        <v>5885.411820549999</v>
      </c>
      <c r="C13546" s="5">
        <f t="shared" si="212"/>
        <v>2669.5757185069151</v>
      </c>
      <c r="D13546" s="1" t="s">
        <v>15644</v>
      </c>
    </row>
    <row r="13547" spans="1:4" x14ac:dyDescent="0.25">
      <c r="A13547" s="1" t="s">
        <v>14051</v>
      </c>
      <c r="B13547" s="1">
        <v>5588.6443184899999</v>
      </c>
      <c r="C13547" s="5">
        <f t="shared" si="212"/>
        <v>2534.9643537125162</v>
      </c>
      <c r="D13547" s="1" t="s">
        <v>15644</v>
      </c>
    </row>
    <row r="13548" spans="1:4" x14ac:dyDescent="0.25">
      <c r="A13548" s="1" t="s">
        <v>14052</v>
      </c>
      <c r="B13548" s="1">
        <v>2937.8563681599994</v>
      </c>
      <c r="C13548" s="5">
        <f t="shared" si="212"/>
        <v>1332.5881457464304</v>
      </c>
      <c r="D13548" s="1" t="s">
        <v>15644</v>
      </c>
    </row>
    <row r="13549" spans="1:4" x14ac:dyDescent="0.25">
      <c r="A13549" s="1" t="s">
        <v>14053</v>
      </c>
      <c r="B13549" s="1">
        <v>4323.5267811699996</v>
      </c>
      <c r="C13549" s="5">
        <f t="shared" si="212"/>
        <v>1961.1171597244625</v>
      </c>
      <c r="D13549" s="1" t="s">
        <v>15644</v>
      </c>
    </row>
    <row r="13550" spans="1:4" x14ac:dyDescent="0.25">
      <c r="A13550" s="1" t="s">
        <v>14054</v>
      </c>
      <c r="B13550" s="1">
        <v>1278.5121650000006</v>
      </c>
      <c r="C13550" s="5">
        <f t="shared" si="212"/>
        <v>579.92288994668024</v>
      </c>
      <c r="D13550" s="1" t="s">
        <v>15644</v>
      </c>
    </row>
    <row r="13551" spans="1:4" x14ac:dyDescent="0.25">
      <c r="A13551" s="1" t="s">
        <v>14055</v>
      </c>
      <c r="B13551" s="1">
        <v>1748.5561396800001</v>
      </c>
      <c r="C13551" s="5">
        <f t="shared" si="212"/>
        <v>793.13107650973063</v>
      </c>
      <c r="D13551" s="1" t="s">
        <v>15644</v>
      </c>
    </row>
    <row r="13552" spans="1:4" x14ac:dyDescent="0.25">
      <c r="A13552" s="1" t="s">
        <v>14056</v>
      </c>
      <c r="B13552" s="1">
        <v>794.58006909999995</v>
      </c>
      <c r="C13552" s="5">
        <f t="shared" si="212"/>
        <v>360.41516270320716</v>
      </c>
      <c r="D13552" s="1" t="s">
        <v>15644</v>
      </c>
    </row>
    <row r="13553" spans="1:4" x14ac:dyDescent="0.25">
      <c r="A13553" s="1" t="s">
        <v>14057</v>
      </c>
      <c r="B13553" s="1">
        <v>1655.3141764</v>
      </c>
      <c r="C13553" s="5">
        <f t="shared" si="212"/>
        <v>750.83726790162882</v>
      </c>
      <c r="D13553" s="1" t="s">
        <v>15644</v>
      </c>
    </row>
    <row r="13554" spans="1:4" x14ac:dyDescent="0.25">
      <c r="A13554" s="1" t="s">
        <v>14058</v>
      </c>
      <c r="B13554" s="1">
        <v>6009.4184878999968</v>
      </c>
      <c r="C13554" s="5">
        <f t="shared" si="212"/>
        <v>2725.8241507635353</v>
      </c>
      <c r="D13554" s="1" t="s">
        <v>15644</v>
      </c>
    </row>
    <row r="13555" spans="1:4" x14ac:dyDescent="0.25">
      <c r="A13555" s="1" t="s">
        <v>14059</v>
      </c>
      <c r="B13555" s="1">
        <v>3045.4855415000002</v>
      </c>
      <c r="C13555" s="5">
        <f t="shared" si="212"/>
        <v>1381.407877740068</v>
      </c>
      <c r="D13555" s="1" t="s">
        <v>15644</v>
      </c>
    </row>
    <row r="13556" spans="1:4" x14ac:dyDescent="0.25">
      <c r="A13556" s="1" t="s">
        <v>14060</v>
      </c>
      <c r="B13556" s="1">
        <v>2195.1473574900001</v>
      </c>
      <c r="C13556" s="5">
        <f t="shared" si="212"/>
        <v>995.70128017860407</v>
      </c>
      <c r="D13556" s="1" t="s">
        <v>15644</v>
      </c>
    </row>
    <row r="13557" spans="1:4" x14ac:dyDescent="0.25">
      <c r="A13557" s="1" t="s">
        <v>14061</v>
      </c>
      <c r="B13557" s="1">
        <v>4256.7616214699992</v>
      </c>
      <c r="C13557" s="5">
        <f t="shared" si="212"/>
        <v>1930.8330174058199</v>
      </c>
      <c r="D13557" s="1" t="s">
        <v>15644</v>
      </c>
    </row>
    <row r="13558" spans="1:4" x14ac:dyDescent="0.25">
      <c r="A13558" s="1" t="s">
        <v>14062</v>
      </c>
      <c r="B13558" s="1">
        <v>1030.1604768200002</v>
      </c>
      <c r="C13558" s="5">
        <f t="shared" si="212"/>
        <v>467.27255100173755</v>
      </c>
      <c r="D13558" s="1" t="s">
        <v>15644</v>
      </c>
    </row>
    <row r="13559" spans="1:4" x14ac:dyDescent="0.25">
      <c r="A13559" s="1" t="s">
        <v>14063</v>
      </c>
      <c r="B13559" s="1">
        <v>5892.2789404799987</v>
      </c>
      <c r="C13559" s="5">
        <f t="shared" si="212"/>
        <v>2672.6905891702036</v>
      </c>
      <c r="D13559" s="1" t="s">
        <v>15644</v>
      </c>
    </row>
    <row r="13560" spans="1:4" x14ac:dyDescent="0.25">
      <c r="A13560" s="1" t="s">
        <v>14064</v>
      </c>
      <c r="B13560" s="1">
        <v>172.46422819999998</v>
      </c>
      <c r="C13560" s="5">
        <f t="shared" si="212"/>
        <v>78.228394197694385</v>
      </c>
      <c r="D13560" s="1" t="s">
        <v>15644</v>
      </c>
    </row>
    <row r="13561" spans="1:4" x14ac:dyDescent="0.25">
      <c r="A13561" s="1" t="s">
        <v>14065</v>
      </c>
      <c r="B13561" s="1">
        <v>24.642969879999995</v>
      </c>
      <c r="C13561" s="5">
        <f t="shared" si="212"/>
        <v>11.177853993808958</v>
      </c>
      <c r="D13561" s="1" t="s">
        <v>15644</v>
      </c>
    </row>
    <row r="13562" spans="1:4" x14ac:dyDescent="0.25">
      <c r="A13562" s="1" t="s">
        <v>14066</v>
      </c>
      <c r="B13562" s="1">
        <v>467.3466837000002</v>
      </c>
      <c r="C13562" s="5">
        <f t="shared" si="212"/>
        <v>211.98471695285048</v>
      </c>
      <c r="D13562" s="1" t="s">
        <v>15644</v>
      </c>
    </row>
    <row r="13563" spans="1:4" x14ac:dyDescent="0.25">
      <c r="A13563" s="1" t="s">
        <v>14067</v>
      </c>
      <c r="B13563" s="1">
        <v>1369.0370873599998</v>
      </c>
      <c r="C13563" s="5">
        <f t="shared" si="212"/>
        <v>620.98427052979696</v>
      </c>
      <c r="D13563" s="1" t="s">
        <v>15644</v>
      </c>
    </row>
    <row r="13564" spans="1:4" x14ac:dyDescent="0.25">
      <c r="A13564" s="1" t="s">
        <v>14068</v>
      </c>
      <c r="B13564" s="1">
        <v>5976.1953837600013</v>
      </c>
      <c r="C13564" s="5">
        <f t="shared" si="212"/>
        <v>2710.7544165104664</v>
      </c>
      <c r="D13564" s="1" t="s">
        <v>15644</v>
      </c>
    </row>
    <row r="13565" spans="1:4" x14ac:dyDescent="0.25">
      <c r="A13565" s="1" t="s">
        <v>14069</v>
      </c>
      <c r="B13565" s="1">
        <v>4887.1001281000008</v>
      </c>
      <c r="C13565" s="5">
        <f t="shared" si="212"/>
        <v>2216.7495213051357</v>
      </c>
      <c r="D13565" s="1" t="s">
        <v>15644</v>
      </c>
    </row>
    <row r="13566" spans="1:4" x14ac:dyDescent="0.25">
      <c r="A13566" s="1" t="s">
        <v>14070</v>
      </c>
      <c r="B13566" s="1">
        <v>9014.0557547800017</v>
      </c>
      <c r="C13566" s="5">
        <f t="shared" si="212"/>
        <v>4088.7035779221706</v>
      </c>
      <c r="D13566" s="1" t="s">
        <v>15644</v>
      </c>
    </row>
    <row r="13567" spans="1:4" x14ac:dyDescent="0.25">
      <c r="A13567" s="1" t="s">
        <v>14071</v>
      </c>
      <c r="B13567" s="1">
        <v>4884.1745410000003</v>
      </c>
      <c r="C13567" s="5">
        <f t="shared" si="212"/>
        <v>2215.4224984012722</v>
      </c>
      <c r="D13567" s="1" t="s">
        <v>15644</v>
      </c>
    </row>
    <row r="13568" spans="1:4" x14ac:dyDescent="0.25">
      <c r="A13568" s="1" t="s">
        <v>14072</v>
      </c>
      <c r="B13568" s="1">
        <v>1408.50130238</v>
      </c>
      <c r="C13568" s="5">
        <f t="shared" si="212"/>
        <v>638.88492274914893</v>
      </c>
      <c r="D13568" s="1" t="s">
        <v>15644</v>
      </c>
    </row>
    <row r="13569" spans="1:4" x14ac:dyDescent="0.25">
      <c r="A13569" s="1" t="s">
        <v>14073</v>
      </c>
      <c r="B13569" s="1">
        <v>10219.948247659997</v>
      </c>
      <c r="C13569" s="5">
        <f t="shared" si="212"/>
        <v>4635.686765552593</v>
      </c>
      <c r="D13569" s="1" t="s">
        <v>15644</v>
      </c>
    </row>
    <row r="13570" spans="1:4" x14ac:dyDescent="0.25">
      <c r="A13570" s="1" t="s">
        <v>14074</v>
      </c>
      <c r="B13570" s="1">
        <v>3068.3262154599993</v>
      </c>
      <c r="C13570" s="5">
        <f t="shared" si="212"/>
        <v>1391.768224722932</v>
      </c>
      <c r="D13570" s="1" t="s">
        <v>15644</v>
      </c>
    </row>
    <row r="13571" spans="1:4" x14ac:dyDescent="0.25">
      <c r="A13571" s="1" t="s">
        <v>14075</v>
      </c>
      <c r="B13571" s="1">
        <v>2285.1048797899998</v>
      </c>
      <c r="C13571" s="5">
        <f t="shared" si="212"/>
        <v>1036.5052926337055</v>
      </c>
      <c r="D13571" s="1" t="s">
        <v>15644</v>
      </c>
    </row>
    <row r="13572" spans="1:4" x14ac:dyDescent="0.25">
      <c r="A13572" s="1" t="s">
        <v>14076</v>
      </c>
      <c r="B13572" s="1">
        <v>1578.7784641600001</v>
      </c>
      <c r="C13572" s="5">
        <f t="shared" si="212"/>
        <v>716.12128111526272</v>
      </c>
      <c r="D13572" s="1" t="s">
        <v>15644</v>
      </c>
    </row>
    <row r="13573" spans="1:4" x14ac:dyDescent="0.25">
      <c r="A13573" s="1" t="s">
        <v>14077</v>
      </c>
      <c r="B13573" s="1">
        <v>561.73967839999989</v>
      </c>
      <c r="C13573" s="5">
        <f t="shared" si="212"/>
        <v>254.80062420481275</v>
      </c>
      <c r="D13573" s="1" t="s">
        <v>15644</v>
      </c>
    </row>
    <row r="13574" spans="1:4" x14ac:dyDescent="0.25">
      <c r="A13574" s="1" t="s">
        <v>14078</v>
      </c>
      <c r="B13574" s="1">
        <v>5422.1236619899992</v>
      </c>
      <c r="C13574" s="5">
        <f t="shared" si="212"/>
        <v>2459.4319160893679</v>
      </c>
      <c r="D13574" s="1" t="s">
        <v>15644</v>
      </c>
    </row>
    <row r="13575" spans="1:4" x14ac:dyDescent="0.25">
      <c r="A13575" s="1" t="s">
        <v>14079</v>
      </c>
      <c r="B13575" s="1">
        <v>8589.3516828599986</v>
      </c>
      <c r="C13575" s="5">
        <f t="shared" si="212"/>
        <v>3896.0612085318326</v>
      </c>
      <c r="D13575" s="1" t="s">
        <v>15644</v>
      </c>
    </row>
    <row r="13576" spans="1:4" x14ac:dyDescent="0.25">
      <c r="A13576" s="1" t="s">
        <v>14080</v>
      </c>
      <c r="B13576" s="1">
        <v>12081.09520582</v>
      </c>
      <c r="C13576" s="5">
        <f t="shared" si="212"/>
        <v>5479.8881365983052</v>
      </c>
      <c r="D13576" s="1" t="s">
        <v>15644</v>
      </c>
    </row>
    <row r="13577" spans="1:4" x14ac:dyDescent="0.25">
      <c r="A13577" s="1" t="s">
        <v>14081</v>
      </c>
      <c r="B13577" s="1">
        <v>3231.5336874400004</v>
      </c>
      <c r="C13577" s="5">
        <f t="shared" si="212"/>
        <v>1465.7978283532846</v>
      </c>
      <c r="D13577" s="1" t="s">
        <v>15644</v>
      </c>
    </row>
    <row r="13578" spans="1:4" x14ac:dyDescent="0.25">
      <c r="A13578" s="1" t="s">
        <v>14082</v>
      </c>
      <c r="B13578" s="1">
        <v>1408.9860862800001</v>
      </c>
      <c r="C13578" s="5">
        <f t="shared" si="212"/>
        <v>639.10481684791785</v>
      </c>
      <c r="D13578" s="1" t="s">
        <v>15644</v>
      </c>
    </row>
    <row r="13579" spans="1:4" x14ac:dyDescent="0.25">
      <c r="A13579" s="1" t="s">
        <v>14083</v>
      </c>
      <c r="B13579" s="1">
        <v>3388.3027483000001</v>
      </c>
      <c r="C13579" s="5">
        <f t="shared" si="212"/>
        <v>1536.9070202068935</v>
      </c>
      <c r="D13579" s="1" t="s">
        <v>15644</v>
      </c>
    </row>
    <row r="13580" spans="1:4" x14ac:dyDescent="0.25">
      <c r="A13580" s="1" t="s">
        <v>14084</v>
      </c>
      <c r="B13580" s="1">
        <v>71.152345999999994</v>
      </c>
      <c r="C13580" s="5">
        <f t="shared" si="212"/>
        <v>32.274134926831998</v>
      </c>
      <c r="D13580" s="1" t="s">
        <v>15644</v>
      </c>
    </row>
    <row r="13581" spans="1:4" x14ac:dyDescent="0.25">
      <c r="A13581" s="1" t="s">
        <v>14085</v>
      </c>
      <c r="B13581" s="1">
        <v>3037.2072269200003</v>
      </c>
      <c r="C13581" s="5">
        <f t="shared" ref="C13581:C13644" si="213">0.453592*B13581</f>
        <v>1377.6529004730967</v>
      </c>
      <c r="D13581" s="1" t="s">
        <v>15644</v>
      </c>
    </row>
    <row r="13582" spans="1:4" x14ac:dyDescent="0.25">
      <c r="A13582" s="1" t="s">
        <v>14086</v>
      </c>
      <c r="B13582" s="1">
        <v>3026.812197310001</v>
      </c>
      <c r="C13582" s="5">
        <f t="shared" si="213"/>
        <v>1372.9377982022379</v>
      </c>
      <c r="D13582" s="1" t="s">
        <v>15644</v>
      </c>
    </row>
    <row r="13583" spans="1:4" x14ac:dyDescent="0.25">
      <c r="A13583" s="1" t="s">
        <v>14087</v>
      </c>
      <c r="B13583" s="1">
        <v>7888.5228095100019</v>
      </c>
      <c r="C13583" s="5">
        <f t="shared" si="213"/>
        <v>3578.1708382112606</v>
      </c>
      <c r="D13583" s="1" t="s">
        <v>15644</v>
      </c>
    </row>
    <row r="13584" spans="1:4" x14ac:dyDescent="0.25">
      <c r="A13584" s="1" t="s">
        <v>14088</v>
      </c>
      <c r="B13584" s="1">
        <v>9879.3141601999996</v>
      </c>
      <c r="C13584" s="5">
        <f t="shared" si="213"/>
        <v>4481.1778685534382</v>
      </c>
      <c r="D13584" s="1" t="s">
        <v>15644</v>
      </c>
    </row>
    <row r="13585" spans="1:4" x14ac:dyDescent="0.25">
      <c r="A13585" s="1" t="s">
        <v>14089</v>
      </c>
      <c r="B13585" s="1">
        <v>9705.5852243800055</v>
      </c>
      <c r="C13585" s="5">
        <f t="shared" si="213"/>
        <v>4402.3758130969754</v>
      </c>
      <c r="D13585" s="1" t="s">
        <v>15644</v>
      </c>
    </row>
    <row r="13586" spans="1:4" x14ac:dyDescent="0.25">
      <c r="A13586" s="1" t="s">
        <v>14090</v>
      </c>
      <c r="B13586" s="1">
        <v>8145.1257356100032</v>
      </c>
      <c r="C13586" s="5">
        <f t="shared" si="213"/>
        <v>3694.5638726668126</v>
      </c>
      <c r="D13586" s="1" t="s">
        <v>15644</v>
      </c>
    </row>
    <row r="13587" spans="1:4" x14ac:dyDescent="0.25">
      <c r="A13587" s="1" t="s">
        <v>14091</v>
      </c>
      <c r="B13587" s="1">
        <v>113.60162585</v>
      </c>
      <c r="C13587" s="5">
        <f t="shared" si="213"/>
        <v>51.528788672553205</v>
      </c>
      <c r="D13587" s="1" t="s">
        <v>15644</v>
      </c>
    </row>
    <row r="13588" spans="1:4" x14ac:dyDescent="0.25">
      <c r="A13588" s="1" t="s">
        <v>14092</v>
      </c>
      <c r="B13588" s="1">
        <v>1193.8742153000001</v>
      </c>
      <c r="C13588" s="5">
        <f t="shared" si="213"/>
        <v>541.53179306635764</v>
      </c>
      <c r="D13588" s="1" t="s">
        <v>15644</v>
      </c>
    </row>
    <row r="13589" spans="1:4" x14ac:dyDescent="0.25">
      <c r="A13589" s="1" t="s">
        <v>14093</v>
      </c>
      <c r="B13589" s="1">
        <v>1207.0879106000002</v>
      </c>
      <c r="C13589" s="5">
        <f t="shared" si="213"/>
        <v>547.52541954487526</v>
      </c>
      <c r="D13589" s="1" t="s">
        <v>15644</v>
      </c>
    </row>
    <row r="13590" spans="1:4" x14ac:dyDescent="0.25">
      <c r="A13590" s="1" t="s">
        <v>14094</v>
      </c>
      <c r="B13590" s="1">
        <v>3456.6750000000002</v>
      </c>
      <c r="C13590" s="5">
        <f t="shared" si="213"/>
        <v>1567.9201266</v>
      </c>
      <c r="D13590" s="1" t="s">
        <v>15644</v>
      </c>
    </row>
    <row r="13591" spans="1:4" x14ac:dyDescent="0.25">
      <c r="A13591" s="1" t="s">
        <v>14095</v>
      </c>
      <c r="B13591" s="1">
        <v>806.87775006000015</v>
      </c>
      <c r="C13591" s="5">
        <f t="shared" si="213"/>
        <v>365.99329240521558</v>
      </c>
      <c r="D13591" s="1" t="s">
        <v>15644</v>
      </c>
    </row>
    <row r="13592" spans="1:4" x14ac:dyDescent="0.25">
      <c r="A13592" s="1" t="s">
        <v>14096</v>
      </c>
      <c r="B13592" s="1">
        <v>471.67800609999995</v>
      </c>
      <c r="C13592" s="5">
        <f t="shared" si="213"/>
        <v>213.94937014291116</v>
      </c>
      <c r="D13592" s="1" t="s">
        <v>15644</v>
      </c>
    </row>
    <row r="13593" spans="1:4" x14ac:dyDescent="0.25">
      <c r="A13593" s="1" t="s">
        <v>14097</v>
      </c>
      <c r="B13593" s="1">
        <v>2198.1771704399998</v>
      </c>
      <c r="C13593" s="5">
        <f t="shared" si="213"/>
        <v>997.07557909422042</v>
      </c>
      <c r="D13593" s="1" t="s">
        <v>15644</v>
      </c>
    </row>
    <row r="13594" spans="1:4" x14ac:dyDescent="0.25">
      <c r="A13594" s="1" t="s">
        <v>14098</v>
      </c>
      <c r="B13594" s="1">
        <v>355.25505200000003</v>
      </c>
      <c r="C13594" s="5">
        <f t="shared" si="213"/>
        <v>161.14084954678401</v>
      </c>
      <c r="D13594" s="1" t="s">
        <v>15644</v>
      </c>
    </row>
    <row r="13595" spans="1:4" x14ac:dyDescent="0.25">
      <c r="A13595" s="1" t="s">
        <v>14099</v>
      </c>
      <c r="B13595" s="1">
        <v>1027.8609274500002</v>
      </c>
      <c r="C13595" s="5">
        <f t="shared" si="213"/>
        <v>466.22949380390048</v>
      </c>
      <c r="D13595" s="1" t="s">
        <v>15644</v>
      </c>
    </row>
    <row r="13596" spans="1:4" x14ac:dyDescent="0.25">
      <c r="A13596" s="1" t="s">
        <v>14100</v>
      </c>
      <c r="B13596" s="1">
        <v>4109.7019928599993</v>
      </c>
      <c r="C13596" s="5">
        <f t="shared" si="213"/>
        <v>1864.1279463453527</v>
      </c>
      <c r="D13596" s="1" t="s">
        <v>15644</v>
      </c>
    </row>
    <row r="13597" spans="1:4" x14ac:dyDescent="0.25">
      <c r="A13597" s="1" t="s">
        <v>14101</v>
      </c>
      <c r="B13597" s="1">
        <v>4271.6763247200006</v>
      </c>
      <c r="C13597" s="5">
        <f t="shared" si="213"/>
        <v>1937.5982074823944</v>
      </c>
      <c r="D13597" s="1" t="s">
        <v>15644</v>
      </c>
    </row>
    <row r="13598" spans="1:4" x14ac:dyDescent="0.25">
      <c r="A13598" s="1" t="s">
        <v>14102</v>
      </c>
      <c r="B13598" s="1">
        <v>3514.4497412799997</v>
      </c>
      <c r="C13598" s="5">
        <f t="shared" si="213"/>
        <v>1594.1262870466776</v>
      </c>
      <c r="D13598" s="1" t="s">
        <v>15644</v>
      </c>
    </row>
    <row r="13599" spans="1:4" x14ac:dyDescent="0.25">
      <c r="A13599" s="1" t="s">
        <v>14103</v>
      </c>
      <c r="B13599" s="1">
        <v>401.57772942000003</v>
      </c>
      <c r="C13599" s="5">
        <f t="shared" si="213"/>
        <v>182.15244544307666</v>
      </c>
      <c r="D13599" s="1" t="s">
        <v>15644</v>
      </c>
    </row>
    <row r="13600" spans="1:4" x14ac:dyDescent="0.25">
      <c r="A13600" s="1" t="s">
        <v>14104</v>
      </c>
      <c r="B13600" s="1">
        <v>4736.8129525599988</v>
      </c>
      <c r="C13600" s="5">
        <f t="shared" si="213"/>
        <v>2148.5804607775949</v>
      </c>
      <c r="D13600" s="1" t="s">
        <v>15644</v>
      </c>
    </row>
    <row r="13601" spans="1:4" x14ac:dyDescent="0.25">
      <c r="A13601" s="1" t="s">
        <v>14105</v>
      </c>
      <c r="B13601" s="1">
        <v>72.327482200000006</v>
      </c>
      <c r="C13601" s="5">
        <f t="shared" si="213"/>
        <v>32.807167306062404</v>
      </c>
      <c r="D13601" s="1" t="s">
        <v>15644</v>
      </c>
    </row>
    <row r="13602" spans="1:4" x14ac:dyDescent="0.25">
      <c r="A13602" s="1" t="s">
        <v>14106</v>
      </c>
      <c r="B13602" s="1">
        <v>3270.1482399000001</v>
      </c>
      <c r="C13602" s="5">
        <f t="shared" si="213"/>
        <v>1483.3130804327209</v>
      </c>
      <c r="D13602" s="1" t="s">
        <v>15644</v>
      </c>
    </row>
    <row r="13603" spans="1:4" x14ac:dyDescent="0.25">
      <c r="A13603" s="1" t="s">
        <v>14107</v>
      </c>
      <c r="B13603" s="1">
        <v>3838.3609487800004</v>
      </c>
      <c r="C13603" s="5">
        <f t="shared" si="213"/>
        <v>1741.049819479018</v>
      </c>
      <c r="D13603" s="1" t="s">
        <v>15644</v>
      </c>
    </row>
    <row r="13604" spans="1:4" x14ac:dyDescent="0.25">
      <c r="A13604" s="1" t="s">
        <v>14108</v>
      </c>
      <c r="B13604" s="1">
        <v>725.87462404000007</v>
      </c>
      <c r="C13604" s="5">
        <f t="shared" si="213"/>
        <v>329.25092246755173</v>
      </c>
      <c r="D13604" s="1" t="s">
        <v>15644</v>
      </c>
    </row>
    <row r="13605" spans="1:4" x14ac:dyDescent="0.25">
      <c r="A13605" s="1" t="s">
        <v>14109</v>
      </c>
      <c r="B13605" s="1">
        <v>3277.9319956400009</v>
      </c>
      <c r="C13605" s="5">
        <f t="shared" si="213"/>
        <v>1486.8437297663393</v>
      </c>
      <c r="D13605" s="1" t="s">
        <v>15644</v>
      </c>
    </row>
    <row r="13606" spans="1:4" x14ac:dyDescent="0.25">
      <c r="A13606" s="1" t="s">
        <v>14110</v>
      </c>
      <c r="B13606" s="1">
        <v>1981.2318538399998</v>
      </c>
      <c r="C13606" s="5">
        <f t="shared" si="213"/>
        <v>898.67091904699316</v>
      </c>
      <c r="D13606" s="1" t="s">
        <v>15644</v>
      </c>
    </row>
    <row r="13607" spans="1:4" x14ac:dyDescent="0.25">
      <c r="A13607" s="1" t="s">
        <v>14111</v>
      </c>
      <c r="B13607" s="1">
        <v>5362.7991949200014</v>
      </c>
      <c r="C13607" s="5">
        <f t="shared" si="213"/>
        <v>2432.522812422153</v>
      </c>
      <c r="D13607" s="1" t="s">
        <v>15644</v>
      </c>
    </row>
    <row r="13608" spans="1:4" x14ac:dyDescent="0.25">
      <c r="A13608" s="1" t="s">
        <v>14112</v>
      </c>
      <c r="B13608" s="1">
        <v>3980.8542612800002</v>
      </c>
      <c r="C13608" s="5">
        <f t="shared" si="213"/>
        <v>1805.6836460825177</v>
      </c>
      <c r="D13608" s="1" t="s">
        <v>15644</v>
      </c>
    </row>
    <row r="13609" spans="1:4" x14ac:dyDescent="0.25">
      <c r="A13609" s="1" t="s">
        <v>14113</v>
      </c>
      <c r="B13609" s="1">
        <v>647.92294472000003</v>
      </c>
      <c r="C13609" s="5">
        <f t="shared" si="213"/>
        <v>293.89266434143423</v>
      </c>
      <c r="D13609" s="1" t="s">
        <v>15644</v>
      </c>
    </row>
    <row r="13610" spans="1:4" x14ac:dyDescent="0.25">
      <c r="A13610" s="1" t="s">
        <v>14114</v>
      </c>
      <c r="B13610" s="1">
        <v>1268.6893487999994</v>
      </c>
      <c r="C13610" s="5">
        <f t="shared" si="213"/>
        <v>575.46733910088926</v>
      </c>
      <c r="D13610" s="1" t="s">
        <v>15644</v>
      </c>
    </row>
    <row r="13611" spans="1:4" x14ac:dyDescent="0.25">
      <c r="A13611" s="1" t="s">
        <v>14115</v>
      </c>
      <c r="B13611" s="1">
        <v>833.73041775000002</v>
      </c>
      <c r="C13611" s="5">
        <f t="shared" si="213"/>
        <v>378.17344764805802</v>
      </c>
      <c r="D13611" s="1" t="s">
        <v>15644</v>
      </c>
    </row>
    <row r="13612" spans="1:4" x14ac:dyDescent="0.25">
      <c r="A13612" s="1" t="s">
        <v>14116</v>
      </c>
      <c r="B13612" s="1">
        <v>1790.6810089599994</v>
      </c>
      <c r="C13612" s="5">
        <f t="shared" si="213"/>
        <v>812.238580216184</v>
      </c>
      <c r="D13612" s="1" t="s">
        <v>15644</v>
      </c>
    </row>
    <row r="13613" spans="1:4" x14ac:dyDescent="0.25">
      <c r="A13613" s="1" t="s">
        <v>14117</v>
      </c>
      <c r="B13613" s="1">
        <v>287.74456248000001</v>
      </c>
      <c r="C13613" s="5">
        <f t="shared" si="213"/>
        <v>130.51863158442816</v>
      </c>
      <c r="D13613" s="1" t="s">
        <v>15644</v>
      </c>
    </row>
    <row r="13614" spans="1:4" x14ac:dyDescent="0.25">
      <c r="A13614" s="1" t="s">
        <v>14118</v>
      </c>
      <c r="B13614" s="1">
        <v>18.63824558</v>
      </c>
      <c r="C13614" s="5">
        <f t="shared" si="213"/>
        <v>8.45415908912336</v>
      </c>
      <c r="D13614" s="1" t="s">
        <v>15644</v>
      </c>
    </row>
    <row r="13615" spans="1:4" x14ac:dyDescent="0.25">
      <c r="A13615" s="1" t="s">
        <v>14119</v>
      </c>
      <c r="B13615" s="1">
        <v>7.4859679000000003</v>
      </c>
      <c r="C13615" s="5">
        <f t="shared" si="213"/>
        <v>3.3955751516968</v>
      </c>
      <c r="D13615" s="1" t="s">
        <v>15644</v>
      </c>
    </row>
    <row r="13616" spans="1:4" x14ac:dyDescent="0.25">
      <c r="A13616" s="1" t="s">
        <v>14120</v>
      </c>
      <c r="B13616" s="1">
        <v>378.08395757000005</v>
      </c>
      <c r="C13616" s="5">
        <f t="shared" si="213"/>
        <v>171.49585848209145</v>
      </c>
      <c r="D13616" s="1" t="s">
        <v>15644</v>
      </c>
    </row>
    <row r="13617" spans="1:4" x14ac:dyDescent="0.25">
      <c r="A13617" s="1" t="s">
        <v>14121</v>
      </c>
      <c r="B13617" s="1">
        <v>7.4459267999999996</v>
      </c>
      <c r="C13617" s="5">
        <f t="shared" si="213"/>
        <v>3.3774128290655998</v>
      </c>
      <c r="D13617" s="1" t="s">
        <v>15644</v>
      </c>
    </row>
    <row r="13618" spans="1:4" x14ac:dyDescent="0.25">
      <c r="A13618" s="1" t="s">
        <v>14122</v>
      </c>
      <c r="B13618" s="1">
        <v>170.65767254000002</v>
      </c>
      <c r="C13618" s="5">
        <f t="shared" si="213"/>
        <v>77.40895500276369</v>
      </c>
      <c r="D13618" s="1" t="s">
        <v>15644</v>
      </c>
    </row>
    <row r="13619" spans="1:4" x14ac:dyDescent="0.25">
      <c r="A13619" s="1" t="s">
        <v>14123</v>
      </c>
      <c r="B13619" s="1">
        <v>380.37907009999998</v>
      </c>
      <c r="C13619" s="5">
        <f t="shared" si="213"/>
        <v>172.53690316479918</v>
      </c>
      <c r="D13619" s="1" t="s">
        <v>15644</v>
      </c>
    </row>
    <row r="13620" spans="1:4" x14ac:dyDescent="0.25">
      <c r="A13620" s="1" t="s">
        <v>14124</v>
      </c>
      <c r="B13620" s="1">
        <v>1630.42698718</v>
      </c>
      <c r="C13620" s="5">
        <f t="shared" si="213"/>
        <v>739.54863796895052</v>
      </c>
      <c r="D13620" s="1" t="s">
        <v>15644</v>
      </c>
    </row>
    <row r="13621" spans="1:4" x14ac:dyDescent="0.25">
      <c r="A13621" s="1" t="s">
        <v>14125</v>
      </c>
      <c r="B13621" s="1">
        <v>8359.2108524000014</v>
      </c>
      <c r="C13621" s="5">
        <f t="shared" si="213"/>
        <v>3791.6711689618214</v>
      </c>
      <c r="D13621" s="1" t="s">
        <v>15644</v>
      </c>
    </row>
    <row r="13622" spans="1:4" x14ac:dyDescent="0.25">
      <c r="A13622" s="1" t="s">
        <v>14126</v>
      </c>
      <c r="B13622" s="1">
        <v>4151.9159640000007</v>
      </c>
      <c r="C13622" s="5">
        <f t="shared" si="213"/>
        <v>1883.2758659426884</v>
      </c>
      <c r="D13622" s="1" t="s">
        <v>15644</v>
      </c>
    </row>
    <row r="13623" spans="1:4" x14ac:dyDescent="0.25">
      <c r="A13623" s="1" t="s">
        <v>14127</v>
      </c>
      <c r="B13623" s="1">
        <v>93.689856000000006</v>
      </c>
      <c r="C13623" s="5">
        <f t="shared" si="213"/>
        <v>42.496969162752002</v>
      </c>
      <c r="D13623" s="1" t="s">
        <v>15644</v>
      </c>
    </row>
    <row r="13624" spans="1:4" x14ac:dyDescent="0.25">
      <c r="A13624" s="1" t="s">
        <v>14128</v>
      </c>
      <c r="B13624" s="1">
        <v>4336.2353660000017</v>
      </c>
      <c r="C13624" s="5">
        <f t="shared" si="213"/>
        <v>1966.8816721346727</v>
      </c>
      <c r="D13624" s="1" t="s">
        <v>15644</v>
      </c>
    </row>
    <row r="13625" spans="1:4" x14ac:dyDescent="0.25">
      <c r="A13625" s="1" t="s">
        <v>14129</v>
      </c>
      <c r="B13625" s="1">
        <v>5075.5753828000006</v>
      </c>
      <c r="C13625" s="5">
        <f t="shared" si="213"/>
        <v>2302.2403890350179</v>
      </c>
      <c r="D13625" s="1" t="s">
        <v>15644</v>
      </c>
    </row>
    <row r="13626" spans="1:4" x14ac:dyDescent="0.25">
      <c r="A13626" s="1" t="s">
        <v>14130</v>
      </c>
      <c r="B13626" s="1">
        <v>4276.8</v>
      </c>
      <c r="C13626" s="5">
        <f t="shared" si="213"/>
        <v>1939.9222656000002</v>
      </c>
      <c r="D13626" s="1" t="s">
        <v>15644</v>
      </c>
    </row>
    <row r="13627" spans="1:4" x14ac:dyDescent="0.25">
      <c r="A13627" s="1" t="s">
        <v>14131</v>
      </c>
      <c r="B13627" s="1">
        <v>562.68104171999994</v>
      </c>
      <c r="C13627" s="5">
        <f t="shared" si="213"/>
        <v>255.2276190758582</v>
      </c>
      <c r="D13627" s="1" t="s">
        <v>15644</v>
      </c>
    </row>
    <row r="13628" spans="1:4" x14ac:dyDescent="0.25">
      <c r="A13628" s="1" t="s">
        <v>14132</v>
      </c>
      <c r="B13628" s="1">
        <v>691.00506587999996</v>
      </c>
      <c r="C13628" s="5">
        <f t="shared" si="213"/>
        <v>313.43436984264093</v>
      </c>
      <c r="D13628" s="1" t="s">
        <v>15644</v>
      </c>
    </row>
    <row r="13629" spans="1:4" x14ac:dyDescent="0.25">
      <c r="A13629" s="1" t="s">
        <v>14133</v>
      </c>
      <c r="B13629" s="1">
        <v>651.77603343999999</v>
      </c>
      <c r="C13629" s="5">
        <f t="shared" si="213"/>
        <v>295.64039456011648</v>
      </c>
      <c r="D13629" s="1" t="s">
        <v>15644</v>
      </c>
    </row>
    <row r="13630" spans="1:4" x14ac:dyDescent="0.25">
      <c r="A13630" s="1" t="s">
        <v>14134</v>
      </c>
      <c r="B13630" s="1">
        <v>19516.904078890002</v>
      </c>
      <c r="C13630" s="5">
        <f t="shared" si="213"/>
        <v>8852.711554951873</v>
      </c>
      <c r="D13630" s="1" t="s">
        <v>15644</v>
      </c>
    </row>
    <row r="13631" spans="1:4" x14ac:dyDescent="0.25">
      <c r="A13631" s="1" t="s">
        <v>14135</v>
      </c>
      <c r="B13631" s="1">
        <v>317.90784611000004</v>
      </c>
      <c r="C13631" s="5">
        <f t="shared" si="213"/>
        <v>144.20045573272714</v>
      </c>
      <c r="D13631" s="1" t="s">
        <v>15644</v>
      </c>
    </row>
    <row r="13632" spans="1:4" x14ac:dyDescent="0.25">
      <c r="A13632" s="1" t="s">
        <v>14136</v>
      </c>
      <c r="B13632" s="1">
        <v>3559.0783021000002</v>
      </c>
      <c r="C13632" s="5">
        <f t="shared" si="213"/>
        <v>1614.3694452061434</v>
      </c>
      <c r="D13632" s="1" t="s">
        <v>15644</v>
      </c>
    </row>
    <row r="13633" spans="1:4" x14ac:dyDescent="0.25">
      <c r="A13633" s="1" t="s">
        <v>14137</v>
      </c>
      <c r="B13633" s="1">
        <v>5917.3813330000003</v>
      </c>
      <c r="C13633" s="5">
        <f t="shared" si="213"/>
        <v>2684.0768335981361</v>
      </c>
      <c r="D13633" s="1" t="s">
        <v>15644</v>
      </c>
    </row>
    <row r="13634" spans="1:4" x14ac:dyDescent="0.25">
      <c r="A13634" s="1" t="s">
        <v>14138</v>
      </c>
      <c r="B13634" s="1">
        <v>12808.925647999999</v>
      </c>
      <c r="C13634" s="5">
        <f t="shared" si="213"/>
        <v>5810.0262025276152</v>
      </c>
      <c r="D13634" s="1" t="s">
        <v>15644</v>
      </c>
    </row>
    <row r="13635" spans="1:4" x14ac:dyDescent="0.25">
      <c r="A13635" s="1" t="s">
        <v>14139</v>
      </c>
      <c r="B13635" s="1">
        <v>1283.26346702</v>
      </c>
      <c r="C13635" s="5">
        <f t="shared" si="213"/>
        <v>582.07804253253585</v>
      </c>
      <c r="D13635" s="1" t="s">
        <v>15644</v>
      </c>
    </row>
    <row r="13636" spans="1:4" x14ac:dyDescent="0.25">
      <c r="A13636" s="1" t="s">
        <v>14140</v>
      </c>
      <c r="B13636" s="1">
        <v>1485</v>
      </c>
      <c r="C13636" s="5">
        <f t="shared" si="213"/>
        <v>673.58411999999998</v>
      </c>
      <c r="D13636" s="1" t="s">
        <v>15644</v>
      </c>
    </row>
    <row r="13637" spans="1:4" x14ac:dyDescent="0.25">
      <c r="A13637" s="1" t="s">
        <v>14141</v>
      </c>
      <c r="B13637" s="1">
        <v>13942.222991800003</v>
      </c>
      <c r="C13637" s="5">
        <f t="shared" si="213"/>
        <v>6324.0808112965469</v>
      </c>
      <c r="D13637" s="1" t="s">
        <v>15644</v>
      </c>
    </row>
    <row r="13638" spans="1:4" x14ac:dyDescent="0.25">
      <c r="A13638" s="1" t="s">
        <v>14142</v>
      </c>
      <c r="B13638" s="1">
        <v>2.8032837000000002</v>
      </c>
      <c r="C13638" s="5">
        <f t="shared" si="213"/>
        <v>1.2715470600504</v>
      </c>
      <c r="D13638" s="1" t="s">
        <v>15644</v>
      </c>
    </row>
    <row r="13639" spans="1:4" x14ac:dyDescent="0.25">
      <c r="A13639" s="1" t="s">
        <v>14143</v>
      </c>
      <c r="B13639" s="1">
        <v>879.56473849999986</v>
      </c>
      <c r="C13639" s="5">
        <f t="shared" si="213"/>
        <v>398.96352886569196</v>
      </c>
      <c r="D13639" s="1" t="s">
        <v>15644</v>
      </c>
    </row>
    <row r="13640" spans="1:4" x14ac:dyDescent="0.25">
      <c r="A13640" s="1" t="s">
        <v>14144</v>
      </c>
      <c r="B13640" s="1">
        <v>8994.1469381000006</v>
      </c>
      <c r="C13640" s="5">
        <f t="shared" si="213"/>
        <v>4079.6730979466556</v>
      </c>
      <c r="D13640" s="1" t="s">
        <v>15644</v>
      </c>
    </row>
    <row r="13641" spans="1:4" x14ac:dyDescent="0.25">
      <c r="A13641" s="1" t="s">
        <v>14145</v>
      </c>
      <c r="B13641" s="1">
        <v>4922.1608610999992</v>
      </c>
      <c r="C13641" s="5">
        <f t="shared" si="213"/>
        <v>2232.6527893080706</v>
      </c>
      <c r="D13641" s="1" t="s">
        <v>15644</v>
      </c>
    </row>
    <row r="13642" spans="1:4" x14ac:dyDescent="0.25">
      <c r="A13642" s="1" t="s">
        <v>14146</v>
      </c>
      <c r="B13642" s="1">
        <v>1572.0382148000001</v>
      </c>
      <c r="C13642" s="5">
        <f t="shared" si="213"/>
        <v>713.06395792756166</v>
      </c>
      <c r="D13642" s="1" t="s">
        <v>15644</v>
      </c>
    </row>
    <row r="13643" spans="1:4" x14ac:dyDescent="0.25">
      <c r="A13643" s="1" t="s">
        <v>14147</v>
      </c>
      <c r="B13643" s="1">
        <v>662.08170790000008</v>
      </c>
      <c r="C13643" s="5">
        <f t="shared" si="213"/>
        <v>300.31496604977684</v>
      </c>
      <c r="D13643" s="1" t="s">
        <v>15644</v>
      </c>
    </row>
    <row r="13644" spans="1:4" x14ac:dyDescent="0.25">
      <c r="A13644" s="1" t="s">
        <v>14148</v>
      </c>
      <c r="B13644" s="1">
        <v>614.47454833999996</v>
      </c>
      <c r="C13644" s="5">
        <f t="shared" si="213"/>
        <v>278.72073933063723</v>
      </c>
      <c r="D13644" s="1" t="s">
        <v>15644</v>
      </c>
    </row>
    <row r="13645" spans="1:4" x14ac:dyDescent="0.25">
      <c r="A13645" s="1" t="s">
        <v>14149</v>
      </c>
      <c r="B13645" s="1">
        <v>948.39387720000002</v>
      </c>
      <c r="C13645" s="5">
        <f t="shared" ref="C13645:C13708" si="214">0.453592*B13645</f>
        <v>430.18387554690241</v>
      </c>
      <c r="D13645" s="1" t="s">
        <v>15644</v>
      </c>
    </row>
    <row r="13646" spans="1:4" x14ac:dyDescent="0.25">
      <c r="A13646" s="1" t="s">
        <v>14150</v>
      </c>
      <c r="B13646" s="1">
        <v>1093.9347826000001</v>
      </c>
      <c r="C13646" s="5">
        <f t="shared" si="214"/>
        <v>496.20006590909924</v>
      </c>
      <c r="D13646" s="1" t="s">
        <v>15644</v>
      </c>
    </row>
    <row r="13647" spans="1:4" x14ac:dyDescent="0.25">
      <c r="A13647" s="1" t="s">
        <v>14151</v>
      </c>
      <c r="B13647" s="1">
        <v>750.66128220000007</v>
      </c>
      <c r="C13647" s="5">
        <f t="shared" si="214"/>
        <v>340.49395231566245</v>
      </c>
      <c r="D13647" s="1" t="s">
        <v>15644</v>
      </c>
    </row>
    <row r="13648" spans="1:4" x14ac:dyDescent="0.25">
      <c r="A13648" s="1" t="s">
        <v>14152</v>
      </c>
      <c r="B13648" s="1">
        <v>795.68550235999999</v>
      </c>
      <c r="C13648" s="5">
        <f t="shared" si="214"/>
        <v>360.91657838647711</v>
      </c>
      <c r="D13648" s="1" t="s">
        <v>15644</v>
      </c>
    </row>
    <row r="13649" spans="1:4" x14ac:dyDescent="0.25">
      <c r="A13649" s="1" t="s">
        <v>14153</v>
      </c>
      <c r="B13649" s="1">
        <v>6209.4775756399995</v>
      </c>
      <c r="C13649" s="5">
        <f t="shared" si="214"/>
        <v>2816.5693524896988</v>
      </c>
      <c r="D13649" s="1" t="s">
        <v>15644</v>
      </c>
    </row>
    <row r="13650" spans="1:4" x14ac:dyDescent="0.25">
      <c r="A13650" s="1" t="s">
        <v>14154</v>
      </c>
      <c r="B13650" s="1">
        <v>2509.5565415399997</v>
      </c>
      <c r="C13650" s="5">
        <f t="shared" si="214"/>
        <v>1138.3147707902115</v>
      </c>
      <c r="D13650" s="1" t="s">
        <v>15644</v>
      </c>
    </row>
    <row r="13651" spans="1:4" x14ac:dyDescent="0.25">
      <c r="A13651" s="1" t="s">
        <v>14155</v>
      </c>
      <c r="B13651" s="1">
        <v>7973.593629890006</v>
      </c>
      <c r="C13651" s="5">
        <f t="shared" si="214"/>
        <v>3616.7582817690677</v>
      </c>
      <c r="D13651" s="1" t="s">
        <v>15644</v>
      </c>
    </row>
    <row r="13652" spans="1:4" x14ac:dyDescent="0.25">
      <c r="A13652" s="1" t="s">
        <v>14156</v>
      </c>
      <c r="B13652" s="1">
        <v>8284.4233358600013</v>
      </c>
      <c r="C13652" s="5">
        <f t="shared" si="214"/>
        <v>3757.7481497594099</v>
      </c>
      <c r="D13652" s="1" t="s">
        <v>15644</v>
      </c>
    </row>
    <row r="13653" spans="1:4" x14ac:dyDescent="0.25">
      <c r="A13653" s="1" t="s">
        <v>14157</v>
      </c>
      <c r="B13653" s="1">
        <v>1405.8840082199999</v>
      </c>
      <c r="C13653" s="5">
        <f t="shared" si="214"/>
        <v>637.69773905652619</v>
      </c>
      <c r="D13653" s="1" t="s">
        <v>15644</v>
      </c>
    </row>
    <row r="13654" spans="1:4" x14ac:dyDescent="0.25">
      <c r="A13654" s="1" t="s">
        <v>14158</v>
      </c>
      <c r="B13654" s="1">
        <v>482.18096879999996</v>
      </c>
      <c r="C13654" s="5">
        <f t="shared" si="214"/>
        <v>218.71342999992959</v>
      </c>
      <c r="D13654" s="1" t="s">
        <v>15644</v>
      </c>
    </row>
    <row r="13655" spans="1:4" x14ac:dyDescent="0.25">
      <c r="A13655" s="1" t="s">
        <v>14159</v>
      </c>
      <c r="B13655" s="1">
        <v>193.26257368000003</v>
      </c>
      <c r="C13655" s="5">
        <f t="shared" si="214"/>
        <v>87.662357320658572</v>
      </c>
      <c r="D13655" s="1" t="s">
        <v>15644</v>
      </c>
    </row>
    <row r="13656" spans="1:4" x14ac:dyDescent="0.25">
      <c r="A13656" s="1" t="s">
        <v>14160</v>
      </c>
      <c r="B13656" s="1">
        <v>11023.154202300004</v>
      </c>
      <c r="C13656" s="5">
        <f t="shared" si="214"/>
        <v>5000.0145609296633</v>
      </c>
      <c r="D13656" s="1" t="s">
        <v>15644</v>
      </c>
    </row>
    <row r="13657" spans="1:4" x14ac:dyDescent="0.25">
      <c r="A13657" s="1" t="s">
        <v>14161</v>
      </c>
      <c r="B13657" s="1">
        <v>1379.9548431499995</v>
      </c>
      <c r="C13657" s="5">
        <f t="shared" si="214"/>
        <v>625.93647721409457</v>
      </c>
      <c r="D13657" s="1" t="s">
        <v>15644</v>
      </c>
    </row>
    <row r="13658" spans="1:4" x14ac:dyDescent="0.25">
      <c r="A13658" s="1" t="s">
        <v>14162</v>
      </c>
      <c r="B13658" s="1">
        <v>3961.3200028999995</v>
      </c>
      <c r="C13658" s="5">
        <f t="shared" si="214"/>
        <v>1796.8230627554165</v>
      </c>
      <c r="D13658" s="1" t="s">
        <v>15644</v>
      </c>
    </row>
    <row r="13659" spans="1:4" x14ac:dyDescent="0.25">
      <c r="A13659" s="1" t="s">
        <v>14163</v>
      </c>
      <c r="B13659" s="1">
        <v>1031.0749278999999</v>
      </c>
      <c r="C13659" s="5">
        <f t="shared" si="214"/>
        <v>467.68733869601675</v>
      </c>
      <c r="D13659" s="1" t="s">
        <v>15644</v>
      </c>
    </row>
    <row r="13660" spans="1:4" x14ac:dyDescent="0.25">
      <c r="A13660" s="1" t="s">
        <v>14164</v>
      </c>
      <c r="B13660" s="1">
        <v>893.03363630000013</v>
      </c>
      <c r="C13660" s="5">
        <f t="shared" si="214"/>
        <v>405.07291315658966</v>
      </c>
      <c r="D13660" s="1" t="s">
        <v>15644</v>
      </c>
    </row>
    <row r="13661" spans="1:4" x14ac:dyDescent="0.25">
      <c r="A13661" s="1" t="s">
        <v>14165</v>
      </c>
      <c r="B13661" s="1">
        <v>204</v>
      </c>
      <c r="C13661" s="5">
        <f t="shared" si="214"/>
        <v>92.532768000000004</v>
      </c>
      <c r="D13661" s="1" t="s">
        <v>15644</v>
      </c>
    </row>
    <row r="13662" spans="1:4" x14ac:dyDescent="0.25">
      <c r="A13662" s="1" t="s">
        <v>14166</v>
      </c>
      <c r="B13662" s="1">
        <v>174.13366397000001</v>
      </c>
      <c r="C13662" s="5">
        <f t="shared" si="214"/>
        <v>78.985636907480242</v>
      </c>
      <c r="D13662" s="1" t="s">
        <v>15644</v>
      </c>
    </row>
    <row r="13663" spans="1:4" x14ac:dyDescent="0.25">
      <c r="A13663" s="1" t="s">
        <v>14167</v>
      </c>
      <c r="B13663" s="1">
        <v>1893.3085980599997</v>
      </c>
      <c r="C13663" s="5">
        <f t="shared" si="214"/>
        <v>858.78963361123135</v>
      </c>
      <c r="D13663" s="1" t="s">
        <v>15644</v>
      </c>
    </row>
    <row r="13664" spans="1:4" x14ac:dyDescent="0.25">
      <c r="A13664" s="1" t="s">
        <v>14168</v>
      </c>
      <c r="B13664" s="1">
        <v>5571.1631889500022</v>
      </c>
      <c r="C13664" s="5">
        <f t="shared" si="214"/>
        <v>2527.0350532022094</v>
      </c>
      <c r="D13664" s="1" t="s">
        <v>15644</v>
      </c>
    </row>
    <row r="13665" spans="1:4" x14ac:dyDescent="0.25">
      <c r="A13665" s="1" t="s">
        <v>14169</v>
      </c>
      <c r="B13665" s="1">
        <v>2315.0453664199999</v>
      </c>
      <c r="C13665" s="5">
        <f t="shared" si="214"/>
        <v>1050.0860578451807</v>
      </c>
      <c r="D13665" s="1" t="s">
        <v>15644</v>
      </c>
    </row>
    <row r="13666" spans="1:4" x14ac:dyDescent="0.25">
      <c r="A13666" s="1" t="s">
        <v>14170</v>
      </c>
      <c r="B13666" s="1">
        <v>4392.7370588799959</v>
      </c>
      <c r="C13666" s="5">
        <f t="shared" si="214"/>
        <v>1992.510388011495</v>
      </c>
      <c r="D13666" s="1" t="s">
        <v>15644</v>
      </c>
    </row>
    <row r="13667" spans="1:4" x14ac:dyDescent="0.25">
      <c r="A13667" s="1" t="s">
        <v>14171</v>
      </c>
      <c r="B13667" s="1">
        <v>1570.5630193600005</v>
      </c>
      <c r="C13667" s="5">
        <f t="shared" si="214"/>
        <v>712.39482107754134</v>
      </c>
      <c r="D13667" s="1" t="s">
        <v>15644</v>
      </c>
    </row>
    <row r="13668" spans="1:4" x14ac:dyDescent="0.25">
      <c r="A13668" s="1" t="s">
        <v>14172</v>
      </c>
      <c r="B13668" s="1">
        <v>1414.8131034400001</v>
      </c>
      <c r="C13668" s="5">
        <f t="shared" si="214"/>
        <v>641.74790521555656</v>
      </c>
      <c r="D13668" s="1" t="s">
        <v>15644</v>
      </c>
    </row>
    <row r="13669" spans="1:4" x14ac:dyDescent="0.25">
      <c r="A13669" s="1" t="s">
        <v>14173</v>
      </c>
      <c r="B13669" s="1">
        <v>11090.685392420002</v>
      </c>
      <c r="C13669" s="5">
        <f t="shared" si="214"/>
        <v>5030.6461685185732</v>
      </c>
      <c r="D13669" s="1" t="s">
        <v>15644</v>
      </c>
    </row>
    <row r="13670" spans="1:4" x14ac:dyDescent="0.25">
      <c r="A13670" s="1" t="s">
        <v>14174</v>
      </c>
      <c r="B13670" s="1">
        <v>517.34776852000005</v>
      </c>
      <c r="C13670" s="5">
        <f t="shared" si="214"/>
        <v>234.66480901852387</v>
      </c>
      <c r="D13670" s="1" t="s">
        <v>15644</v>
      </c>
    </row>
    <row r="13671" spans="1:4" x14ac:dyDescent="0.25">
      <c r="A13671" s="1" t="s">
        <v>14175</v>
      </c>
      <c r="B13671" s="1">
        <v>14765.11076284</v>
      </c>
      <c r="C13671" s="5">
        <f t="shared" si="214"/>
        <v>6697.3361211381216</v>
      </c>
      <c r="D13671" s="1" t="s">
        <v>15644</v>
      </c>
    </row>
    <row r="13672" spans="1:4" x14ac:dyDescent="0.25">
      <c r="A13672" s="1" t="s">
        <v>14176</v>
      </c>
      <c r="B13672" s="1">
        <v>2914.5229793200001</v>
      </c>
      <c r="C13672" s="5">
        <f t="shared" si="214"/>
        <v>1322.0043072357175</v>
      </c>
      <c r="D13672" s="1" t="s">
        <v>15644</v>
      </c>
    </row>
    <row r="13673" spans="1:4" x14ac:dyDescent="0.25">
      <c r="A13673" s="1" t="s">
        <v>14177</v>
      </c>
      <c r="B13673" s="1">
        <v>5365.0824885999991</v>
      </c>
      <c r="C13673" s="5">
        <f t="shared" si="214"/>
        <v>2433.5584961690506</v>
      </c>
      <c r="D13673" s="1" t="s">
        <v>15644</v>
      </c>
    </row>
    <row r="13674" spans="1:4" x14ac:dyDescent="0.25">
      <c r="A13674" s="1" t="s">
        <v>14178</v>
      </c>
      <c r="B13674" s="1">
        <v>1859.3798670599999</v>
      </c>
      <c r="C13674" s="5">
        <f t="shared" si="214"/>
        <v>843.39983265947944</v>
      </c>
      <c r="D13674" s="1" t="s">
        <v>15644</v>
      </c>
    </row>
    <row r="13675" spans="1:4" x14ac:dyDescent="0.25">
      <c r="A13675" s="1" t="s">
        <v>14179</v>
      </c>
      <c r="B13675" s="1">
        <v>87.113250599999986</v>
      </c>
      <c r="C13675" s="5">
        <f t="shared" si="214"/>
        <v>39.513873566155191</v>
      </c>
      <c r="D13675" s="1" t="s">
        <v>15644</v>
      </c>
    </row>
    <row r="13676" spans="1:4" x14ac:dyDescent="0.25">
      <c r="A13676" s="1" t="s">
        <v>14180</v>
      </c>
      <c r="B13676" s="1">
        <v>3245.4610608100002</v>
      </c>
      <c r="C13676" s="5">
        <f t="shared" si="214"/>
        <v>1472.1151734949296</v>
      </c>
      <c r="D13676" s="1" t="s">
        <v>15644</v>
      </c>
    </row>
    <row r="13677" spans="1:4" x14ac:dyDescent="0.25">
      <c r="A13677" s="1" t="s">
        <v>14181</v>
      </c>
      <c r="B13677" s="1">
        <v>13774.44780111</v>
      </c>
      <c r="C13677" s="5">
        <f t="shared" si="214"/>
        <v>6247.9793270010869</v>
      </c>
      <c r="D13677" s="1" t="s">
        <v>15644</v>
      </c>
    </row>
    <row r="13678" spans="1:4" x14ac:dyDescent="0.25">
      <c r="A13678" s="1" t="s">
        <v>14182</v>
      </c>
      <c r="B13678" s="1">
        <v>3260.8784354000009</v>
      </c>
      <c r="C13678" s="5">
        <f t="shared" si="214"/>
        <v>1479.1083712699572</v>
      </c>
      <c r="D13678" s="1" t="s">
        <v>15644</v>
      </c>
    </row>
    <row r="13679" spans="1:4" x14ac:dyDescent="0.25">
      <c r="A13679" s="1" t="s">
        <v>14183</v>
      </c>
      <c r="B13679" s="1">
        <v>2296.7782543000003</v>
      </c>
      <c r="C13679" s="5">
        <f t="shared" si="214"/>
        <v>1041.8002419244458</v>
      </c>
      <c r="D13679" s="1" t="s">
        <v>15644</v>
      </c>
    </row>
    <row r="13680" spans="1:4" x14ac:dyDescent="0.25">
      <c r="A13680" s="1" t="s">
        <v>14184</v>
      </c>
      <c r="B13680" s="1">
        <v>989.41637744000002</v>
      </c>
      <c r="C13680" s="5">
        <f t="shared" si="214"/>
        <v>448.79135347576448</v>
      </c>
      <c r="D13680" s="1" t="s">
        <v>15644</v>
      </c>
    </row>
    <row r="13681" spans="1:4" x14ac:dyDescent="0.25">
      <c r="A13681" s="1" t="s">
        <v>14185</v>
      </c>
      <c r="B13681" s="1">
        <v>1184.0926295100001</v>
      </c>
      <c r="C13681" s="5">
        <f t="shared" si="214"/>
        <v>537.09494400469998</v>
      </c>
      <c r="D13681" s="1" t="s">
        <v>15644</v>
      </c>
    </row>
    <row r="13682" spans="1:4" x14ac:dyDescent="0.25">
      <c r="A13682" s="1" t="s">
        <v>14186</v>
      </c>
      <c r="B13682" s="1">
        <v>4080</v>
      </c>
      <c r="C13682" s="5">
        <f t="shared" si="214"/>
        <v>1850.65536</v>
      </c>
      <c r="D13682" s="1" t="s">
        <v>15644</v>
      </c>
    </row>
    <row r="13683" spans="1:4" x14ac:dyDescent="0.25">
      <c r="A13683" s="1" t="s">
        <v>14187</v>
      </c>
      <c r="B13683" s="1">
        <v>2592.4639063199998</v>
      </c>
      <c r="C13683" s="5">
        <f t="shared" si="214"/>
        <v>1175.9208881955012</v>
      </c>
      <c r="D13683" s="1" t="s">
        <v>15644</v>
      </c>
    </row>
    <row r="13684" spans="1:4" x14ac:dyDescent="0.25">
      <c r="A13684" s="1" t="s">
        <v>14188</v>
      </c>
      <c r="B13684" s="1">
        <v>2031.0604227800002</v>
      </c>
      <c r="C13684" s="5">
        <f t="shared" si="214"/>
        <v>921.27275928962581</v>
      </c>
      <c r="D13684" s="1" t="s">
        <v>15644</v>
      </c>
    </row>
    <row r="13685" spans="1:4" x14ac:dyDescent="0.25">
      <c r="A13685" s="1" t="s">
        <v>14189</v>
      </c>
      <c r="B13685" s="1">
        <v>356.74169699999999</v>
      </c>
      <c r="C13685" s="5">
        <f t="shared" si="214"/>
        <v>161.815179825624</v>
      </c>
      <c r="D13685" s="1" t="s">
        <v>15644</v>
      </c>
    </row>
    <row r="13686" spans="1:4" x14ac:dyDescent="0.25">
      <c r="A13686" s="1" t="s">
        <v>14190</v>
      </c>
      <c r="B13686" s="1">
        <v>345.41027130000003</v>
      </c>
      <c r="C13686" s="5">
        <f t="shared" si="214"/>
        <v>156.67533577950962</v>
      </c>
      <c r="D13686" s="1" t="s">
        <v>15644</v>
      </c>
    </row>
    <row r="13687" spans="1:4" x14ac:dyDescent="0.25">
      <c r="A13687" s="1" t="s">
        <v>14191</v>
      </c>
      <c r="B13687" s="1">
        <v>1696.9119143199996</v>
      </c>
      <c r="C13687" s="5">
        <f t="shared" si="214"/>
        <v>769.70566904023724</v>
      </c>
      <c r="D13687" s="1" t="s">
        <v>15644</v>
      </c>
    </row>
    <row r="13688" spans="1:4" x14ac:dyDescent="0.25">
      <c r="A13688" s="1" t="s">
        <v>14192</v>
      </c>
      <c r="B13688" s="1">
        <v>418.38565725999996</v>
      </c>
      <c r="C13688" s="5">
        <f t="shared" si="214"/>
        <v>189.7763870478779</v>
      </c>
      <c r="D13688" s="1" t="s">
        <v>15644</v>
      </c>
    </row>
    <row r="13689" spans="1:4" x14ac:dyDescent="0.25">
      <c r="A13689" s="1" t="s">
        <v>14193</v>
      </c>
      <c r="B13689" s="1">
        <v>43536.545382940014</v>
      </c>
      <c r="C13689" s="5">
        <f t="shared" si="214"/>
        <v>19747.828693338528</v>
      </c>
      <c r="D13689" s="1" t="s">
        <v>15644</v>
      </c>
    </row>
    <row r="13690" spans="1:4" x14ac:dyDescent="0.25">
      <c r="A13690" s="1" t="s">
        <v>14194</v>
      </c>
      <c r="B13690" s="1">
        <v>33174.465257500029</v>
      </c>
      <c r="C13690" s="5">
        <f t="shared" si="214"/>
        <v>15047.672045079953</v>
      </c>
      <c r="D13690" s="1" t="s">
        <v>15644</v>
      </c>
    </row>
    <row r="13691" spans="1:4" x14ac:dyDescent="0.25">
      <c r="A13691" s="1" t="s">
        <v>14195</v>
      </c>
      <c r="B13691" s="1">
        <v>9196.1479672099995</v>
      </c>
      <c r="C13691" s="5">
        <f t="shared" si="214"/>
        <v>4171.299148742718</v>
      </c>
      <c r="D13691" s="1" t="s">
        <v>15644</v>
      </c>
    </row>
    <row r="13692" spans="1:4" x14ac:dyDescent="0.25">
      <c r="A13692" s="1" t="s">
        <v>14196</v>
      </c>
      <c r="B13692" s="1">
        <v>9885.4635428699967</v>
      </c>
      <c r="C13692" s="5">
        <f t="shared" si="214"/>
        <v>4483.9671793374873</v>
      </c>
      <c r="D13692" s="1" t="s">
        <v>15644</v>
      </c>
    </row>
    <row r="13693" spans="1:4" x14ac:dyDescent="0.25">
      <c r="A13693" s="1" t="s">
        <v>14197</v>
      </c>
      <c r="B13693" s="1">
        <v>3592.5237807400008</v>
      </c>
      <c r="C13693" s="5">
        <f t="shared" si="214"/>
        <v>1629.5400467534184</v>
      </c>
      <c r="D13693" s="1" t="s">
        <v>15644</v>
      </c>
    </row>
    <row r="13694" spans="1:4" x14ac:dyDescent="0.25">
      <c r="A13694" s="1" t="s">
        <v>14198</v>
      </c>
      <c r="B13694" s="1">
        <v>3938.2934043800037</v>
      </c>
      <c r="C13694" s="5">
        <f t="shared" si="214"/>
        <v>1786.3783818795346</v>
      </c>
      <c r="D13694" s="1" t="s">
        <v>15644</v>
      </c>
    </row>
    <row r="13695" spans="1:4" x14ac:dyDescent="0.25">
      <c r="A13695" s="1" t="s">
        <v>14199</v>
      </c>
      <c r="B13695" s="1">
        <v>6647.6716667000001</v>
      </c>
      <c r="C13695" s="5">
        <f t="shared" si="214"/>
        <v>3015.3306866417865</v>
      </c>
      <c r="D13695" s="1" t="s">
        <v>15644</v>
      </c>
    </row>
    <row r="13696" spans="1:4" x14ac:dyDescent="0.25">
      <c r="A13696" s="1" t="s">
        <v>14200</v>
      </c>
      <c r="B13696" s="1">
        <v>5650.3321027999991</v>
      </c>
      <c r="C13696" s="5">
        <f t="shared" si="214"/>
        <v>2562.945439173257</v>
      </c>
      <c r="D13696" s="1" t="s">
        <v>15644</v>
      </c>
    </row>
    <row r="13697" spans="1:4" x14ac:dyDescent="0.25">
      <c r="A13697" s="1" t="s">
        <v>14201</v>
      </c>
      <c r="B13697" s="1">
        <v>14507.998863929999</v>
      </c>
      <c r="C13697" s="5">
        <f t="shared" si="214"/>
        <v>6580.7122206877357</v>
      </c>
      <c r="D13697" s="1" t="s">
        <v>15644</v>
      </c>
    </row>
    <row r="13698" spans="1:4" x14ac:dyDescent="0.25">
      <c r="A13698" s="1" t="s">
        <v>14202</v>
      </c>
      <c r="B13698" s="1">
        <v>2920.0496707999996</v>
      </c>
      <c r="C13698" s="5">
        <f t="shared" si="214"/>
        <v>1324.5111702775134</v>
      </c>
      <c r="D13698" s="1" t="s">
        <v>15644</v>
      </c>
    </row>
    <row r="13699" spans="1:4" x14ac:dyDescent="0.25">
      <c r="A13699" s="1" t="s">
        <v>14203</v>
      </c>
      <c r="B13699" s="1">
        <v>2635.7872416000005</v>
      </c>
      <c r="C13699" s="5">
        <f t="shared" si="214"/>
        <v>1195.5720064918273</v>
      </c>
      <c r="D13699" s="1" t="s">
        <v>15644</v>
      </c>
    </row>
    <row r="13700" spans="1:4" x14ac:dyDescent="0.25">
      <c r="A13700" s="1" t="s">
        <v>14204</v>
      </c>
      <c r="B13700" s="1">
        <v>180.58052479999998</v>
      </c>
      <c r="C13700" s="5">
        <f t="shared" si="214"/>
        <v>81.909881405081592</v>
      </c>
      <c r="D13700" s="1" t="s">
        <v>15644</v>
      </c>
    </row>
    <row r="13701" spans="1:4" x14ac:dyDescent="0.25">
      <c r="A13701" s="1" t="s">
        <v>14205</v>
      </c>
      <c r="B13701" s="1">
        <v>820.74318882</v>
      </c>
      <c r="C13701" s="5">
        <f t="shared" si="214"/>
        <v>372.28254450324141</v>
      </c>
      <c r="D13701" s="1" t="s">
        <v>15644</v>
      </c>
    </row>
    <row r="13702" spans="1:4" x14ac:dyDescent="0.25">
      <c r="A13702" s="1" t="s">
        <v>14206</v>
      </c>
      <c r="B13702" s="1">
        <v>3032.3631508999983</v>
      </c>
      <c r="C13702" s="5">
        <f t="shared" si="214"/>
        <v>1375.4556663430321</v>
      </c>
      <c r="D13702" s="1" t="s">
        <v>15644</v>
      </c>
    </row>
    <row r="13703" spans="1:4" x14ac:dyDescent="0.25">
      <c r="A13703" s="1" t="s">
        <v>14207</v>
      </c>
      <c r="B13703" s="1">
        <v>915.38522753999996</v>
      </c>
      <c r="C13703" s="5">
        <f t="shared" si="214"/>
        <v>415.21141613032364</v>
      </c>
      <c r="D13703" s="1" t="s">
        <v>15644</v>
      </c>
    </row>
    <row r="13704" spans="1:4" x14ac:dyDescent="0.25">
      <c r="A13704" s="1" t="s">
        <v>14208</v>
      </c>
      <c r="B13704" s="1">
        <v>2580.1991383999994</v>
      </c>
      <c r="C13704" s="5">
        <f t="shared" si="214"/>
        <v>1170.3576875851325</v>
      </c>
      <c r="D13704" s="1" t="s">
        <v>15644</v>
      </c>
    </row>
    <row r="13705" spans="1:4" x14ac:dyDescent="0.25">
      <c r="A13705" s="1" t="s">
        <v>14209</v>
      </c>
      <c r="B13705" s="1">
        <v>2662.8212792899999</v>
      </c>
      <c r="C13705" s="5">
        <f t="shared" si="214"/>
        <v>1207.8344297157096</v>
      </c>
      <c r="D13705" s="1" t="s">
        <v>15644</v>
      </c>
    </row>
    <row r="13706" spans="1:4" x14ac:dyDescent="0.25">
      <c r="A13706" s="1" t="s">
        <v>14210</v>
      </c>
      <c r="B13706" s="1">
        <v>2287.4567152000004</v>
      </c>
      <c r="C13706" s="5">
        <f t="shared" si="214"/>
        <v>1037.5720663609986</v>
      </c>
      <c r="D13706" s="1" t="s">
        <v>15644</v>
      </c>
    </row>
    <row r="13707" spans="1:4" x14ac:dyDescent="0.25">
      <c r="A13707" s="1" t="s">
        <v>14211</v>
      </c>
      <c r="B13707" s="1">
        <v>2972.1836866599997</v>
      </c>
      <c r="C13707" s="5">
        <f t="shared" si="214"/>
        <v>1348.1587427994825</v>
      </c>
      <c r="D13707" s="1" t="s">
        <v>15644</v>
      </c>
    </row>
    <row r="13708" spans="1:4" x14ac:dyDescent="0.25">
      <c r="A13708" s="1" t="s">
        <v>14212</v>
      </c>
      <c r="B13708" s="1">
        <v>5646.4799303700001</v>
      </c>
      <c r="C13708" s="5">
        <f t="shared" si="214"/>
        <v>2561.1981245763891</v>
      </c>
      <c r="D13708" s="1" t="s">
        <v>15644</v>
      </c>
    </row>
    <row r="13709" spans="1:4" x14ac:dyDescent="0.25">
      <c r="A13709" s="1" t="s">
        <v>14213</v>
      </c>
      <c r="B13709" s="1">
        <v>3490.2543607599987</v>
      </c>
      <c r="C13709" s="5">
        <f t="shared" ref="C13709:C13772" si="215">0.453592*B13709</f>
        <v>1583.1514560058492</v>
      </c>
      <c r="D13709" s="1" t="s">
        <v>15644</v>
      </c>
    </row>
    <row r="13710" spans="1:4" x14ac:dyDescent="0.25">
      <c r="A13710" s="1" t="s">
        <v>14214</v>
      </c>
      <c r="B13710" s="1">
        <v>2550.6267605400003</v>
      </c>
      <c r="C13710" s="5">
        <f t="shared" si="215"/>
        <v>1156.9438935668597</v>
      </c>
      <c r="D13710" s="1" t="s">
        <v>15644</v>
      </c>
    </row>
    <row r="13711" spans="1:4" x14ac:dyDescent="0.25">
      <c r="A13711" s="1" t="s">
        <v>14215</v>
      </c>
      <c r="B13711" s="1">
        <v>5609.4668432699973</v>
      </c>
      <c r="C13711" s="5">
        <f t="shared" si="215"/>
        <v>2544.4092843725248</v>
      </c>
      <c r="D13711" s="1" t="s">
        <v>15644</v>
      </c>
    </row>
    <row r="13712" spans="1:4" x14ac:dyDescent="0.25">
      <c r="A13712" s="1" t="s">
        <v>14216</v>
      </c>
      <c r="B13712" s="1">
        <v>3524.5752810600002</v>
      </c>
      <c r="C13712" s="5">
        <f t="shared" si="215"/>
        <v>1598.7191508865676</v>
      </c>
      <c r="D13712" s="1" t="s">
        <v>15644</v>
      </c>
    </row>
    <row r="13713" spans="1:4" x14ac:dyDescent="0.25">
      <c r="A13713" s="1" t="s">
        <v>14217</v>
      </c>
      <c r="B13713" s="1">
        <v>3042.3390212999998</v>
      </c>
      <c r="C13713" s="5">
        <f t="shared" si="215"/>
        <v>1379.9806413495096</v>
      </c>
      <c r="D13713" s="1" t="s">
        <v>15644</v>
      </c>
    </row>
    <row r="13714" spans="1:4" x14ac:dyDescent="0.25">
      <c r="A13714" s="1" t="s">
        <v>14218</v>
      </c>
      <c r="B13714" s="1">
        <v>1286.9579793399998</v>
      </c>
      <c r="C13714" s="5">
        <f t="shared" si="215"/>
        <v>583.75384376478917</v>
      </c>
      <c r="D13714" s="1" t="s">
        <v>15644</v>
      </c>
    </row>
    <row r="13715" spans="1:4" x14ac:dyDescent="0.25">
      <c r="A13715" s="1" t="s">
        <v>14219</v>
      </c>
      <c r="B13715" s="1">
        <v>12116.38460612</v>
      </c>
      <c r="C13715" s="5">
        <f t="shared" si="215"/>
        <v>5495.8951262591827</v>
      </c>
      <c r="D13715" s="1" t="s">
        <v>15644</v>
      </c>
    </row>
    <row r="13716" spans="1:4" x14ac:dyDescent="0.25">
      <c r="A13716" s="1" t="s">
        <v>14220</v>
      </c>
      <c r="B13716" s="1">
        <v>858.7962300800001</v>
      </c>
      <c r="C13716" s="5">
        <f t="shared" si="215"/>
        <v>389.54309959444743</v>
      </c>
      <c r="D13716" s="1" t="s">
        <v>15644</v>
      </c>
    </row>
    <row r="13717" spans="1:4" x14ac:dyDescent="0.25">
      <c r="A13717" s="1" t="s">
        <v>14221</v>
      </c>
      <c r="B13717" s="1">
        <v>589.27402067999992</v>
      </c>
      <c r="C13717" s="5">
        <f t="shared" si="215"/>
        <v>267.2899815882825</v>
      </c>
      <c r="D13717" s="1" t="s">
        <v>15644</v>
      </c>
    </row>
    <row r="13718" spans="1:4" x14ac:dyDescent="0.25">
      <c r="A13718" s="1" t="s">
        <v>14222</v>
      </c>
      <c r="B13718" s="1">
        <v>2840.2935070800008</v>
      </c>
      <c r="C13718" s="5">
        <f t="shared" si="215"/>
        <v>1288.3344124634318</v>
      </c>
      <c r="D13718" s="1" t="s">
        <v>15644</v>
      </c>
    </row>
    <row r="13719" spans="1:4" x14ac:dyDescent="0.25">
      <c r="A13719" s="1" t="s">
        <v>14223</v>
      </c>
      <c r="B13719" s="1">
        <v>4893.9978259499985</v>
      </c>
      <c r="C13719" s="5">
        <f t="shared" si="215"/>
        <v>2219.8782618683117</v>
      </c>
      <c r="D13719" s="1" t="s">
        <v>15644</v>
      </c>
    </row>
    <row r="13720" spans="1:4" x14ac:dyDescent="0.25">
      <c r="A13720" s="1" t="s">
        <v>14224</v>
      </c>
      <c r="B13720" s="1">
        <v>3839.4422320799999</v>
      </c>
      <c r="C13720" s="5">
        <f t="shared" si="215"/>
        <v>1741.5402809336313</v>
      </c>
      <c r="D13720" s="1" t="s">
        <v>15644</v>
      </c>
    </row>
    <row r="13721" spans="1:4" x14ac:dyDescent="0.25">
      <c r="A13721" s="1" t="s">
        <v>14225</v>
      </c>
      <c r="B13721" s="1">
        <v>2440.4795728699996</v>
      </c>
      <c r="C13721" s="5">
        <f t="shared" si="215"/>
        <v>1106.9820104172488</v>
      </c>
      <c r="D13721" s="1" t="s">
        <v>15644</v>
      </c>
    </row>
    <row r="13722" spans="1:4" x14ac:dyDescent="0.25">
      <c r="A13722" s="1" t="s">
        <v>14226</v>
      </c>
      <c r="B13722" s="1">
        <v>1608.7331155900001</v>
      </c>
      <c r="C13722" s="5">
        <f t="shared" si="215"/>
        <v>729.70847136669931</v>
      </c>
      <c r="D13722" s="1" t="s">
        <v>15644</v>
      </c>
    </row>
    <row r="13723" spans="1:4" x14ac:dyDescent="0.25">
      <c r="A13723" s="1" t="s">
        <v>14227</v>
      </c>
      <c r="B13723" s="1">
        <v>1158.4608168200004</v>
      </c>
      <c r="C13723" s="5">
        <f t="shared" si="215"/>
        <v>525.46855882301759</v>
      </c>
      <c r="D13723" s="1" t="s">
        <v>15644</v>
      </c>
    </row>
    <row r="13724" spans="1:4" x14ac:dyDescent="0.25">
      <c r="A13724" s="1" t="s">
        <v>14228</v>
      </c>
      <c r="B13724" s="1">
        <v>14127.630463800007</v>
      </c>
      <c r="C13724" s="5">
        <f t="shared" si="215"/>
        <v>6408.1801573359726</v>
      </c>
      <c r="D13724" s="1" t="s">
        <v>15644</v>
      </c>
    </row>
    <row r="13725" spans="1:4" x14ac:dyDescent="0.25">
      <c r="A13725" s="1" t="s">
        <v>14229</v>
      </c>
      <c r="B13725" s="1">
        <v>478.28711437999999</v>
      </c>
      <c r="C13725" s="5">
        <f t="shared" si="215"/>
        <v>216.94720878585295</v>
      </c>
      <c r="D13725" s="1" t="s">
        <v>15644</v>
      </c>
    </row>
    <row r="13726" spans="1:4" x14ac:dyDescent="0.25">
      <c r="A13726" s="1" t="s">
        <v>14230</v>
      </c>
      <c r="B13726" s="1">
        <v>8262.5467670999988</v>
      </c>
      <c r="C13726" s="5">
        <f t="shared" si="215"/>
        <v>3747.8251131824227</v>
      </c>
      <c r="D13726" s="1" t="s">
        <v>15644</v>
      </c>
    </row>
    <row r="13727" spans="1:4" x14ac:dyDescent="0.25">
      <c r="A13727" s="1" t="s">
        <v>14231</v>
      </c>
      <c r="B13727" s="1">
        <v>18243.834463699997</v>
      </c>
      <c r="C13727" s="5">
        <f t="shared" si="215"/>
        <v>8275.2573620586099</v>
      </c>
      <c r="D13727" s="1" t="s">
        <v>15644</v>
      </c>
    </row>
    <row r="13728" spans="1:4" x14ac:dyDescent="0.25">
      <c r="A13728" s="1" t="s">
        <v>14232</v>
      </c>
      <c r="B13728" s="1">
        <v>5567.9630557200016</v>
      </c>
      <c r="C13728" s="5">
        <f t="shared" si="215"/>
        <v>2525.583498370147</v>
      </c>
      <c r="D13728" s="1" t="s">
        <v>15644</v>
      </c>
    </row>
    <row r="13729" spans="1:4" x14ac:dyDescent="0.25">
      <c r="A13729" s="1" t="s">
        <v>14233</v>
      </c>
      <c r="B13729" s="1">
        <v>1817.124368920001</v>
      </c>
      <c r="C13729" s="5">
        <f t="shared" si="215"/>
        <v>824.23307674716102</v>
      </c>
      <c r="D13729" s="1" t="s">
        <v>15644</v>
      </c>
    </row>
    <row r="13730" spans="1:4" x14ac:dyDescent="0.25">
      <c r="A13730" s="1" t="s">
        <v>14234</v>
      </c>
      <c r="B13730" s="1">
        <v>2141.3418033400008</v>
      </c>
      <c r="C13730" s="5">
        <f t="shared" si="215"/>
        <v>971.29551126059766</v>
      </c>
      <c r="D13730" s="1" t="s">
        <v>15644</v>
      </c>
    </row>
    <row r="13731" spans="1:4" x14ac:dyDescent="0.25">
      <c r="A13731" s="1" t="s">
        <v>14235</v>
      </c>
      <c r="B13731" s="1">
        <v>15524.468809400003</v>
      </c>
      <c r="C13731" s="5">
        <f t="shared" si="215"/>
        <v>7041.7748561933658</v>
      </c>
      <c r="D13731" s="1" t="s">
        <v>15644</v>
      </c>
    </row>
    <row r="13732" spans="1:4" x14ac:dyDescent="0.25">
      <c r="A13732" s="1" t="s">
        <v>14236</v>
      </c>
      <c r="B13732" s="1">
        <v>3805.0559357999996</v>
      </c>
      <c r="C13732" s="5">
        <f t="shared" si="215"/>
        <v>1725.9429320313934</v>
      </c>
      <c r="D13732" s="1" t="s">
        <v>15644</v>
      </c>
    </row>
    <row r="13733" spans="1:4" x14ac:dyDescent="0.25">
      <c r="A13733" s="1" t="s">
        <v>14237</v>
      </c>
      <c r="B13733" s="1">
        <v>5015.3075067500004</v>
      </c>
      <c r="C13733" s="5">
        <f t="shared" si="215"/>
        <v>2274.9033626017463</v>
      </c>
      <c r="D13733" s="1" t="s">
        <v>15644</v>
      </c>
    </row>
    <row r="13734" spans="1:4" x14ac:dyDescent="0.25">
      <c r="A13734" s="1" t="s">
        <v>14238</v>
      </c>
      <c r="B13734" s="1">
        <v>4511.9501656000011</v>
      </c>
      <c r="C13734" s="5">
        <f t="shared" si="215"/>
        <v>2046.5844995148357</v>
      </c>
      <c r="D13734" s="1" t="s">
        <v>15644</v>
      </c>
    </row>
    <row r="13735" spans="1:4" x14ac:dyDescent="0.25">
      <c r="A13735" s="1" t="s">
        <v>14239</v>
      </c>
      <c r="B13735" s="1">
        <v>2668.0140849400004</v>
      </c>
      <c r="C13735" s="5">
        <f t="shared" si="215"/>
        <v>1210.1898448161046</v>
      </c>
      <c r="D13735" s="1" t="s">
        <v>15644</v>
      </c>
    </row>
    <row r="13736" spans="1:4" x14ac:dyDescent="0.25">
      <c r="A13736" s="1" t="s">
        <v>14240</v>
      </c>
      <c r="B13736" s="1">
        <v>1388.4784408999999</v>
      </c>
      <c r="C13736" s="5">
        <f t="shared" si="215"/>
        <v>629.80271296471278</v>
      </c>
      <c r="D13736" s="1" t="s">
        <v>15644</v>
      </c>
    </row>
    <row r="13737" spans="1:4" x14ac:dyDescent="0.25">
      <c r="A13737" s="1" t="s">
        <v>14241</v>
      </c>
      <c r="B13737" s="1">
        <v>2400.9221478099998</v>
      </c>
      <c r="C13737" s="5">
        <f t="shared" si="215"/>
        <v>1089.0390788694335</v>
      </c>
      <c r="D13737" s="1" t="s">
        <v>15644</v>
      </c>
    </row>
    <row r="13738" spans="1:4" x14ac:dyDescent="0.25">
      <c r="A13738" s="1" t="s">
        <v>14242</v>
      </c>
      <c r="B13738" s="1">
        <v>2063.2047239799995</v>
      </c>
      <c r="C13738" s="5">
        <f t="shared" si="215"/>
        <v>935.85315715953595</v>
      </c>
      <c r="D13738" s="1" t="s">
        <v>15644</v>
      </c>
    </row>
    <row r="13739" spans="1:4" x14ac:dyDescent="0.25">
      <c r="A13739" s="1" t="s">
        <v>14243</v>
      </c>
      <c r="B13739" s="1">
        <v>2330.7634700600001</v>
      </c>
      <c r="C13739" s="5">
        <f t="shared" si="215"/>
        <v>1057.2156639114555</v>
      </c>
      <c r="D13739" s="1" t="s">
        <v>15644</v>
      </c>
    </row>
    <row r="13740" spans="1:4" x14ac:dyDescent="0.25">
      <c r="A13740" s="1" t="s">
        <v>14244</v>
      </c>
      <c r="B13740" s="1">
        <v>1549.7895278800006</v>
      </c>
      <c r="C13740" s="5">
        <f t="shared" si="215"/>
        <v>702.97213153014525</v>
      </c>
      <c r="D13740" s="1" t="s">
        <v>15644</v>
      </c>
    </row>
    <row r="13741" spans="1:4" x14ac:dyDescent="0.25">
      <c r="A13741" s="1" t="s">
        <v>14245</v>
      </c>
      <c r="B13741" s="1">
        <v>3253.9573477200011</v>
      </c>
      <c r="C13741" s="5">
        <f t="shared" si="215"/>
        <v>1475.9690212670107</v>
      </c>
      <c r="D13741" s="1" t="s">
        <v>15644</v>
      </c>
    </row>
    <row r="13742" spans="1:4" x14ac:dyDescent="0.25">
      <c r="A13742" s="1" t="s">
        <v>14246</v>
      </c>
      <c r="B13742" s="1">
        <v>7426.9705121399984</v>
      </c>
      <c r="C13742" s="5">
        <f t="shared" si="215"/>
        <v>3368.8144085426061</v>
      </c>
      <c r="D13742" s="1" t="s">
        <v>15644</v>
      </c>
    </row>
    <row r="13743" spans="1:4" x14ac:dyDescent="0.25">
      <c r="A13743" s="1" t="s">
        <v>14247</v>
      </c>
      <c r="B13743" s="1">
        <v>404.13445360000003</v>
      </c>
      <c r="C13743" s="5">
        <f t="shared" si="215"/>
        <v>183.3121550773312</v>
      </c>
      <c r="D13743" s="1" t="s">
        <v>15644</v>
      </c>
    </row>
    <row r="13744" spans="1:4" x14ac:dyDescent="0.25">
      <c r="A13744" s="1" t="s">
        <v>14248</v>
      </c>
      <c r="B13744" s="1">
        <v>2490.8906120999991</v>
      </c>
      <c r="C13744" s="5">
        <f t="shared" si="215"/>
        <v>1129.8480545236628</v>
      </c>
      <c r="D13744" s="1" t="s">
        <v>15644</v>
      </c>
    </row>
    <row r="13745" spans="1:4" x14ac:dyDescent="0.25">
      <c r="A13745" s="1" t="s">
        <v>14249</v>
      </c>
      <c r="B13745" s="1">
        <v>3874.8180473799998</v>
      </c>
      <c r="C13745" s="5">
        <f t="shared" si="215"/>
        <v>1757.5864677471889</v>
      </c>
      <c r="D13745" s="1" t="s">
        <v>15644</v>
      </c>
    </row>
    <row r="13746" spans="1:4" x14ac:dyDescent="0.25">
      <c r="A13746" s="1" t="s">
        <v>14250</v>
      </c>
      <c r="B13746" s="1">
        <v>303.99015910000003</v>
      </c>
      <c r="C13746" s="5">
        <f t="shared" si="215"/>
        <v>137.88750424648723</v>
      </c>
      <c r="D13746" s="1" t="s">
        <v>15644</v>
      </c>
    </row>
    <row r="13747" spans="1:4" x14ac:dyDescent="0.25">
      <c r="A13747" s="1" t="s">
        <v>14251</v>
      </c>
      <c r="B13747" s="1">
        <v>1832.3392098600002</v>
      </c>
      <c r="C13747" s="5">
        <f t="shared" si="215"/>
        <v>831.13440687881723</v>
      </c>
      <c r="D13747" s="1" t="s">
        <v>15644</v>
      </c>
    </row>
    <row r="13748" spans="1:4" x14ac:dyDescent="0.25">
      <c r="A13748" s="1" t="s">
        <v>14252</v>
      </c>
      <c r="B13748" s="1">
        <v>62.728044330000003</v>
      </c>
      <c r="C13748" s="5">
        <f t="shared" si="215"/>
        <v>28.452939083733362</v>
      </c>
      <c r="D13748" s="1" t="s">
        <v>15644</v>
      </c>
    </row>
    <row r="13749" spans="1:4" x14ac:dyDescent="0.25">
      <c r="A13749" s="1" t="s">
        <v>14253</v>
      </c>
      <c r="B13749" s="1">
        <v>599.53314327999999</v>
      </c>
      <c r="C13749" s="5">
        <f t="shared" si="215"/>
        <v>271.94343752666174</v>
      </c>
      <c r="D13749" s="1" t="s">
        <v>15644</v>
      </c>
    </row>
    <row r="13750" spans="1:4" x14ac:dyDescent="0.25">
      <c r="A13750" s="1" t="s">
        <v>14254</v>
      </c>
      <c r="B13750" s="1">
        <v>827.23766328000022</v>
      </c>
      <c r="C13750" s="5">
        <f t="shared" si="215"/>
        <v>375.22838616250186</v>
      </c>
      <c r="D13750" s="1" t="s">
        <v>15644</v>
      </c>
    </row>
    <row r="13751" spans="1:4" x14ac:dyDescent="0.25">
      <c r="A13751" s="1" t="s">
        <v>14255</v>
      </c>
      <c r="B13751" s="1">
        <v>2207.4101571000001</v>
      </c>
      <c r="C13751" s="5">
        <f t="shared" si="215"/>
        <v>1001.2635879793032</v>
      </c>
      <c r="D13751" s="1" t="s">
        <v>15644</v>
      </c>
    </row>
    <row r="13752" spans="1:4" x14ac:dyDescent="0.25">
      <c r="A13752" s="1" t="s">
        <v>14256</v>
      </c>
      <c r="B13752" s="1">
        <v>2845.3032429000004</v>
      </c>
      <c r="C13752" s="5">
        <f t="shared" si="215"/>
        <v>1290.6067885534969</v>
      </c>
      <c r="D13752" s="1" t="s">
        <v>15644</v>
      </c>
    </row>
    <row r="13753" spans="1:4" x14ac:dyDescent="0.25">
      <c r="A13753" s="1" t="s">
        <v>14257</v>
      </c>
      <c r="B13753" s="1">
        <v>8843.4248174499971</v>
      </c>
      <c r="C13753" s="5">
        <f t="shared" si="215"/>
        <v>4011.3067497967791</v>
      </c>
      <c r="D13753" s="1" t="s">
        <v>15644</v>
      </c>
    </row>
    <row r="13754" spans="1:4" x14ac:dyDescent="0.25">
      <c r="A13754" s="1" t="s">
        <v>14258</v>
      </c>
      <c r="B13754" s="1">
        <v>465.95856370000001</v>
      </c>
      <c r="C13754" s="5">
        <f t="shared" si="215"/>
        <v>211.35507682581041</v>
      </c>
      <c r="D13754" s="1" t="s">
        <v>15644</v>
      </c>
    </row>
    <row r="13755" spans="1:4" x14ac:dyDescent="0.25">
      <c r="A13755" s="1" t="s">
        <v>14259</v>
      </c>
      <c r="B13755" s="1">
        <v>1469.8887681000001</v>
      </c>
      <c r="C13755" s="5">
        <f t="shared" si="215"/>
        <v>666.72978610001519</v>
      </c>
      <c r="D13755" s="1" t="s">
        <v>15644</v>
      </c>
    </row>
    <row r="13756" spans="1:4" x14ac:dyDescent="0.25">
      <c r="A13756" s="1" t="s">
        <v>14260</v>
      </c>
      <c r="B13756" s="1">
        <v>440.81931684</v>
      </c>
      <c r="C13756" s="5">
        <f t="shared" si="215"/>
        <v>199.95211556408927</v>
      </c>
      <c r="D13756" s="1" t="s">
        <v>15644</v>
      </c>
    </row>
    <row r="13757" spans="1:4" x14ac:dyDescent="0.25">
      <c r="A13757" s="1" t="s">
        <v>14261</v>
      </c>
      <c r="B13757" s="1">
        <v>193.88566530999998</v>
      </c>
      <c r="C13757" s="5">
        <f t="shared" si="215"/>
        <v>87.944986699293509</v>
      </c>
      <c r="D13757" s="1" t="s">
        <v>15644</v>
      </c>
    </row>
    <row r="13758" spans="1:4" x14ac:dyDescent="0.25">
      <c r="A13758" s="1" t="s">
        <v>14262</v>
      </c>
      <c r="B13758" s="1">
        <v>238.47644249999996</v>
      </c>
      <c r="C13758" s="5">
        <f t="shared" si="215"/>
        <v>108.17100650645997</v>
      </c>
      <c r="D13758" s="1" t="s">
        <v>15644</v>
      </c>
    </row>
    <row r="13759" spans="1:4" x14ac:dyDescent="0.25">
      <c r="A13759" s="1" t="s">
        <v>14263</v>
      </c>
      <c r="B13759" s="1">
        <v>98.208873310000001</v>
      </c>
      <c r="C13759" s="5">
        <f t="shared" si="215"/>
        <v>44.546759262429518</v>
      </c>
      <c r="D13759" s="1" t="s">
        <v>15644</v>
      </c>
    </row>
    <row r="13760" spans="1:4" x14ac:dyDescent="0.25">
      <c r="A13760" s="1" t="s">
        <v>14264</v>
      </c>
      <c r="B13760" s="1">
        <v>1700.7247303000006</v>
      </c>
      <c r="C13760" s="5">
        <f t="shared" si="215"/>
        <v>771.43513186623784</v>
      </c>
      <c r="D13760" s="1" t="s">
        <v>15644</v>
      </c>
    </row>
    <row r="13761" spans="1:4" x14ac:dyDescent="0.25">
      <c r="A13761" s="1" t="s">
        <v>14265</v>
      </c>
      <c r="B13761" s="1">
        <v>2662.1618750000007</v>
      </c>
      <c r="C13761" s="5">
        <f t="shared" si="215"/>
        <v>1207.5353292050004</v>
      </c>
      <c r="D13761" s="1" t="s">
        <v>15644</v>
      </c>
    </row>
    <row r="13762" spans="1:4" x14ac:dyDescent="0.25">
      <c r="A13762" s="1" t="s">
        <v>14266</v>
      </c>
      <c r="B13762" s="1">
        <v>77.728402680000002</v>
      </c>
      <c r="C13762" s="5">
        <f t="shared" si="215"/>
        <v>35.256981628426558</v>
      </c>
      <c r="D13762" s="1" t="s">
        <v>15644</v>
      </c>
    </row>
    <row r="13763" spans="1:4" x14ac:dyDescent="0.25">
      <c r="A13763" s="1" t="s">
        <v>14267</v>
      </c>
      <c r="B13763" s="1">
        <v>126.476951</v>
      </c>
      <c r="C13763" s="5">
        <f t="shared" si="215"/>
        <v>57.368933157991997</v>
      </c>
      <c r="D13763" s="1" t="s">
        <v>15644</v>
      </c>
    </row>
    <row r="13764" spans="1:4" x14ac:dyDescent="0.25">
      <c r="A13764" s="1" t="s">
        <v>14268</v>
      </c>
      <c r="B13764" s="1">
        <v>168.81790000999999</v>
      </c>
      <c r="C13764" s="5">
        <f t="shared" si="215"/>
        <v>76.574448901335913</v>
      </c>
      <c r="D13764" s="1" t="s">
        <v>15644</v>
      </c>
    </row>
    <row r="13765" spans="1:4" x14ac:dyDescent="0.25">
      <c r="A13765" s="1" t="s">
        <v>14269</v>
      </c>
      <c r="B13765" s="1">
        <v>603.51550619</v>
      </c>
      <c r="C13765" s="5">
        <f t="shared" si="215"/>
        <v>273.74980548373446</v>
      </c>
      <c r="D13765" s="1" t="s">
        <v>15644</v>
      </c>
    </row>
    <row r="13766" spans="1:4" x14ac:dyDescent="0.25">
      <c r="A13766" s="1" t="s">
        <v>14270</v>
      </c>
      <c r="B13766" s="1">
        <v>280.2473372</v>
      </c>
      <c r="C13766" s="5">
        <f t="shared" si="215"/>
        <v>127.1179501752224</v>
      </c>
      <c r="D13766" s="1" t="s">
        <v>15644</v>
      </c>
    </row>
    <row r="13767" spans="1:4" x14ac:dyDescent="0.25">
      <c r="A13767" s="1" t="s">
        <v>14271</v>
      </c>
      <c r="B13767" s="1">
        <v>16.61076508</v>
      </c>
      <c r="C13767" s="5">
        <f t="shared" si="215"/>
        <v>7.5345101541673598</v>
      </c>
      <c r="D13767" s="1" t="s">
        <v>15644</v>
      </c>
    </row>
    <row r="13768" spans="1:4" x14ac:dyDescent="0.25">
      <c r="A13768" s="1" t="s">
        <v>14272</v>
      </c>
      <c r="B13768" s="1">
        <v>34.468204199999995</v>
      </c>
      <c r="C13768" s="5">
        <f t="shared" si="215"/>
        <v>15.634501679486398</v>
      </c>
      <c r="D13768" s="1" t="s">
        <v>15644</v>
      </c>
    </row>
    <row r="13769" spans="1:4" x14ac:dyDescent="0.25">
      <c r="A13769" s="1" t="s">
        <v>14273</v>
      </c>
      <c r="B13769" s="1">
        <v>30.749810319999998</v>
      </c>
      <c r="C13769" s="5">
        <f t="shared" si="215"/>
        <v>13.94786796266944</v>
      </c>
      <c r="D13769" s="1" t="s">
        <v>15644</v>
      </c>
    </row>
    <row r="13770" spans="1:4" x14ac:dyDescent="0.25">
      <c r="A13770" s="1" t="s">
        <v>14274</v>
      </c>
      <c r="B13770" s="1">
        <v>36.5893333</v>
      </c>
      <c r="C13770" s="5">
        <f t="shared" si="215"/>
        <v>16.5966288702136</v>
      </c>
      <c r="D13770" s="1" t="s">
        <v>15644</v>
      </c>
    </row>
    <row r="13771" spans="1:4" x14ac:dyDescent="0.25">
      <c r="A13771" s="1" t="s">
        <v>14275</v>
      </c>
      <c r="B13771" s="1">
        <v>760.5584298</v>
      </c>
      <c r="C13771" s="5">
        <f t="shared" si="215"/>
        <v>344.9832192898416</v>
      </c>
      <c r="D13771" s="1" t="s">
        <v>15644</v>
      </c>
    </row>
    <row r="13772" spans="1:4" x14ac:dyDescent="0.25">
      <c r="A13772" s="1" t="s">
        <v>14276</v>
      </c>
      <c r="B13772" s="1">
        <v>1549.6892780600001</v>
      </c>
      <c r="C13772" s="5">
        <f t="shared" si="215"/>
        <v>702.92665901379155</v>
      </c>
      <c r="D13772" s="1" t="s">
        <v>15644</v>
      </c>
    </row>
    <row r="13773" spans="1:4" x14ac:dyDescent="0.25">
      <c r="A13773" s="1" t="s">
        <v>14277</v>
      </c>
      <c r="B13773" s="1">
        <v>797.87216969999997</v>
      </c>
      <c r="C13773" s="5">
        <f t="shared" ref="C13773:C13836" si="216">0.453592*B13773</f>
        <v>361.90843319856236</v>
      </c>
      <c r="D13773" s="1" t="s">
        <v>15644</v>
      </c>
    </row>
    <row r="13774" spans="1:4" x14ac:dyDescent="0.25">
      <c r="A13774" s="1" t="s">
        <v>14278</v>
      </c>
      <c r="B13774" s="1">
        <v>22.575852000000001</v>
      </c>
      <c r="C13774" s="5">
        <f t="shared" si="216"/>
        <v>10.240225860384001</v>
      </c>
      <c r="D13774" s="1" t="s">
        <v>15644</v>
      </c>
    </row>
    <row r="13775" spans="1:4" x14ac:dyDescent="0.25">
      <c r="A13775" s="1" t="s">
        <v>14279</v>
      </c>
      <c r="B13775" s="1">
        <v>345.75260600000001</v>
      </c>
      <c r="C13775" s="5">
        <f t="shared" si="216"/>
        <v>156.83061606075199</v>
      </c>
      <c r="D13775" s="1" t="s">
        <v>15644</v>
      </c>
    </row>
    <row r="13776" spans="1:4" x14ac:dyDescent="0.25">
      <c r="A13776" s="1" t="s">
        <v>14280</v>
      </c>
      <c r="B13776" s="1">
        <v>917.40366429999972</v>
      </c>
      <c r="C13776" s="5">
        <f t="shared" si="216"/>
        <v>416.12696289716547</v>
      </c>
      <c r="D13776" s="1" t="s">
        <v>15644</v>
      </c>
    </row>
    <row r="13777" spans="1:4" x14ac:dyDescent="0.25">
      <c r="A13777" s="1" t="s">
        <v>14281</v>
      </c>
      <c r="B13777" s="1">
        <v>10393.782922779998</v>
      </c>
      <c r="C13777" s="5">
        <f t="shared" si="216"/>
        <v>4714.5367835096249</v>
      </c>
      <c r="D13777" s="1" t="s">
        <v>15644</v>
      </c>
    </row>
    <row r="13778" spans="1:4" x14ac:dyDescent="0.25">
      <c r="A13778" s="1" t="s">
        <v>14282</v>
      </c>
      <c r="B13778" s="1">
        <v>8305.2485323000001</v>
      </c>
      <c r="C13778" s="5">
        <f t="shared" si="216"/>
        <v>3767.1942922630215</v>
      </c>
      <c r="D13778" s="1" t="s">
        <v>15644</v>
      </c>
    </row>
    <row r="13779" spans="1:4" x14ac:dyDescent="0.25">
      <c r="A13779" s="1" t="s">
        <v>14283</v>
      </c>
      <c r="B13779" s="1">
        <v>960.23049881999987</v>
      </c>
      <c r="C13779" s="5">
        <f t="shared" si="216"/>
        <v>435.55287242076139</v>
      </c>
      <c r="D13779" s="1" t="s">
        <v>15644</v>
      </c>
    </row>
    <row r="13780" spans="1:4" x14ac:dyDescent="0.25">
      <c r="A13780" s="1" t="s">
        <v>14284</v>
      </c>
      <c r="B13780" s="1">
        <v>2904.5362127399985</v>
      </c>
      <c r="C13780" s="5">
        <f t="shared" si="216"/>
        <v>1317.4743898091615</v>
      </c>
      <c r="D13780" s="1" t="s">
        <v>15644</v>
      </c>
    </row>
    <row r="13781" spans="1:4" x14ac:dyDescent="0.25">
      <c r="A13781" s="1" t="s">
        <v>14285</v>
      </c>
      <c r="B13781" s="1">
        <v>5107.6762466399987</v>
      </c>
      <c r="C13781" s="5">
        <f t="shared" si="216"/>
        <v>2316.8010840659304</v>
      </c>
      <c r="D13781" s="1" t="s">
        <v>15644</v>
      </c>
    </row>
    <row r="13782" spans="1:4" x14ac:dyDescent="0.25">
      <c r="A13782" s="1" t="s">
        <v>14286</v>
      </c>
      <c r="B13782" s="1">
        <v>3619.1602149999994</v>
      </c>
      <c r="C13782" s="5">
        <f t="shared" si="216"/>
        <v>1641.6221202422798</v>
      </c>
      <c r="D13782" s="1" t="s">
        <v>15644</v>
      </c>
    </row>
    <row r="13783" spans="1:4" x14ac:dyDescent="0.25">
      <c r="A13783" s="1" t="s">
        <v>14287</v>
      </c>
      <c r="B13783" s="1">
        <v>2651.9211593399996</v>
      </c>
      <c r="C13783" s="5">
        <f t="shared" si="216"/>
        <v>1202.8902225073491</v>
      </c>
      <c r="D13783" s="1" t="s">
        <v>15644</v>
      </c>
    </row>
    <row r="13784" spans="1:4" x14ac:dyDescent="0.25">
      <c r="A13784" s="1" t="s">
        <v>14288</v>
      </c>
      <c r="B13784" s="1">
        <v>11762.796176740005</v>
      </c>
      <c r="C13784" s="5">
        <f t="shared" si="216"/>
        <v>5335.5102433998518</v>
      </c>
      <c r="D13784" s="1" t="s">
        <v>15644</v>
      </c>
    </row>
    <row r="13785" spans="1:4" x14ac:dyDescent="0.25">
      <c r="A13785" s="1" t="s">
        <v>14289</v>
      </c>
      <c r="B13785" s="1">
        <v>9295.3785191800016</v>
      </c>
      <c r="C13785" s="5">
        <f t="shared" si="216"/>
        <v>4216.3093332718954</v>
      </c>
      <c r="D13785" s="1" t="s">
        <v>15644</v>
      </c>
    </row>
    <row r="13786" spans="1:4" x14ac:dyDescent="0.25">
      <c r="A13786" s="1" t="s">
        <v>14290</v>
      </c>
      <c r="B13786" s="1">
        <v>877.43325158000005</v>
      </c>
      <c r="C13786" s="5">
        <f t="shared" si="216"/>
        <v>397.9967034506754</v>
      </c>
      <c r="D13786" s="1" t="s">
        <v>15644</v>
      </c>
    </row>
    <row r="13787" spans="1:4" x14ac:dyDescent="0.25">
      <c r="A13787" s="1" t="s">
        <v>14291</v>
      </c>
      <c r="B13787" s="1">
        <v>3308.2317253500005</v>
      </c>
      <c r="C13787" s="5">
        <f t="shared" si="216"/>
        <v>1500.5874447649574</v>
      </c>
      <c r="D13787" s="1" t="s">
        <v>15644</v>
      </c>
    </row>
    <row r="13788" spans="1:4" x14ac:dyDescent="0.25">
      <c r="A13788" s="1" t="s">
        <v>14292</v>
      </c>
      <c r="B13788" s="1">
        <v>1102.2503756600006</v>
      </c>
      <c r="C13788" s="5">
        <f t="shared" si="216"/>
        <v>499.97195239637097</v>
      </c>
      <c r="D13788" s="1" t="s">
        <v>15644</v>
      </c>
    </row>
    <row r="13789" spans="1:4" x14ac:dyDescent="0.25">
      <c r="A13789" s="1" t="s">
        <v>14293</v>
      </c>
      <c r="B13789" s="1">
        <v>15423.42885457</v>
      </c>
      <c r="C13789" s="5">
        <f t="shared" si="216"/>
        <v>6995.943941002115</v>
      </c>
      <c r="D13789" s="1" t="s">
        <v>15644</v>
      </c>
    </row>
    <row r="13790" spans="1:4" x14ac:dyDescent="0.25">
      <c r="A13790" s="1" t="s">
        <v>14294</v>
      </c>
      <c r="B13790" s="1">
        <v>582.38102720000006</v>
      </c>
      <c r="C13790" s="5">
        <f t="shared" si="216"/>
        <v>264.16337488970242</v>
      </c>
      <c r="D13790" s="1" t="s">
        <v>15644</v>
      </c>
    </row>
    <row r="13791" spans="1:4" x14ac:dyDescent="0.25">
      <c r="A13791" s="1" t="s">
        <v>14295</v>
      </c>
      <c r="B13791" s="1">
        <v>6824.2202104600001</v>
      </c>
      <c r="C13791" s="5">
        <f t="shared" si="216"/>
        <v>3095.4116937029721</v>
      </c>
      <c r="D13791" s="1" t="s">
        <v>15644</v>
      </c>
    </row>
    <row r="13792" spans="1:4" x14ac:dyDescent="0.25">
      <c r="A13792" s="1" t="s">
        <v>14296</v>
      </c>
      <c r="B13792" s="1">
        <v>406.29874312000004</v>
      </c>
      <c r="C13792" s="5">
        <f t="shared" si="216"/>
        <v>184.29385948928706</v>
      </c>
      <c r="D13792" s="1" t="s">
        <v>15644</v>
      </c>
    </row>
    <row r="13793" spans="1:4" x14ac:dyDescent="0.25">
      <c r="A13793" s="1" t="s">
        <v>14297</v>
      </c>
      <c r="B13793" s="1">
        <v>1893.7344687799996</v>
      </c>
      <c r="C13793" s="5">
        <f t="shared" si="216"/>
        <v>858.98280516285752</v>
      </c>
      <c r="D13793" s="1" t="s">
        <v>15644</v>
      </c>
    </row>
    <row r="13794" spans="1:4" x14ac:dyDescent="0.25">
      <c r="A13794" s="1" t="s">
        <v>14298</v>
      </c>
      <c r="B13794" s="1">
        <v>1122.2924041000001</v>
      </c>
      <c r="C13794" s="5">
        <f t="shared" si="216"/>
        <v>509.06285616052725</v>
      </c>
      <c r="D13794" s="1" t="s">
        <v>15644</v>
      </c>
    </row>
    <row r="13795" spans="1:4" x14ac:dyDescent="0.25">
      <c r="A13795" s="1" t="s">
        <v>14299</v>
      </c>
      <c r="B13795" s="1">
        <v>535.70708563999995</v>
      </c>
      <c r="C13795" s="5">
        <f t="shared" si="216"/>
        <v>242.99244838961886</v>
      </c>
      <c r="D13795" s="1" t="s">
        <v>15644</v>
      </c>
    </row>
    <row r="13796" spans="1:4" x14ac:dyDescent="0.25">
      <c r="A13796" s="1" t="s">
        <v>14300</v>
      </c>
      <c r="B13796" s="1">
        <v>198.30638880000001</v>
      </c>
      <c r="C13796" s="5">
        <f t="shared" si="216"/>
        <v>89.950191508569603</v>
      </c>
      <c r="D13796" s="1" t="s">
        <v>15644</v>
      </c>
    </row>
    <row r="13797" spans="1:4" x14ac:dyDescent="0.25">
      <c r="A13797" s="1" t="s">
        <v>14301</v>
      </c>
      <c r="B13797" s="1">
        <v>3661.9649110999999</v>
      </c>
      <c r="C13797" s="5">
        <f t="shared" si="216"/>
        <v>1661.037987955671</v>
      </c>
      <c r="D13797" s="1" t="s">
        <v>15644</v>
      </c>
    </row>
    <row r="13798" spans="1:4" x14ac:dyDescent="0.25">
      <c r="A13798" s="1" t="s">
        <v>14302</v>
      </c>
      <c r="B13798" s="1">
        <v>449.1090208</v>
      </c>
      <c r="C13798" s="5">
        <f t="shared" si="216"/>
        <v>203.71225896271361</v>
      </c>
      <c r="D13798" s="1" t="s">
        <v>15644</v>
      </c>
    </row>
    <row r="13799" spans="1:4" x14ac:dyDescent="0.25">
      <c r="A13799" s="1" t="s">
        <v>14303</v>
      </c>
      <c r="B13799" s="1">
        <v>839.63424769999995</v>
      </c>
      <c r="C13799" s="5">
        <f t="shared" si="216"/>
        <v>380.85137768273836</v>
      </c>
      <c r="D13799" s="1" t="s">
        <v>15644</v>
      </c>
    </row>
    <row r="13800" spans="1:4" x14ac:dyDescent="0.25">
      <c r="A13800" s="1" t="s">
        <v>14304</v>
      </c>
      <c r="B13800" s="1">
        <v>1765.9294893000001</v>
      </c>
      <c r="C13800" s="5">
        <f t="shared" si="216"/>
        <v>801.01148891056562</v>
      </c>
      <c r="D13800" s="1" t="s">
        <v>15644</v>
      </c>
    </row>
    <row r="13801" spans="1:4" x14ac:dyDescent="0.25">
      <c r="A13801" s="1" t="s">
        <v>14305</v>
      </c>
      <c r="B13801" s="1">
        <v>445.14645420999994</v>
      </c>
      <c r="C13801" s="5">
        <f t="shared" si="216"/>
        <v>201.91487045802231</v>
      </c>
      <c r="D13801" s="1" t="s">
        <v>15644</v>
      </c>
    </row>
    <row r="13802" spans="1:4" x14ac:dyDescent="0.25">
      <c r="A13802" s="1" t="s">
        <v>14306</v>
      </c>
      <c r="B13802" s="1">
        <v>34.820284999999998</v>
      </c>
      <c r="C13802" s="5">
        <f t="shared" si="216"/>
        <v>15.794202713719999</v>
      </c>
      <c r="D13802" s="1" t="s">
        <v>15644</v>
      </c>
    </row>
    <row r="13803" spans="1:4" x14ac:dyDescent="0.25">
      <c r="A13803" s="1" t="s">
        <v>14307</v>
      </c>
      <c r="B13803" s="1">
        <v>542.30404294999994</v>
      </c>
      <c r="C13803" s="5">
        <f t="shared" si="216"/>
        <v>245.98477544977638</v>
      </c>
      <c r="D13803" s="1" t="s">
        <v>15644</v>
      </c>
    </row>
    <row r="13804" spans="1:4" x14ac:dyDescent="0.25">
      <c r="A13804" s="1" t="s">
        <v>14308</v>
      </c>
      <c r="B13804" s="1">
        <v>63.771444599999995</v>
      </c>
      <c r="C13804" s="5">
        <f t="shared" si="216"/>
        <v>28.926217099003196</v>
      </c>
      <c r="D13804" s="1" t="s">
        <v>15644</v>
      </c>
    </row>
    <row r="13805" spans="1:4" x14ac:dyDescent="0.25">
      <c r="A13805" s="1" t="s">
        <v>14309</v>
      </c>
      <c r="B13805" s="1">
        <v>1404.1697888000001</v>
      </c>
      <c r="C13805" s="5">
        <f t="shared" si="216"/>
        <v>636.92018284136964</v>
      </c>
      <c r="D13805" s="1" t="s">
        <v>15644</v>
      </c>
    </row>
    <row r="13806" spans="1:4" x14ac:dyDescent="0.25">
      <c r="A13806" s="1" t="s">
        <v>14310</v>
      </c>
      <c r="B13806" s="1">
        <v>44.108902399999998</v>
      </c>
      <c r="C13806" s="5">
        <f t="shared" si="216"/>
        <v>20.007445257420798</v>
      </c>
      <c r="D13806" s="1" t="s">
        <v>15644</v>
      </c>
    </row>
    <row r="13807" spans="1:4" x14ac:dyDescent="0.25">
      <c r="A13807" s="1" t="s">
        <v>14311</v>
      </c>
      <c r="B13807" s="1">
        <v>599.4853905199999</v>
      </c>
      <c r="C13807" s="5">
        <f t="shared" si="216"/>
        <v>271.92177725674782</v>
      </c>
      <c r="D13807" s="1" t="s">
        <v>15644</v>
      </c>
    </row>
    <row r="13808" spans="1:4" x14ac:dyDescent="0.25">
      <c r="A13808" s="1" t="s">
        <v>14312</v>
      </c>
      <c r="B13808" s="1">
        <v>10023.832151099999</v>
      </c>
      <c r="C13808" s="5">
        <f t="shared" si="216"/>
        <v>4546.7300730817506</v>
      </c>
      <c r="D13808" s="1" t="s">
        <v>15644</v>
      </c>
    </row>
    <row r="13809" spans="1:4" x14ac:dyDescent="0.25">
      <c r="A13809" s="1" t="s">
        <v>14313</v>
      </c>
      <c r="B13809" s="1">
        <v>2005.0058034399999</v>
      </c>
      <c r="C13809" s="5">
        <f t="shared" si="216"/>
        <v>909.45459239395643</v>
      </c>
      <c r="D13809" s="1" t="s">
        <v>15644</v>
      </c>
    </row>
    <row r="13810" spans="1:4" x14ac:dyDescent="0.25">
      <c r="A13810" s="1" t="s">
        <v>14314</v>
      </c>
      <c r="B13810" s="1">
        <v>6437.4170531999998</v>
      </c>
      <c r="C13810" s="5">
        <f t="shared" si="216"/>
        <v>2919.9608759950943</v>
      </c>
      <c r="D13810" s="1" t="s">
        <v>15644</v>
      </c>
    </row>
    <row r="13811" spans="1:4" x14ac:dyDescent="0.25">
      <c r="A13811" s="1" t="s">
        <v>14315</v>
      </c>
      <c r="B13811" s="1">
        <v>2135.3673708800002</v>
      </c>
      <c r="C13811" s="5">
        <f t="shared" si="216"/>
        <v>968.58555649220102</v>
      </c>
      <c r="D13811" s="1" t="s">
        <v>15644</v>
      </c>
    </row>
    <row r="13812" spans="1:4" x14ac:dyDescent="0.25">
      <c r="A13812" s="1" t="s">
        <v>14316</v>
      </c>
      <c r="B13812" s="1">
        <v>6790.3692155200015</v>
      </c>
      <c r="C13812" s="5">
        <f t="shared" si="216"/>
        <v>3080.0571532061485</v>
      </c>
      <c r="D13812" s="1" t="s">
        <v>15644</v>
      </c>
    </row>
    <row r="13813" spans="1:4" x14ac:dyDescent="0.25">
      <c r="A13813" s="1" t="s">
        <v>14317</v>
      </c>
      <c r="B13813" s="1">
        <v>1656.15004254</v>
      </c>
      <c r="C13813" s="5">
        <f t="shared" si="216"/>
        <v>751.21641009580367</v>
      </c>
      <c r="D13813" s="1" t="s">
        <v>15644</v>
      </c>
    </row>
    <row r="13814" spans="1:4" x14ac:dyDescent="0.25">
      <c r="A13814" s="1" t="s">
        <v>14318</v>
      </c>
      <c r="B13814" s="1">
        <v>1656.2485254800001</v>
      </c>
      <c r="C13814" s="5">
        <f t="shared" si="216"/>
        <v>751.26108116952423</v>
      </c>
      <c r="D13814" s="1" t="s">
        <v>15644</v>
      </c>
    </row>
    <row r="13815" spans="1:4" x14ac:dyDescent="0.25">
      <c r="A13815" s="1" t="s">
        <v>14319</v>
      </c>
      <c r="B13815" s="1">
        <v>3696.09543424</v>
      </c>
      <c r="C13815" s="5">
        <f t="shared" si="216"/>
        <v>1676.5193202077901</v>
      </c>
      <c r="D13815" s="1" t="s">
        <v>15644</v>
      </c>
    </row>
    <row r="13816" spans="1:4" x14ac:dyDescent="0.25">
      <c r="A13816" s="1" t="s">
        <v>14320</v>
      </c>
      <c r="B13816" s="1">
        <v>14693.437289699999</v>
      </c>
      <c r="C13816" s="5">
        <f t="shared" si="216"/>
        <v>6664.8256071096021</v>
      </c>
      <c r="D13816" s="1" t="s">
        <v>15644</v>
      </c>
    </row>
    <row r="13817" spans="1:4" x14ac:dyDescent="0.25">
      <c r="A13817" s="1" t="s">
        <v>14321</v>
      </c>
      <c r="B13817" s="1">
        <v>6982.6181871999997</v>
      </c>
      <c r="C13817" s="5">
        <f t="shared" si="216"/>
        <v>3167.2597487684225</v>
      </c>
      <c r="D13817" s="1" t="s">
        <v>15644</v>
      </c>
    </row>
    <row r="13818" spans="1:4" x14ac:dyDescent="0.25">
      <c r="A13818" s="1" t="s">
        <v>14322</v>
      </c>
      <c r="B13818" s="1">
        <v>5030.0796304799997</v>
      </c>
      <c r="C13818" s="5">
        <f t="shared" si="216"/>
        <v>2281.603879748684</v>
      </c>
      <c r="D13818" s="1" t="s">
        <v>15644</v>
      </c>
    </row>
    <row r="13819" spans="1:4" x14ac:dyDescent="0.25">
      <c r="A13819" s="1" t="s">
        <v>14323</v>
      </c>
      <c r="B13819" s="1">
        <v>1802.6373226300002</v>
      </c>
      <c r="C13819" s="5">
        <f t="shared" si="216"/>
        <v>817.66186844638707</v>
      </c>
      <c r="D13819" s="1" t="s">
        <v>15644</v>
      </c>
    </row>
    <row r="13820" spans="1:4" x14ac:dyDescent="0.25">
      <c r="A13820" s="1" t="s">
        <v>14324</v>
      </c>
      <c r="B13820" s="1">
        <v>795.9980139500002</v>
      </c>
      <c r="C13820" s="5">
        <f t="shared" si="216"/>
        <v>361.05833114360848</v>
      </c>
      <c r="D13820" s="1" t="s">
        <v>15644</v>
      </c>
    </row>
    <row r="13821" spans="1:4" x14ac:dyDescent="0.25">
      <c r="A13821" s="1" t="s">
        <v>14325</v>
      </c>
      <c r="B13821" s="1">
        <v>4777.3128124999994</v>
      </c>
      <c r="C13821" s="5">
        <f t="shared" si="216"/>
        <v>2166.9508732474997</v>
      </c>
      <c r="D13821" s="1" t="s">
        <v>15644</v>
      </c>
    </row>
    <row r="13822" spans="1:4" x14ac:dyDescent="0.25">
      <c r="A13822" s="1" t="s">
        <v>14326</v>
      </c>
      <c r="B13822" s="1">
        <v>5025.6317496999973</v>
      </c>
      <c r="C13822" s="5">
        <f t="shared" si="216"/>
        <v>2279.586356609921</v>
      </c>
      <c r="D13822" s="1" t="s">
        <v>15644</v>
      </c>
    </row>
    <row r="13823" spans="1:4" x14ac:dyDescent="0.25">
      <c r="A13823" s="1" t="s">
        <v>14327</v>
      </c>
      <c r="B13823" s="1">
        <v>6423.2549258199997</v>
      </c>
      <c r="C13823" s="5">
        <f t="shared" si="216"/>
        <v>2913.5370483125453</v>
      </c>
      <c r="D13823" s="1" t="s">
        <v>15644</v>
      </c>
    </row>
    <row r="13824" spans="1:4" x14ac:dyDescent="0.25">
      <c r="A13824" s="1" t="s">
        <v>14328</v>
      </c>
      <c r="B13824" s="1">
        <v>15184.114855489996</v>
      </c>
      <c r="C13824" s="5">
        <f t="shared" si="216"/>
        <v>6887.3930255314181</v>
      </c>
      <c r="D13824" s="1" t="s">
        <v>15644</v>
      </c>
    </row>
    <row r="13825" spans="1:4" x14ac:dyDescent="0.25">
      <c r="A13825" s="1" t="s">
        <v>14329</v>
      </c>
      <c r="B13825" s="1">
        <v>1903.2499592000001</v>
      </c>
      <c r="C13825" s="5">
        <f t="shared" si="216"/>
        <v>863.29895549344644</v>
      </c>
      <c r="D13825" s="1" t="s">
        <v>15644</v>
      </c>
    </row>
    <row r="13826" spans="1:4" x14ac:dyDescent="0.25">
      <c r="A13826" s="1" t="s">
        <v>14330</v>
      </c>
      <c r="B13826" s="1">
        <v>10168.051108130001</v>
      </c>
      <c r="C13826" s="5">
        <f t="shared" si="216"/>
        <v>4612.1466382389035</v>
      </c>
      <c r="D13826" s="1" t="s">
        <v>15644</v>
      </c>
    </row>
    <row r="13827" spans="1:4" x14ac:dyDescent="0.25">
      <c r="A13827" s="1" t="s">
        <v>14331</v>
      </c>
      <c r="B13827" s="1">
        <v>7144.9494487600014</v>
      </c>
      <c r="C13827" s="5">
        <f t="shared" si="216"/>
        <v>3240.8919103619464</v>
      </c>
      <c r="D13827" s="1" t="s">
        <v>15644</v>
      </c>
    </row>
    <row r="13828" spans="1:4" x14ac:dyDescent="0.25">
      <c r="A13828" s="1" t="s">
        <v>14332</v>
      </c>
      <c r="B13828" s="1">
        <v>2141.1959418800002</v>
      </c>
      <c r="C13828" s="5">
        <f t="shared" si="216"/>
        <v>971.22934966923299</v>
      </c>
      <c r="D13828" s="1" t="s">
        <v>15644</v>
      </c>
    </row>
    <row r="13829" spans="1:4" x14ac:dyDescent="0.25">
      <c r="A13829" s="1" t="s">
        <v>14333</v>
      </c>
      <c r="B13829" s="1">
        <v>8347.4424313500003</v>
      </c>
      <c r="C13829" s="5">
        <f t="shared" si="216"/>
        <v>3786.3331073209092</v>
      </c>
      <c r="D13829" s="1" t="s">
        <v>15644</v>
      </c>
    </row>
    <row r="13830" spans="1:4" x14ac:dyDescent="0.25">
      <c r="A13830" s="1" t="s">
        <v>14334</v>
      </c>
      <c r="B13830" s="1">
        <v>3629.3485224500005</v>
      </c>
      <c r="C13830" s="5">
        <f t="shared" si="216"/>
        <v>1646.2434549951406</v>
      </c>
      <c r="D13830" s="1" t="s">
        <v>15644</v>
      </c>
    </row>
    <row r="13831" spans="1:4" x14ac:dyDescent="0.25">
      <c r="A13831" s="1" t="s">
        <v>14335</v>
      </c>
      <c r="B13831" s="1">
        <v>2826.8394028499997</v>
      </c>
      <c r="C13831" s="5">
        <f t="shared" si="216"/>
        <v>1282.2317384175371</v>
      </c>
      <c r="D13831" s="1" t="s">
        <v>15644</v>
      </c>
    </row>
    <row r="13832" spans="1:4" x14ac:dyDescent="0.25">
      <c r="A13832" s="1" t="s">
        <v>14336</v>
      </c>
      <c r="B13832" s="1">
        <v>10953.602784240002</v>
      </c>
      <c r="C13832" s="5">
        <f t="shared" si="216"/>
        <v>4968.4665941089906</v>
      </c>
      <c r="D13832" s="1" t="s">
        <v>15644</v>
      </c>
    </row>
    <row r="13833" spans="1:4" x14ac:dyDescent="0.25">
      <c r="A13833" s="1" t="s">
        <v>14337</v>
      </c>
      <c r="B13833" s="1">
        <v>3385.7631670100004</v>
      </c>
      <c r="C13833" s="5">
        <f t="shared" si="216"/>
        <v>1535.7550864504001</v>
      </c>
      <c r="D13833" s="1" t="s">
        <v>15644</v>
      </c>
    </row>
    <row r="13834" spans="1:4" x14ac:dyDescent="0.25">
      <c r="A13834" s="1" t="s">
        <v>14338</v>
      </c>
      <c r="B13834" s="1">
        <v>1770.3923434199996</v>
      </c>
      <c r="C13834" s="5">
        <f t="shared" si="216"/>
        <v>803.03580383656447</v>
      </c>
      <c r="D13834" s="1" t="s">
        <v>15644</v>
      </c>
    </row>
    <row r="13835" spans="1:4" x14ac:dyDescent="0.25">
      <c r="A13835" s="1" t="s">
        <v>14339</v>
      </c>
      <c r="B13835" s="1">
        <v>4089.5440174200007</v>
      </c>
      <c r="C13835" s="5">
        <f t="shared" si="216"/>
        <v>1854.984449949573</v>
      </c>
      <c r="D13835" s="1" t="s">
        <v>15644</v>
      </c>
    </row>
    <row r="13836" spans="1:4" x14ac:dyDescent="0.25">
      <c r="A13836" s="1" t="s">
        <v>14340</v>
      </c>
      <c r="B13836" s="1">
        <v>75698.995554869965</v>
      </c>
      <c r="C13836" s="5">
        <f t="shared" si="216"/>
        <v>34336.458791724574</v>
      </c>
      <c r="D13836" s="1" t="s">
        <v>15644</v>
      </c>
    </row>
    <row r="13837" spans="1:4" x14ac:dyDescent="0.25">
      <c r="A13837" s="1" t="s">
        <v>14341</v>
      </c>
      <c r="B13837" s="1">
        <v>1021.2540169999999</v>
      </c>
      <c r="C13837" s="5">
        <f t="shared" ref="C13837:C13900" si="217">0.453592*B13837</f>
        <v>463.23265207906394</v>
      </c>
      <c r="D13837" s="1" t="s">
        <v>15644</v>
      </c>
    </row>
    <row r="13838" spans="1:4" x14ac:dyDescent="0.25">
      <c r="A13838" s="1" t="s">
        <v>14342</v>
      </c>
      <c r="B13838" s="1">
        <v>3707.4503832399996</v>
      </c>
      <c r="C13838" s="5">
        <f t="shared" si="217"/>
        <v>1681.6698342345978</v>
      </c>
      <c r="D13838" s="1" t="s">
        <v>15644</v>
      </c>
    </row>
    <row r="13839" spans="1:4" x14ac:dyDescent="0.25">
      <c r="A13839" s="1" t="s">
        <v>14343</v>
      </c>
      <c r="B13839" s="1">
        <v>1351.3567235</v>
      </c>
      <c r="C13839" s="5">
        <f t="shared" si="217"/>
        <v>612.96459892581197</v>
      </c>
      <c r="D13839" s="1" t="s">
        <v>15644</v>
      </c>
    </row>
    <row r="13840" spans="1:4" x14ac:dyDescent="0.25">
      <c r="A13840" s="1" t="s">
        <v>14344</v>
      </c>
      <c r="B13840" s="1">
        <v>30725.772973229996</v>
      </c>
      <c r="C13840" s="5">
        <f t="shared" si="217"/>
        <v>13936.96481447334</v>
      </c>
      <c r="D13840" s="1" t="s">
        <v>15644</v>
      </c>
    </row>
    <row r="13841" spans="1:4" x14ac:dyDescent="0.25">
      <c r="A13841" s="1" t="s">
        <v>14345</v>
      </c>
      <c r="B13841" s="1">
        <v>28135.096361799995</v>
      </c>
      <c r="C13841" s="5">
        <f t="shared" si="217"/>
        <v>12761.854628941583</v>
      </c>
      <c r="D13841" s="1" t="s">
        <v>15644</v>
      </c>
    </row>
    <row r="13842" spans="1:4" x14ac:dyDescent="0.25">
      <c r="A13842" s="1" t="s">
        <v>14346</v>
      </c>
      <c r="B13842" s="1">
        <v>296.64627412000004</v>
      </c>
      <c r="C13842" s="5">
        <f t="shared" si="217"/>
        <v>134.55637677063905</v>
      </c>
      <c r="D13842" s="1" t="s">
        <v>15644</v>
      </c>
    </row>
    <row r="13843" spans="1:4" x14ac:dyDescent="0.25">
      <c r="A13843" s="1" t="s">
        <v>14347</v>
      </c>
      <c r="B13843" s="1">
        <v>26623.99384680999</v>
      </c>
      <c r="C13843" s="5">
        <f t="shared" si="217"/>
        <v>12076.430616962236</v>
      </c>
      <c r="D13843" s="1" t="s">
        <v>15644</v>
      </c>
    </row>
    <row r="13844" spans="1:4" x14ac:dyDescent="0.25">
      <c r="A13844" s="1" t="s">
        <v>14348</v>
      </c>
      <c r="B13844" s="1">
        <v>55782.329407399993</v>
      </c>
      <c r="C13844" s="5">
        <f t="shared" si="217"/>
        <v>25302.418360561376</v>
      </c>
      <c r="D13844" s="1" t="s">
        <v>15644</v>
      </c>
    </row>
    <row r="13845" spans="1:4" x14ac:dyDescent="0.25">
      <c r="A13845" s="1" t="s">
        <v>14349</v>
      </c>
      <c r="B13845" s="1">
        <v>29.2040711</v>
      </c>
      <c r="C13845" s="5">
        <f t="shared" si="217"/>
        <v>13.2467330183912</v>
      </c>
      <c r="D13845" s="1" t="s">
        <v>15644</v>
      </c>
    </row>
    <row r="13846" spans="1:4" x14ac:dyDescent="0.25">
      <c r="A13846" s="1" t="s">
        <v>14350</v>
      </c>
      <c r="B13846" s="1">
        <v>93.014750599999999</v>
      </c>
      <c r="C13846" s="5">
        <f t="shared" si="217"/>
        <v>42.190746754155199</v>
      </c>
      <c r="D13846" s="1" t="s">
        <v>15644</v>
      </c>
    </row>
    <row r="13847" spans="1:4" x14ac:dyDescent="0.25">
      <c r="A13847" s="1" t="s">
        <v>14351</v>
      </c>
      <c r="B13847" s="1">
        <v>26044.123805299998</v>
      </c>
      <c r="C13847" s="5">
        <f t="shared" si="217"/>
        <v>11813.406205093637</v>
      </c>
      <c r="D13847" s="1" t="s">
        <v>15644</v>
      </c>
    </row>
    <row r="13848" spans="1:4" x14ac:dyDescent="0.25">
      <c r="A13848" s="1" t="s">
        <v>14352</v>
      </c>
      <c r="B13848" s="1">
        <v>576.51456308000002</v>
      </c>
      <c r="C13848" s="5">
        <f t="shared" si="217"/>
        <v>261.50239369658334</v>
      </c>
      <c r="D13848" s="1" t="s">
        <v>15644</v>
      </c>
    </row>
    <row r="13849" spans="1:4" x14ac:dyDescent="0.25">
      <c r="A13849" s="1" t="s">
        <v>14353</v>
      </c>
      <c r="B13849" s="1">
        <v>2155.4193668799999</v>
      </c>
      <c r="C13849" s="5">
        <f t="shared" si="217"/>
        <v>977.68098146183286</v>
      </c>
      <c r="D13849" s="1" t="s">
        <v>15644</v>
      </c>
    </row>
    <row r="13850" spans="1:4" x14ac:dyDescent="0.25">
      <c r="A13850" s="1" t="s">
        <v>14354</v>
      </c>
      <c r="B13850" s="1">
        <v>1252.6570917800002</v>
      </c>
      <c r="C13850" s="5">
        <f t="shared" si="217"/>
        <v>568.1952355746738</v>
      </c>
      <c r="D13850" s="1" t="s">
        <v>15644</v>
      </c>
    </row>
    <row r="13851" spans="1:4" x14ac:dyDescent="0.25">
      <c r="A13851" s="1" t="s">
        <v>14355</v>
      </c>
      <c r="B13851" s="1">
        <v>19760.226144769997</v>
      </c>
      <c r="C13851" s="5">
        <f t="shared" si="217"/>
        <v>8963.0804974585117</v>
      </c>
      <c r="D13851" s="1" t="s">
        <v>15644</v>
      </c>
    </row>
    <row r="13852" spans="1:4" x14ac:dyDescent="0.25">
      <c r="A13852" s="1" t="s">
        <v>14356</v>
      </c>
      <c r="B13852" s="1">
        <v>30608.933117460001</v>
      </c>
      <c r="C13852" s="5">
        <f t="shared" si="217"/>
        <v>13883.967190614916</v>
      </c>
      <c r="D13852" s="1" t="s">
        <v>15644</v>
      </c>
    </row>
    <row r="13853" spans="1:4" x14ac:dyDescent="0.25">
      <c r="A13853" s="1" t="s">
        <v>14357</v>
      </c>
      <c r="B13853" s="1">
        <v>16777.47090996</v>
      </c>
      <c r="C13853" s="5">
        <f t="shared" si="217"/>
        <v>7610.1265849905767</v>
      </c>
      <c r="D13853" s="1" t="s">
        <v>15644</v>
      </c>
    </row>
    <row r="13854" spans="1:4" x14ac:dyDescent="0.25">
      <c r="A13854" s="1" t="s">
        <v>14358</v>
      </c>
      <c r="B13854" s="1">
        <v>37209.49852444003</v>
      </c>
      <c r="C13854" s="5">
        <f t="shared" si="217"/>
        <v>16877.930854697803</v>
      </c>
      <c r="D13854" s="1" t="s">
        <v>15644</v>
      </c>
    </row>
    <row r="13855" spans="1:4" x14ac:dyDescent="0.25">
      <c r="A13855" s="1" t="s">
        <v>10805</v>
      </c>
      <c r="B13855" s="1">
        <v>48.423492500000002</v>
      </c>
      <c r="C13855" s="5">
        <f t="shared" si="217"/>
        <v>21.96450881006</v>
      </c>
      <c r="D13855" s="1" t="s">
        <v>15644</v>
      </c>
    </row>
    <row r="13856" spans="1:4" x14ac:dyDescent="0.25">
      <c r="A13856" s="1" t="s">
        <v>10806</v>
      </c>
      <c r="B13856" s="1">
        <v>2076.7204811099996</v>
      </c>
      <c r="C13856" s="5">
        <f t="shared" si="217"/>
        <v>941.98379646764693</v>
      </c>
      <c r="D13856" s="1" t="s">
        <v>15644</v>
      </c>
    </row>
    <row r="13857" spans="1:4" x14ac:dyDescent="0.25">
      <c r="A13857" s="1" t="s">
        <v>14359</v>
      </c>
      <c r="B13857" s="1">
        <v>10947.411543729999</v>
      </c>
      <c r="C13857" s="5">
        <f t="shared" si="217"/>
        <v>4965.6582969435776</v>
      </c>
      <c r="D13857" s="1" t="s">
        <v>15644</v>
      </c>
    </row>
    <row r="13858" spans="1:4" x14ac:dyDescent="0.25">
      <c r="A13858" s="1" t="s">
        <v>14360</v>
      </c>
      <c r="B13858" s="1">
        <v>16973.404034480001</v>
      </c>
      <c r="C13858" s="5">
        <f t="shared" si="217"/>
        <v>7699.0002828078523</v>
      </c>
      <c r="D13858" s="1" t="s">
        <v>15644</v>
      </c>
    </row>
    <row r="13859" spans="1:4" x14ac:dyDescent="0.25">
      <c r="A13859" s="1" t="s">
        <v>14361</v>
      </c>
      <c r="B13859" s="1">
        <v>22211.489491299995</v>
      </c>
      <c r="C13859" s="5">
        <f t="shared" si="217"/>
        <v>10074.953941337748</v>
      </c>
      <c r="D13859" s="1" t="s">
        <v>15644</v>
      </c>
    </row>
    <row r="13860" spans="1:4" x14ac:dyDescent="0.25">
      <c r="A13860" s="1" t="s">
        <v>14362</v>
      </c>
      <c r="B13860" s="1">
        <v>1301.5481402</v>
      </c>
      <c r="C13860" s="5">
        <f t="shared" si="217"/>
        <v>590.37182400959841</v>
      </c>
      <c r="D13860" s="1" t="s">
        <v>15644</v>
      </c>
    </row>
    <row r="13861" spans="1:4" x14ac:dyDescent="0.25">
      <c r="A13861" s="1" t="s">
        <v>14363</v>
      </c>
      <c r="B13861" s="1">
        <v>7922.3336067600003</v>
      </c>
      <c r="C13861" s="5">
        <f t="shared" si="217"/>
        <v>3593.5071453574819</v>
      </c>
      <c r="D13861" s="1" t="s">
        <v>15644</v>
      </c>
    </row>
    <row r="13862" spans="1:4" x14ac:dyDescent="0.25">
      <c r="A13862" s="1" t="s">
        <v>14364</v>
      </c>
      <c r="B13862" s="1">
        <v>4569.2750227400011</v>
      </c>
      <c r="C13862" s="5">
        <f t="shared" si="217"/>
        <v>2072.5865961146824</v>
      </c>
      <c r="D13862" s="1" t="s">
        <v>15644</v>
      </c>
    </row>
    <row r="13863" spans="1:4" x14ac:dyDescent="0.25">
      <c r="A13863" s="1" t="s">
        <v>10804</v>
      </c>
      <c r="B13863" s="1">
        <v>16120.236029799999</v>
      </c>
      <c r="C13863" s="5">
        <f t="shared" si="217"/>
        <v>7312.0101012290406</v>
      </c>
      <c r="D13863" s="1" t="s">
        <v>15644</v>
      </c>
    </row>
    <row r="13864" spans="1:4" x14ac:dyDescent="0.25">
      <c r="A13864" s="1" t="s">
        <v>10464</v>
      </c>
      <c r="B13864" s="1">
        <v>4401.8471891700001</v>
      </c>
      <c r="C13864" s="5">
        <f t="shared" si="217"/>
        <v>1996.6426702299987</v>
      </c>
      <c r="D13864" s="1" t="s">
        <v>15644</v>
      </c>
    </row>
    <row r="13865" spans="1:4" x14ac:dyDescent="0.25">
      <c r="A13865" s="1" t="s">
        <v>10465</v>
      </c>
      <c r="B13865" s="1">
        <v>629.98623999999995</v>
      </c>
      <c r="C13865" s="5">
        <f t="shared" si="217"/>
        <v>285.75671857407997</v>
      </c>
      <c r="D13865" s="1" t="s">
        <v>15644</v>
      </c>
    </row>
    <row r="13866" spans="1:4" x14ac:dyDescent="0.25">
      <c r="A13866" s="1" t="s">
        <v>10466</v>
      </c>
      <c r="B13866" s="1">
        <v>5793.3571694399998</v>
      </c>
      <c r="C13866" s="5">
        <f t="shared" si="217"/>
        <v>2627.8204652006284</v>
      </c>
      <c r="D13866" s="1" t="s">
        <v>15644</v>
      </c>
    </row>
    <row r="13867" spans="1:4" x14ac:dyDescent="0.25">
      <c r="A13867" s="1" t="s">
        <v>10908</v>
      </c>
      <c r="B13867" s="1">
        <v>5585.0790470800002</v>
      </c>
      <c r="C13867" s="5">
        <f t="shared" si="217"/>
        <v>2533.3471751231114</v>
      </c>
      <c r="D13867" s="1" t="s">
        <v>15644</v>
      </c>
    </row>
    <row r="13868" spans="1:4" x14ac:dyDescent="0.25">
      <c r="A13868" s="1" t="s">
        <v>14365</v>
      </c>
      <c r="B13868" s="1">
        <v>2735.537837240001</v>
      </c>
      <c r="C13868" s="5">
        <f t="shared" si="217"/>
        <v>1240.8180786693665</v>
      </c>
      <c r="D13868" s="1" t="s">
        <v>15644</v>
      </c>
    </row>
    <row r="13869" spans="1:4" x14ac:dyDescent="0.25">
      <c r="A13869" s="1" t="s">
        <v>14366</v>
      </c>
      <c r="B13869" s="1">
        <v>2415.08779276</v>
      </c>
      <c r="C13869" s="5">
        <f t="shared" si="217"/>
        <v>1095.4645020935939</v>
      </c>
      <c r="D13869" s="1" t="s">
        <v>15644</v>
      </c>
    </row>
    <row r="13870" spans="1:4" x14ac:dyDescent="0.25">
      <c r="A13870" s="1" t="s">
        <v>14367</v>
      </c>
      <c r="B13870" s="1">
        <v>1098.6521956200002</v>
      </c>
      <c r="C13870" s="5">
        <f t="shared" si="217"/>
        <v>498.33984671566708</v>
      </c>
      <c r="D13870" s="1" t="s">
        <v>15644</v>
      </c>
    </row>
    <row r="13871" spans="1:4" x14ac:dyDescent="0.25">
      <c r="A13871" s="1" t="s">
        <v>14368</v>
      </c>
      <c r="B13871" s="1">
        <v>2297.4879444999997</v>
      </c>
      <c r="C13871" s="5">
        <f t="shared" si="217"/>
        <v>1042.1221517216438</v>
      </c>
      <c r="D13871" s="1" t="s">
        <v>15644</v>
      </c>
    </row>
    <row r="13872" spans="1:4" x14ac:dyDescent="0.25">
      <c r="A13872" s="1" t="s">
        <v>10907</v>
      </c>
      <c r="B13872" s="1">
        <v>11646.40590634</v>
      </c>
      <c r="C13872" s="5">
        <f t="shared" si="217"/>
        <v>5282.7165478685729</v>
      </c>
      <c r="D13872" s="1" t="s">
        <v>15644</v>
      </c>
    </row>
    <row r="13873" spans="1:4" x14ac:dyDescent="0.25">
      <c r="A13873" s="1" t="s">
        <v>10682</v>
      </c>
      <c r="B13873" s="1">
        <v>4026.5840013599995</v>
      </c>
      <c r="C13873" s="5">
        <f t="shared" si="217"/>
        <v>1826.4262903448848</v>
      </c>
      <c r="D13873" s="1" t="s">
        <v>15644</v>
      </c>
    </row>
    <row r="13874" spans="1:4" x14ac:dyDescent="0.25">
      <c r="A13874" s="1" t="s">
        <v>10463</v>
      </c>
      <c r="B13874" s="1">
        <v>490.0634761</v>
      </c>
      <c r="C13874" s="5">
        <f t="shared" si="217"/>
        <v>222.28887225115119</v>
      </c>
      <c r="D13874" s="1" t="s">
        <v>15644</v>
      </c>
    </row>
    <row r="13875" spans="1:4" x14ac:dyDescent="0.25">
      <c r="A13875" s="1" t="s">
        <v>10681</v>
      </c>
      <c r="B13875" s="1">
        <v>5629.0638260000032</v>
      </c>
      <c r="C13875" s="5">
        <f t="shared" si="217"/>
        <v>2553.2983189629936</v>
      </c>
      <c r="D13875" s="1" t="s">
        <v>15644</v>
      </c>
    </row>
    <row r="13876" spans="1:4" x14ac:dyDescent="0.25">
      <c r="A13876" s="1" t="s">
        <v>14369</v>
      </c>
      <c r="B13876" s="1">
        <v>3405.2908673400007</v>
      </c>
      <c r="C13876" s="5">
        <f t="shared" si="217"/>
        <v>1544.6126950984856</v>
      </c>
      <c r="D13876" s="1" t="s">
        <v>15644</v>
      </c>
    </row>
    <row r="13877" spans="1:4" x14ac:dyDescent="0.25">
      <c r="A13877" s="1" t="s">
        <v>14370</v>
      </c>
      <c r="B13877" s="1">
        <v>1685.5900025400001</v>
      </c>
      <c r="C13877" s="5">
        <f t="shared" si="217"/>
        <v>764.57014043212371</v>
      </c>
      <c r="D13877" s="1" t="s">
        <v>15644</v>
      </c>
    </row>
    <row r="13878" spans="1:4" x14ac:dyDescent="0.25">
      <c r="A13878" s="1" t="s">
        <v>14371</v>
      </c>
      <c r="B13878" s="1">
        <v>7747.9294076599999</v>
      </c>
      <c r="C13878" s="5">
        <f t="shared" si="217"/>
        <v>3514.3987958793145</v>
      </c>
      <c r="D13878" s="1" t="s">
        <v>15644</v>
      </c>
    </row>
    <row r="13879" spans="1:4" x14ac:dyDescent="0.25">
      <c r="A13879" s="1" t="s">
        <v>14372</v>
      </c>
      <c r="B13879" s="1">
        <v>15173.612716380001</v>
      </c>
      <c r="C13879" s="5">
        <f t="shared" si="217"/>
        <v>6882.6293392482376</v>
      </c>
      <c r="D13879" s="1" t="s">
        <v>15644</v>
      </c>
    </row>
    <row r="13880" spans="1:4" x14ac:dyDescent="0.25">
      <c r="A13880" s="1" t="s">
        <v>14373</v>
      </c>
      <c r="B13880" s="1">
        <v>5745.4378312600002</v>
      </c>
      <c r="C13880" s="5">
        <f t="shared" si="217"/>
        <v>2606.0846367568861</v>
      </c>
      <c r="D13880" s="1" t="s">
        <v>15644</v>
      </c>
    </row>
    <row r="13881" spans="1:4" x14ac:dyDescent="0.25">
      <c r="A13881" s="1" t="s">
        <v>14374</v>
      </c>
      <c r="B13881" s="1">
        <v>4315.5416221200012</v>
      </c>
      <c r="C13881" s="5">
        <f t="shared" si="217"/>
        <v>1957.4951554606555</v>
      </c>
      <c r="D13881" s="1" t="s">
        <v>15644</v>
      </c>
    </row>
    <row r="13882" spans="1:4" x14ac:dyDescent="0.25">
      <c r="A13882" s="1" t="s">
        <v>14375</v>
      </c>
      <c r="B13882" s="1">
        <v>4177.6601444300013</v>
      </c>
      <c r="C13882" s="5">
        <f t="shared" si="217"/>
        <v>1894.9532202322932</v>
      </c>
      <c r="D13882" s="1" t="s">
        <v>15644</v>
      </c>
    </row>
    <row r="13883" spans="1:4" x14ac:dyDescent="0.25">
      <c r="A13883" s="1" t="s">
        <v>14376</v>
      </c>
      <c r="B13883" s="1">
        <v>7098.642687120001</v>
      </c>
      <c r="C13883" s="5">
        <f t="shared" si="217"/>
        <v>3219.8875337361355</v>
      </c>
      <c r="D13883" s="1" t="s">
        <v>15644</v>
      </c>
    </row>
    <row r="13884" spans="1:4" x14ac:dyDescent="0.25">
      <c r="A13884" s="1" t="s">
        <v>14377</v>
      </c>
      <c r="B13884" s="1">
        <v>2721.0185261500001</v>
      </c>
      <c r="C13884" s="5">
        <f t="shared" si="217"/>
        <v>1234.2322353134309</v>
      </c>
      <c r="D13884" s="1" t="s">
        <v>15644</v>
      </c>
    </row>
    <row r="13885" spans="1:4" x14ac:dyDescent="0.25">
      <c r="A13885" s="1" t="s">
        <v>14378</v>
      </c>
      <c r="B13885" s="1">
        <v>1225.4560005399996</v>
      </c>
      <c r="C13885" s="5">
        <f t="shared" si="217"/>
        <v>555.85703819693947</v>
      </c>
      <c r="D13885" s="1" t="s">
        <v>15644</v>
      </c>
    </row>
    <row r="13886" spans="1:4" x14ac:dyDescent="0.25">
      <c r="A13886" s="1" t="s">
        <v>14379</v>
      </c>
      <c r="B13886" s="1">
        <v>912.91127718000007</v>
      </c>
      <c r="C13886" s="5">
        <f t="shared" si="217"/>
        <v>414.0892520386306</v>
      </c>
      <c r="D13886" s="1" t="s">
        <v>15644</v>
      </c>
    </row>
    <row r="13887" spans="1:4" x14ac:dyDescent="0.25">
      <c r="A13887" s="1" t="s">
        <v>14380</v>
      </c>
      <c r="B13887" s="1">
        <v>3059.1821856000001</v>
      </c>
      <c r="C13887" s="5">
        <f t="shared" si="217"/>
        <v>1387.6205659306752</v>
      </c>
      <c r="D13887" s="1" t="s">
        <v>15644</v>
      </c>
    </row>
    <row r="13888" spans="1:4" x14ac:dyDescent="0.25">
      <c r="A13888" s="1" t="s">
        <v>14381</v>
      </c>
      <c r="B13888" s="1">
        <v>2065.1906885399999</v>
      </c>
      <c r="C13888" s="5">
        <f t="shared" si="217"/>
        <v>936.75397479623564</v>
      </c>
      <c r="D13888" s="1" t="s">
        <v>15644</v>
      </c>
    </row>
    <row r="13889" spans="1:4" x14ac:dyDescent="0.25">
      <c r="A13889" s="1" t="s">
        <v>14382</v>
      </c>
      <c r="B13889" s="1">
        <v>326.99416504999999</v>
      </c>
      <c r="C13889" s="5">
        <f t="shared" si="217"/>
        <v>148.3219373133596</v>
      </c>
      <c r="D13889" s="1" t="s">
        <v>15644</v>
      </c>
    </row>
    <row r="13890" spans="1:4" x14ac:dyDescent="0.25">
      <c r="A13890" s="1" t="s">
        <v>14383</v>
      </c>
      <c r="B13890" s="1">
        <v>50981.537758100007</v>
      </c>
      <c r="C13890" s="5">
        <f t="shared" si="217"/>
        <v>23124.817674772097</v>
      </c>
      <c r="D13890" s="1" t="s">
        <v>15644</v>
      </c>
    </row>
    <row r="13891" spans="1:4" x14ac:dyDescent="0.25">
      <c r="A13891" s="1" t="s">
        <v>14384</v>
      </c>
      <c r="B13891" s="1">
        <v>1675.9612859200001</v>
      </c>
      <c r="C13891" s="5">
        <f t="shared" si="217"/>
        <v>760.20263160302466</v>
      </c>
      <c r="D13891" s="1" t="s">
        <v>15644</v>
      </c>
    </row>
    <row r="13892" spans="1:4" x14ac:dyDescent="0.25">
      <c r="A13892" s="1" t="s">
        <v>14385</v>
      </c>
      <c r="B13892" s="1">
        <v>188.36702460000001</v>
      </c>
      <c r="C13892" s="5">
        <f t="shared" si="217"/>
        <v>85.441775422363207</v>
      </c>
      <c r="D13892" s="1" t="s">
        <v>15644</v>
      </c>
    </row>
    <row r="13893" spans="1:4" x14ac:dyDescent="0.25">
      <c r="A13893" s="1" t="s">
        <v>14386</v>
      </c>
      <c r="B13893" s="1">
        <v>1194.2165366000002</v>
      </c>
      <c r="C13893" s="5">
        <f t="shared" si="217"/>
        <v>541.68706726946732</v>
      </c>
      <c r="D13893" s="1" t="s">
        <v>15644</v>
      </c>
    </row>
    <row r="13894" spans="1:4" x14ac:dyDescent="0.25">
      <c r="A13894" s="1" t="s">
        <v>14387</v>
      </c>
      <c r="B13894" s="1">
        <v>196.00417471999998</v>
      </c>
      <c r="C13894" s="5">
        <f t="shared" si="217"/>
        <v>88.905925619594228</v>
      </c>
      <c r="D13894" s="1" t="s">
        <v>15644</v>
      </c>
    </row>
    <row r="13895" spans="1:4" x14ac:dyDescent="0.25">
      <c r="A13895" s="1" t="s">
        <v>14388</v>
      </c>
      <c r="B13895" s="1">
        <v>747.25787308000008</v>
      </c>
      <c r="C13895" s="5">
        <f t="shared" si="217"/>
        <v>338.95019316610342</v>
      </c>
      <c r="D13895" s="1" t="s">
        <v>15644</v>
      </c>
    </row>
    <row r="13896" spans="1:4" x14ac:dyDescent="0.25">
      <c r="A13896" s="1" t="s">
        <v>14389</v>
      </c>
      <c r="B13896" s="1">
        <v>4222.621474120001</v>
      </c>
      <c r="C13896" s="5">
        <f t="shared" si="217"/>
        <v>1915.3473196890395</v>
      </c>
      <c r="D13896" s="1" t="s">
        <v>15644</v>
      </c>
    </row>
    <row r="13897" spans="1:4" x14ac:dyDescent="0.25">
      <c r="A13897" s="1" t="s">
        <v>14390</v>
      </c>
      <c r="B13897" s="1">
        <v>4350.6846387200003</v>
      </c>
      <c r="C13897" s="5">
        <f t="shared" si="217"/>
        <v>1973.4357466462823</v>
      </c>
      <c r="D13897" s="1" t="s">
        <v>15644</v>
      </c>
    </row>
    <row r="13898" spans="1:4" x14ac:dyDescent="0.25">
      <c r="A13898" s="1" t="s">
        <v>14391</v>
      </c>
      <c r="B13898" s="1">
        <v>269.55002144000002</v>
      </c>
      <c r="C13898" s="5">
        <f t="shared" si="217"/>
        <v>122.26573332501249</v>
      </c>
      <c r="D13898" s="1" t="s">
        <v>15644</v>
      </c>
    </row>
    <row r="13899" spans="1:4" x14ac:dyDescent="0.25">
      <c r="A13899" s="1" t="s">
        <v>14392</v>
      </c>
      <c r="B13899" s="1">
        <v>14.2196018</v>
      </c>
      <c r="C13899" s="5">
        <f t="shared" si="217"/>
        <v>6.4498976196655997</v>
      </c>
      <c r="D13899" s="1" t="s">
        <v>15644</v>
      </c>
    </row>
    <row r="13900" spans="1:4" x14ac:dyDescent="0.25">
      <c r="A13900" s="1" t="s">
        <v>14393</v>
      </c>
      <c r="B13900" s="1">
        <v>3084.2815210799995</v>
      </c>
      <c r="C13900" s="5">
        <f t="shared" si="217"/>
        <v>1399.005423709719</v>
      </c>
      <c r="D13900" s="1" t="s">
        <v>15644</v>
      </c>
    </row>
    <row r="13901" spans="1:4" x14ac:dyDescent="0.25">
      <c r="A13901" s="1" t="s">
        <v>14394</v>
      </c>
      <c r="B13901" s="1">
        <v>13391.289673740004</v>
      </c>
      <c r="C13901" s="5">
        <f t="shared" ref="C13901:C13964" si="218">0.453592*B13901</f>
        <v>6074.1818656910764</v>
      </c>
      <c r="D13901" s="1" t="s">
        <v>15644</v>
      </c>
    </row>
    <row r="13902" spans="1:4" x14ac:dyDescent="0.25">
      <c r="A13902" s="1" t="s">
        <v>14395</v>
      </c>
      <c r="B13902" s="1">
        <v>118.40212620000001</v>
      </c>
      <c r="C13902" s="5">
        <f t="shared" si="218"/>
        <v>53.706257227310402</v>
      </c>
      <c r="D13902" s="1" t="s">
        <v>15644</v>
      </c>
    </row>
    <row r="13903" spans="1:4" x14ac:dyDescent="0.25">
      <c r="A13903" s="1" t="s">
        <v>14396</v>
      </c>
      <c r="B13903" s="1">
        <v>13455.14</v>
      </c>
      <c r="C13903" s="5">
        <f t="shared" si="218"/>
        <v>6103.1438628799997</v>
      </c>
      <c r="D13903" s="1" t="s">
        <v>15644</v>
      </c>
    </row>
    <row r="13904" spans="1:4" x14ac:dyDescent="0.25">
      <c r="A13904" s="1" t="s">
        <v>14397</v>
      </c>
      <c r="B13904" s="1">
        <v>2331.5193019000003</v>
      </c>
      <c r="C13904" s="5">
        <f t="shared" si="218"/>
        <v>1057.558503187425</v>
      </c>
      <c r="D13904" s="1" t="s">
        <v>15644</v>
      </c>
    </row>
    <row r="13905" spans="1:4" x14ac:dyDescent="0.25">
      <c r="A13905" s="1" t="s">
        <v>14398</v>
      </c>
      <c r="B13905" s="1">
        <v>61.490715800000004</v>
      </c>
      <c r="C13905" s="5">
        <f t="shared" si="218"/>
        <v>27.8916967611536</v>
      </c>
      <c r="D13905" s="1" t="s">
        <v>15644</v>
      </c>
    </row>
    <row r="13906" spans="1:4" x14ac:dyDescent="0.25">
      <c r="A13906" s="1" t="s">
        <v>14399</v>
      </c>
      <c r="B13906" s="1">
        <v>5059.4918813999993</v>
      </c>
      <c r="C13906" s="5">
        <f t="shared" si="218"/>
        <v>2294.9450414679886</v>
      </c>
      <c r="D13906" s="1" t="s">
        <v>15644</v>
      </c>
    </row>
    <row r="13907" spans="1:4" x14ac:dyDescent="0.25">
      <c r="A13907" s="1" t="s">
        <v>14400</v>
      </c>
      <c r="B13907" s="1">
        <v>548.94877329999997</v>
      </c>
      <c r="C13907" s="5">
        <f t="shared" si="218"/>
        <v>248.99877197869358</v>
      </c>
      <c r="D13907" s="1" t="s">
        <v>15644</v>
      </c>
    </row>
    <row r="13908" spans="1:4" x14ac:dyDescent="0.25">
      <c r="A13908" s="1" t="s">
        <v>14401</v>
      </c>
      <c r="B13908" s="1">
        <v>874.51930365000021</v>
      </c>
      <c r="C13908" s="5">
        <f t="shared" si="218"/>
        <v>396.67495998121092</v>
      </c>
      <c r="D13908" s="1" t="s">
        <v>15644</v>
      </c>
    </row>
    <row r="13909" spans="1:4" x14ac:dyDescent="0.25">
      <c r="A13909" s="1" t="s">
        <v>14402</v>
      </c>
      <c r="B13909" s="1">
        <v>8654.4831843200009</v>
      </c>
      <c r="C13909" s="5">
        <f t="shared" si="218"/>
        <v>3925.6043365420778</v>
      </c>
      <c r="D13909" s="1" t="s">
        <v>15644</v>
      </c>
    </row>
    <row r="13910" spans="1:4" x14ac:dyDescent="0.25">
      <c r="A13910" s="1" t="s">
        <v>14403</v>
      </c>
      <c r="B13910" s="1">
        <v>2802.7965983999998</v>
      </c>
      <c r="C13910" s="5">
        <f t="shared" si="218"/>
        <v>1271.3261146614527</v>
      </c>
      <c r="D13910" s="1" t="s">
        <v>15644</v>
      </c>
    </row>
    <row r="13911" spans="1:4" x14ac:dyDescent="0.25">
      <c r="A13911" s="1" t="s">
        <v>14404</v>
      </c>
      <c r="B13911" s="1">
        <v>5.4843628000000004</v>
      </c>
      <c r="C13911" s="5">
        <f t="shared" si="218"/>
        <v>2.4876630911776001</v>
      </c>
      <c r="D13911" s="1" t="s">
        <v>15644</v>
      </c>
    </row>
    <row r="13912" spans="1:4" x14ac:dyDescent="0.25">
      <c r="A13912" s="1" t="s">
        <v>14405</v>
      </c>
      <c r="B13912" s="1">
        <v>1431.0586332000003</v>
      </c>
      <c r="C13912" s="5">
        <f t="shared" si="218"/>
        <v>649.11674755045453</v>
      </c>
      <c r="D13912" s="1" t="s">
        <v>15644</v>
      </c>
    </row>
    <row r="13913" spans="1:4" x14ac:dyDescent="0.25">
      <c r="A13913" s="1" t="s">
        <v>14406</v>
      </c>
      <c r="B13913" s="1">
        <v>182.23907947999993</v>
      </c>
      <c r="C13913" s="5">
        <f t="shared" si="218"/>
        <v>82.662188539492121</v>
      </c>
      <c r="D13913" s="1" t="s">
        <v>15644</v>
      </c>
    </row>
    <row r="13914" spans="1:4" x14ac:dyDescent="0.25">
      <c r="A13914" s="1" t="s">
        <v>14407</v>
      </c>
      <c r="B13914" s="1">
        <v>882.20404954000003</v>
      </c>
      <c r="C13914" s="5">
        <f t="shared" si="218"/>
        <v>400.1606992389477</v>
      </c>
      <c r="D13914" s="1" t="s">
        <v>15644</v>
      </c>
    </row>
    <row r="13915" spans="1:4" x14ac:dyDescent="0.25">
      <c r="A13915" s="1" t="s">
        <v>14408</v>
      </c>
      <c r="B13915" s="1">
        <v>628.28149410000003</v>
      </c>
      <c r="C13915" s="5">
        <f t="shared" si="218"/>
        <v>284.98345947180724</v>
      </c>
      <c r="D13915" s="1" t="s">
        <v>15644</v>
      </c>
    </row>
    <row r="13916" spans="1:4" x14ac:dyDescent="0.25">
      <c r="A13916" s="1" t="s">
        <v>14409</v>
      </c>
      <c r="B13916" s="1">
        <v>317.91070742000005</v>
      </c>
      <c r="C13916" s="5">
        <f t="shared" si="218"/>
        <v>144.20175360005265</v>
      </c>
      <c r="D13916" s="1" t="s">
        <v>15644</v>
      </c>
    </row>
    <row r="13917" spans="1:4" x14ac:dyDescent="0.25">
      <c r="A13917" s="1" t="s">
        <v>14410</v>
      </c>
      <c r="B13917" s="1">
        <v>364.31881169999997</v>
      </c>
      <c r="C13917" s="5">
        <f t="shared" si="218"/>
        <v>165.2520984366264</v>
      </c>
      <c r="D13917" s="1" t="s">
        <v>15644</v>
      </c>
    </row>
    <row r="13918" spans="1:4" x14ac:dyDescent="0.25">
      <c r="A13918" s="1" t="s">
        <v>14411</v>
      </c>
      <c r="B13918" s="1">
        <v>99.775387100000003</v>
      </c>
      <c r="C13918" s="5">
        <f t="shared" si="218"/>
        <v>45.257317385463203</v>
      </c>
      <c r="D13918" s="1" t="s">
        <v>15644</v>
      </c>
    </row>
    <row r="13919" spans="1:4" x14ac:dyDescent="0.25">
      <c r="A13919" s="1" t="s">
        <v>14412</v>
      </c>
      <c r="B13919" s="1">
        <v>1309.2545575699999</v>
      </c>
      <c r="C13919" s="5">
        <f t="shared" si="218"/>
        <v>593.8673932772914</v>
      </c>
      <c r="D13919" s="1" t="s">
        <v>15644</v>
      </c>
    </row>
    <row r="13920" spans="1:4" x14ac:dyDescent="0.25">
      <c r="A13920" s="1" t="s">
        <v>14413</v>
      </c>
      <c r="B13920" s="1">
        <v>717.15686752000011</v>
      </c>
      <c r="C13920" s="5">
        <f t="shared" si="218"/>
        <v>325.29661785213187</v>
      </c>
      <c r="D13920" s="1" t="s">
        <v>15644</v>
      </c>
    </row>
    <row r="13921" spans="1:4" x14ac:dyDescent="0.25">
      <c r="A13921" s="1" t="s">
        <v>14414</v>
      </c>
      <c r="B13921" s="1">
        <v>270.35649500000011</v>
      </c>
      <c r="C13921" s="5">
        <f t="shared" si="218"/>
        <v>122.63154328004005</v>
      </c>
      <c r="D13921" s="1" t="s">
        <v>15644</v>
      </c>
    </row>
    <row r="13922" spans="1:4" x14ac:dyDescent="0.25">
      <c r="A13922" s="1" t="s">
        <v>14415</v>
      </c>
      <c r="B13922" s="1">
        <v>4.8098964999999998</v>
      </c>
      <c r="C13922" s="5">
        <f t="shared" si="218"/>
        <v>2.1817305732279997</v>
      </c>
      <c r="D13922" s="1" t="s">
        <v>15644</v>
      </c>
    </row>
    <row r="13923" spans="1:4" x14ac:dyDescent="0.25">
      <c r="A13923" s="1" t="s">
        <v>14416</v>
      </c>
      <c r="B13923" s="1">
        <v>2915.8831936700003</v>
      </c>
      <c r="C13923" s="5">
        <f t="shared" si="218"/>
        <v>1322.6212895831627</v>
      </c>
      <c r="D13923" s="1" t="s">
        <v>15644</v>
      </c>
    </row>
    <row r="13924" spans="1:4" x14ac:dyDescent="0.25">
      <c r="A13924" s="1" t="s">
        <v>14417</v>
      </c>
      <c r="B13924" s="1">
        <v>5394.6637228100008</v>
      </c>
      <c r="C13924" s="5">
        <f t="shared" si="218"/>
        <v>2446.9763073568338</v>
      </c>
      <c r="D13924" s="1" t="s">
        <v>15644</v>
      </c>
    </row>
    <row r="13925" spans="1:4" x14ac:dyDescent="0.25">
      <c r="A13925" s="1" t="s">
        <v>14418</v>
      </c>
      <c r="B13925" s="1">
        <v>10854.496496199999</v>
      </c>
      <c r="C13925" s="5">
        <f t="shared" si="218"/>
        <v>4923.5127747043498</v>
      </c>
      <c r="D13925" s="1" t="s">
        <v>15644</v>
      </c>
    </row>
    <row r="13926" spans="1:4" x14ac:dyDescent="0.25">
      <c r="A13926" s="1" t="s">
        <v>14419</v>
      </c>
      <c r="B13926" s="1">
        <v>561.71189770000001</v>
      </c>
      <c r="C13926" s="5">
        <f t="shared" si="218"/>
        <v>254.78802310153841</v>
      </c>
      <c r="D13926" s="1" t="s">
        <v>15644</v>
      </c>
    </row>
    <row r="13927" spans="1:4" x14ac:dyDescent="0.25">
      <c r="A13927" s="1" t="s">
        <v>14420</v>
      </c>
      <c r="B13927" s="1">
        <v>3982.7501034000011</v>
      </c>
      <c r="C13927" s="5">
        <f t="shared" si="218"/>
        <v>1806.5435849014132</v>
      </c>
      <c r="D13927" s="1" t="s">
        <v>15644</v>
      </c>
    </row>
    <row r="13928" spans="1:4" x14ac:dyDescent="0.25">
      <c r="A13928" s="1" t="s">
        <v>14421</v>
      </c>
      <c r="B13928" s="1">
        <v>4074.7278770000003</v>
      </c>
      <c r="C13928" s="5">
        <f t="shared" si="218"/>
        <v>1848.2639671841841</v>
      </c>
      <c r="D13928" s="1" t="s">
        <v>15644</v>
      </c>
    </row>
    <row r="13929" spans="1:4" x14ac:dyDescent="0.25">
      <c r="A13929" s="1" t="s">
        <v>14422</v>
      </c>
      <c r="B13929" s="1">
        <v>4420.7831999999999</v>
      </c>
      <c r="C13929" s="5">
        <f t="shared" si="218"/>
        <v>2005.2318932543999</v>
      </c>
      <c r="D13929" s="1" t="s">
        <v>15644</v>
      </c>
    </row>
    <row r="13930" spans="1:4" x14ac:dyDescent="0.25">
      <c r="A13930" s="1" t="s">
        <v>14423</v>
      </c>
      <c r="B13930" s="1">
        <v>4431.6634323999988</v>
      </c>
      <c r="C13930" s="5">
        <f t="shared" si="218"/>
        <v>2010.1670796291803</v>
      </c>
      <c r="D13930" s="1" t="s">
        <v>15644</v>
      </c>
    </row>
    <row r="13931" spans="1:4" x14ac:dyDescent="0.25">
      <c r="A13931" s="1" t="s">
        <v>14424</v>
      </c>
      <c r="B13931" s="1">
        <v>3430.1862749399997</v>
      </c>
      <c r="C13931" s="5">
        <f t="shared" si="218"/>
        <v>1555.9050528225844</v>
      </c>
      <c r="D13931" s="1" t="s">
        <v>15644</v>
      </c>
    </row>
    <row r="13932" spans="1:4" x14ac:dyDescent="0.25">
      <c r="A13932" s="1" t="s">
        <v>14425</v>
      </c>
      <c r="B13932" s="1">
        <v>2456.37751738</v>
      </c>
      <c r="C13932" s="5">
        <f t="shared" si="218"/>
        <v>1114.193190863429</v>
      </c>
      <c r="D13932" s="1" t="s">
        <v>15644</v>
      </c>
    </row>
    <row r="13933" spans="1:4" x14ac:dyDescent="0.25">
      <c r="A13933" s="1" t="s">
        <v>14426</v>
      </c>
      <c r="B13933" s="1">
        <v>2341.1425948099995</v>
      </c>
      <c r="C13933" s="5">
        <f t="shared" si="218"/>
        <v>1061.9235518650573</v>
      </c>
      <c r="D13933" s="1" t="s">
        <v>15644</v>
      </c>
    </row>
    <row r="13934" spans="1:4" x14ac:dyDescent="0.25">
      <c r="A13934" s="1" t="s">
        <v>14427</v>
      </c>
      <c r="B13934" s="1">
        <v>925.47488651999993</v>
      </c>
      <c r="C13934" s="5">
        <f t="shared" si="218"/>
        <v>419.78800472637982</v>
      </c>
      <c r="D13934" s="1" t="s">
        <v>15644</v>
      </c>
    </row>
    <row r="13935" spans="1:4" x14ac:dyDescent="0.25">
      <c r="A13935" s="1" t="s">
        <v>14428</v>
      </c>
      <c r="B13935" s="1">
        <v>12365.9019384</v>
      </c>
      <c r="C13935" s="5">
        <f t="shared" si="218"/>
        <v>5609.0741920427326</v>
      </c>
      <c r="D13935" s="1" t="s">
        <v>15644</v>
      </c>
    </row>
    <row r="13936" spans="1:4" x14ac:dyDescent="0.25">
      <c r="A13936" s="1" t="s">
        <v>14429</v>
      </c>
      <c r="B13936" s="1">
        <v>2136.8159999999998</v>
      </c>
      <c r="C13936" s="5">
        <f t="shared" si="218"/>
        <v>969.24264307199985</v>
      </c>
      <c r="D13936" s="1" t="s">
        <v>15644</v>
      </c>
    </row>
    <row r="13937" spans="1:4" x14ac:dyDescent="0.25">
      <c r="A13937" s="1" t="s">
        <v>14430</v>
      </c>
      <c r="B13937" s="1">
        <v>168.61322629999998</v>
      </c>
      <c r="C13937" s="5">
        <f t="shared" si="218"/>
        <v>76.481610543869593</v>
      </c>
      <c r="D13937" s="1" t="s">
        <v>15644</v>
      </c>
    </row>
    <row r="13938" spans="1:4" x14ac:dyDescent="0.25">
      <c r="A13938" s="1" t="s">
        <v>14431</v>
      </c>
      <c r="B13938" s="1">
        <v>1258.1999999999998</v>
      </c>
      <c r="C13938" s="5">
        <f t="shared" si="218"/>
        <v>570.70945439999991</v>
      </c>
      <c r="D13938" s="1" t="s">
        <v>15644</v>
      </c>
    </row>
    <row r="13939" spans="1:4" x14ac:dyDescent="0.25">
      <c r="A13939" s="1" t="s">
        <v>14432</v>
      </c>
      <c r="B13939" s="1">
        <v>5547.5540693799994</v>
      </c>
      <c r="C13939" s="5">
        <f t="shared" si="218"/>
        <v>2516.3261454382127</v>
      </c>
      <c r="D13939" s="1" t="s">
        <v>15644</v>
      </c>
    </row>
    <row r="13940" spans="1:4" x14ac:dyDescent="0.25">
      <c r="A13940" s="1" t="s">
        <v>14433</v>
      </c>
      <c r="B13940" s="1">
        <v>6178.226631399999</v>
      </c>
      <c r="C13940" s="5">
        <f t="shared" si="218"/>
        <v>2802.3941741899885</v>
      </c>
      <c r="D13940" s="1" t="s">
        <v>15644</v>
      </c>
    </row>
    <row r="13941" spans="1:4" x14ac:dyDescent="0.25">
      <c r="A13941" s="1" t="s">
        <v>14434</v>
      </c>
      <c r="B13941" s="1">
        <v>4968.2095046000004</v>
      </c>
      <c r="C13941" s="5">
        <f t="shared" si="218"/>
        <v>2253.5400856105234</v>
      </c>
      <c r="D13941" s="1" t="s">
        <v>15644</v>
      </c>
    </row>
    <row r="13942" spans="1:4" x14ac:dyDescent="0.25">
      <c r="A13942" s="1" t="s">
        <v>14435</v>
      </c>
      <c r="B13942" s="1">
        <v>4279.7382126000002</v>
      </c>
      <c r="C13942" s="5">
        <f t="shared" si="218"/>
        <v>1941.2550153296593</v>
      </c>
      <c r="D13942" s="1" t="s">
        <v>15644</v>
      </c>
    </row>
    <row r="13943" spans="1:4" x14ac:dyDescent="0.25">
      <c r="A13943" s="1" t="s">
        <v>14436</v>
      </c>
      <c r="B13943" s="1">
        <v>6522.5292385000002</v>
      </c>
      <c r="C13943" s="5">
        <f t="shared" si="218"/>
        <v>2958.5670823496921</v>
      </c>
      <c r="D13943" s="1" t="s">
        <v>15644</v>
      </c>
    </row>
    <row r="13944" spans="1:4" x14ac:dyDescent="0.25">
      <c r="A13944" s="1" t="s">
        <v>14437</v>
      </c>
      <c r="B13944" s="1">
        <v>7448.9093526999995</v>
      </c>
      <c r="C13944" s="5">
        <f t="shared" si="218"/>
        <v>3378.7656911098979</v>
      </c>
      <c r="D13944" s="1" t="s">
        <v>15644</v>
      </c>
    </row>
    <row r="13945" spans="1:4" x14ac:dyDescent="0.25">
      <c r="A13945" s="1" t="s">
        <v>14438</v>
      </c>
      <c r="B13945" s="1">
        <v>355.82485750000001</v>
      </c>
      <c r="C13945" s="5">
        <f t="shared" si="218"/>
        <v>161.39930876314</v>
      </c>
      <c r="D13945" s="1" t="s">
        <v>15644</v>
      </c>
    </row>
    <row r="13946" spans="1:4" x14ac:dyDescent="0.25">
      <c r="A13946" s="1" t="s">
        <v>14439</v>
      </c>
      <c r="B13946" s="1">
        <v>10326.36386198</v>
      </c>
      <c r="C13946" s="5">
        <f t="shared" si="218"/>
        <v>4683.9560368832326</v>
      </c>
      <c r="D13946" s="1" t="s">
        <v>15644</v>
      </c>
    </row>
    <row r="13947" spans="1:4" x14ac:dyDescent="0.25">
      <c r="A13947" s="1" t="s">
        <v>14440</v>
      </c>
      <c r="B13947" s="1">
        <v>4617.0919515999994</v>
      </c>
      <c r="C13947" s="5">
        <f t="shared" si="218"/>
        <v>2094.2759725101469</v>
      </c>
      <c r="D13947" s="1" t="s">
        <v>15644</v>
      </c>
    </row>
    <row r="13948" spans="1:4" x14ac:dyDescent="0.25">
      <c r="A13948" s="1" t="s">
        <v>14441</v>
      </c>
      <c r="B13948" s="1">
        <v>4459.7583378999998</v>
      </c>
      <c r="C13948" s="5">
        <f t="shared" si="218"/>
        <v>2022.9107040047368</v>
      </c>
      <c r="D13948" s="1" t="s">
        <v>15644</v>
      </c>
    </row>
    <row r="13949" spans="1:4" x14ac:dyDescent="0.25">
      <c r="A13949" s="1" t="s">
        <v>14442</v>
      </c>
      <c r="B13949" s="1">
        <v>6432.6553068000012</v>
      </c>
      <c r="C13949" s="5">
        <f t="shared" si="218"/>
        <v>2917.800985922026</v>
      </c>
      <c r="D13949" s="1" t="s">
        <v>15644</v>
      </c>
    </row>
    <row r="13950" spans="1:4" x14ac:dyDescent="0.25">
      <c r="A13950" s="1" t="s">
        <v>14443</v>
      </c>
      <c r="B13950" s="1">
        <v>4643.6258004000001</v>
      </c>
      <c r="C13950" s="5">
        <f t="shared" si="218"/>
        <v>2106.3115140550367</v>
      </c>
      <c r="D13950" s="1" t="s">
        <v>15644</v>
      </c>
    </row>
    <row r="13951" spans="1:4" x14ac:dyDescent="0.25">
      <c r="A13951" s="1" t="s">
        <v>14444</v>
      </c>
      <c r="B13951" s="1">
        <v>1382.035633</v>
      </c>
      <c r="C13951" s="5">
        <f t="shared" si="218"/>
        <v>626.88030684373598</v>
      </c>
      <c r="D13951" s="1" t="s">
        <v>15644</v>
      </c>
    </row>
    <row r="13952" spans="1:4" x14ac:dyDescent="0.25">
      <c r="A13952" s="1" t="s">
        <v>14445</v>
      </c>
      <c r="B13952" s="1">
        <v>472.31610834000003</v>
      </c>
      <c r="C13952" s="5">
        <f t="shared" si="218"/>
        <v>214.2388082141573</v>
      </c>
      <c r="D13952" s="1" t="s">
        <v>15644</v>
      </c>
    </row>
    <row r="13953" spans="1:4" x14ac:dyDescent="0.25">
      <c r="A13953" s="1" t="s">
        <v>14446</v>
      </c>
      <c r="B13953" s="1">
        <v>1580.5522741999998</v>
      </c>
      <c r="C13953" s="5">
        <f t="shared" si="218"/>
        <v>716.92586715892628</v>
      </c>
      <c r="D13953" s="1" t="s">
        <v>15644</v>
      </c>
    </row>
    <row r="13954" spans="1:4" x14ac:dyDescent="0.25">
      <c r="A13954" s="1" t="s">
        <v>14447</v>
      </c>
      <c r="B13954" s="1">
        <v>2605.9682025000002</v>
      </c>
      <c r="C13954" s="5">
        <f t="shared" si="218"/>
        <v>1182.04632890838</v>
      </c>
      <c r="D13954" s="1" t="s">
        <v>15644</v>
      </c>
    </row>
    <row r="13955" spans="1:4" x14ac:dyDescent="0.25">
      <c r="A13955" s="1" t="s">
        <v>14448</v>
      </c>
      <c r="B13955" s="1">
        <v>5058.1180814000008</v>
      </c>
      <c r="C13955" s="5">
        <f t="shared" si="218"/>
        <v>2294.3218967783891</v>
      </c>
      <c r="D13955" s="1" t="s">
        <v>15644</v>
      </c>
    </row>
    <row r="13956" spans="1:4" x14ac:dyDescent="0.25">
      <c r="A13956" s="1" t="s">
        <v>14449</v>
      </c>
      <c r="B13956" s="1">
        <v>5209.5165441999998</v>
      </c>
      <c r="C13956" s="5">
        <f t="shared" si="218"/>
        <v>2362.9950283167664</v>
      </c>
      <c r="D13956" s="1" t="s">
        <v>15644</v>
      </c>
    </row>
    <row r="13957" spans="1:4" x14ac:dyDescent="0.25">
      <c r="A13957" s="1" t="s">
        <v>14450</v>
      </c>
      <c r="B13957" s="1">
        <v>2570.0538337500002</v>
      </c>
      <c r="C13957" s="5">
        <f t="shared" si="218"/>
        <v>1165.7558585583301</v>
      </c>
      <c r="D13957" s="1" t="s">
        <v>15644</v>
      </c>
    </row>
    <row r="13958" spans="1:4" x14ac:dyDescent="0.25">
      <c r="A13958" s="1" t="s">
        <v>10819</v>
      </c>
      <c r="B13958" s="1">
        <v>9287.0675797599997</v>
      </c>
      <c r="C13958" s="5">
        <f t="shared" si="218"/>
        <v>4212.5395576384981</v>
      </c>
      <c r="D13958" s="1" t="s">
        <v>15644</v>
      </c>
    </row>
    <row r="13959" spans="1:4" x14ac:dyDescent="0.25">
      <c r="A13959" s="1" t="s">
        <v>10820</v>
      </c>
      <c r="B13959" s="1">
        <v>10897.797775610001</v>
      </c>
      <c r="C13959" s="5">
        <f t="shared" si="218"/>
        <v>4943.1538886344915</v>
      </c>
      <c r="D13959" s="1" t="s">
        <v>15644</v>
      </c>
    </row>
    <row r="13960" spans="1:4" x14ac:dyDescent="0.25">
      <c r="A13960" s="1" t="s">
        <v>10821</v>
      </c>
      <c r="B13960" s="1">
        <v>3239.06558047</v>
      </c>
      <c r="C13960" s="5">
        <f t="shared" si="218"/>
        <v>1469.2142347765482</v>
      </c>
      <c r="D13960" s="1" t="s">
        <v>15644</v>
      </c>
    </row>
    <row r="13961" spans="1:4" x14ac:dyDescent="0.25">
      <c r="A13961" s="1" t="s">
        <v>10687</v>
      </c>
      <c r="B13961" s="1">
        <v>8740.569828370004</v>
      </c>
      <c r="C13961" s="5">
        <f t="shared" si="218"/>
        <v>3964.6525495900069</v>
      </c>
      <c r="D13961" s="1" t="s">
        <v>15644</v>
      </c>
    </row>
    <row r="13962" spans="1:4" x14ac:dyDescent="0.25">
      <c r="A13962" s="1" t="s">
        <v>10688</v>
      </c>
      <c r="B13962" s="1">
        <v>24831.963516366992</v>
      </c>
      <c r="C13962" s="5">
        <f t="shared" si="218"/>
        <v>11263.579995315937</v>
      </c>
      <c r="D13962" s="1" t="s">
        <v>15644</v>
      </c>
    </row>
    <row r="13963" spans="1:4" x14ac:dyDescent="0.25">
      <c r="A13963" s="1" t="s">
        <v>10689</v>
      </c>
      <c r="B13963" s="1">
        <v>3730.5636753799999</v>
      </c>
      <c r="C13963" s="5">
        <f t="shared" si="218"/>
        <v>1692.153838642965</v>
      </c>
      <c r="D13963" s="1" t="s">
        <v>15644</v>
      </c>
    </row>
    <row r="13964" spans="1:4" x14ac:dyDescent="0.25">
      <c r="A13964" s="1" t="s">
        <v>10686</v>
      </c>
      <c r="B13964" s="1">
        <v>1572.7373008099996</v>
      </c>
      <c r="C13964" s="5">
        <f t="shared" si="218"/>
        <v>713.3810577490093</v>
      </c>
      <c r="D13964" s="1" t="s">
        <v>15644</v>
      </c>
    </row>
    <row r="13965" spans="1:4" x14ac:dyDescent="0.25">
      <c r="A13965" s="1" t="s">
        <v>10478</v>
      </c>
      <c r="B13965" s="1">
        <v>888.9916975000001</v>
      </c>
      <c r="C13965" s="5">
        <f t="shared" ref="C13965:C14028" si="219">0.453592*B13965</f>
        <v>403.23952205242006</v>
      </c>
      <c r="D13965" s="1" t="s">
        <v>15644</v>
      </c>
    </row>
    <row r="13966" spans="1:4" x14ac:dyDescent="0.25">
      <c r="A13966" s="1" t="s">
        <v>10477</v>
      </c>
      <c r="B13966" s="1">
        <v>24419.388141359996</v>
      </c>
      <c r="C13966" s="5">
        <f t="shared" si="219"/>
        <v>11076.439105815763</v>
      </c>
      <c r="D13966" s="1" t="s">
        <v>15644</v>
      </c>
    </row>
    <row r="13967" spans="1:4" x14ac:dyDescent="0.25">
      <c r="A13967" s="1" t="s">
        <v>10476</v>
      </c>
      <c r="B13967" s="1">
        <v>461.35008102999996</v>
      </c>
      <c r="C13967" s="5">
        <f t="shared" si="219"/>
        <v>209.26470595455973</v>
      </c>
      <c r="D13967" s="1" t="s">
        <v>15644</v>
      </c>
    </row>
    <row r="13968" spans="1:4" x14ac:dyDescent="0.25">
      <c r="A13968" s="1" t="s">
        <v>10475</v>
      </c>
      <c r="B13968" s="1">
        <v>2373.8053579199996</v>
      </c>
      <c r="C13968" s="5">
        <f t="shared" si="219"/>
        <v>1076.7391199096485</v>
      </c>
      <c r="D13968" s="1" t="s">
        <v>15644</v>
      </c>
    </row>
    <row r="13969" spans="1:4" x14ac:dyDescent="0.25">
      <c r="A13969" s="1" t="s">
        <v>10816</v>
      </c>
      <c r="B13969" s="1">
        <v>774.25023520000013</v>
      </c>
      <c r="C13969" s="5">
        <f t="shared" si="219"/>
        <v>351.19371268483843</v>
      </c>
      <c r="D13969" s="1" t="s">
        <v>15644</v>
      </c>
    </row>
    <row r="13970" spans="1:4" x14ac:dyDescent="0.25">
      <c r="A13970" s="1" t="s">
        <v>10471</v>
      </c>
      <c r="B13970" s="1">
        <v>1156.6243726799999</v>
      </c>
      <c r="C13970" s="5">
        <f t="shared" si="219"/>
        <v>524.63556245266648</v>
      </c>
      <c r="D13970" s="1" t="s">
        <v>15644</v>
      </c>
    </row>
    <row r="13971" spans="1:4" x14ac:dyDescent="0.25">
      <c r="A13971" s="1" t="s">
        <v>10472</v>
      </c>
      <c r="B13971" s="1">
        <v>9182.6387447299985</v>
      </c>
      <c r="C13971" s="5">
        <f t="shared" si="219"/>
        <v>4165.1714734995694</v>
      </c>
      <c r="D13971" s="1" t="s">
        <v>15644</v>
      </c>
    </row>
    <row r="13972" spans="1:4" x14ac:dyDescent="0.25">
      <c r="A13972" s="1" t="s">
        <v>10473</v>
      </c>
      <c r="B13972" s="1">
        <v>634.19841478000012</v>
      </c>
      <c r="C13972" s="5">
        <f t="shared" si="219"/>
        <v>287.66732735688981</v>
      </c>
      <c r="D13972" s="1" t="s">
        <v>15644</v>
      </c>
    </row>
    <row r="13973" spans="1:4" x14ac:dyDescent="0.25">
      <c r="A13973" s="1" t="s">
        <v>10470</v>
      </c>
      <c r="B13973" s="1">
        <v>1540.9480468600002</v>
      </c>
      <c r="C13973" s="5">
        <f t="shared" si="219"/>
        <v>698.96170647132124</v>
      </c>
      <c r="D13973" s="1" t="s">
        <v>15644</v>
      </c>
    </row>
    <row r="13974" spans="1:4" x14ac:dyDescent="0.25">
      <c r="A13974" s="1" t="s">
        <v>10469</v>
      </c>
      <c r="B13974" s="1">
        <v>589.46492232000014</v>
      </c>
      <c r="C13974" s="5">
        <f t="shared" si="219"/>
        <v>267.3765730449735</v>
      </c>
      <c r="D13974" s="1" t="s">
        <v>15644</v>
      </c>
    </row>
    <row r="13975" spans="1:4" x14ac:dyDescent="0.25">
      <c r="A13975" s="1" t="s">
        <v>10683</v>
      </c>
      <c r="B13975" s="1">
        <v>5546.95615499</v>
      </c>
      <c r="C13975" s="5">
        <f t="shared" si="219"/>
        <v>2516.0549362542242</v>
      </c>
      <c r="D13975" s="1" t="s">
        <v>15644</v>
      </c>
    </row>
    <row r="13976" spans="1:4" x14ac:dyDescent="0.25">
      <c r="A13976" s="1" t="s">
        <v>10815</v>
      </c>
      <c r="B13976" s="1">
        <v>1485.0965123399997</v>
      </c>
      <c r="C13976" s="5">
        <f t="shared" si="219"/>
        <v>673.62789722532511</v>
      </c>
      <c r="D13976" s="1" t="s">
        <v>15644</v>
      </c>
    </row>
    <row r="13977" spans="1:4" x14ac:dyDescent="0.25">
      <c r="A13977" s="1" t="s">
        <v>10813</v>
      </c>
      <c r="B13977" s="1">
        <v>20231.637902450002</v>
      </c>
      <c r="C13977" s="5">
        <f t="shared" si="219"/>
        <v>9176.9090994481012</v>
      </c>
      <c r="D13977" s="1" t="s">
        <v>15644</v>
      </c>
    </row>
    <row r="13978" spans="1:4" x14ac:dyDescent="0.25">
      <c r="A13978" s="1" t="s">
        <v>10467</v>
      </c>
      <c r="B13978" s="1">
        <v>10465.922391970002</v>
      </c>
      <c r="C13978" s="5">
        <f t="shared" si="219"/>
        <v>4747.2586696184571</v>
      </c>
      <c r="D13978" s="1" t="s">
        <v>15644</v>
      </c>
    </row>
    <row r="13979" spans="1:4" x14ac:dyDescent="0.25">
      <c r="A13979" s="1" t="s">
        <v>10468</v>
      </c>
      <c r="B13979" s="1">
        <v>591.35456357000021</v>
      </c>
      <c r="C13979" s="5">
        <f t="shared" si="219"/>
        <v>268.23369919884351</v>
      </c>
      <c r="D13979" s="1" t="s">
        <v>15644</v>
      </c>
    </row>
    <row r="13980" spans="1:4" x14ac:dyDescent="0.25">
      <c r="A13980" s="1" t="s">
        <v>10814</v>
      </c>
      <c r="B13980" s="1">
        <v>148.19754792000001</v>
      </c>
      <c r="C13980" s="5">
        <f t="shared" si="219"/>
        <v>67.221222156128647</v>
      </c>
      <c r="D13980" s="1" t="s">
        <v>15644</v>
      </c>
    </row>
    <row r="13981" spans="1:4" x14ac:dyDescent="0.25">
      <c r="A13981" s="1" t="s">
        <v>14451</v>
      </c>
      <c r="B13981" s="1">
        <v>188.07617105</v>
      </c>
      <c r="C13981" s="5">
        <f t="shared" si="219"/>
        <v>85.309846578911603</v>
      </c>
      <c r="D13981" s="1" t="s">
        <v>15644</v>
      </c>
    </row>
    <row r="13982" spans="1:4" x14ac:dyDescent="0.25">
      <c r="A13982" s="1" t="s">
        <v>14452</v>
      </c>
      <c r="B13982" s="1">
        <v>32.475549600000001</v>
      </c>
      <c r="C13982" s="5">
        <f t="shared" si="219"/>
        <v>14.730649494163201</v>
      </c>
      <c r="D13982" s="1" t="s">
        <v>15644</v>
      </c>
    </row>
    <row r="13983" spans="1:4" x14ac:dyDescent="0.25">
      <c r="A13983" s="1" t="s">
        <v>14453</v>
      </c>
      <c r="B13983" s="1">
        <v>4.0839512500000001</v>
      </c>
      <c r="C13983" s="5">
        <f t="shared" si="219"/>
        <v>1.85244761539</v>
      </c>
      <c r="D13983" s="1" t="s">
        <v>15644</v>
      </c>
    </row>
    <row r="13984" spans="1:4" x14ac:dyDescent="0.25">
      <c r="A13984" s="1" t="s">
        <v>10811</v>
      </c>
      <c r="B13984" s="1">
        <v>6266.5394298000001</v>
      </c>
      <c r="C13984" s="5">
        <f t="shared" si="219"/>
        <v>2842.4521530418415</v>
      </c>
      <c r="D13984" s="1" t="s">
        <v>15644</v>
      </c>
    </row>
    <row r="13985" spans="1:4" x14ac:dyDescent="0.25">
      <c r="A13985" s="1" t="s">
        <v>10810</v>
      </c>
      <c r="B13985" s="1">
        <v>5017.7004118800005</v>
      </c>
      <c r="C13985" s="5">
        <f t="shared" si="219"/>
        <v>2275.9887652254733</v>
      </c>
      <c r="D13985" s="1" t="s">
        <v>15644</v>
      </c>
    </row>
    <row r="13986" spans="1:4" x14ac:dyDescent="0.25">
      <c r="A13986" s="1" t="s">
        <v>14454</v>
      </c>
      <c r="B13986" s="1">
        <v>32525.894058540005</v>
      </c>
      <c r="C13986" s="5">
        <f t="shared" si="219"/>
        <v>14753.485337801278</v>
      </c>
      <c r="D13986" s="1" t="s">
        <v>15644</v>
      </c>
    </row>
    <row r="13987" spans="1:4" x14ac:dyDescent="0.25">
      <c r="A13987" s="1" t="s">
        <v>14455</v>
      </c>
      <c r="B13987" s="1">
        <v>1951.3761080700003</v>
      </c>
      <c r="C13987" s="5">
        <f t="shared" si="219"/>
        <v>885.12859161168763</v>
      </c>
      <c r="D13987" s="1" t="s">
        <v>15644</v>
      </c>
    </row>
    <row r="13988" spans="1:4" x14ac:dyDescent="0.25">
      <c r="A13988" s="1" t="s">
        <v>14456</v>
      </c>
      <c r="B13988" s="1">
        <v>187.1984832</v>
      </c>
      <c r="C13988" s="5">
        <f t="shared" si="219"/>
        <v>84.911734391654392</v>
      </c>
      <c r="D13988" s="1" t="s">
        <v>15644</v>
      </c>
    </row>
    <row r="13989" spans="1:4" x14ac:dyDescent="0.25">
      <c r="A13989" s="1" t="s">
        <v>10812</v>
      </c>
      <c r="B13989" s="1">
        <v>8749.9353794999988</v>
      </c>
      <c r="C13989" s="5">
        <f t="shared" si="219"/>
        <v>3968.9006886581633</v>
      </c>
      <c r="D13989" s="1" t="s">
        <v>15644</v>
      </c>
    </row>
    <row r="13990" spans="1:4" x14ac:dyDescent="0.25">
      <c r="A13990" s="1" t="s">
        <v>14457</v>
      </c>
      <c r="B13990" s="1">
        <v>11467.100095199998</v>
      </c>
      <c r="C13990" s="5">
        <f t="shared" si="219"/>
        <v>5201.3848663819572</v>
      </c>
      <c r="D13990" s="1" t="s">
        <v>15644</v>
      </c>
    </row>
    <row r="13991" spans="1:4" x14ac:dyDescent="0.25">
      <c r="A13991" s="1" t="s">
        <v>14458</v>
      </c>
      <c r="B13991" s="1">
        <v>1855.59927169</v>
      </c>
      <c r="C13991" s="5">
        <f t="shared" si="219"/>
        <v>841.68498484441045</v>
      </c>
      <c r="D13991" s="1" t="s">
        <v>15644</v>
      </c>
    </row>
    <row r="13992" spans="1:4" x14ac:dyDescent="0.25">
      <c r="A13992" s="1" t="s">
        <v>14459</v>
      </c>
      <c r="B13992" s="1">
        <v>3372.9081348000004</v>
      </c>
      <c r="C13992" s="5">
        <f t="shared" si="219"/>
        <v>1529.9241466802018</v>
      </c>
      <c r="D13992" s="1" t="s">
        <v>15644</v>
      </c>
    </row>
    <row r="13993" spans="1:4" x14ac:dyDescent="0.25">
      <c r="A13993" s="1" t="s">
        <v>14460</v>
      </c>
      <c r="B13993" s="1">
        <v>8819.7116896200005</v>
      </c>
      <c r="C13993" s="5">
        <f t="shared" si="219"/>
        <v>4000.5506647181151</v>
      </c>
      <c r="D13993" s="1" t="s">
        <v>15644</v>
      </c>
    </row>
    <row r="13994" spans="1:4" x14ac:dyDescent="0.25">
      <c r="A13994" s="1" t="s">
        <v>14461</v>
      </c>
      <c r="B13994" s="1">
        <v>1674.2674301599998</v>
      </c>
      <c r="C13994" s="5">
        <f t="shared" si="219"/>
        <v>759.4343121811346</v>
      </c>
      <c r="D13994" s="1" t="s">
        <v>15644</v>
      </c>
    </row>
    <row r="13995" spans="1:4" x14ac:dyDescent="0.25">
      <c r="A13995" s="1" t="s">
        <v>14462</v>
      </c>
      <c r="B13995" s="1">
        <v>5804.8498540600012</v>
      </c>
      <c r="C13995" s="5">
        <f t="shared" si="219"/>
        <v>2633.0334550027842</v>
      </c>
      <c r="D13995" s="1" t="s">
        <v>15644</v>
      </c>
    </row>
    <row r="13996" spans="1:4" x14ac:dyDescent="0.25">
      <c r="A13996" s="1" t="s">
        <v>10808</v>
      </c>
      <c r="B13996" s="1">
        <v>11754.518421999999</v>
      </c>
      <c r="C13996" s="5">
        <f t="shared" si="219"/>
        <v>5331.7555200718234</v>
      </c>
      <c r="D13996" s="1" t="s">
        <v>15644</v>
      </c>
    </row>
    <row r="13997" spans="1:4" x14ac:dyDescent="0.25">
      <c r="A13997" s="1" t="s">
        <v>10822</v>
      </c>
      <c r="B13997" s="1">
        <v>6609.6064295999995</v>
      </c>
      <c r="C13997" s="5">
        <f t="shared" si="219"/>
        <v>2998.0645996151229</v>
      </c>
      <c r="D13997" s="1" t="s">
        <v>15644</v>
      </c>
    </row>
    <row r="13998" spans="1:4" x14ac:dyDescent="0.25">
      <c r="A13998" s="1" t="s">
        <v>14463</v>
      </c>
      <c r="B13998" s="1">
        <v>15830.379313239995</v>
      </c>
      <c r="C13998" s="5">
        <f t="shared" si="219"/>
        <v>7180.5334134511559</v>
      </c>
      <c r="D13998" s="1" t="s">
        <v>15644</v>
      </c>
    </row>
    <row r="13999" spans="1:4" x14ac:dyDescent="0.25">
      <c r="A13999" s="1" t="s">
        <v>14464</v>
      </c>
      <c r="B13999" s="1">
        <v>6931.9531319400057</v>
      </c>
      <c r="C13999" s="5">
        <f t="shared" si="219"/>
        <v>3144.2784850229309</v>
      </c>
      <c r="D13999" s="1" t="s">
        <v>15644</v>
      </c>
    </row>
    <row r="14000" spans="1:4" x14ac:dyDescent="0.25">
      <c r="A14000" s="1" t="s">
        <v>14465</v>
      </c>
      <c r="B14000" s="1">
        <v>12650.537624388999</v>
      </c>
      <c r="C14000" s="5">
        <f t="shared" si="219"/>
        <v>5738.1826621218543</v>
      </c>
      <c r="D14000" s="1" t="s">
        <v>15644</v>
      </c>
    </row>
    <row r="14001" spans="1:4" x14ac:dyDescent="0.25">
      <c r="A14001" s="1" t="s">
        <v>14466</v>
      </c>
      <c r="B14001" s="1">
        <v>3285.3678202000006</v>
      </c>
      <c r="C14001" s="5">
        <f t="shared" si="219"/>
        <v>1490.2165603001586</v>
      </c>
      <c r="D14001" s="1" t="s">
        <v>15644</v>
      </c>
    </row>
    <row r="14002" spans="1:4" x14ac:dyDescent="0.25">
      <c r="A14002" s="1" t="s">
        <v>14467</v>
      </c>
      <c r="B14002" s="1">
        <v>3587.9274867500003</v>
      </c>
      <c r="C14002" s="5">
        <f t="shared" si="219"/>
        <v>1627.4552045699061</v>
      </c>
      <c r="D14002" s="1" t="s">
        <v>15644</v>
      </c>
    </row>
    <row r="14003" spans="1:4" x14ac:dyDescent="0.25">
      <c r="A14003" s="1" t="s">
        <v>14468</v>
      </c>
      <c r="B14003" s="1">
        <v>8578.789540769998</v>
      </c>
      <c r="C14003" s="5">
        <f t="shared" si="219"/>
        <v>3891.2703053769451</v>
      </c>
      <c r="D14003" s="1" t="s">
        <v>15644</v>
      </c>
    </row>
    <row r="14004" spans="1:4" x14ac:dyDescent="0.25">
      <c r="A14004" s="1" t="s">
        <v>14469</v>
      </c>
      <c r="B14004" s="1">
        <v>1631.2517398699999</v>
      </c>
      <c r="C14004" s="5">
        <f t="shared" si="219"/>
        <v>739.92273919111301</v>
      </c>
      <c r="D14004" s="1" t="s">
        <v>15644</v>
      </c>
    </row>
    <row r="14005" spans="1:4" x14ac:dyDescent="0.25">
      <c r="A14005" s="1" t="s">
        <v>10818</v>
      </c>
      <c r="B14005" s="1">
        <v>1321.0747010999999</v>
      </c>
      <c r="C14005" s="5">
        <f t="shared" si="219"/>
        <v>599.22891582135117</v>
      </c>
      <c r="D14005" s="1" t="s">
        <v>15644</v>
      </c>
    </row>
    <row r="14006" spans="1:4" x14ac:dyDescent="0.25">
      <c r="A14006" s="1" t="s">
        <v>14470</v>
      </c>
      <c r="B14006" s="1">
        <v>174.4649244</v>
      </c>
      <c r="C14006" s="5">
        <f t="shared" si="219"/>
        <v>79.135893988444806</v>
      </c>
      <c r="D14006" s="1" t="s">
        <v>15644</v>
      </c>
    </row>
    <row r="14007" spans="1:4" x14ac:dyDescent="0.25">
      <c r="A14007" s="1" t="s">
        <v>14471</v>
      </c>
      <c r="B14007" s="1">
        <v>855.19112800000005</v>
      </c>
      <c r="C14007" s="5">
        <f t="shared" si="219"/>
        <v>387.90785413177599</v>
      </c>
      <c r="D14007" s="1" t="s">
        <v>15644</v>
      </c>
    </row>
    <row r="14008" spans="1:4" x14ac:dyDescent="0.25">
      <c r="A14008" s="1" t="s">
        <v>14472</v>
      </c>
      <c r="B14008" s="1">
        <v>8.5997500000000002</v>
      </c>
      <c r="C14008" s="5">
        <f t="shared" si="219"/>
        <v>3.9007778019999999</v>
      </c>
      <c r="D14008" s="1" t="s">
        <v>15644</v>
      </c>
    </row>
    <row r="14009" spans="1:4" x14ac:dyDescent="0.25">
      <c r="A14009" s="1" t="s">
        <v>14473</v>
      </c>
      <c r="B14009" s="1">
        <v>346.43855290000005</v>
      </c>
      <c r="C14009" s="5">
        <f t="shared" si="219"/>
        <v>157.14175608701683</v>
      </c>
      <c r="D14009" s="1" t="s">
        <v>15644</v>
      </c>
    </row>
    <row r="14010" spans="1:4" x14ac:dyDescent="0.25">
      <c r="A14010" s="1" t="s">
        <v>14474</v>
      </c>
      <c r="B14010" s="1">
        <v>73.760000000000005</v>
      </c>
      <c r="C14010" s="5">
        <f t="shared" si="219"/>
        <v>33.456945920000003</v>
      </c>
      <c r="D14010" s="1" t="s">
        <v>15644</v>
      </c>
    </row>
    <row r="14011" spans="1:4" x14ac:dyDescent="0.25">
      <c r="A14011" s="1" t="s">
        <v>14475</v>
      </c>
      <c r="B14011" s="1">
        <v>723.40148382000007</v>
      </c>
      <c r="C14011" s="5">
        <f t="shared" si="219"/>
        <v>328.12912584888147</v>
      </c>
      <c r="D14011" s="1" t="s">
        <v>15644</v>
      </c>
    </row>
    <row r="14012" spans="1:4" x14ac:dyDescent="0.25">
      <c r="A14012" s="1" t="s">
        <v>14476</v>
      </c>
      <c r="B14012" s="1">
        <v>7.7026849000000004</v>
      </c>
      <c r="C14012" s="5">
        <f t="shared" si="219"/>
        <v>3.4938762491608002</v>
      </c>
      <c r="D14012" s="1" t="s">
        <v>15644</v>
      </c>
    </row>
    <row r="14013" spans="1:4" x14ac:dyDescent="0.25">
      <c r="A14013" s="1" t="s">
        <v>14477</v>
      </c>
      <c r="B14013" s="1">
        <v>23505.703628630014</v>
      </c>
      <c r="C14013" s="5">
        <f t="shared" si="219"/>
        <v>10661.999120317545</v>
      </c>
      <c r="D14013" s="1" t="s">
        <v>15645</v>
      </c>
    </row>
    <row r="14014" spans="1:4" x14ac:dyDescent="0.25">
      <c r="A14014" s="1" t="s">
        <v>14478</v>
      </c>
      <c r="B14014" s="1">
        <v>763.50753490000011</v>
      </c>
      <c r="C14014" s="5">
        <f t="shared" si="219"/>
        <v>346.32090977036086</v>
      </c>
      <c r="D14014" s="1" t="s">
        <v>15645</v>
      </c>
    </row>
    <row r="14015" spans="1:4" x14ac:dyDescent="0.25">
      <c r="A14015" s="1" t="s">
        <v>14479</v>
      </c>
      <c r="B14015" s="1">
        <v>2783.9476376999992</v>
      </c>
      <c r="C14015" s="5">
        <f t="shared" si="219"/>
        <v>1262.7763768796181</v>
      </c>
      <c r="D14015" s="1" t="s">
        <v>15645</v>
      </c>
    </row>
    <row r="14016" spans="1:4" x14ac:dyDescent="0.25">
      <c r="A14016" s="1" t="s">
        <v>14480</v>
      </c>
      <c r="B14016" s="1">
        <v>2553.5255135000002</v>
      </c>
      <c r="C14016" s="5">
        <f t="shared" si="219"/>
        <v>1158.2587447194921</v>
      </c>
      <c r="D14016" s="1" t="s">
        <v>15645</v>
      </c>
    </row>
    <row r="14017" spans="1:4" x14ac:dyDescent="0.25">
      <c r="A14017" s="1" t="s">
        <v>14481</v>
      </c>
      <c r="B14017" s="1">
        <v>69.669493900000006</v>
      </c>
      <c r="C14017" s="5">
        <f t="shared" si="219"/>
        <v>31.601525077088802</v>
      </c>
      <c r="D14017" s="1" t="s">
        <v>15645</v>
      </c>
    </row>
    <row r="14018" spans="1:4" x14ac:dyDescent="0.25">
      <c r="A14018" s="1" t="s">
        <v>14482</v>
      </c>
      <c r="B14018" s="1">
        <v>999.7345524000001</v>
      </c>
      <c r="C14018" s="5">
        <f t="shared" si="219"/>
        <v>453.47159509222087</v>
      </c>
      <c r="D14018" s="1" t="s">
        <v>15645</v>
      </c>
    </row>
    <row r="14019" spans="1:4" x14ac:dyDescent="0.25">
      <c r="A14019" s="1" t="s">
        <v>14483</v>
      </c>
      <c r="B14019" s="1">
        <v>3096.9710886599996</v>
      </c>
      <c r="C14019" s="5">
        <f t="shared" si="219"/>
        <v>1404.7613100474666</v>
      </c>
      <c r="D14019" s="1" t="s">
        <v>15645</v>
      </c>
    </row>
    <row r="14020" spans="1:4" x14ac:dyDescent="0.25">
      <c r="A14020" s="1" t="s">
        <v>14484</v>
      </c>
      <c r="B14020" s="1">
        <v>1839.0593479500005</v>
      </c>
      <c r="C14020" s="5">
        <f t="shared" si="219"/>
        <v>834.18260775533668</v>
      </c>
      <c r="D14020" s="1" t="s">
        <v>15645</v>
      </c>
    </row>
    <row r="14021" spans="1:4" x14ac:dyDescent="0.25">
      <c r="A14021" s="1" t="s">
        <v>14485</v>
      </c>
      <c r="B14021" s="1">
        <v>1134.7597032000001</v>
      </c>
      <c r="C14021" s="5">
        <f t="shared" si="219"/>
        <v>514.71792329389439</v>
      </c>
      <c r="D14021" s="1" t="s">
        <v>15645</v>
      </c>
    </row>
    <row r="14022" spans="1:4" x14ac:dyDescent="0.25">
      <c r="A14022" s="1" t="s">
        <v>14486</v>
      </c>
      <c r="B14022" s="1">
        <v>4720.8335894499987</v>
      </c>
      <c r="C14022" s="5">
        <f t="shared" si="219"/>
        <v>2141.3323495058039</v>
      </c>
      <c r="D14022" s="1" t="s">
        <v>15645</v>
      </c>
    </row>
    <row r="14023" spans="1:4" x14ac:dyDescent="0.25">
      <c r="A14023" s="1" t="s">
        <v>14487</v>
      </c>
      <c r="B14023" s="1">
        <v>14762.1133083</v>
      </c>
      <c r="C14023" s="5">
        <f t="shared" si="219"/>
        <v>6695.9764997384136</v>
      </c>
      <c r="D14023" s="1" t="s">
        <v>15645</v>
      </c>
    </row>
    <row r="14024" spans="1:4" x14ac:dyDescent="0.25">
      <c r="A14024" s="1" t="s">
        <v>14488</v>
      </c>
      <c r="B14024" s="1">
        <v>1837.5433346599996</v>
      </c>
      <c r="C14024" s="5">
        <f t="shared" si="219"/>
        <v>833.49495625509849</v>
      </c>
      <c r="D14024" s="1" t="s">
        <v>15645</v>
      </c>
    </row>
    <row r="14025" spans="1:4" x14ac:dyDescent="0.25">
      <c r="A14025" s="1" t="s">
        <v>14489</v>
      </c>
      <c r="B14025" s="1">
        <v>1181.855714</v>
      </c>
      <c r="C14025" s="5">
        <f t="shared" si="219"/>
        <v>536.08029702468798</v>
      </c>
      <c r="D14025" s="1" t="s">
        <v>15645</v>
      </c>
    </row>
    <row r="14026" spans="1:4" x14ac:dyDescent="0.25">
      <c r="A14026" s="1" t="s">
        <v>14490</v>
      </c>
      <c r="B14026" s="1">
        <v>12122.446770750001</v>
      </c>
      <c r="C14026" s="5">
        <f t="shared" si="219"/>
        <v>5498.6448756380341</v>
      </c>
      <c r="D14026" s="1" t="s">
        <v>15645</v>
      </c>
    </row>
    <row r="14027" spans="1:4" x14ac:dyDescent="0.25">
      <c r="A14027" s="1" t="s">
        <v>14491</v>
      </c>
      <c r="B14027" s="1">
        <v>8421.0000881099932</v>
      </c>
      <c r="C14027" s="5">
        <f t="shared" si="219"/>
        <v>3819.6982719659882</v>
      </c>
      <c r="D14027" s="1" t="s">
        <v>15645</v>
      </c>
    </row>
    <row r="14028" spans="1:4" x14ac:dyDescent="0.25">
      <c r="A14028" s="1" t="s">
        <v>14492</v>
      </c>
      <c r="B14028" s="1">
        <v>3016.1944511700003</v>
      </c>
      <c r="C14028" s="5">
        <f t="shared" si="219"/>
        <v>1368.1216734951029</v>
      </c>
      <c r="D14028" s="1" t="s">
        <v>15645</v>
      </c>
    </row>
    <row r="14029" spans="1:4" x14ac:dyDescent="0.25">
      <c r="A14029" s="1" t="s">
        <v>14493</v>
      </c>
      <c r="B14029" s="1">
        <v>2318.4527466</v>
      </c>
      <c r="C14029" s="5">
        <f t="shared" ref="C14029:C14092" si="220">0.453592*B14029</f>
        <v>1051.6316182357871</v>
      </c>
      <c r="D14029" s="1" t="s">
        <v>15645</v>
      </c>
    </row>
    <row r="14030" spans="1:4" x14ac:dyDescent="0.25">
      <c r="A14030" s="1" t="s">
        <v>14494</v>
      </c>
      <c r="B14030" s="1">
        <v>2782.4468449000001</v>
      </c>
      <c r="C14030" s="5">
        <f t="shared" si="220"/>
        <v>1262.0956292718809</v>
      </c>
      <c r="D14030" s="1" t="s">
        <v>15645</v>
      </c>
    </row>
    <row r="14031" spans="1:4" x14ac:dyDescent="0.25">
      <c r="A14031" s="1" t="s">
        <v>14495</v>
      </c>
      <c r="B14031" s="1">
        <v>177.61309555000003</v>
      </c>
      <c r="C14031" s="5">
        <f t="shared" si="220"/>
        <v>80.563879236715607</v>
      </c>
      <c r="D14031" s="1" t="s">
        <v>15645</v>
      </c>
    </row>
    <row r="14032" spans="1:4" x14ac:dyDescent="0.25">
      <c r="A14032" s="1" t="s">
        <v>14496</v>
      </c>
      <c r="B14032" s="1">
        <v>737.11354486000005</v>
      </c>
      <c r="C14032" s="5">
        <f t="shared" si="220"/>
        <v>334.34880704013716</v>
      </c>
      <c r="D14032" s="1" t="s">
        <v>15645</v>
      </c>
    </row>
    <row r="14033" spans="1:4" x14ac:dyDescent="0.25">
      <c r="A14033" s="1" t="s">
        <v>14497</v>
      </c>
      <c r="B14033" s="1">
        <v>8776.9363219499974</v>
      </c>
      <c r="C14033" s="5">
        <f t="shared" si="220"/>
        <v>3981.1481001459433</v>
      </c>
      <c r="D14033" s="1" t="s">
        <v>15645</v>
      </c>
    </row>
    <row r="14034" spans="1:4" x14ac:dyDescent="0.25">
      <c r="A14034" s="1" t="s">
        <v>14498</v>
      </c>
      <c r="B14034" s="1">
        <v>2917.5896037300008</v>
      </c>
      <c r="C14034" s="5">
        <f t="shared" si="220"/>
        <v>1323.3953035350985</v>
      </c>
      <c r="D14034" s="1" t="s">
        <v>15645</v>
      </c>
    </row>
    <row r="14035" spans="1:4" x14ac:dyDescent="0.25">
      <c r="A14035" s="1" t="s">
        <v>14499</v>
      </c>
      <c r="B14035" s="1">
        <v>8034.4534890599962</v>
      </c>
      <c r="C14035" s="5">
        <f t="shared" si="220"/>
        <v>3644.3638270097017</v>
      </c>
      <c r="D14035" s="1" t="s">
        <v>15645</v>
      </c>
    </row>
    <row r="14036" spans="1:4" x14ac:dyDescent="0.25">
      <c r="A14036" s="1" t="s">
        <v>14500</v>
      </c>
      <c r="B14036" s="1">
        <v>4490.9797093899988</v>
      </c>
      <c r="C14036" s="5">
        <f t="shared" si="220"/>
        <v>2037.0724683416283</v>
      </c>
      <c r="D14036" s="1" t="s">
        <v>15645</v>
      </c>
    </row>
    <row r="14037" spans="1:4" x14ac:dyDescent="0.25">
      <c r="A14037" s="1" t="s">
        <v>14501</v>
      </c>
      <c r="B14037" s="1">
        <v>899.24638939999988</v>
      </c>
      <c r="C14037" s="5">
        <f t="shared" si="220"/>
        <v>407.89096826072472</v>
      </c>
      <c r="D14037" s="1" t="s">
        <v>15645</v>
      </c>
    </row>
    <row r="14038" spans="1:4" x14ac:dyDescent="0.25">
      <c r="A14038" s="1" t="s">
        <v>14502</v>
      </c>
      <c r="B14038" s="1">
        <v>12559.811688790001</v>
      </c>
      <c r="C14038" s="5">
        <f t="shared" si="220"/>
        <v>5697.0301035416342</v>
      </c>
      <c r="D14038" s="1" t="s">
        <v>15645</v>
      </c>
    </row>
    <row r="14039" spans="1:4" x14ac:dyDescent="0.25">
      <c r="A14039" s="1" t="s">
        <v>14503</v>
      </c>
      <c r="B14039" s="1">
        <v>8660.2723728300043</v>
      </c>
      <c r="C14039" s="5">
        <f t="shared" si="220"/>
        <v>3928.2302661367071</v>
      </c>
      <c r="D14039" s="1" t="s">
        <v>15645</v>
      </c>
    </row>
    <row r="14040" spans="1:4" x14ac:dyDescent="0.25">
      <c r="A14040" s="1" t="s">
        <v>14504</v>
      </c>
      <c r="B14040" s="1">
        <v>5303.0374131799999</v>
      </c>
      <c r="C14040" s="5">
        <f t="shared" si="220"/>
        <v>2405.4153463191424</v>
      </c>
      <c r="D14040" s="1" t="s">
        <v>15645</v>
      </c>
    </row>
    <row r="14041" spans="1:4" x14ac:dyDescent="0.25">
      <c r="A14041" s="1" t="s">
        <v>14505</v>
      </c>
      <c r="B14041" s="1">
        <v>9715.0159003400004</v>
      </c>
      <c r="C14041" s="5">
        <f t="shared" si="220"/>
        <v>4406.6534922670216</v>
      </c>
      <c r="D14041" s="1" t="s">
        <v>15645</v>
      </c>
    </row>
    <row r="14042" spans="1:4" x14ac:dyDescent="0.25">
      <c r="A14042" s="1" t="s">
        <v>14506</v>
      </c>
      <c r="B14042" s="1">
        <v>4311.8739208999996</v>
      </c>
      <c r="C14042" s="5">
        <f t="shared" si="220"/>
        <v>1955.8315155288726</v>
      </c>
      <c r="D14042" s="1" t="s">
        <v>15645</v>
      </c>
    </row>
    <row r="14043" spans="1:4" x14ac:dyDescent="0.25">
      <c r="A14043" s="1" t="s">
        <v>14507</v>
      </c>
      <c r="B14043" s="1">
        <v>157.81387119999999</v>
      </c>
      <c r="C14043" s="5">
        <f t="shared" si="220"/>
        <v>71.58310946535039</v>
      </c>
      <c r="D14043" s="1" t="s">
        <v>15645</v>
      </c>
    </row>
    <row r="14044" spans="1:4" x14ac:dyDescent="0.25">
      <c r="A14044" s="1" t="s">
        <v>14508</v>
      </c>
      <c r="B14044" s="1">
        <v>3517.1028069200006</v>
      </c>
      <c r="C14044" s="5">
        <f t="shared" si="220"/>
        <v>1595.3296963964569</v>
      </c>
      <c r="D14044" s="1" t="s">
        <v>15645</v>
      </c>
    </row>
    <row r="14045" spans="1:4" x14ac:dyDescent="0.25">
      <c r="A14045" s="1" t="s">
        <v>14509</v>
      </c>
      <c r="B14045" s="1">
        <v>2848.7813357999999</v>
      </c>
      <c r="C14045" s="5">
        <f t="shared" si="220"/>
        <v>1292.1844236681936</v>
      </c>
      <c r="D14045" s="1" t="s">
        <v>15645</v>
      </c>
    </row>
    <row r="14046" spans="1:4" x14ac:dyDescent="0.25">
      <c r="A14046" s="1" t="s">
        <v>14510</v>
      </c>
      <c r="B14046" s="1">
        <v>1271.6695178000002</v>
      </c>
      <c r="C14046" s="5">
        <f t="shared" si="220"/>
        <v>576.81911991793766</v>
      </c>
      <c r="D14046" s="1" t="s">
        <v>15645</v>
      </c>
    </row>
    <row r="14047" spans="1:4" x14ac:dyDescent="0.25">
      <c r="A14047" s="1" t="s">
        <v>14511</v>
      </c>
      <c r="B14047" s="1">
        <v>1365.94574923</v>
      </c>
      <c r="C14047" s="5">
        <f t="shared" si="220"/>
        <v>619.5820642847342</v>
      </c>
      <c r="D14047" s="1" t="s">
        <v>15645</v>
      </c>
    </row>
    <row r="14048" spans="1:4" x14ac:dyDescent="0.25">
      <c r="A14048" s="1" t="s">
        <v>14512</v>
      </c>
      <c r="B14048" s="1">
        <v>728.41064819999997</v>
      </c>
      <c r="C14048" s="5">
        <f t="shared" si="220"/>
        <v>330.40124273833436</v>
      </c>
      <c r="D14048" s="1" t="s">
        <v>15645</v>
      </c>
    </row>
    <row r="14049" spans="1:4" x14ac:dyDescent="0.25">
      <c r="A14049" s="1" t="s">
        <v>14513</v>
      </c>
      <c r="B14049" s="1">
        <v>2.2054955499999997</v>
      </c>
      <c r="C14049" s="5">
        <f t="shared" si="220"/>
        <v>1.0003951375155999</v>
      </c>
      <c r="D14049" s="1" t="s">
        <v>15645</v>
      </c>
    </row>
    <row r="14050" spans="1:4" x14ac:dyDescent="0.25">
      <c r="A14050" s="1" t="s">
        <v>14514</v>
      </c>
      <c r="B14050" s="1">
        <v>535.58983404999992</v>
      </c>
      <c r="C14050" s="5">
        <f t="shared" si="220"/>
        <v>242.93926400640757</v>
      </c>
      <c r="D14050" s="1" t="s">
        <v>15645</v>
      </c>
    </row>
    <row r="14051" spans="1:4" x14ac:dyDescent="0.25">
      <c r="A14051" s="1" t="s">
        <v>14515</v>
      </c>
      <c r="B14051" s="1">
        <v>925.59109850000004</v>
      </c>
      <c r="C14051" s="5">
        <f t="shared" si="220"/>
        <v>419.84071755081203</v>
      </c>
      <c r="D14051" s="1" t="s">
        <v>15645</v>
      </c>
    </row>
    <row r="14052" spans="1:4" x14ac:dyDescent="0.25">
      <c r="A14052" s="1" t="s">
        <v>14516</v>
      </c>
      <c r="B14052" s="1">
        <v>448.27199645000002</v>
      </c>
      <c r="C14052" s="5">
        <f t="shared" si="220"/>
        <v>203.33259141374842</v>
      </c>
      <c r="D14052" s="1" t="s">
        <v>15645</v>
      </c>
    </row>
    <row r="14053" spans="1:4" x14ac:dyDescent="0.25">
      <c r="A14053" s="1" t="s">
        <v>14517</v>
      </c>
      <c r="B14053" s="1">
        <v>1078.7384106</v>
      </c>
      <c r="C14053" s="5">
        <f t="shared" si="220"/>
        <v>489.30711314087517</v>
      </c>
      <c r="D14053" s="1" t="s">
        <v>15645</v>
      </c>
    </row>
    <row r="14054" spans="1:4" x14ac:dyDescent="0.25">
      <c r="A14054" s="1" t="s">
        <v>14518</v>
      </c>
      <c r="B14054" s="1">
        <v>285.83218050000005</v>
      </c>
      <c r="C14054" s="5">
        <f t="shared" si="220"/>
        <v>129.65119041735602</v>
      </c>
      <c r="D14054" s="1" t="s">
        <v>15645</v>
      </c>
    </row>
    <row r="14055" spans="1:4" x14ac:dyDescent="0.25">
      <c r="A14055" s="1" t="s">
        <v>14519</v>
      </c>
      <c r="B14055" s="1">
        <v>1116.1700937999999</v>
      </c>
      <c r="C14055" s="5">
        <f t="shared" si="220"/>
        <v>506.28582518692957</v>
      </c>
      <c r="D14055" s="1" t="s">
        <v>15645</v>
      </c>
    </row>
    <row r="14056" spans="1:4" x14ac:dyDescent="0.25">
      <c r="A14056" s="1" t="s">
        <v>14520</v>
      </c>
      <c r="B14056" s="1">
        <v>3082.0064362999997</v>
      </c>
      <c r="C14056" s="5">
        <f t="shared" si="220"/>
        <v>1397.9734634541894</v>
      </c>
      <c r="D14056" s="1" t="s">
        <v>15645</v>
      </c>
    </row>
    <row r="14057" spans="1:4" x14ac:dyDescent="0.25">
      <c r="A14057" s="1" t="s">
        <v>14521</v>
      </c>
      <c r="B14057" s="1">
        <v>2453.4763541999992</v>
      </c>
      <c r="C14057" s="5">
        <f t="shared" si="220"/>
        <v>1112.877246454286</v>
      </c>
      <c r="D14057" s="1" t="s">
        <v>15645</v>
      </c>
    </row>
    <row r="14058" spans="1:4" x14ac:dyDescent="0.25">
      <c r="A14058" s="1" t="s">
        <v>14522</v>
      </c>
      <c r="B14058" s="1">
        <v>849.89986912000006</v>
      </c>
      <c r="C14058" s="5">
        <f t="shared" si="220"/>
        <v>385.50778143387907</v>
      </c>
      <c r="D14058" s="1" t="s">
        <v>15645</v>
      </c>
    </row>
    <row r="14059" spans="1:4" x14ac:dyDescent="0.25">
      <c r="A14059" s="1" t="s">
        <v>14523</v>
      </c>
      <c r="B14059" s="1">
        <v>1690.4758796999997</v>
      </c>
      <c r="C14059" s="5">
        <f t="shared" si="220"/>
        <v>766.78633522488224</v>
      </c>
      <c r="D14059" s="1" t="s">
        <v>15645</v>
      </c>
    </row>
    <row r="14060" spans="1:4" x14ac:dyDescent="0.25">
      <c r="A14060" s="1" t="s">
        <v>14524</v>
      </c>
      <c r="B14060" s="1">
        <v>4368.4828025999986</v>
      </c>
      <c r="C14060" s="5">
        <f t="shared" si="220"/>
        <v>1981.5088513969386</v>
      </c>
      <c r="D14060" s="1" t="s">
        <v>15645</v>
      </c>
    </row>
    <row r="14061" spans="1:4" x14ac:dyDescent="0.25">
      <c r="A14061" s="1" t="s">
        <v>14525</v>
      </c>
      <c r="B14061" s="1">
        <v>350.44379894000002</v>
      </c>
      <c r="C14061" s="5">
        <f t="shared" si="220"/>
        <v>158.95850364879249</v>
      </c>
      <c r="D14061" s="1" t="s">
        <v>15645</v>
      </c>
    </row>
    <row r="14062" spans="1:4" x14ac:dyDescent="0.25">
      <c r="A14062" s="1" t="s">
        <v>14526</v>
      </c>
      <c r="B14062" s="1">
        <v>2535.1338579000003</v>
      </c>
      <c r="C14062" s="5">
        <f t="shared" si="220"/>
        <v>1149.9164368725769</v>
      </c>
      <c r="D14062" s="1" t="s">
        <v>15645</v>
      </c>
    </row>
    <row r="14063" spans="1:4" x14ac:dyDescent="0.25">
      <c r="A14063" s="1" t="s">
        <v>14527</v>
      </c>
      <c r="B14063" s="1">
        <v>1688.5912760599997</v>
      </c>
      <c r="C14063" s="5">
        <f t="shared" si="220"/>
        <v>765.93149409060743</v>
      </c>
      <c r="D14063" s="1" t="s">
        <v>15645</v>
      </c>
    </row>
    <row r="14064" spans="1:4" x14ac:dyDescent="0.25">
      <c r="A14064" s="1" t="s">
        <v>14528</v>
      </c>
      <c r="B14064" s="1">
        <v>130.7115891</v>
      </c>
      <c r="C14064" s="5">
        <f t="shared" si="220"/>
        <v>59.289731123047197</v>
      </c>
      <c r="D14064" s="1" t="s">
        <v>15645</v>
      </c>
    </row>
    <row r="14065" spans="1:4" x14ac:dyDescent="0.25">
      <c r="A14065" s="1" t="s">
        <v>14529</v>
      </c>
      <c r="B14065" s="1">
        <v>3400.2676956000009</v>
      </c>
      <c r="C14065" s="5">
        <f t="shared" si="220"/>
        <v>1542.3342245825957</v>
      </c>
      <c r="D14065" s="1" t="s">
        <v>15645</v>
      </c>
    </row>
    <row r="14066" spans="1:4" x14ac:dyDescent="0.25">
      <c r="A14066" s="1" t="s">
        <v>14530</v>
      </c>
      <c r="B14066" s="1">
        <v>2009.4696100999997</v>
      </c>
      <c r="C14066" s="5">
        <f t="shared" si="220"/>
        <v>911.47933938447909</v>
      </c>
      <c r="D14066" s="1" t="s">
        <v>15645</v>
      </c>
    </row>
    <row r="14067" spans="1:4" x14ac:dyDescent="0.25">
      <c r="A14067" s="1" t="s">
        <v>14531</v>
      </c>
      <c r="B14067" s="1">
        <v>1068.9628049</v>
      </c>
      <c r="C14067" s="5">
        <f t="shared" si="220"/>
        <v>484.87297660020079</v>
      </c>
      <c r="D14067" s="1" t="s">
        <v>15645</v>
      </c>
    </row>
    <row r="14068" spans="1:4" x14ac:dyDescent="0.25">
      <c r="A14068" s="1" t="s">
        <v>14532</v>
      </c>
      <c r="B14068" s="1">
        <v>1951.1495475000002</v>
      </c>
      <c r="C14068" s="5">
        <f t="shared" si="220"/>
        <v>885.02582554962009</v>
      </c>
      <c r="D14068" s="1" t="s">
        <v>15645</v>
      </c>
    </row>
    <row r="14069" spans="1:4" x14ac:dyDescent="0.25">
      <c r="A14069" s="1" t="s">
        <v>14533</v>
      </c>
      <c r="B14069" s="1">
        <v>6</v>
      </c>
      <c r="C14069" s="5">
        <f t="shared" si="220"/>
        <v>2.721552</v>
      </c>
      <c r="D14069" s="1" t="s">
        <v>15645</v>
      </c>
    </row>
    <row r="14070" spans="1:4" x14ac:dyDescent="0.25">
      <c r="A14070" s="1" t="s">
        <v>14534</v>
      </c>
      <c r="B14070" s="1">
        <v>2587.826237499999</v>
      </c>
      <c r="C14070" s="5">
        <f t="shared" si="220"/>
        <v>1173.8172787200995</v>
      </c>
      <c r="D14070" s="1" t="s">
        <v>15645</v>
      </c>
    </row>
    <row r="14071" spans="1:4" x14ac:dyDescent="0.25">
      <c r="A14071" s="1" t="s">
        <v>14535</v>
      </c>
      <c r="B14071" s="1">
        <v>1091.2735722</v>
      </c>
      <c r="C14071" s="5">
        <f t="shared" si="220"/>
        <v>494.9929621613424</v>
      </c>
      <c r="D14071" s="1" t="s">
        <v>15645</v>
      </c>
    </row>
    <row r="14072" spans="1:4" x14ac:dyDescent="0.25">
      <c r="A14072" s="1" t="s">
        <v>14536</v>
      </c>
      <c r="B14072" s="1">
        <v>1353.3671478000001</v>
      </c>
      <c r="C14072" s="5">
        <f t="shared" si="220"/>
        <v>613.87651130489769</v>
      </c>
      <c r="D14072" s="1" t="s">
        <v>15645</v>
      </c>
    </row>
    <row r="14073" spans="1:4" x14ac:dyDescent="0.25">
      <c r="A14073" s="1" t="s">
        <v>14537</v>
      </c>
      <c r="B14073" s="1">
        <v>267.43851330000001</v>
      </c>
      <c r="C14073" s="5">
        <f t="shared" si="220"/>
        <v>121.3079701247736</v>
      </c>
      <c r="D14073" s="1" t="s">
        <v>15645</v>
      </c>
    </row>
    <row r="14074" spans="1:4" x14ac:dyDescent="0.25">
      <c r="A14074" s="1" t="s">
        <v>14538</v>
      </c>
      <c r="B14074" s="1">
        <v>553.38687632000017</v>
      </c>
      <c r="C14074" s="5">
        <f t="shared" si="220"/>
        <v>251.0118600037415</v>
      </c>
      <c r="D14074" s="1" t="s">
        <v>15645</v>
      </c>
    </row>
    <row r="14075" spans="1:4" x14ac:dyDescent="0.25">
      <c r="A14075" s="1" t="s">
        <v>14539</v>
      </c>
      <c r="B14075" s="1">
        <v>8968.8342928400016</v>
      </c>
      <c r="C14075" s="5">
        <f t="shared" si="220"/>
        <v>4068.1914845578822</v>
      </c>
      <c r="D14075" s="1" t="s">
        <v>15645</v>
      </c>
    </row>
    <row r="14076" spans="1:4" x14ac:dyDescent="0.25">
      <c r="A14076" s="1" t="s">
        <v>14540</v>
      </c>
      <c r="B14076" s="1">
        <v>4055.7649861999998</v>
      </c>
      <c r="C14076" s="5">
        <f t="shared" si="220"/>
        <v>1839.6625516204303</v>
      </c>
      <c r="D14076" s="1" t="s">
        <v>15645</v>
      </c>
    </row>
    <row r="14077" spans="1:4" x14ac:dyDescent="0.25">
      <c r="A14077" s="1" t="s">
        <v>14541</v>
      </c>
      <c r="B14077" s="1">
        <v>1394.2482056000001</v>
      </c>
      <c r="C14077" s="5">
        <f t="shared" si="220"/>
        <v>632.41983207451528</v>
      </c>
      <c r="D14077" s="1" t="s">
        <v>15645</v>
      </c>
    </row>
    <row r="14078" spans="1:4" x14ac:dyDescent="0.25">
      <c r="A14078" s="1" t="s">
        <v>14542</v>
      </c>
      <c r="B14078" s="1">
        <v>4319.0513946999999</v>
      </c>
      <c r="C14078" s="5">
        <f t="shared" si="220"/>
        <v>1959.0871602247623</v>
      </c>
      <c r="D14078" s="1" t="s">
        <v>15645</v>
      </c>
    </row>
    <row r="14079" spans="1:4" x14ac:dyDescent="0.25">
      <c r="A14079" s="1" t="s">
        <v>14543</v>
      </c>
      <c r="B14079" s="1">
        <v>668.41795960000013</v>
      </c>
      <c r="C14079" s="5">
        <f t="shared" si="220"/>
        <v>303.18903913088326</v>
      </c>
      <c r="D14079" s="1" t="s">
        <v>15645</v>
      </c>
    </row>
    <row r="14080" spans="1:4" x14ac:dyDescent="0.25">
      <c r="A14080" s="1" t="s">
        <v>14544</v>
      </c>
      <c r="B14080" s="1">
        <v>4.6467615999999996</v>
      </c>
      <c r="C14080" s="5">
        <f t="shared" si="220"/>
        <v>2.1077338876671998</v>
      </c>
      <c r="D14080" s="1" t="s">
        <v>15645</v>
      </c>
    </row>
    <row r="14081" spans="1:4" x14ac:dyDescent="0.25">
      <c r="A14081" s="1" t="s">
        <v>14545</v>
      </c>
      <c r="B14081" s="1">
        <v>180.66184093999999</v>
      </c>
      <c r="C14081" s="5">
        <f t="shared" si="220"/>
        <v>81.946765755656472</v>
      </c>
      <c r="D14081" s="1" t="s">
        <v>15645</v>
      </c>
    </row>
    <row r="14082" spans="1:4" x14ac:dyDescent="0.25">
      <c r="A14082" s="1" t="s">
        <v>14546</v>
      </c>
      <c r="B14082" s="1">
        <v>1544.5178280999999</v>
      </c>
      <c r="C14082" s="5">
        <f t="shared" si="220"/>
        <v>700.58093068353514</v>
      </c>
      <c r="D14082" s="1" t="s">
        <v>15645</v>
      </c>
    </row>
    <row r="14083" spans="1:4" x14ac:dyDescent="0.25">
      <c r="A14083" s="1" t="s">
        <v>14547</v>
      </c>
      <c r="B14083" s="1">
        <v>7005.8387346000009</v>
      </c>
      <c r="C14083" s="5">
        <f t="shared" si="220"/>
        <v>3177.7924033046834</v>
      </c>
      <c r="D14083" s="1" t="s">
        <v>15645</v>
      </c>
    </row>
    <row r="14084" spans="1:4" x14ac:dyDescent="0.25">
      <c r="A14084" s="1" t="s">
        <v>14548</v>
      </c>
      <c r="B14084" s="1">
        <v>7166.392983499999</v>
      </c>
      <c r="C14084" s="5">
        <f t="shared" si="220"/>
        <v>3250.6185261717314</v>
      </c>
      <c r="D14084" s="1" t="s">
        <v>15645</v>
      </c>
    </row>
    <row r="14085" spans="1:4" x14ac:dyDescent="0.25">
      <c r="A14085" s="1" t="s">
        <v>14549</v>
      </c>
      <c r="B14085" s="1">
        <v>11657.753181900001</v>
      </c>
      <c r="C14085" s="5">
        <f t="shared" si="220"/>
        <v>5287.863581284385</v>
      </c>
      <c r="D14085" s="1" t="s">
        <v>15645</v>
      </c>
    </row>
    <row r="14086" spans="1:4" x14ac:dyDescent="0.25">
      <c r="A14086" s="1" t="s">
        <v>14550</v>
      </c>
      <c r="B14086" s="1">
        <v>12627.649565030002</v>
      </c>
      <c r="C14086" s="5">
        <f t="shared" si="220"/>
        <v>5727.8008215010886</v>
      </c>
      <c r="D14086" s="1" t="s">
        <v>15645</v>
      </c>
    </row>
    <row r="14087" spans="1:4" x14ac:dyDescent="0.25">
      <c r="A14087" s="1" t="s">
        <v>14551</v>
      </c>
      <c r="B14087" s="1">
        <v>7.6</v>
      </c>
      <c r="C14087" s="5">
        <f t="shared" si="220"/>
        <v>3.4472991999999998</v>
      </c>
      <c r="D14087" s="1" t="s">
        <v>15645</v>
      </c>
    </row>
    <row r="14088" spans="1:4" x14ac:dyDescent="0.25">
      <c r="A14088" s="1" t="s">
        <v>14552</v>
      </c>
      <c r="B14088" s="1">
        <v>726.69398230000002</v>
      </c>
      <c r="C14088" s="5">
        <f t="shared" si="220"/>
        <v>329.62257681942162</v>
      </c>
      <c r="D14088" s="1" t="s">
        <v>15645</v>
      </c>
    </row>
    <row r="14089" spans="1:4" x14ac:dyDescent="0.25">
      <c r="A14089" s="1" t="s">
        <v>14553</v>
      </c>
      <c r="B14089" s="1">
        <v>1407.6666141000003</v>
      </c>
      <c r="C14089" s="5">
        <f t="shared" si="220"/>
        <v>638.50631482284734</v>
      </c>
      <c r="D14089" s="1" t="s">
        <v>15645</v>
      </c>
    </row>
    <row r="14090" spans="1:4" x14ac:dyDescent="0.25">
      <c r="A14090" s="1" t="s">
        <v>14554</v>
      </c>
      <c r="B14090" s="1">
        <v>3282.8239211000014</v>
      </c>
      <c r="C14090" s="5">
        <f t="shared" si="220"/>
        <v>1489.0626680195919</v>
      </c>
      <c r="D14090" s="1" t="s">
        <v>15645</v>
      </c>
    </row>
    <row r="14091" spans="1:4" x14ac:dyDescent="0.25">
      <c r="A14091" s="1" t="s">
        <v>14555</v>
      </c>
      <c r="B14091" s="1">
        <v>399.61283479999997</v>
      </c>
      <c r="C14091" s="5">
        <f t="shared" si="220"/>
        <v>181.26118496260159</v>
      </c>
      <c r="D14091" s="1" t="s">
        <v>15645</v>
      </c>
    </row>
    <row r="14092" spans="1:4" x14ac:dyDescent="0.25">
      <c r="A14092" s="1" t="s">
        <v>14556</v>
      </c>
      <c r="B14092" s="1">
        <v>15181.692467859999</v>
      </c>
      <c r="C14092" s="5">
        <f t="shared" si="220"/>
        <v>6886.2942498815528</v>
      </c>
      <c r="D14092" s="1" t="s">
        <v>15645</v>
      </c>
    </row>
    <row r="14093" spans="1:4" x14ac:dyDescent="0.25">
      <c r="A14093" s="1" t="s">
        <v>14557</v>
      </c>
      <c r="B14093" s="1">
        <v>8949.9919232500015</v>
      </c>
      <c r="C14093" s="5">
        <f t="shared" ref="C14093:C14156" si="221">0.453592*B14093</f>
        <v>4059.6447364508144</v>
      </c>
      <c r="D14093" s="1" t="s">
        <v>15645</v>
      </c>
    </row>
    <row r="14094" spans="1:4" x14ac:dyDescent="0.25">
      <c r="A14094" s="1" t="s">
        <v>14558</v>
      </c>
      <c r="B14094" s="1">
        <v>1354.1394358</v>
      </c>
      <c r="C14094" s="5">
        <f t="shared" si="221"/>
        <v>614.22681496339362</v>
      </c>
      <c r="D14094" s="1" t="s">
        <v>15645</v>
      </c>
    </row>
    <row r="14095" spans="1:4" x14ac:dyDescent="0.25">
      <c r="A14095" s="1" t="s">
        <v>14559</v>
      </c>
      <c r="B14095" s="1">
        <v>73.192044799999991</v>
      </c>
      <c r="C14095" s="5">
        <f t="shared" si="221"/>
        <v>33.199325984921593</v>
      </c>
      <c r="D14095" s="1" t="s">
        <v>15645</v>
      </c>
    </row>
    <row r="14096" spans="1:4" x14ac:dyDescent="0.25">
      <c r="A14096" s="1" t="s">
        <v>14560</v>
      </c>
      <c r="B14096" s="1">
        <v>1416.1705830199999</v>
      </c>
      <c r="C14096" s="5">
        <f t="shared" si="221"/>
        <v>642.36364709320776</v>
      </c>
      <c r="D14096" s="1" t="s">
        <v>15645</v>
      </c>
    </row>
    <row r="14097" spans="1:4" x14ac:dyDescent="0.25">
      <c r="A14097" s="1" t="s">
        <v>14561</v>
      </c>
      <c r="B14097" s="1">
        <v>1945.4737872999997</v>
      </c>
      <c r="C14097" s="5">
        <f t="shared" si="221"/>
        <v>882.45134612898141</v>
      </c>
      <c r="D14097" s="1" t="s">
        <v>15645</v>
      </c>
    </row>
    <row r="14098" spans="1:4" x14ac:dyDescent="0.25">
      <c r="A14098" s="1" t="s">
        <v>14562</v>
      </c>
      <c r="B14098" s="1">
        <v>55.577313099999998</v>
      </c>
      <c r="C14098" s="5">
        <f t="shared" si="221"/>
        <v>25.209424603655197</v>
      </c>
      <c r="D14098" s="1" t="s">
        <v>15645</v>
      </c>
    </row>
    <row r="14099" spans="1:4" x14ac:dyDescent="0.25">
      <c r="A14099" s="1" t="s">
        <v>14563</v>
      </c>
      <c r="B14099" s="1">
        <v>1462.7008144000001</v>
      </c>
      <c r="C14099" s="5">
        <f t="shared" si="221"/>
        <v>663.4693878053248</v>
      </c>
      <c r="D14099" s="1" t="s">
        <v>15645</v>
      </c>
    </row>
    <row r="14100" spans="1:4" x14ac:dyDescent="0.25">
      <c r="A14100" s="1" t="s">
        <v>14564</v>
      </c>
      <c r="B14100" s="1">
        <v>6118.1983853999991</v>
      </c>
      <c r="C14100" s="5">
        <f t="shared" si="221"/>
        <v>2775.1658420303565</v>
      </c>
      <c r="D14100" s="1" t="s">
        <v>15645</v>
      </c>
    </row>
    <row r="14101" spans="1:4" x14ac:dyDescent="0.25">
      <c r="A14101" s="1" t="s">
        <v>14565</v>
      </c>
      <c r="B14101" s="1">
        <v>2058.4650832600005</v>
      </c>
      <c r="C14101" s="5">
        <f t="shared" si="221"/>
        <v>933.70329404607014</v>
      </c>
      <c r="D14101" s="1" t="s">
        <v>15645</v>
      </c>
    </row>
    <row r="14102" spans="1:4" x14ac:dyDescent="0.25">
      <c r="A14102" s="1" t="s">
        <v>14566</v>
      </c>
      <c r="B14102" s="1">
        <v>4406.7497319799986</v>
      </c>
      <c r="C14102" s="5">
        <f t="shared" si="221"/>
        <v>1998.8664244282716</v>
      </c>
      <c r="D14102" s="1" t="s">
        <v>15645</v>
      </c>
    </row>
    <row r="14103" spans="1:4" x14ac:dyDescent="0.25">
      <c r="A14103" s="1" t="s">
        <v>14567</v>
      </c>
      <c r="B14103" s="1">
        <v>34.784671270000004</v>
      </c>
      <c r="C14103" s="5">
        <f t="shared" si="221"/>
        <v>15.778048610701841</v>
      </c>
      <c r="D14103" s="1" t="s">
        <v>15645</v>
      </c>
    </row>
    <row r="14104" spans="1:4" x14ac:dyDescent="0.25">
      <c r="A14104" s="1" t="s">
        <v>14568</v>
      </c>
      <c r="B14104" s="1">
        <v>7408.2266723199982</v>
      </c>
      <c r="C14104" s="5">
        <f t="shared" si="221"/>
        <v>3360.3123527509724</v>
      </c>
      <c r="D14104" s="1" t="s">
        <v>15645</v>
      </c>
    </row>
    <row r="14105" spans="1:4" x14ac:dyDescent="0.25">
      <c r="A14105" s="1" t="s">
        <v>10900</v>
      </c>
      <c r="B14105" s="1">
        <v>7590.2269664000005</v>
      </c>
      <c r="C14105" s="5">
        <f t="shared" si="221"/>
        <v>3442.8662301433092</v>
      </c>
      <c r="D14105" s="1" t="s">
        <v>15645</v>
      </c>
    </row>
    <row r="14106" spans="1:4" x14ac:dyDescent="0.25">
      <c r="A14106" s="1" t="s">
        <v>10899</v>
      </c>
      <c r="B14106" s="1">
        <v>16373.418435499998</v>
      </c>
      <c r="C14106" s="5">
        <f t="shared" si="221"/>
        <v>7426.8516149953148</v>
      </c>
      <c r="D14106" s="1" t="s">
        <v>15645</v>
      </c>
    </row>
    <row r="14107" spans="1:4" x14ac:dyDescent="0.25">
      <c r="A14107" s="1" t="s">
        <v>10720</v>
      </c>
      <c r="B14107" s="1">
        <v>1505.2858861499999</v>
      </c>
      <c r="C14107" s="5">
        <f t="shared" si="221"/>
        <v>682.78563567055073</v>
      </c>
      <c r="D14107" s="1" t="s">
        <v>15645</v>
      </c>
    </row>
    <row r="14108" spans="1:4" x14ac:dyDescent="0.25">
      <c r="A14108" s="1" t="s">
        <v>10545</v>
      </c>
      <c r="B14108" s="1">
        <v>2734.8878365999994</v>
      </c>
      <c r="C14108" s="5">
        <f t="shared" si="221"/>
        <v>1240.523243579067</v>
      </c>
      <c r="D14108" s="1" t="s">
        <v>15645</v>
      </c>
    </row>
    <row r="14109" spans="1:4" x14ac:dyDescent="0.25">
      <c r="A14109" s="1" t="s">
        <v>10541</v>
      </c>
      <c r="B14109" s="1">
        <v>91.535174999999995</v>
      </c>
      <c r="C14109" s="5">
        <f t="shared" si="221"/>
        <v>41.5196230986</v>
      </c>
      <c r="D14109" s="1" t="s">
        <v>15645</v>
      </c>
    </row>
    <row r="14110" spans="1:4" x14ac:dyDescent="0.25">
      <c r="A14110" s="1" t="s">
        <v>10542</v>
      </c>
      <c r="B14110" s="1">
        <v>3783.5307290999999</v>
      </c>
      <c r="C14110" s="5">
        <f t="shared" si="221"/>
        <v>1716.1792704739271</v>
      </c>
      <c r="D14110" s="1" t="s">
        <v>15645</v>
      </c>
    </row>
    <row r="14111" spans="1:4" x14ac:dyDescent="0.25">
      <c r="A14111" s="1" t="s">
        <v>10717</v>
      </c>
      <c r="B14111" s="1">
        <v>10247.165146449999</v>
      </c>
      <c r="C14111" s="5">
        <f t="shared" si="221"/>
        <v>4648.0321331085479</v>
      </c>
      <c r="D14111" s="1" t="s">
        <v>15645</v>
      </c>
    </row>
    <row r="14112" spans="1:4" x14ac:dyDescent="0.25">
      <c r="A14112" s="1" t="s">
        <v>14569</v>
      </c>
      <c r="B14112" s="1">
        <v>5144.7297246800008</v>
      </c>
      <c r="C14112" s="5">
        <f t="shared" si="221"/>
        <v>2333.6082452770511</v>
      </c>
      <c r="D14112" s="1" t="s">
        <v>15645</v>
      </c>
    </row>
    <row r="14113" spans="1:4" x14ac:dyDescent="0.25">
      <c r="A14113" s="1" t="s">
        <v>14570</v>
      </c>
      <c r="B14113" s="1">
        <v>1140.1880221199997</v>
      </c>
      <c r="C14113" s="5">
        <f t="shared" si="221"/>
        <v>517.18016532945489</v>
      </c>
      <c r="D14113" s="1" t="s">
        <v>15645</v>
      </c>
    </row>
    <row r="14114" spans="1:4" x14ac:dyDescent="0.25">
      <c r="A14114" s="1" t="s">
        <v>14571</v>
      </c>
      <c r="B14114" s="1">
        <v>3094.4704194399978</v>
      </c>
      <c r="C14114" s="5">
        <f t="shared" si="221"/>
        <v>1403.6270264946274</v>
      </c>
      <c r="D14114" s="1" t="s">
        <v>15645</v>
      </c>
    </row>
    <row r="14115" spans="1:4" x14ac:dyDescent="0.25">
      <c r="A14115" s="1" t="s">
        <v>10722</v>
      </c>
      <c r="B14115" s="1">
        <v>1666.8670888199997</v>
      </c>
      <c r="C14115" s="5">
        <f t="shared" si="221"/>
        <v>756.07757655204125</v>
      </c>
      <c r="D14115" s="1" t="s">
        <v>15645</v>
      </c>
    </row>
    <row r="14116" spans="1:4" x14ac:dyDescent="0.25">
      <c r="A14116" s="1" t="s">
        <v>10721</v>
      </c>
      <c r="B14116" s="1">
        <v>17183.238929880008</v>
      </c>
      <c r="C14116" s="5">
        <f t="shared" si="221"/>
        <v>7794.179712682133</v>
      </c>
      <c r="D14116" s="1" t="s">
        <v>15645</v>
      </c>
    </row>
    <row r="14117" spans="1:4" x14ac:dyDescent="0.25">
      <c r="A14117" s="1" t="s">
        <v>10901</v>
      </c>
      <c r="B14117" s="1">
        <v>5645.9805403000018</v>
      </c>
      <c r="C14117" s="5">
        <f t="shared" si="221"/>
        <v>2560.9716052357585</v>
      </c>
      <c r="D14117" s="1" t="s">
        <v>15645</v>
      </c>
    </row>
    <row r="14118" spans="1:4" x14ac:dyDescent="0.25">
      <c r="A14118" s="1" t="s">
        <v>10544</v>
      </c>
      <c r="B14118" s="1">
        <v>2789.0500058000002</v>
      </c>
      <c r="C14118" s="5">
        <f t="shared" si="221"/>
        <v>1265.0907702308336</v>
      </c>
      <c r="D14118" s="1" t="s">
        <v>15645</v>
      </c>
    </row>
    <row r="14119" spans="1:4" x14ac:dyDescent="0.25">
      <c r="A14119" s="1" t="s">
        <v>10543</v>
      </c>
      <c r="B14119" s="1">
        <v>10063.40556499</v>
      </c>
      <c r="C14119" s="5">
        <f t="shared" si="221"/>
        <v>4564.6802570349437</v>
      </c>
      <c r="D14119" s="1" t="s">
        <v>15645</v>
      </c>
    </row>
    <row r="14120" spans="1:4" x14ac:dyDescent="0.25">
      <c r="A14120" s="1" t="s">
        <v>10719</v>
      </c>
      <c r="B14120" s="1">
        <v>1081.9420172</v>
      </c>
      <c r="C14120" s="5">
        <f t="shared" si="221"/>
        <v>490.76024346578242</v>
      </c>
      <c r="D14120" s="1" t="s">
        <v>15645</v>
      </c>
    </row>
    <row r="14121" spans="1:4" x14ac:dyDescent="0.25">
      <c r="A14121" s="1" t="s">
        <v>14572</v>
      </c>
      <c r="B14121" s="1">
        <v>8467.1362793999997</v>
      </c>
      <c r="C14121" s="5">
        <f t="shared" si="221"/>
        <v>3840.6252792456048</v>
      </c>
      <c r="D14121" s="1" t="s">
        <v>15645</v>
      </c>
    </row>
    <row r="14122" spans="1:4" x14ac:dyDescent="0.25">
      <c r="A14122" s="1" t="s">
        <v>14573</v>
      </c>
      <c r="B14122" s="1">
        <v>11954.646346560005</v>
      </c>
      <c r="C14122" s="5">
        <f t="shared" si="221"/>
        <v>5422.5319456288453</v>
      </c>
      <c r="D14122" s="1" t="s">
        <v>15645</v>
      </c>
    </row>
    <row r="14123" spans="1:4" x14ac:dyDescent="0.25">
      <c r="A14123" s="1" t="s">
        <v>14574</v>
      </c>
      <c r="B14123" s="1">
        <v>8670.1016585000016</v>
      </c>
      <c r="C14123" s="5">
        <f t="shared" si="221"/>
        <v>3932.6887514823325</v>
      </c>
      <c r="D14123" s="1" t="s">
        <v>15645</v>
      </c>
    </row>
    <row r="14124" spans="1:4" x14ac:dyDescent="0.25">
      <c r="A14124" s="1" t="s">
        <v>14575</v>
      </c>
      <c r="B14124" s="1">
        <v>1000.1685892000002</v>
      </c>
      <c r="C14124" s="5">
        <f t="shared" si="221"/>
        <v>453.66847071240647</v>
      </c>
      <c r="D14124" s="1" t="s">
        <v>15645</v>
      </c>
    </row>
    <row r="14125" spans="1:4" x14ac:dyDescent="0.25">
      <c r="A14125" s="1" t="s">
        <v>14576</v>
      </c>
      <c r="B14125" s="1">
        <v>6754.5142261400024</v>
      </c>
      <c r="C14125" s="5">
        <f t="shared" si="221"/>
        <v>3063.7936168632959</v>
      </c>
      <c r="D14125" s="1" t="s">
        <v>15645</v>
      </c>
    </row>
    <row r="14126" spans="1:4" x14ac:dyDescent="0.25">
      <c r="A14126" s="1" t="s">
        <v>14577</v>
      </c>
      <c r="B14126" s="1">
        <v>15365.634361049997</v>
      </c>
      <c r="C14126" s="5">
        <f t="shared" si="221"/>
        <v>6969.7288210973902</v>
      </c>
      <c r="D14126" s="1" t="s">
        <v>15645</v>
      </c>
    </row>
    <row r="14127" spans="1:4" x14ac:dyDescent="0.25">
      <c r="A14127" s="1" t="s">
        <v>10897</v>
      </c>
      <c r="B14127" s="1">
        <v>1254.0581946</v>
      </c>
      <c r="C14127" s="5">
        <f t="shared" si="221"/>
        <v>568.8307646050032</v>
      </c>
      <c r="D14127" s="1" t="s">
        <v>15645</v>
      </c>
    </row>
    <row r="14128" spans="1:4" x14ac:dyDescent="0.25">
      <c r="A14128" s="1" t="s">
        <v>10898</v>
      </c>
      <c r="B14128" s="1">
        <v>14343.103273999997</v>
      </c>
      <c r="C14128" s="5">
        <f t="shared" si="221"/>
        <v>6505.9169002602066</v>
      </c>
      <c r="D14128" s="1" t="s">
        <v>15645</v>
      </c>
    </row>
    <row r="14129" spans="1:4" x14ac:dyDescent="0.25">
      <c r="A14129" s="1" t="s">
        <v>10540</v>
      </c>
      <c r="B14129" s="1">
        <v>5317.1565003000032</v>
      </c>
      <c r="C14129" s="5">
        <f t="shared" si="221"/>
        <v>2411.8196512840791</v>
      </c>
      <c r="D14129" s="1" t="s">
        <v>15645</v>
      </c>
    </row>
    <row r="14130" spans="1:4" x14ac:dyDescent="0.25">
      <c r="A14130" s="1" t="s">
        <v>10718</v>
      </c>
      <c r="B14130" s="1">
        <v>10295.164402950002</v>
      </c>
      <c r="C14130" s="5">
        <f t="shared" si="221"/>
        <v>4669.8042118628973</v>
      </c>
      <c r="D14130" s="1" t="s">
        <v>15645</v>
      </c>
    </row>
    <row r="14131" spans="1:4" x14ac:dyDescent="0.25">
      <c r="A14131" s="1" t="s">
        <v>10896</v>
      </c>
      <c r="B14131" s="1">
        <v>3571.8201794000001</v>
      </c>
      <c r="C14131" s="5">
        <f t="shared" si="221"/>
        <v>1620.149058814405</v>
      </c>
      <c r="D14131" s="1" t="s">
        <v>15645</v>
      </c>
    </row>
    <row r="14132" spans="1:4" x14ac:dyDescent="0.25">
      <c r="A14132" s="1" t="s">
        <v>14578</v>
      </c>
      <c r="B14132" s="1">
        <v>7611.6490764999999</v>
      </c>
      <c r="C14132" s="5">
        <f t="shared" si="221"/>
        <v>3452.5831279077879</v>
      </c>
      <c r="D14132" s="1" t="s">
        <v>15645</v>
      </c>
    </row>
    <row r="14133" spans="1:4" x14ac:dyDescent="0.25">
      <c r="A14133" s="1" t="s">
        <v>14579</v>
      </c>
      <c r="B14133" s="1">
        <v>4999.2831542000013</v>
      </c>
      <c r="C14133" s="5">
        <f t="shared" si="221"/>
        <v>2267.6348444798869</v>
      </c>
      <c r="D14133" s="1" t="s">
        <v>15645</v>
      </c>
    </row>
    <row r="14134" spans="1:4" x14ac:dyDescent="0.25">
      <c r="A14134" s="1" t="s">
        <v>14580</v>
      </c>
      <c r="B14134" s="1">
        <v>137.31525350000001</v>
      </c>
      <c r="C14134" s="5">
        <f t="shared" si="221"/>
        <v>62.285100465572008</v>
      </c>
      <c r="D14134" s="1" t="s">
        <v>15645</v>
      </c>
    </row>
    <row r="14135" spans="1:4" x14ac:dyDescent="0.25">
      <c r="A14135" s="1" t="s">
        <v>14581</v>
      </c>
      <c r="B14135" s="1">
        <v>4237.2932796000005</v>
      </c>
      <c r="C14135" s="5">
        <f t="shared" si="221"/>
        <v>1922.0023332803235</v>
      </c>
      <c r="D14135" s="1" t="s">
        <v>15645</v>
      </c>
    </row>
    <row r="14136" spans="1:4" x14ac:dyDescent="0.25">
      <c r="A14136" s="1" t="s">
        <v>14582</v>
      </c>
      <c r="B14136" s="1">
        <v>4768.6780065999992</v>
      </c>
      <c r="C14136" s="5">
        <f t="shared" si="221"/>
        <v>2163.0341943697067</v>
      </c>
      <c r="D14136" s="1" t="s">
        <v>15645</v>
      </c>
    </row>
    <row r="14137" spans="1:4" x14ac:dyDescent="0.25">
      <c r="A14137" s="1" t="s">
        <v>14583</v>
      </c>
      <c r="B14137" s="1">
        <v>240.93639305000002</v>
      </c>
      <c r="C14137" s="5">
        <f t="shared" si="221"/>
        <v>109.28682039633561</v>
      </c>
      <c r="D14137" s="1" t="s">
        <v>15645</v>
      </c>
    </row>
    <row r="14138" spans="1:4" x14ac:dyDescent="0.25">
      <c r="A14138" s="1" t="s">
        <v>14584</v>
      </c>
      <c r="B14138" s="1">
        <v>555.71923560000005</v>
      </c>
      <c r="C14138" s="5">
        <f t="shared" si="221"/>
        <v>252.06979951427522</v>
      </c>
      <c r="D14138" s="1" t="s">
        <v>15645</v>
      </c>
    </row>
    <row r="14139" spans="1:4" x14ac:dyDescent="0.25">
      <c r="A14139" s="1" t="s">
        <v>14585</v>
      </c>
      <c r="B14139" s="1">
        <v>2288.2513024</v>
      </c>
      <c r="C14139" s="5">
        <f t="shared" si="221"/>
        <v>1037.9324847582209</v>
      </c>
      <c r="D14139" s="1" t="s">
        <v>15645</v>
      </c>
    </row>
    <row r="14140" spans="1:4" x14ac:dyDescent="0.25">
      <c r="A14140" s="1" t="s">
        <v>14586</v>
      </c>
      <c r="B14140" s="1">
        <v>1008.1305479999999</v>
      </c>
      <c r="C14140" s="5">
        <f t="shared" si="221"/>
        <v>457.27995152841595</v>
      </c>
      <c r="D14140" s="1" t="s">
        <v>15645</v>
      </c>
    </row>
    <row r="14141" spans="1:4" x14ac:dyDescent="0.25">
      <c r="A14141" s="1" t="s">
        <v>14587</v>
      </c>
      <c r="B14141" s="1">
        <v>637.03530000000001</v>
      </c>
      <c r="C14141" s="5">
        <f t="shared" si="221"/>
        <v>288.95411579760002</v>
      </c>
      <c r="D14141" s="1" t="s">
        <v>15645</v>
      </c>
    </row>
    <row r="14142" spans="1:4" x14ac:dyDescent="0.25">
      <c r="A14142" s="1" t="s">
        <v>14588</v>
      </c>
      <c r="B14142" s="1">
        <v>181.06312940000001</v>
      </c>
      <c r="C14142" s="5">
        <f t="shared" si="221"/>
        <v>82.128786990804798</v>
      </c>
      <c r="D14142" s="1" t="s">
        <v>15645</v>
      </c>
    </row>
    <row r="14143" spans="1:4" x14ac:dyDescent="0.25">
      <c r="A14143" s="1" t="s">
        <v>14589</v>
      </c>
      <c r="B14143" s="1">
        <v>1460.7446356000003</v>
      </c>
      <c r="C14143" s="5">
        <f t="shared" si="221"/>
        <v>662.5820807510753</v>
      </c>
      <c r="D14143" s="1" t="s">
        <v>15645</v>
      </c>
    </row>
    <row r="14144" spans="1:4" x14ac:dyDescent="0.25">
      <c r="A14144" s="1" t="s">
        <v>14590</v>
      </c>
      <c r="B14144" s="1">
        <v>58.303821450000001</v>
      </c>
      <c r="C14144" s="5">
        <f t="shared" si="221"/>
        <v>26.446146979148399</v>
      </c>
      <c r="D14144" s="1" t="s">
        <v>15645</v>
      </c>
    </row>
    <row r="14145" spans="1:4" x14ac:dyDescent="0.25">
      <c r="A14145" s="1" t="s">
        <v>14591</v>
      </c>
      <c r="B14145" s="1">
        <v>1248.8155772000002</v>
      </c>
      <c r="C14145" s="5">
        <f t="shared" si="221"/>
        <v>566.45275529330252</v>
      </c>
      <c r="D14145" s="1" t="s">
        <v>15645</v>
      </c>
    </row>
    <row r="14146" spans="1:4" x14ac:dyDescent="0.25">
      <c r="A14146" s="1" t="s">
        <v>14592</v>
      </c>
      <c r="B14146" s="1">
        <v>1540.7858292000001</v>
      </c>
      <c r="C14146" s="5">
        <f t="shared" si="221"/>
        <v>698.88812583848642</v>
      </c>
      <c r="D14146" s="1" t="s">
        <v>15645</v>
      </c>
    </row>
    <row r="14147" spans="1:4" x14ac:dyDescent="0.25">
      <c r="A14147" s="1" t="s">
        <v>14593</v>
      </c>
      <c r="B14147" s="1">
        <v>1648.0776569999998</v>
      </c>
      <c r="C14147" s="5">
        <f t="shared" si="221"/>
        <v>747.55484059394394</v>
      </c>
      <c r="D14147" s="1" t="s">
        <v>15645</v>
      </c>
    </row>
    <row r="14148" spans="1:4" x14ac:dyDescent="0.25">
      <c r="A14148" s="1" t="s">
        <v>14594</v>
      </c>
      <c r="B14148" s="1">
        <v>16056.272881839996</v>
      </c>
      <c r="C14148" s="5">
        <f t="shared" si="221"/>
        <v>7282.9969290195668</v>
      </c>
      <c r="D14148" s="1" t="s">
        <v>15645</v>
      </c>
    </row>
    <row r="14149" spans="1:4" x14ac:dyDescent="0.25">
      <c r="A14149" s="1" t="s">
        <v>14595</v>
      </c>
      <c r="B14149" s="1">
        <v>4729.2336544999998</v>
      </c>
      <c r="C14149" s="5">
        <f t="shared" si="221"/>
        <v>2145.142551811964</v>
      </c>
      <c r="D14149" s="1" t="s">
        <v>15645</v>
      </c>
    </row>
    <row r="14150" spans="1:4" x14ac:dyDescent="0.25">
      <c r="A14150" s="1" t="s">
        <v>14596</v>
      </c>
      <c r="B14150" s="1">
        <v>823.1272929999999</v>
      </c>
      <c r="C14150" s="5">
        <f t="shared" si="221"/>
        <v>373.36395508645597</v>
      </c>
      <c r="D14150" s="1" t="s">
        <v>15645</v>
      </c>
    </row>
    <row r="14151" spans="1:4" x14ac:dyDescent="0.25">
      <c r="A14151" s="1" t="s">
        <v>10905</v>
      </c>
      <c r="B14151" s="1">
        <v>24263.284817100004</v>
      </c>
      <c r="C14151" s="5">
        <f t="shared" si="221"/>
        <v>11005.631886758025</v>
      </c>
      <c r="D14151" s="1" t="s">
        <v>15645</v>
      </c>
    </row>
    <row r="14152" spans="1:4" x14ac:dyDescent="0.25">
      <c r="A14152" s="1" t="s">
        <v>14597</v>
      </c>
      <c r="B14152" s="1">
        <v>10720.840044459997</v>
      </c>
      <c r="C14152" s="5">
        <f t="shared" si="221"/>
        <v>4862.887277446699</v>
      </c>
      <c r="D14152" s="1" t="s">
        <v>15645</v>
      </c>
    </row>
    <row r="14153" spans="1:4" x14ac:dyDescent="0.25">
      <c r="A14153" s="1" t="s">
        <v>14598</v>
      </c>
      <c r="B14153" s="1">
        <v>16600.331708400001</v>
      </c>
      <c r="C14153" s="5">
        <f t="shared" si="221"/>
        <v>7529.7776602765734</v>
      </c>
      <c r="D14153" s="1" t="s">
        <v>15645</v>
      </c>
    </row>
    <row r="14154" spans="1:4" x14ac:dyDescent="0.25">
      <c r="A14154" s="1" t="s">
        <v>14599</v>
      </c>
      <c r="B14154" s="1">
        <v>3719.0956286499991</v>
      </c>
      <c r="C14154" s="5">
        <f t="shared" si="221"/>
        <v>1686.9520243906104</v>
      </c>
      <c r="D14154" s="1" t="s">
        <v>15645</v>
      </c>
    </row>
    <row r="14155" spans="1:4" x14ac:dyDescent="0.25">
      <c r="A14155" s="1" t="s">
        <v>14600</v>
      </c>
      <c r="B14155" s="1">
        <v>28203.089342859999</v>
      </c>
      <c r="C14155" s="5">
        <f t="shared" si="221"/>
        <v>12792.695701206552</v>
      </c>
      <c r="D14155" s="1" t="s">
        <v>15645</v>
      </c>
    </row>
    <row r="14156" spans="1:4" x14ac:dyDescent="0.25">
      <c r="A14156" s="1" t="s">
        <v>14601</v>
      </c>
      <c r="B14156" s="1">
        <v>133924.52235675001</v>
      </c>
      <c r="C14156" s="5">
        <f t="shared" si="221"/>
        <v>60747.091944842949</v>
      </c>
      <c r="D14156" s="1" t="s">
        <v>15645</v>
      </c>
    </row>
    <row r="14157" spans="1:4" x14ac:dyDescent="0.25">
      <c r="A14157" s="1" t="s">
        <v>14602</v>
      </c>
      <c r="B14157" s="1">
        <v>3423.47538807</v>
      </c>
      <c r="C14157" s="5">
        <f t="shared" ref="C14157:C14220" si="222">0.453592*B14157</f>
        <v>1552.8610482254473</v>
      </c>
      <c r="D14157" s="1" t="s">
        <v>15645</v>
      </c>
    </row>
    <row r="14158" spans="1:4" x14ac:dyDescent="0.25">
      <c r="A14158" s="1" t="s">
        <v>14603</v>
      </c>
      <c r="B14158" s="1">
        <v>6869.5963800200052</v>
      </c>
      <c r="C14158" s="5">
        <f t="shared" si="222"/>
        <v>3115.9939612060343</v>
      </c>
      <c r="D14158" s="1" t="s">
        <v>15645</v>
      </c>
    </row>
    <row r="14159" spans="1:4" x14ac:dyDescent="0.25">
      <c r="A14159" s="1" t="s">
        <v>14604</v>
      </c>
      <c r="B14159" s="1">
        <v>7257.156923360003</v>
      </c>
      <c r="C14159" s="5">
        <f t="shared" si="222"/>
        <v>3291.7883231807104</v>
      </c>
      <c r="D14159" s="1" t="s">
        <v>15645</v>
      </c>
    </row>
    <row r="14160" spans="1:4" x14ac:dyDescent="0.25">
      <c r="A14160" s="1" t="s">
        <v>14605</v>
      </c>
      <c r="B14160" s="1">
        <v>8064.0210327299992</v>
      </c>
      <c r="C14160" s="5">
        <f t="shared" si="222"/>
        <v>3657.7754282780656</v>
      </c>
      <c r="D14160" s="1" t="s">
        <v>15645</v>
      </c>
    </row>
    <row r="14161" spans="1:4" x14ac:dyDescent="0.25">
      <c r="A14161" s="1" t="s">
        <v>14606</v>
      </c>
      <c r="B14161" s="1">
        <v>7550.1117227799978</v>
      </c>
      <c r="C14161" s="5">
        <f t="shared" si="222"/>
        <v>3424.6702765592249</v>
      </c>
      <c r="D14161" s="1" t="s">
        <v>15645</v>
      </c>
    </row>
    <row r="14162" spans="1:4" x14ac:dyDescent="0.25">
      <c r="A14162" s="1" t="s">
        <v>14607</v>
      </c>
      <c r="B14162" s="1">
        <v>5430.8955665000012</v>
      </c>
      <c r="C14162" s="5">
        <f t="shared" si="222"/>
        <v>2463.4107817998683</v>
      </c>
      <c r="D14162" s="1" t="s">
        <v>15645</v>
      </c>
    </row>
    <row r="14163" spans="1:4" x14ac:dyDescent="0.25">
      <c r="A14163" s="1" t="s">
        <v>14608</v>
      </c>
      <c r="B14163" s="1">
        <v>12560.173765270009</v>
      </c>
      <c r="C14163" s="5">
        <f t="shared" si="222"/>
        <v>5697.1943385363538</v>
      </c>
      <c r="D14163" s="1" t="s">
        <v>15645</v>
      </c>
    </row>
    <row r="14164" spans="1:4" x14ac:dyDescent="0.25">
      <c r="A14164" s="1" t="s">
        <v>14609</v>
      </c>
      <c r="B14164" s="1">
        <v>16438.037356589997</v>
      </c>
      <c r="C14164" s="5">
        <f t="shared" si="222"/>
        <v>7456.1622406503702</v>
      </c>
      <c r="D14164" s="1" t="s">
        <v>15645</v>
      </c>
    </row>
    <row r="14165" spans="1:4" x14ac:dyDescent="0.25">
      <c r="A14165" s="1" t="s">
        <v>14610</v>
      </c>
      <c r="B14165" s="1">
        <v>3649.5993518000005</v>
      </c>
      <c r="C14165" s="5">
        <f t="shared" si="222"/>
        <v>1655.4290691816659</v>
      </c>
      <c r="D14165" s="1" t="s">
        <v>15645</v>
      </c>
    </row>
    <row r="14166" spans="1:4" x14ac:dyDescent="0.25">
      <c r="A14166" s="1" t="s">
        <v>14611</v>
      </c>
      <c r="B14166" s="1">
        <v>1877.9397230999998</v>
      </c>
      <c r="C14166" s="5">
        <f t="shared" si="222"/>
        <v>851.81843488037509</v>
      </c>
      <c r="D14166" s="1" t="s">
        <v>15645</v>
      </c>
    </row>
    <row r="14167" spans="1:4" x14ac:dyDescent="0.25">
      <c r="A14167" s="1" t="s">
        <v>14612</v>
      </c>
      <c r="B14167" s="1">
        <v>4078.9644176999996</v>
      </c>
      <c r="C14167" s="5">
        <f t="shared" si="222"/>
        <v>1850.1856281533783</v>
      </c>
      <c r="D14167" s="1" t="s">
        <v>15645</v>
      </c>
    </row>
    <row r="14168" spans="1:4" x14ac:dyDescent="0.25">
      <c r="A14168" s="1" t="s">
        <v>14613</v>
      </c>
      <c r="B14168" s="1">
        <v>1428.7244255999999</v>
      </c>
      <c r="C14168" s="5">
        <f t="shared" si="222"/>
        <v>648.05796965675518</v>
      </c>
      <c r="D14168" s="1" t="s">
        <v>15645</v>
      </c>
    </row>
    <row r="14169" spans="1:4" x14ac:dyDescent="0.25">
      <c r="A14169" s="1" t="s">
        <v>14614</v>
      </c>
      <c r="B14169" s="1">
        <v>2288.1709672000002</v>
      </c>
      <c r="C14169" s="5">
        <f t="shared" si="222"/>
        <v>1037.8960453541824</v>
      </c>
      <c r="D14169" s="1" t="s">
        <v>15645</v>
      </c>
    </row>
    <row r="14170" spans="1:4" x14ac:dyDescent="0.25">
      <c r="A14170" s="1" t="s">
        <v>14615</v>
      </c>
      <c r="B14170" s="1">
        <v>983.33980913999994</v>
      </c>
      <c r="C14170" s="5">
        <f t="shared" si="222"/>
        <v>446.03507070743086</v>
      </c>
      <c r="D14170" s="1" t="s">
        <v>15645</v>
      </c>
    </row>
    <row r="14171" spans="1:4" x14ac:dyDescent="0.25">
      <c r="A14171" s="1" t="s">
        <v>14616</v>
      </c>
      <c r="B14171" s="1">
        <v>165.45003000000003</v>
      </c>
      <c r="C14171" s="5">
        <f t="shared" si="222"/>
        <v>75.046810007760016</v>
      </c>
      <c r="D14171" s="1" t="s">
        <v>15645</v>
      </c>
    </row>
    <row r="14172" spans="1:4" x14ac:dyDescent="0.25">
      <c r="A14172" s="1" t="s">
        <v>14617</v>
      </c>
      <c r="B14172" s="1">
        <v>2191.7507485000001</v>
      </c>
      <c r="C14172" s="5">
        <f t="shared" si="222"/>
        <v>994.16060551361204</v>
      </c>
      <c r="D14172" s="1" t="s">
        <v>15645</v>
      </c>
    </row>
    <row r="14173" spans="1:4" x14ac:dyDescent="0.25">
      <c r="A14173" s="1" t="s">
        <v>14618</v>
      </c>
      <c r="B14173" s="1">
        <v>1351.8938524000005</v>
      </c>
      <c r="C14173" s="5">
        <f t="shared" si="222"/>
        <v>613.20823629782103</v>
      </c>
      <c r="D14173" s="1" t="s">
        <v>15645</v>
      </c>
    </row>
    <row r="14174" spans="1:4" x14ac:dyDescent="0.25">
      <c r="A14174" s="1" t="s">
        <v>14619</v>
      </c>
      <c r="B14174" s="1">
        <v>82.417824600000003</v>
      </c>
      <c r="C14174" s="5">
        <f t="shared" si="222"/>
        <v>37.384065895963204</v>
      </c>
      <c r="D14174" s="1" t="s">
        <v>15645</v>
      </c>
    </row>
    <row r="14175" spans="1:4" x14ac:dyDescent="0.25">
      <c r="A14175" s="1" t="s">
        <v>14620</v>
      </c>
      <c r="B14175" s="1">
        <v>585.04438159999995</v>
      </c>
      <c r="C14175" s="5">
        <f t="shared" si="222"/>
        <v>265.37145113870719</v>
      </c>
      <c r="D14175" s="1" t="s">
        <v>15645</v>
      </c>
    </row>
    <row r="14176" spans="1:4" x14ac:dyDescent="0.25">
      <c r="A14176" s="1" t="s">
        <v>14621</v>
      </c>
      <c r="B14176" s="1">
        <v>8592.6349079000029</v>
      </c>
      <c r="C14176" s="5">
        <f t="shared" si="222"/>
        <v>3897.5504531441779</v>
      </c>
      <c r="D14176" s="1" t="s">
        <v>15645</v>
      </c>
    </row>
    <row r="14177" spans="1:4" x14ac:dyDescent="0.25">
      <c r="A14177" s="1" t="s">
        <v>14622</v>
      </c>
      <c r="B14177" s="1">
        <v>2205.2252702000001</v>
      </c>
      <c r="C14177" s="5">
        <f t="shared" si="222"/>
        <v>1000.2725407605584</v>
      </c>
      <c r="D14177" s="1" t="s">
        <v>15645</v>
      </c>
    </row>
    <row r="14178" spans="1:4" x14ac:dyDescent="0.25">
      <c r="A14178" s="1" t="s">
        <v>14623</v>
      </c>
      <c r="B14178" s="1">
        <v>4.3607234999999998</v>
      </c>
      <c r="C14178" s="5">
        <f t="shared" si="222"/>
        <v>1.9779892938119998</v>
      </c>
      <c r="D14178" s="1" t="s">
        <v>15645</v>
      </c>
    </row>
    <row r="14179" spans="1:4" x14ac:dyDescent="0.25">
      <c r="A14179" s="1" t="s">
        <v>14624</v>
      </c>
      <c r="B14179" s="1">
        <v>1669.4417639000001</v>
      </c>
      <c r="C14179" s="5">
        <f t="shared" si="222"/>
        <v>757.24542857092888</v>
      </c>
      <c r="D14179" s="1" t="s">
        <v>15645</v>
      </c>
    </row>
    <row r="14180" spans="1:4" x14ac:dyDescent="0.25">
      <c r="A14180" s="1" t="s">
        <v>14625</v>
      </c>
      <c r="B14180" s="1">
        <v>2493.3706900000006</v>
      </c>
      <c r="C14180" s="5">
        <f t="shared" si="222"/>
        <v>1130.9729980184802</v>
      </c>
      <c r="D14180" s="1" t="s">
        <v>15645</v>
      </c>
    </row>
    <row r="14181" spans="1:4" x14ac:dyDescent="0.25">
      <c r="A14181" s="1" t="s">
        <v>14626</v>
      </c>
      <c r="B14181" s="1">
        <v>839.71365820000017</v>
      </c>
      <c r="C14181" s="5">
        <f t="shared" si="222"/>
        <v>380.88739765025446</v>
      </c>
      <c r="D14181" s="1" t="s">
        <v>15645</v>
      </c>
    </row>
    <row r="14182" spans="1:4" x14ac:dyDescent="0.25">
      <c r="A14182" s="1" t="s">
        <v>14627</v>
      </c>
      <c r="B14182" s="1">
        <v>151.7707288</v>
      </c>
      <c r="C14182" s="5">
        <f t="shared" si="222"/>
        <v>68.841988417849606</v>
      </c>
      <c r="D14182" s="1" t="s">
        <v>15645</v>
      </c>
    </row>
    <row r="14183" spans="1:4" x14ac:dyDescent="0.25">
      <c r="A14183" s="1" t="s">
        <v>14628</v>
      </c>
      <c r="B14183" s="1">
        <v>297.93628000000001</v>
      </c>
      <c r="C14183" s="5">
        <f t="shared" si="222"/>
        <v>135.14151311776001</v>
      </c>
      <c r="D14183" s="1" t="s">
        <v>15645</v>
      </c>
    </row>
    <row r="14184" spans="1:4" x14ac:dyDescent="0.25">
      <c r="A14184" s="1" t="s">
        <v>14629</v>
      </c>
      <c r="B14184" s="1">
        <v>3447.1199318999988</v>
      </c>
      <c r="C14184" s="5">
        <f t="shared" si="222"/>
        <v>1563.5860241503842</v>
      </c>
      <c r="D14184" s="1" t="s">
        <v>15645</v>
      </c>
    </row>
    <row r="14185" spans="1:4" x14ac:dyDescent="0.25">
      <c r="A14185" s="1" t="s">
        <v>14630</v>
      </c>
      <c r="B14185" s="1">
        <v>1641.9901239999999</v>
      </c>
      <c r="C14185" s="5">
        <f t="shared" si="222"/>
        <v>744.79358432540801</v>
      </c>
      <c r="D14185" s="1" t="s">
        <v>15645</v>
      </c>
    </row>
    <row r="14186" spans="1:4" x14ac:dyDescent="0.25">
      <c r="A14186" s="1" t="s">
        <v>14631</v>
      </c>
      <c r="B14186" s="1">
        <v>3357.3080592999991</v>
      </c>
      <c r="C14186" s="5">
        <f t="shared" si="222"/>
        <v>1522.8480772340051</v>
      </c>
      <c r="D14186" s="1" t="s">
        <v>15645</v>
      </c>
    </row>
    <row r="14187" spans="1:4" x14ac:dyDescent="0.25">
      <c r="A14187" s="1" t="s">
        <v>14632</v>
      </c>
      <c r="B14187" s="1">
        <v>3071.5546553999998</v>
      </c>
      <c r="C14187" s="5">
        <f t="shared" si="222"/>
        <v>1393.2326192521966</v>
      </c>
      <c r="D14187" s="1" t="s">
        <v>15645</v>
      </c>
    </row>
    <row r="14188" spans="1:4" x14ac:dyDescent="0.25">
      <c r="A14188" s="1" t="s">
        <v>14633</v>
      </c>
      <c r="B14188" s="1">
        <v>2801.164982199999</v>
      </c>
      <c r="C14188" s="5">
        <f t="shared" si="222"/>
        <v>1270.586026606062</v>
      </c>
      <c r="D14188" s="1" t="s">
        <v>15645</v>
      </c>
    </row>
    <row r="14189" spans="1:4" x14ac:dyDescent="0.25">
      <c r="A14189" s="1" t="s">
        <v>14634</v>
      </c>
      <c r="B14189" s="1">
        <v>715.42723260000002</v>
      </c>
      <c r="C14189" s="5">
        <f t="shared" si="222"/>
        <v>324.51206928949921</v>
      </c>
      <c r="D14189" s="1" t="s">
        <v>15645</v>
      </c>
    </row>
    <row r="14190" spans="1:4" x14ac:dyDescent="0.25">
      <c r="A14190" s="1" t="s">
        <v>14635</v>
      </c>
      <c r="B14190" s="1">
        <v>2353.0485864000002</v>
      </c>
      <c r="C14190" s="5">
        <f t="shared" si="222"/>
        <v>1067.3240144023489</v>
      </c>
      <c r="D14190" s="1" t="s">
        <v>15645</v>
      </c>
    </row>
    <row r="14191" spans="1:4" x14ac:dyDescent="0.25">
      <c r="A14191" s="1" t="s">
        <v>14636</v>
      </c>
      <c r="B14191" s="1">
        <v>1428.7349151000001</v>
      </c>
      <c r="C14191" s="5">
        <f t="shared" si="222"/>
        <v>648.06272761003925</v>
      </c>
      <c r="D14191" s="1" t="s">
        <v>15645</v>
      </c>
    </row>
    <row r="14192" spans="1:4" x14ac:dyDescent="0.25">
      <c r="A14192" s="1" t="s">
        <v>14637</v>
      </c>
      <c r="B14192" s="1">
        <v>6429.9935279000001</v>
      </c>
      <c r="C14192" s="5">
        <f t="shared" si="222"/>
        <v>2916.5936243072169</v>
      </c>
      <c r="D14192" s="1" t="s">
        <v>15645</v>
      </c>
    </row>
    <row r="14193" spans="1:4" x14ac:dyDescent="0.25">
      <c r="A14193" s="1" t="s">
        <v>14638</v>
      </c>
      <c r="B14193" s="1">
        <v>4162.4515412000001</v>
      </c>
      <c r="C14193" s="5">
        <f t="shared" si="222"/>
        <v>1888.0547194759904</v>
      </c>
      <c r="D14193" s="1" t="s">
        <v>15645</v>
      </c>
    </row>
    <row r="14194" spans="1:4" x14ac:dyDescent="0.25">
      <c r="A14194" s="1" t="s">
        <v>14639</v>
      </c>
      <c r="B14194" s="1">
        <v>1249.0874050999996</v>
      </c>
      <c r="C14194" s="5">
        <f t="shared" si="222"/>
        <v>566.57605425411907</v>
      </c>
      <c r="D14194" s="1" t="s">
        <v>15645</v>
      </c>
    </row>
    <row r="14195" spans="1:4" x14ac:dyDescent="0.25">
      <c r="A14195" s="1" t="s">
        <v>14640</v>
      </c>
      <c r="B14195" s="1">
        <v>2052.1437194999999</v>
      </c>
      <c r="C14195" s="5">
        <f t="shared" si="222"/>
        <v>930.83597401544398</v>
      </c>
      <c r="D14195" s="1" t="s">
        <v>15645</v>
      </c>
    </row>
    <row r="14196" spans="1:4" x14ac:dyDescent="0.25">
      <c r="A14196" s="1" t="s">
        <v>10902</v>
      </c>
      <c r="B14196" s="1">
        <v>4276.9211338000005</v>
      </c>
      <c r="C14196" s="5">
        <f t="shared" si="222"/>
        <v>1939.9772109226099</v>
      </c>
      <c r="D14196" s="1" t="s">
        <v>15645</v>
      </c>
    </row>
    <row r="14197" spans="1:4" x14ac:dyDescent="0.25">
      <c r="A14197" s="1" t="s">
        <v>10903</v>
      </c>
      <c r="B14197" s="1">
        <v>5547.9121243</v>
      </c>
      <c r="C14197" s="5">
        <f t="shared" si="222"/>
        <v>2516.4885562854856</v>
      </c>
      <c r="D14197" s="1" t="s">
        <v>15645</v>
      </c>
    </row>
    <row r="14198" spans="1:4" x14ac:dyDescent="0.25">
      <c r="A14198" s="1" t="s">
        <v>14641</v>
      </c>
      <c r="B14198" s="1">
        <v>362.03589195000006</v>
      </c>
      <c r="C14198" s="5">
        <f t="shared" si="222"/>
        <v>164.21658430138442</v>
      </c>
      <c r="D14198" s="1" t="s">
        <v>15645</v>
      </c>
    </row>
    <row r="14199" spans="1:4" x14ac:dyDescent="0.25">
      <c r="A14199" s="1" t="s">
        <v>14642</v>
      </c>
      <c r="B14199" s="1">
        <v>1374.7070906899999</v>
      </c>
      <c r="C14199" s="5">
        <f t="shared" si="222"/>
        <v>623.55613868025841</v>
      </c>
      <c r="D14199" s="1" t="s">
        <v>15645</v>
      </c>
    </row>
    <row r="14200" spans="1:4" x14ac:dyDescent="0.25">
      <c r="A14200" s="1" t="s">
        <v>14643</v>
      </c>
      <c r="B14200" s="1">
        <v>680.43851388999997</v>
      </c>
      <c r="C14200" s="5">
        <f t="shared" si="222"/>
        <v>308.64146639239289</v>
      </c>
      <c r="D14200" s="1" t="s">
        <v>15645</v>
      </c>
    </row>
    <row r="14201" spans="1:4" x14ac:dyDescent="0.25">
      <c r="A14201" s="1" t="s">
        <v>14644</v>
      </c>
      <c r="B14201" s="1">
        <v>64.783648049999996</v>
      </c>
      <c r="C14201" s="5">
        <f t="shared" si="222"/>
        <v>29.385344486295597</v>
      </c>
      <c r="D14201" s="1" t="s">
        <v>15645</v>
      </c>
    </row>
    <row r="14202" spans="1:4" x14ac:dyDescent="0.25">
      <c r="A14202" s="1" t="s">
        <v>14645</v>
      </c>
      <c r="B14202" s="1">
        <v>1356.5250211999999</v>
      </c>
      <c r="C14202" s="5">
        <f t="shared" si="222"/>
        <v>615.30889741615033</v>
      </c>
      <c r="D14202" s="1" t="s">
        <v>15645</v>
      </c>
    </row>
    <row r="14203" spans="1:4" x14ac:dyDescent="0.25">
      <c r="A14203" s="1" t="s">
        <v>14646</v>
      </c>
      <c r="B14203" s="1">
        <v>3407.839281</v>
      </c>
      <c r="C14203" s="5">
        <f t="shared" si="222"/>
        <v>1545.7686351473519</v>
      </c>
      <c r="D14203" s="1" t="s">
        <v>15645</v>
      </c>
    </row>
    <row r="14204" spans="1:4" x14ac:dyDescent="0.25">
      <c r="A14204" s="1" t="s">
        <v>14647</v>
      </c>
      <c r="B14204" s="1">
        <v>340.70860440000007</v>
      </c>
      <c r="C14204" s="5">
        <f t="shared" si="222"/>
        <v>154.54269728700484</v>
      </c>
      <c r="D14204" s="1" t="s">
        <v>15645</v>
      </c>
    </row>
    <row r="14205" spans="1:4" x14ac:dyDescent="0.25">
      <c r="A14205" s="1" t="s">
        <v>14648</v>
      </c>
      <c r="B14205" s="1">
        <v>33.143126799999997</v>
      </c>
      <c r="C14205" s="5">
        <f t="shared" si="222"/>
        <v>15.033457171465599</v>
      </c>
      <c r="D14205" s="1" t="s">
        <v>15645</v>
      </c>
    </row>
    <row r="14206" spans="1:4" x14ac:dyDescent="0.25">
      <c r="A14206" s="1" t="s">
        <v>14649</v>
      </c>
      <c r="B14206" s="1">
        <v>110.50715580000001</v>
      </c>
      <c r="C14206" s="5">
        <f t="shared" si="222"/>
        <v>50.125161813633603</v>
      </c>
      <c r="D14206" s="1" t="s">
        <v>15645</v>
      </c>
    </row>
    <row r="14207" spans="1:4" x14ac:dyDescent="0.25">
      <c r="A14207" s="1" t="s">
        <v>14650</v>
      </c>
      <c r="B14207" s="1">
        <v>74.902795000000012</v>
      </c>
      <c r="C14207" s="5">
        <f t="shared" si="222"/>
        <v>33.975308589640008</v>
      </c>
      <c r="D14207" s="1" t="s">
        <v>15645</v>
      </c>
    </row>
    <row r="14208" spans="1:4" x14ac:dyDescent="0.25">
      <c r="A14208" s="1" t="s">
        <v>14651</v>
      </c>
      <c r="B14208" s="1">
        <v>175.85745780000002</v>
      </c>
      <c r="C14208" s="5">
        <f t="shared" si="222"/>
        <v>79.767535998417614</v>
      </c>
      <c r="D14208" s="1" t="s">
        <v>15645</v>
      </c>
    </row>
    <row r="14209" spans="1:4" x14ac:dyDescent="0.25">
      <c r="A14209" s="1" t="s">
        <v>14652</v>
      </c>
      <c r="B14209" s="1">
        <v>20.021714800000002</v>
      </c>
      <c r="C14209" s="5">
        <f t="shared" si="222"/>
        <v>9.0816896595616008</v>
      </c>
      <c r="D14209" s="1" t="s">
        <v>15645</v>
      </c>
    </row>
    <row r="14210" spans="1:4" x14ac:dyDescent="0.25">
      <c r="A14210" s="1" t="s">
        <v>14653</v>
      </c>
      <c r="B14210" s="1">
        <v>326.59324079999999</v>
      </c>
      <c r="C14210" s="5">
        <f t="shared" si="222"/>
        <v>148.14008128095358</v>
      </c>
      <c r="D14210" s="1" t="s">
        <v>15645</v>
      </c>
    </row>
    <row r="14211" spans="1:4" x14ac:dyDescent="0.25">
      <c r="A14211" s="1" t="s">
        <v>14654</v>
      </c>
      <c r="B14211" s="1">
        <v>2089.4580565599999</v>
      </c>
      <c r="C14211" s="5">
        <f t="shared" si="222"/>
        <v>947.76145879116348</v>
      </c>
      <c r="D14211" s="1" t="s">
        <v>15645</v>
      </c>
    </row>
    <row r="14212" spans="1:4" x14ac:dyDescent="0.25">
      <c r="A14212" s="1" t="s">
        <v>14655</v>
      </c>
      <c r="B14212" s="1">
        <v>594.99104994999993</v>
      </c>
      <c r="C14212" s="5">
        <f t="shared" si="222"/>
        <v>269.88318032892039</v>
      </c>
      <c r="D14212" s="1" t="s">
        <v>15645</v>
      </c>
    </row>
    <row r="14213" spans="1:4" x14ac:dyDescent="0.25">
      <c r="A14213" s="1" t="s">
        <v>14656</v>
      </c>
      <c r="B14213" s="1">
        <v>30124.457734020001</v>
      </c>
      <c r="C14213" s="5">
        <f t="shared" si="222"/>
        <v>13664.213032489601</v>
      </c>
      <c r="D14213" s="1" t="s">
        <v>15645</v>
      </c>
    </row>
    <row r="14214" spans="1:4" x14ac:dyDescent="0.25">
      <c r="A14214" s="1" t="s">
        <v>14657</v>
      </c>
      <c r="B14214" s="1">
        <v>38832.287773499971</v>
      </c>
      <c r="C14214" s="5">
        <f t="shared" si="222"/>
        <v>17614.015075757397</v>
      </c>
      <c r="D14214" s="1" t="s">
        <v>15645</v>
      </c>
    </row>
    <row r="14215" spans="1:4" x14ac:dyDescent="0.25">
      <c r="A14215" s="1" t="s">
        <v>14658</v>
      </c>
      <c r="B14215" s="1">
        <v>816.21910900000012</v>
      </c>
      <c r="C14215" s="5">
        <f t="shared" si="222"/>
        <v>370.23045808952804</v>
      </c>
      <c r="D14215" s="1" t="s">
        <v>15645</v>
      </c>
    </row>
    <row r="14216" spans="1:4" x14ac:dyDescent="0.25">
      <c r="A14216" s="1" t="s">
        <v>10906</v>
      </c>
      <c r="B14216" s="1">
        <v>2533.458443439999</v>
      </c>
      <c r="C14216" s="5">
        <f t="shared" si="222"/>
        <v>1149.156482276836</v>
      </c>
      <c r="D14216" s="1" t="s">
        <v>15645</v>
      </c>
    </row>
    <row r="14217" spans="1:4" x14ac:dyDescent="0.25">
      <c r="A14217" s="1" t="s">
        <v>14659</v>
      </c>
      <c r="B14217" s="1">
        <v>17088.73505896001</v>
      </c>
      <c r="C14217" s="5">
        <f t="shared" si="222"/>
        <v>7751.3135128637887</v>
      </c>
      <c r="D14217" s="1" t="s">
        <v>15645</v>
      </c>
    </row>
    <row r="14218" spans="1:4" x14ac:dyDescent="0.25">
      <c r="A14218" s="1" t="s">
        <v>14660</v>
      </c>
      <c r="B14218" s="1">
        <v>28494.80083899001</v>
      </c>
      <c r="C14218" s="5">
        <f t="shared" si="222"/>
        <v>12925.013702159156</v>
      </c>
      <c r="D14218" s="1" t="s">
        <v>15645</v>
      </c>
    </row>
    <row r="14219" spans="1:4" x14ac:dyDescent="0.25">
      <c r="A14219" s="1" t="s">
        <v>14661</v>
      </c>
      <c r="B14219" s="1">
        <v>783.8329732499999</v>
      </c>
      <c r="C14219" s="5">
        <f t="shared" si="222"/>
        <v>355.54036600241398</v>
      </c>
      <c r="D14219" s="1" t="s">
        <v>15645</v>
      </c>
    </row>
    <row r="14220" spans="1:4" x14ac:dyDescent="0.25">
      <c r="A14220" s="1" t="s">
        <v>14662</v>
      </c>
      <c r="B14220" s="1">
        <v>75.295037199999996</v>
      </c>
      <c r="C14220" s="5">
        <f t="shared" si="222"/>
        <v>34.1532265136224</v>
      </c>
      <c r="D14220" s="1" t="s">
        <v>15645</v>
      </c>
    </row>
    <row r="14221" spans="1:4" x14ac:dyDescent="0.25">
      <c r="A14221" s="1" t="s">
        <v>14663</v>
      </c>
      <c r="B14221" s="1">
        <v>8549.5296223000041</v>
      </c>
      <c r="C14221" s="5">
        <f t="shared" ref="C14221:C14284" si="223">0.453592*B14221</f>
        <v>3877.9982404383036</v>
      </c>
      <c r="D14221" s="1" t="s">
        <v>15645</v>
      </c>
    </row>
    <row r="14222" spans="1:4" x14ac:dyDescent="0.25">
      <c r="A14222" s="1" t="s">
        <v>14664</v>
      </c>
      <c r="B14222" s="1">
        <v>1164.1638068</v>
      </c>
      <c r="C14222" s="5">
        <f t="shared" si="223"/>
        <v>528.05538945402554</v>
      </c>
      <c r="D14222" s="1" t="s">
        <v>15645</v>
      </c>
    </row>
    <row r="14223" spans="1:4" x14ac:dyDescent="0.25">
      <c r="A14223" s="1" t="s">
        <v>14665</v>
      </c>
      <c r="B14223" s="1">
        <v>268.94859120000001</v>
      </c>
      <c r="C14223" s="5">
        <f t="shared" si="223"/>
        <v>121.99292937959041</v>
      </c>
      <c r="D14223" s="1" t="s">
        <v>15645</v>
      </c>
    </row>
    <row r="14224" spans="1:4" x14ac:dyDescent="0.25">
      <c r="A14224" s="1" t="s">
        <v>14666</v>
      </c>
      <c r="B14224" s="1">
        <v>3112.7294839999995</v>
      </c>
      <c r="C14224" s="5">
        <f t="shared" si="223"/>
        <v>1411.9091921065278</v>
      </c>
      <c r="D14224" s="1" t="s">
        <v>15645</v>
      </c>
    </row>
    <row r="14225" spans="1:4" x14ac:dyDescent="0.25">
      <c r="A14225" s="1" t="s">
        <v>14667</v>
      </c>
      <c r="B14225" s="1">
        <v>2496.3983428000001</v>
      </c>
      <c r="C14225" s="5">
        <f t="shared" si="223"/>
        <v>1132.3463171073377</v>
      </c>
      <c r="D14225" s="1" t="s">
        <v>15645</v>
      </c>
    </row>
    <row r="14226" spans="1:4" x14ac:dyDescent="0.25">
      <c r="A14226" s="1" t="s">
        <v>14668</v>
      </c>
      <c r="B14226" s="1">
        <v>5155.6136087000004</v>
      </c>
      <c r="C14226" s="5">
        <f t="shared" si="223"/>
        <v>2338.5450879974505</v>
      </c>
      <c r="D14226" s="1" t="s">
        <v>15645</v>
      </c>
    </row>
    <row r="14227" spans="1:4" x14ac:dyDescent="0.25">
      <c r="A14227" s="1" t="s">
        <v>14669</v>
      </c>
      <c r="B14227" s="1">
        <v>4616.1149881799993</v>
      </c>
      <c r="C14227" s="5">
        <f t="shared" si="223"/>
        <v>2093.8328297185421</v>
      </c>
      <c r="D14227" s="1" t="s">
        <v>15645</v>
      </c>
    </row>
    <row r="14228" spans="1:4" x14ac:dyDescent="0.25">
      <c r="A14228" s="1" t="s">
        <v>14670</v>
      </c>
      <c r="B14228" s="1">
        <v>1393.4591228199997</v>
      </c>
      <c r="C14228" s="5">
        <f t="shared" si="223"/>
        <v>632.06191043816932</v>
      </c>
      <c r="D14228" s="1" t="s">
        <v>15645</v>
      </c>
    </row>
    <row r="14229" spans="1:4" x14ac:dyDescent="0.25">
      <c r="A14229" s="1" t="s">
        <v>14671</v>
      </c>
      <c r="B14229" s="1">
        <v>4821.3636219999999</v>
      </c>
      <c r="C14229" s="5">
        <f t="shared" si="223"/>
        <v>2186.9319680302237</v>
      </c>
      <c r="D14229" s="1" t="s">
        <v>15645</v>
      </c>
    </row>
    <row r="14230" spans="1:4" x14ac:dyDescent="0.25">
      <c r="A14230" s="1" t="s">
        <v>14672</v>
      </c>
      <c r="B14230" s="1">
        <v>695.47270000000003</v>
      </c>
      <c r="C14230" s="5">
        <f t="shared" si="223"/>
        <v>315.46085293840002</v>
      </c>
      <c r="D14230" s="1" t="s">
        <v>15645</v>
      </c>
    </row>
    <row r="14231" spans="1:4" x14ac:dyDescent="0.25">
      <c r="A14231" s="1" t="s">
        <v>14673</v>
      </c>
      <c r="B14231" s="1">
        <v>849.96467830000006</v>
      </c>
      <c r="C14231" s="5">
        <f t="shared" si="223"/>
        <v>385.53717835945361</v>
      </c>
      <c r="D14231" s="1" t="s">
        <v>15645</v>
      </c>
    </row>
    <row r="14232" spans="1:4" x14ac:dyDescent="0.25">
      <c r="A14232" s="1" t="s">
        <v>14674</v>
      </c>
      <c r="B14232" s="1">
        <v>5517.0326175999999</v>
      </c>
      <c r="C14232" s="5">
        <f t="shared" si="223"/>
        <v>2502.4818590824193</v>
      </c>
      <c r="D14232" s="1" t="s">
        <v>15645</v>
      </c>
    </row>
    <row r="14233" spans="1:4" x14ac:dyDescent="0.25">
      <c r="A14233" s="1" t="s">
        <v>14675</v>
      </c>
      <c r="B14233" s="1">
        <v>1372.1008827999999</v>
      </c>
      <c r="C14233" s="5">
        <f t="shared" si="223"/>
        <v>622.3739836310175</v>
      </c>
      <c r="D14233" s="1" t="s">
        <v>15645</v>
      </c>
    </row>
    <row r="14234" spans="1:4" x14ac:dyDescent="0.25">
      <c r="A14234" s="1" t="s">
        <v>14676</v>
      </c>
      <c r="B14234" s="1">
        <v>702.60192363999977</v>
      </c>
      <c r="C14234" s="5">
        <f t="shared" si="223"/>
        <v>318.69461174771476</v>
      </c>
      <c r="D14234" s="1" t="s">
        <v>15645</v>
      </c>
    </row>
    <row r="14235" spans="1:4" x14ac:dyDescent="0.25">
      <c r="A14235" s="1" t="s">
        <v>14677</v>
      </c>
      <c r="B14235" s="1">
        <v>2.1870399999999999E-3</v>
      </c>
      <c r="C14235" s="5">
        <f t="shared" si="223"/>
        <v>9.9202384767999984E-4</v>
      </c>
      <c r="D14235" s="1" t="s">
        <v>15645</v>
      </c>
    </row>
    <row r="14236" spans="1:4" x14ac:dyDescent="0.25">
      <c r="A14236" s="1" t="s">
        <v>14678</v>
      </c>
      <c r="B14236" s="1">
        <v>48</v>
      </c>
      <c r="C14236" s="5">
        <f t="shared" si="223"/>
        <v>21.772416</v>
      </c>
      <c r="D14236" s="1" t="s">
        <v>15645</v>
      </c>
    </row>
    <row r="14237" spans="1:4" x14ac:dyDescent="0.25">
      <c r="A14237" s="1" t="s">
        <v>14679</v>
      </c>
      <c r="B14237" s="1">
        <v>24.89448728</v>
      </c>
      <c r="C14237" s="5">
        <f t="shared" si="223"/>
        <v>11.291940274309759</v>
      </c>
      <c r="D14237" s="1" t="s">
        <v>15645</v>
      </c>
    </row>
    <row r="14238" spans="1:4" x14ac:dyDescent="0.25">
      <c r="A14238" s="1" t="s">
        <v>14680</v>
      </c>
      <c r="B14238" s="1">
        <v>1.7995779999999999E-2</v>
      </c>
      <c r="C14238" s="5">
        <f t="shared" si="223"/>
        <v>8.1627418417599996E-3</v>
      </c>
      <c r="D14238" s="1" t="s">
        <v>15645</v>
      </c>
    </row>
    <row r="14239" spans="1:4" x14ac:dyDescent="0.25">
      <c r="A14239" s="1" t="s">
        <v>14681</v>
      </c>
      <c r="B14239" s="1">
        <v>19.2</v>
      </c>
      <c r="C14239" s="5">
        <f t="shared" si="223"/>
        <v>8.7089663999999996</v>
      </c>
      <c r="D14239" s="1" t="s">
        <v>15645</v>
      </c>
    </row>
    <row r="14240" spans="1:4" x14ac:dyDescent="0.25">
      <c r="A14240" s="1" t="s">
        <v>14682</v>
      </c>
      <c r="B14240" s="1">
        <v>35.830025899999995</v>
      </c>
      <c r="C14240" s="5">
        <f t="shared" si="223"/>
        <v>16.252213108032798</v>
      </c>
      <c r="D14240" s="1" t="s">
        <v>15645</v>
      </c>
    </row>
    <row r="14241" spans="1:4" x14ac:dyDescent="0.25">
      <c r="A14241" s="1" t="s">
        <v>14683</v>
      </c>
      <c r="B14241" s="1">
        <v>169.51375580000001</v>
      </c>
      <c r="C14241" s="5">
        <f t="shared" si="223"/>
        <v>76.890083520833599</v>
      </c>
      <c r="D14241" s="1" t="s">
        <v>15645</v>
      </c>
    </row>
    <row r="14242" spans="1:4" x14ac:dyDescent="0.25">
      <c r="A14242" s="1" t="s">
        <v>14684</v>
      </c>
      <c r="B14242" s="1">
        <v>167.11107720000001</v>
      </c>
      <c r="C14242" s="5">
        <f t="shared" si="223"/>
        <v>75.800247729302399</v>
      </c>
      <c r="D14242" s="1" t="s">
        <v>15645</v>
      </c>
    </row>
    <row r="14243" spans="1:4" x14ac:dyDescent="0.25">
      <c r="A14243" s="1" t="s">
        <v>14685</v>
      </c>
      <c r="B14243" s="1">
        <v>61.8333078</v>
      </c>
      <c r="C14243" s="5">
        <f t="shared" si="223"/>
        <v>28.047093751617599</v>
      </c>
      <c r="D14243" s="1" t="s">
        <v>15645</v>
      </c>
    </row>
    <row r="14244" spans="1:4" x14ac:dyDescent="0.25">
      <c r="A14244" s="1" t="s">
        <v>14686</v>
      </c>
      <c r="B14244" s="1">
        <v>115.2409758</v>
      </c>
      <c r="C14244" s="5">
        <f t="shared" si="223"/>
        <v>52.272384695073598</v>
      </c>
      <c r="D14244" s="1" t="s">
        <v>15645</v>
      </c>
    </row>
    <row r="14245" spans="1:4" x14ac:dyDescent="0.25">
      <c r="A14245" s="1" t="s">
        <v>14687</v>
      </c>
      <c r="B14245" s="1">
        <v>93.448962399999999</v>
      </c>
      <c r="C14245" s="5">
        <f t="shared" si="223"/>
        <v>42.387701752940799</v>
      </c>
      <c r="D14245" s="1" t="s">
        <v>15645</v>
      </c>
    </row>
    <row r="14246" spans="1:4" x14ac:dyDescent="0.25">
      <c r="A14246" s="1" t="s">
        <v>14688</v>
      </c>
      <c r="B14246" s="1">
        <v>1158.2485078</v>
      </c>
      <c r="C14246" s="5">
        <f t="shared" si="223"/>
        <v>525.37225715001762</v>
      </c>
      <c r="D14246" s="1" t="s">
        <v>15645</v>
      </c>
    </row>
    <row r="14247" spans="1:4" x14ac:dyDescent="0.25">
      <c r="A14247" s="1" t="s">
        <v>14689</v>
      </c>
      <c r="B14247" s="1">
        <v>331.62432920000003</v>
      </c>
      <c r="C14247" s="5">
        <f t="shared" si="223"/>
        <v>150.42214273048643</v>
      </c>
      <c r="D14247" s="1" t="s">
        <v>15645</v>
      </c>
    </row>
    <row r="14248" spans="1:4" x14ac:dyDescent="0.25">
      <c r="A14248" s="1" t="s">
        <v>14690</v>
      </c>
      <c r="B14248" s="1">
        <v>69.453899399999997</v>
      </c>
      <c r="C14248" s="5">
        <f t="shared" si="223"/>
        <v>31.503733136644797</v>
      </c>
      <c r="D14248" s="1" t="s">
        <v>15645</v>
      </c>
    </row>
    <row r="14249" spans="1:4" x14ac:dyDescent="0.25">
      <c r="A14249" s="1" t="s">
        <v>14691</v>
      </c>
      <c r="B14249" s="1">
        <v>73.460513800000001</v>
      </c>
      <c r="C14249" s="5">
        <f t="shared" si="223"/>
        <v>33.321101375569597</v>
      </c>
      <c r="D14249" s="1" t="s">
        <v>15645</v>
      </c>
    </row>
    <row r="14250" spans="1:4" x14ac:dyDescent="0.25">
      <c r="A14250" s="1" t="s">
        <v>14692</v>
      </c>
      <c r="B14250" s="1">
        <v>169.67045880000001</v>
      </c>
      <c r="C14250" s="5">
        <f t="shared" si="223"/>
        <v>76.961162748009599</v>
      </c>
      <c r="D14250" s="1" t="s">
        <v>15645</v>
      </c>
    </row>
    <row r="14251" spans="1:4" x14ac:dyDescent="0.25">
      <c r="A14251" s="1" t="s">
        <v>14693</v>
      </c>
      <c r="B14251" s="1">
        <v>36.192009800000001</v>
      </c>
      <c r="C14251" s="5">
        <f t="shared" si="223"/>
        <v>16.416406109201599</v>
      </c>
      <c r="D14251" s="1" t="s">
        <v>15645</v>
      </c>
    </row>
    <row r="14252" spans="1:4" x14ac:dyDescent="0.25">
      <c r="A14252" s="1" t="s">
        <v>14694</v>
      </c>
      <c r="B14252" s="1">
        <v>188.01719599999998</v>
      </c>
      <c r="C14252" s="5">
        <f t="shared" si="223"/>
        <v>85.283095968031986</v>
      </c>
      <c r="D14252" s="1" t="s">
        <v>15645</v>
      </c>
    </row>
    <row r="14253" spans="1:4" x14ac:dyDescent="0.25">
      <c r="A14253" s="1" t="s">
        <v>14695</v>
      </c>
      <c r="B14253" s="1">
        <v>292.67404220000003</v>
      </c>
      <c r="C14253" s="5">
        <f t="shared" si="223"/>
        <v>132.75460414958241</v>
      </c>
      <c r="D14253" s="1" t="s">
        <v>15645</v>
      </c>
    </row>
    <row r="14254" spans="1:4" x14ac:dyDescent="0.25">
      <c r="A14254" s="1" t="s">
        <v>14696</v>
      </c>
      <c r="B14254" s="1">
        <v>86.358420999999993</v>
      </c>
      <c r="C14254" s="5">
        <f t="shared" si="223"/>
        <v>39.171488898231999</v>
      </c>
      <c r="D14254" s="1" t="s">
        <v>15645</v>
      </c>
    </row>
    <row r="14255" spans="1:4" x14ac:dyDescent="0.25">
      <c r="A14255" s="1" t="s">
        <v>14697</v>
      </c>
      <c r="B14255" s="1">
        <v>40.3977206</v>
      </c>
      <c r="C14255" s="5">
        <f t="shared" si="223"/>
        <v>18.324082882395199</v>
      </c>
      <c r="D14255" s="1" t="s">
        <v>15645</v>
      </c>
    </row>
    <row r="14256" spans="1:4" x14ac:dyDescent="0.25">
      <c r="A14256" s="1" t="s">
        <v>14698</v>
      </c>
      <c r="B14256" s="1">
        <v>540.66556939999998</v>
      </c>
      <c r="C14256" s="5">
        <f t="shared" si="223"/>
        <v>245.24157695528478</v>
      </c>
      <c r="D14256" s="1" t="s">
        <v>15645</v>
      </c>
    </row>
    <row r="14257" spans="1:4" x14ac:dyDescent="0.25">
      <c r="A14257" s="1" t="s">
        <v>14699</v>
      </c>
      <c r="B14257" s="1">
        <v>126.18247879999998</v>
      </c>
      <c r="C14257" s="5">
        <f t="shared" si="223"/>
        <v>57.235362923849593</v>
      </c>
      <c r="D14257" s="1" t="s">
        <v>15645</v>
      </c>
    </row>
    <row r="14258" spans="1:4" x14ac:dyDescent="0.25">
      <c r="A14258" s="1" t="s">
        <v>14700</v>
      </c>
      <c r="B14258" s="1">
        <v>44.699225999999996</v>
      </c>
      <c r="C14258" s="5">
        <f t="shared" si="223"/>
        <v>20.275211319792</v>
      </c>
      <c r="D14258" s="1" t="s">
        <v>15645</v>
      </c>
    </row>
    <row r="14259" spans="1:4" x14ac:dyDescent="0.25">
      <c r="A14259" s="1" t="s">
        <v>14701</v>
      </c>
      <c r="B14259" s="1">
        <v>382.24546040000001</v>
      </c>
      <c r="C14259" s="5">
        <f t="shared" si="223"/>
        <v>173.3834828737568</v>
      </c>
      <c r="D14259" s="1" t="s">
        <v>15645</v>
      </c>
    </row>
    <row r="14260" spans="1:4" x14ac:dyDescent="0.25">
      <c r="A14260" s="1" t="s">
        <v>14702</v>
      </c>
      <c r="B14260" s="1">
        <v>317.49187419999998</v>
      </c>
      <c r="C14260" s="5">
        <f t="shared" si="223"/>
        <v>144.01177420212639</v>
      </c>
      <c r="D14260" s="1" t="s">
        <v>15645</v>
      </c>
    </row>
    <row r="14261" spans="1:4" x14ac:dyDescent="0.25">
      <c r="A14261" s="1" t="s">
        <v>14703</v>
      </c>
      <c r="B14261" s="1">
        <v>222.71290699999997</v>
      </c>
      <c r="C14261" s="5">
        <f t="shared" si="223"/>
        <v>101.02079291194399</v>
      </c>
      <c r="D14261" s="1" t="s">
        <v>15645</v>
      </c>
    </row>
    <row r="14262" spans="1:4" x14ac:dyDescent="0.25">
      <c r="A14262" s="1" t="s">
        <v>14704</v>
      </c>
      <c r="B14262" s="1">
        <v>127.3708147</v>
      </c>
      <c r="C14262" s="5">
        <f t="shared" si="223"/>
        <v>57.774382581402399</v>
      </c>
      <c r="D14262" s="1" t="s">
        <v>15645</v>
      </c>
    </row>
    <row r="14263" spans="1:4" x14ac:dyDescent="0.25">
      <c r="A14263" s="1" t="s">
        <v>14705</v>
      </c>
      <c r="B14263" s="1">
        <v>246.7741216</v>
      </c>
      <c r="C14263" s="5">
        <f t="shared" si="223"/>
        <v>111.93476736478721</v>
      </c>
      <c r="D14263" s="1" t="s">
        <v>15645</v>
      </c>
    </row>
    <row r="14264" spans="1:4" x14ac:dyDescent="0.25">
      <c r="A14264" s="1" t="s">
        <v>14706</v>
      </c>
      <c r="B14264" s="1">
        <v>42.642460200000002</v>
      </c>
      <c r="C14264" s="5">
        <f t="shared" si="223"/>
        <v>19.342278807038401</v>
      </c>
      <c r="D14264" s="1" t="s">
        <v>15645</v>
      </c>
    </row>
    <row r="14265" spans="1:4" x14ac:dyDescent="0.25">
      <c r="A14265" s="1" t="s">
        <v>14707</v>
      </c>
      <c r="B14265" s="1">
        <v>42.802505199999999</v>
      </c>
      <c r="C14265" s="5">
        <f t="shared" si="223"/>
        <v>19.414873938678401</v>
      </c>
      <c r="D14265" s="1" t="s">
        <v>15645</v>
      </c>
    </row>
    <row r="14266" spans="1:4" x14ac:dyDescent="0.25">
      <c r="A14266" s="1" t="s">
        <v>14708</v>
      </c>
      <c r="B14266" s="1">
        <v>10.059731000000001</v>
      </c>
      <c r="C14266" s="5">
        <f t="shared" si="223"/>
        <v>4.5630135037520008</v>
      </c>
      <c r="D14266" s="1" t="s">
        <v>15645</v>
      </c>
    </row>
    <row r="14267" spans="1:4" x14ac:dyDescent="0.25">
      <c r="A14267" s="1" t="s">
        <v>14709</v>
      </c>
      <c r="B14267" s="1">
        <v>98.192627999999999</v>
      </c>
      <c r="C14267" s="5">
        <f t="shared" si="223"/>
        <v>44.539390519775999</v>
      </c>
      <c r="D14267" s="1" t="s">
        <v>15645</v>
      </c>
    </row>
    <row r="14268" spans="1:4" x14ac:dyDescent="0.25">
      <c r="A14268" s="1" t="s">
        <v>14710</v>
      </c>
      <c r="B14268" s="1">
        <v>36.491285999999995</v>
      </c>
      <c r="C14268" s="5">
        <f t="shared" si="223"/>
        <v>16.552155399311999</v>
      </c>
      <c r="D14268" s="1" t="s">
        <v>15645</v>
      </c>
    </row>
    <row r="14269" spans="1:4" x14ac:dyDescent="0.25">
      <c r="A14269" s="1" t="s">
        <v>14711</v>
      </c>
      <c r="B14269" s="1">
        <v>23.497640000000001</v>
      </c>
      <c r="C14269" s="5">
        <f t="shared" si="223"/>
        <v>10.658341522880001</v>
      </c>
      <c r="D14269" s="1" t="s">
        <v>15645</v>
      </c>
    </row>
    <row r="14270" spans="1:4" x14ac:dyDescent="0.25">
      <c r="A14270" s="1" t="s">
        <v>14712</v>
      </c>
      <c r="B14270" s="1">
        <v>22.9132964</v>
      </c>
      <c r="C14270" s="5">
        <f t="shared" si="223"/>
        <v>10.393287940668801</v>
      </c>
      <c r="D14270" s="1" t="s">
        <v>15645</v>
      </c>
    </row>
    <row r="14271" spans="1:4" x14ac:dyDescent="0.25">
      <c r="A14271" s="1" t="s">
        <v>14713</v>
      </c>
      <c r="B14271" s="1">
        <v>49.844524800000002</v>
      </c>
      <c r="C14271" s="5">
        <f t="shared" si="223"/>
        <v>22.609077693081602</v>
      </c>
      <c r="D14271" s="1" t="s">
        <v>15645</v>
      </c>
    </row>
    <row r="14272" spans="1:4" x14ac:dyDescent="0.25">
      <c r="A14272" s="1" t="s">
        <v>14714</v>
      </c>
      <c r="B14272" s="1">
        <v>107.727237</v>
      </c>
      <c r="C14272" s="5">
        <f t="shared" si="223"/>
        <v>48.864212885303999</v>
      </c>
      <c r="D14272" s="1" t="s">
        <v>15645</v>
      </c>
    </row>
    <row r="14273" spans="1:4" x14ac:dyDescent="0.25">
      <c r="A14273" s="1" t="s">
        <v>14715</v>
      </c>
      <c r="B14273" s="1">
        <v>98.701571299999998</v>
      </c>
      <c r="C14273" s="5">
        <f t="shared" si="223"/>
        <v>44.770243129109602</v>
      </c>
      <c r="D14273" s="1" t="s">
        <v>15645</v>
      </c>
    </row>
    <row r="14274" spans="1:4" x14ac:dyDescent="0.25">
      <c r="A14274" s="1" t="s">
        <v>14716</v>
      </c>
      <c r="B14274" s="1">
        <v>129.70839039999998</v>
      </c>
      <c r="C14274" s="5">
        <f t="shared" si="223"/>
        <v>58.834688218316792</v>
      </c>
      <c r="D14274" s="1" t="s">
        <v>15645</v>
      </c>
    </row>
    <row r="14275" spans="1:4" x14ac:dyDescent="0.25">
      <c r="A14275" s="1" t="s">
        <v>14717</v>
      </c>
      <c r="B14275" s="1">
        <v>16.3167306</v>
      </c>
      <c r="C14275" s="5">
        <f t="shared" si="223"/>
        <v>7.4011384663151993</v>
      </c>
      <c r="D14275" s="1" t="s">
        <v>15645</v>
      </c>
    </row>
    <row r="14276" spans="1:4" x14ac:dyDescent="0.25">
      <c r="A14276" s="1" t="s">
        <v>14718</v>
      </c>
      <c r="B14276" s="1">
        <v>16.371477600000002</v>
      </c>
      <c r="C14276" s="5">
        <f t="shared" si="223"/>
        <v>7.4259712675392011</v>
      </c>
      <c r="D14276" s="1" t="s">
        <v>15645</v>
      </c>
    </row>
    <row r="14277" spans="1:4" x14ac:dyDescent="0.25">
      <c r="A14277" s="1" t="s">
        <v>14719</v>
      </c>
      <c r="B14277" s="1">
        <v>32.739057600000002</v>
      </c>
      <c r="C14277" s="5">
        <f t="shared" si="223"/>
        <v>14.850174614899201</v>
      </c>
      <c r="D14277" s="1" t="s">
        <v>15645</v>
      </c>
    </row>
    <row r="14278" spans="1:4" x14ac:dyDescent="0.25">
      <c r="A14278" s="1" t="s">
        <v>14720</v>
      </c>
      <c r="B14278" s="1">
        <v>43.435164800000003</v>
      </c>
      <c r="C14278" s="5">
        <f t="shared" si="223"/>
        <v>19.7018432719616</v>
      </c>
      <c r="D14278" s="1" t="s">
        <v>15645</v>
      </c>
    </row>
    <row r="14279" spans="1:4" x14ac:dyDescent="0.25">
      <c r="A14279" s="1" t="s">
        <v>14721</v>
      </c>
      <c r="B14279" s="1">
        <v>4.4999999999999997E-3</v>
      </c>
      <c r="C14279" s="5">
        <f t="shared" si="223"/>
        <v>2.0411639999999998E-3</v>
      </c>
      <c r="D14279" s="1" t="s">
        <v>15646</v>
      </c>
    </row>
    <row r="14280" spans="1:4" x14ac:dyDescent="0.25">
      <c r="A14280" s="1" t="s">
        <v>14722</v>
      </c>
      <c r="B14280" s="1">
        <v>53.516508400000006</v>
      </c>
      <c r="C14280" s="5">
        <f t="shared" si="223"/>
        <v>24.274660078172804</v>
      </c>
      <c r="D14280" s="1" t="s">
        <v>15646</v>
      </c>
    </row>
    <row r="14281" spans="1:4" x14ac:dyDescent="0.25">
      <c r="A14281" s="1" t="s">
        <v>14723</v>
      </c>
      <c r="B14281" s="1">
        <v>311.36226689999995</v>
      </c>
      <c r="C14281" s="5">
        <f t="shared" si="223"/>
        <v>141.23143336770477</v>
      </c>
      <c r="D14281" s="1" t="s">
        <v>15646</v>
      </c>
    </row>
    <row r="14282" spans="1:4" x14ac:dyDescent="0.25">
      <c r="A14282" s="1" t="s">
        <v>14724</v>
      </c>
      <c r="B14282" s="1">
        <v>24.611786600000002</v>
      </c>
      <c r="C14282" s="5">
        <f t="shared" si="223"/>
        <v>11.163709507467201</v>
      </c>
      <c r="D14282" s="1" t="s">
        <v>15646</v>
      </c>
    </row>
    <row r="14283" spans="1:4" x14ac:dyDescent="0.25">
      <c r="A14283" s="1" t="s">
        <v>14725</v>
      </c>
      <c r="B14283" s="1">
        <v>38.61000589999999</v>
      </c>
      <c r="C14283" s="5">
        <f t="shared" si="223"/>
        <v>17.513189796192794</v>
      </c>
      <c r="D14283" s="1" t="s">
        <v>15646</v>
      </c>
    </row>
    <row r="14284" spans="1:4" x14ac:dyDescent="0.25">
      <c r="A14284" s="1" t="s">
        <v>14726</v>
      </c>
      <c r="B14284" s="1">
        <v>3334.1102859999987</v>
      </c>
      <c r="C14284" s="5">
        <f t="shared" si="223"/>
        <v>1512.3257528473114</v>
      </c>
      <c r="D14284" s="1" t="s">
        <v>15646</v>
      </c>
    </row>
    <row r="14285" spans="1:4" x14ac:dyDescent="0.25">
      <c r="A14285" s="1" t="s">
        <v>14727</v>
      </c>
      <c r="B14285" s="1">
        <v>35.67</v>
      </c>
      <c r="C14285" s="5">
        <f t="shared" ref="C14285:C14348" si="224">0.453592*B14285</f>
        <v>16.179626640000002</v>
      </c>
      <c r="D14285" s="1" t="s">
        <v>15646</v>
      </c>
    </row>
    <row r="14286" spans="1:4" x14ac:dyDescent="0.25">
      <c r="A14286" s="1" t="s">
        <v>14728</v>
      </c>
      <c r="B14286" s="1">
        <v>54.728624600000003</v>
      </c>
      <c r="C14286" s="5">
        <f t="shared" si="224"/>
        <v>24.824466289563201</v>
      </c>
      <c r="D14286" s="1" t="s">
        <v>15646</v>
      </c>
    </row>
    <row r="14287" spans="1:4" x14ac:dyDescent="0.25">
      <c r="A14287" s="1" t="s">
        <v>14729</v>
      </c>
      <c r="B14287" s="1">
        <v>24.040965</v>
      </c>
      <c r="C14287" s="5">
        <f t="shared" si="224"/>
        <v>10.90478939628</v>
      </c>
      <c r="D14287" s="1" t="s">
        <v>15646</v>
      </c>
    </row>
    <row r="14288" spans="1:4" x14ac:dyDescent="0.25">
      <c r="A14288" s="1" t="s">
        <v>14730</v>
      </c>
      <c r="B14288" s="1">
        <v>224.382463</v>
      </c>
      <c r="C14288" s="5">
        <f t="shared" si="224"/>
        <v>101.778090157096</v>
      </c>
      <c r="D14288" s="1" t="s">
        <v>15646</v>
      </c>
    </row>
    <row r="14289" spans="1:4" x14ac:dyDescent="0.25">
      <c r="A14289" s="1" t="s">
        <v>14731</v>
      </c>
      <c r="B14289" s="1">
        <v>1071.827002</v>
      </c>
      <c r="C14289" s="5">
        <f t="shared" si="224"/>
        <v>486.17215349118402</v>
      </c>
      <c r="D14289" s="1" t="s">
        <v>15646</v>
      </c>
    </row>
    <row r="14290" spans="1:4" x14ac:dyDescent="0.25">
      <c r="A14290" s="1" t="s">
        <v>14732</v>
      </c>
      <c r="B14290" s="1">
        <v>132.225369</v>
      </c>
      <c r="C14290" s="5">
        <f t="shared" si="224"/>
        <v>59.976369575447997</v>
      </c>
      <c r="D14290" s="1" t="s">
        <v>15646</v>
      </c>
    </row>
    <row r="14291" spans="1:4" x14ac:dyDescent="0.25">
      <c r="A14291" s="1" t="s">
        <v>14733</v>
      </c>
      <c r="B14291" s="1">
        <v>180.30734000000001</v>
      </c>
      <c r="C14291" s="5">
        <f t="shared" si="224"/>
        <v>81.785966965280011</v>
      </c>
      <c r="D14291" s="1" t="s">
        <v>15646</v>
      </c>
    </row>
    <row r="14292" spans="1:4" x14ac:dyDescent="0.25">
      <c r="A14292" s="1" t="s">
        <v>14734</v>
      </c>
      <c r="B14292" s="1">
        <v>1207.2579560000001</v>
      </c>
      <c r="C14292" s="5">
        <f t="shared" si="224"/>
        <v>547.60255077795205</v>
      </c>
      <c r="D14292" s="1" t="s">
        <v>15646</v>
      </c>
    </row>
    <row r="14293" spans="1:4" x14ac:dyDescent="0.25">
      <c r="A14293" s="1" t="s">
        <v>14735</v>
      </c>
      <c r="B14293" s="1">
        <v>1733.9556409999998</v>
      </c>
      <c r="C14293" s="5">
        <f t="shared" si="224"/>
        <v>786.5084071124719</v>
      </c>
      <c r="D14293" s="1" t="s">
        <v>15646</v>
      </c>
    </row>
    <row r="14294" spans="1:4" x14ac:dyDescent="0.25">
      <c r="A14294" s="1" t="s">
        <v>14736</v>
      </c>
      <c r="B14294" s="1">
        <v>448.27552059999999</v>
      </c>
      <c r="C14294" s="5">
        <f t="shared" si="224"/>
        <v>203.33418993999518</v>
      </c>
      <c r="D14294" s="1" t="s">
        <v>15646</v>
      </c>
    </row>
    <row r="14295" spans="1:4" x14ac:dyDescent="0.25">
      <c r="A14295" s="1" t="s">
        <v>14737</v>
      </c>
      <c r="B14295" s="1">
        <v>563.11076920000005</v>
      </c>
      <c r="C14295" s="5">
        <f t="shared" si="224"/>
        <v>255.42254002296642</v>
      </c>
      <c r="D14295" s="1" t="s">
        <v>15646</v>
      </c>
    </row>
    <row r="14296" spans="1:4" x14ac:dyDescent="0.25">
      <c r="A14296" s="1" t="s">
        <v>14738</v>
      </c>
      <c r="B14296" s="1">
        <v>160.27318199999999</v>
      </c>
      <c r="C14296" s="5">
        <f t="shared" si="224"/>
        <v>72.698633169743999</v>
      </c>
      <c r="D14296" s="1" t="s">
        <v>15646</v>
      </c>
    </row>
    <row r="14297" spans="1:4" x14ac:dyDescent="0.25">
      <c r="A14297" s="1" t="s">
        <v>14739</v>
      </c>
      <c r="B14297" s="1">
        <v>409.53506379999999</v>
      </c>
      <c r="C14297" s="5">
        <f t="shared" si="224"/>
        <v>185.76182865916959</v>
      </c>
      <c r="D14297" s="1" t="s">
        <v>15646</v>
      </c>
    </row>
    <row r="14298" spans="1:4" x14ac:dyDescent="0.25">
      <c r="A14298" s="1" t="s">
        <v>14740</v>
      </c>
      <c r="B14298" s="1">
        <v>1366.9300369999999</v>
      </c>
      <c r="C14298" s="5">
        <f t="shared" si="224"/>
        <v>620.02852934290388</v>
      </c>
      <c r="D14298" s="1" t="s">
        <v>15646</v>
      </c>
    </row>
    <row r="14299" spans="1:4" x14ac:dyDescent="0.25">
      <c r="A14299" s="1" t="s">
        <v>14741</v>
      </c>
      <c r="B14299" s="1">
        <v>60.102432999999998</v>
      </c>
      <c r="C14299" s="5">
        <f t="shared" si="224"/>
        <v>27.261982789335999</v>
      </c>
      <c r="D14299" s="1" t="s">
        <v>15646</v>
      </c>
    </row>
    <row r="14300" spans="1:4" x14ac:dyDescent="0.25">
      <c r="A14300" s="1" t="s">
        <v>14742</v>
      </c>
      <c r="B14300" s="1">
        <v>713.64663780000001</v>
      </c>
      <c r="C14300" s="5">
        <f t="shared" si="224"/>
        <v>323.70440573297759</v>
      </c>
      <c r="D14300" s="1" t="s">
        <v>15646</v>
      </c>
    </row>
    <row r="14301" spans="1:4" x14ac:dyDescent="0.25">
      <c r="A14301" s="1" t="s">
        <v>14743</v>
      </c>
      <c r="B14301" s="1">
        <v>92.145363000000003</v>
      </c>
      <c r="C14301" s="5">
        <f t="shared" si="224"/>
        <v>41.796399493896004</v>
      </c>
      <c r="D14301" s="1" t="s">
        <v>15646</v>
      </c>
    </row>
    <row r="14302" spans="1:4" x14ac:dyDescent="0.25">
      <c r="A14302" s="1" t="s">
        <v>14744</v>
      </c>
      <c r="B14302" s="1">
        <v>1169.734547</v>
      </c>
      <c r="C14302" s="5">
        <f t="shared" si="224"/>
        <v>530.58223264282401</v>
      </c>
      <c r="D14302" s="1" t="s">
        <v>15646</v>
      </c>
    </row>
    <row r="14303" spans="1:4" x14ac:dyDescent="0.25">
      <c r="A14303" s="1" t="s">
        <v>14745</v>
      </c>
      <c r="B14303" s="1">
        <v>184.314188</v>
      </c>
      <c r="C14303" s="5">
        <f t="shared" si="224"/>
        <v>83.603441163295997</v>
      </c>
      <c r="D14303" s="1" t="s">
        <v>15646</v>
      </c>
    </row>
    <row r="14304" spans="1:4" x14ac:dyDescent="0.25">
      <c r="A14304" s="1" t="s">
        <v>14746</v>
      </c>
      <c r="B14304" s="1">
        <v>14.907762380000001</v>
      </c>
      <c r="C14304" s="5">
        <f t="shared" si="224"/>
        <v>6.7620417534689601</v>
      </c>
      <c r="D14304" s="1" t="s">
        <v>15646</v>
      </c>
    </row>
    <row r="14305" spans="1:4" x14ac:dyDescent="0.25">
      <c r="A14305" s="1" t="s">
        <v>14747</v>
      </c>
      <c r="B14305" s="1">
        <v>59.716514660000001</v>
      </c>
      <c r="C14305" s="5">
        <f t="shared" si="224"/>
        <v>27.086933317658719</v>
      </c>
      <c r="D14305" s="1" t="s">
        <v>15646</v>
      </c>
    </row>
    <row r="14306" spans="1:4" x14ac:dyDescent="0.25">
      <c r="A14306" s="1" t="s">
        <v>14748</v>
      </c>
      <c r="B14306" s="1">
        <v>163.77169099999998</v>
      </c>
      <c r="C14306" s="5">
        <f t="shared" si="224"/>
        <v>74.285528864071992</v>
      </c>
      <c r="D14306" s="1" t="s">
        <v>15646</v>
      </c>
    </row>
    <row r="14307" spans="1:4" x14ac:dyDescent="0.25">
      <c r="A14307" s="1" t="s">
        <v>14749</v>
      </c>
      <c r="B14307" s="1">
        <v>23.718165509999999</v>
      </c>
      <c r="C14307" s="5">
        <f t="shared" si="224"/>
        <v>10.758370130011919</v>
      </c>
      <c r="D14307" s="1" t="s">
        <v>15646</v>
      </c>
    </row>
    <row r="14308" spans="1:4" x14ac:dyDescent="0.25">
      <c r="A14308" s="1" t="s">
        <v>14750</v>
      </c>
      <c r="B14308" s="1">
        <v>215.55985439999995</v>
      </c>
      <c r="C14308" s="5">
        <f t="shared" si="224"/>
        <v>97.776225477004772</v>
      </c>
      <c r="D14308" s="1" t="s">
        <v>15646</v>
      </c>
    </row>
    <row r="14309" spans="1:4" x14ac:dyDescent="0.25">
      <c r="A14309" s="1" t="s">
        <v>14751</v>
      </c>
      <c r="B14309" s="1">
        <v>335.43821509999998</v>
      </c>
      <c r="C14309" s="5">
        <f t="shared" si="224"/>
        <v>152.15209086363919</v>
      </c>
      <c r="D14309" s="1" t="s">
        <v>15646</v>
      </c>
    </row>
    <row r="14310" spans="1:4" x14ac:dyDescent="0.25">
      <c r="A14310" s="1" t="s">
        <v>14752</v>
      </c>
      <c r="B14310" s="1">
        <v>319.70770899999991</v>
      </c>
      <c r="C14310" s="5">
        <f t="shared" si="224"/>
        <v>145.01685914072795</v>
      </c>
      <c r="D14310" s="1" t="s">
        <v>15646</v>
      </c>
    </row>
    <row r="14311" spans="1:4" x14ac:dyDescent="0.25">
      <c r="A14311" s="1" t="s">
        <v>14753</v>
      </c>
      <c r="B14311" s="1">
        <v>959.89709029999972</v>
      </c>
      <c r="C14311" s="5">
        <f t="shared" si="224"/>
        <v>435.40164098335748</v>
      </c>
      <c r="D14311" s="1" t="s">
        <v>15646</v>
      </c>
    </row>
    <row r="14312" spans="1:4" x14ac:dyDescent="0.25">
      <c r="A14312" s="1" t="s">
        <v>14754</v>
      </c>
      <c r="B14312" s="1">
        <v>169.60111789999999</v>
      </c>
      <c r="C14312" s="5">
        <f t="shared" si="224"/>
        <v>76.929710270496798</v>
      </c>
      <c r="D14312" s="1" t="s">
        <v>15646</v>
      </c>
    </row>
    <row r="14313" spans="1:4" x14ac:dyDescent="0.25">
      <c r="A14313" s="1" t="s">
        <v>14755</v>
      </c>
      <c r="B14313" s="1">
        <v>21.683997230000003</v>
      </c>
      <c r="C14313" s="5">
        <f t="shared" si="224"/>
        <v>9.8356876715501613</v>
      </c>
      <c r="D14313" s="1" t="s">
        <v>15646</v>
      </c>
    </row>
    <row r="14314" spans="1:4" x14ac:dyDescent="0.25">
      <c r="A14314" s="1" t="s">
        <v>14756</v>
      </c>
      <c r="B14314" s="1">
        <v>566.48403282999993</v>
      </c>
      <c r="C14314" s="5">
        <f t="shared" si="224"/>
        <v>256.95262541942532</v>
      </c>
      <c r="D14314" s="1" t="s">
        <v>15646</v>
      </c>
    </row>
    <row r="14315" spans="1:4" x14ac:dyDescent="0.25">
      <c r="A14315" s="1" t="s">
        <v>14757</v>
      </c>
      <c r="B14315" s="1">
        <v>9528.671709239994</v>
      </c>
      <c r="C14315" s="5">
        <f t="shared" si="224"/>
        <v>4322.1292579375877</v>
      </c>
      <c r="D14315" s="1" t="s">
        <v>15646</v>
      </c>
    </row>
    <row r="14316" spans="1:4" x14ac:dyDescent="0.25">
      <c r="A14316" s="1" t="s">
        <v>14758</v>
      </c>
      <c r="B14316" s="1">
        <v>55.230626000000001</v>
      </c>
      <c r="C14316" s="5">
        <f t="shared" si="224"/>
        <v>25.052170108592001</v>
      </c>
      <c r="D14316" s="1" t="s">
        <v>15646</v>
      </c>
    </row>
    <row r="14317" spans="1:4" x14ac:dyDescent="0.25">
      <c r="A14317" s="1" t="s">
        <v>14759</v>
      </c>
      <c r="B14317" s="1">
        <v>5803.0583468300001</v>
      </c>
      <c r="C14317" s="5">
        <f t="shared" si="224"/>
        <v>2632.2208416553135</v>
      </c>
      <c r="D14317" s="1" t="s">
        <v>15646</v>
      </c>
    </row>
    <row r="14318" spans="1:4" x14ac:dyDescent="0.25">
      <c r="A14318" s="1" t="s">
        <v>14760</v>
      </c>
      <c r="B14318" s="1">
        <v>78.749892239999994</v>
      </c>
      <c r="C14318" s="5">
        <f t="shared" si="224"/>
        <v>35.72032112092608</v>
      </c>
      <c r="D14318" s="1" t="s">
        <v>15646</v>
      </c>
    </row>
    <row r="14319" spans="1:4" x14ac:dyDescent="0.25">
      <c r="A14319" s="1" t="s">
        <v>14761</v>
      </c>
      <c r="B14319" s="1">
        <v>122.24163470000001</v>
      </c>
      <c r="C14319" s="5">
        <f t="shared" si="224"/>
        <v>55.447827566842399</v>
      </c>
      <c r="D14319" s="1" t="s">
        <v>15646</v>
      </c>
    </row>
    <row r="14320" spans="1:4" x14ac:dyDescent="0.25">
      <c r="A14320" s="1" t="s">
        <v>14762</v>
      </c>
      <c r="B14320" s="1">
        <v>16.918347999999998</v>
      </c>
      <c r="C14320" s="5">
        <f t="shared" si="224"/>
        <v>7.6740273060159989</v>
      </c>
      <c r="D14320" s="1" t="s">
        <v>15646</v>
      </c>
    </row>
    <row r="14321" spans="1:4" x14ac:dyDescent="0.25">
      <c r="A14321" s="1" t="s">
        <v>14763</v>
      </c>
      <c r="B14321" s="1">
        <v>54.147997330000003</v>
      </c>
      <c r="C14321" s="5">
        <f t="shared" si="224"/>
        <v>24.561098404909362</v>
      </c>
      <c r="D14321" s="1" t="s">
        <v>15646</v>
      </c>
    </row>
    <row r="14322" spans="1:4" x14ac:dyDescent="0.25">
      <c r="A14322" s="1" t="s">
        <v>14764</v>
      </c>
      <c r="B14322" s="1">
        <v>220.55820600000004</v>
      </c>
      <c r="C14322" s="5">
        <f t="shared" si="224"/>
        <v>100.04343777595201</v>
      </c>
      <c r="D14322" s="1" t="s">
        <v>15646</v>
      </c>
    </row>
    <row r="14323" spans="1:4" x14ac:dyDescent="0.25">
      <c r="A14323" s="1" t="s">
        <v>14765</v>
      </c>
      <c r="B14323" s="1">
        <v>79.906867639999987</v>
      </c>
      <c r="C14323" s="5">
        <f t="shared" si="224"/>
        <v>36.245115906562873</v>
      </c>
      <c r="D14323" s="1" t="s">
        <v>15646</v>
      </c>
    </row>
    <row r="14324" spans="1:4" x14ac:dyDescent="0.25">
      <c r="A14324" s="1" t="s">
        <v>14766</v>
      </c>
      <c r="B14324" s="1">
        <v>3.9757952399999996</v>
      </c>
      <c r="C14324" s="5">
        <f t="shared" si="224"/>
        <v>1.8033889145020798</v>
      </c>
      <c r="D14324" s="1" t="s">
        <v>15646</v>
      </c>
    </row>
    <row r="14325" spans="1:4" x14ac:dyDescent="0.25">
      <c r="A14325" s="1" t="s">
        <v>14767</v>
      </c>
      <c r="B14325" s="1">
        <v>11.252826000000001</v>
      </c>
      <c r="C14325" s="5">
        <f t="shared" si="224"/>
        <v>5.1041918509920006</v>
      </c>
      <c r="D14325" s="1" t="s">
        <v>15646</v>
      </c>
    </row>
    <row r="14326" spans="1:4" x14ac:dyDescent="0.25">
      <c r="A14326" s="1" t="s">
        <v>14768</v>
      </c>
      <c r="B14326" s="1">
        <v>3.9637980000000002</v>
      </c>
      <c r="C14326" s="5">
        <f t="shared" si="224"/>
        <v>1.7979470624160001</v>
      </c>
      <c r="D14326" s="1" t="s">
        <v>15646</v>
      </c>
    </row>
    <row r="14327" spans="1:4" x14ac:dyDescent="0.25">
      <c r="A14327" s="1" t="s">
        <v>14769</v>
      </c>
      <c r="B14327" s="1">
        <v>124.9065792</v>
      </c>
      <c r="C14327" s="5">
        <f t="shared" si="224"/>
        <v>56.656625072486399</v>
      </c>
      <c r="D14327" s="1" t="s">
        <v>15646</v>
      </c>
    </row>
    <row r="14328" spans="1:4" x14ac:dyDescent="0.25">
      <c r="A14328" s="1" t="s">
        <v>14770</v>
      </c>
      <c r="B14328" s="1">
        <v>463.42236512000005</v>
      </c>
      <c r="C14328" s="5">
        <f t="shared" si="224"/>
        <v>210.20467743951107</v>
      </c>
      <c r="D14328" s="1" t="s">
        <v>15646</v>
      </c>
    </row>
    <row r="14329" spans="1:4" x14ac:dyDescent="0.25">
      <c r="A14329" s="1" t="s">
        <v>14771</v>
      </c>
      <c r="B14329" s="1">
        <v>781.00810284000011</v>
      </c>
      <c r="C14329" s="5">
        <f t="shared" si="224"/>
        <v>354.2590273834013</v>
      </c>
      <c r="D14329" s="1" t="s">
        <v>15646</v>
      </c>
    </row>
    <row r="14330" spans="1:4" x14ac:dyDescent="0.25">
      <c r="A14330" s="1" t="s">
        <v>14772</v>
      </c>
      <c r="B14330" s="1">
        <v>80.703327599999994</v>
      </c>
      <c r="C14330" s="5">
        <f t="shared" si="224"/>
        <v>36.6063837727392</v>
      </c>
      <c r="D14330" s="1" t="s">
        <v>15646</v>
      </c>
    </row>
    <row r="14331" spans="1:4" x14ac:dyDescent="0.25">
      <c r="A14331" s="1" t="s">
        <v>14773</v>
      </c>
      <c r="B14331" s="1">
        <v>27.2692412</v>
      </c>
      <c r="C14331" s="5">
        <f t="shared" si="224"/>
        <v>12.3691096543904</v>
      </c>
      <c r="D14331" s="1" t="s">
        <v>15646</v>
      </c>
    </row>
    <row r="14332" spans="1:4" x14ac:dyDescent="0.25">
      <c r="A14332" s="1" t="s">
        <v>14774</v>
      </c>
      <c r="B14332" s="1">
        <v>84.616801199999998</v>
      </c>
      <c r="C14332" s="5">
        <f t="shared" si="224"/>
        <v>38.381504089910401</v>
      </c>
      <c r="D14332" s="1" t="s">
        <v>15646</v>
      </c>
    </row>
    <row r="14333" spans="1:4" x14ac:dyDescent="0.25">
      <c r="A14333" s="1" t="s">
        <v>14775</v>
      </c>
      <c r="B14333" s="1">
        <v>50.5241872</v>
      </c>
      <c r="C14333" s="5">
        <f t="shared" si="224"/>
        <v>22.917367120422401</v>
      </c>
      <c r="D14333" s="1" t="s">
        <v>15646</v>
      </c>
    </row>
    <row r="14334" spans="1:4" x14ac:dyDescent="0.25">
      <c r="A14334" s="1" t="s">
        <v>14776</v>
      </c>
      <c r="B14334" s="1">
        <v>27.720616400000001</v>
      </c>
      <c r="C14334" s="5">
        <f t="shared" si="224"/>
        <v>12.573849834108801</v>
      </c>
      <c r="D14334" s="1" t="s">
        <v>15646</v>
      </c>
    </row>
    <row r="14335" spans="1:4" x14ac:dyDescent="0.25">
      <c r="A14335" s="1" t="s">
        <v>14777</v>
      </c>
      <c r="B14335" s="1">
        <v>90.537370999999993</v>
      </c>
      <c r="C14335" s="5">
        <f t="shared" si="224"/>
        <v>41.067027186631996</v>
      </c>
      <c r="D14335" s="1" t="s">
        <v>15646</v>
      </c>
    </row>
    <row r="14336" spans="1:4" x14ac:dyDescent="0.25">
      <c r="A14336" s="1" t="s">
        <v>14778</v>
      </c>
      <c r="B14336" s="1">
        <v>83.161851600000006</v>
      </c>
      <c r="C14336" s="5">
        <f t="shared" si="224"/>
        <v>37.721550590947203</v>
      </c>
      <c r="D14336" s="1" t="s">
        <v>15646</v>
      </c>
    </row>
    <row r="14337" spans="1:4" x14ac:dyDescent="0.25">
      <c r="A14337" s="1" t="s">
        <v>14779</v>
      </c>
      <c r="B14337" s="1">
        <v>125.536334</v>
      </c>
      <c r="C14337" s="5">
        <f t="shared" si="224"/>
        <v>56.942276811728</v>
      </c>
      <c r="D14337" s="1" t="s">
        <v>15646</v>
      </c>
    </row>
    <row r="14338" spans="1:4" x14ac:dyDescent="0.25">
      <c r="A14338" s="1" t="s">
        <v>14780</v>
      </c>
      <c r="B14338" s="1">
        <v>207.44332900000001</v>
      </c>
      <c r="C14338" s="5">
        <f t="shared" si="224"/>
        <v>94.094634487768005</v>
      </c>
      <c r="D14338" s="1" t="s">
        <v>15646</v>
      </c>
    </row>
    <row r="14339" spans="1:4" x14ac:dyDescent="0.25">
      <c r="A14339" s="1" t="s">
        <v>14781</v>
      </c>
      <c r="B14339" s="1">
        <v>10.858886399999999</v>
      </c>
      <c r="C14339" s="5">
        <f t="shared" si="224"/>
        <v>4.9255039999487993</v>
      </c>
      <c r="D14339" s="1" t="s">
        <v>15646</v>
      </c>
    </row>
    <row r="14340" spans="1:4" x14ac:dyDescent="0.25">
      <c r="A14340" s="1" t="s">
        <v>14782</v>
      </c>
      <c r="B14340" s="1">
        <v>71.668632400000007</v>
      </c>
      <c r="C14340" s="5">
        <f t="shared" si="224"/>
        <v>32.508318307580801</v>
      </c>
      <c r="D14340" s="1" t="s">
        <v>15646</v>
      </c>
    </row>
    <row r="14341" spans="1:4" x14ac:dyDescent="0.25">
      <c r="A14341" s="1" t="s">
        <v>14783</v>
      </c>
      <c r="B14341" s="1">
        <v>38.316328000000006</v>
      </c>
      <c r="C14341" s="5">
        <f t="shared" si="224"/>
        <v>17.379979850176003</v>
      </c>
      <c r="D14341" s="1" t="s">
        <v>15646</v>
      </c>
    </row>
    <row r="14342" spans="1:4" x14ac:dyDescent="0.25">
      <c r="A14342" s="1" t="s">
        <v>14784</v>
      </c>
      <c r="B14342" s="1">
        <v>49.795710399999997</v>
      </c>
      <c r="C14342" s="5">
        <f t="shared" si="224"/>
        <v>22.586935871756797</v>
      </c>
      <c r="D14342" s="1" t="s">
        <v>15646</v>
      </c>
    </row>
    <row r="14343" spans="1:4" x14ac:dyDescent="0.25">
      <c r="A14343" s="1" t="s">
        <v>14785</v>
      </c>
      <c r="B14343" s="1">
        <v>13.161764</v>
      </c>
      <c r="C14343" s="5">
        <f t="shared" si="224"/>
        <v>5.9700708562880003</v>
      </c>
      <c r="D14343" s="1" t="s">
        <v>15646</v>
      </c>
    </row>
    <row r="14344" spans="1:4" x14ac:dyDescent="0.25">
      <c r="A14344" s="1" t="s">
        <v>14786</v>
      </c>
      <c r="B14344" s="1">
        <v>34.323900960000003</v>
      </c>
      <c r="C14344" s="5">
        <f t="shared" si="224"/>
        <v>15.569046884248321</v>
      </c>
      <c r="D14344" s="1" t="s">
        <v>15646</v>
      </c>
    </row>
    <row r="14345" spans="1:4" x14ac:dyDescent="0.25">
      <c r="A14345" s="1" t="s">
        <v>14787</v>
      </c>
      <c r="B14345" s="1">
        <v>11.891394</v>
      </c>
      <c r="C14345" s="5">
        <f t="shared" si="224"/>
        <v>5.3938411872480003</v>
      </c>
      <c r="D14345" s="1" t="s">
        <v>15646</v>
      </c>
    </row>
    <row r="14346" spans="1:4" x14ac:dyDescent="0.25">
      <c r="A14346" s="1" t="s">
        <v>14788</v>
      </c>
      <c r="B14346" s="1">
        <v>0.69275359999999997</v>
      </c>
      <c r="C14346" s="5">
        <f t="shared" si="224"/>
        <v>0.3142274909312</v>
      </c>
      <c r="D14346" s="1" t="s">
        <v>15646</v>
      </c>
    </row>
    <row r="14347" spans="1:4" x14ac:dyDescent="0.25">
      <c r="A14347" s="1" t="s">
        <v>14789</v>
      </c>
      <c r="B14347" s="1">
        <v>180.30734000000001</v>
      </c>
      <c r="C14347" s="5">
        <f t="shared" si="224"/>
        <v>81.785966965280011</v>
      </c>
      <c r="D14347" s="1" t="s">
        <v>15646</v>
      </c>
    </row>
    <row r="14348" spans="1:4" x14ac:dyDescent="0.25">
      <c r="A14348" s="1" t="s">
        <v>14790</v>
      </c>
      <c r="B14348" s="1">
        <v>16.219509599999999</v>
      </c>
      <c r="C14348" s="5">
        <f t="shared" si="224"/>
        <v>7.357039798483199</v>
      </c>
      <c r="D14348" s="1" t="s">
        <v>15646</v>
      </c>
    </row>
    <row r="14349" spans="1:4" x14ac:dyDescent="0.25">
      <c r="A14349" s="1" t="s">
        <v>14791</v>
      </c>
      <c r="B14349" s="1">
        <v>65.153245799999993</v>
      </c>
      <c r="C14349" s="5">
        <f t="shared" ref="C14349:C14412" si="225">0.453592*B14349</f>
        <v>29.552991068913595</v>
      </c>
      <c r="D14349" s="1" t="s">
        <v>15646</v>
      </c>
    </row>
    <row r="14350" spans="1:4" x14ac:dyDescent="0.25">
      <c r="A14350" s="1" t="s">
        <v>14792</v>
      </c>
      <c r="B14350" s="1">
        <v>192.71739899999997</v>
      </c>
      <c r="C14350" s="5">
        <f t="shared" si="225"/>
        <v>87.415070447207981</v>
      </c>
      <c r="D14350" s="1" t="s">
        <v>15646</v>
      </c>
    </row>
    <row r="14351" spans="1:4" x14ac:dyDescent="0.25">
      <c r="A14351" s="1" t="s">
        <v>14793</v>
      </c>
      <c r="B14351" s="1">
        <v>162.22101620000001</v>
      </c>
      <c r="C14351" s="5">
        <f t="shared" si="225"/>
        <v>73.582155180190398</v>
      </c>
      <c r="D14351" s="1" t="s">
        <v>15646</v>
      </c>
    </row>
    <row r="14352" spans="1:4" x14ac:dyDescent="0.25">
      <c r="A14352" s="1" t="s">
        <v>14794</v>
      </c>
      <c r="B14352" s="1">
        <v>12.977678600000001</v>
      </c>
      <c r="C14352" s="5">
        <f t="shared" si="225"/>
        <v>5.8865711915312007</v>
      </c>
      <c r="D14352" s="1" t="s">
        <v>15646</v>
      </c>
    </row>
    <row r="14353" spans="1:4" x14ac:dyDescent="0.25">
      <c r="A14353" s="1" t="s">
        <v>14795</v>
      </c>
      <c r="B14353" s="1">
        <v>310.92997800000001</v>
      </c>
      <c r="C14353" s="5">
        <f t="shared" si="225"/>
        <v>141.035350580976</v>
      </c>
      <c r="D14353" s="1" t="s">
        <v>15646</v>
      </c>
    </row>
    <row r="14354" spans="1:4" x14ac:dyDescent="0.25">
      <c r="A14354" s="1" t="s">
        <v>14796</v>
      </c>
      <c r="B14354" s="1">
        <v>70.520205000000004</v>
      </c>
      <c r="C14354" s="5">
        <f t="shared" si="225"/>
        <v>31.987400826360002</v>
      </c>
      <c r="D14354" s="1" t="s">
        <v>15646</v>
      </c>
    </row>
    <row r="14355" spans="1:4" x14ac:dyDescent="0.25">
      <c r="A14355" s="1" t="s">
        <v>14797</v>
      </c>
      <c r="B14355" s="1">
        <v>38.933035799999999</v>
      </c>
      <c r="C14355" s="5">
        <f t="shared" si="225"/>
        <v>17.659713574593599</v>
      </c>
      <c r="D14355" s="1" t="s">
        <v>15646</v>
      </c>
    </row>
    <row r="14356" spans="1:4" x14ac:dyDescent="0.25">
      <c r="A14356" s="1" t="s">
        <v>14798</v>
      </c>
      <c r="B14356" s="1">
        <v>42.071699000000002</v>
      </c>
      <c r="C14356" s="5">
        <f t="shared" si="225"/>
        <v>19.083386092808002</v>
      </c>
      <c r="D14356" s="1" t="s">
        <v>15646</v>
      </c>
    </row>
    <row r="14357" spans="1:4" x14ac:dyDescent="0.25">
      <c r="A14357" s="1" t="s">
        <v>14799</v>
      </c>
      <c r="B14357" s="1">
        <v>211.56061500000001</v>
      </c>
      <c r="C14357" s="5">
        <f t="shared" si="225"/>
        <v>95.962202479080005</v>
      </c>
      <c r="D14357" s="1" t="s">
        <v>15646</v>
      </c>
    </row>
    <row r="14358" spans="1:4" x14ac:dyDescent="0.25">
      <c r="A14358" s="1" t="s">
        <v>14800</v>
      </c>
      <c r="B14358" s="1">
        <v>2294.6783254000002</v>
      </c>
      <c r="C14358" s="5">
        <f t="shared" si="225"/>
        <v>1040.8477309748368</v>
      </c>
      <c r="D14358" s="1" t="s">
        <v>15646</v>
      </c>
    </row>
    <row r="14359" spans="1:4" x14ac:dyDescent="0.25">
      <c r="A14359" s="1" t="s">
        <v>14801</v>
      </c>
      <c r="B14359" s="1">
        <v>468.79908399999999</v>
      </c>
      <c r="C14359" s="5">
        <f t="shared" si="225"/>
        <v>212.64351410972799</v>
      </c>
      <c r="D14359" s="1" t="s">
        <v>15646</v>
      </c>
    </row>
    <row r="14360" spans="1:4" x14ac:dyDescent="0.25">
      <c r="A14360" s="1" t="s">
        <v>14802</v>
      </c>
      <c r="B14360" s="1">
        <v>277.05562260000005</v>
      </c>
      <c r="C14360" s="5">
        <f t="shared" si="225"/>
        <v>125.67021396637922</v>
      </c>
      <c r="D14360" s="1" t="s">
        <v>15646</v>
      </c>
    </row>
    <row r="14361" spans="1:4" x14ac:dyDescent="0.25">
      <c r="A14361" s="1" t="s">
        <v>14803</v>
      </c>
      <c r="B14361" s="1">
        <v>86.274395200000015</v>
      </c>
      <c r="C14361" s="5">
        <f t="shared" si="225"/>
        <v>39.133375467558409</v>
      </c>
      <c r="D14361" s="1" t="s">
        <v>15646</v>
      </c>
    </row>
    <row r="14362" spans="1:4" x14ac:dyDescent="0.25">
      <c r="A14362" s="1" t="s">
        <v>14804</v>
      </c>
      <c r="B14362" s="1">
        <v>21.283345000000001</v>
      </c>
      <c r="C14362" s="5">
        <f t="shared" si="225"/>
        <v>9.6539550252400002</v>
      </c>
      <c r="D14362" s="1" t="s">
        <v>15646</v>
      </c>
    </row>
    <row r="14363" spans="1:4" x14ac:dyDescent="0.25">
      <c r="A14363" s="1" t="s">
        <v>14805</v>
      </c>
      <c r="B14363" s="1">
        <v>0.98</v>
      </c>
      <c r="C14363" s="5">
        <f t="shared" si="225"/>
        <v>0.44452016</v>
      </c>
      <c r="D14363" s="1" t="s">
        <v>15646</v>
      </c>
    </row>
    <row r="14364" spans="1:4" x14ac:dyDescent="0.25">
      <c r="A14364" s="1" t="s">
        <v>14806</v>
      </c>
      <c r="B14364" s="1">
        <v>40.669999999999995</v>
      </c>
      <c r="C14364" s="5">
        <f t="shared" si="225"/>
        <v>18.447586639999997</v>
      </c>
      <c r="D14364" s="1" t="s">
        <v>15646</v>
      </c>
    </row>
    <row r="14365" spans="1:4" x14ac:dyDescent="0.25">
      <c r="A14365" s="1" t="s">
        <v>14807</v>
      </c>
      <c r="B14365" s="1">
        <v>80.136590999999996</v>
      </c>
      <c r="C14365" s="5">
        <f t="shared" si="225"/>
        <v>36.349316584872</v>
      </c>
      <c r="D14365" s="1" t="s">
        <v>15646</v>
      </c>
    </row>
    <row r="14366" spans="1:4" x14ac:dyDescent="0.25">
      <c r="A14366" s="1" t="s">
        <v>14808</v>
      </c>
      <c r="B14366" s="1">
        <v>58.399546399999998</v>
      </c>
      <c r="C14366" s="5">
        <f t="shared" si="225"/>
        <v>26.4895670506688</v>
      </c>
      <c r="D14366" s="1" t="s">
        <v>15646</v>
      </c>
    </row>
    <row r="14367" spans="1:4" x14ac:dyDescent="0.25">
      <c r="A14367" s="1" t="s">
        <v>14809</v>
      </c>
      <c r="B14367" s="1">
        <v>357.54945980000002</v>
      </c>
      <c r="C14367" s="5">
        <f t="shared" si="225"/>
        <v>162.18157456960162</v>
      </c>
      <c r="D14367" s="1" t="s">
        <v>15646</v>
      </c>
    </row>
    <row r="14368" spans="1:4" x14ac:dyDescent="0.25">
      <c r="A14368" s="1" t="s">
        <v>14810</v>
      </c>
      <c r="B14368" s="1">
        <v>445.99253399999998</v>
      </c>
      <c r="C14368" s="5">
        <f t="shared" si="225"/>
        <v>202.29864548212799</v>
      </c>
      <c r="D14368" s="1" t="s">
        <v>15646</v>
      </c>
    </row>
    <row r="14369" spans="1:4" x14ac:dyDescent="0.25">
      <c r="A14369" s="1" t="s">
        <v>14811</v>
      </c>
      <c r="B14369" s="1">
        <v>24.99</v>
      </c>
      <c r="C14369" s="5">
        <f t="shared" si="225"/>
        <v>11.33526408</v>
      </c>
      <c r="D14369" s="1" t="s">
        <v>15646</v>
      </c>
    </row>
    <row r="14370" spans="1:4" x14ac:dyDescent="0.25">
      <c r="A14370" s="1" t="s">
        <v>14812</v>
      </c>
      <c r="B14370" s="1">
        <v>26.459999999999997</v>
      </c>
      <c r="C14370" s="5">
        <f t="shared" si="225"/>
        <v>12.002044319999998</v>
      </c>
      <c r="D14370" s="1" t="s">
        <v>15646</v>
      </c>
    </row>
    <row r="14371" spans="1:4" x14ac:dyDescent="0.25">
      <c r="A14371" s="1" t="s">
        <v>14813</v>
      </c>
      <c r="B14371" s="1">
        <v>140.1500332</v>
      </c>
      <c r="C14371" s="5">
        <f t="shared" si="225"/>
        <v>63.570933859254396</v>
      </c>
      <c r="D14371" s="1" t="s">
        <v>15646</v>
      </c>
    </row>
    <row r="14372" spans="1:4" x14ac:dyDescent="0.25">
      <c r="A14372" s="1" t="s">
        <v>14814</v>
      </c>
      <c r="B14372" s="1">
        <v>149.82651820000001</v>
      </c>
      <c r="C14372" s="5">
        <f t="shared" si="225"/>
        <v>67.960110043374399</v>
      </c>
      <c r="D14372" s="1" t="s">
        <v>15646</v>
      </c>
    </row>
    <row r="14373" spans="1:4" x14ac:dyDescent="0.25">
      <c r="A14373" s="1" t="s">
        <v>14815</v>
      </c>
      <c r="B14373" s="1">
        <v>110.31026080000001</v>
      </c>
      <c r="C14373" s="5">
        <f t="shared" si="225"/>
        <v>50.035851816793603</v>
      </c>
      <c r="D14373" s="1" t="s">
        <v>15646</v>
      </c>
    </row>
    <row r="14374" spans="1:4" x14ac:dyDescent="0.25">
      <c r="A14374" s="1" t="s">
        <v>14816</v>
      </c>
      <c r="B14374" s="1">
        <v>12.977678600000001</v>
      </c>
      <c r="C14374" s="5">
        <f t="shared" si="225"/>
        <v>5.8865711915312007</v>
      </c>
      <c r="D14374" s="1" t="s">
        <v>15646</v>
      </c>
    </row>
    <row r="14375" spans="1:4" x14ac:dyDescent="0.25">
      <c r="A14375" s="1" t="s">
        <v>14817</v>
      </c>
      <c r="B14375" s="1">
        <v>133.14816879999998</v>
      </c>
      <c r="C14375" s="5">
        <f t="shared" si="225"/>
        <v>60.394944182329589</v>
      </c>
      <c r="D14375" s="1" t="s">
        <v>15646</v>
      </c>
    </row>
    <row r="14376" spans="1:4" x14ac:dyDescent="0.25">
      <c r="A14376" s="1" t="s">
        <v>14818</v>
      </c>
      <c r="B14376" s="1">
        <v>152.6993368</v>
      </c>
      <c r="C14376" s="5">
        <f t="shared" si="225"/>
        <v>69.263197577785604</v>
      </c>
      <c r="D14376" s="1" t="s">
        <v>15646</v>
      </c>
    </row>
    <row r="14377" spans="1:4" x14ac:dyDescent="0.25">
      <c r="A14377" s="1" t="s">
        <v>14819</v>
      </c>
      <c r="B14377" s="1">
        <v>57.865035499999998</v>
      </c>
      <c r="C14377" s="5">
        <f t="shared" si="225"/>
        <v>26.247117182516</v>
      </c>
      <c r="D14377" s="1" t="s">
        <v>15646</v>
      </c>
    </row>
    <row r="14378" spans="1:4" x14ac:dyDescent="0.25">
      <c r="A14378" s="1" t="s">
        <v>14820</v>
      </c>
      <c r="B14378" s="1">
        <v>64.888392999999994</v>
      </c>
      <c r="C14378" s="5">
        <f t="shared" si="225"/>
        <v>29.432855957655995</v>
      </c>
      <c r="D14378" s="1" t="s">
        <v>15646</v>
      </c>
    </row>
    <row r="14379" spans="1:4" x14ac:dyDescent="0.25">
      <c r="A14379" s="1" t="s">
        <v>14821</v>
      </c>
      <c r="B14379" s="1">
        <v>64.888393000000008</v>
      </c>
      <c r="C14379" s="5">
        <f t="shared" si="225"/>
        <v>29.432855957656002</v>
      </c>
      <c r="D14379" s="1" t="s">
        <v>15646</v>
      </c>
    </row>
    <row r="14380" spans="1:4" x14ac:dyDescent="0.25">
      <c r="A14380" s="1" t="s">
        <v>14822</v>
      </c>
      <c r="B14380" s="1">
        <v>17.5923838</v>
      </c>
      <c r="C14380" s="5">
        <f t="shared" si="225"/>
        <v>7.9797645526096002</v>
      </c>
      <c r="D14380" s="1" t="s">
        <v>15646</v>
      </c>
    </row>
    <row r="14381" spans="1:4" x14ac:dyDescent="0.25">
      <c r="A14381" s="1" t="s">
        <v>14823</v>
      </c>
      <c r="B14381" s="1">
        <v>12.828254400000001</v>
      </c>
      <c r="C14381" s="5">
        <f t="shared" si="225"/>
        <v>5.8187935698048001</v>
      </c>
      <c r="D14381" s="1" t="s">
        <v>15646</v>
      </c>
    </row>
    <row r="14382" spans="1:4" x14ac:dyDescent="0.25">
      <c r="A14382" s="1" t="s">
        <v>14824</v>
      </c>
      <c r="B14382" s="1">
        <v>43.066082100000003</v>
      </c>
      <c r="C14382" s="5">
        <f t="shared" si="225"/>
        <v>19.534430311903201</v>
      </c>
      <c r="D14382" s="1" t="s">
        <v>15646</v>
      </c>
    </row>
    <row r="14383" spans="1:4" x14ac:dyDescent="0.25">
      <c r="A14383" s="1" t="s">
        <v>14825</v>
      </c>
      <c r="B14383" s="1">
        <v>3.28616917</v>
      </c>
      <c r="C14383" s="5">
        <f t="shared" si="225"/>
        <v>1.49058004615864</v>
      </c>
      <c r="D14383" s="1" t="s">
        <v>15646</v>
      </c>
    </row>
    <row r="14384" spans="1:4" x14ac:dyDescent="0.25">
      <c r="A14384" s="1" t="s">
        <v>14826</v>
      </c>
      <c r="B14384" s="1">
        <v>6.7762348499999998</v>
      </c>
      <c r="C14384" s="5">
        <f t="shared" si="225"/>
        <v>3.0736459180811999</v>
      </c>
      <c r="D14384" s="1" t="s">
        <v>15646</v>
      </c>
    </row>
    <row r="14385" spans="1:4" x14ac:dyDescent="0.25">
      <c r="A14385" s="1" t="s">
        <v>14827</v>
      </c>
      <c r="B14385" s="1">
        <v>49.466607260000011</v>
      </c>
      <c r="C14385" s="5">
        <f t="shared" si="225"/>
        <v>22.437657320277925</v>
      </c>
      <c r="D14385" s="1" t="s">
        <v>15646</v>
      </c>
    </row>
    <row r="14386" spans="1:4" x14ac:dyDescent="0.25">
      <c r="A14386" s="1" t="s">
        <v>14828</v>
      </c>
      <c r="B14386" s="1">
        <v>23.716820540000001</v>
      </c>
      <c r="C14386" s="5">
        <f t="shared" si="225"/>
        <v>10.757760062379679</v>
      </c>
      <c r="D14386" s="1" t="s">
        <v>15646</v>
      </c>
    </row>
    <row r="14387" spans="1:4" x14ac:dyDescent="0.25">
      <c r="A14387" s="1" t="s">
        <v>14829</v>
      </c>
      <c r="B14387" s="1">
        <v>2.305348</v>
      </c>
      <c r="C14387" s="5">
        <f t="shared" si="225"/>
        <v>1.0456874100160001</v>
      </c>
      <c r="D14387" s="1" t="s">
        <v>15646</v>
      </c>
    </row>
    <row r="14388" spans="1:4" x14ac:dyDescent="0.25">
      <c r="A14388" s="1" t="s">
        <v>14830</v>
      </c>
      <c r="B14388" s="1">
        <v>147.24777484999998</v>
      </c>
      <c r="C14388" s="5">
        <f t="shared" si="225"/>
        <v>66.790412689761197</v>
      </c>
      <c r="D14388" s="1" t="s">
        <v>15646</v>
      </c>
    </row>
    <row r="14389" spans="1:4" x14ac:dyDescent="0.25">
      <c r="A14389" s="1" t="s">
        <v>14831</v>
      </c>
      <c r="B14389" s="1">
        <v>23.716817669999998</v>
      </c>
      <c r="C14389" s="5">
        <f t="shared" si="225"/>
        <v>10.757758760570638</v>
      </c>
      <c r="D14389" s="1" t="s">
        <v>15646</v>
      </c>
    </row>
    <row r="14390" spans="1:4" x14ac:dyDescent="0.25">
      <c r="A14390" s="1" t="s">
        <v>14832</v>
      </c>
      <c r="B14390" s="1">
        <v>33.203595040000003</v>
      </c>
      <c r="C14390" s="5">
        <f t="shared" si="225"/>
        <v>15.060885081383681</v>
      </c>
      <c r="D14390" s="1" t="s">
        <v>15646</v>
      </c>
    </row>
    <row r="14391" spans="1:4" x14ac:dyDescent="0.25">
      <c r="A14391" s="1" t="s">
        <v>14833</v>
      </c>
      <c r="B14391" s="1">
        <v>83.145159989999996</v>
      </c>
      <c r="C14391" s="5">
        <f t="shared" si="225"/>
        <v>37.713979410184081</v>
      </c>
      <c r="D14391" s="1" t="s">
        <v>15646</v>
      </c>
    </row>
    <row r="14392" spans="1:4" x14ac:dyDescent="0.25">
      <c r="A14392" s="1" t="s">
        <v>14834</v>
      </c>
      <c r="B14392" s="1">
        <v>73.183424930000001</v>
      </c>
      <c r="C14392" s="5">
        <f t="shared" si="225"/>
        <v>33.19541608084856</v>
      </c>
      <c r="D14392" s="1" t="s">
        <v>15646</v>
      </c>
    </row>
    <row r="14393" spans="1:4" x14ac:dyDescent="0.25">
      <c r="A14393" s="1" t="s">
        <v>14835</v>
      </c>
      <c r="B14393" s="1">
        <v>9.563081819999999</v>
      </c>
      <c r="C14393" s="5">
        <f t="shared" si="225"/>
        <v>4.3377374088974392</v>
      </c>
      <c r="D14393" s="1" t="s">
        <v>15646</v>
      </c>
    </row>
    <row r="14394" spans="1:4" x14ac:dyDescent="0.25">
      <c r="A14394" s="1" t="s">
        <v>14836</v>
      </c>
      <c r="B14394" s="1">
        <v>23.716869120000002</v>
      </c>
      <c r="C14394" s="5">
        <f t="shared" si="225"/>
        <v>10.757782097879041</v>
      </c>
      <c r="D14394" s="1" t="s">
        <v>15646</v>
      </c>
    </row>
    <row r="14395" spans="1:4" x14ac:dyDescent="0.25">
      <c r="A14395" s="1" t="s">
        <v>14837</v>
      </c>
      <c r="B14395" s="1">
        <v>8.1314818199999994</v>
      </c>
      <c r="C14395" s="5">
        <f t="shared" si="225"/>
        <v>3.6883751016974395</v>
      </c>
      <c r="D14395" s="1" t="s">
        <v>15646</v>
      </c>
    </row>
    <row r="14396" spans="1:4" x14ac:dyDescent="0.25">
      <c r="A14396" s="1" t="s">
        <v>14838</v>
      </c>
      <c r="B14396" s="1">
        <v>15.585387299999999</v>
      </c>
      <c r="C14396" s="5">
        <f t="shared" si="225"/>
        <v>7.0694069961815993</v>
      </c>
      <c r="D14396" s="1" t="s">
        <v>15646</v>
      </c>
    </row>
    <row r="14397" spans="1:4" x14ac:dyDescent="0.25">
      <c r="A14397" s="1" t="s">
        <v>14839</v>
      </c>
      <c r="B14397" s="1">
        <v>107.06464775999999</v>
      </c>
      <c r="C14397" s="5">
        <f t="shared" si="225"/>
        <v>48.563667706753911</v>
      </c>
      <c r="D14397" s="1" t="s">
        <v>15646</v>
      </c>
    </row>
    <row r="14398" spans="1:4" x14ac:dyDescent="0.25">
      <c r="A14398" s="1" t="s">
        <v>14840</v>
      </c>
      <c r="B14398" s="1">
        <v>5.4209878800000002</v>
      </c>
      <c r="C14398" s="5">
        <f t="shared" si="225"/>
        <v>2.4589167344649603</v>
      </c>
      <c r="D14398" s="1" t="s">
        <v>15646</v>
      </c>
    </row>
    <row r="14399" spans="1:4" x14ac:dyDescent="0.25">
      <c r="A14399" s="1" t="s">
        <v>14841</v>
      </c>
      <c r="B14399" s="1">
        <v>4.7712260400000002</v>
      </c>
      <c r="C14399" s="5">
        <f t="shared" si="225"/>
        <v>2.1641899619356799</v>
      </c>
      <c r="D14399" s="1" t="s">
        <v>15646</v>
      </c>
    </row>
    <row r="14400" spans="1:4" x14ac:dyDescent="0.25">
      <c r="A14400" s="1" t="s">
        <v>14842</v>
      </c>
      <c r="B14400" s="1">
        <v>34.285651100000003</v>
      </c>
      <c r="C14400" s="5">
        <f t="shared" si="225"/>
        <v>15.551697053751202</v>
      </c>
      <c r="D14400" s="1" t="s">
        <v>15646</v>
      </c>
    </row>
    <row r="14401" spans="1:4" x14ac:dyDescent="0.25">
      <c r="A14401" s="1" t="s">
        <v>14843</v>
      </c>
      <c r="B14401" s="1">
        <v>233.1424107</v>
      </c>
      <c r="C14401" s="5">
        <f t="shared" si="225"/>
        <v>105.7515323542344</v>
      </c>
      <c r="D14401" s="1" t="s">
        <v>15646</v>
      </c>
    </row>
    <row r="14402" spans="1:4" x14ac:dyDescent="0.25">
      <c r="A14402" s="1" t="s">
        <v>14844</v>
      </c>
      <c r="B14402" s="1">
        <v>20.5713571</v>
      </c>
      <c r="C14402" s="5">
        <f t="shared" si="225"/>
        <v>9.3310030097032008</v>
      </c>
      <c r="D14402" s="1" t="s">
        <v>15646</v>
      </c>
    </row>
    <row r="14403" spans="1:4" x14ac:dyDescent="0.25">
      <c r="A14403" s="1" t="s">
        <v>14845</v>
      </c>
      <c r="B14403" s="1">
        <v>2.99369028</v>
      </c>
      <c r="C14403" s="5">
        <f t="shared" si="225"/>
        <v>1.35791396148576</v>
      </c>
      <c r="D14403" s="1" t="s">
        <v>15646</v>
      </c>
    </row>
    <row r="14404" spans="1:4" x14ac:dyDescent="0.25">
      <c r="A14404" s="1" t="s">
        <v>14846</v>
      </c>
      <c r="B14404" s="1">
        <v>363.42786810000001</v>
      </c>
      <c r="C14404" s="5">
        <f t="shared" si="225"/>
        <v>164.84797354721519</v>
      </c>
      <c r="D14404" s="1" t="s">
        <v>15646</v>
      </c>
    </row>
    <row r="14405" spans="1:4" x14ac:dyDescent="0.25">
      <c r="A14405" s="1" t="s">
        <v>14847</v>
      </c>
      <c r="B14405" s="1">
        <v>27.428504100000001</v>
      </c>
      <c r="C14405" s="5">
        <f t="shared" si="225"/>
        <v>12.4413500317272</v>
      </c>
      <c r="D14405" s="1" t="s">
        <v>15646</v>
      </c>
    </row>
    <row r="14406" spans="1:4" x14ac:dyDescent="0.25">
      <c r="A14406" s="1" t="s">
        <v>14848</v>
      </c>
      <c r="B14406" s="1">
        <v>84.341041200000006</v>
      </c>
      <c r="C14406" s="5">
        <f t="shared" si="225"/>
        <v>38.2564215599904</v>
      </c>
      <c r="D14406" s="1" t="s">
        <v>15646</v>
      </c>
    </row>
    <row r="14407" spans="1:4" x14ac:dyDescent="0.25">
      <c r="A14407" s="1" t="s">
        <v>14849</v>
      </c>
      <c r="B14407" s="1">
        <v>33.7364076</v>
      </c>
      <c r="C14407" s="5">
        <f t="shared" si="225"/>
        <v>15.302564596099201</v>
      </c>
      <c r="D14407" s="1" t="s">
        <v>15646</v>
      </c>
    </row>
    <row r="14408" spans="1:4" x14ac:dyDescent="0.25">
      <c r="A14408" s="1" t="s">
        <v>14850</v>
      </c>
      <c r="B14408" s="1">
        <v>2.7130202399999996</v>
      </c>
      <c r="C14408" s="5">
        <f t="shared" si="225"/>
        <v>1.2306042767020797</v>
      </c>
      <c r="D14408" s="1" t="s">
        <v>15646</v>
      </c>
    </row>
    <row r="14409" spans="1:4" x14ac:dyDescent="0.25">
      <c r="A14409" s="1" t="s">
        <v>14851</v>
      </c>
      <c r="B14409" s="1">
        <v>23.771387000000001</v>
      </c>
      <c r="C14409" s="5">
        <f t="shared" si="225"/>
        <v>10.782510972103999</v>
      </c>
      <c r="D14409" s="1" t="s">
        <v>15646</v>
      </c>
    </row>
    <row r="14410" spans="1:4" x14ac:dyDescent="0.25">
      <c r="A14410" s="1" t="s">
        <v>14852</v>
      </c>
      <c r="B14410" s="1">
        <v>116.48530832</v>
      </c>
      <c r="C14410" s="5">
        <f t="shared" si="225"/>
        <v>52.836803971485438</v>
      </c>
      <c r="D14410" s="1" t="s">
        <v>15646</v>
      </c>
    </row>
    <row r="14411" spans="1:4" x14ac:dyDescent="0.25">
      <c r="A14411" s="1" t="s">
        <v>14853</v>
      </c>
      <c r="B14411" s="1">
        <v>193.41659533999999</v>
      </c>
      <c r="C14411" s="5">
        <f t="shared" si="225"/>
        <v>87.732220313461269</v>
      </c>
      <c r="D14411" s="1" t="s">
        <v>15646</v>
      </c>
    </row>
    <row r="14412" spans="1:4" x14ac:dyDescent="0.25">
      <c r="A14412" s="1" t="s">
        <v>14854</v>
      </c>
      <c r="B14412" s="1">
        <v>81.674265399999996</v>
      </c>
      <c r="C14412" s="5">
        <f t="shared" si="225"/>
        <v>37.046793391316797</v>
      </c>
      <c r="D14412" s="1" t="s">
        <v>15646</v>
      </c>
    </row>
    <row r="14413" spans="1:4" x14ac:dyDescent="0.25">
      <c r="A14413" s="1" t="s">
        <v>14855</v>
      </c>
      <c r="B14413" s="1">
        <v>81.674265399999996</v>
      </c>
      <c r="C14413" s="5">
        <f t="shared" ref="C14413:C14476" si="226">0.453592*B14413</f>
        <v>37.046793391316797</v>
      </c>
      <c r="D14413" s="1" t="s">
        <v>15646</v>
      </c>
    </row>
    <row r="14414" spans="1:4" x14ac:dyDescent="0.25">
      <c r="A14414" s="1" t="s">
        <v>14856</v>
      </c>
      <c r="B14414" s="1">
        <v>40.953511399999996</v>
      </c>
      <c r="C14414" s="5">
        <f t="shared" si="226"/>
        <v>18.576185142948798</v>
      </c>
      <c r="D14414" s="1" t="s">
        <v>15646</v>
      </c>
    </row>
    <row r="14415" spans="1:4" x14ac:dyDescent="0.25">
      <c r="A14415" s="1" t="s">
        <v>14857</v>
      </c>
      <c r="B14415" s="1">
        <v>0.1386</v>
      </c>
      <c r="C14415" s="5">
        <f t="shared" si="226"/>
        <v>6.2867851200000005E-2</v>
      </c>
      <c r="D14415" s="1" t="s">
        <v>15646</v>
      </c>
    </row>
    <row r="14416" spans="1:4" x14ac:dyDescent="0.25">
      <c r="A14416" s="1" t="s">
        <v>14858</v>
      </c>
      <c r="B14416" s="1">
        <v>62.294525380000003</v>
      </c>
      <c r="C14416" s="5">
        <f t="shared" si="226"/>
        <v>28.256298356164962</v>
      </c>
      <c r="D14416" s="1" t="s">
        <v>15646</v>
      </c>
    </row>
    <row r="14417" spans="1:4" x14ac:dyDescent="0.25">
      <c r="A14417" s="1" t="s">
        <v>14859</v>
      </c>
      <c r="B14417" s="1">
        <v>6.93E-2</v>
      </c>
      <c r="C14417" s="5">
        <f t="shared" si="226"/>
        <v>3.1433925600000003E-2</v>
      </c>
      <c r="D14417" s="1" t="s">
        <v>15646</v>
      </c>
    </row>
    <row r="14418" spans="1:4" x14ac:dyDescent="0.25">
      <c r="A14418" s="1" t="s">
        <v>14860</v>
      </c>
      <c r="B14418" s="1">
        <v>48.081971000000003</v>
      </c>
      <c r="C14418" s="5">
        <f t="shared" si="226"/>
        <v>21.809597389832</v>
      </c>
      <c r="D14418" s="1" t="s">
        <v>15646</v>
      </c>
    </row>
    <row r="14419" spans="1:4" x14ac:dyDescent="0.25">
      <c r="A14419" s="1" t="s">
        <v>14861</v>
      </c>
      <c r="B14419" s="1">
        <v>119.002869</v>
      </c>
      <c r="C14419" s="5">
        <f t="shared" si="226"/>
        <v>53.978749355448002</v>
      </c>
      <c r="D14419" s="1" t="s">
        <v>15646</v>
      </c>
    </row>
    <row r="14420" spans="1:4" x14ac:dyDescent="0.25">
      <c r="A14420" s="1" t="s">
        <v>14862</v>
      </c>
      <c r="B14420" s="1">
        <v>6.0102310000000001</v>
      </c>
      <c r="C14420" s="5">
        <f t="shared" si="226"/>
        <v>2.7261926997520001</v>
      </c>
      <c r="D14420" s="1" t="s">
        <v>15646</v>
      </c>
    </row>
    <row r="14421" spans="1:4" x14ac:dyDescent="0.25">
      <c r="A14421" s="1" t="s">
        <v>14863</v>
      </c>
      <c r="B14421" s="1">
        <v>120.20490699999999</v>
      </c>
      <c r="C14421" s="5">
        <f t="shared" si="226"/>
        <v>54.523984175943994</v>
      </c>
      <c r="D14421" s="1" t="s">
        <v>15646</v>
      </c>
    </row>
    <row r="14422" spans="1:4" x14ac:dyDescent="0.25">
      <c r="A14422" s="1" t="s">
        <v>14864</v>
      </c>
      <c r="B14422" s="1">
        <v>19.466538400000001</v>
      </c>
      <c r="C14422" s="5">
        <f t="shared" si="226"/>
        <v>8.8298660859327995</v>
      </c>
      <c r="D14422" s="1" t="s">
        <v>15646</v>
      </c>
    </row>
    <row r="14423" spans="1:4" x14ac:dyDescent="0.25">
      <c r="A14423" s="1" t="s">
        <v>14865</v>
      </c>
      <c r="B14423" s="1">
        <v>42.826343199999997</v>
      </c>
      <c r="C14423" s="5">
        <f t="shared" si="226"/>
        <v>19.4256866647744</v>
      </c>
      <c r="D14423" s="1" t="s">
        <v>15646</v>
      </c>
    </row>
    <row r="14424" spans="1:4" x14ac:dyDescent="0.25">
      <c r="A14424" s="1" t="s">
        <v>14866</v>
      </c>
      <c r="B14424" s="1">
        <v>120.69241479999999</v>
      </c>
      <c r="C14424" s="5">
        <f t="shared" si="226"/>
        <v>54.745113813961595</v>
      </c>
      <c r="D14424" s="1" t="s">
        <v>15646</v>
      </c>
    </row>
    <row r="14425" spans="1:4" x14ac:dyDescent="0.25">
      <c r="A14425" s="1" t="s">
        <v>14867</v>
      </c>
      <c r="B14425" s="1">
        <v>64.628822400000004</v>
      </c>
      <c r="C14425" s="5">
        <f t="shared" si="226"/>
        <v>29.3151168100608</v>
      </c>
      <c r="D14425" s="1" t="s">
        <v>15646</v>
      </c>
    </row>
    <row r="14426" spans="1:4" x14ac:dyDescent="0.25">
      <c r="A14426" s="1" t="s">
        <v>14868</v>
      </c>
      <c r="B14426" s="1">
        <v>151.83876380000001</v>
      </c>
      <c r="C14426" s="5">
        <f t="shared" si="226"/>
        <v>68.872848549569611</v>
      </c>
      <c r="D14426" s="1" t="s">
        <v>15646</v>
      </c>
    </row>
    <row r="14427" spans="1:4" x14ac:dyDescent="0.25">
      <c r="A14427" s="1" t="s">
        <v>14869</v>
      </c>
      <c r="B14427" s="1">
        <v>86.301577800000004</v>
      </c>
      <c r="C14427" s="5">
        <f t="shared" si="226"/>
        <v>39.145705277457601</v>
      </c>
      <c r="D14427" s="1" t="s">
        <v>15646</v>
      </c>
    </row>
    <row r="14428" spans="1:4" x14ac:dyDescent="0.25">
      <c r="A14428" s="1" t="s">
        <v>14870</v>
      </c>
      <c r="B14428" s="1">
        <v>20.6602344</v>
      </c>
      <c r="C14428" s="5">
        <f t="shared" si="226"/>
        <v>9.3713170419648009</v>
      </c>
      <c r="D14428" s="1" t="s">
        <v>15646</v>
      </c>
    </row>
    <row r="14429" spans="1:4" x14ac:dyDescent="0.25">
      <c r="A14429" s="1" t="s">
        <v>14871</v>
      </c>
      <c r="B14429" s="1">
        <v>61.237987199999999</v>
      </c>
      <c r="C14429" s="5">
        <f t="shared" si="226"/>
        <v>27.7770610900224</v>
      </c>
      <c r="D14429" s="1" t="s">
        <v>15646</v>
      </c>
    </row>
    <row r="14430" spans="1:4" x14ac:dyDescent="0.25">
      <c r="A14430" s="1" t="s">
        <v>14872</v>
      </c>
      <c r="B14430" s="1">
        <v>1.96</v>
      </c>
      <c r="C14430" s="5">
        <f t="shared" si="226"/>
        <v>0.88904032</v>
      </c>
      <c r="D14430" s="1" t="s">
        <v>15646</v>
      </c>
    </row>
    <row r="14431" spans="1:4" x14ac:dyDescent="0.25">
      <c r="A14431" s="1" t="s">
        <v>14873</v>
      </c>
      <c r="B14431" s="1">
        <v>6.37</v>
      </c>
      <c r="C14431" s="5">
        <f t="shared" si="226"/>
        <v>2.88938104</v>
      </c>
      <c r="D14431" s="1" t="s">
        <v>15646</v>
      </c>
    </row>
    <row r="14432" spans="1:4" x14ac:dyDescent="0.25">
      <c r="A14432" s="1" t="s">
        <v>14874</v>
      </c>
      <c r="B14432" s="1">
        <v>1.323</v>
      </c>
      <c r="C14432" s="5">
        <f t="shared" si="226"/>
        <v>0.60010221600000002</v>
      </c>
      <c r="D14432" s="1" t="s">
        <v>15646</v>
      </c>
    </row>
    <row r="14433" spans="1:4" x14ac:dyDescent="0.25">
      <c r="A14433" s="1" t="s">
        <v>14875</v>
      </c>
      <c r="B14433" s="1">
        <v>44</v>
      </c>
      <c r="C14433" s="5">
        <f t="shared" si="226"/>
        <v>19.958047999999998</v>
      </c>
      <c r="D14433" s="1" t="s">
        <v>15646</v>
      </c>
    </row>
    <row r="14434" spans="1:4" x14ac:dyDescent="0.25">
      <c r="A14434" s="1" t="s">
        <v>14876</v>
      </c>
      <c r="B14434" s="1">
        <v>150.25614400000001</v>
      </c>
      <c r="C14434" s="5">
        <f t="shared" si="226"/>
        <v>68.154984869247997</v>
      </c>
      <c r="D14434" s="1" t="s">
        <v>15646</v>
      </c>
    </row>
    <row r="14435" spans="1:4" x14ac:dyDescent="0.25">
      <c r="A14435" s="1" t="s">
        <v>14877</v>
      </c>
      <c r="B14435" s="1">
        <v>8</v>
      </c>
      <c r="C14435" s="5">
        <f t="shared" si="226"/>
        <v>3.628736</v>
      </c>
      <c r="D14435" s="1" t="s">
        <v>15646</v>
      </c>
    </row>
    <row r="14436" spans="1:4" x14ac:dyDescent="0.25">
      <c r="A14436" s="1" t="s">
        <v>14878</v>
      </c>
      <c r="B14436" s="1">
        <v>1.47</v>
      </c>
      <c r="C14436" s="5">
        <f t="shared" si="226"/>
        <v>0.66678024000000002</v>
      </c>
      <c r="D14436" s="1" t="s">
        <v>15646</v>
      </c>
    </row>
    <row r="14437" spans="1:4" x14ac:dyDescent="0.25">
      <c r="A14437" s="1" t="s">
        <v>14879</v>
      </c>
      <c r="B14437" s="1">
        <v>7.3500000000000005</v>
      </c>
      <c r="C14437" s="5">
        <f t="shared" si="226"/>
        <v>3.3339012000000001</v>
      </c>
      <c r="D14437" s="1" t="s">
        <v>15646</v>
      </c>
    </row>
    <row r="14438" spans="1:4" x14ac:dyDescent="0.25">
      <c r="A14438" s="1" t="s">
        <v>14880</v>
      </c>
      <c r="B14438" s="1">
        <v>2.5000000000000001E-3</v>
      </c>
      <c r="C14438" s="5">
        <f t="shared" si="226"/>
        <v>1.1339799999999999E-3</v>
      </c>
      <c r="D14438" s="1" t="s">
        <v>15646</v>
      </c>
    </row>
    <row r="14439" spans="1:4" x14ac:dyDescent="0.25">
      <c r="A14439" s="1" t="s">
        <v>14881</v>
      </c>
      <c r="B14439" s="1">
        <v>0.86041200000000007</v>
      </c>
      <c r="C14439" s="5">
        <f t="shared" si="226"/>
        <v>0.39027599990400003</v>
      </c>
      <c r="D14439" s="1" t="s">
        <v>15646</v>
      </c>
    </row>
    <row r="14440" spans="1:4" x14ac:dyDescent="0.25">
      <c r="A14440" s="1" t="s">
        <v>14882</v>
      </c>
      <c r="B14440" s="1">
        <v>2.7428544000000001</v>
      </c>
      <c r="C14440" s="5">
        <f t="shared" si="226"/>
        <v>1.2441368130048001</v>
      </c>
      <c r="D14440" s="1" t="s">
        <v>15646</v>
      </c>
    </row>
    <row r="14441" spans="1:4" x14ac:dyDescent="0.25">
      <c r="A14441" s="1" t="s">
        <v>14883</v>
      </c>
      <c r="B14441" s="1">
        <v>35.6820789</v>
      </c>
      <c r="C14441" s="5">
        <f t="shared" si="226"/>
        <v>16.185105532408802</v>
      </c>
      <c r="D14441" s="1" t="s">
        <v>15646</v>
      </c>
    </row>
    <row r="14442" spans="1:4" x14ac:dyDescent="0.25">
      <c r="A14442" s="1" t="s">
        <v>14884</v>
      </c>
      <c r="B14442" s="1">
        <v>7.4999999999999997E-3</v>
      </c>
      <c r="C14442" s="5">
        <f t="shared" si="226"/>
        <v>3.40194E-3</v>
      </c>
      <c r="D14442" s="1" t="s">
        <v>15646</v>
      </c>
    </row>
    <row r="14443" spans="1:4" x14ac:dyDescent="0.25">
      <c r="A14443" s="1" t="s">
        <v>14885</v>
      </c>
      <c r="B14443" s="1">
        <v>2.5000000000000001E-3</v>
      </c>
      <c r="C14443" s="5">
        <f t="shared" si="226"/>
        <v>1.1339799999999999E-3</v>
      </c>
      <c r="D14443" s="1" t="s">
        <v>15646</v>
      </c>
    </row>
    <row r="14444" spans="1:4" x14ac:dyDescent="0.25">
      <c r="A14444" s="1" t="s">
        <v>14886</v>
      </c>
      <c r="B14444" s="1">
        <v>6.2500000000000003E-3</v>
      </c>
      <c r="C14444" s="5">
        <f t="shared" si="226"/>
        <v>2.8349500000000001E-3</v>
      </c>
      <c r="D14444" s="1" t="s">
        <v>15646</v>
      </c>
    </row>
    <row r="14445" spans="1:4" x14ac:dyDescent="0.25">
      <c r="A14445" s="1" t="s">
        <v>14887</v>
      </c>
      <c r="B14445" s="1">
        <v>3.7499999999999999E-3</v>
      </c>
      <c r="C14445" s="5">
        <f t="shared" si="226"/>
        <v>1.70097E-3</v>
      </c>
      <c r="D14445" s="1" t="s">
        <v>15646</v>
      </c>
    </row>
    <row r="14446" spans="1:4" x14ac:dyDescent="0.25">
      <c r="A14446" s="1" t="s">
        <v>14888</v>
      </c>
      <c r="B14446" s="1">
        <v>1.25E-3</v>
      </c>
      <c r="C14446" s="5">
        <f t="shared" si="226"/>
        <v>5.6698999999999996E-4</v>
      </c>
      <c r="D14446" s="1" t="s">
        <v>15646</v>
      </c>
    </row>
    <row r="14447" spans="1:4" x14ac:dyDescent="0.25">
      <c r="A14447" s="1" t="s">
        <v>14889</v>
      </c>
      <c r="B14447" s="1">
        <v>0.98</v>
      </c>
      <c r="C14447" s="5">
        <f t="shared" si="226"/>
        <v>0.44452016</v>
      </c>
      <c r="D14447" s="1" t="s">
        <v>15646</v>
      </c>
    </row>
    <row r="14448" spans="1:4" x14ac:dyDescent="0.25">
      <c r="A14448" s="1" t="s">
        <v>14890</v>
      </c>
      <c r="B14448" s="1">
        <v>2.4500000000000002</v>
      </c>
      <c r="C14448" s="5">
        <f t="shared" si="226"/>
        <v>1.1113004</v>
      </c>
      <c r="D14448" s="1" t="s">
        <v>15646</v>
      </c>
    </row>
    <row r="14449" spans="1:4" x14ac:dyDescent="0.25">
      <c r="A14449" s="1" t="s">
        <v>14891</v>
      </c>
      <c r="B14449" s="1">
        <v>1.25E-3</v>
      </c>
      <c r="C14449" s="5">
        <f t="shared" si="226"/>
        <v>5.6698999999999996E-4</v>
      </c>
      <c r="D14449" s="1" t="s">
        <v>15646</v>
      </c>
    </row>
    <row r="14450" spans="1:4" x14ac:dyDescent="0.25">
      <c r="A14450" s="1" t="s">
        <v>14892</v>
      </c>
      <c r="B14450" s="1">
        <v>5.0000000000000001E-3</v>
      </c>
      <c r="C14450" s="5">
        <f t="shared" si="226"/>
        <v>2.2679599999999999E-3</v>
      </c>
      <c r="D14450" s="1" t="s">
        <v>15646</v>
      </c>
    </row>
    <row r="14451" spans="1:4" x14ac:dyDescent="0.25">
      <c r="A14451" s="1" t="s">
        <v>14893</v>
      </c>
      <c r="B14451" s="1">
        <v>7.4999999999999997E-3</v>
      </c>
      <c r="C14451" s="5">
        <f t="shared" si="226"/>
        <v>3.40194E-3</v>
      </c>
      <c r="D14451" s="1" t="s">
        <v>15646</v>
      </c>
    </row>
    <row r="14452" spans="1:4" x14ac:dyDescent="0.25">
      <c r="A14452" s="1" t="s">
        <v>14894</v>
      </c>
      <c r="B14452" s="1">
        <v>2.5000000000000001E-3</v>
      </c>
      <c r="C14452" s="5">
        <f t="shared" si="226"/>
        <v>1.1339799999999999E-3</v>
      </c>
      <c r="D14452" s="1" t="s">
        <v>15646</v>
      </c>
    </row>
    <row r="14453" spans="1:4" x14ac:dyDescent="0.25">
      <c r="A14453" s="1" t="s">
        <v>14895</v>
      </c>
      <c r="B14453" s="1">
        <v>3.1360000000000001</v>
      </c>
      <c r="C14453" s="5">
        <f t="shared" si="226"/>
        <v>1.4224645120000001</v>
      </c>
      <c r="D14453" s="1" t="s">
        <v>15646</v>
      </c>
    </row>
    <row r="14454" spans="1:4" x14ac:dyDescent="0.25">
      <c r="A14454" s="1" t="s">
        <v>14896</v>
      </c>
      <c r="B14454" s="1">
        <v>0.29399999999999998</v>
      </c>
      <c r="C14454" s="5">
        <f t="shared" si="226"/>
        <v>0.133356048</v>
      </c>
      <c r="D14454" s="1" t="s">
        <v>15646</v>
      </c>
    </row>
    <row r="14455" spans="1:4" x14ac:dyDescent="0.25">
      <c r="A14455" s="1" t="s">
        <v>14897</v>
      </c>
      <c r="B14455" s="1">
        <v>0.98</v>
      </c>
      <c r="C14455" s="5">
        <f t="shared" si="226"/>
        <v>0.44452016</v>
      </c>
      <c r="D14455" s="1" t="s">
        <v>15646</v>
      </c>
    </row>
    <row r="14456" spans="1:4" x14ac:dyDescent="0.25">
      <c r="A14456" s="1" t="s">
        <v>14898</v>
      </c>
      <c r="B14456" s="1">
        <v>7.4999999999999997E-3</v>
      </c>
      <c r="C14456" s="5">
        <f t="shared" si="226"/>
        <v>3.40194E-3</v>
      </c>
      <c r="D14456" s="1" t="s">
        <v>15646</v>
      </c>
    </row>
    <row r="14457" spans="1:4" x14ac:dyDescent="0.25">
      <c r="A14457" s="1" t="s">
        <v>14899</v>
      </c>
      <c r="B14457" s="1">
        <v>120.38805008000001</v>
      </c>
      <c r="C14457" s="5">
        <f t="shared" si="226"/>
        <v>54.607056411887363</v>
      </c>
      <c r="D14457" s="1" t="s">
        <v>15646</v>
      </c>
    </row>
    <row r="14458" spans="1:4" x14ac:dyDescent="0.25">
      <c r="A14458" s="1" t="s">
        <v>14900</v>
      </c>
      <c r="B14458" s="1">
        <v>12.686761600000001</v>
      </c>
      <c r="C14458" s="5">
        <f t="shared" si="226"/>
        <v>5.7546135676672003</v>
      </c>
      <c r="D14458" s="1" t="s">
        <v>15646</v>
      </c>
    </row>
    <row r="14459" spans="1:4" x14ac:dyDescent="0.25">
      <c r="A14459" s="1" t="s">
        <v>14901</v>
      </c>
      <c r="B14459" s="1">
        <v>40.186359199999998</v>
      </c>
      <c r="C14459" s="5">
        <f t="shared" si="226"/>
        <v>18.2282110422464</v>
      </c>
      <c r="D14459" s="1" t="s">
        <v>15646</v>
      </c>
    </row>
    <row r="14460" spans="1:4" x14ac:dyDescent="0.25">
      <c r="A14460" s="1" t="s">
        <v>14902</v>
      </c>
      <c r="B14460" s="1">
        <v>5.8571987999999999</v>
      </c>
      <c r="C14460" s="5">
        <f t="shared" si="226"/>
        <v>2.6567785180895997</v>
      </c>
      <c r="D14460" s="1" t="s">
        <v>15646</v>
      </c>
    </row>
    <row r="14461" spans="1:4" x14ac:dyDescent="0.25">
      <c r="A14461" s="1" t="s">
        <v>14903</v>
      </c>
      <c r="B14461" s="1">
        <v>2.0249999999999999</v>
      </c>
      <c r="C14461" s="5">
        <f t="shared" si="226"/>
        <v>0.9185238</v>
      </c>
      <c r="D14461" s="1" t="s">
        <v>15646</v>
      </c>
    </row>
    <row r="14462" spans="1:4" x14ac:dyDescent="0.25">
      <c r="A14462" s="1" t="s">
        <v>14904</v>
      </c>
      <c r="B14462" s="1">
        <v>79.275959999999998</v>
      </c>
      <c r="C14462" s="5">
        <f t="shared" si="226"/>
        <v>35.958941248319995</v>
      </c>
      <c r="D14462" s="1" t="s">
        <v>15646</v>
      </c>
    </row>
    <row r="14463" spans="1:4" x14ac:dyDescent="0.25">
      <c r="A14463" s="1" t="s">
        <v>14905</v>
      </c>
      <c r="B14463" s="1">
        <v>368.63313199999999</v>
      </c>
      <c r="C14463" s="5">
        <f t="shared" si="226"/>
        <v>167.209039610144</v>
      </c>
      <c r="D14463" s="1" t="s">
        <v>15646</v>
      </c>
    </row>
    <row r="14464" spans="1:4" x14ac:dyDescent="0.25">
      <c r="A14464" s="1" t="s">
        <v>14906</v>
      </c>
      <c r="B14464" s="1">
        <v>15.855192000000001</v>
      </c>
      <c r="C14464" s="5">
        <f t="shared" si="226"/>
        <v>7.1917882496640004</v>
      </c>
      <c r="D14464" s="1" t="s">
        <v>15646</v>
      </c>
    </row>
    <row r="14465" spans="1:4" x14ac:dyDescent="0.25">
      <c r="A14465" s="1" t="s">
        <v>14907</v>
      </c>
      <c r="B14465" s="1">
        <v>118.913899</v>
      </c>
      <c r="C14465" s="5">
        <f t="shared" si="226"/>
        <v>53.938393275208</v>
      </c>
      <c r="D14465" s="1" t="s">
        <v>15646</v>
      </c>
    </row>
    <row r="14466" spans="1:4" x14ac:dyDescent="0.25">
      <c r="A14466" s="1" t="s">
        <v>14908</v>
      </c>
      <c r="B14466" s="1">
        <v>59.456969999999998</v>
      </c>
      <c r="C14466" s="5">
        <f t="shared" si="226"/>
        <v>26.969205936239998</v>
      </c>
      <c r="D14466" s="1" t="s">
        <v>15646</v>
      </c>
    </row>
    <row r="14467" spans="1:4" x14ac:dyDescent="0.25">
      <c r="A14467" s="1" t="s">
        <v>14909</v>
      </c>
      <c r="B14467" s="1">
        <v>229.90020199999998</v>
      </c>
      <c r="C14467" s="5">
        <f t="shared" si="226"/>
        <v>104.28089242558399</v>
      </c>
      <c r="D14467" s="1" t="s">
        <v>15646</v>
      </c>
    </row>
    <row r="14468" spans="1:4" x14ac:dyDescent="0.25">
      <c r="A14468" s="1" t="s">
        <v>14910</v>
      </c>
      <c r="B14468" s="1">
        <v>166.47947500000001</v>
      </c>
      <c r="C14468" s="5">
        <f t="shared" si="226"/>
        <v>75.513758024200001</v>
      </c>
      <c r="D14468" s="1" t="s">
        <v>15646</v>
      </c>
    </row>
    <row r="14469" spans="1:4" x14ac:dyDescent="0.25">
      <c r="A14469" s="1" t="s">
        <v>14911</v>
      </c>
      <c r="B14469" s="1">
        <v>126.84149499999999</v>
      </c>
      <c r="C14469" s="5">
        <f t="shared" si="226"/>
        <v>57.53428740004</v>
      </c>
      <c r="D14469" s="1" t="s">
        <v>15646</v>
      </c>
    </row>
    <row r="14470" spans="1:4" x14ac:dyDescent="0.25">
      <c r="A14470" s="1" t="s">
        <v>14912</v>
      </c>
      <c r="B14470" s="1">
        <v>56.283301299999998</v>
      </c>
      <c r="C14470" s="5">
        <f t="shared" si="226"/>
        <v>25.529655203269598</v>
      </c>
      <c r="D14470" s="1" t="s">
        <v>15646</v>
      </c>
    </row>
    <row r="14471" spans="1:4" x14ac:dyDescent="0.25">
      <c r="A14471" s="1" t="s">
        <v>14913</v>
      </c>
      <c r="B14471" s="1">
        <v>276.43618939999999</v>
      </c>
      <c r="C14471" s="5">
        <f t="shared" si="226"/>
        <v>125.38924402232479</v>
      </c>
      <c r="D14471" s="1" t="s">
        <v>15646</v>
      </c>
    </row>
    <row r="14472" spans="1:4" x14ac:dyDescent="0.25">
      <c r="A14472" s="1" t="s">
        <v>14914</v>
      </c>
      <c r="B14472" s="1">
        <v>80.99423324</v>
      </c>
      <c r="C14472" s="5">
        <f t="shared" si="226"/>
        <v>36.738336243798081</v>
      </c>
      <c r="D14472" s="1" t="s">
        <v>15646</v>
      </c>
    </row>
    <row r="14473" spans="1:4" x14ac:dyDescent="0.25">
      <c r="A14473" s="1" t="s">
        <v>14915</v>
      </c>
      <c r="B14473" s="1">
        <v>137.21486695999999</v>
      </c>
      <c r="C14473" s="5">
        <f t="shared" si="226"/>
        <v>62.239565934120314</v>
      </c>
      <c r="D14473" s="1" t="s">
        <v>15646</v>
      </c>
    </row>
    <row r="14474" spans="1:4" x14ac:dyDescent="0.25">
      <c r="A14474" s="1" t="s">
        <v>14916</v>
      </c>
      <c r="B14474" s="1">
        <v>21.035869999999999</v>
      </c>
      <c r="C14474" s="5">
        <f t="shared" si="226"/>
        <v>9.5417023450399991</v>
      </c>
      <c r="D14474" s="1" t="s">
        <v>15646</v>
      </c>
    </row>
    <row r="14475" spans="1:4" x14ac:dyDescent="0.25">
      <c r="A14475" s="1" t="s">
        <v>14917</v>
      </c>
      <c r="B14475" s="1">
        <v>195.33297899999999</v>
      </c>
      <c r="C14475" s="5">
        <f t="shared" si="226"/>
        <v>88.601476610568</v>
      </c>
      <c r="D14475" s="1" t="s">
        <v>15646</v>
      </c>
    </row>
    <row r="14476" spans="1:4" x14ac:dyDescent="0.25">
      <c r="A14476" s="1" t="s">
        <v>14918</v>
      </c>
      <c r="B14476" s="1">
        <v>36.061467999999998</v>
      </c>
      <c r="C14476" s="5">
        <f t="shared" si="226"/>
        <v>16.357193393055997</v>
      </c>
      <c r="D14476" s="1" t="s">
        <v>15646</v>
      </c>
    </row>
    <row r="14477" spans="1:4" x14ac:dyDescent="0.25">
      <c r="A14477" s="1" t="s">
        <v>14919</v>
      </c>
      <c r="B14477" s="1">
        <v>78.133167</v>
      </c>
      <c r="C14477" s="5">
        <f t="shared" ref="C14477:C14540" si="227">0.453592*B14477</f>
        <v>35.440579485863999</v>
      </c>
      <c r="D14477" s="1" t="s">
        <v>15646</v>
      </c>
    </row>
    <row r="14478" spans="1:4" x14ac:dyDescent="0.25">
      <c r="A14478" s="1" t="s">
        <v>14920</v>
      </c>
      <c r="B14478" s="1">
        <v>24.040965</v>
      </c>
      <c r="C14478" s="5">
        <f t="shared" si="227"/>
        <v>10.90478939628</v>
      </c>
      <c r="D14478" s="1" t="s">
        <v>15646</v>
      </c>
    </row>
    <row r="14479" spans="1:4" x14ac:dyDescent="0.25">
      <c r="A14479" s="1" t="s">
        <v>14921</v>
      </c>
      <c r="B14479" s="1">
        <v>126.215138</v>
      </c>
      <c r="C14479" s="5">
        <f t="shared" si="227"/>
        <v>57.250176875695999</v>
      </c>
      <c r="D14479" s="1" t="s">
        <v>15646</v>
      </c>
    </row>
    <row r="14480" spans="1:4" x14ac:dyDescent="0.25">
      <c r="A14480" s="1" t="s">
        <v>14922</v>
      </c>
      <c r="B14480" s="1">
        <v>72.12293600000001</v>
      </c>
      <c r="C14480" s="5">
        <f t="shared" si="227"/>
        <v>32.714386786112001</v>
      </c>
      <c r="D14480" s="1" t="s">
        <v>15646</v>
      </c>
    </row>
    <row r="14481" spans="1:4" x14ac:dyDescent="0.25">
      <c r="A14481" s="1" t="s">
        <v>14923</v>
      </c>
      <c r="B14481" s="1">
        <v>102.174132</v>
      </c>
      <c r="C14481" s="5">
        <f t="shared" si="227"/>
        <v>46.345368882144001</v>
      </c>
      <c r="D14481" s="1" t="s">
        <v>15646</v>
      </c>
    </row>
    <row r="14482" spans="1:4" x14ac:dyDescent="0.25">
      <c r="A14482" s="1" t="s">
        <v>14924</v>
      </c>
      <c r="B14482" s="1">
        <v>20.835503000000003</v>
      </c>
      <c r="C14482" s="5">
        <f t="shared" si="227"/>
        <v>9.4508174767760007</v>
      </c>
      <c r="D14482" s="1" t="s">
        <v>15646</v>
      </c>
    </row>
    <row r="14483" spans="1:4" x14ac:dyDescent="0.25">
      <c r="A14483" s="1" t="s">
        <v>14925</v>
      </c>
      <c r="B14483" s="1">
        <v>99.094949999999997</v>
      </c>
      <c r="C14483" s="5">
        <f t="shared" si="227"/>
        <v>44.948676560399996</v>
      </c>
      <c r="D14483" s="1" t="s">
        <v>15646</v>
      </c>
    </row>
    <row r="14484" spans="1:4" x14ac:dyDescent="0.25">
      <c r="A14484" s="1" t="s">
        <v>14926</v>
      </c>
      <c r="B14484" s="1">
        <v>104.17759700000001</v>
      </c>
      <c r="C14484" s="5">
        <f t="shared" si="227"/>
        <v>47.254124578424005</v>
      </c>
      <c r="D14484" s="1" t="s">
        <v>15646</v>
      </c>
    </row>
    <row r="14485" spans="1:4" x14ac:dyDescent="0.25">
      <c r="A14485" s="1" t="s">
        <v>14927</v>
      </c>
      <c r="B14485" s="1">
        <v>418.5</v>
      </c>
      <c r="C14485" s="5">
        <f t="shared" si="227"/>
        <v>189.82825199999999</v>
      </c>
      <c r="D14485" s="1" t="s">
        <v>15646</v>
      </c>
    </row>
    <row r="14486" spans="1:4" x14ac:dyDescent="0.25">
      <c r="A14486" s="1" t="s">
        <v>14928</v>
      </c>
      <c r="B14486" s="1">
        <v>909.14727819999996</v>
      </c>
      <c r="C14486" s="5">
        <f t="shared" si="227"/>
        <v>412.38193221329436</v>
      </c>
      <c r="D14486" s="1" t="s">
        <v>15646</v>
      </c>
    </row>
    <row r="14487" spans="1:4" x14ac:dyDescent="0.25">
      <c r="A14487" s="1" t="s">
        <v>14929</v>
      </c>
      <c r="B14487" s="1">
        <v>26.7176498</v>
      </c>
      <c r="C14487" s="5">
        <f t="shared" si="227"/>
        <v>12.1189122080816</v>
      </c>
      <c r="D14487" s="1" t="s">
        <v>15646</v>
      </c>
    </row>
    <row r="14488" spans="1:4" x14ac:dyDescent="0.25">
      <c r="A14488" s="1" t="s">
        <v>14930</v>
      </c>
      <c r="B14488" s="1">
        <v>201.59592659999998</v>
      </c>
      <c r="C14488" s="5">
        <f t="shared" si="227"/>
        <v>91.442299538347186</v>
      </c>
      <c r="D14488" s="1" t="s">
        <v>15646</v>
      </c>
    </row>
    <row r="14489" spans="1:4" x14ac:dyDescent="0.25">
      <c r="A14489" s="1" t="s">
        <v>14931</v>
      </c>
      <c r="B14489" s="1">
        <v>60.102432999999998</v>
      </c>
      <c r="C14489" s="5">
        <f t="shared" si="227"/>
        <v>27.261982789335999</v>
      </c>
      <c r="D14489" s="1" t="s">
        <v>15646</v>
      </c>
    </row>
    <row r="14490" spans="1:4" x14ac:dyDescent="0.25">
      <c r="A14490" s="1" t="s">
        <v>14932</v>
      </c>
      <c r="B14490" s="1">
        <v>43.273736999999997</v>
      </c>
      <c r="C14490" s="5">
        <f t="shared" si="227"/>
        <v>19.628620913303997</v>
      </c>
      <c r="D14490" s="1" t="s">
        <v>15646</v>
      </c>
    </row>
    <row r="14491" spans="1:4" x14ac:dyDescent="0.25">
      <c r="A14491" s="1" t="s">
        <v>14933</v>
      </c>
      <c r="B14491" s="1">
        <v>100.97213500000001</v>
      </c>
      <c r="C14491" s="5">
        <f t="shared" si="227"/>
        <v>45.800152658920005</v>
      </c>
      <c r="D14491" s="1" t="s">
        <v>15646</v>
      </c>
    </row>
    <row r="14492" spans="1:4" x14ac:dyDescent="0.25">
      <c r="A14492" s="1" t="s">
        <v>14934</v>
      </c>
      <c r="B14492" s="1">
        <v>24.040965</v>
      </c>
      <c r="C14492" s="5">
        <f t="shared" si="227"/>
        <v>10.90478939628</v>
      </c>
      <c r="D14492" s="1" t="s">
        <v>15646</v>
      </c>
    </row>
    <row r="14493" spans="1:4" x14ac:dyDescent="0.25">
      <c r="A14493" s="1" t="s">
        <v>14935</v>
      </c>
      <c r="B14493" s="1">
        <v>317.08560552</v>
      </c>
      <c r="C14493" s="5">
        <f t="shared" si="227"/>
        <v>143.82749397902785</v>
      </c>
      <c r="D14493" s="1" t="s">
        <v>15646</v>
      </c>
    </row>
    <row r="14494" spans="1:4" x14ac:dyDescent="0.25">
      <c r="A14494" s="1" t="s">
        <v>14936</v>
      </c>
      <c r="B14494" s="1">
        <v>501.05950579999995</v>
      </c>
      <c r="C14494" s="5">
        <f t="shared" si="227"/>
        <v>227.27658335483358</v>
      </c>
      <c r="D14494" s="1" t="s">
        <v>15646</v>
      </c>
    </row>
    <row r="14495" spans="1:4" x14ac:dyDescent="0.25">
      <c r="A14495" s="1" t="s">
        <v>14937</v>
      </c>
      <c r="B14495" s="1">
        <v>15.202414000000001</v>
      </c>
      <c r="C14495" s="5">
        <f t="shared" si="227"/>
        <v>6.895693371088</v>
      </c>
      <c r="D14495" s="1" t="s">
        <v>15646</v>
      </c>
    </row>
    <row r="14496" spans="1:4" x14ac:dyDescent="0.25">
      <c r="A14496" s="1" t="s">
        <v>14938</v>
      </c>
      <c r="B14496" s="1">
        <v>146.64998900000001</v>
      </c>
      <c r="C14496" s="5">
        <f t="shared" si="227"/>
        <v>66.519261810488004</v>
      </c>
      <c r="D14496" s="1" t="s">
        <v>15646</v>
      </c>
    </row>
    <row r="14497" spans="1:4" x14ac:dyDescent="0.25">
      <c r="A14497" s="1" t="s">
        <v>14939</v>
      </c>
      <c r="B14497" s="1">
        <v>44.075164000000001</v>
      </c>
      <c r="C14497" s="5">
        <f t="shared" si="227"/>
        <v>19.992141789087999</v>
      </c>
      <c r="D14497" s="1" t="s">
        <v>15646</v>
      </c>
    </row>
    <row r="14498" spans="1:4" x14ac:dyDescent="0.25">
      <c r="A14498" s="1" t="s">
        <v>14940</v>
      </c>
      <c r="B14498" s="1">
        <v>32.05462</v>
      </c>
      <c r="C14498" s="5">
        <f t="shared" si="227"/>
        <v>14.53971919504</v>
      </c>
      <c r="D14498" s="1" t="s">
        <v>15646</v>
      </c>
    </row>
    <row r="14499" spans="1:4" x14ac:dyDescent="0.25">
      <c r="A14499" s="1" t="s">
        <v>14941</v>
      </c>
      <c r="B14499" s="1">
        <v>118.57868200000001</v>
      </c>
      <c r="C14499" s="5">
        <f t="shared" si="227"/>
        <v>53.786341525744007</v>
      </c>
      <c r="D14499" s="1" t="s">
        <v>15646</v>
      </c>
    </row>
    <row r="14500" spans="1:4" x14ac:dyDescent="0.25">
      <c r="A14500" s="1" t="s">
        <v>14942</v>
      </c>
      <c r="B14500" s="1">
        <v>45.607191800000003</v>
      </c>
      <c r="C14500" s="5">
        <f t="shared" si="227"/>
        <v>20.6870573429456</v>
      </c>
      <c r="D14500" s="1" t="s">
        <v>15646</v>
      </c>
    </row>
    <row r="14501" spans="1:4" x14ac:dyDescent="0.25">
      <c r="A14501" s="1" t="s">
        <v>14943</v>
      </c>
      <c r="B14501" s="1">
        <v>60</v>
      </c>
      <c r="C14501" s="5">
        <f t="shared" si="227"/>
        <v>27.215519999999998</v>
      </c>
      <c r="D14501" s="1" t="s">
        <v>15646</v>
      </c>
    </row>
    <row r="14502" spans="1:4" x14ac:dyDescent="0.25">
      <c r="A14502" s="1" t="s">
        <v>14944</v>
      </c>
      <c r="B14502" s="1">
        <v>960</v>
      </c>
      <c r="C14502" s="5">
        <f t="shared" si="227"/>
        <v>435.44831999999997</v>
      </c>
      <c r="D14502" s="1" t="s">
        <v>15646</v>
      </c>
    </row>
    <row r="14503" spans="1:4" x14ac:dyDescent="0.25">
      <c r="A14503" s="1" t="s">
        <v>14945</v>
      </c>
      <c r="B14503" s="1">
        <v>30</v>
      </c>
      <c r="C14503" s="5">
        <f t="shared" si="227"/>
        <v>13.607759999999999</v>
      </c>
      <c r="D14503" s="1" t="s">
        <v>15646</v>
      </c>
    </row>
    <row r="14504" spans="1:4" x14ac:dyDescent="0.25">
      <c r="A14504" s="1" t="s">
        <v>14946</v>
      </c>
      <c r="B14504" s="1">
        <v>765</v>
      </c>
      <c r="C14504" s="5">
        <f t="shared" si="227"/>
        <v>346.99788000000001</v>
      </c>
      <c r="D14504" s="1" t="s">
        <v>15646</v>
      </c>
    </row>
    <row r="14505" spans="1:4" x14ac:dyDescent="0.25">
      <c r="A14505" s="1" t="s">
        <v>14947</v>
      </c>
      <c r="B14505" s="1">
        <v>30</v>
      </c>
      <c r="C14505" s="5">
        <f t="shared" si="227"/>
        <v>13.607759999999999</v>
      </c>
      <c r="D14505" s="1" t="s">
        <v>15646</v>
      </c>
    </row>
    <row r="14506" spans="1:4" x14ac:dyDescent="0.25">
      <c r="A14506" s="1" t="s">
        <v>14948</v>
      </c>
      <c r="B14506" s="1">
        <v>39</v>
      </c>
      <c r="C14506" s="5">
        <f t="shared" si="227"/>
        <v>17.690087999999999</v>
      </c>
      <c r="D14506" s="1" t="s">
        <v>15646</v>
      </c>
    </row>
    <row r="14507" spans="1:4" x14ac:dyDescent="0.25">
      <c r="A14507" s="1" t="s">
        <v>14949</v>
      </c>
      <c r="B14507" s="1">
        <v>483</v>
      </c>
      <c r="C14507" s="5">
        <f t="shared" si="227"/>
        <v>219.084936</v>
      </c>
      <c r="D14507" s="1" t="s">
        <v>15646</v>
      </c>
    </row>
    <row r="14508" spans="1:4" x14ac:dyDescent="0.25">
      <c r="A14508" s="1" t="s">
        <v>14950</v>
      </c>
      <c r="B14508" s="1">
        <v>2.5000000000000001E-3</v>
      </c>
      <c r="C14508" s="5">
        <f t="shared" si="227"/>
        <v>1.1339799999999999E-3</v>
      </c>
      <c r="D14508" s="1" t="s">
        <v>15646</v>
      </c>
    </row>
    <row r="14509" spans="1:4" x14ac:dyDescent="0.25">
      <c r="A14509" s="1" t="s">
        <v>14951</v>
      </c>
      <c r="B14509" s="1">
        <v>168</v>
      </c>
      <c r="C14509" s="5">
        <f t="shared" si="227"/>
        <v>76.203456000000003</v>
      </c>
      <c r="D14509" s="1" t="s">
        <v>15646</v>
      </c>
    </row>
    <row r="14510" spans="1:4" x14ac:dyDescent="0.25">
      <c r="A14510" s="1" t="s">
        <v>14952</v>
      </c>
      <c r="B14510" s="1">
        <v>1.25E-3</v>
      </c>
      <c r="C14510" s="5">
        <f t="shared" si="227"/>
        <v>5.6698999999999996E-4</v>
      </c>
      <c r="D14510" s="1" t="s">
        <v>15646</v>
      </c>
    </row>
    <row r="14511" spans="1:4" x14ac:dyDescent="0.25">
      <c r="A14511" s="1" t="s">
        <v>14953</v>
      </c>
      <c r="B14511" s="1">
        <v>1.2499999999999999E-2</v>
      </c>
      <c r="C14511" s="5">
        <f t="shared" si="227"/>
        <v>5.6698999999999994E-3</v>
      </c>
      <c r="D14511" s="1" t="s">
        <v>15646</v>
      </c>
    </row>
    <row r="14512" spans="1:4" x14ac:dyDescent="0.25">
      <c r="A14512" s="1" t="s">
        <v>14954</v>
      </c>
      <c r="B14512" s="1">
        <v>2.5000000000000001E-3</v>
      </c>
      <c r="C14512" s="5">
        <f t="shared" si="227"/>
        <v>1.1339799999999999E-3</v>
      </c>
      <c r="D14512" s="1" t="s">
        <v>15646</v>
      </c>
    </row>
    <row r="14513" spans="1:4" x14ac:dyDescent="0.25">
      <c r="A14513" s="1" t="s">
        <v>14955</v>
      </c>
      <c r="B14513" s="1">
        <v>19.799522200000002</v>
      </c>
      <c r="C14513" s="5">
        <f t="shared" si="227"/>
        <v>8.9809048737424</v>
      </c>
      <c r="D14513" s="1" t="s">
        <v>15646</v>
      </c>
    </row>
    <row r="14514" spans="1:4" x14ac:dyDescent="0.25">
      <c r="A14514" s="1" t="s">
        <v>14956</v>
      </c>
      <c r="B14514" s="1">
        <v>57.6019766</v>
      </c>
      <c r="C14514" s="5">
        <f t="shared" si="227"/>
        <v>26.127795769947198</v>
      </c>
      <c r="D14514" s="1" t="s">
        <v>15646</v>
      </c>
    </row>
    <row r="14515" spans="1:4" x14ac:dyDescent="0.25">
      <c r="A14515" s="1" t="s">
        <v>14957</v>
      </c>
      <c r="B14515" s="1">
        <v>24.615105199999999</v>
      </c>
      <c r="C14515" s="5">
        <f t="shared" si="227"/>
        <v>11.165214797878399</v>
      </c>
      <c r="D14515" s="1" t="s">
        <v>15646</v>
      </c>
    </row>
    <row r="14516" spans="1:4" x14ac:dyDescent="0.25">
      <c r="A14516" s="1" t="s">
        <v>14958</v>
      </c>
      <c r="B14516" s="1">
        <v>243.02213140000001</v>
      </c>
      <c r="C14516" s="5">
        <f t="shared" si="227"/>
        <v>110.23289462598881</v>
      </c>
      <c r="D14516" s="1" t="s">
        <v>15646</v>
      </c>
    </row>
    <row r="14517" spans="1:4" x14ac:dyDescent="0.25">
      <c r="A14517" s="1" t="s">
        <v>14959</v>
      </c>
      <c r="B14517" s="1">
        <v>202.09345580000004</v>
      </c>
      <c r="C14517" s="5">
        <f t="shared" si="227"/>
        <v>91.667974803233619</v>
      </c>
      <c r="D14517" s="1" t="s">
        <v>15646</v>
      </c>
    </row>
    <row r="14518" spans="1:4" x14ac:dyDescent="0.25">
      <c r="A14518" s="1" t="s">
        <v>14960</v>
      </c>
      <c r="B14518" s="1">
        <v>62.168319199999999</v>
      </c>
      <c r="C14518" s="5">
        <f t="shared" si="227"/>
        <v>28.199052242566399</v>
      </c>
      <c r="D14518" s="1" t="s">
        <v>15646</v>
      </c>
    </row>
    <row r="14519" spans="1:4" x14ac:dyDescent="0.25">
      <c r="A14519" s="1" t="s">
        <v>14961</v>
      </c>
      <c r="B14519" s="1">
        <v>78.174137200000004</v>
      </c>
      <c r="C14519" s="5">
        <f t="shared" si="227"/>
        <v>35.459163240822399</v>
      </c>
      <c r="D14519" s="1" t="s">
        <v>15646</v>
      </c>
    </row>
    <row r="14520" spans="1:4" x14ac:dyDescent="0.25">
      <c r="A14520" s="1" t="s">
        <v>14962</v>
      </c>
      <c r="B14520" s="1">
        <v>176.95056019999998</v>
      </c>
      <c r="C14520" s="5">
        <f t="shared" si="227"/>
        <v>80.26335850223839</v>
      </c>
      <c r="D14520" s="1" t="s">
        <v>15646</v>
      </c>
    </row>
    <row r="14521" spans="1:4" x14ac:dyDescent="0.25">
      <c r="A14521" s="1" t="s">
        <v>14963</v>
      </c>
      <c r="B14521" s="1">
        <v>112.589384</v>
      </c>
      <c r="C14521" s="5">
        <f t="shared" si="227"/>
        <v>51.069643867327997</v>
      </c>
      <c r="D14521" s="1" t="s">
        <v>15646</v>
      </c>
    </row>
    <row r="14522" spans="1:4" x14ac:dyDescent="0.25">
      <c r="A14522" s="1" t="s">
        <v>14964</v>
      </c>
      <c r="B14522" s="1">
        <v>143.8543354</v>
      </c>
      <c r="C14522" s="5">
        <f t="shared" si="227"/>
        <v>65.251175702756797</v>
      </c>
      <c r="D14522" s="1" t="s">
        <v>15646</v>
      </c>
    </row>
    <row r="14523" spans="1:4" x14ac:dyDescent="0.25">
      <c r="A14523" s="1" t="s">
        <v>14965</v>
      </c>
      <c r="B14523" s="1">
        <v>81.987309199999999</v>
      </c>
      <c r="C14523" s="5">
        <f t="shared" si="227"/>
        <v>37.188787554646396</v>
      </c>
      <c r="D14523" s="1" t="s">
        <v>15646</v>
      </c>
    </row>
    <row r="14524" spans="1:4" x14ac:dyDescent="0.25">
      <c r="A14524" s="1" t="s">
        <v>14966</v>
      </c>
      <c r="B14524" s="1">
        <v>79.275959999999998</v>
      </c>
      <c r="C14524" s="5">
        <f t="shared" si="227"/>
        <v>35.958941248319995</v>
      </c>
      <c r="D14524" s="1" t="s">
        <v>15646</v>
      </c>
    </row>
    <row r="14525" spans="1:4" x14ac:dyDescent="0.25">
      <c r="A14525" s="1" t="s">
        <v>14967</v>
      </c>
      <c r="B14525" s="1">
        <v>61.716441199999998</v>
      </c>
      <c r="C14525" s="5">
        <f t="shared" si="227"/>
        <v>27.994083996790398</v>
      </c>
      <c r="D14525" s="1" t="s">
        <v>15646</v>
      </c>
    </row>
    <row r="14526" spans="1:4" x14ac:dyDescent="0.25">
      <c r="A14526" s="1" t="s">
        <v>14968</v>
      </c>
      <c r="B14526" s="1">
        <v>62.469571199999997</v>
      </c>
      <c r="C14526" s="5">
        <f t="shared" si="227"/>
        <v>28.335697739750398</v>
      </c>
      <c r="D14526" s="1" t="s">
        <v>15646</v>
      </c>
    </row>
    <row r="14527" spans="1:4" x14ac:dyDescent="0.25">
      <c r="A14527" s="1" t="s">
        <v>14969</v>
      </c>
      <c r="B14527" s="1">
        <v>99.094949999999997</v>
      </c>
      <c r="C14527" s="5">
        <f t="shared" si="227"/>
        <v>44.948676560399996</v>
      </c>
      <c r="D14527" s="1" t="s">
        <v>15646</v>
      </c>
    </row>
    <row r="14528" spans="1:4" x14ac:dyDescent="0.25">
      <c r="A14528" s="1" t="s">
        <v>14970</v>
      </c>
      <c r="B14528" s="1">
        <v>99.094949999999997</v>
      </c>
      <c r="C14528" s="5">
        <f t="shared" si="227"/>
        <v>44.948676560399996</v>
      </c>
      <c r="D14528" s="1" t="s">
        <v>15646</v>
      </c>
    </row>
    <row r="14529" spans="1:4" x14ac:dyDescent="0.25">
      <c r="A14529" s="1" t="s">
        <v>14971</v>
      </c>
      <c r="B14529" s="1">
        <v>53.371082400000006</v>
      </c>
      <c r="C14529" s="5">
        <f t="shared" si="227"/>
        <v>24.208696007980802</v>
      </c>
      <c r="D14529" s="1" t="s">
        <v>15646</v>
      </c>
    </row>
    <row r="14530" spans="1:4" x14ac:dyDescent="0.25">
      <c r="A14530" s="1" t="s">
        <v>14972</v>
      </c>
      <c r="B14530" s="1">
        <v>24.040965</v>
      </c>
      <c r="C14530" s="5">
        <f t="shared" si="227"/>
        <v>10.90478939628</v>
      </c>
      <c r="D14530" s="1" t="s">
        <v>15646</v>
      </c>
    </row>
    <row r="14531" spans="1:4" x14ac:dyDescent="0.25">
      <c r="A14531" s="1" t="s">
        <v>14973</v>
      </c>
      <c r="B14531" s="1">
        <v>24.186644999999999</v>
      </c>
      <c r="C14531" s="5">
        <f t="shared" si="227"/>
        <v>10.970868678839999</v>
      </c>
      <c r="D14531" s="1" t="s">
        <v>15646</v>
      </c>
    </row>
    <row r="14532" spans="1:4" x14ac:dyDescent="0.25">
      <c r="A14532" s="1" t="s">
        <v>14974</v>
      </c>
      <c r="B14532" s="1">
        <v>19.967415720000002</v>
      </c>
      <c r="C14532" s="5">
        <f t="shared" si="227"/>
        <v>9.057060031266241</v>
      </c>
      <c r="D14532" s="1" t="s">
        <v>15646</v>
      </c>
    </row>
    <row r="14533" spans="1:4" x14ac:dyDescent="0.25">
      <c r="A14533" s="1" t="s">
        <v>14975</v>
      </c>
      <c r="B14533" s="1">
        <v>5.5428296000000001</v>
      </c>
      <c r="C14533" s="5">
        <f t="shared" si="227"/>
        <v>2.5141831639232</v>
      </c>
      <c r="D14533" s="1" t="s">
        <v>15646</v>
      </c>
    </row>
    <row r="14534" spans="1:4" x14ac:dyDescent="0.25">
      <c r="A14534" s="1" t="s">
        <v>14976</v>
      </c>
      <c r="B14534" s="1">
        <v>18.030733999999999</v>
      </c>
      <c r="C14534" s="5">
        <f t="shared" si="227"/>
        <v>8.1785966965279986</v>
      </c>
      <c r="D14534" s="1" t="s">
        <v>15646</v>
      </c>
    </row>
    <row r="14535" spans="1:4" x14ac:dyDescent="0.25">
      <c r="A14535" s="1" t="s">
        <v>14977</v>
      </c>
      <c r="B14535" s="1">
        <v>69.595409160000003</v>
      </c>
      <c r="C14535" s="5">
        <f t="shared" si="227"/>
        <v>31.567920831702722</v>
      </c>
      <c r="D14535" s="1" t="s">
        <v>15646</v>
      </c>
    </row>
    <row r="14536" spans="1:4" x14ac:dyDescent="0.25">
      <c r="A14536" s="1" t="s">
        <v>14978</v>
      </c>
      <c r="B14536" s="1">
        <v>17.2095102</v>
      </c>
      <c r="C14536" s="5">
        <f t="shared" si="227"/>
        <v>7.8060961506383997</v>
      </c>
      <c r="D14536" s="1" t="s">
        <v>15646</v>
      </c>
    </row>
    <row r="14537" spans="1:4" x14ac:dyDescent="0.25">
      <c r="A14537" s="1" t="s">
        <v>14979</v>
      </c>
      <c r="B14537" s="1">
        <v>28.272815600000001</v>
      </c>
      <c r="C14537" s="5">
        <f t="shared" si="227"/>
        <v>12.8243229736352</v>
      </c>
      <c r="D14537" s="1" t="s">
        <v>15646</v>
      </c>
    </row>
    <row r="14538" spans="1:4" x14ac:dyDescent="0.25">
      <c r="A14538" s="1" t="s">
        <v>14980</v>
      </c>
      <c r="B14538" s="1">
        <v>18.030733999999999</v>
      </c>
      <c r="C14538" s="5">
        <f t="shared" si="227"/>
        <v>8.1785966965279986</v>
      </c>
      <c r="D14538" s="1" t="s">
        <v>15646</v>
      </c>
    </row>
    <row r="14539" spans="1:4" x14ac:dyDescent="0.25">
      <c r="A14539" s="1" t="s">
        <v>14981</v>
      </c>
      <c r="B14539" s="1">
        <v>89.686268600000005</v>
      </c>
      <c r="C14539" s="5">
        <f t="shared" si="227"/>
        <v>40.6809739468112</v>
      </c>
      <c r="D14539" s="1" t="s">
        <v>15646</v>
      </c>
    </row>
    <row r="14540" spans="1:4" x14ac:dyDescent="0.25">
      <c r="A14540" s="1" t="s">
        <v>14982</v>
      </c>
      <c r="B14540" s="1">
        <v>4.2499999999999996E-2</v>
      </c>
      <c r="C14540" s="5">
        <f t="shared" si="227"/>
        <v>1.9277659999999999E-2</v>
      </c>
      <c r="D14540" s="1" t="s">
        <v>15646</v>
      </c>
    </row>
    <row r="14541" spans="1:4" x14ac:dyDescent="0.25">
      <c r="A14541" s="1" t="s">
        <v>14983</v>
      </c>
      <c r="B14541" s="1">
        <v>7.5000000000000011E-2</v>
      </c>
      <c r="C14541" s="5">
        <f t="shared" ref="C14541:C14604" si="228">0.453592*B14541</f>
        <v>3.4019400000000005E-2</v>
      </c>
      <c r="D14541" s="1" t="s">
        <v>15646</v>
      </c>
    </row>
    <row r="14542" spans="1:4" x14ac:dyDescent="0.25">
      <c r="A14542" s="1" t="s">
        <v>14984</v>
      </c>
      <c r="B14542" s="1">
        <v>158.55187900000001</v>
      </c>
      <c r="C14542" s="5">
        <f t="shared" si="228"/>
        <v>71.917863899368001</v>
      </c>
      <c r="D14542" s="1" t="s">
        <v>15646</v>
      </c>
    </row>
    <row r="14543" spans="1:4" x14ac:dyDescent="0.25">
      <c r="A14543" s="1" t="s">
        <v>14985</v>
      </c>
      <c r="B14543" s="1">
        <v>39.637979999999999</v>
      </c>
      <c r="C14543" s="5">
        <f t="shared" si="228"/>
        <v>17.979470624159998</v>
      </c>
      <c r="D14543" s="1" t="s">
        <v>15646</v>
      </c>
    </row>
    <row r="14544" spans="1:4" x14ac:dyDescent="0.25">
      <c r="A14544" s="1" t="s">
        <v>14986</v>
      </c>
      <c r="B14544" s="1">
        <v>103.39381819999998</v>
      </c>
      <c r="C14544" s="5">
        <f t="shared" si="228"/>
        <v>46.898608784974392</v>
      </c>
      <c r="D14544" s="1" t="s">
        <v>15646</v>
      </c>
    </row>
    <row r="14545" spans="1:4" x14ac:dyDescent="0.25">
      <c r="A14545" s="1" t="s">
        <v>14987</v>
      </c>
      <c r="B14545" s="1">
        <v>4.2500000000000003E-2</v>
      </c>
      <c r="C14545" s="5">
        <f t="shared" si="228"/>
        <v>1.9277660000000002E-2</v>
      </c>
      <c r="D14545" s="1" t="s">
        <v>15646</v>
      </c>
    </row>
    <row r="14546" spans="1:4" x14ac:dyDescent="0.25">
      <c r="A14546" s="1" t="s">
        <v>14988</v>
      </c>
      <c r="B14546" s="1">
        <v>51.720723200000002</v>
      </c>
      <c r="C14546" s="5">
        <f t="shared" si="228"/>
        <v>23.4601062777344</v>
      </c>
      <c r="D14546" s="1" t="s">
        <v>15646</v>
      </c>
    </row>
    <row r="14547" spans="1:4" x14ac:dyDescent="0.25">
      <c r="A14547" s="1" t="s">
        <v>14989</v>
      </c>
      <c r="B14547" s="1">
        <v>0.01</v>
      </c>
      <c r="C14547" s="5">
        <f t="shared" si="228"/>
        <v>4.5359199999999997E-3</v>
      </c>
      <c r="D14547" s="1" t="s">
        <v>15646</v>
      </c>
    </row>
    <row r="14548" spans="1:4" x14ac:dyDescent="0.25">
      <c r="A14548" s="1" t="s">
        <v>14990</v>
      </c>
      <c r="B14548" s="1">
        <v>1.7500000000000002E-2</v>
      </c>
      <c r="C14548" s="5">
        <f t="shared" si="228"/>
        <v>7.9378600000000014E-3</v>
      </c>
      <c r="D14548" s="1" t="s">
        <v>15646</v>
      </c>
    </row>
    <row r="14549" spans="1:4" x14ac:dyDescent="0.25">
      <c r="A14549" s="1" t="s">
        <v>14991</v>
      </c>
      <c r="B14549" s="1">
        <v>82.102923000000004</v>
      </c>
      <c r="C14549" s="5">
        <f t="shared" si="228"/>
        <v>37.241229049415999</v>
      </c>
      <c r="D14549" s="1" t="s">
        <v>15646</v>
      </c>
    </row>
    <row r="14550" spans="1:4" x14ac:dyDescent="0.25">
      <c r="A14550" s="1" t="s">
        <v>14992</v>
      </c>
      <c r="B14550" s="1">
        <v>27.3843262</v>
      </c>
      <c r="C14550" s="5">
        <f t="shared" si="228"/>
        <v>12.421311289710401</v>
      </c>
      <c r="D14550" s="1" t="s">
        <v>15646</v>
      </c>
    </row>
    <row r="14551" spans="1:4" x14ac:dyDescent="0.25">
      <c r="A14551" s="1" t="s">
        <v>14993</v>
      </c>
      <c r="B14551" s="1">
        <v>2.5000000000000001E-3</v>
      </c>
      <c r="C14551" s="5">
        <f t="shared" si="228"/>
        <v>1.1339799999999999E-3</v>
      </c>
      <c r="D14551" s="1" t="s">
        <v>15646</v>
      </c>
    </row>
    <row r="14552" spans="1:4" x14ac:dyDescent="0.25">
      <c r="A14552" s="1" t="s">
        <v>14994</v>
      </c>
      <c r="B14552" s="1">
        <v>7.4999999999999997E-3</v>
      </c>
      <c r="C14552" s="5">
        <f t="shared" si="228"/>
        <v>3.40194E-3</v>
      </c>
      <c r="D14552" s="1" t="s">
        <v>15646</v>
      </c>
    </row>
    <row r="14553" spans="1:4" x14ac:dyDescent="0.25">
      <c r="A14553" s="1" t="s">
        <v>14995</v>
      </c>
      <c r="B14553" s="1">
        <v>1.2500000000000001E-2</v>
      </c>
      <c r="C14553" s="5">
        <f t="shared" si="228"/>
        <v>5.6699000000000003E-3</v>
      </c>
      <c r="D14553" s="1" t="s">
        <v>15646</v>
      </c>
    </row>
    <row r="14554" spans="1:4" x14ac:dyDescent="0.25">
      <c r="A14554" s="1" t="s">
        <v>14996</v>
      </c>
      <c r="B14554" s="1">
        <v>0.1075</v>
      </c>
      <c r="C14554" s="5">
        <f t="shared" si="228"/>
        <v>4.8761140000000001E-2</v>
      </c>
      <c r="D14554" s="1" t="s">
        <v>15646</v>
      </c>
    </row>
    <row r="14555" spans="1:4" x14ac:dyDescent="0.25">
      <c r="A14555" s="1" t="s">
        <v>14997</v>
      </c>
      <c r="B14555" s="1">
        <v>28.27577462</v>
      </c>
      <c r="C14555" s="5">
        <f t="shared" si="228"/>
        <v>12.82566516143504</v>
      </c>
      <c r="D14555" s="1" t="s">
        <v>15646</v>
      </c>
    </row>
    <row r="14556" spans="1:4" x14ac:dyDescent="0.25">
      <c r="A14556" s="1" t="s">
        <v>14998</v>
      </c>
      <c r="B14556" s="1">
        <v>19.668034200000001</v>
      </c>
      <c r="C14556" s="5">
        <f t="shared" si="228"/>
        <v>8.9212629688464009</v>
      </c>
      <c r="D14556" s="1" t="s">
        <v>15646</v>
      </c>
    </row>
    <row r="14557" spans="1:4" x14ac:dyDescent="0.25">
      <c r="A14557" s="1" t="s">
        <v>14999</v>
      </c>
      <c r="B14557" s="1">
        <v>4.9169954000000002</v>
      </c>
      <c r="C14557" s="5">
        <f t="shared" si="228"/>
        <v>2.2303097774767999</v>
      </c>
      <c r="D14557" s="1" t="s">
        <v>15646</v>
      </c>
    </row>
    <row r="14558" spans="1:4" x14ac:dyDescent="0.25">
      <c r="A14558" s="1" t="s">
        <v>15000</v>
      </c>
      <c r="B14558" s="1">
        <v>174.0523858</v>
      </c>
      <c r="C14558" s="5">
        <f t="shared" si="228"/>
        <v>78.948769779793594</v>
      </c>
      <c r="D14558" s="1" t="s">
        <v>15646</v>
      </c>
    </row>
    <row r="14559" spans="1:4" x14ac:dyDescent="0.25">
      <c r="A14559" s="1" t="s">
        <v>15001</v>
      </c>
      <c r="B14559" s="1">
        <v>107.5029486</v>
      </c>
      <c r="C14559" s="5">
        <f t="shared" si="228"/>
        <v>48.762477461371198</v>
      </c>
      <c r="D14559" s="1" t="s">
        <v>15646</v>
      </c>
    </row>
    <row r="14560" spans="1:4" x14ac:dyDescent="0.25">
      <c r="A14560" s="1" t="s">
        <v>15002</v>
      </c>
      <c r="B14560" s="1">
        <v>99.994716800000006</v>
      </c>
      <c r="C14560" s="5">
        <f t="shared" si="228"/>
        <v>45.356803582745606</v>
      </c>
      <c r="D14560" s="1" t="s">
        <v>15646</v>
      </c>
    </row>
    <row r="14561" spans="1:4" x14ac:dyDescent="0.25">
      <c r="A14561" s="1" t="s">
        <v>15003</v>
      </c>
      <c r="B14561" s="1">
        <v>1040.7475284</v>
      </c>
      <c r="C14561" s="5">
        <f t="shared" si="228"/>
        <v>472.07475290201279</v>
      </c>
      <c r="D14561" s="1" t="s">
        <v>15646</v>
      </c>
    </row>
    <row r="14562" spans="1:4" x14ac:dyDescent="0.25">
      <c r="A14562" s="1" t="s">
        <v>15004</v>
      </c>
      <c r="B14562" s="1">
        <v>76.5</v>
      </c>
      <c r="C14562" s="5">
        <f t="shared" si="228"/>
        <v>34.699787999999998</v>
      </c>
      <c r="D14562" s="1" t="s">
        <v>15646</v>
      </c>
    </row>
    <row r="14563" spans="1:4" x14ac:dyDescent="0.25">
      <c r="A14563" s="1" t="s">
        <v>15005</v>
      </c>
      <c r="B14563" s="1">
        <v>780</v>
      </c>
      <c r="C14563" s="5">
        <f t="shared" si="228"/>
        <v>353.80176</v>
      </c>
      <c r="D14563" s="1" t="s">
        <v>15646</v>
      </c>
    </row>
    <row r="14564" spans="1:4" x14ac:dyDescent="0.25">
      <c r="A14564" s="1" t="s">
        <v>15006</v>
      </c>
      <c r="B14564" s="1">
        <v>996</v>
      </c>
      <c r="C14564" s="5">
        <f t="shared" si="228"/>
        <v>451.77763199999998</v>
      </c>
      <c r="D14564" s="1" t="s">
        <v>15646</v>
      </c>
    </row>
    <row r="14565" spans="1:4" x14ac:dyDescent="0.25">
      <c r="A14565" s="1" t="s">
        <v>15007</v>
      </c>
      <c r="B14565" s="1">
        <v>83.630648800000003</v>
      </c>
      <c r="C14565" s="5">
        <f t="shared" si="228"/>
        <v>37.934193250489599</v>
      </c>
      <c r="D14565" s="1" t="s">
        <v>15646</v>
      </c>
    </row>
    <row r="14566" spans="1:4" x14ac:dyDescent="0.25">
      <c r="A14566" s="1" t="s">
        <v>15008</v>
      </c>
      <c r="B14566" s="1">
        <v>613.5</v>
      </c>
      <c r="C14566" s="5">
        <f t="shared" si="228"/>
        <v>278.27869199999998</v>
      </c>
      <c r="D14566" s="1" t="s">
        <v>15646</v>
      </c>
    </row>
    <row r="14567" spans="1:4" x14ac:dyDescent="0.25">
      <c r="A14567" s="1" t="s">
        <v>15009</v>
      </c>
      <c r="B14567" s="1">
        <v>1050</v>
      </c>
      <c r="C14567" s="5">
        <f t="shared" si="228"/>
        <v>476.27159999999998</v>
      </c>
      <c r="D14567" s="1" t="s">
        <v>15646</v>
      </c>
    </row>
    <row r="14568" spans="1:4" x14ac:dyDescent="0.25">
      <c r="A14568" s="1" t="s">
        <v>15010</v>
      </c>
      <c r="B14568" s="1">
        <v>684</v>
      </c>
      <c r="C14568" s="5">
        <f t="shared" si="228"/>
        <v>310.25692800000002</v>
      </c>
      <c r="D14568" s="1" t="s">
        <v>15646</v>
      </c>
    </row>
    <row r="14569" spans="1:4" x14ac:dyDescent="0.25">
      <c r="A14569" s="1" t="s">
        <v>15011</v>
      </c>
      <c r="B14569" s="1">
        <v>240</v>
      </c>
      <c r="C14569" s="5">
        <f t="shared" si="228"/>
        <v>108.86207999999999</v>
      </c>
      <c r="D14569" s="1" t="s">
        <v>15646</v>
      </c>
    </row>
    <row r="14570" spans="1:4" x14ac:dyDescent="0.25">
      <c r="A14570" s="1" t="s">
        <v>15012</v>
      </c>
      <c r="B14570" s="1">
        <v>240</v>
      </c>
      <c r="C14570" s="5">
        <f t="shared" si="228"/>
        <v>108.86207999999999</v>
      </c>
      <c r="D14570" s="1" t="s">
        <v>15646</v>
      </c>
    </row>
    <row r="14571" spans="1:4" x14ac:dyDescent="0.25">
      <c r="A14571" s="1" t="s">
        <v>15013</v>
      </c>
      <c r="B14571" s="1">
        <v>30.419777799999999</v>
      </c>
      <c r="C14571" s="5">
        <f t="shared" si="228"/>
        <v>13.798167851857599</v>
      </c>
      <c r="D14571" s="1" t="s">
        <v>15646</v>
      </c>
    </row>
    <row r="14572" spans="1:4" x14ac:dyDescent="0.25">
      <c r="A14572" s="1" t="s">
        <v>15014</v>
      </c>
      <c r="B14572" s="1">
        <v>5.0000000000000001E-3</v>
      </c>
      <c r="C14572" s="5">
        <f t="shared" si="228"/>
        <v>2.2679599999999999E-3</v>
      </c>
      <c r="D14572" s="1" t="s">
        <v>15646</v>
      </c>
    </row>
    <row r="14573" spans="1:4" x14ac:dyDescent="0.25">
      <c r="A14573" s="1" t="s">
        <v>15015</v>
      </c>
      <c r="B14573" s="1">
        <v>44.876508999999999</v>
      </c>
      <c r="C14573" s="5">
        <f t="shared" si="228"/>
        <v>20.355625470328</v>
      </c>
      <c r="D14573" s="1" t="s">
        <v>15646</v>
      </c>
    </row>
    <row r="14574" spans="1:4" x14ac:dyDescent="0.25">
      <c r="A14574" s="1" t="s">
        <v>15016</v>
      </c>
      <c r="B14574" s="1">
        <v>245.40223690000002</v>
      </c>
      <c r="C14574" s="5">
        <f t="shared" si="228"/>
        <v>111.31249143994481</v>
      </c>
      <c r="D14574" s="1" t="s">
        <v>15646</v>
      </c>
    </row>
    <row r="14575" spans="1:4" x14ac:dyDescent="0.25">
      <c r="A14575" s="1" t="s">
        <v>15017</v>
      </c>
      <c r="B14575" s="1">
        <v>240</v>
      </c>
      <c r="C14575" s="5">
        <f t="shared" si="228"/>
        <v>108.86207999999999</v>
      </c>
      <c r="D14575" s="1" t="s">
        <v>15646</v>
      </c>
    </row>
    <row r="14576" spans="1:4" x14ac:dyDescent="0.25">
      <c r="A14576" s="1" t="s">
        <v>15018</v>
      </c>
      <c r="B14576" s="1">
        <v>255</v>
      </c>
      <c r="C14576" s="5">
        <f t="shared" si="228"/>
        <v>115.66596</v>
      </c>
      <c r="D14576" s="1" t="s">
        <v>15646</v>
      </c>
    </row>
    <row r="14577" spans="1:4" x14ac:dyDescent="0.25">
      <c r="A14577" s="1" t="s">
        <v>15019</v>
      </c>
      <c r="B14577" s="1">
        <v>480</v>
      </c>
      <c r="C14577" s="5">
        <f t="shared" si="228"/>
        <v>217.72415999999998</v>
      </c>
      <c r="D14577" s="1" t="s">
        <v>15646</v>
      </c>
    </row>
    <row r="14578" spans="1:4" x14ac:dyDescent="0.25">
      <c r="A14578" s="1" t="s">
        <v>15020</v>
      </c>
      <c r="B14578" s="1">
        <v>67.829236000000009</v>
      </c>
      <c r="C14578" s="5">
        <f t="shared" si="228"/>
        <v>30.766798815712004</v>
      </c>
      <c r="D14578" s="1" t="s">
        <v>15646</v>
      </c>
    </row>
    <row r="14579" spans="1:4" x14ac:dyDescent="0.25">
      <c r="A14579" s="1" t="s">
        <v>15021</v>
      </c>
      <c r="B14579" s="1">
        <v>1119.2595282</v>
      </c>
      <c r="C14579" s="5">
        <f t="shared" si="228"/>
        <v>507.68716791529437</v>
      </c>
      <c r="D14579" s="1" t="s">
        <v>15646</v>
      </c>
    </row>
    <row r="14580" spans="1:4" x14ac:dyDescent="0.25">
      <c r="A14580" s="1" t="s">
        <v>15022</v>
      </c>
      <c r="B14580" s="1">
        <v>660</v>
      </c>
      <c r="C14580" s="5">
        <f t="shared" si="228"/>
        <v>299.37072000000001</v>
      </c>
      <c r="D14580" s="1" t="s">
        <v>15646</v>
      </c>
    </row>
    <row r="14581" spans="1:4" x14ac:dyDescent="0.25">
      <c r="A14581" s="1" t="s">
        <v>15023</v>
      </c>
      <c r="B14581" s="1">
        <v>825</v>
      </c>
      <c r="C14581" s="5">
        <f t="shared" si="228"/>
        <v>374.21339999999998</v>
      </c>
      <c r="D14581" s="1" t="s">
        <v>15646</v>
      </c>
    </row>
    <row r="14582" spans="1:4" x14ac:dyDescent="0.25">
      <c r="A14582" s="1" t="s">
        <v>15024</v>
      </c>
      <c r="B14582" s="1">
        <v>45</v>
      </c>
      <c r="C14582" s="5">
        <f t="shared" si="228"/>
        <v>20.411639999999998</v>
      </c>
      <c r="D14582" s="1" t="s">
        <v>15646</v>
      </c>
    </row>
    <row r="14583" spans="1:4" x14ac:dyDescent="0.25">
      <c r="A14583" s="1" t="s">
        <v>15025</v>
      </c>
      <c r="B14583" s="1">
        <v>165</v>
      </c>
      <c r="C14583" s="5">
        <f t="shared" si="228"/>
        <v>74.842680000000001</v>
      </c>
      <c r="D14583" s="1" t="s">
        <v>15646</v>
      </c>
    </row>
    <row r="14584" spans="1:4" x14ac:dyDescent="0.25">
      <c r="A14584" s="1" t="s">
        <v>15026</v>
      </c>
      <c r="B14584" s="1">
        <v>1158</v>
      </c>
      <c r="C14584" s="5">
        <f t="shared" si="228"/>
        <v>525.25953600000003</v>
      </c>
      <c r="D14584" s="1" t="s">
        <v>15646</v>
      </c>
    </row>
    <row r="14585" spans="1:4" x14ac:dyDescent="0.25">
      <c r="A14585" s="1" t="s">
        <v>15027</v>
      </c>
      <c r="B14585" s="1">
        <v>1425</v>
      </c>
      <c r="C14585" s="5">
        <f t="shared" si="228"/>
        <v>646.36860000000001</v>
      </c>
      <c r="D14585" s="1" t="s">
        <v>15646</v>
      </c>
    </row>
    <row r="14586" spans="1:4" x14ac:dyDescent="0.25">
      <c r="A14586" s="1" t="s">
        <v>15028</v>
      </c>
      <c r="B14586" s="1">
        <v>854.26304679999998</v>
      </c>
      <c r="C14586" s="5">
        <f t="shared" si="228"/>
        <v>387.4868839241056</v>
      </c>
      <c r="D14586" s="1" t="s">
        <v>15646</v>
      </c>
    </row>
    <row r="14587" spans="1:4" x14ac:dyDescent="0.25">
      <c r="A14587" s="1" t="s">
        <v>15029</v>
      </c>
      <c r="B14587" s="1">
        <v>99.312266399999999</v>
      </c>
      <c r="C14587" s="5">
        <f t="shared" si="228"/>
        <v>45.047249540908801</v>
      </c>
      <c r="D14587" s="1" t="s">
        <v>15646</v>
      </c>
    </row>
    <row r="14588" spans="1:4" x14ac:dyDescent="0.25">
      <c r="A14588" s="1" t="s">
        <v>15030</v>
      </c>
      <c r="B14588" s="1">
        <v>2.0877883499999998</v>
      </c>
      <c r="C14588" s="5">
        <f t="shared" si="228"/>
        <v>0.9470040932531999</v>
      </c>
      <c r="D14588" s="1" t="s">
        <v>15646</v>
      </c>
    </row>
    <row r="14589" spans="1:4" x14ac:dyDescent="0.25">
      <c r="A14589" s="1" t="s">
        <v>15031</v>
      </c>
      <c r="B14589" s="1">
        <v>515.50849440000002</v>
      </c>
      <c r="C14589" s="5">
        <f t="shared" si="228"/>
        <v>233.83052899188482</v>
      </c>
      <c r="D14589" s="1" t="s">
        <v>15646</v>
      </c>
    </row>
    <row r="14590" spans="1:4" x14ac:dyDescent="0.25">
      <c r="A14590" s="1" t="s">
        <v>15032</v>
      </c>
      <c r="B14590" s="1">
        <v>246.7270748</v>
      </c>
      <c r="C14590" s="5">
        <f t="shared" si="228"/>
        <v>111.91342731268159</v>
      </c>
      <c r="D14590" s="1" t="s">
        <v>15646</v>
      </c>
    </row>
    <row r="14591" spans="1:4" x14ac:dyDescent="0.25">
      <c r="A14591" s="1" t="s">
        <v>15033</v>
      </c>
      <c r="B14591" s="1">
        <v>144.36045540000001</v>
      </c>
      <c r="C14591" s="5">
        <f t="shared" si="228"/>
        <v>65.4807476857968</v>
      </c>
      <c r="D14591" s="1" t="s">
        <v>15646</v>
      </c>
    </row>
    <row r="14592" spans="1:4" x14ac:dyDescent="0.25">
      <c r="A14592" s="1" t="s">
        <v>15034</v>
      </c>
      <c r="B14592" s="1">
        <v>126.84149499999999</v>
      </c>
      <c r="C14592" s="5">
        <f t="shared" si="228"/>
        <v>57.53428740004</v>
      </c>
      <c r="D14592" s="1" t="s">
        <v>15646</v>
      </c>
    </row>
    <row r="14593" spans="1:4" x14ac:dyDescent="0.25">
      <c r="A14593" s="1" t="s">
        <v>15035</v>
      </c>
      <c r="B14593" s="1">
        <v>179.95638</v>
      </c>
      <c r="C14593" s="5">
        <f t="shared" si="228"/>
        <v>81.626774316959995</v>
      </c>
      <c r="D14593" s="1" t="s">
        <v>15646</v>
      </c>
    </row>
    <row r="14594" spans="1:4" x14ac:dyDescent="0.25">
      <c r="A14594" s="1" t="s">
        <v>15036</v>
      </c>
      <c r="B14594" s="1">
        <v>190.26226299999999</v>
      </c>
      <c r="C14594" s="5">
        <f t="shared" si="228"/>
        <v>86.301440398695988</v>
      </c>
      <c r="D14594" s="1" t="s">
        <v>15646</v>
      </c>
    </row>
    <row r="14595" spans="1:4" x14ac:dyDescent="0.25">
      <c r="A14595" s="1" t="s">
        <v>15037</v>
      </c>
      <c r="B14595" s="1">
        <v>250.1237108</v>
      </c>
      <c r="C14595" s="5">
        <f t="shared" si="228"/>
        <v>113.45411422919359</v>
      </c>
      <c r="D14595" s="1" t="s">
        <v>15646</v>
      </c>
    </row>
    <row r="14596" spans="1:4" x14ac:dyDescent="0.25">
      <c r="A14596" s="1" t="s">
        <v>15038</v>
      </c>
      <c r="B14596" s="1">
        <v>133.99908240000002</v>
      </c>
      <c r="C14596" s="5">
        <f t="shared" si="228"/>
        <v>60.780911783980805</v>
      </c>
      <c r="D14596" s="1" t="s">
        <v>15646</v>
      </c>
    </row>
    <row r="14597" spans="1:4" x14ac:dyDescent="0.25">
      <c r="A14597" s="1" t="s">
        <v>15039</v>
      </c>
      <c r="B14597" s="1">
        <v>75.312162000000001</v>
      </c>
      <c r="C14597" s="5">
        <f t="shared" si="228"/>
        <v>34.160994185904002</v>
      </c>
      <c r="D14597" s="1" t="s">
        <v>15646</v>
      </c>
    </row>
    <row r="14598" spans="1:4" x14ac:dyDescent="0.25">
      <c r="A14598" s="1" t="s">
        <v>15040</v>
      </c>
      <c r="B14598" s="1">
        <v>244.60588079999999</v>
      </c>
      <c r="C14598" s="5">
        <f t="shared" si="228"/>
        <v>110.9512706838336</v>
      </c>
      <c r="D14598" s="1" t="s">
        <v>15646</v>
      </c>
    </row>
    <row r="14599" spans="1:4" x14ac:dyDescent="0.25">
      <c r="A14599" s="1" t="s">
        <v>15041</v>
      </c>
      <c r="B14599" s="1">
        <v>416.71784760000008</v>
      </c>
      <c r="C14599" s="5">
        <f t="shared" si="228"/>
        <v>189.01988192857922</v>
      </c>
      <c r="D14599" s="1" t="s">
        <v>15646</v>
      </c>
    </row>
    <row r="14600" spans="1:4" x14ac:dyDescent="0.25">
      <c r="A14600" s="1" t="s">
        <v>15042</v>
      </c>
      <c r="B14600" s="1">
        <v>15.910752449999999</v>
      </c>
      <c r="C14600" s="5">
        <f t="shared" si="228"/>
        <v>7.2169900253003991</v>
      </c>
      <c r="D14600" s="1" t="s">
        <v>15646</v>
      </c>
    </row>
    <row r="14601" spans="1:4" x14ac:dyDescent="0.25">
      <c r="A14601" s="1" t="s">
        <v>15043</v>
      </c>
      <c r="B14601" s="1">
        <v>29.3714224</v>
      </c>
      <c r="C14601" s="5">
        <f t="shared" si="228"/>
        <v>13.322642229260801</v>
      </c>
      <c r="D14601" s="1" t="s">
        <v>15646</v>
      </c>
    </row>
    <row r="14602" spans="1:4" x14ac:dyDescent="0.25">
      <c r="A14602" s="1" t="s">
        <v>15044</v>
      </c>
      <c r="B14602" s="1">
        <v>26.953810000000001</v>
      </c>
      <c r="C14602" s="5">
        <f t="shared" si="228"/>
        <v>12.22603258552</v>
      </c>
      <c r="D14602" s="1" t="s">
        <v>15646</v>
      </c>
    </row>
    <row r="14603" spans="1:4" x14ac:dyDescent="0.25">
      <c r="A14603" s="1" t="s">
        <v>15045</v>
      </c>
      <c r="B14603" s="1">
        <v>201.36088100000001</v>
      </c>
      <c r="C14603" s="5">
        <f t="shared" si="228"/>
        <v>91.335684734552004</v>
      </c>
      <c r="D14603" s="1" t="s">
        <v>15646</v>
      </c>
    </row>
    <row r="14604" spans="1:4" x14ac:dyDescent="0.25">
      <c r="A14604" s="1" t="s">
        <v>15046</v>
      </c>
      <c r="B14604" s="1">
        <v>236.38328890000005</v>
      </c>
      <c r="C14604" s="5">
        <f t="shared" si="228"/>
        <v>107.22156877872882</v>
      </c>
      <c r="D14604" s="1" t="s">
        <v>15646</v>
      </c>
    </row>
    <row r="14605" spans="1:4" x14ac:dyDescent="0.25">
      <c r="A14605" s="1" t="s">
        <v>15047</v>
      </c>
      <c r="B14605" s="1">
        <v>175.53531359999999</v>
      </c>
      <c r="C14605" s="5">
        <f t="shared" ref="C14605:C14668" si="229">0.453592*B14605</f>
        <v>79.6214139664512</v>
      </c>
      <c r="D14605" s="1" t="s">
        <v>15646</v>
      </c>
    </row>
    <row r="14606" spans="1:4" x14ac:dyDescent="0.25">
      <c r="A14606" s="1" t="s">
        <v>15048</v>
      </c>
      <c r="B14606" s="1">
        <v>96.401009899999991</v>
      </c>
      <c r="C14606" s="5">
        <f t="shared" si="229"/>
        <v>43.726726882560797</v>
      </c>
      <c r="D14606" s="1" t="s">
        <v>15646</v>
      </c>
    </row>
    <row r="14607" spans="1:4" x14ac:dyDescent="0.25">
      <c r="A14607" s="1" t="s">
        <v>15049</v>
      </c>
      <c r="B14607" s="1">
        <v>6831.2362954</v>
      </c>
      <c r="C14607" s="5">
        <f t="shared" si="229"/>
        <v>3098.5941337030767</v>
      </c>
      <c r="D14607" s="1" t="s">
        <v>15646</v>
      </c>
    </row>
    <row r="14608" spans="1:4" x14ac:dyDescent="0.25">
      <c r="A14608" s="1" t="s">
        <v>15050</v>
      </c>
      <c r="B14608" s="1">
        <v>7.4999999999999997E-3</v>
      </c>
      <c r="C14608" s="5">
        <f t="shared" si="229"/>
        <v>3.40194E-3</v>
      </c>
      <c r="D14608" s="1" t="s">
        <v>15646</v>
      </c>
    </row>
    <row r="14609" spans="1:4" x14ac:dyDescent="0.25">
      <c r="A14609" s="1" t="s">
        <v>15051</v>
      </c>
      <c r="B14609" s="1">
        <v>3.3750000000000002E-2</v>
      </c>
      <c r="C14609" s="5">
        <f t="shared" si="229"/>
        <v>1.5308730000000001E-2</v>
      </c>
      <c r="D14609" s="1" t="s">
        <v>15646</v>
      </c>
    </row>
    <row r="14610" spans="1:4" x14ac:dyDescent="0.25">
      <c r="A14610" s="1" t="s">
        <v>15052</v>
      </c>
      <c r="B14610" s="1">
        <v>119.80400970000001</v>
      </c>
      <c r="C14610" s="5">
        <f t="shared" si="229"/>
        <v>54.342140367842404</v>
      </c>
      <c r="D14610" s="1" t="s">
        <v>15646</v>
      </c>
    </row>
    <row r="14611" spans="1:4" x14ac:dyDescent="0.25">
      <c r="A14611" s="1" t="s">
        <v>15053</v>
      </c>
      <c r="B14611" s="1">
        <v>14.333706400000001</v>
      </c>
      <c r="C14611" s="5">
        <f t="shared" si="229"/>
        <v>6.5016545533887999</v>
      </c>
      <c r="D14611" s="1" t="s">
        <v>15646</v>
      </c>
    </row>
    <row r="14612" spans="1:4" x14ac:dyDescent="0.25">
      <c r="A14612" s="1" t="s">
        <v>15054</v>
      </c>
      <c r="B14612" s="1">
        <v>3.2500000000000001E-2</v>
      </c>
      <c r="C14612" s="5">
        <f t="shared" si="229"/>
        <v>1.474174E-2</v>
      </c>
      <c r="D14612" s="1" t="s">
        <v>15646</v>
      </c>
    </row>
    <row r="14613" spans="1:4" x14ac:dyDescent="0.25">
      <c r="A14613" s="1" t="s">
        <v>15055</v>
      </c>
      <c r="B14613" s="1">
        <v>1.7500000000000002E-2</v>
      </c>
      <c r="C14613" s="5">
        <f t="shared" si="229"/>
        <v>7.9378600000000014E-3</v>
      </c>
      <c r="D14613" s="1" t="s">
        <v>15646</v>
      </c>
    </row>
    <row r="14614" spans="1:4" x14ac:dyDescent="0.25">
      <c r="A14614" s="1" t="s">
        <v>15056</v>
      </c>
      <c r="B14614" s="1">
        <v>1.2500000000000001E-2</v>
      </c>
      <c r="C14614" s="5">
        <f t="shared" si="229"/>
        <v>5.6699000000000003E-3</v>
      </c>
      <c r="D14614" s="1" t="s">
        <v>15646</v>
      </c>
    </row>
    <row r="14615" spans="1:4" x14ac:dyDescent="0.25">
      <c r="A14615" s="1" t="s">
        <v>15057</v>
      </c>
      <c r="B14615" s="1">
        <v>4.4999999999999998E-2</v>
      </c>
      <c r="C14615" s="5">
        <f t="shared" si="229"/>
        <v>2.0411639999999998E-2</v>
      </c>
      <c r="D14615" s="1" t="s">
        <v>15646</v>
      </c>
    </row>
    <row r="14616" spans="1:4" x14ac:dyDescent="0.25">
      <c r="A14616" s="1" t="s">
        <v>15058</v>
      </c>
      <c r="B14616" s="1">
        <v>1.8749999999999999E-2</v>
      </c>
      <c r="C14616" s="5">
        <f t="shared" si="229"/>
        <v>8.5048499999999996E-3</v>
      </c>
      <c r="D14616" s="1" t="s">
        <v>15646</v>
      </c>
    </row>
    <row r="14617" spans="1:4" x14ac:dyDescent="0.25">
      <c r="A14617" s="1" t="s">
        <v>15059</v>
      </c>
      <c r="B14617" s="1">
        <v>12.4712896</v>
      </c>
      <c r="C14617" s="5">
        <f t="shared" si="229"/>
        <v>5.6568771922431997</v>
      </c>
      <c r="D14617" s="1" t="s">
        <v>15646</v>
      </c>
    </row>
    <row r="14618" spans="1:4" x14ac:dyDescent="0.25">
      <c r="A14618" s="1" t="s">
        <v>15060</v>
      </c>
      <c r="B14618" s="1">
        <v>40.953511399999996</v>
      </c>
      <c r="C14618" s="5">
        <f t="shared" si="229"/>
        <v>18.576185142948798</v>
      </c>
      <c r="D14618" s="1" t="s">
        <v>15646</v>
      </c>
    </row>
    <row r="14619" spans="1:4" x14ac:dyDescent="0.25">
      <c r="A14619" s="1" t="s">
        <v>15061</v>
      </c>
      <c r="B14619" s="1">
        <v>1.2500000000000001E-2</v>
      </c>
      <c r="C14619" s="5">
        <f t="shared" si="229"/>
        <v>5.6699000000000003E-3</v>
      </c>
      <c r="D14619" s="1" t="s">
        <v>15646</v>
      </c>
    </row>
    <row r="14620" spans="1:4" x14ac:dyDescent="0.25">
      <c r="A14620" s="1" t="s">
        <v>15062</v>
      </c>
      <c r="B14620" s="1">
        <v>174.05613579999999</v>
      </c>
      <c r="C14620" s="5">
        <f t="shared" si="229"/>
        <v>78.950470749793595</v>
      </c>
      <c r="D14620" s="1" t="s">
        <v>15646</v>
      </c>
    </row>
    <row r="14621" spans="1:4" x14ac:dyDescent="0.25">
      <c r="A14621" s="1" t="s">
        <v>15063</v>
      </c>
      <c r="B14621" s="1">
        <v>174.0523858</v>
      </c>
      <c r="C14621" s="5">
        <f t="shared" si="229"/>
        <v>78.948769779793594</v>
      </c>
      <c r="D14621" s="1" t="s">
        <v>15646</v>
      </c>
    </row>
    <row r="14622" spans="1:4" x14ac:dyDescent="0.25">
      <c r="A14622" s="1" t="s">
        <v>15064</v>
      </c>
      <c r="B14622" s="1">
        <v>67.578266200000002</v>
      </c>
      <c r="C14622" s="5">
        <f t="shared" si="229"/>
        <v>30.652960922190399</v>
      </c>
      <c r="D14622" s="1" t="s">
        <v>15646</v>
      </c>
    </row>
    <row r="14623" spans="1:4" x14ac:dyDescent="0.25">
      <c r="A14623" s="1" t="s">
        <v>15065</v>
      </c>
      <c r="B14623" s="1">
        <v>163.83529559999999</v>
      </c>
      <c r="C14623" s="5">
        <f t="shared" si="229"/>
        <v>74.314379401795193</v>
      </c>
      <c r="D14623" s="1" t="s">
        <v>15646</v>
      </c>
    </row>
    <row r="14624" spans="1:4" x14ac:dyDescent="0.25">
      <c r="A14624" s="1" t="s">
        <v>15066</v>
      </c>
      <c r="B14624" s="1">
        <v>8.5395052000000007</v>
      </c>
      <c r="C14624" s="5">
        <f t="shared" si="229"/>
        <v>3.8734512426784002</v>
      </c>
      <c r="D14624" s="1" t="s">
        <v>15646</v>
      </c>
    </row>
    <row r="14625" spans="1:4" x14ac:dyDescent="0.25">
      <c r="A14625" s="1" t="s">
        <v>15067</v>
      </c>
      <c r="B14625" s="1">
        <v>32.637664400000006</v>
      </c>
      <c r="C14625" s="5">
        <f t="shared" si="229"/>
        <v>14.804183470524803</v>
      </c>
      <c r="D14625" s="1" t="s">
        <v>15646</v>
      </c>
    </row>
    <row r="14626" spans="1:4" x14ac:dyDescent="0.25">
      <c r="A14626" s="1" t="s">
        <v>15068</v>
      </c>
      <c r="B14626" s="1">
        <v>61.462573999999996</v>
      </c>
      <c r="C14626" s="5">
        <f t="shared" si="229"/>
        <v>27.878931865807999</v>
      </c>
      <c r="D14626" s="1" t="s">
        <v>15646</v>
      </c>
    </row>
    <row r="14627" spans="1:4" x14ac:dyDescent="0.25">
      <c r="A14627" s="1" t="s">
        <v>15069</v>
      </c>
      <c r="B14627" s="1">
        <v>5.0000000000000001E-3</v>
      </c>
      <c r="C14627" s="5">
        <f t="shared" si="229"/>
        <v>2.2679599999999999E-3</v>
      </c>
      <c r="D14627" s="1" t="s">
        <v>15646</v>
      </c>
    </row>
    <row r="14628" spans="1:4" x14ac:dyDescent="0.25">
      <c r="A14628" s="1" t="s">
        <v>15070</v>
      </c>
      <c r="B14628" s="1">
        <v>79.347425200000004</v>
      </c>
      <c r="C14628" s="5">
        <f t="shared" si="229"/>
        <v>35.991357291318401</v>
      </c>
      <c r="D14628" s="1" t="s">
        <v>15646</v>
      </c>
    </row>
    <row r="14629" spans="1:4" x14ac:dyDescent="0.25">
      <c r="A14629" s="1" t="s">
        <v>15071</v>
      </c>
      <c r="B14629" s="1">
        <v>32.05462</v>
      </c>
      <c r="C14629" s="5">
        <f t="shared" si="229"/>
        <v>14.53971919504</v>
      </c>
      <c r="D14629" s="1" t="s">
        <v>15646</v>
      </c>
    </row>
    <row r="14630" spans="1:4" x14ac:dyDescent="0.25">
      <c r="A14630" s="1" t="s">
        <v>15072</v>
      </c>
      <c r="B14630" s="1">
        <v>15.202414000000001</v>
      </c>
      <c r="C14630" s="5">
        <f t="shared" si="229"/>
        <v>6.895693371088</v>
      </c>
      <c r="D14630" s="1" t="s">
        <v>15646</v>
      </c>
    </row>
    <row r="14631" spans="1:4" x14ac:dyDescent="0.25">
      <c r="A14631" s="1" t="s">
        <v>15073</v>
      </c>
      <c r="B14631" s="1">
        <v>164.09081120000002</v>
      </c>
      <c r="C14631" s="5">
        <f t="shared" si="229"/>
        <v>74.430279233830404</v>
      </c>
      <c r="D14631" s="1" t="s">
        <v>15646</v>
      </c>
    </row>
    <row r="14632" spans="1:4" x14ac:dyDescent="0.25">
      <c r="A14632" s="1" t="s">
        <v>15074</v>
      </c>
      <c r="B14632" s="1">
        <v>75.109269400000002</v>
      </c>
      <c r="C14632" s="5">
        <f t="shared" si="229"/>
        <v>34.068963725684803</v>
      </c>
      <c r="D14632" s="1" t="s">
        <v>15646</v>
      </c>
    </row>
    <row r="14633" spans="1:4" x14ac:dyDescent="0.25">
      <c r="A14633" s="1" t="s">
        <v>15075</v>
      </c>
      <c r="B14633" s="1">
        <v>148.91562780000001</v>
      </c>
      <c r="C14633" s="5">
        <f t="shared" si="229"/>
        <v>67.546937445057608</v>
      </c>
      <c r="D14633" s="1" t="s">
        <v>15646</v>
      </c>
    </row>
    <row r="14634" spans="1:4" x14ac:dyDescent="0.25">
      <c r="A14634" s="1" t="s">
        <v>15076</v>
      </c>
      <c r="B14634" s="1">
        <v>45.607191800000003</v>
      </c>
      <c r="C14634" s="5">
        <f t="shared" si="229"/>
        <v>20.6870573429456</v>
      </c>
      <c r="D14634" s="1" t="s">
        <v>15646</v>
      </c>
    </row>
    <row r="14635" spans="1:4" x14ac:dyDescent="0.25">
      <c r="A14635" s="1" t="s">
        <v>15077</v>
      </c>
      <c r="B14635" s="1">
        <v>369.0734698</v>
      </c>
      <c r="C14635" s="5">
        <f t="shared" si="229"/>
        <v>167.40877331352161</v>
      </c>
      <c r="D14635" s="1" t="s">
        <v>15646</v>
      </c>
    </row>
    <row r="14636" spans="1:4" x14ac:dyDescent="0.25">
      <c r="A14636" s="1" t="s">
        <v>15078</v>
      </c>
      <c r="B14636" s="1">
        <v>181.07461140000001</v>
      </c>
      <c r="C14636" s="5">
        <f t="shared" si="229"/>
        <v>82.133995134148805</v>
      </c>
      <c r="D14636" s="1" t="s">
        <v>15646</v>
      </c>
    </row>
    <row r="14637" spans="1:4" x14ac:dyDescent="0.25">
      <c r="A14637" s="1" t="s">
        <v>15079</v>
      </c>
      <c r="B14637" s="1">
        <v>118.96553003999999</v>
      </c>
      <c r="C14637" s="5">
        <f t="shared" si="229"/>
        <v>53.961812701903675</v>
      </c>
      <c r="D14637" s="1" t="s">
        <v>15646</v>
      </c>
    </row>
    <row r="14638" spans="1:4" x14ac:dyDescent="0.25">
      <c r="A14638" s="1" t="s">
        <v>15080</v>
      </c>
      <c r="B14638" s="1">
        <v>13.858366199999999</v>
      </c>
      <c r="C14638" s="5">
        <f t="shared" si="229"/>
        <v>6.2860440413903991</v>
      </c>
      <c r="D14638" s="1" t="s">
        <v>15646</v>
      </c>
    </row>
    <row r="14639" spans="1:4" x14ac:dyDescent="0.25">
      <c r="A14639" s="1" t="s">
        <v>15081</v>
      </c>
      <c r="B14639" s="1">
        <v>104.11862412000001</v>
      </c>
      <c r="C14639" s="5">
        <f t="shared" si="229"/>
        <v>47.227374951839046</v>
      </c>
      <c r="D14639" s="1" t="s">
        <v>15646</v>
      </c>
    </row>
    <row r="14640" spans="1:4" x14ac:dyDescent="0.25">
      <c r="A14640" s="1" t="s">
        <v>15082</v>
      </c>
      <c r="B14640" s="1">
        <v>22.406022240000002</v>
      </c>
      <c r="C14640" s="5">
        <f t="shared" si="229"/>
        <v>10.16319243988608</v>
      </c>
      <c r="D14640" s="1" t="s">
        <v>15646</v>
      </c>
    </row>
    <row r="14641" spans="1:4" x14ac:dyDescent="0.25">
      <c r="A14641" s="1" t="s">
        <v>15083</v>
      </c>
      <c r="B14641" s="1">
        <v>26.163765599999998</v>
      </c>
      <c r="C14641" s="5">
        <f t="shared" si="229"/>
        <v>11.867674766035199</v>
      </c>
      <c r="D14641" s="1" t="s">
        <v>15646</v>
      </c>
    </row>
    <row r="14642" spans="1:4" x14ac:dyDescent="0.25">
      <c r="A14642" s="1" t="s">
        <v>15084</v>
      </c>
      <c r="B14642" s="1">
        <v>57.388729439999999</v>
      </c>
      <c r="C14642" s="5">
        <f t="shared" si="229"/>
        <v>26.03106856414848</v>
      </c>
      <c r="D14642" s="1" t="s">
        <v>15646</v>
      </c>
    </row>
    <row r="14643" spans="1:4" x14ac:dyDescent="0.25">
      <c r="A14643" s="1" t="s">
        <v>15085</v>
      </c>
      <c r="B14643" s="1">
        <v>68.410785000000004</v>
      </c>
      <c r="C14643" s="5">
        <f t="shared" si="229"/>
        <v>31.030584789720002</v>
      </c>
      <c r="D14643" s="1" t="s">
        <v>15646</v>
      </c>
    </row>
    <row r="14644" spans="1:4" x14ac:dyDescent="0.25">
      <c r="A14644" s="1" t="s">
        <v>15086</v>
      </c>
      <c r="B14644" s="1">
        <v>140.5400424</v>
      </c>
      <c r="C14644" s="5">
        <f t="shared" si="229"/>
        <v>63.7478389123008</v>
      </c>
      <c r="D14644" s="1" t="s">
        <v>15646</v>
      </c>
    </row>
    <row r="14645" spans="1:4" x14ac:dyDescent="0.25">
      <c r="A14645" s="1" t="s">
        <v>15087</v>
      </c>
      <c r="B14645" s="1">
        <v>29.728484999999999</v>
      </c>
      <c r="C14645" s="5">
        <f t="shared" si="229"/>
        <v>13.484602968119999</v>
      </c>
      <c r="D14645" s="1" t="s">
        <v>15646</v>
      </c>
    </row>
    <row r="14646" spans="1:4" x14ac:dyDescent="0.25">
      <c r="A14646" s="1" t="s">
        <v>15088</v>
      </c>
      <c r="B14646" s="1">
        <v>84.782819999999987</v>
      </c>
      <c r="C14646" s="5">
        <f t="shared" si="229"/>
        <v>38.456808889439991</v>
      </c>
      <c r="D14646" s="1" t="s">
        <v>15646</v>
      </c>
    </row>
    <row r="14647" spans="1:4" x14ac:dyDescent="0.25">
      <c r="A14647" s="1" t="s">
        <v>15089</v>
      </c>
      <c r="B14647" s="1">
        <v>78.007334399999991</v>
      </c>
      <c r="C14647" s="5">
        <f t="shared" si="229"/>
        <v>35.383502825164797</v>
      </c>
      <c r="D14647" s="1" t="s">
        <v>15646</v>
      </c>
    </row>
    <row r="14648" spans="1:4" x14ac:dyDescent="0.25">
      <c r="A14648" s="1" t="s">
        <v>15090</v>
      </c>
      <c r="B14648" s="1">
        <v>35.674182000000002</v>
      </c>
      <c r="C14648" s="5">
        <f t="shared" si="229"/>
        <v>16.181523561744001</v>
      </c>
      <c r="D14648" s="1" t="s">
        <v>15646</v>
      </c>
    </row>
    <row r="14649" spans="1:4" x14ac:dyDescent="0.25">
      <c r="A14649" s="1" t="s">
        <v>15091</v>
      </c>
      <c r="B14649" s="1">
        <v>83.239757999999995</v>
      </c>
      <c r="C14649" s="5">
        <f t="shared" si="229"/>
        <v>37.756888310735995</v>
      </c>
      <c r="D14649" s="1" t="s">
        <v>15646</v>
      </c>
    </row>
    <row r="14650" spans="1:4" x14ac:dyDescent="0.25">
      <c r="A14650" s="1" t="s">
        <v>15092</v>
      </c>
      <c r="B14650" s="1">
        <v>17.837091000000001</v>
      </c>
      <c r="C14650" s="5">
        <f t="shared" si="229"/>
        <v>8.0907617808720005</v>
      </c>
      <c r="D14650" s="1" t="s">
        <v>15646</v>
      </c>
    </row>
    <row r="14651" spans="1:4" x14ac:dyDescent="0.25">
      <c r="A14651" s="1" t="s">
        <v>15093</v>
      </c>
      <c r="B14651" s="1">
        <v>23.782788</v>
      </c>
      <c r="C14651" s="5">
        <f t="shared" si="229"/>
        <v>10.787682374496001</v>
      </c>
      <c r="D14651" s="1" t="s">
        <v>15646</v>
      </c>
    </row>
    <row r="14652" spans="1:4" x14ac:dyDescent="0.25">
      <c r="A14652" s="1" t="s">
        <v>15094</v>
      </c>
      <c r="B14652" s="1">
        <v>955.60405887999991</v>
      </c>
      <c r="C14652" s="5">
        <f t="shared" si="229"/>
        <v>433.45435627549693</v>
      </c>
      <c r="D14652" s="1" t="s">
        <v>15646</v>
      </c>
    </row>
    <row r="14653" spans="1:4" x14ac:dyDescent="0.25">
      <c r="A14653" s="1" t="s">
        <v>15095</v>
      </c>
      <c r="B14653" s="1">
        <v>755.95370819999994</v>
      </c>
      <c r="C14653" s="5">
        <f t="shared" si="229"/>
        <v>342.89455440985438</v>
      </c>
      <c r="D14653" s="1" t="s">
        <v>15646</v>
      </c>
    </row>
    <row r="14654" spans="1:4" x14ac:dyDescent="0.25">
      <c r="A14654" s="1" t="s">
        <v>15096</v>
      </c>
      <c r="B14654" s="1">
        <v>46.8043896</v>
      </c>
      <c r="C14654" s="5">
        <f t="shared" si="229"/>
        <v>21.230096687443201</v>
      </c>
      <c r="D14654" s="1" t="s">
        <v>15646</v>
      </c>
    </row>
    <row r="14655" spans="1:4" x14ac:dyDescent="0.25">
      <c r="A14655" s="1" t="s">
        <v>15097</v>
      </c>
      <c r="B14655" s="1">
        <v>203.9138504</v>
      </c>
      <c r="C14655" s="5">
        <f t="shared" si="229"/>
        <v>92.493691230636799</v>
      </c>
      <c r="D14655" s="1" t="s">
        <v>15646</v>
      </c>
    </row>
    <row r="14656" spans="1:4" x14ac:dyDescent="0.25">
      <c r="A14656" s="1" t="s">
        <v>15098</v>
      </c>
      <c r="B14656" s="1">
        <v>50.491956560000006</v>
      </c>
      <c r="C14656" s="5">
        <f t="shared" si="229"/>
        <v>22.902747559963522</v>
      </c>
      <c r="D14656" s="1" t="s">
        <v>15646</v>
      </c>
    </row>
    <row r="14657" spans="1:4" x14ac:dyDescent="0.25">
      <c r="A14657" s="1" t="s">
        <v>15099</v>
      </c>
      <c r="B14657" s="1">
        <v>17.837091000000001</v>
      </c>
      <c r="C14657" s="5">
        <f t="shared" si="229"/>
        <v>8.0907617808720005</v>
      </c>
      <c r="D14657" s="1" t="s">
        <v>15646</v>
      </c>
    </row>
    <row r="14658" spans="1:4" x14ac:dyDescent="0.25">
      <c r="A14658" s="1" t="s">
        <v>15100</v>
      </c>
      <c r="B14658" s="1">
        <v>116.1551906</v>
      </c>
      <c r="C14658" s="5">
        <f t="shared" si="229"/>
        <v>52.687065214635197</v>
      </c>
      <c r="D14658" s="1" t="s">
        <v>15646</v>
      </c>
    </row>
    <row r="14659" spans="1:4" x14ac:dyDescent="0.25">
      <c r="A14659" s="1" t="s">
        <v>15101</v>
      </c>
      <c r="B14659" s="1">
        <v>2973.6507760000004</v>
      </c>
      <c r="C14659" s="5">
        <f t="shared" si="229"/>
        <v>1348.8242027873921</v>
      </c>
      <c r="D14659" s="1" t="s">
        <v>15646</v>
      </c>
    </row>
    <row r="14660" spans="1:4" x14ac:dyDescent="0.25">
      <c r="A14660" s="1" t="s">
        <v>15102</v>
      </c>
      <c r="B14660" s="1">
        <v>174.96297000000001</v>
      </c>
      <c r="C14660" s="5">
        <f t="shared" si="229"/>
        <v>79.36180348824</v>
      </c>
      <c r="D14660" s="1" t="s">
        <v>15646</v>
      </c>
    </row>
    <row r="14661" spans="1:4" x14ac:dyDescent="0.25">
      <c r="A14661" s="1" t="s">
        <v>15103</v>
      </c>
      <c r="B14661" s="1">
        <v>714.77570730000002</v>
      </c>
      <c r="C14661" s="5">
        <f t="shared" si="229"/>
        <v>324.21654262562163</v>
      </c>
      <c r="D14661" s="1" t="s">
        <v>15646</v>
      </c>
    </row>
    <row r="14662" spans="1:4" x14ac:dyDescent="0.25">
      <c r="A14662" s="1" t="s">
        <v>15104</v>
      </c>
      <c r="B14662" s="1">
        <v>5.0000000000000001E-3</v>
      </c>
      <c r="C14662" s="5">
        <f t="shared" si="229"/>
        <v>2.2679599999999999E-3</v>
      </c>
      <c r="D14662" s="1" t="s">
        <v>15646</v>
      </c>
    </row>
    <row r="14663" spans="1:4" x14ac:dyDescent="0.25">
      <c r="A14663" s="1" t="s">
        <v>15105</v>
      </c>
      <c r="B14663" s="1">
        <v>7.4999999999999997E-3</v>
      </c>
      <c r="C14663" s="5">
        <f t="shared" si="229"/>
        <v>3.40194E-3</v>
      </c>
      <c r="D14663" s="1" t="s">
        <v>15646</v>
      </c>
    </row>
    <row r="14664" spans="1:4" x14ac:dyDescent="0.25">
      <c r="A14664" s="1" t="s">
        <v>15106</v>
      </c>
      <c r="B14664" s="1">
        <v>5.0000000000000001E-3</v>
      </c>
      <c r="C14664" s="5">
        <f t="shared" si="229"/>
        <v>2.2679599999999999E-3</v>
      </c>
      <c r="D14664" s="1" t="s">
        <v>15646</v>
      </c>
    </row>
    <row r="14665" spans="1:4" x14ac:dyDescent="0.25">
      <c r="A14665" s="1" t="s">
        <v>15107</v>
      </c>
      <c r="B14665" s="1">
        <v>1916.6352647000001</v>
      </c>
      <c r="C14665" s="5">
        <f t="shared" si="229"/>
        <v>869.37042298580241</v>
      </c>
      <c r="D14665" s="1" t="s">
        <v>15646</v>
      </c>
    </row>
    <row r="14666" spans="1:4" x14ac:dyDescent="0.25">
      <c r="A14666" s="1" t="s">
        <v>15108</v>
      </c>
      <c r="B14666" s="1">
        <v>24129.509513799996</v>
      </c>
      <c r="C14666" s="5">
        <f t="shared" si="229"/>
        <v>10944.952479383568</v>
      </c>
      <c r="D14666" s="1" t="s">
        <v>15646</v>
      </c>
    </row>
    <row r="14667" spans="1:4" x14ac:dyDescent="0.25">
      <c r="A14667" s="1" t="s">
        <v>15109</v>
      </c>
      <c r="B14667" s="1">
        <v>105.32003449999999</v>
      </c>
      <c r="C14667" s="5">
        <f t="shared" si="229"/>
        <v>47.772325088923992</v>
      </c>
      <c r="D14667" s="1" t="s">
        <v>15646</v>
      </c>
    </row>
    <row r="14668" spans="1:4" x14ac:dyDescent="0.25">
      <c r="A14668" s="1" t="s">
        <v>15110</v>
      </c>
      <c r="B14668" s="1">
        <v>104.7074968</v>
      </c>
      <c r="C14668" s="5">
        <f t="shared" si="229"/>
        <v>47.494482888505601</v>
      </c>
      <c r="D14668" s="1" t="s">
        <v>15646</v>
      </c>
    </row>
    <row r="14669" spans="1:4" x14ac:dyDescent="0.25">
      <c r="A14669" s="1" t="s">
        <v>15111</v>
      </c>
      <c r="B14669" s="1">
        <v>350.92170088</v>
      </c>
      <c r="C14669" s="5">
        <f t="shared" ref="C14669:C14732" si="230">0.453592*B14669</f>
        <v>159.17527614556096</v>
      </c>
      <c r="D14669" s="1" t="s">
        <v>15646</v>
      </c>
    </row>
    <row r="14670" spans="1:4" x14ac:dyDescent="0.25">
      <c r="A14670" s="1" t="s">
        <v>15112</v>
      </c>
      <c r="B14670" s="1">
        <v>178.80565007999999</v>
      </c>
      <c r="C14670" s="5">
        <f t="shared" si="230"/>
        <v>81.104812431087353</v>
      </c>
      <c r="D14670" s="1" t="s">
        <v>15646</v>
      </c>
    </row>
    <row r="14671" spans="1:4" x14ac:dyDescent="0.25">
      <c r="A14671" s="1" t="s">
        <v>15113</v>
      </c>
      <c r="B14671" s="1">
        <v>98.225550320000011</v>
      </c>
      <c r="C14671" s="5">
        <f t="shared" si="230"/>
        <v>44.554323820749445</v>
      </c>
      <c r="D14671" s="1" t="s">
        <v>15646</v>
      </c>
    </row>
    <row r="14672" spans="1:4" x14ac:dyDescent="0.25">
      <c r="A14672" s="1" t="s">
        <v>15114</v>
      </c>
      <c r="B14672" s="1">
        <v>114.96964684</v>
      </c>
      <c r="C14672" s="5">
        <f t="shared" si="230"/>
        <v>52.149312049449279</v>
      </c>
      <c r="D14672" s="1" t="s">
        <v>15646</v>
      </c>
    </row>
    <row r="14673" spans="1:4" x14ac:dyDescent="0.25">
      <c r="A14673" s="1" t="s">
        <v>15115</v>
      </c>
      <c r="B14673" s="1">
        <v>24.585029599999999</v>
      </c>
      <c r="C14673" s="5">
        <f t="shared" si="230"/>
        <v>11.151572746323199</v>
      </c>
      <c r="D14673" s="1" t="s">
        <v>15646</v>
      </c>
    </row>
    <row r="14674" spans="1:4" x14ac:dyDescent="0.25">
      <c r="A14674" s="1" t="s">
        <v>15116</v>
      </c>
      <c r="B14674" s="1">
        <v>116.55608839999999</v>
      </c>
      <c r="C14674" s="5">
        <f t="shared" si="230"/>
        <v>52.868909249532798</v>
      </c>
      <c r="D14674" s="1" t="s">
        <v>15646</v>
      </c>
    </row>
    <row r="14675" spans="1:4" x14ac:dyDescent="0.25">
      <c r="A14675" s="1" t="s">
        <v>15117</v>
      </c>
      <c r="B14675" s="1">
        <v>11.287926000000001</v>
      </c>
      <c r="C14675" s="5">
        <f t="shared" si="230"/>
        <v>5.1201129301920005</v>
      </c>
      <c r="D14675" s="1" t="s">
        <v>15646</v>
      </c>
    </row>
    <row r="14676" spans="1:4" x14ac:dyDescent="0.25">
      <c r="A14676" s="1" t="s">
        <v>15118</v>
      </c>
      <c r="B14676" s="1">
        <v>15.2427352</v>
      </c>
      <c r="C14676" s="5">
        <f t="shared" si="230"/>
        <v>6.9139827448383997</v>
      </c>
      <c r="D14676" s="1" t="s">
        <v>15646</v>
      </c>
    </row>
    <row r="14677" spans="1:4" x14ac:dyDescent="0.25">
      <c r="A14677" s="1" t="s">
        <v>15119</v>
      </c>
      <c r="B14677" s="1">
        <v>55.3108608</v>
      </c>
      <c r="C14677" s="5">
        <f t="shared" si="230"/>
        <v>25.088563971993601</v>
      </c>
      <c r="D14677" s="1" t="s">
        <v>15646</v>
      </c>
    </row>
    <row r="14678" spans="1:4" x14ac:dyDescent="0.25">
      <c r="A14678" s="1" t="s">
        <v>15120</v>
      </c>
      <c r="B14678" s="1">
        <v>62.083663200000004</v>
      </c>
      <c r="C14678" s="5">
        <f t="shared" si="230"/>
        <v>28.160652958214403</v>
      </c>
      <c r="D14678" s="1" t="s">
        <v>15646</v>
      </c>
    </row>
    <row r="14679" spans="1:4" x14ac:dyDescent="0.25">
      <c r="A14679" s="1" t="s">
        <v>15121</v>
      </c>
      <c r="B14679" s="1">
        <v>25.901050099999999</v>
      </c>
      <c r="C14679" s="5">
        <f t="shared" si="230"/>
        <v>11.7485091169592</v>
      </c>
      <c r="D14679" s="1" t="s">
        <v>15646</v>
      </c>
    </row>
    <row r="14680" spans="1:4" x14ac:dyDescent="0.25">
      <c r="A14680" s="1" t="s">
        <v>15122</v>
      </c>
      <c r="B14680" s="1">
        <v>19.642698899999999</v>
      </c>
      <c r="C14680" s="5">
        <f t="shared" si="230"/>
        <v>8.9097710794487988</v>
      </c>
      <c r="D14680" s="1" t="s">
        <v>15646</v>
      </c>
    </row>
    <row r="14681" spans="1:4" x14ac:dyDescent="0.25">
      <c r="A14681" s="1" t="s">
        <v>15123</v>
      </c>
      <c r="B14681" s="1">
        <v>131.91599671999998</v>
      </c>
      <c r="C14681" s="5">
        <f t="shared" si="230"/>
        <v>59.836040784218234</v>
      </c>
      <c r="D14681" s="1" t="s">
        <v>15646</v>
      </c>
    </row>
    <row r="14682" spans="1:4" x14ac:dyDescent="0.25">
      <c r="A14682" s="1" t="s">
        <v>15124</v>
      </c>
      <c r="B14682" s="1">
        <v>126.42573260000002</v>
      </c>
      <c r="C14682" s="5">
        <f t="shared" si="230"/>
        <v>57.345700901499207</v>
      </c>
      <c r="D14682" s="1" t="s">
        <v>15646</v>
      </c>
    </row>
    <row r="14683" spans="1:4" x14ac:dyDescent="0.25">
      <c r="A14683" s="1" t="s">
        <v>15125</v>
      </c>
      <c r="B14683" s="1">
        <v>54.797911500000005</v>
      </c>
      <c r="C14683" s="5">
        <f t="shared" si="230"/>
        <v>24.855894273108003</v>
      </c>
      <c r="D14683" s="1" t="s">
        <v>15646</v>
      </c>
    </row>
    <row r="14684" spans="1:4" x14ac:dyDescent="0.25">
      <c r="A14684" s="1" t="s">
        <v>15126</v>
      </c>
      <c r="B14684" s="1">
        <v>44.843196499999998</v>
      </c>
      <c r="C14684" s="5">
        <f t="shared" si="230"/>
        <v>20.340515186828</v>
      </c>
      <c r="D14684" s="1" t="s">
        <v>15646</v>
      </c>
    </row>
    <row r="14685" spans="1:4" x14ac:dyDescent="0.25">
      <c r="A14685" s="1" t="s">
        <v>15127</v>
      </c>
      <c r="B14685" s="1">
        <v>102.56782728</v>
      </c>
      <c r="C14685" s="5">
        <f t="shared" si="230"/>
        <v>46.523945911589763</v>
      </c>
      <c r="D14685" s="1" t="s">
        <v>15646</v>
      </c>
    </row>
    <row r="14686" spans="1:4" x14ac:dyDescent="0.25">
      <c r="A14686" s="1" t="s">
        <v>15128</v>
      </c>
      <c r="B14686" s="1">
        <v>217.42628640000001</v>
      </c>
      <c r="C14686" s="5">
        <f t="shared" si="230"/>
        <v>98.622824100748801</v>
      </c>
      <c r="D14686" s="1" t="s">
        <v>15646</v>
      </c>
    </row>
    <row r="14687" spans="1:4" x14ac:dyDescent="0.25">
      <c r="A14687" s="1" t="s">
        <v>15129</v>
      </c>
      <c r="B14687" s="1">
        <v>156.26637500000001</v>
      </c>
      <c r="C14687" s="5">
        <f t="shared" si="230"/>
        <v>70.881177569000002</v>
      </c>
      <c r="D14687" s="1" t="s">
        <v>15646</v>
      </c>
    </row>
    <row r="14688" spans="1:4" x14ac:dyDescent="0.25">
      <c r="A14688" s="1" t="s">
        <v>15130</v>
      </c>
      <c r="B14688" s="1">
        <v>133.27650120000001</v>
      </c>
      <c r="C14688" s="5">
        <f t="shared" si="230"/>
        <v>60.453154732310402</v>
      </c>
      <c r="D14688" s="1" t="s">
        <v>15646</v>
      </c>
    </row>
    <row r="14689" spans="1:4" x14ac:dyDescent="0.25">
      <c r="A14689" s="1" t="s">
        <v>15131</v>
      </c>
      <c r="B14689" s="1">
        <v>128.76901559999999</v>
      </c>
      <c r="C14689" s="5">
        <f t="shared" si="230"/>
        <v>58.408595324035197</v>
      </c>
      <c r="D14689" s="1" t="s">
        <v>15646</v>
      </c>
    </row>
    <row r="14690" spans="1:4" x14ac:dyDescent="0.25">
      <c r="A14690" s="1" t="s">
        <v>15132</v>
      </c>
      <c r="B14690" s="1">
        <v>57.769126399999998</v>
      </c>
      <c r="C14690" s="5">
        <f t="shared" si="230"/>
        <v>26.203613582028797</v>
      </c>
      <c r="D14690" s="1" t="s">
        <v>15646</v>
      </c>
    </row>
    <row r="14691" spans="1:4" x14ac:dyDescent="0.25">
      <c r="A14691" s="1" t="s">
        <v>15133</v>
      </c>
      <c r="B14691" s="1">
        <v>36.522732040000001</v>
      </c>
      <c r="C14691" s="5">
        <f t="shared" si="230"/>
        <v>16.56641907148768</v>
      </c>
      <c r="D14691" s="1" t="s">
        <v>15646</v>
      </c>
    </row>
    <row r="14692" spans="1:4" x14ac:dyDescent="0.25">
      <c r="A14692" s="1" t="s">
        <v>15134</v>
      </c>
      <c r="B14692" s="1">
        <v>153.8054204</v>
      </c>
      <c r="C14692" s="5">
        <f t="shared" si="230"/>
        <v>69.7649082500768</v>
      </c>
      <c r="D14692" s="1" t="s">
        <v>15646</v>
      </c>
    </row>
    <row r="14693" spans="1:4" x14ac:dyDescent="0.25">
      <c r="A14693" s="1" t="s">
        <v>15135</v>
      </c>
      <c r="B14693" s="1">
        <v>270.12930838</v>
      </c>
      <c r="C14693" s="5">
        <f t="shared" si="230"/>
        <v>122.52849324670096</v>
      </c>
      <c r="D14693" s="1" t="s">
        <v>15646</v>
      </c>
    </row>
    <row r="14694" spans="1:4" x14ac:dyDescent="0.25">
      <c r="A14694" s="1" t="s">
        <v>15136</v>
      </c>
      <c r="B14694" s="1">
        <v>152.25716384</v>
      </c>
      <c r="C14694" s="5">
        <f t="shared" si="230"/>
        <v>69.062631460513288</v>
      </c>
      <c r="D14694" s="1" t="s">
        <v>15646</v>
      </c>
    </row>
    <row r="14695" spans="1:4" x14ac:dyDescent="0.25">
      <c r="A14695" s="1" t="s">
        <v>15137</v>
      </c>
      <c r="B14695" s="1">
        <v>71.451264400000014</v>
      </c>
      <c r="C14695" s="5">
        <f t="shared" si="230"/>
        <v>32.409721921724802</v>
      </c>
      <c r="D14695" s="1" t="s">
        <v>15646</v>
      </c>
    </row>
    <row r="14696" spans="1:4" x14ac:dyDescent="0.25">
      <c r="A14696" s="1" t="s">
        <v>15138</v>
      </c>
      <c r="B14696" s="1">
        <v>103.37631819999999</v>
      </c>
      <c r="C14696" s="5">
        <f t="shared" si="230"/>
        <v>46.890670924974394</v>
      </c>
      <c r="D14696" s="1" t="s">
        <v>15646</v>
      </c>
    </row>
    <row r="14697" spans="1:4" x14ac:dyDescent="0.25">
      <c r="A14697" s="1" t="s">
        <v>15139</v>
      </c>
      <c r="B14697" s="1">
        <v>121.61918379999999</v>
      </c>
      <c r="C14697" s="5">
        <f t="shared" si="230"/>
        <v>55.165488818209596</v>
      </c>
      <c r="D14697" s="1" t="s">
        <v>15646</v>
      </c>
    </row>
    <row r="14698" spans="1:4" x14ac:dyDescent="0.25">
      <c r="A14698" s="1" t="s">
        <v>15140</v>
      </c>
      <c r="B14698" s="1">
        <v>60.809555600000003</v>
      </c>
      <c r="C14698" s="5">
        <f t="shared" si="230"/>
        <v>27.582727943715202</v>
      </c>
      <c r="D14698" s="1" t="s">
        <v>15646</v>
      </c>
    </row>
    <row r="14699" spans="1:4" x14ac:dyDescent="0.25">
      <c r="A14699" s="1" t="s">
        <v>15141</v>
      </c>
      <c r="B14699" s="1">
        <v>171.59691079999999</v>
      </c>
      <c r="C14699" s="5">
        <f t="shared" si="230"/>
        <v>77.834985963593596</v>
      </c>
      <c r="D14699" s="1" t="s">
        <v>15646</v>
      </c>
    </row>
    <row r="14700" spans="1:4" x14ac:dyDescent="0.25">
      <c r="A14700" s="1" t="s">
        <v>15142</v>
      </c>
      <c r="B14700" s="1">
        <v>118.483597</v>
      </c>
      <c r="C14700" s="5">
        <f t="shared" si="230"/>
        <v>53.743211730424001</v>
      </c>
      <c r="D14700" s="1" t="s">
        <v>15646</v>
      </c>
    </row>
    <row r="14701" spans="1:4" x14ac:dyDescent="0.25">
      <c r="A14701" s="1" t="s">
        <v>15143</v>
      </c>
      <c r="B14701" s="1">
        <v>45.607191800000003</v>
      </c>
      <c r="C14701" s="5">
        <f t="shared" si="230"/>
        <v>20.6870573429456</v>
      </c>
      <c r="D14701" s="1" t="s">
        <v>15646</v>
      </c>
    </row>
    <row r="14702" spans="1:4" x14ac:dyDescent="0.25">
      <c r="A14702" s="1" t="s">
        <v>15144</v>
      </c>
      <c r="B14702" s="1">
        <v>393.62269660000004</v>
      </c>
      <c r="C14702" s="5">
        <f t="shared" si="230"/>
        <v>178.54410619618722</v>
      </c>
      <c r="D14702" s="1" t="s">
        <v>15646</v>
      </c>
    </row>
    <row r="14703" spans="1:4" x14ac:dyDescent="0.25">
      <c r="A14703" s="1" t="s">
        <v>15145</v>
      </c>
      <c r="B14703" s="1">
        <v>64.350611399999991</v>
      </c>
      <c r="C14703" s="5">
        <f t="shared" si="230"/>
        <v>29.188922526148797</v>
      </c>
      <c r="D14703" s="1" t="s">
        <v>15646</v>
      </c>
    </row>
    <row r="14704" spans="1:4" x14ac:dyDescent="0.25">
      <c r="A14704" s="1" t="s">
        <v>15146</v>
      </c>
      <c r="B14704" s="1">
        <v>285.72829609999997</v>
      </c>
      <c r="C14704" s="5">
        <f t="shared" si="230"/>
        <v>129.60406928459119</v>
      </c>
      <c r="D14704" s="1" t="s">
        <v>15646</v>
      </c>
    </row>
    <row r="14705" spans="1:4" x14ac:dyDescent="0.25">
      <c r="A14705" s="1" t="s">
        <v>15147</v>
      </c>
      <c r="B14705" s="1">
        <v>412.70349900000002</v>
      </c>
      <c r="C14705" s="5">
        <f t="shared" si="230"/>
        <v>187.199005518408</v>
      </c>
      <c r="D14705" s="1" t="s">
        <v>15646</v>
      </c>
    </row>
    <row r="14706" spans="1:4" x14ac:dyDescent="0.25">
      <c r="A14706" s="1" t="s">
        <v>15148</v>
      </c>
      <c r="B14706" s="1">
        <v>11.891394</v>
      </c>
      <c r="C14706" s="5">
        <f t="shared" si="230"/>
        <v>5.3938411872480003</v>
      </c>
      <c r="D14706" s="1" t="s">
        <v>15646</v>
      </c>
    </row>
    <row r="14707" spans="1:4" x14ac:dyDescent="0.25">
      <c r="A14707" s="1" t="s">
        <v>15149</v>
      </c>
      <c r="B14707" s="1">
        <v>746.52573340000004</v>
      </c>
      <c r="C14707" s="5">
        <f t="shared" si="230"/>
        <v>338.61810046437279</v>
      </c>
      <c r="D14707" s="1" t="s">
        <v>15646</v>
      </c>
    </row>
    <row r="14708" spans="1:4" x14ac:dyDescent="0.25">
      <c r="A14708" s="1" t="s">
        <v>15150</v>
      </c>
      <c r="B14708" s="1">
        <v>1075.7796418</v>
      </c>
      <c r="C14708" s="5">
        <f t="shared" si="230"/>
        <v>487.96503928334562</v>
      </c>
      <c r="D14708" s="1" t="s">
        <v>15646</v>
      </c>
    </row>
    <row r="14709" spans="1:4" x14ac:dyDescent="0.25">
      <c r="A14709" s="1" t="s">
        <v>15151</v>
      </c>
      <c r="B14709" s="1">
        <v>127.41721699999999</v>
      </c>
      <c r="C14709" s="5">
        <f t="shared" si="230"/>
        <v>57.795430293463994</v>
      </c>
      <c r="D14709" s="1" t="s">
        <v>15646</v>
      </c>
    </row>
    <row r="14710" spans="1:4" x14ac:dyDescent="0.25">
      <c r="A14710" s="1" t="s">
        <v>15152</v>
      </c>
      <c r="B14710" s="1">
        <v>411.4687538</v>
      </c>
      <c r="C14710" s="5">
        <f t="shared" si="230"/>
        <v>186.63893497364961</v>
      </c>
      <c r="D14710" s="1" t="s">
        <v>15646</v>
      </c>
    </row>
    <row r="14711" spans="1:4" x14ac:dyDescent="0.25">
      <c r="A14711" s="1" t="s">
        <v>15153</v>
      </c>
      <c r="B14711" s="1">
        <v>322.149136</v>
      </c>
      <c r="C14711" s="5">
        <f t="shared" si="230"/>
        <v>146.124270896512</v>
      </c>
      <c r="D14711" s="1" t="s">
        <v>15646</v>
      </c>
    </row>
    <row r="14712" spans="1:4" x14ac:dyDescent="0.25">
      <c r="A14712" s="1" t="s">
        <v>15154</v>
      </c>
      <c r="B14712" s="1">
        <v>474.70109919999999</v>
      </c>
      <c r="C14712" s="5">
        <f t="shared" si="230"/>
        <v>215.3206209883264</v>
      </c>
      <c r="D14712" s="1" t="s">
        <v>15646</v>
      </c>
    </row>
    <row r="14713" spans="1:4" x14ac:dyDescent="0.25">
      <c r="A14713" s="1" t="s">
        <v>15155</v>
      </c>
      <c r="B14713" s="1">
        <v>267.78928936</v>
      </c>
      <c r="C14713" s="5">
        <f t="shared" si="230"/>
        <v>121.46707933938112</v>
      </c>
      <c r="D14713" s="1" t="s">
        <v>15646</v>
      </c>
    </row>
    <row r="14714" spans="1:4" x14ac:dyDescent="0.25">
      <c r="A14714" s="1" t="s">
        <v>15156</v>
      </c>
      <c r="B14714" s="1">
        <v>40.687347240000001</v>
      </c>
      <c r="C14714" s="5">
        <f t="shared" si="230"/>
        <v>18.455455209286079</v>
      </c>
      <c r="D14714" s="1" t="s">
        <v>15646</v>
      </c>
    </row>
    <row r="14715" spans="1:4" x14ac:dyDescent="0.25">
      <c r="A14715" s="1" t="s">
        <v>15157</v>
      </c>
      <c r="B14715" s="1">
        <v>24.040965</v>
      </c>
      <c r="C14715" s="5">
        <f t="shared" si="230"/>
        <v>10.90478939628</v>
      </c>
      <c r="D14715" s="1" t="s">
        <v>15646</v>
      </c>
    </row>
    <row r="14716" spans="1:4" x14ac:dyDescent="0.25">
      <c r="A14716" s="1" t="s">
        <v>15158</v>
      </c>
      <c r="B14716" s="1">
        <v>37.9783404</v>
      </c>
      <c r="C14716" s="5">
        <f t="shared" si="230"/>
        <v>17.226671378716802</v>
      </c>
      <c r="D14716" s="1" t="s">
        <v>15646</v>
      </c>
    </row>
    <row r="14717" spans="1:4" x14ac:dyDescent="0.25">
      <c r="A14717" s="1" t="s">
        <v>15159</v>
      </c>
      <c r="B14717" s="1">
        <v>652.72212675000003</v>
      </c>
      <c r="C14717" s="5">
        <f t="shared" si="230"/>
        <v>296.06953491678598</v>
      </c>
      <c r="D14717" s="1" t="s">
        <v>15646</v>
      </c>
    </row>
    <row r="14718" spans="1:4" x14ac:dyDescent="0.25">
      <c r="A14718" s="1" t="s">
        <v>15160</v>
      </c>
      <c r="B14718" s="1">
        <v>32.483127899999999</v>
      </c>
      <c r="C14718" s="5">
        <f t="shared" si="230"/>
        <v>14.734086950416799</v>
      </c>
      <c r="D14718" s="1" t="s">
        <v>15646</v>
      </c>
    </row>
    <row r="14719" spans="1:4" x14ac:dyDescent="0.25">
      <c r="A14719" s="1" t="s">
        <v>15161</v>
      </c>
      <c r="B14719" s="1">
        <v>18.647647200000002</v>
      </c>
      <c r="C14719" s="5">
        <f t="shared" si="230"/>
        <v>8.4584235887424004</v>
      </c>
      <c r="D14719" s="1" t="s">
        <v>15646</v>
      </c>
    </row>
    <row r="14720" spans="1:4" x14ac:dyDescent="0.25">
      <c r="A14720" s="1" t="s">
        <v>15162</v>
      </c>
      <c r="B14720" s="1">
        <v>1522.5954155999998</v>
      </c>
      <c r="C14720" s="5">
        <f t="shared" si="230"/>
        <v>690.63709975283507</v>
      </c>
      <c r="D14720" s="1" t="s">
        <v>15646</v>
      </c>
    </row>
    <row r="14721" spans="1:4" x14ac:dyDescent="0.25">
      <c r="A14721" s="1" t="s">
        <v>15163</v>
      </c>
      <c r="B14721" s="1">
        <v>968.30143840000005</v>
      </c>
      <c r="C14721" s="5">
        <f t="shared" si="230"/>
        <v>439.21378604673282</v>
      </c>
      <c r="D14721" s="1" t="s">
        <v>15646</v>
      </c>
    </row>
    <row r="14722" spans="1:4" x14ac:dyDescent="0.25">
      <c r="A14722" s="1" t="s">
        <v>15164</v>
      </c>
      <c r="B14722" s="1">
        <v>1595.90915122</v>
      </c>
      <c r="C14722" s="5">
        <f t="shared" si="230"/>
        <v>723.89162372018222</v>
      </c>
      <c r="D14722" s="1" t="s">
        <v>15646</v>
      </c>
    </row>
    <row r="14723" spans="1:4" x14ac:dyDescent="0.25">
      <c r="A14723" s="1" t="s">
        <v>15165</v>
      </c>
      <c r="B14723" s="1">
        <v>266.57378559999995</v>
      </c>
      <c r="C14723" s="5">
        <f t="shared" si="230"/>
        <v>120.91573655787518</v>
      </c>
      <c r="D14723" s="1" t="s">
        <v>15646</v>
      </c>
    </row>
    <row r="14724" spans="1:4" x14ac:dyDescent="0.25">
      <c r="A14724" s="1" t="s">
        <v>15166</v>
      </c>
      <c r="B14724" s="1">
        <v>110.61515969999999</v>
      </c>
      <c r="C14724" s="5">
        <f t="shared" si="230"/>
        <v>50.174151518642397</v>
      </c>
      <c r="D14724" s="1" t="s">
        <v>15646</v>
      </c>
    </row>
    <row r="14725" spans="1:4" x14ac:dyDescent="0.25">
      <c r="A14725" s="1" t="s">
        <v>15167</v>
      </c>
      <c r="B14725" s="1">
        <v>2128.2066959799999</v>
      </c>
      <c r="C14725" s="5">
        <f t="shared" si="230"/>
        <v>965.33753164296013</v>
      </c>
      <c r="D14725" s="1" t="s">
        <v>15646</v>
      </c>
    </row>
    <row r="14726" spans="1:4" x14ac:dyDescent="0.25">
      <c r="A14726" s="1" t="s">
        <v>15168</v>
      </c>
      <c r="B14726" s="1">
        <v>1879.5052115999999</v>
      </c>
      <c r="C14726" s="5">
        <f t="shared" si="230"/>
        <v>852.52852794006719</v>
      </c>
      <c r="D14726" s="1" t="s">
        <v>15646</v>
      </c>
    </row>
    <row r="14727" spans="1:4" x14ac:dyDescent="0.25">
      <c r="A14727" s="1" t="s">
        <v>15169</v>
      </c>
      <c r="B14727" s="1">
        <v>209.77586725</v>
      </c>
      <c r="C14727" s="5">
        <f t="shared" si="230"/>
        <v>95.152655177661998</v>
      </c>
      <c r="D14727" s="1" t="s">
        <v>15646</v>
      </c>
    </row>
    <row r="14728" spans="1:4" x14ac:dyDescent="0.25">
      <c r="A14728" s="1" t="s">
        <v>15170</v>
      </c>
      <c r="B14728" s="1">
        <v>168.90661269000003</v>
      </c>
      <c r="C14728" s="5">
        <f t="shared" si="230"/>
        <v>76.614688263282488</v>
      </c>
      <c r="D14728" s="1" t="s">
        <v>15646</v>
      </c>
    </row>
    <row r="14729" spans="1:4" x14ac:dyDescent="0.25">
      <c r="A14729" s="1" t="s">
        <v>15171</v>
      </c>
      <c r="B14729" s="1">
        <v>175.21265396000001</v>
      </c>
      <c r="C14729" s="5">
        <f t="shared" si="230"/>
        <v>79.475058135024327</v>
      </c>
      <c r="D14729" s="1" t="s">
        <v>15646</v>
      </c>
    </row>
    <row r="14730" spans="1:4" x14ac:dyDescent="0.25">
      <c r="A14730" s="1" t="s">
        <v>15172</v>
      </c>
      <c r="B14730" s="1">
        <v>181.89907252</v>
      </c>
      <c r="C14730" s="5">
        <f t="shared" si="230"/>
        <v>82.50796410249184</v>
      </c>
      <c r="D14730" s="1" t="s">
        <v>15646</v>
      </c>
    </row>
    <row r="14731" spans="1:4" x14ac:dyDescent="0.25">
      <c r="A14731" s="1" t="s">
        <v>15173</v>
      </c>
      <c r="B14731" s="1">
        <v>259.86562819999995</v>
      </c>
      <c r="C14731" s="5">
        <f t="shared" si="230"/>
        <v>117.87297002649437</v>
      </c>
      <c r="D14731" s="1" t="s">
        <v>15646</v>
      </c>
    </row>
    <row r="14732" spans="1:4" x14ac:dyDescent="0.25">
      <c r="A14732" s="1" t="s">
        <v>15174</v>
      </c>
      <c r="B14732" s="1">
        <v>64.349610600000005</v>
      </c>
      <c r="C14732" s="5">
        <f t="shared" si="230"/>
        <v>29.188468571275202</v>
      </c>
      <c r="D14732" s="1" t="s">
        <v>15646</v>
      </c>
    </row>
    <row r="14733" spans="1:4" x14ac:dyDescent="0.25">
      <c r="A14733" s="1" t="s">
        <v>15175</v>
      </c>
      <c r="B14733" s="1">
        <v>228.31473199999999</v>
      </c>
      <c r="C14733" s="5">
        <f t="shared" ref="C14733:C14796" si="231">0.453592*B14733</f>
        <v>103.561735917344</v>
      </c>
      <c r="D14733" s="1" t="s">
        <v>15646</v>
      </c>
    </row>
    <row r="14734" spans="1:4" x14ac:dyDescent="0.25">
      <c r="A14734" s="1" t="s">
        <v>15176</v>
      </c>
      <c r="B14734" s="1">
        <v>346.80514019999998</v>
      </c>
      <c r="C14734" s="5">
        <f t="shared" si="231"/>
        <v>157.30803715359838</v>
      </c>
      <c r="D14734" s="1" t="s">
        <v>15646</v>
      </c>
    </row>
    <row r="14735" spans="1:4" x14ac:dyDescent="0.25">
      <c r="A14735" s="1" t="s">
        <v>15177</v>
      </c>
      <c r="B14735" s="1">
        <v>136.90635614000001</v>
      </c>
      <c r="C14735" s="5">
        <f t="shared" si="231"/>
        <v>62.099627894254887</v>
      </c>
      <c r="D14735" s="1" t="s">
        <v>15646</v>
      </c>
    </row>
    <row r="14736" spans="1:4" x14ac:dyDescent="0.25">
      <c r="A14736" s="1" t="s">
        <v>15178</v>
      </c>
      <c r="B14736" s="1">
        <v>16.02731</v>
      </c>
      <c r="C14736" s="5">
        <f t="shared" si="231"/>
        <v>7.26985959752</v>
      </c>
      <c r="D14736" s="1" t="s">
        <v>15646</v>
      </c>
    </row>
    <row r="14737" spans="1:4" x14ac:dyDescent="0.25">
      <c r="A14737" s="1" t="s">
        <v>15179</v>
      </c>
      <c r="B14737" s="1">
        <v>210.57668899999999</v>
      </c>
      <c r="C14737" s="5">
        <f t="shared" si="231"/>
        <v>95.515901516887993</v>
      </c>
      <c r="D14737" s="1" t="s">
        <v>15646</v>
      </c>
    </row>
    <row r="14738" spans="1:4" x14ac:dyDescent="0.25">
      <c r="A14738" s="1" t="s">
        <v>15180</v>
      </c>
      <c r="B14738" s="1">
        <v>17.905693200000002</v>
      </c>
      <c r="C14738" s="5">
        <f t="shared" si="231"/>
        <v>8.1218791899744005</v>
      </c>
      <c r="D14738" s="1" t="s">
        <v>15646</v>
      </c>
    </row>
    <row r="14739" spans="1:4" x14ac:dyDescent="0.25">
      <c r="A14739" s="1" t="s">
        <v>15181</v>
      </c>
      <c r="B14739" s="1">
        <v>80.584111160000006</v>
      </c>
      <c r="C14739" s="5">
        <f t="shared" si="231"/>
        <v>36.552308149286723</v>
      </c>
      <c r="D14739" s="1" t="s">
        <v>15646</v>
      </c>
    </row>
    <row r="14740" spans="1:4" x14ac:dyDescent="0.25">
      <c r="A14740" s="1" t="s">
        <v>15182</v>
      </c>
      <c r="B14740" s="1">
        <v>39.336068400000002</v>
      </c>
      <c r="C14740" s="5">
        <f t="shared" si="231"/>
        <v>17.842525937692802</v>
      </c>
      <c r="D14740" s="1" t="s">
        <v>15646</v>
      </c>
    </row>
    <row r="14741" spans="1:4" x14ac:dyDescent="0.25">
      <c r="A14741" s="1" t="s">
        <v>15183</v>
      </c>
      <c r="B14741" s="1">
        <v>34.419072999999997</v>
      </c>
      <c r="C14741" s="5">
        <f t="shared" si="231"/>
        <v>15.612216160215999</v>
      </c>
      <c r="D14741" s="1" t="s">
        <v>15646</v>
      </c>
    </row>
    <row r="14742" spans="1:4" x14ac:dyDescent="0.25">
      <c r="A14742" s="1" t="s">
        <v>15184</v>
      </c>
      <c r="B14742" s="1">
        <v>14.7510388</v>
      </c>
      <c r="C14742" s="5">
        <f t="shared" si="231"/>
        <v>6.6909531913695997</v>
      </c>
      <c r="D14742" s="1" t="s">
        <v>15646</v>
      </c>
    </row>
    <row r="14743" spans="1:4" x14ac:dyDescent="0.25">
      <c r="A14743" s="1" t="s">
        <v>15185</v>
      </c>
      <c r="B14743" s="1">
        <v>44.2530638</v>
      </c>
      <c r="C14743" s="5">
        <f t="shared" si="231"/>
        <v>20.0728357151696</v>
      </c>
      <c r="D14743" s="1" t="s">
        <v>15646</v>
      </c>
    </row>
    <row r="14744" spans="1:4" x14ac:dyDescent="0.25">
      <c r="A14744" s="1" t="s">
        <v>15186</v>
      </c>
      <c r="B14744" s="1">
        <v>47.987911600000004</v>
      </c>
      <c r="C14744" s="5">
        <f t="shared" si="231"/>
        <v>21.766932798467202</v>
      </c>
      <c r="D14744" s="1" t="s">
        <v>15646</v>
      </c>
    </row>
    <row r="14745" spans="1:4" x14ac:dyDescent="0.25">
      <c r="A14745" s="1" t="s">
        <v>15187</v>
      </c>
      <c r="B14745" s="1">
        <v>49.170111800000001</v>
      </c>
      <c r="C14745" s="5">
        <f t="shared" si="231"/>
        <v>22.303169351585598</v>
      </c>
      <c r="D14745" s="1" t="s">
        <v>15646</v>
      </c>
    </row>
    <row r="14746" spans="1:4" x14ac:dyDescent="0.25">
      <c r="A14746" s="1" t="s">
        <v>15188</v>
      </c>
      <c r="B14746" s="1">
        <v>59.004049999999992</v>
      </c>
      <c r="C14746" s="5">
        <f t="shared" si="231"/>
        <v>26.763765047599996</v>
      </c>
      <c r="D14746" s="1" t="s">
        <v>15646</v>
      </c>
    </row>
    <row r="14747" spans="1:4" x14ac:dyDescent="0.25">
      <c r="A14747" s="1" t="s">
        <v>15189</v>
      </c>
      <c r="B14747" s="1">
        <v>24.585029599999999</v>
      </c>
      <c r="C14747" s="5">
        <f t="shared" si="231"/>
        <v>11.151572746323199</v>
      </c>
      <c r="D14747" s="1" t="s">
        <v>15646</v>
      </c>
    </row>
    <row r="14748" spans="1:4" x14ac:dyDescent="0.25">
      <c r="A14748" s="1" t="s">
        <v>15190</v>
      </c>
      <c r="B14748" s="1">
        <v>10.231816800000001</v>
      </c>
      <c r="C14748" s="5">
        <f t="shared" si="231"/>
        <v>4.6410702459455999</v>
      </c>
      <c r="D14748" s="1" t="s">
        <v>15646</v>
      </c>
    </row>
    <row r="14749" spans="1:4" x14ac:dyDescent="0.25">
      <c r="A14749" s="1" t="s">
        <v>15191</v>
      </c>
      <c r="B14749" s="1">
        <v>49.170111800000001</v>
      </c>
      <c r="C14749" s="5">
        <f t="shared" si="231"/>
        <v>22.303169351585598</v>
      </c>
      <c r="D14749" s="1" t="s">
        <v>15646</v>
      </c>
    </row>
    <row r="14750" spans="1:4" x14ac:dyDescent="0.25">
      <c r="A14750" s="1" t="s">
        <v>15192</v>
      </c>
      <c r="B14750" s="1">
        <v>33112.393981039997</v>
      </c>
      <c r="C14750" s="5">
        <f t="shared" si="231"/>
        <v>15019.517010647894</v>
      </c>
      <c r="D14750" s="1" t="s">
        <v>15646</v>
      </c>
    </row>
    <row r="14751" spans="1:4" x14ac:dyDescent="0.25">
      <c r="A14751" s="1" t="s">
        <v>15193</v>
      </c>
      <c r="B14751" s="1">
        <v>121.84064710000001</v>
      </c>
      <c r="C14751" s="5">
        <f t="shared" si="231"/>
        <v>55.265942799383204</v>
      </c>
      <c r="D14751" s="1" t="s">
        <v>15646</v>
      </c>
    </row>
    <row r="14752" spans="1:4" x14ac:dyDescent="0.25">
      <c r="A14752" s="1" t="s">
        <v>15194</v>
      </c>
      <c r="B14752" s="1">
        <v>13708.060901699995</v>
      </c>
      <c r="C14752" s="5">
        <f t="shared" si="231"/>
        <v>6217.8667605239043</v>
      </c>
      <c r="D14752" s="1" t="s">
        <v>15646</v>
      </c>
    </row>
    <row r="14753" spans="1:4" x14ac:dyDescent="0.25">
      <c r="A14753" s="1" t="s">
        <v>15195</v>
      </c>
      <c r="B14753" s="1">
        <v>24.4104983</v>
      </c>
      <c r="C14753" s="5">
        <f t="shared" si="231"/>
        <v>11.0724067448936</v>
      </c>
      <c r="D14753" s="1" t="s">
        <v>15646</v>
      </c>
    </row>
    <row r="14754" spans="1:4" x14ac:dyDescent="0.25">
      <c r="A14754" s="1" t="s">
        <v>15196</v>
      </c>
      <c r="B14754" s="1">
        <v>375.35307500000005</v>
      </c>
      <c r="C14754" s="5">
        <f t="shared" si="231"/>
        <v>170.25715199540002</v>
      </c>
      <c r="D14754" s="1" t="s">
        <v>15646</v>
      </c>
    </row>
    <row r="14755" spans="1:4" x14ac:dyDescent="0.25">
      <c r="A14755" s="1" t="s">
        <v>15197</v>
      </c>
      <c r="B14755" s="1">
        <v>475.59591139999998</v>
      </c>
      <c r="C14755" s="5">
        <f t="shared" si="231"/>
        <v>215.72650064374878</v>
      </c>
      <c r="D14755" s="1" t="s">
        <v>15646</v>
      </c>
    </row>
    <row r="14756" spans="1:4" x14ac:dyDescent="0.25">
      <c r="A14756" s="1" t="s">
        <v>15198</v>
      </c>
      <c r="B14756" s="1">
        <v>317.91126489999994</v>
      </c>
      <c r="C14756" s="5">
        <f t="shared" si="231"/>
        <v>144.20200646852078</v>
      </c>
      <c r="D14756" s="1" t="s">
        <v>15646</v>
      </c>
    </row>
    <row r="14757" spans="1:4" x14ac:dyDescent="0.25">
      <c r="A14757" s="1" t="s">
        <v>15199</v>
      </c>
      <c r="B14757" s="1">
        <v>384.54437489999998</v>
      </c>
      <c r="C14757" s="5">
        <f t="shared" si="231"/>
        <v>174.42625209964078</v>
      </c>
      <c r="D14757" s="1" t="s">
        <v>15646</v>
      </c>
    </row>
    <row r="14758" spans="1:4" x14ac:dyDescent="0.25">
      <c r="A14758" s="1" t="s">
        <v>15200</v>
      </c>
      <c r="B14758" s="1">
        <v>288.26340820000001</v>
      </c>
      <c r="C14758" s="5">
        <f t="shared" si="231"/>
        <v>130.7539758522544</v>
      </c>
      <c r="D14758" s="1" t="s">
        <v>15646</v>
      </c>
    </row>
    <row r="14759" spans="1:4" x14ac:dyDescent="0.25">
      <c r="A14759" s="1" t="s">
        <v>15201</v>
      </c>
      <c r="B14759" s="1">
        <v>6.8078555999999999</v>
      </c>
      <c r="C14759" s="5">
        <f t="shared" si="231"/>
        <v>3.0879888373152</v>
      </c>
      <c r="D14759" s="1" t="s">
        <v>15646</v>
      </c>
    </row>
    <row r="14760" spans="1:4" x14ac:dyDescent="0.25">
      <c r="A14760" s="1" t="s">
        <v>15202</v>
      </c>
      <c r="B14760" s="1">
        <v>14.1830208</v>
      </c>
      <c r="C14760" s="5">
        <f t="shared" si="231"/>
        <v>6.4333047707135993</v>
      </c>
      <c r="D14760" s="1" t="s">
        <v>15646</v>
      </c>
    </row>
    <row r="14761" spans="1:4" x14ac:dyDescent="0.25">
      <c r="A14761" s="1" t="s">
        <v>15203</v>
      </c>
      <c r="B14761" s="1">
        <v>149.4587922</v>
      </c>
      <c r="C14761" s="5">
        <f t="shared" si="231"/>
        <v>67.793312471582396</v>
      </c>
      <c r="D14761" s="1" t="s">
        <v>15646</v>
      </c>
    </row>
    <row r="14762" spans="1:4" x14ac:dyDescent="0.25">
      <c r="A14762" s="1" t="s">
        <v>15204</v>
      </c>
      <c r="B14762" s="1">
        <v>159.63779010000002</v>
      </c>
      <c r="C14762" s="5">
        <f t="shared" si="231"/>
        <v>72.410424487039208</v>
      </c>
      <c r="D14762" s="1" t="s">
        <v>15646</v>
      </c>
    </row>
    <row r="14763" spans="1:4" x14ac:dyDescent="0.25">
      <c r="A14763" s="1" t="s">
        <v>15205</v>
      </c>
      <c r="B14763" s="1">
        <v>1566.0289752000001</v>
      </c>
      <c r="C14763" s="5">
        <f t="shared" si="231"/>
        <v>710.33821491891842</v>
      </c>
      <c r="D14763" s="1" t="s">
        <v>15646</v>
      </c>
    </row>
    <row r="14764" spans="1:4" x14ac:dyDescent="0.25">
      <c r="A14764" s="1" t="s">
        <v>15206</v>
      </c>
      <c r="B14764" s="1">
        <v>6102.3289151999998</v>
      </c>
      <c r="C14764" s="5">
        <f t="shared" si="231"/>
        <v>2767.9675773033982</v>
      </c>
      <c r="D14764" s="1" t="s">
        <v>15646</v>
      </c>
    </row>
    <row r="14765" spans="1:4" x14ac:dyDescent="0.25">
      <c r="A14765" s="1" t="s">
        <v>15207</v>
      </c>
      <c r="B14765" s="1">
        <v>124.689075</v>
      </c>
      <c r="C14765" s="5">
        <f t="shared" si="231"/>
        <v>56.557966907400001</v>
      </c>
      <c r="D14765" s="1" t="s">
        <v>15646</v>
      </c>
    </row>
    <row r="14766" spans="1:4" x14ac:dyDescent="0.25">
      <c r="A14766" s="1" t="s">
        <v>15208</v>
      </c>
      <c r="B14766" s="1">
        <v>15083.218252720002</v>
      </c>
      <c r="C14766" s="5">
        <f t="shared" si="231"/>
        <v>6841.6271336877708</v>
      </c>
      <c r="D14766" s="1" t="s">
        <v>15646</v>
      </c>
    </row>
    <row r="14767" spans="1:4" x14ac:dyDescent="0.25">
      <c r="A14767" s="1" t="s">
        <v>15209</v>
      </c>
      <c r="B14767" s="1">
        <v>491.7763837</v>
      </c>
      <c r="C14767" s="5">
        <f t="shared" si="231"/>
        <v>223.0658334352504</v>
      </c>
      <c r="D14767" s="1" t="s">
        <v>15646</v>
      </c>
    </row>
    <row r="14768" spans="1:4" x14ac:dyDescent="0.25">
      <c r="A14768" s="1" t="s">
        <v>15210</v>
      </c>
      <c r="B14768" s="1">
        <v>293.11687479999995</v>
      </c>
      <c r="C14768" s="5">
        <f t="shared" si="231"/>
        <v>132.95546947428159</v>
      </c>
      <c r="D14768" s="1" t="s">
        <v>15646</v>
      </c>
    </row>
    <row r="14769" spans="1:4" x14ac:dyDescent="0.25">
      <c r="A14769" s="1" t="s">
        <v>15211</v>
      </c>
      <c r="B14769" s="1">
        <v>487.35972820000001</v>
      </c>
      <c r="C14769" s="5">
        <f t="shared" si="231"/>
        <v>221.06247383369441</v>
      </c>
      <c r="D14769" s="1" t="s">
        <v>15646</v>
      </c>
    </row>
    <row r="14770" spans="1:4" x14ac:dyDescent="0.25">
      <c r="A14770" s="1" t="s">
        <v>15212</v>
      </c>
      <c r="B14770" s="1">
        <v>395.17864748</v>
      </c>
      <c r="C14770" s="5">
        <f t="shared" si="231"/>
        <v>179.24987306774815</v>
      </c>
      <c r="D14770" s="1" t="s">
        <v>15646</v>
      </c>
    </row>
    <row r="14771" spans="1:4" x14ac:dyDescent="0.25">
      <c r="A14771" s="1" t="s">
        <v>15213</v>
      </c>
      <c r="B14771" s="1">
        <v>75.256156000000004</v>
      </c>
      <c r="C14771" s="5">
        <f t="shared" si="231"/>
        <v>34.135590312352001</v>
      </c>
      <c r="D14771" s="1" t="s">
        <v>15646</v>
      </c>
    </row>
    <row r="14772" spans="1:4" x14ac:dyDescent="0.25">
      <c r="A14772" s="1" t="s">
        <v>15214</v>
      </c>
      <c r="B14772" s="1">
        <v>327.43253120000003</v>
      </c>
      <c r="C14772" s="5">
        <f t="shared" si="231"/>
        <v>148.5207766920704</v>
      </c>
      <c r="D14772" s="1" t="s">
        <v>15646</v>
      </c>
    </row>
    <row r="14773" spans="1:4" x14ac:dyDescent="0.25">
      <c r="A14773" s="1" t="s">
        <v>15215</v>
      </c>
      <c r="B14773" s="1">
        <v>78.329078999999993</v>
      </c>
      <c r="C14773" s="5">
        <f t="shared" si="231"/>
        <v>35.529443601767994</v>
      </c>
      <c r="D14773" s="1" t="s">
        <v>15646</v>
      </c>
    </row>
    <row r="14774" spans="1:4" x14ac:dyDescent="0.25">
      <c r="A14774" s="1" t="s">
        <v>15216</v>
      </c>
      <c r="B14774" s="1">
        <v>10512.677152300002</v>
      </c>
      <c r="C14774" s="5">
        <f t="shared" si="231"/>
        <v>4768.4662548660626</v>
      </c>
      <c r="D14774" s="1" t="s">
        <v>15646</v>
      </c>
    </row>
    <row r="14775" spans="1:4" x14ac:dyDescent="0.25">
      <c r="A14775" s="1" t="s">
        <v>15217</v>
      </c>
      <c r="B14775" s="1">
        <v>11.891394</v>
      </c>
      <c r="C14775" s="5">
        <f t="shared" si="231"/>
        <v>5.3938411872480003</v>
      </c>
      <c r="D14775" s="1" t="s">
        <v>15646</v>
      </c>
    </row>
    <row r="14776" spans="1:4" x14ac:dyDescent="0.25">
      <c r="A14776" s="1" t="s">
        <v>15218</v>
      </c>
      <c r="B14776" s="1">
        <v>27.350197999999999</v>
      </c>
      <c r="C14776" s="5">
        <f t="shared" si="231"/>
        <v>12.405831011216</v>
      </c>
      <c r="D14776" s="1" t="s">
        <v>15646</v>
      </c>
    </row>
    <row r="14777" spans="1:4" x14ac:dyDescent="0.25">
      <c r="A14777" s="1" t="s">
        <v>15219</v>
      </c>
      <c r="B14777" s="1">
        <v>17.837091000000001</v>
      </c>
      <c r="C14777" s="5">
        <f t="shared" si="231"/>
        <v>8.0907617808720005</v>
      </c>
      <c r="D14777" s="1" t="s">
        <v>15646</v>
      </c>
    </row>
    <row r="14778" spans="1:4" x14ac:dyDescent="0.25">
      <c r="A14778" s="1" t="s">
        <v>15220</v>
      </c>
      <c r="B14778" s="1">
        <v>140.834508</v>
      </c>
      <c r="C14778" s="5">
        <f t="shared" si="231"/>
        <v>63.881406152735998</v>
      </c>
      <c r="D14778" s="1" t="s">
        <v>15646</v>
      </c>
    </row>
    <row r="14779" spans="1:4" x14ac:dyDescent="0.25">
      <c r="A14779" s="1" t="s">
        <v>15221</v>
      </c>
      <c r="B14779" s="1">
        <v>23.932355999999999</v>
      </c>
      <c r="C14779" s="5">
        <f t="shared" si="231"/>
        <v>10.855525222752</v>
      </c>
      <c r="D14779" s="1" t="s">
        <v>15646</v>
      </c>
    </row>
    <row r="14780" spans="1:4" x14ac:dyDescent="0.25">
      <c r="A14780" s="1" t="s">
        <v>15222</v>
      </c>
      <c r="B14780" s="1">
        <v>15.556056</v>
      </c>
      <c r="C14780" s="5">
        <f t="shared" si="231"/>
        <v>7.0561025531519999</v>
      </c>
      <c r="D14780" s="1" t="s">
        <v>15646</v>
      </c>
    </row>
    <row r="14781" spans="1:4" x14ac:dyDescent="0.25">
      <c r="A14781" s="1" t="s">
        <v>15223</v>
      </c>
      <c r="B14781" s="1">
        <v>22.123210800000003</v>
      </c>
      <c r="C14781" s="5">
        <f t="shared" si="231"/>
        <v>10.034911433193601</v>
      </c>
      <c r="D14781" s="1" t="s">
        <v>15646</v>
      </c>
    </row>
    <row r="14782" spans="1:4" x14ac:dyDescent="0.25">
      <c r="A14782" s="1" t="s">
        <v>15224</v>
      </c>
      <c r="B14782" s="1">
        <v>25.579569599999999</v>
      </c>
      <c r="C14782" s="5">
        <f t="shared" si="231"/>
        <v>11.6026881340032</v>
      </c>
      <c r="D14782" s="1" t="s">
        <v>15646</v>
      </c>
    </row>
    <row r="14783" spans="1:4" x14ac:dyDescent="0.25">
      <c r="A14783" s="1" t="s">
        <v>15225</v>
      </c>
      <c r="B14783" s="1">
        <v>223.53393120000001</v>
      </c>
      <c r="C14783" s="5">
        <f t="shared" si="231"/>
        <v>101.39320292087041</v>
      </c>
      <c r="D14783" s="1" t="s">
        <v>15646</v>
      </c>
    </row>
    <row r="14784" spans="1:4" x14ac:dyDescent="0.25">
      <c r="A14784" s="1" t="s">
        <v>15226</v>
      </c>
      <c r="B14784" s="1">
        <v>255.85219460000002</v>
      </c>
      <c r="C14784" s="5">
        <f t="shared" si="231"/>
        <v>116.0525086530032</v>
      </c>
      <c r="D14784" s="1" t="s">
        <v>15646</v>
      </c>
    </row>
    <row r="14785" spans="1:4" x14ac:dyDescent="0.25">
      <c r="A14785" s="1" t="s">
        <v>15227</v>
      </c>
      <c r="B14785" s="1">
        <v>148.12495759999999</v>
      </c>
      <c r="C14785" s="5">
        <f t="shared" si="231"/>
        <v>67.188295767699188</v>
      </c>
      <c r="D14785" s="1" t="s">
        <v>15646</v>
      </c>
    </row>
    <row r="14786" spans="1:4" x14ac:dyDescent="0.25">
      <c r="A14786" s="1" t="s">
        <v>15228</v>
      </c>
      <c r="B14786" s="1">
        <v>121.6192116</v>
      </c>
      <c r="C14786" s="5">
        <f t="shared" si="231"/>
        <v>55.165501428067202</v>
      </c>
      <c r="D14786" s="1" t="s">
        <v>15646</v>
      </c>
    </row>
    <row r="14787" spans="1:4" x14ac:dyDescent="0.25">
      <c r="A14787" s="1" t="s">
        <v>15229</v>
      </c>
      <c r="B14787" s="1">
        <v>3163.8311159999998</v>
      </c>
      <c r="C14787" s="5">
        <f t="shared" si="231"/>
        <v>1435.088483568672</v>
      </c>
      <c r="D14787" s="1" t="s">
        <v>15646</v>
      </c>
    </row>
    <row r="14788" spans="1:4" x14ac:dyDescent="0.25">
      <c r="A14788" s="1" t="s">
        <v>15230</v>
      </c>
      <c r="B14788" s="1">
        <v>59.456969999999998</v>
      </c>
      <c r="C14788" s="5">
        <f t="shared" si="231"/>
        <v>26.969205936239998</v>
      </c>
      <c r="D14788" s="1" t="s">
        <v>15646</v>
      </c>
    </row>
    <row r="14789" spans="1:4" x14ac:dyDescent="0.25">
      <c r="A14789" s="1" t="s">
        <v>15231</v>
      </c>
      <c r="B14789" s="1">
        <v>485.56517299999996</v>
      </c>
      <c r="C14789" s="5">
        <f t="shared" si="231"/>
        <v>220.24847795141599</v>
      </c>
      <c r="D14789" s="1" t="s">
        <v>15646</v>
      </c>
    </row>
    <row r="14790" spans="1:4" x14ac:dyDescent="0.25">
      <c r="A14790" s="1" t="s">
        <v>15232</v>
      </c>
      <c r="B14790" s="1">
        <v>277.46581900000001</v>
      </c>
      <c r="C14790" s="5">
        <f t="shared" si="231"/>
        <v>125.856275771848</v>
      </c>
      <c r="D14790" s="1" t="s">
        <v>15646</v>
      </c>
    </row>
    <row r="14791" spans="1:4" x14ac:dyDescent="0.25">
      <c r="A14791" s="1" t="s">
        <v>15233</v>
      </c>
      <c r="B14791" s="1">
        <v>336.92274800000001</v>
      </c>
      <c r="C14791" s="5">
        <f t="shared" si="231"/>
        <v>152.825463110816</v>
      </c>
      <c r="D14791" s="1" t="s">
        <v>15646</v>
      </c>
    </row>
    <row r="14792" spans="1:4" x14ac:dyDescent="0.25">
      <c r="A14792" s="1" t="s">
        <v>15234</v>
      </c>
      <c r="B14792" s="1">
        <v>47.301968599999995</v>
      </c>
      <c r="C14792" s="5">
        <f t="shared" si="231"/>
        <v>21.455794541211198</v>
      </c>
      <c r="D14792" s="1" t="s">
        <v>15646</v>
      </c>
    </row>
    <row r="14793" spans="1:4" x14ac:dyDescent="0.25">
      <c r="A14793" s="1" t="s">
        <v>15235</v>
      </c>
      <c r="B14793" s="1">
        <v>122.98084180000001</v>
      </c>
      <c r="C14793" s="5">
        <f t="shared" si="231"/>
        <v>55.7831259937456</v>
      </c>
      <c r="D14793" s="1" t="s">
        <v>15646</v>
      </c>
    </row>
    <row r="14794" spans="1:4" x14ac:dyDescent="0.25">
      <c r="A14794" s="1" t="s">
        <v>15236</v>
      </c>
      <c r="B14794" s="1">
        <v>91.556705399999998</v>
      </c>
      <c r="C14794" s="5">
        <f t="shared" si="231"/>
        <v>41.529389115796796</v>
      </c>
      <c r="D14794" s="1" t="s">
        <v>15646</v>
      </c>
    </row>
    <row r="14795" spans="1:4" x14ac:dyDescent="0.25">
      <c r="A14795" s="1" t="s">
        <v>15237</v>
      </c>
      <c r="B14795" s="1">
        <v>331.64940640000003</v>
      </c>
      <c r="C14795" s="5">
        <f t="shared" si="231"/>
        <v>150.43351754778882</v>
      </c>
      <c r="D14795" s="1" t="s">
        <v>15646</v>
      </c>
    </row>
    <row r="14796" spans="1:4" x14ac:dyDescent="0.25">
      <c r="A14796" s="1" t="s">
        <v>15238</v>
      </c>
      <c r="B14796" s="1">
        <v>283.25610860000006</v>
      </c>
      <c r="C14796" s="5">
        <f t="shared" si="231"/>
        <v>128.48270481209121</v>
      </c>
      <c r="D14796" s="1" t="s">
        <v>15646</v>
      </c>
    </row>
    <row r="14797" spans="1:4" x14ac:dyDescent="0.25">
      <c r="A14797" s="1" t="s">
        <v>15239</v>
      </c>
      <c r="B14797" s="1">
        <v>51.241618200000005</v>
      </c>
      <c r="C14797" s="5">
        <f t="shared" ref="C14797:C14860" si="232">0.453592*B14797</f>
        <v>23.242788082574403</v>
      </c>
      <c r="D14797" s="1" t="s">
        <v>15646</v>
      </c>
    </row>
    <row r="14798" spans="1:4" x14ac:dyDescent="0.25">
      <c r="A14798" s="1" t="s">
        <v>15240</v>
      </c>
      <c r="B14798" s="1">
        <v>22.142669600000001</v>
      </c>
      <c r="C14798" s="5">
        <f t="shared" si="232"/>
        <v>10.043737789203201</v>
      </c>
      <c r="D14798" s="1" t="s">
        <v>15646</v>
      </c>
    </row>
    <row r="14799" spans="1:4" x14ac:dyDescent="0.25">
      <c r="A14799" s="1" t="s">
        <v>15241</v>
      </c>
      <c r="B14799" s="1">
        <v>96.163900999999996</v>
      </c>
      <c r="C14799" s="5">
        <f t="shared" si="232"/>
        <v>43.619176182391996</v>
      </c>
      <c r="D14799" s="1" t="s">
        <v>15646</v>
      </c>
    </row>
    <row r="14800" spans="1:4" x14ac:dyDescent="0.25">
      <c r="A14800" s="1" t="s">
        <v>15242</v>
      </c>
      <c r="B14800" s="1">
        <v>50.749279000000001</v>
      </c>
      <c r="C14800" s="5">
        <f t="shared" si="232"/>
        <v>23.019466960168</v>
      </c>
      <c r="D14800" s="1" t="s">
        <v>15646</v>
      </c>
    </row>
    <row r="14801" spans="1:4" x14ac:dyDescent="0.25">
      <c r="A14801" s="1" t="s">
        <v>15243</v>
      </c>
      <c r="B14801" s="1">
        <v>24.6937982</v>
      </c>
      <c r="C14801" s="5">
        <f t="shared" si="232"/>
        <v>11.2009093131344</v>
      </c>
      <c r="D14801" s="1" t="s">
        <v>15646</v>
      </c>
    </row>
    <row r="14802" spans="1:4" x14ac:dyDescent="0.25">
      <c r="A14802" s="1" t="s">
        <v>15244</v>
      </c>
      <c r="B14802" s="1">
        <v>101.25</v>
      </c>
      <c r="C14802" s="5">
        <f t="shared" si="232"/>
        <v>45.926189999999998</v>
      </c>
      <c r="D14802" s="1" t="s">
        <v>15646</v>
      </c>
    </row>
    <row r="14803" spans="1:4" x14ac:dyDescent="0.25">
      <c r="A14803" s="1" t="s">
        <v>15245</v>
      </c>
      <c r="B14803" s="1">
        <v>32.513289399999998</v>
      </c>
      <c r="C14803" s="5">
        <f t="shared" si="232"/>
        <v>14.747767965524799</v>
      </c>
      <c r="D14803" s="1" t="s">
        <v>15646</v>
      </c>
    </row>
    <row r="14804" spans="1:4" x14ac:dyDescent="0.25">
      <c r="A14804" s="1" t="s">
        <v>15246</v>
      </c>
      <c r="B14804" s="1">
        <v>122.9263522</v>
      </c>
      <c r="C14804" s="5">
        <f t="shared" si="232"/>
        <v>55.7584099471024</v>
      </c>
      <c r="D14804" s="1" t="s">
        <v>15646</v>
      </c>
    </row>
    <row r="14805" spans="1:4" x14ac:dyDescent="0.25">
      <c r="A14805" s="1" t="s">
        <v>15247</v>
      </c>
      <c r="B14805" s="1">
        <v>57.674019000000001</v>
      </c>
      <c r="C14805" s="5">
        <f t="shared" si="232"/>
        <v>26.160473626247999</v>
      </c>
      <c r="D14805" s="1" t="s">
        <v>15646</v>
      </c>
    </row>
    <row r="14806" spans="1:4" x14ac:dyDescent="0.25">
      <c r="A14806" s="1" t="s">
        <v>15248</v>
      </c>
      <c r="B14806" s="1">
        <v>73.008131399999996</v>
      </c>
      <c r="C14806" s="5">
        <f t="shared" si="232"/>
        <v>33.115904337988795</v>
      </c>
      <c r="D14806" s="1" t="s">
        <v>15646</v>
      </c>
    </row>
    <row r="14807" spans="1:4" x14ac:dyDescent="0.25">
      <c r="A14807" s="1" t="s">
        <v>15249</v>
      </c>
      <c r="B14807" s="1">
        <v>76.193656000000004</v>
      </c>
      <c r="C14807" s="5">
        <f t="shared" si="232"/>
        <v>34.560832812352004</v>
      </c>
      <c r="D14807" s="1" t="s">
        <v>15646</v>
      </c>
    </row>
    <row r="14808" spans="1:4" x14ac:dyDescent="0.25">
      <c r="A14808" s="1" t="s">
        <v>15250</v>
      </c>
      <c r="B14808" s="1">
        <v>854.89430049999987</v>
      </c>
      <c r="C14808" s="5">
        <f t="shared" si="232"/>
        <v>387.77321555239592</v>
      </c>
      <c r="D14808" s="1" t="s">
        <v>15646</v>
      </c>
    </row>
    <row r="14809" spans="1:4" x14ac:dyDescent="0.25">
      <c r="A14809" s="1" t="s">
        <v>15251</v>
      </c>
      <c r="B14809" s="1">
        <v>122.95490940000001</v>
      </c>
      <c r="C14809" s="5">
        <f t="shared" si="232"/>
        <v>55.771363264564805</v>
      </c>
      <c r="D14809" s="1" t="s">
        <v>15646</v>
      </c>
    </row>
    <row r="14810" spans="1:4" x14ac:dyDescent="0.25">
      <c r="A14810" s="1" t="s">
        <v>15252</v>
      </c>
      <c r="B14810" s="1">
        <v>373.80388255999992</v>
      </c>
      <c r="C14810" s="5">
        <f t="shared" si="232"/>
        <v>169.55445069815548</v>
      </c>
      <c r="D14810" s="1" t="s">
        <v>15646</v>
      </c>
    </row>
    <row r="14811" spans="1:4" x14ac:dyDescent="0.25">
      <c r="A14811" s="1" t="s">
        <v>15253</v>
      </c>
      <c r="B14811" s="1">
        <v>63.084325200000002</v>
      </c>
      <c r="C14811" s="5">
        <f t="shared" si="232"/>
        <v>28.614545236118399</v>
      </c>
      <c r="D14811" s="1" t="s">
        <v>15646</v>
      </c>
    </row>
    <row r="14812" spans="1:4" x14ac:dyDescent="0.25">
      <c r="A14812" s="1" t="s">
        <v>15254</v>
      </c>
      <c r="B14812" s="1">
        <v>179.12346312</v>
      </c>
      <c r="C14812" s="5">
        <f t="shared" si="232"/>
        <v>81.248969883527039</v>
      </c>
      <c r="D14812" s="1" t="s">
        <v>15646</v>
      </c>
    </row>
    <row r="14813" spans="1:4" x14ac:dyDescent="0.25">
      <c r="A14813" s="1" t="s">
        <v>15255</v>
      </c>
      <c r="B14813" s="1">
        <v>104.177556</v>
      </c>
      <c r="C14813" s="5">
        <f t="shared" si="232"/>
        <v>47.254105981151994</v>
      </c>
      <c r="D14813" s="1" t="s">
        <v>15646</v>
      </c>
    </row>
    <row r="14814" spans="1:4" x14ac:dyDescent="0.25">
      <c r="A14814" s="1" t="s">
        <v>15256</v>
      </c>
      <c r="B14814" s="1">
        <v>302.98287759999999</v>
      </c>
      <c r="C14814" s="5">
        <f t="shared" si="232"/>
        <v>137.43060941633919</v>
      </c>
      <c r="D14814" s="1" t="s">
        <v>15646</v>
      </c>
    </row>
    <row r="14815" spans="1:4" x14ac:dyDescent="0.25">
      <c r="A14815" s="1" t="s">
        <v>15257</v>
      </c>
      <c r="B14815" s="1">
        <v>343.38065200000005</v>
      </c>
      <c r="C14815" s="5">
        <f t="shared" si="232"/>
        <v>155.75471670198402</v>
      </c>
      <c r="D14815" s="1" t="s">
        <v>15646</v>
      </c>
    </row>
    <row r="14816" spans="1:4" x14ac:dyDescent="0.25">
      <c r="A14816" s="1" t="s">
        <v>15258</v>
      </c>
      <c r="B14816" s="1">
        <v>572.30105079999998</v>
      </c>
      <c r="C14816" s="5">
        <f t="shared" si="232"/>
        <v>259.5911782344736</v>
      </c>
      <c r="D14816" s="1" t="s">
        <v>15646</v>
      </c>
    </row>
    <row r="14817" spans="1:4" x14ac:dyDescent="0.25">
      <c r="A14817" s="1" t="s">
        <v>15259</v>
      </c>
      <c r="B14817" s="1">
        <v>370.31239400000004</v>
      </c>
      <c r="C14817" s="5">
        <f t="shared" si="232"/>
        <v>167.97073941924802</v>
      </c>
      <c r="D14817" s="1" t="s">
        <v>15646</v>
      </c>
    </row>
    <row r="14818" spans="1:4" x14ac:dyDescent="0.25">
      <c r="A14818" s="1" t="s">
        <v>15260</v>
      </c>
      <c r="B14818" s="1">
        <v>875.28398220000008</v>
      </c>
      <c r="C14818" s="5">
        <f t="shared" si="232"/>
        <v>397.02181205406242</v>
      </c>
      <c r="D14818" s="1" t="s">
        <v>15646</v>
      </c>
    </row>
    <row r="14819" spans="1:4" x14ac:dyDescent="0.25">
      <c r="A14819" s="1" t="s">
        <v>15261</v>
      </c>
      <c r="B14819" s="1">
        <v>121.6191838</v>
      </c>
      <c r="C14819" s="5">
        <f t="shared" si="232"/>
        <v>55.165488818209603</v>
      </c>
      <c r="D14819" s="1" t="s">
        <v>15646</v>
      </c>
    </row>
    <row r="14820" spans="1:4" x14ac:dyDescent="0.25">
      <c r="A14820" s="1" t="s">
        <v>15262</v>
      </c>
      <c r="B14820" s="1">
        <v>124.859596</v>
      </c>
      <c r="C14820" s="5">
        <f t="shared" si="232"/>
        <v>56.635313868832</v>
      </c>
      <c r="D14820" s="1" t="s">
        <v>15646</v>
      </c>
    </row>
    <row r="14821" spans="1:4" x14ac:dyDescent="0.25">
      <c r="A14821" s="1" t="s">
        <v>15263</v>
      </c>
      <c r="B14821" s="1">
        <v>107.02254600000001</v>
      </c>
      <c r="C14821" s="5">
        <f t="shared" si="232"/>
        <v>48.544570685232003</v>
      </c>
      <c r="D14821" s="1" t="s">
        <v>15646</v>
      </c>
    </row>
    <row r="14822" spans="1:4" x14ac:dyDescent="0.25">
      <c r="A14822" s="1" t="s">
        <v>15264</v>
      </c>
      <c r="B14822" s="1">
        <v>8.8397499999999987</v>
      </c>
      <c r="C14822" s="5">
        <f t="shared" si="232"/>
        <v>4.0096398819999992</v>
      </c>
      <c r="D14822" s="1" t="s">
        <v>15647</v>
      </c>
    </row>
    <row r="14823" spans="1:4" x14ac:dyDescent="0.25">
      <c r="A14823" s="1" t="s">
        <v>15265</v>
      </c>
      <c r="B14823" s="1">
        <v>335.00840183999998</v>
      </c>
      <c r="C14823" s="5">
        <f t="shared" si="232"/>
        <v>151.95713100740926</v>
      </c>
      <c r="D14823" s="1" t="s">
        <v>15647</v>
      </c>
    </row>
    <row r="14824" spans="1:4" x14ac:dyDescent="0.25">
      <c r="A14824" s="1" t="s">
        <v>15266</v>
      </c>
      <c r="B14824" s="1">
        <v>7.2444499999999996</v>
      </c>
      <c r="C14824" s="5">
        <f t="shared" si="232"/>
        <v>3.2860245643999999</v>
      </c>
      <c r="D14824" s="1" t="s">
        <v>15647</v>
      </c>
    </row>
    <row r="14825" spans="1:4" x14ac:dyDescent="0.25">
      <c r="A14825" s="1" t="s">
        <v>15267</v>
      </c>
      <c r="B14825" s="1">
        <v>172.23309540000002</v>
      </c>
      <c r="C14825" s="5">
        <f t="shared" si="232"/>
        <v>78.123554208676808</v>
      </c>
      <c r="D14825" s="1" t="s">
        <v>15647</v>
      </c>
    </row>
    <row r="14826" spans="1:4" x14ac:dyDescent="0.25">
      <c r="A14826" s="1" t="s">
        <v>15268</v>
      </c>
      <c r="B14826" s="1">
        <v>402.09715494</v>
      </c>
      <c r="C14826" s="5">
        <f t="shared" si="232"/>
        <v>182.38805270354447</v>
      </c>
      <c r="D14826" s="1" t="s">
        <v>15647</v>
      </c>
    </row>
    <row r="14827" spans="1:4" x14ac:dyDescent="0.25">
      <c r="A14827" s="1" t="s">
        <v>15269</v>
      </c>
      <c r="B14827" s="1">
        <v>197.63688042000001</v>
      </c>
      <c r="C14827" s="5">
        <f t="shared" si="232"/>
        <v>89.646507863468642</v>
      </c>
      <c r="D14827" s="1" t="s">
        <v>15647</v>
      </c>
    </row>
    <row r="14828" spans="1:4" x14ac:dyDescent="0.25">
      <c r="A14828" s="1" t="s">
        <v>15270</v>
      </c>
      <c r="B14828" s="1">
        <v>123.86085191999999</v>
      </c>
      <c r="C14828" s="5">
        <f t="shared" si="232"/>
        <v>56.182291544096636</v>
      </c>
      <c r="D14828" s="1" t="s">
        <v>15647</v>
      </c>
    </row>
    <row r="14829" spans="1:4" x14ac:dyDescent="0.25">
      <c r="A14829" s="1" t="s">
        <v>15271</v>
      </c>
      <c r="B14829" s="1">
        <v>385.60700861999999</v>
      </c>
      <c r="C14829" s="5">
        <f t="shared" si="232"/>
        <v>174.90825425396304</v>
      </c>
      <c r="D14829" s="1" t="s">
        <v>15647</v>
      </c>
    </row>
    <row r="14830" spans="1:4" x14ac:dyDescent="0.25">
      <c r="A14830" s="1" t="s">
        <v>15272</v>
      </c>
      <c r="B14830" s="1">
        <v>119.34045609999998</v>
      </c>
      <c r="C14830" s="5">
        <f t="shared" si="232"/>
        <v>54.13187616331119</v>
      </c>
      <c r="D14830" s="1" t="s">
        <v>15647</v>
      </c>
    </row>
    <row r="14831" spans="1:4" x14ac:dyDescent="0.25">
      <c r="A14831" s="1" t="s">
        <v>15273</v>
      </c>
      <c r="B14831" s="1">
        <v>31.7867788</v>
      </c>
      <c r="C14831" s="5">
        <f t="shared" si="232"/>
        <v>14.4182285694496</v>
      </c>
      <c r="D14831" s="1" t="s">
        <v>15647</v>
      </c>
    </row>
    <row r="14832" spans="1:4" x14ac:dyDescent="0.25">
      <c r="A14832" s="1" t="s">
        <v>15274</v>
      </c>
      <c r="B14832" s="1">
        <v>183.87587880000001</v>
      </c>
      <c r="C14832" s="5">
        <f t="shared" si="232"/>
        <v>83.404627616649606</v>
      </c>
      <c r="D14832" s="1" t="s">
        <v>15647</v>
      </c>
    </row>
    <row r="14833" spans="1:4" x14ac:dyDescent="0.25">
      <c r="A14833" s="1" t="s">
        <v>15275</v>
      </c>
      <c r="B14833" s="1">
        <v>53.007679619999998</v>
      </c>
      <c r="C14833" s="5">
        <f t="shared" si="232"/>
        <v>24.04385941419504</v>
      </c>
      <c r="D14833" s="1" t="s">
        <v>15647</v>
      </c>
    </row>
    <row r="14834" spans="1:4" x14ac:dyDescent="0.25">
      <c r="A14834" s="1" t="s">
        <v>15276</v>
      </c>
      <c r="B14834" s="1">
        <v>164.6153281</v>
      </c>
      <c r="C14834" s="5">
        <f t="shared" si="232"/>
        <v>74.668195903535192</v>
      </c>
      <c r="D14834" s="1" t="s">
        <v>15647</v>
      </c>
    </row>
    <row r="14835" spans="1:4" x14ac:dyDescent="0.25">
      <c r="A14835" s="1" t="s">
        <v>15277</v>
      </c>
      <c r="B14835" s="1">
        <v>489.68173198</v>
      </c>
      <c r="C14835" s="5">
        <f t="shared" si="232"/>
        <v>222.11571617227216</v>
      </c>
      <c r="D14835" s="1" t="s">
        <v>15647</v>
      </c>
    </row>
    <row r="14836" spans="1:4" x14ac:dyDescent="0.25">
      <c r="A14836" s="1" t="s">
        <v>15278</v>
      </c>
      <c r="B14836" s="1">
        <v>929.26550611000005</v>
      </c>
      <c r="C14836" s="5">
        <f t="shared" si="232"/>
        <v>421.50739944744714</v>
      </c>
      <c r="D14836" s="1" t="s">
        <v>15647</v>
      </c>
    </row>
    <row r="14837" spans="1:4" x14ac:dyDescent="0.25">
      <c r="A14837" s="1" t="s">
        <v>15279</v>
      </c>
      <c r="B14837" s="1">
        <v>274.22629793999999</v>
      </c>
      <c r="C14837" s="5">
        <f t="shared" si="232"/>
        <v>124.38685493520047</v>
      </c>
      <c r="D14837" s="1" t="s">
        <v>15647</v>
      </c>
    </row>
    <row r="14838" spans="1:4" x14ac:dyDescent="0.25">
      <c r="A14838" s="1" t="s">
        <v>15280</v>
      </c>
      <c r="B14838" s="1">
        <v>8939.8381778599996</v>
      </c>
      <c r="C14838" s="5">
        <f t="shared" si="232"/>
        <v>4055.0390787718729</v>
      </c>
      <c r="D14838" s="1" t="s">
        <v>15647</v>
      </c>
    </row>
    <row r="14839" spans="1:4" x14ac:dyDescent="0.25">
      <c r="A14839" s="1" t="s">
        <v>15281</v>
      </c>
      <c r="B14839" s="1">
        <v>17.278080150000001</v>
      </c>
      <c r="C14839" s="5">
        <f t="shared" si="232"/>
        <v>7.8371989313988006</v>
      </c>
      <c r="D14839" s="1" t="s">
        <v>15647</v>
      </c>
    </row>
    <row r="14840" spans="1:4" x14ac:dyDescent="0.25">
      <c r="A14840" s="1" t="s">
        <v>15282</v>
      </c>
      <c r="B14840" s="1">
        <v>1.2050080000000001</v>
      </c>
      <c r="C14840" s="5">
        <f t="shared" si="232"/>
        <v>0.54658198873600006</v>
      </c>
      <c r="D14840" s="1" t="s">
        <v>15647</v>
      </c>
    </row>
    <row r="14841" spans="1:4" x14ac:dyDescent="0.25">
      <c r="A14841" s="1" t="s">
        <v>15283</v>
      </c>
      <c r="B14841" s="1">
        <v>8.0013959999999997</v>
      </c>
      <c r="C14841" s="5">
        <f t="shared" si="232"/>
        <v>3.6293692144319998</v>
      </c>
      <c r="D14841" s="1" t="s">
        <v>15647</v>
      </c>
    </row>
    <row r="14842" spans="1:4" x14ac:dyDescent="0.25">
      <c r="A14842" s="1" t="s">
        <v>15284</v>
      </c>
      <c r="B14842" s="1">
        <v>5.504576000000001</v>
      </c>
      <c r="C14842" s="5">
        <f t="shared" si="232"/>
        <v>2.4968316369920003</v>
      </c>
      <c r="D14842" s="1" t="s">
        <v>15647</v>
      </c>
    </row>
    <row r="14843" spans="1:4" x14ac:dyDescent="0.25">
      <c r="A14843" s="1" t="s">
        <v>15285</v>
      </c>
      <c r="B14843" s="1">
        <v>131.68520119999999</v>
      </c>
      <c r="C14843" s="5">
        <f t="shared" si="232"/>
        <v>59.7313537827104</v>
      </c>
      <c r="D14843" s="1" t="s">
        <v>15647</v>
      </c>
    </row>
    <row r="14844" spans="1:4" x14ac:dyDescent="0.25">
      <c r="A14844" s="1" t="s">
        <v>15286</v>
      </c>
      <c r="B14844" s="1">
        <v>215.10530560000001</v>
      </c>
      <c r="C14844" s="5">
        <f t="shared" si="232"/>
        <v>97.570045777715208</v>
      </c>
      <c r="D14844" s="1" t="s">
        <v>15647</v>
      </c>
    </row>
    <row r="14845" spans="1:4" x14ac:dyDescent="0.25">
      <c r="A14845" s="1" t="s">
        <v>15287</v>
      </c>
      <c r="B14845" s="1">
        <v>68.417621999999994</v>
      </c>
      <c r="C14845" s="5">
        <f t="shared" si="232"/>
        <v>31.033685998223998</v>
      </c>
      <c r="D14845" s="1" t="s">
        <v>15647</v>
      </c>
    </row>
    <row r="14846" spans="1:4" x14ac:dyDescent="0.25">
      <c r="A14846" s="1" t="s">
        <v>15288</v>
      </c>
      <c r="B14846" s="1">
        <v>511.77660200000003</v>
      </c>
      <c r="C14846" s="5">
        <f t="shared" si="232"/>
        <v>232.13777245438402</v>
      </c>
      <c r="D14846" s="1" t="s">
        <v>15647</v>
      </c>
    </row>
    <row r="14847" spans="1:4" x14ac:dyDescent="0.25">
      <c r="A14847" s="1" t="s">
        <v>15289</v>
      </c>
      <c r="B14847" s="1">
        <v>571.75970070000005</v>
      </c>
      <c r="C14847" s="5">
        <f t="shared" si="232"/>
        <v>259.34562615991445</v>
      </c>
      <c r="D14847" s="1" t="s">
        <v>15647</v>
      </c>
    </row>
    <row r="14848" spans="1:4" x14ac:dyDescent="0.25">
      <c r="A14848" s="1" t="s">
        <v>15290</v>
      </c>
      <c r="B14848" s="1">
        <v>0.75195000000000001</v>
      </c>
      <c r="C14848" s="5">
        <f t="shared" si="232"/>
        <v>0.34107850439999998</v>
      </c>
      <c r="D14848" s="1" t="s">
        <v>15647</v>
      </c>
    </row>
    <row r="14849" spans="1:4" x14ac:dyDescent="0.25">
      <c r="A14849" s="1" t="s">
        <v>15291</v>
      </c>
      <c r="B14849" s="1">
        <v>57.111233200000001</v>
      </c>
      <c r="C14849" s="5">
        <f t="shared" si="232"/>
        <v>25.905198489654399</v>
      </c>
      <c r="D14849" s="1" t="s">
        <v>15647</v>
      </c>
    </row>
    <row r="14850" spans="1:4" x14ac:dyDescent="0.25">
      <c r="A14850" s="1" t="s">
        <v>15292</v>
      </c>
      <c r="B14850" s="1">
        <v>7.0128000000000004</v>
      </c>
      <c r="C14850" s="5">
        <f t="shared" si="232"/>
        <v>3.1809499776000001</v>
      </c>
      <c r="D14850" s="1" t="s">
        <v>15647</v>
      </c>
    </row>
    <row r="14851" spans="1:4" x14ac:dyDescent="0.25">
      <c r="A14851" s="1" t="s">
        <v>15293</v>
      </c>
      <c r="B14851" s="1">
        <v>418.34548819999998</v>
      </c>
      <c r="C14851" s="5">
        <f t="shared" si="232"/>
        <v>189.75816668361438</v>
      </c>
      <c r="D14851" s="1" t="s">
        <v>15647</v>
      </c>
    </row>
    <row r="14852" spans="1:4" x14ac:dyDescent="0.25">
      <c r="A14852" s="1" t="s">
        <v>15294</v>
      </c>
      <c r="B14852" s="1">
        <v>137.06347769999999</v>
      </c>
      <c r="C14852" s="5">
        <f t="shared" si="232"/>
        <v>62.170896976898398</v>
      </c>
      <c r="D14852" s="1" t="s">
        <v>15647</v>
      </c>
    </row>
    <row r="14853" spans="1:4" x14ac:dyDescent="0.25">
      <c r="A14853" s="1" t="s">
        <v>15295</v>
      </c>
      <c r="B14853" s="1">
        <v>113.97999822</v>
      </c>
      <c r="C14853" s="5">
        <f t="shared" si="232"/>
        <v>51.700415352606242</v>
      </c>
      <c r="D14853" s="1" t="s">
        <v>15647</v>
      </c>
    </row>
    <row r="14854" spans="1:4" x14ac:dyDescent="0.25">
      <c r="A14854" s="1" t="s">
        <v>15296</v>
      </c>
      <c r="B14854" s="1">
        <v>514.03686146000007</v>
      </c>
      <c r="C14854" s="5">
        <f t="shared" si="232"/>
        <v>233.16300806336434</v>
      </c>
      <c r="D14854" s="1" t="s">
        <v>15647</v>
      </c>
    </row>
    <row r="14855" spans="1:4" x14ac:dyDescent="0.25">
      <c r="A14855" s="1" t="s">
        <v>15297</v>
      </c>
      <c r="B14855" s="1">
        <v>2.2303125000000001</v>
      </c>
      <c r="C14855" s="5">
        <f t="shared" si="232"/>
        <v>1.0116519075000001</v>
      </c>
      <c r="D14855" s="1" t="s">
        <v>15647</v>
      </c>
    </row>
    <row r="14856" spans="1:4" x14ac:dyDescent="0.25">
      <c r="A14856" s="1" t="s">
        <v>15298</v>
      </c>
      <c r="B14856" s="1">
        <v>290.02746156000001</v>
      </c>
      <c r="C14856" s="5">
        <f t="shared" si="232"/>
        <v>131.55413634392352</v>
      </c>
      <c r="D14856" s="1" t="s">
        <v>15647</v>
      </c>
    </row>
    <row r="14857" spans="1:4" x14ac:dyDescent="0.25">
      <c r="A14857" s="1" t="s">
        <v>15299</v>
      </c>
      <c r="B14857" s="1">
        <v>71.916230799999994</v>
      </c>
      <c r="C14857" s="5">
        <f t="shared" si="232"/>
        <v>32.620626961033594</v>
      </c>
      <c r="D14857" s="1" t="s">
        <v>15647</v>
      </c>
    </row>
    <row r="14858" spans="1:4" x14ac:dyDescent="0.25">
      <c r="A14858" s="1" t="s">
        <v>15300</v>
      </c>
      <c r="B14858" s="1">
        <v>4.7790999999999997</v>
      </c>
      <c r="C14858" s="5">
        <f t="shared" si="232"/>
        <v>2.1677615271999997</v>
      </c>
      <c r="D14858" s="1" t="s">
        <v>15647</v>
      </c>
    </row>
    <row r="14859" spans="1:4" x14ac:dyDescent="0.25">
      <c r="A14859" s="1" t="s">
        <v>15301</v>
      </c>
      <c r="B14859" s="1">
        <v>87.465236400000009</v>
      </c>
      <c r="C14859" s="5">
        <f t="shared" si="232"/>
        <v>39.673531509148802</v>
      </c>
      <c r="D14859" s="1" t="s">
        <v>15647</v>
      </c>
    </row>
    <row r="14860" spans="1:4" x14ac:dyDescent="0.25">
      <c r="A14860" s="1" t="s">
        <v>15302</v>
      </c>
      <c r="B14860" s="1">
        <v>227.19280762000002</v>
      </c>
      <c r="C14860" s="5">
        <f t="shared" si="232"/>
        <v>103.05283999397105</v>
      </c>
      <c r="D14860" s="1" t="s">
        <v>15647</v>
      </c>
    </row>
    <row r="14861" spans="1:4" x14ac:dyDescent="0.25">
      <c r="A14861" s="1" t="s">
        <v>15303</v>
      </c>
      <c r="B14861" s="1">
        <v>2.0038499999999999</v>
      </c>
      <c r="C14861" s="5">
        <f t="shared" ref="C14861:C14924" si="233">0.453592*B14861</f>
        <v>0.90893032919999994</v>
      </c>
      <c r="D14861" s="1" t="s">
        <v>15647</v>
      </c>
    </row>
    <row r="14862" spans="1:4" x14ac:dyDescent="0.25">
      <c r="A14862" s="1" t="s">
        <v>15304</v>
      </c>
      <c r="B14862" s="1">
        <v>15.955483599999999</v>
      </c>
      <c r="C14862" s="5">
        <f t="shared" si="233"/>
        <v>7.2372797170911998</v>
      </c>
      <c r="D14862" s="1" t="s">
        <v>15647</v>
      </c>
    </row>
    <row r="14863" spans="1:4" x14ac:dyDescent="0.25">
      <c r="A14863" s="1" t="s">
        <v>15305</v>
      </c>
      <c r="B14863" s="1">
        <v>0.1024743</v>
      </c>
      <c r="C14863" s="5">
        <f t="shared" si="233"/>
        <v>4.6481522685600005E-2</v>
      </c>
      <c r="D14863" s="1" t="s">
        <v>15647</v>
      </c>
    </row>
    <row r="14864" spans="1:4" x14ac:dyDescent="0.25">
      <c r="A14864" s="1" t="s">
        <v>15306</v>
      </c>
      <c r="B14864" s="1">
        <v>22.768808</v>
      </c>
      <c r="C14864" s="5">
        <f t="shared" si="233"/>
        <v>10.327749158335999</v>
      </c>
      <c r="D14864" s="1" t="s">
        <v>15647</v>
      </c>
    </row>
    <row r="14865" spans="1:4" x14ac:dyDescent="0.25">
      <c r="A14865" s="1" t="s">
        <v>15307</v>
      </c>
      <c r="B14865" s="1">
        <v>5.8575000000000002E-2</v>
      </c>
      <c r="C14865" s="5">
        <f t="shared" si="233"/>
        <v>2.6569151400000001E-2</v>
      </c>
      <c r="D14865" s="1" t="s">
        <v>15647</v>
      </c>
    </row>
    <row r="14866" spans="1:4" x14ac:dyDescent="0.25">
      <c r="A14866" s="1" t="s">
        <v>15308</v>
      </c>
      <c r="B14866" s="1">
        <v>18.770428599999999</v>
      </c>
      <c r="C14866" s="5">
        <f t="shared" si="233"/>
        <v>8.5141162495311988</v>
      </c>
      <c r="D14866" s="1" t="s">
        <v>15647</v>
      </c>
    </row>
    <row r="14867" spans="1:4" x14ac:dyDescent="0.25">
      <c r="A14867" s="1" t="s">
        <v>15309</v>
      </c>
      <c r="B14867" s="1">
        <v>567.01028766000002</v>
      </c>
      <c r="C14867" s="5">
        <f t="shared" si="233"/>
        <v>257.19133040027475</v>
      </c>
      <c r="D14867" s="1" t="s">
        <v>15647</v>
      </c>
    </row>
    <row r="14868" spans="1:4" x14ac:dyDescent="0.25">
      <c r="A14868" s="1" t="s">
        <v>15310</v>
      </c>
      <c r="B14868" s="1">
        <v>447.49127750999997</v>
      </c>
      <c r="C14868" s="5">
        <f t="shared" si="233"/>
        <v>202.97846354831591</v>
      </c>
      <c r="D14868" s="1" t="s">
        <v>15647</v>
      </c>
    </row>
    <row r="14869" spans="1:4" x14ac:dyDescent="0.25">
      <c r="A14869" s="1" t="s">
        <v>15311</v>
      </c>
      <c r="B14869" s="1">
        <v>217.43657279999999</v>
      </c>
      <c r="C14869" s="5">
        <f t="shared" si="233"/>
        <v>98.6274899294976</v>
      </c>
      <c r="D14869" s="1" t="s">
        <v>15647</v>
      </c>
    </row>
    <row r="14870" spans="1:4" x14ac:dyDescent="0.25">
      <c r="A14870" s="1" t="s">
        <v>15312</v>
      </c>
      <c r="B14870" s="1">
        <v>601.07775270000002</v>
      </c>
      <c r="C14870" s="5">
        <f t="shared" si="233"/>
        <v>272.64406000269838</v>
      </c>
      <c r="D14870" s="1" t="s">
        <v>15647</v>
      </c>
    </row>
    <row r="14871" spans="1:4" x14ac:dyDescent="0.25">
      <c r="A14871" s="1" t="s">
        <v>15313</v>
      </c>
      <c r="B14871" s="1">
        <v>14189.850030819995</v>
      </c>
      <c r="C14871" s="5">
        <f t="shared" si="233"/>
        <v>6436.4024551797029</v>
      </c>
      <c r="D14871" s="1" t="s">
        <v>15647</v>
      </c>
    </row>
    <row r="14872" spans="1:4" x14ac:dyDescent="0.25">
      <c r="A14872" s="1" t="s">
        <v>15314</v>
      </c>
      <c r="B14872" s="1">
        <v>320.05574849999999</v>
      </c>
      <c r="C14872" s="5">
        <f t="shared" si="233"/>
        <v>145.17472707361199</v>
      </c>
      <c r="D14872" s="1" t="s">
        <v>15647</v>
      </c>
    </row>
    <row r="14873" spans="1:4" x14ac:dyDescent="0.25">
      <c r="A14873" s="1" t="s">
        <v>15315</v>
      </c>
      <c r="B14873" s="1">
        <v>121.7734968</v>
      </c>
      <c r="C14873" s="5">
        <f t="shared" si="233"/>
        <v>55.235483960505604</v>
      </c>
      <c r="D14873" s="1" t="s">
        <v>15647</v>
      </c>
    </row>
    <row r="14874" spans="1:4" x14ac:dyDescent="0.25">
      <c r="A14874" s="1" t="s">
        <v>15316</v>
      </c>
      <c r="B14874" s="1">
        <v>701.27719530000002</v>
      </c>
      <c r="C14874" s="5">
        <f t="shared" si="233"/>
        <v>318.09372557051762</v>
      </c>
      <c r="D14874" s="1" t="s">
        <v>15647</v>
      </c>
    </row>
    <row r="14875" spans="1:4" x14ac:dyDescent="0.25">
      <c r="A14875" s="1" t="s">
        <v>15317</v>
      </c>
      <c r="B14875" s="1">
        <v>78.087217070000008</v>
      </c>
      <c r="C14875" s="5">
        <f t="shared" si="233"/>
        <v>35.419736965215442</v>
      </c>
      <c r="D14875" s="1" t="s">
        <v>15647</v>
      </c>
    </row>
    <row r="14876" spans="1:4" x14ac:dyDescent="0.25">
      <c r="A14876" s="1" t="s">
        <v>15318</v>
      </c>
      <c r="B14876" s="1">
        <v>499.63771569999994</v>
      </c>
      <c r="C14876" s="5">
        <f t="shared" si="233"/>
        <v>226.63167073979437</v>
      </c>
      <c r="D14876" s="1" t="s">
        <v>15647</v>
      </c>
    </row>
    <row r="14877" spans="1:4" x14ac:dyDescent="0.25">
      <c r="A14877" s="1" t="s">
        <v>15319</v>
      </c>
      <c r="B14877" s="1">
        <v>1637.623149</v>
      </c>
      <c r="C14877" s="5">
        <f t="shared" si="233"/>
        <v>742.81275940120804</v>
      </c>
      <c r="D14877" s="1" t="s">
        <v>15647</v>
      </c>
    </row>
    <row r="14878" spans="1:4" x14ac:dyDescent="0.25">
      <c r="A14878" s="1" t="s">
        <v>15320</v>
      </c>
      <c r="B14878" s="1">
        <v>225.69216354</v>
      </c>
      <c r="C14878" s="5">
        <f t="shared" si="233"/>
        <v>102.37215984443567</v>
      </c>
      <c r="D14878" s="1" t="s">
        <v>15647</v>
      </c>
    </row>
    <row r="14879" spans="1:4" x14ac:dyDescent="0.25">
      <c r="A14879" s="1" t="s">
        <v>15321</v>
      </c>
      <c r="B14879" s="1">
        <v>738.06968099999995</v>
      </c>
      <c r="C14879" s="5">
        <f t="shared" si="233"/>
        <v>334.782502744152</v>
      </c>
      <c r="D14879" s="1" t="s">
        <v>15647</v>
      </c>
    </row>
    <row r="14880" spans="1:4" x14ac:dyDescent="0.25">
      <c r="A14880" s="1" t="s">
        <v>15322</v>
      </c>
      <c r="B14880" s="1">
        <v>32.606984000000004</v>
      </c>
      <c r="C14880" s="5">
        <f t="shared" si="233"/>
        <v>14.790267086528003</v>
      </c>
      <c r="D14880" s="1" t="s">
        <v>15647</v>
      </c>
    </row>
    <row r="14881" spans="1:4" x14ac:dyDescent="0.25">
      <c r="A14881" s="1" t="s">
        <v>15323</v>
      </c>
      <c r="B14881" s="1">
        <v>272.48653879999995</v>
      </c>
      <c r="C14881" s="5">
        <f t="shared" si="233"/>
        <v>123.59771410736957</v>
      </c>
      <c r="D14881" s="1" t="s">
        <v>15647</v>
      </c>
    </row>
    <row r="14882" spans="1:4" x14ac:dyDescent="0.25">
      <c r="A14882" s="1" t="s">
        <v>15324</v>
      </c>
      <c r="B14882" s="1">
        <v>13254.430808600002</v>
      </c>
      <c r="C14882" s="5">
        <f t="shared" si="233"/>
        <v>6012.1037793344922</v>
      </c>
      <c r="D14882" s="1" t="s">
        <v>15647</v>
      </c>
    </row>
    <row r="14883" spans="1:4" x14ac:dyDescent="0.25">
      <c r="A14883" s="1" t="s">
        <v>15325</v>
      </c>
      <c r="B14883" s="1">
        <v>157.83840252000002</v>
      </c>
      <c r="C14883" s="5">
        <f t="shared" si="233"/>
        <v>71.594236675851846</v>
      </c>
      <c r="D14883" s="1" t="s">
        <v>15647</v>
      </c>
    </row>
    <row r="14884" spans="1:4" x14ac:dyDescent="0.25">
      <c r="A14884" s="1" t="s">
        <v>15326</v>
      </c>
      <c r="B14884" s="1">
        <v>108.4309672</v>
      </c>
      <c r="C14884" s="5">
        <f t="shared" si="233"/>
        <v>49.183419274182398</v>
      </c>
      <c r="D14884" s="1" t="s">
        <v>15647</v>
      </c>
    </row>
    <row r="14885" spans="1:4" x14ac:dyDescent="0.25">
      <c r="A14885" s="1" t="s">
        <v>15327</v>
      </c>
      <c r="B14885" s="1">
        <v>668.69063770000002</v>
      </c>
      <c r="C14885" s="5">
        <f t="shared" si="233"/>
        <v>303.31272373561842</v>
      </c>
      <c r="D14885" s="1" t="s">
        <v>15647</v>
      </c>
    </row>
    <row r="14886" spans="1:4" x14ac:dyDescent="0.25">
      <c r="A14886" s="1" t="s">
        <v>15328</v>
      </c>
      <c r="B14886" s="1">
        <v>450.33415973999996</v>
      </c>
      <c r="C14886" s="5">
        <f t="shared" si="233"/>
        <v>204.26797218478606</v>
      </c>
      <c r="D14886" s="1" t="s">
        <v>15647</v>
      </c>
    </row>
    <row r="14887" spans="1:4" x14ac:dyDescent="0.25">
      <c r="A14887" s="1" t="s">
        <v>15329</v>
      </c>
      <c r="B14887" s="1">
        <v>77.606811719999996</v>
      </c>
      <c r="C14887" s="5">
        <f t="shared" si="233"/>
        <v>35.201828941698238</v>
      </c>
      <c r="D14887" s="1" t="s">
        <v>15647</v>
      </c>
    </row>
    <row r="14888" spans="1:4" x14ac:dyDescent="0.25">
      <c r="A14888" s="1" t="s">
        <v>15330</v>
      </c>
      <c r="B14888" s="1">
        <v>583.45988239999997</v>
      </c>
      <c r="C14888" s="5">
        <f t="shared" si="233"/>
        <v>264.65273497758079</v>
      </c>
      <c r="D14888" s="1" t="s">
        <v>15647</v>
      </c>
    </row>
    <row r="14889" spans="1:4" x14ac:dyDescent="0.25">
      <c r="A14889" s="1" t="s">
        <v>15331</v>
      </c>
      <c r="B14889" s="1">
        <v>389.58260717000002</v>
      </c>
      <c r="C14889" s="5">
        <f t="shared" si="233"/>
        <v>176.71155395145465</v>
      </c>
      <c r="D14889" s="1" t="s">
        <v>15647</v>
      </c>
    </row>
    <row r="14890" spans="1:4" x14ac:dyDescent="0.25">
      <c r="A14890" s="1" t="s">
        <v>15332</v>
      </c>
      <c r="B14890" s="1">
        <v>201.983182</v>
      </c>
      <c r="C14890" s="5">
        <f t="shared" si="233"/>
        <v>91.617955489744006</v>
      </c>
      <c r="D14890" s="1" t="s">
        <v>15647</v>
      </c>
    </row>
    <row r="14891" spans="1:4" x14ac:dyDescent="0.25">
      <c r="A14891" s="1" t="s">
        <v>15333</v>
      </c>
      <c r="B14891" s="1">
        <v>19.2620556</v>
      </c>
      <c r="C14891" s="5">
        <f t="shared" si="233"/>
        <v>8.7371143237152005</v>
      </c>
      <c r="D14891" s="1" t="s">
        <v>15647</v>
      </c>
    </row>
    <row r="14892" spans="1:4" x14ac:dyDescent="0.25">
      <c r="A14892" s="1" t="s">
        <v>15334</v>
      </c>
      <c r="B14892" s="1">
        <v>495.68188916000003</v>
      </c>
      <c r="C14892" s="5">
        <f t="shared" si="233"/>
        <v>224.83733946786273</v>
      </c>
      <c r="D14892" s="1" t="s">
        <v>15647</v>
      </c>
    </row>
    <row r="14893" spans="1:4" x14ac:dyDescent="0.25">
      <c r="A14893" s="1" t="s">
        <v>15335</v>
      </c>
      <c r="B14893" s="1">
        <v>230.99461209999998</v>
      </c>
      <c r="C14893" s="5">
        <f t="shared" si="233"/>
        <v>104.77730809166319</v>
      </c>
      <c r="D14893" s="1" t="s">
        <v>15647</v>
      </c>
    </row>
    <row r="14894" spans="1:4" x14ac:dyDescent="0.25">
      <c r="A14894" s="1" t="s">
        <v>15336</v>
      </c>
      <c r="B14894" s="1">
        <v>33.221481580000003</v>
      </c>
      <c r="C14894" s="5">
        <f t="shared" si="233"/>
        <v>15.06899827283536</v>
      </c>
      <c r="D14894" s="1" t="s">
        <v>15647</v>
      </c>
    </row>
    <row r="14895" spans="1:4" x14ac:dyDescent="0.25">
      <c r="A14895" s="1" t="s">
        <v>15337</v>
      </c>
      <c r="B14895" s="1">
        <v>120.020448</v>
      </c>
      <c r="C14895" s="5">
        <f t="shared" si="233"/>
        <v>54.440315049216004</v>
      </c>
      <c r="D14895" s="1" t="s">
        <v>15647</v>
      </c>
    </row>
    <row r="14896" spans="1:4" x14ac:dyDescent="0.25">
      <c r="A14896" s="1" t="s">
        <v>15338</v>
      </c>
      <c r="B14896" s="1">
        <v>5.3266221999999992</v>
      </c>
      <c r="C14896" s="5">
        <f t="shared" si="233"/>
        <v>2.4161132169423998</v>
      </c>
      <c r="D14896" s="1" t="s">
        <v>15647</v>
      </c>
    </row>
    <row r="14897" spans="1:4" x14ac:dyDescent="0.25">
      <c r="A14897" s="1" t="s">
        <v>15339</v>
      </c>
      <c r="B14897" s="1">
        <v>22284.302948269989</v>
      </c>
      <c r="C14897" s="5">
        <f t="shared" si="233"/>
        <v>10107.981542911681</v>
      </c>
      <c r="D14897" s="1" t="s">
        <v>15647</v>
      </c>
    </row>
    <row r="14898" spans="1:4" x14ac:dyDescent="0.25">
      <c r="A14898" s="1" t="s">
        <v>15340</v>
      </c>
      <c r="B14898" s="1">
        <v>6959.246578809998</v>
      </c>
      <c r="C14898" s="5">
        <f t="shared" si="233"/>
        <v>3156.6585741755848</v>
      </c>
      <c r="D14898" s="1" t="s">
        <v>15647</v>
      </c>
    </row>
    <row r="14899" spans="1:4" x14ac:dyDescent="0.25">
      <c r="A14899" s="1" t="s">
        <v>15341</v>
      </c>
      <c r="B14899" s="1">
        <v>866.1102635000002</v>
      </c>
      <c r="C14899" s="5">
        <f t="shared" si="233"/>
        <v>392.86068664149207</v>
      </c>
      <c r="D14899" s="1" t="s">
        <v>15647</v>
      </c>
    </row>
    <row r="14900" spans="1:4" x14ac:dyDescent="0.25">
      <c r="A14900" s="1" t="s">
        <v>15342</v>
      </c>
      <c r="B14900" s="1">
        <v>1735.8737761299999</v>
      </c>
      <c r="C14900" s="5">
        <f t="shared" si="233"/>
        <v>787.37845786235891</v>
      </c>
      <c r="D14900" s="1" t="s">
        <v>15647</v>
      </c>
    </row>
    <row r="14901" spans="1:4" x14ac:dyDescent="0.25">
      <c r="A14901" s="1" t="s">
        <v>15343</v>
      </c>
      <c r="B14901" s="1">
        <v>2383.8600086200004</v>
      </c>
      <c r="C14901" s="5">
        <f t="shared" si="233"/>
        <v>1081.2998290299631</v>
      </c>
      <c r="D14901" s="1" t="s">
        <v>15647</v>
      </c>
    </row>
    <row r="14902" spans="1:4" x14ac:dyDescent="0.25">
      <c r="A14902" s="1" t="s">
        <v>15344</v>
      </c>
      <c r="B14902" s="1">
        <v>1090.0503005700002</v>
      </c>
      <c r="C14902" s="5">
        <f t="shared" si="233"/>
        <v>494.43809593614753</v>
      </c>
      <c r="D14902" s="1" t="s">
        <v>15647</v>
      </c>
    </row>
    <row r="14903" spans="1:4" x14ac:dyDescent="0.25">
      <c r="A14903" s="1" t="s">
        <v>15345</v>
      </c>
      <c r="B14903" s="1">
        <v>1227.9607566500001</v>
      </c>
      <c r="C14903" s="5">
        <f t="shared" si="233"/>
        <v>556.99317553038679</v>
      </c>
      <c r="D14903" s="1" t="s">
        <v>15647</v>
      </c>
    </row>
    <row r="14904" spans="1:4" x14ac:dyDescent="0.25">
      <c r="A14904" s="1" t="s">
        <v>15346</v>
      </c>
      <c r="B14904" s="1">
        <v>268.46104883999999</v>
      </c>
      <c r="C14904" s="5">
        <f t="shared" si="233"/>
        <v>121.77178406543328</v>
      </c>
      <c r="D14904" s="1" t="s">
        <v>15647</v>
      </c>
    </row>
    <row r="14905" spans="1:4" x14ac:dyDescent="0.25">
      <c r="A14905" s="1" t="s">
        <v>15347</v>
      </c>
      <c r="B14905" s="1">
        <v>9522.4872235600014</v>
      </c>
      <c r="C14905" s="5">
        <f t="shared" si="233"/>
        <v>4319.324024709028</v>
      </c>
      <c r="D14905" s="1" t="s">
        <v>15647</v>
      </c>
    </row>
    <row r="14906" spans="1:4" x14ac:dyDescent="0.25">
      <c r="A14906" s="1" t="s">
        <v>15348</v>
      </c>
      <c r="B14906" s="1">
        <v>11084.444407049989</v>
      </c>
      <c r="C14906" s="5">
        <f t="shared" si="233"/>
        <v>5027.8153074826187</v>
      </c>
      <c r="D14906" s="1" t="s">
        <v>15647</v>
      </c>
    </row>
    <row r="14907" spans="1:4" x14ac:dyDescent="0.25">
      <c r="A14907" s="1" t="s">
        <v>15349</v>
      </c>
      <c r="B14907" s="1">
        <v>3969.47878889</v>
      </c>
      <c r="C14907" s="5">
        <f t="shared" si="233"/>
        <v>1800.5238228101928</v>
      </c>
      <c r="D14907" s="1" t="s">
        <v>15647</v>
      </c>
    </row>
    <row r="14908" spans="1:4" x14ac:dyDescent="0.25">
      <c r="A14908" s="1" t="s">
        <v>15350</v>
      </c>
      <c r="B14908" s="1">
        <v>24925.28074871</v>
      </c>
      <c r="C14908" s="5">
        <f t="shared" si="233"/>
        <v>11305.907945368866</v>
      </c>
      <c r="D14908" s="1" t="s">
        <v>15647</v>
      </c>
    </row>
    <row r="14909" spans="1:4" x14ac:dyDescent="0.25">
      <c r="A14909" s="1" t="s">
        <v>15351</v>
      </c>
      <c r="B14909" s="1">
        <v>690.29806993</v>
      </c>
      <c r="C14909" s="5">
        <f t="shared" si="233"/>
        <v>313.11368213568858</v>
      </c>
      <c r="D14909" s="1" t="s">
        <v>15647</v>
      </c>
    </row>
    <row r="14910" spans="1:4" x14ac:dyDescent="0.25">
      <c r="A14910" s="1" t="s">
        <v>15352</v>
      </c>
      <c r="B14910" s="1">
        <v>237.35421794000001</v>
      </c>
      <c r="C14910" s="5">
        <f t="shared" si="233"/>
        <v>107.66197442384049</v>
      </c>
      <c r="D14910" s="1" t="s">
        <v>15647</v>
      </c>
    </row>
    <row r="14911" spans="1:4" x14ac:dyDescent="0.25">
      <c r="A14911" s="1" t="s">
        <v>15353</v>
      </c>
      <c r="B14911" s="1">
        <v>7.3208099999999998E-2</v>
      </c>
      <c r="C14911" s="5">
        <f t="shared" si="233"/>
        <v>3.3206608495199998E-2</v>
      </c>
      <c r="D14911" s="1" t="s">
        <v>15647</v>
      </c>
    </row>
    <row r="14912" spans="1:4" x14ac:dyDescent="0.25">
      <c r="A14912" s="1" t="s">
        <v>15354</v>
      </c>
      <c r="B14912" s="1">
        <v>15.333197799999999</v>
      </c>
      <c r="C14912" s="5">
        <f t="shared" si="233"/>
        <v>6.9550158564975995</v>
      </c>
      <c r="D14912" s="1" t="s">
        <v>15647</v>
      </c>
    </row>
    <row r="14913" spans="1:4" x14ac:dyDescent="0.25">
      <c r="A14913" s="1" t="s">
        <v>15355</v>
      </c>
      <c r="B14913" s="1">
        <v>4.5188611999999999</v>
      </c>
      <c r="C14913" s="5">
        <f t="shared" si="233"/>
        <v>2.0497192894304002</v>
      </c>
      <c r="D14913" s="1" t="s">
        <v>15647</v>
      </c>
    </row>
    <row r="14914" spans="1:4" x14ac:dyDescent="0.25">
      <c r="A14914" s="1" t="s">
        <v>15356</v>
      </c>
      <c r="B14914" s="1">
        <v>558.63679468000009</v>
      </c>
      <c r="C14914" s="5">
        <f t="shared" si="233"/>
        <v>253.3931809724906</v>
      </c>
      <c r="D14914" s="1" t="s">
        <v>15647</v>
      </c>
    </row>
    <row r="14915" spans="1:4" x14ac:dyDescent="0.25">
      <c r="A14915" s="1" t="s">
        <v>15357</v>
      </c>
      <c r="B14915" s="1">
        <v>135.82335849000003</v>
      </c>
      <c r="C14915" s="5">
        <f t="shared" si="233"/>
        <v>61.608388824196091</v>
      </c>
      <c r="D14915" s="1" t="s">
        <v>15647</v>
      </c>
    </row>
    <row r="14916" spans="1:4" x14ac:dyDescent="0.25">
      <c r="A14916" s="1" t="s">
        <v>15358</v>
      </c>
      <c r="B14916" s="1">
        <v>2.0911439999999999</v>
      </c>
      <c r="C14916" s="5">
        <f t="shared" si="233"/>
        <v>0.94852618924799992</v>
      </c>
      <c r="D14916" s="1" t="s">
        <v>15647</v>
      </c>
    </row>
    <row r="14917" spans="1:4" x14ac:dyDescent="0.25">
      <c r="A14917" s="1" t="s">
        <v>15359</v>
      </c>
      <c r="B14917" s="1">
        <v>2098.0783182999999</v>
      </c>
      <c r="C14917" s="5">
        <f t="shared" si="233"/>
        <v>951.67154055433355</v>
      </c>
      <c r="D14917" s="1" t="s">
        <v>15647</v>
      </c>
    </row>
    <row r="14918" spans="1:4" x14ac:dyDescent="0.25">
      <c r="A14918" s="1" t="s">
        <v>15360</v>
      </c>
      <c r="B14918" s="1">
        <v>3363.1922053999997</v>
      </c>
      <c r="C14918" s="5">
        <f t="shared" si="233"/>
        <v>1525.5170788317967</v>
      </c>
      <c r="D14918" s="1" t="s">
        <v>15647</v>
      </c>
    </row>
    <row r="14919" spans="1:4" x14ac:dyDescent="0.25">
      <c r="A14919" s="1" t="s">
        <v>15361</v>
      </c>
      <c r="B14919" s="1">
        <v>3438.2743991999992</v>
      </c>
      <c r="C14919" s="5">
        <f t="shared" si="233"/>
        <v>1559.573761281926</v>
      </c>
      <c r="D14919" s="1" t="s">
        <v>15647</v>
      </c>
    </row>
    <row r="14920" spans="1:4" x14ac:dyDescent="0.25">
      <c r="A14920" s="1" t="s">
        <v>15362</v>
      </c>
      <c r="B14920" s="1">
        <v>446.42691689999998</v>
      </c>
      <c r="C14920" s="5">
        <f t="shared" si="233"/>
        <v>202.49567809050478</v>
      </c>
      <c r="D14920" s="1" t="s">
        <v>15647</v>
      </c>
    </row>
    <row r="14921" spans="1:4" x14ac:dyDescent="0.25">
      <c r="A14921" s="1" t="s">
        <v>15363</v>
      </c>
      <c r="B14921" s="1">
        <v>599.99751019999985</v>
      </c>
      <c r="C14921" s="5">
        <f t="shared" si="233"/>
        <v>272.15407064663833</v>
      </c>
      <c r="D14921" s="1" t="s">
        <v>15647</v>
      </c>
    </row>
    <row r="14922" spans="1:4" x14ac:dyDescent="0.25">
      <c r="A14922" s="1" t="s">
        <v>15364</v>
      </c>
      <c r="B14922" s="1">
        <v>2111.5154686000005</v>
      </c>
      <c r="C14922" s="5">
        <f t="shared" si="233"/>
        <v>957.76652443321143</v>
      </c>
      <c r="D14922" s="1" t="s">
        <v>15647</v>
      </c>
    </row>
    <row r="14923" spans="1:4" x14ac:dyDescent="0.25">
      <c r="A14923" s="1" t="s">
        <v>15365</v>
      </c>
      <c r="B14923" s="1">
        <v>13.299376000000001</v>
      </c>
      <c r="C14923" s="5">
        <f t="shared" si="233"/>
        <v>6.0324905585920003</v>
      </c>
      <c r="D14923" s="1" t="s">
        <v>15647</v>
      </c>
    </row>
    <row r="14924" spans="1:4" x14ac:dyDescent="0.25">
      <c r="A14924" s="1" t="s">
        <v>15366</v>
      </c>
      <c r="B14924" s="1">
        <v>84.706686899999994</v>
      </c>
      <c r="C14924" s="5">
        <f t="shared" si="233"/>
        <v>38.422275524344798</v>
      </c>
      <c r="D14924" s="1" t="s">
        <v>15647</v>
      </c>
    </row>
    <row r="14925" spans="1:4" x14ac:dyDescent="0.25">
      <c r="A14925" s="1" t="s">
        <v>15367</v>
      </c>
      <c r="B14925" s="1">
        <v>333.15842299999997</v>
      </c>
      <c r="C14925" s="5">
        <f t="shared" ref="C14925:C14988" si="234">0.453592*B14925</f>
        <v>151.117995405416</v>
      </c>
      <c r="D14925" s="1" t="s">
        <v>15647</v>
      </c>
    </row>
    <row r="14926" spans="1:4" x14ac:dyDescent="0.25">
      <c r="A14926" s="1" t="s">
        <v>15368</v>
      </c>
      <c r="B14926" s="1">
        <v>407.1498282</v>
      </c>
      <c r="C14926" s="5">
        <f t="shared" si="234"/>
        <v>184.67990487289441</v>
      </c>
      <c r="D14926" s="1" t="s">
        <v>15647</v>
      </c>
    </row>
    <row r="14927" spans="1:4" x14ac:dyDescent="0.25">
      <c r="A14927" s="1" t="s">
        <v>15369</v>
      </c>
      <c r="B14927" s="1">
        <v>507.67008299999998</v>
      </c>
      <c r="C14927" s="5">
        <f t="shared" si="234"/>
        <v>230.27508828813598</v>
      </c>
      <c r="D14927" s="1" t="s">
        <v>15647</v>
      </c>
    </row>
    <row r="14928" spans="1:4" x14ac:dyDescent="0.25">
      <c r="A14928" s="1" t="s">
        <v>15370</v>
      </c>
      <c r="B14928" s="1">
        <v>104.8411796</v>
      </c>
      <c r="C14928" s="5">
        <f t="shared" si="234"/>
        <v>47.555120337123199</v>
      </c>
      <c r="D14928" s="1" t="s">
        <v>15647</v>
      </c>
    </row>
    <row r="14929" spans="1:4" x14ac:dyDescent="0.25">
      <c r="A14929" s="1" t="s">
        <v>15371</v>
      </c>
      <c r="B14929" s="1">
        <v>142.6357725</v>
      </c>
      <c r="C14929" s="5">
        <f t="shared" si="234"/>
        <v>64.698445319819996</v>
      </c>
      <c r="D14929" s="1" t="s">
        <v>15647</v>
      </c>
    </row>
    <row r="14930" spans="1:4" x14ac:dyDescent="0.25">
      <c r="A14930" s="1" t="s">
        <v>15372</v>
      </c>
      <c r="B14930" s="1">
        <v>1994.9805762200006</v>
      </c>
      <c r="C14930" s="5">
        <f t="shared" si="234"/>
        <v>904.90722952878252</v>
      </c>
      <c r="D14930" s="1" t="s">
        <v>15647</v>
      </c>
    </row>
    <row r="14931" spans="1:4" x14ac:dyDescent="0.25">
      <c r="A14931" s="1" t="s">
        <v>15373</v>
      </c>
      <c r="B14931" s="1">
        <v>625.81589485000006</v>
      </c>
      <c r="C14931" s="5">
        <f t="shared" si="234"/>
        <v>283.86508337680124</v>
      </c>
      <c r="D14931" s="1" t="s">
        <v>15647</v>
      </c>
    </row>
    <row r="14932" spans="1:4" x14ac:dyDescent="0.25">
      <c r="A14932" s="1" t="s">
        <v>15374</v>
      </c>
      <c r="B14932" s="1">
        <v>279.85410839999997</v>
      </c>
      <c r="C14932" s="5">
        <f t="shared" si="234"/>
        <v>126.93958473737278</v>
      </c>
      <c r="D14932" s="1" t="s">
        <v>15647</v>
      </c>
    </row>
    <row r="14933" spans="1:4" x14ac:dyDescent="0.25">
      <c r="A14933" s="1" t="s">
        <v>15375</v>
      </c>
      <c r="B14933" s="1">
        <v>6362.6668925599988</v>
      </c>
      <c r="C14933" s="5">
        <f t="shared" si="234"/>
        <v>2886.0548011300748</v>
      </c>
      <c r="D14933" s="1" t="s">
        <v>15647</v>
      </c>
    </row>
    <row r="14934" spans="1:4" x14ac:dyDescent="0.25">
      <c r="A14934" s="1" t="s">
        <v>15376</v>
      </c>
      <c r="B14934" s="1">
        <v>12863.094113589999</v>
      </c>
      <c r="C14934" s="5">
        <f t="shared" si="234"/>
        <v>5834.5965851715146</v>
      </c>
      <c r="D14934" s="1" t="s">
        <v>15647</v>
      </c>
    </row>
    <row r="14935" spans="1:4" x14ac:dyDescent="0.25">
      <c r="A14935" s="1" t="s">
        <v>15377</v>
      </c>
      <c r="B14935" s="1">
        <v>2207.6330136499996</v>
      </c>
      <c r="C14935" s="5">
        <f t="shared" si="234"/>
        <v>1001.3646739275306</v>
      </c>
      <c r="D14935" s="1" t="s">
        <v>15647</v>
      </c>
    </row>
    <row r="14936" spans="1:4" x14ac:dyDescent="0.25">
      <c r="A14936" s="1" t="s">
        <v>15378</v>
      </c>
      <c r="B14936" s="1">
        <v>1728.1191979</v>
      </c>
      <c r="C14936" s="5">
        <f t="shared" si="234"/>
        <v>783.86104321385676</v>
      </c>
      <c r="D14936" s="1" t="s">
        <v>15647</v>
      </c>
    </row>
    <row r="14937" spans="1:4" x14ac:dyDescent="0.25">
      <c r="A14937" s="1" t="s">
        <v>15379</v>
      </c>
      <c r="B14937" s="1">
        <v>1561.9185356199996</v>
      </c>
      <c r="C14937" s="5">
        <f t="shared" si="234"/>
        <v>708.47375240894689</v>
      </c>
      <c r="D14937" s="1" t="s">
        <v>15647</v>
      </c>
    </row>
    <row r="14938" spans="1:4" x14ac:dyDescent="0.25">
      <c r="A14938" s="1" t="s">
        <v>15380</v>
      </c>
      <c r="B14938" s="1">
        <v>837.55907331000014</v>
      </c>
      <c r="C14938" s="5">
        <f t="shared" si="234"/>
        <v>379.91009518082956</v>
      </c>
      <c r="D14938" s="1" t="s">
        <v>15647</v>
      </c>
    </row>
    <row r="14939" spans="1:4" x14ac:dyDescent="0.25">
      <c r="A14939" s="1" t="s">
        <v>15381</v>
      </c>
      <c r="B14939" s="1">
        <v>74.401493700000003</v>
      </c>
      <c r="C14939" s="5">
        <f t="shared" si="234"/>
        <v>33.7479223303704</v>
      </c>
      <c r="D14939" s="1" t="s">
        <v>15647</v>
      </c>
    </row>
    <row r="14940" spans="1:4" x14ac:dyDescent="0.25">
      <c r="A14940" s="1" t="s">
        <v>15382</v>
      </c>
      <c r="B14940" s="1">
        <v>194.48974376000001</v>
      </c>
      <c r="C14940" s="5">
        <f t="shared" si="234"/>
        <v>88.218991851585926</v>
      </c>
      <c r="D14940" s="1" t="s">
        <v>15647</v>
      </c>
    </row>
    <row r="14941" spans="1:4" x14ac:dyDescent="0.25">
      <c r="A14941" s="1" t="s">
        <v>15383</v>
      </c>
      <c r="B14941" s="1">
        <v>626.65444709000008</v>
      </c>
      <c r="C14941" s="5">
        <f t="shared" si="234"/>
        <v>284.2454439644473</v>
      </c>
      <c r="D14941" s="1" t="s">
        <v>15647</v>
      </c>
    </row>
    <row r="14942" spans="1:4" x14ac:dyDescent="0.25">
      <c r="A14942" s="1" t="s">
        <v>15384</v>
      </c>
      <c r="B14942" s="1">
        <v>3893.4006102999997</v>
      </c>
      <c r="C14942" s="5">
        <f t="shared" si="234"/>
        <v>1766.0153696271975</v>
      </c>
      <c r="D14942" s="1" t="s">
        <v>15647</v>
      </c>
    </row>
    <row r="14943" spans="1:4" x14ac:dyDescent="0.25">
      <c r="A14943" s="1" t="s">
        <v>15385</v>
      </c>
      <c r="B14943" s="1">
        <v>5743.9013611400005</v>
      </c>
      <c r="C14943" s="5">
        <f t="shared" si="234"/>
        <v>2605.3877062022152</v>
      </c>
      <c r="D14943" s="1" t="s">
        <v>15647</v>
      </c>
    </row>
    <row r="14944" spans="1:4" x14ac:dyDescent="0.25">
      <c r="A14944" s="1" t="s">
        <v>15386</v>
      </c>
      <c r="B14944" s="1">
        <v>1710.1487381799998</v>
      </c>
      <c r="C14944" s="5">
        <f t="shared" si="234"/>
        <v>775.70978644854245</v>
      </c>
      <c r="D14944" s="1" t="s">
        <v>15647</v>
      </c>
    </row>
    <row r="14945" spans="1:4" x14ac:dyDescent="0.25">
      <c r="A14945" s="1" t="s">
        <v>15387</v>
      </c>
      <c r="B14945" s="1">
        <v>10681.131032689995</v>
      </c>
      <c r="C14945" s="5">
        <f t="shared" si="234"/>
        <v>4844.87558737992</v>
      </c>
      <c r="D14945" s="1" t="s">
        <v>15647</v>
      </c>
    </row>
    <row r="14946" spans="1:4" x14ac:dyDescent="0.25">
      <c r="A14946" s="1" t="s">
        <v>15388</v>
      </c>
      <c r="B14946" s="1">
        <v>3567.9491333399983</v>
      </c>
      <c r="C14946" s="5">
        <f t="shared" si="234"/>
        <v>1618.3931832899566</v>
      </c>
      <c r="D14946" s="1" t="s">
        <v>15647</v>
      </c>
    </row>
    <row r="14947" spans="1:4" x14ac:dyDescent="0.25">
      <c r="A14947" s="1" t="s">
        <v>15389</v>
      </c>
      <c r="B14947" s="1">
        <v>2059.8421343</v>
      </c>
      <c r="C14947" s="5">
        <f t="shared" si="234"/>
        <v>934.32791338140555</v>
      </c>
      <c r="D14947" s="1" t="s">
        <v>15647</v>
      </c>
    </row>
    <row r="14948" spans="1:4" x14ac:dyDescent="0.25">
      <c r="A14948" s="1" t="s">
        <v>15390</v>
      </c>
      <c r="B14948" s="1">
        <v>5931.4726591800018</v>
      </c>
      <c r="C14948" s="5">
        <f t="shared" si="234"/>
        <v>2690.4685464227755</v>
      </c>
      <c r="D14948" s="1" t="s">
        <v>15647</v>
      </c>
    </row>
    <row r="14949" spans="1:4" x14ac:dyDescent="0.25">
      <c r="A14949" s="1" t="s">
        <v>15391</v>
      </c>
      <c r="B14949" s="1">
        <v>5154.5935509499941</v>
      </c>
      <c r="C14949" s="5">
        <f t="shared" si="234"/>
        <v>2338.0823979625097</v>
      </c>
      <c r="D14949" s="1" t="s">
        <v>15647</v>
      </c>
    </row>
    <row r="14950" spans="1:4" x14ac:dyDescent="0.25">
      <c r="A14950" s="1" t="s">
        <v>15392</v>
      </c>
      <c r="B14950" s="1">
        <v>9958.6401515499965</v>
      </c>
      <c r="C14950" s="5">
        <f t="shared" si="234"/>
        <v>4517.159503621866</v>
      </c>
      <c r="D14950" s="1" t="s">
        <v>15647</v>
      </c>
    </row>
    <row r="14951" spans="1:4" x14ac:dyDescent="0.25">
      <c r="A14951" s="1" t="s">
        <v>15393</v>
      </c>
      <c r="B14951" s="1">
        <v>9923.8405982599998</v>
      </c>
      <c r="C14951" s="5">
        <f t="shared" si="234"/>
        <v>4501.3747046459494</v>
      </c>
      <c r="D14951" s="1" t="s">
        <v>15647</v>
      </c>
    </row>
    <row r="14952" spans="1:4" x14ac:dyDescent="0.25">
      <c r="A14952" s="1" t="s">
        <v>15394</v>
      </c>
      <c r="B14952" s="1">
        <v>10899.027176529997</v>
      </c>
      <c r="C14952" s="5">
        <f t="shared" si="234"/>
        <v>4943.7115350565946</v>
      </c>
      <c r="D14952" s="1" t="s">
        <v>15647</v>
      </c>
    </row>
    <row r="14953" spans="1:4" x14ac:dyDescent="0.25">
      <c r="A14953" s="1" t="s">
        <v>15395</v>
      </c>
      <c r="B14953" s="1">
        <v>8843.3021590999997</v>
      </c>
      <c r="C14953" s="5">
        <f t="shared" si="234"/>
        <v>4011.2511129504869</v>
      </c>
      <c r="D14953" s="1" t="s">
        <v>15647</v>
      </c>
    </row>
    <row r="14954" spans="1:4" x14ac:dyDescent="0.25">
      <c r="A14954" s="1" t="s">
        <v>15396</v>
      </c>
      <c r="B14954" s="1">
        <v>4.8805512000000002</v>
      </c>
      <c r="C14954" s="5">
        <f t="shared" si="234"/>
        <v>2.2137789799104</v>
      </c>
      <c r="D14954" s="1" t="s">
        <v>15647</v>
      </c>
    </row>
    <row r="14955" spans="1:4" x14ac:dyDescent="0.25">
      <c r="A14955" s="1" t="s">
        <v>15397</v>
      </c>
      <c r="B14955" s="1">
        <v>1638.6691802300002</v>
      </c>
      <c r="C14955" s="5">
        <f t="shared" si="234"/>
        <v>743.28723079888618</v>
      </c>
      <c r="D14955" s="1" t="s">
        <v>15647</v>
      </c>
    </row>
    <row r="14956" spans="1:4" x14ac:dyDescent="0.25">
      <c r="A14956" s="1" t="s">
        <v>15398</v>
      </c>
      <c r="B14956" s="1">
        <v>3679.8502970600002</v>
      </c>
      <c r="C14956" s="5">
        <f t="shared" si="234"/>
        <v>1669.1506559440395</v>
      </c>
      <c r="D14956" s="1" t="s">
        <v>15647</v>
      </c>
    </row>
    <row r="14957" spans="1:4" x14ac:dyDescent="0.25">
      <c r="A14957" s="1" t="s">
        <v>15399</v>
      </c>
      <c r="B14957" s="1">
        <v>3406.5377417800009</v>
      </c>
      <c r="C14957" s="5">
        <f t="shared" si="234"/>
        <v>1545.1782673694743</v>
      </c>
      <c r="D14957" s="1" t="s">
        <v>15647</v>
      </c>
    </row>
    <row r="14958" spans="1:4" x14ac:dyDescent="0.25">
      <c r="A14958" s="1" t="s">
        <v>15400</v>
      </c>
      <c r="B14958" s="1">
        <v>4.7600000000000003E-2</v>
      </c>
      <c r="C14958" s="5">
        <f t="shared" si="234"/>
        <v>2.1590979200000002E-2</v>
      </c>
      <c r="D14958" s="1" t="s">
        <v>15647</v>
      </c>
    </row>
    <row r="14959" spans="1:4" x14ac:dyDescent="0.25">
      <c r="A14959" s="1" t="s">
        <v>15401</v>
      </c>
      <c r="B14959" s="1">
        <v>43.866514760000001</v>
      </c>
      <c r="C14959" s="5">
        <f t="shared" si="234"/>
        <v>19.89750016301792</v>
      </c>
      <c r="D14959" s="1" t="s">
        <v>15647</v>
      </c>
    </row>
    <row r="14960" spans="1:4" x14ac:dyDescent="0.25">
      <c r="A14960" s="1" t="s">
        <v>15402</v>
      </c>
      <c r="B14960" s="1">
        <v>6086.3474752000002</v>
      </c>
      <c r="C14960" s="5">
        <f t="shared" si="234"/>
        <v>2760.7185239709183</v>
      </c>
      <c r="D14960" s="1" t="s">
        <v>15647</v>
      </c>
    </row>
    <row r="14961" spans="1:4" x14ac:dyDescent="0.25">
      <c r="A14961" s="1" t="s">
        <v>15403</v>
      </c>
      <c r="B14961" s="1">
        <v>8829.4909917899986</v>
      </c>
      <c r="C14961" s="5">
        <f t="shared" si="234"/>
        <v>4004.986477948009</v>
      </c>
      <c r="D14961" s="1" t="s">
        <v>15647</v>
      </c>
    </row>
    <row r="14962" spans="1:4" x14ac:dyDescent="0.25">
      <c r="A14962" s="1" t="s">
        <v>15404</v>
      </c>
      <c r="B14962" s="1">
        <v>38632.487688779991</v>
      </c>
      <c r="C14962" s="5">
        <f t="shared" si="234"/>
        <v>17523.387355729094</v>
      </c>
      <c r="D14962" s="1" t="s">
        <v>15647</v>
      </c>
    </row>
    <row r="14963" spans="1:4" x14ac:dyDescent="0.25">
      <c r="A14963" s="1" t="s">
        <v>15405</v>
      </c>
      <c r="B14963" s="1">
        <v>357.16674411999992</v>
      </c>
      <c r="C14963" s="5">
        <f t="shared" si="234"/>
        <v>162.00797779887901</v>
      </c>
      <c r="D14963" s="1" t="s">
        <v>15647</v>
      </c>
    </row>
    <row r="14964" spans="1:4" x14ac:dyDescent="0.25">
      <c r="A14964" s="1" t="s">
        <v>15406</v>
      </c>
      <c r="B14964" s="1">
        <v>515.09429653000007</v>
      </c>
      <c r="C14964" s="5">
        <f t="shared" si="234"/>
        <v>233.64265215163579</v>
      </c>
      <c r="D14964" s="1" t="s">
        <v>15647</v>
      </c>
    </row>
    <row r="14965" spans="1:4" x14ac:dyDescent="0.25">
      <c r="A14965" s="1" t="s">
        <v>15407</v>
      </c>
      <c r="B14965" s="1">
        <v>26804.656451399998</v>
      </c>
      <c r="C14965" s="5">
        <f t="shared" si="234"/>
        <v>12158.377729103428</v>
      </c>
      <c r="D14965" s="1" t="s">
        <v>15647</v>
      </c>
    </row>
    <row r="14966" spans="1:4" x14ac:dyDescent="0.25">
      <c r="A14966" s="1" t="s">
        <v>15408</v>
      </c>
      <c r="B14966" s="1">
        <v>25163.359308339997</v>
      </c>
      <c r="C14966" s="5">
        <f t="shared" si="234"/>
        <v>11413.898475388556</v>
      </c>
      <c r="D14966" s="1" t="s">
        <v>15647</v>
      </c>
    </row>
    <row r="14967" spans="1:4" x14ac:dyDescent="0.25">
      <c r="A14967" s="1" t="s">
        <v>15409</v>
      </c>
      <c r="B14967" s="1">
        <v>8.0099780000000003</v>
      </c>
      <c r="C14967" s="5">
        <f t="shared" si="234"/>
        <v>3.6332619409759999</v>
      </c>
      <c r="D14967" s="1" t="s">
        <v>15647</v>
      </c>
    </row>
    <row r="14968" spans="1:4" x14ac:dyDescent="0.25">
      <c r="A14968" s="1" t="s">
        <v>15410</v>
      </c>
      <c r="B14968" s="1">
        <v>7181.5133557399977</v>
      </c>
      <c r="C14968" s="5">
        <f t="shared" si="234"/>
        <v>3257.4770060568171</v>
      </c>
      <c r="D14968" s="1" t="s">
        <v>15647</v>
      </c>
    </row>
    <row r="14969" spans="1:4" x14ac:dyDescent="0.25">
      <c r="A14969" s="1" t="s">
        <v>15411</v>
      </c>
      <c r="B14969" s="1">
        <v>1494.4079027200005</v>
      </c>
      <c r="C14969" s="5">
        <f t="shared" si="234"/>
        <v>677.85146941057042</v>
      </c>
      <c r="D14969" s="1" t="s">
        <v>15647</v>
      </c>
    </row>
    <row r="14970" spans="1:4" x14ac:dyDescent="0.25">
      <c r="A14970" s="1" t="s">
        <v>15412</v>
      </c>
      <c r="B14970" s="1">
        <v>31.203787100000003</v>
      </c>
      <c r="C14970" s="5">
        <f t="shared" si="234"/>
        <v>14.153788198263202</v>
      </c>
      <c r="D14970" s="1" t="s">
        <v>15647</v>
      </c>
    </row>
    <row r="14971" spans="1:4" x14ac:dyDescent="0.25">
      <c r="A14971" s="1" t="s">
        <v>15413</v>
      </c>
      <c r="B14971" s="1">
        <v>120.77201030000001</v>
      </c>
      <c r="C14971" s="5">
        <f t="shared" si="234"/>
        <v>54.781217695997604</v>
      </c>
      <c r="D14971" s="1" t="s">
        <v>15647</v>
      </c>
    </row>
    <row r="14972" spans="1:4" x14ac:dyDescent="0.25">
      <c r="A14972" s="1" t="s">
        <v>15414</v>
      </c>
      <c r="B14972" s="1">
        <v>466.7352229</v>
      </c>
      <c r="C14972" s="5">
        <f t="shared" si="234"/>
        <v>211.70736322565679</v>
      </c>
      <c r="D14972" s="1" t="s">
        <v>15647</v>
      </c>
    </row>
    <row r="14973" spans="1:4" x14ac:dyDescent="0.25">
      <c r="A14973" s="1" t="s">
        <v>15415</v>
      </c>
      <c r="B14973" s="1">
        <v>9434.5478952499998</v>
      </c>
      <c r="C14973" s="5">
        <f t="shared" si="234"/>
        <v>4279.435448902238</v>
      </c>
      <c r="D14973" s="1" t="s">
        <v>15647</v>
      </c>
    </row>
    <row r="14974" spans="1:4" x14ac:dyDescent="0.25">
      <c r="A14974" s="1" t="s">
        <v>15416</v>
      </c>
      <c r="B14974" s="1">
        <v>1940.9861698499999</v>
      </c>
      <c r="C14974" s="5">
        <f t="shared" si="234"/>
        <v>880.41579875460116</v>
      </c>
      <c r="D14974" s="1" t="s">
        <v>15647</v>
      </c>
    </row>
    <row r="14975" spans="1:4" x14ac:dyDescent="0.25">
      <c r="A14975" s="1" t="s">
        <v>15417</v>
      </c>
      <c r="B14975" s="1">
        <v>837.96183060000021</v>
      </c>
      <c r="C14975" s="5">
        <f t="shared" si="234"/>
        <v>380.0927826655153</v>
      </c>
      <c r="D14975" s="1" t="s">
        <v>15647</v>
      </c>
    </row>
    <row r="14976" spans="1:4" x14ac:dyDescent="0.25">
      <c r="A14976" s="1" t="s">
        <v>15418</v>
      </c>
      <c r="B14976" s="1">
        <v>755.86546699999974</v>
      </c>
      <c r="C14976" s="5">
        <f t="shared" si="234"/>
        <v>342.85452890746387</v>
      </c>
      <c r="D14976" s="1" t="s">
        <v>15647</v>
      </c>
    </row>
    <row r="14977" spans="1:4" x14ac:dyDescent="0.25">
      <c r="A14977" s="1" t="s">
        <v>15419</v>
      </c>
      <c r="B14977" s="1">
        <v>32.836489399999998</v>
      </c>
      <c r="C14977" s="5">
        <f t="shared" si="234"/>
        <v>14.8943688999248</v>
      </c>
      <c r="D14977" s="1" t="s">
        <v>15647</v>
      </c>
    </row>
    <row r="14978" spans="1:4" x14ac:dyDescent="0.25">
      <c r="A14978" s="1" t="s">
        <v>15420</v>
      </c>
      <c r="B14978" s="1">
        <v>116.02865463000001</v>
      </c>
      <c r="C14978" s="5">
        <f t="shared" si="234"/>
        <v>52.62966951093096</v>
      </c>
      <c r="D14978" s="1" t="s">
        <v>15647</v>
      </c>
    </row>
    <row r="14979" spans="1:4" x14ac:dyDescent="0.25">
      <c r="A14979" s="1" t="s">
        <v>15421</v>
      </c>
      <c r="B14979" s="1">
        <v>1314.5795576399998</v>
      </c>
      <c r="C14979" s="5">
        <f t="shared" si="234"/>
        <v>596.28277070904278</v>
      </c>
      <c r="D14979" s="1" t="s">
        <v>15647</v>
      </c>
    </row>
    <row r="14980" spans="1:4" x14ac:dyDescent="0.25">
      <c r="A14980" s="1" t="s">
        <v>15422</v>
      </c>
      <c r="B14980" s="1">
        <v>8186.2443866100011</v>
      </c>
      <c r="C14980" s="5">
        <f t="shared" si="234"/>
        <v>3713.2149638112037</v>
      </c>
      <c r="D14980" s="1" t="s">
        <v>15647</v>
      </c>
    </row>
    <row r="14981" spans="1:4" x14ac:dyDescent="0.25">
      <c r="A14981" s="1" t="s">
        <v>15423</v>
      </c>
      <c r="B14981" s="1">
        <v>1074.9142659000001</v>
      </c>
      <c r="C14981" s="5">
        <f t="shared" si="234"/>
        <v>487.57251169811286</v>
      </c>
      <c r="D14981" s="1" t="s">
        <v>15647</v>
      </c>
    </row>
    <row r="14982" spans="1:4" x14ac:dyDescent="0.25">
      <c r="A14982" s="1" t="s">
        <v>15424</v>
      </c>
      <c r="B14982" s="1">
        <v>1130.6979229400001</v>
      </c>
      <c r="C14982" s="5">
        <f t="shared" si="234"/>
        <v>512.87553226220052</v>
      </c>
      <c r="D14982" s="1" t="s">
        <v>15647</v>
      </c>
    </row>
    <row r="14983" spans="1:4" x14ac:dyDescent="0.25">
      <c r="A14983" s="1" t="s">
        <v>15425</v>
      </c>
      <c r="B14983" s="1">
        <v>9470.8082447799989</v>
      </c>
      <c r="C14983" s="5">
        <f t="shared" si="234"/>
        <v>4295.882853366249</v>
      </c>
      <c r="D14983" s="1" t="s">
        <v>15647</v>
      </c>
    </row>
    <row r="14984" spans="1:4" x14ac:dyDescent="0.25">
      <c r="A14984" s="1" t="s">
        <v>15426</v>
      </c>
      <c r="B14984" s="1">
        <v>130.14423909999999</v>
      </c>
      <c r="C14984" s="5">
        <f t="shared" si="234"/>
        <v>59.032385701847197</v>
      </c>
      <c r="D14984" s="1" t="s">
        <v>15647</v>
      </c>
    </row>
    <row r="14985" spans="1:4" x14ac:dyDescent="0.25">
      <c r="A14985" s="1" t="s">
        <v>15427</v>
      </c>
      <c r="B14985" s="1">
        <v>27.686349920000001</v>
      </c>
      <c r="C14985" s="5">
        <f t="shared" si="234"/>
        <v>12.55830683291264</v>
      </c>
      <c r="D14985" s="1" t="s">
        <v>15647</v>
      </c>
    </row>
    <row r="14986" spans="1:4" x14ac:dyDescent="0.25">
      <c r="A14986" s="1" t="s">
        <v>15428</v>
      </c>
      <c r="B14986" s="1">
        <v>90.711113999999981</v>
      </c>
      <c r="C14986" s="5">
        <f t="shared" si="234"/>
        <v>41.14583562148799</v>
      </c>
      <c r="D14986" s="1" t="s">
        <v>15647</v>
      </c>
    </row>
    <row r="14987" spans="1:4" x14ac:dyDescent="0.25">
      <c r="A14987" s="1" t="s">
        <v>15429</v>
      </c>
      <c r="B14987" s="1">
        <v>5740.6601074399996</v>
      </c>
      <c r="C14987" s="5">
        <f t="shared" si="234"/>
        <v>2603.9174994539244</v>
      </c>
      <c r="D14987" s="1" t="s">
        <v>15647</v>
      </c>
    </row>
    <row r="14988" spans="1:4" x14ac:dyDescent="0.25">
      <c r="A14988" s="1" t="s">
        <v>15430</v>
      </c>
      <c r="B14988" s="1">
        <v>4.9440932400000008</v>
      </c>
      <c r="C14988" s="5">
        <f t="shared" si="234"/>
        <v>2.2426011409180804</v>
      </c>
      <c r="D14988" s="1" t="s">
        <v>15647</v>
      </c>
    </row>
    <row r="14989" spans="1:4" x14ac:dyDescent="0.25">
      <c r="A14989" s="1" t="s">
        <v>15431</v>
      </c>
      <c r="B14989" s="1">
        <v>151.567409</v>
      </c>
      <c r="C14989" s="5">
        <f t="shared" ref="C14989:C15052" si="235">0.453592*B14989</f>
        <v>68.749764183127994</v>
      </c>
      <c r="D14989" s="1" t="s">
        <v>15647</v>
      </c>
    </row>
    <row r="14990" spans="1:4" x14ac:dyDescent="0.25">
      <c r="A14990" s="1" t="s">
        <v>15432</v>
      </c>
      <c r="B14990" s="1">
        <v>1133.7939607800004</v>
      </c>
      <c r="C14990" s="5">
        <f t="shared" si="235"/>
        <v>514.27987025812195</v>
      </c>
      <c r="D14990" s="1" t="s">
        <v>15647</v>
      </c>
    </row>
    <row r="14991" spans="1:4" x14ac:dyDescent="0.25">
      <c r="A14991" s="1" t="s">
        <v>15433</v>
      </c>
      <c r="B14991" s="1">
        <v>901.59999999999991</v>
      </c>
      <c r="C14991" s="5">
        <f t="shared" si="235"/>
        <v>408.95854719999994</v>
      </c>
      <c r="D14991" s="1" t="s">
        <v>15647</v>
      </c>
    </row>
    <row r="14992" spans="1:4" x14ac:dyDescent="0.25">
      <c r="A14992" s="1" t="s">
        <v>15434</v>
      </c>
      <c r="B14992" s="1">
        <v>8375.4200253599975</v>
      </c>
      <c r="C14992" s="5">
        <f t="shared" si="235"/>
        <v>3799.0235201430919</v>
      </c>
      <c r="D14992" s="1" t="s">
        <v>15647</v>
      </c>
    </row>
    <row r="14993" spans="1:4" x14ac:dyDescent="0.25">
      <c r="A14993" s="1" t="s">
        <v>15435</v>
      </c>
      <c r="B14993" s="1">
        <v>702.04373293000003</v>
      </c>
      <c r="C14993" s="5">
        <f t="shared" si="235"/>
        <v>318.44142090718458</v>
      </c>
      <c r="D14993" s="1" t="s">
        <v>15647</v>
      </c>
    </row>
    <row r="14994" spans="1:4" x14ac:dyDescent="0.25">
      <c r="A14994" s="1" t="s">
        <v>15436</v>
      </c>
      <c r="B14994" s="1">
        <v>4571.3426635100013</v>
      </c>
      <c r="C14994" s="5">
        <f t="shared" si="235"/>
        <v>2073.5244614268286</v>
      </c>
      <c r="D14994" s="1" t="s">
        <v>15647</v>
      </c>
    </row>
    <row r="14995" spans="1:4" x14ac:dyDescent="0.25">
      <c r="A14995" s="1" t="s">
        <v>15437</v>
      </c>
      <c r="B14995" s="1">
        <v>2783.13375477</v>
      </c>
      <c r="C14995" s="5">
        <f t="shared" si="235"/>
        <v>1262.4072060936339</v>
      </c>
      <c r="D14995" s="1" t="s">
        <v>15647</v>
      </c>
    </row>
    <row r="14996" spans="1:4" x14ac:dyDescent="0.25">
      <c r="A14996" s="1" t="s">
        <v>15438</v>
      </c>
      <c r="B14996" s="1">
        <v>477.25821350000001</v>
      </c>
      <c r="C14996" s="5">
        <f t="shared" si="235"/>
        <v>216.48050757789201</v>
      </c>
      <c r="D14996" s="1" t="s">
        <v>15647</v>
      </c>
    </row>
    <row r="14997" spans="1:4" x14ac:dyDescent="0.25">
      <c r="A14997" s="1" t="s">
        <v>15439</v>
      </c>
      <c r="B14997" s="1">
        <v>5786.77162873</v>
      </c>
      <c r="C14997" s="5">
        <f t="shared" si="235"/>
        <v>2624.8333166188982</v>
      </c>
      <c r="D14997" s="1" t="s">
        <v>15647</v>
      </c>
    </row>
    <row r="14998" spans="1:4" x14ac:dyDescent="0.25">
      <c r="A14998" s="1" t="s">
        <v>15440</v>
      </c>
      <c r="B14998" s="1">
        <v>1365.6308393800005</v>
      </c>
      <c r="C14998" s="5">
        <f t="shared" si="235"/>
        <v>619.4392236960532</v>
      </c>
      <c r="D14998" s="1" t="s">
        <v>15647</v>
      </c>
    </row>
    <row r="14999" spans="1:4" x14ac:dyDescent="0.25">
      <c r="A14999" s="1" t="s">
        <v>15441</v>
      </c>
      <c r="B14999" s="1">
        <v>881.23469756999998</v>
      </c>
      <c r="C14999" s="5">
        <f t="shared" si="235"/>
        <v>399.72100894017143</v>
      </c>
      <c r="D14999" s="1" t="s">
        <v>15647</v>
      </c>
    </row>
    <row r="15000" spans="1:4" x14ac:dyDescent="0.25">
      <c r="A15000" s="1" t="s">
        <v>15442</v>
      </c>
      <c r="B15000" s="1">
        <v>426.19035185000001</v>
      </c>
      <c r="C15000" s="5">
        <f t="shared" si="235"/>
        <v>193.31653407634519</v>
      </c>
      <c r="D15000" s="1" t="s">
        <v>15647</v>
      </c>
    </row>
    <row r="15001" spans="1:4" x14ac:dyDescent="0.25">
      <c r="A15001" s="1" t="s">
        <v>15443</v>
      </c>
      <c r="B15001" s="1">
        <v>735.06308466999974</v>
      </c>
      <c r="C15001" s="5">
        <f t="shared" si="235"/>
        <v>333.41873470163449</v>
      </c>
      <c r="D15001" s="1" t="s">
        <v>15647</v>
      </c>
    </row>
    <row r="15002" spans="1:4" x14ac:dyDescent="0.25">
      <c r="A15002" s="1" t="s">
        <v>15444</v>
      </c>
      <c r="B15002" s="1">
        <v>1192.9999222999998</v>
      </c>
      <c r="C15002" s="5">
        <f t="shared" si="235"/>
        <v>541.13522075590151</v>
      </c>
      <c r="D15002" s="1" t="s">
        <v>15647</v>
      </c>
    </row>
    <row r="15003" spans="1:4" x14ac:dyDescent="0.25">
      <c r="A15003" s="1" t="s">
        <v>15445</v>
      </c>
      <c r="B15003" s="1">
        <v>2587.3864936299997</v>
      </c>
      <c r="C15003" s="5">
        <f t="shared" si="235"/>
        <v>1173.6178144186188</v>
      </c>
      <c r="D15003" s="1" t="s">
        <v>15647</v>
      </c>
    </row>
    <row r="15004" spans="1:4" x14ac:dyDescent="0.25">
      <c r="A15004" s="1" t="s">
        <v>15446</v>
      </c>
      <c r="B15004" s="1">
        <v>1620.8707773299998</v>
      </c>
      <c r="C15004" s="5">
        <f t="shared" si="235"/>
        <v>735.21401763066922</v>
      </c>
      <c r="D15004" s="1" t="s">
        <v>15647</v>
      </c>
    </row>
    <row r="15005" spans="1:4" x14ac:dyDescent="0.25">
      <c r="A15005" s="1" t="s">
        <v>15447</v>
      </c>
      <c r="B15005" s="1">
        <v>1644.7169506</v>
      </c>
      <c r="C15005" s="5">
        <f t="shared" si="235"/>
        <v>746.03045105655519</v>
      </c>
      <c r="D15005" s="1" t="s">
        <v>15647</v>
      </c>
    </row>
    <row r="15006" spans="1:4" x14ac:dyDescent="0.25">
      <c r="A15006" s="1" t="s">
        <v>15448</v>
      </c>
      <c r="B15006" s="1">
        <v>3883.7620723999989</v>
      </c>
      <c r="C15006" s="5">
        <f t="shared" si="235"/>
        <v>1761.6434059440603</v>
      </c>
      <c r="D15006" s="1" t="s">
        <v>15647</v>
      </c>
    </row>
    <row r="15007" spans="1:4" x14ac:dyDescent="0.25">
      <c r="A15007" s="1" t="s">
        <v>15449</v>
      </c>
      <c r="B15007" s="1">
        <v>1324.8621054099999</v>
      </c>
      <c r="C15007" s="5">
        <f t="shared" si="235"/>
        <v>600.94685211713272</v>
      </c>
      <c r="D15007" s="1" t="s">
        <v>15647</v>
      </c>
    </row>
    <row r="15008" spans="1:4" x14ac:dyDescent="0.25">
      <c r="A15008" s="1" t="s">
        <v>15450</v>
      </c>
      <c r="B15008" s="1">
        <v>696.87611182999979</v>
      </c>
      <c r="C15008" s="5">
        <f t="shared" si="235"/>
        <v>316.09742931719325</v>
      </c>
      <c r="D15008" s="1" t="s">
        <v>15647</v>
      </c>
    </row>
    <row r="15009" spans="1:4" x14ac:dyDescent="0.25">
      <c r="A15009" s="1" t="s">
        <v>15451</v>
      </c>
      <c r="B15009" s="1">
        <v>895.03189117999989</v>
      </c>
      <c r="C15009" s="5">
        <f t="shared" si="235"/>
        <v>405.97930558411849</v>
      </c>
      <c r="D15009" s="1" t="s">
        <v>15647</v>
      </c>
    </row>
    <row r="15010" spans="1:4" x14ac:dyDescent="0.25">
      <c r="A15010" s="1" t="s">
        <v>15452</v>
      </c>
      <c r="B15010" s="1">
        <v>555.91043091999995</v>
      </c>
      <c r="C15010" s="5">
        <f t="shared" si="235"/>
        <v>252.15652418186463</v>
      </c>
      <c r="D15010" s="1" t="s">
        <v>15647</v>
      </c>
    </row>
    <row r="15011" spans="1:4" x14ac:dyDescent="0.25">
      <c r="A15011" s="1" t="s">
        <v>15453</v>
      </c>
      <c r="B15011" s="1">
        <v>153.53186126</v>
      </c>
      <c r="C15011" s="5">
        <f t="shared" si="235"/>
        <v>69.640824012645922</v>
      </c>
      <c r="D15011" s="1" t="s">
        <v>15647</v>
      </c>
    </row>
    <row r="15012" spans="1:4" x14ac:dyDescent="0.25">
      <c r="A15012" s="1" t="s">
        <v>15454</v>
      </c>
      <c r="B15012" s="1">
        <v>144.53597448000002</v>
      </c>
      <c r="C15012" s="5">
        <f t="shared" si="235"/>
        <v>65.560361736332169</v>
      </c>
      <c r="D15012" s="1" t="s">
        <v>15647</v>
      </c>
    </row>
    <row r="15013" spans="1:4" x14ac:dyDescent="0.25">
      <c r="A15013" s="1" t="s">
        <v>15455</v>
      </c>
      <c r="B15013" s="1">
        <v>742.59757999999999</v>
      </c>
      <c r="C15013" s="5">
        <f t="shared" si="235"/>
        <v>336.83632150735997</v>
      </c>
      <c r="D15013" s="1" t="s">
        <v>15647</v>
      </c>
    </row>
    <row r="15014" spans="1:4" x14ac:dyDescent="0.25">
      <c r="A15014" s="1" t="s">
        <v>15456</v>
      </c>
      <c r="B15014" s="1">
        <v>1360.0609567099996</v>
      </c>
      <c r="C15014" s="5">
        <f t="shared" si="235"/>
        <v>616.91276947600215</v>
      </c>
      <c r="D15014" s="1" t="s">
        <v>15647</v>
      </c>
    </row>
    <row r="15015" spans="1:4" x14ac:dyDescent="0.25">
      <c r="A15015" s="1" t="s">
        <v>15457</v>
      </c>
      <c r="B15015" s="1">
        <v>425.52357647999997</v>
      </c>
      <c r="C15015" s="5">
        <f t="shared" si="235"/>
        <v>193.01409010271615</v>
      </c>
      <c r="D15015" s="1" t="s">
        <v>15647</v>
      </c>
    </row>
    <row r="15016" spans="1:4" x14ac:dyDescent="0.25">
      <c r="A15016" s="1" t="s">
        <v>15458</v>
      </c>
      <c r="B15016" s="1">
        <v>404.04034982000002</v>
      </c>
      <c r="C15016" s="5">
        <f t="shared" si="235"/>
        <v>183.26947035555344</v>
      </c>
      <c r="D15016" s="1" t="s">
        <v>15647</v>
      </c>
    </row>
    <row r="15017" spans="1:4" x14ac:dyDescent="0.25">
      <c r="A15017" s="1" t="s">
        <v>15459</v>
      </c>
      <c r="B15017" s="1">
        <v>568.38520763999998</v>
      </c>
      <c r="C15017" s="5">
        <f t="shared" si="235"/>
        <v>257.81498310384285</v>
      </c>
      <c r="D15017" s="1" t="s">
        <v>15647</v>
      </c>
    </row>
    <row r="15018" spans="1:4" x14ac:dyDescent="0.25">
      <c r="A15018" s="1" t="s">
        <v>15460</v>
      </c>
      <c r="B15018" s="1">
        <v>571.05460559999995</v>
      </c>
      <c r="C15018" s="5">
        <f t="shared" si="235"/>
        <v>259.02580066331518</v>
      </c>
      <c r="D15018" s="1" t="s">
        <v>15647</v>
      </c>
    </row>
    <row r="15019" spans="1:4" x14ac:dyDescent="0.25">
      <c r="A15019" s="1" t="s">
        <v>15461</v>
      </c>
      <c r="B15019" s="1">
        <v>501.97374339999988</v>
      </c>
      <c r="C15019" s="5">
        <f t="shared" si="235"/>
        <v>227.69127421629275</v>
      </c>
      <c r="D15019" s="1" t="s">
        <v>15647</v>
      </c>
    </row>
    <row r="15020" spans="1:4" x14ac:dyDescent="0.25">
      <c r="A15020" s="1" t="s">
        <v>15462</v>
      </c>
      <c r="B15020" s="1">
        <v>780.87024259999998</v>
      </c>
      <c r="C15020" s="5">
        <f t="shared" si="235"/>
        <v>354.19649508141919</v>
      </c>
      <c r="D15020" s="1" t="s">
        <v>15647</v>
      </c>
    </row>
    <row r="15021" spans="1:4" x14ac:dyDescent="0.25">
      <c r="A15021" s="1" t="s">
        <v>15463</v>
      </c>
      <c r="B15021" s="1">
        <v>598.42014081999992</v>
      </c>
      <c r="C15021" s="5">
        <f t="shared" si="235"/>
        <v>271.43858851482543</v>
      </c>
      <c r="D15021" s="1" t="s">
        <v>15647</v>
      </c>
    </row>
    <row r="15022" spans="1:4" x14ac:dyDescent="0.25">
      <c r="A15022" s="1" t="s">
        <v>15464</v>
      </c>
      <c r="B15022" s="1">
        <v>778.80577640000001</v>
      </c>
      <c r="C15022" s="5">
        <f t="shared" si="235"/>
        <v>353.2600697288288</v>
      </c>
      <c r="D15022" s="1" t="s">
        <v>15647</v>
      </c>
    </row>
    <row r="15023" spans="1:4" x14ac:dyDescent="0.25">
      <c r="A15023" s="1" t="s">
        <v>15465</v>
      </c>
      <c r="B15023" s="1">
        <v>52.0317042</v>
      </c>
      <c r="C15023" s="5">
        <f t="shared" si="235"/>
        <v>23.601164771486399</v>
      </c>
      <c r="D15023" s="1" t="s">
        <v>15647</v>
      </c>
    </row>
    <row r="15024" spans="1:4" x14ac:dyDescent="0.25">
      <c r="A15024" s="1" t="s">
        <v>15466</v>
      </c>
      <c r="B15024" s="1">
        <v>515.21954529000004</v>
      </c>
      <c r="C15024" s="5">
        <f t="shared" si="235"/>
        <v>233.6994639871817</v>
      </c>
      <c r="D15024" s="1" t="s">
        <v>15647</v>
      </c>
    </row>
    <row r="15025" spans="1:4" x14ac:dyDescent="0.25">
      <c r="A15025" s="1" t="s">
        <v>15467</v>
      </c>
      <c r="B15025" s="1">
        <v>140.09251089999998</v>
      </c>
      <c r="C15025" s="5">
        <f t="shared" si="235"/>
        <v>63.544842204152793</v>
      </c>
      <c r="D15025" s="1" t="s">
        <v>15647</v>
      </c>
    </row>
    <row r="15026" spans="1:4" x14ac:dyDescent="0.25">
      <c r="A15026" s="1" t="s">
        <v>15468</v>
      </c>
      <c r="B15026" s="1">
        <v>185.55752910000001</v>
      </c>
      <c r="C15026" s="5">
        <f t="shared" si="235"/>
        <v>84.167410739527199</v>
      </c>
      <c r="D15026" s="1" t="s">
        <v>15647</v>
      </c>
    </row>
    <row r="15027" spans="1:4" x14ac:dyDescent="0.25">
      <c r="A15027" s="1" t="s">
        <v>15469</v>
      </c>
      <c r="B15027" s="1">
        <v>329.54641037999994</v>
      </c>
      <c r="C15027" s="5">
        <f t="shared" si="235"/>
        <v>149.47961537708494</v>
      </c>
      <c r="D15027" s="1" t="s">
        <v>15647</v>
      </c>
    </row>
    <row r="15028" spans="1:4" x14ac:dyDescent="0.25">
      <c r="A15028" s="1" t="s">
        <v>15470</v>
      </c>
      <c r="B15028" s="1">
        <v>23.254910399999996</v>
      </c>
      <c r="C15028" s="5">
        <f t="shared" si="235"/>
        <v>10.548241318156798</v>
      </c>
      <c r="D15028" s="1" t="s">
        <v>15647</v>
      </c>
    </row>
    <row r="15029" spans="1:4" x14ac:dyDescent="0.25">
      <c r="A15029" s="1" t="s">
        <v>15471</v>
      </c>
      <c r="B15029" s="1">
        <v>2406.1327080200003</v>
      </c>
      <c r="C15029" s="5">
        <f t="shared" si="235"/>
        <v>1091.402547296208</v>
      </c>
      <c r="D15029" s="1" t="s">
        <v>15647</v>
      </c>
    </row>
    <row r="15030" spans="1:4" x14ac:dyDescent="0.25">
      <c r="A15030" s="1" t="s">
        <v>15472</v>
      </c>
      <c r="B15030" s="1">
        <v>0.33250000000000002</v>
      </c>
      <c r="C15030" s="5">
        <f t="shared" si="235"/>
        <v>0.15081934</v>
      </c>
      <c r="D15030" s="1" t="s">
        <v>15647</v>
      </c>
    </row>
    <row r="15031" spans="1:4" x14ac:dyDescent="0.25">
      <c r="A15031" s="1" t="s">
        <v>15473</v>
      </c>
      <c r="B15031" s="1">
        <v>1023.4075134000002</v>
      </c>
      <c r="C15031" s="5">
        <f t="shared" si="235"/>
        <v>464.20946081813287</v>
      </c>
      <c r="D15031" s="1" t="s">
        <v>15647</v>
      </c>
    </row>
    <row r="15032" spans="1:4" x14ac:dyDescent="0.25">
      <c r="A15032" s="1" t="s">
        <v>15474</v>
      </c>
      <c r="B15032" s="1">
        <v>2529.8010125300007</v>
      </c>
      <c r="C15032" s="5">
        <f t="shared" si="235"/>
        <v>1147.497500875508</v>
      </c>
      <c r="D15032" s="1" t="s">
        <v>15647</v>
      </c>
    </row>
    <row r="15033" spans="1:4" x14ac:dyDescent="0.25">
      <c r="A15033" s="1" t="s">
        <v>15475</v>
      </c>
      <c r="B15033" s="1">
        <v>811.99607912000033</v>
      </c>
      <c r="C15033" s="5">
        <f t="shared" si="235"/>
        <v>368.31492552019921</v>
      </c>
      <c r="D15033" s="1" t="s">
        <v>15647</v>
      </c>
    </row>
    <row r="15034" spans="1:4" x14ac:dyDescent="0.25">
      <c r="A15034" s="1" t="s">
        <v>15476</v>
      </c>
      <c r="B15034" s="1">
        <v>633.71935510000003</v>
      </c>
      <c r="C15034" s="5">
        <f t="shared" si="235"/>
        <v>287.4500297185192</v>
      </c>
      <c r="D15034" s="1" t="s">
        <v>15647</v>
      </c>
    </row>
    <row r="15035" spans="1:4" x14ac:dyDescent="0.25">
      <c r="A15035" s="1" t="s">
        <v>15477</v>
      </c>
      <c r="B15035" s="1">
        <v>82.040490700000007</v>
      </c>
      <c r="C15035" s="5">
        <f t="shared" si="235"/>
        <v>37.212910257594402</v>
      </c>
      <c r="D15035" s="1" t="s">
        <v>15647</v>
      </c>
    </row>
    <row r="15036" spans="1:4" x14ac:dyDescent="0.25">
      <c r="A15036" s="1" t="s">
        <v>15478</v>
      </c>
      <c r="B15036" s="1">
        <v>310.03870919999997</v>
      </c>
      <c r="C15036" s="5">
        <f t="shared" si="235"/>
        <v>140.63107818344639</v>
      </c>
      <c r="D15036" s="1" t="s">
        <v>15647</v>
      </c>
    </row>
    <row r="15037" spans="1:4" x14ac:dyDescent="0.25">
      <c r="A15037" s="1" t="s">
        <v>15479</v>
      </c>
      <c r="B15037" s="1">
        <v>2053.0112531899999</v>
      </c>
      <c r="C15037" s="5">
        <f t="shared" si="235"/>
        <v>931.22948035695845</v>
      </c>
      <c r="D15037" s="1" t="s">
        <v>15647</v>
      </c>
    </row>
    <row r="15038" spans="1:4" x14ac:dyDescent="0.25">
      <c r="A15038" s="1" t="s">
        <v>15480</v>
      </c>
      <c r="B15038" s="1">
        <v>1711.5844210899995</v>
      </c>
      <c r="C15038" s="5">
        <f t="shared" si="235"/>
        <v>776.36100073105501</v>
      </c>
      <c r="D15038" s="1" t="s">
        <v>15647</v>
      </c>
    </row>
    <row r="15039" spans="1:4" x14ac:dyDescent="0.25">
      <c r="A15039" s="1" t="s">
        <v>15481</v>
      </c>
      <c r="B15039" s="1">
        <v>1469.8383551700003</v>
      </c>
      <c r="C15039" s="5">
        <f t="shared" si="235"/>
        <v>666.70691919827084</v>
      </c>
      <c r="D15039" s="1" t="s">
        <v>15647</v>
      </c>
    </row>
    <row r="15040" spans="1:4" x14ac:dyDescent="0.25">
      <c r="A15040" s="1" t="s">
        <v>15482</v>
      </c>
      <c r="B15040" s="1">
        <v>443.63844440000008</v>
      </c>
      <c r="C15040" s="5">
        <f t="shared" si="235"/>
        <v>201.23084927228484</v>
      </c>
      <c r="D15040" s="1" t="s">
        <v>15647</v>
      </c>
    </row>
    <row r="15041" spans="1:4" x14ac:dyDescent="0.25">
      <c r="A15041" s="1" t="s">
        <v>15483</v>
      </c>
      <c r="B15041" s="1">
        <v>2056.7047683999999</v>
      </c>
      <c r="C15041" s="5">
        <f t="shared" si="235"/>
        <v>932.90482930809276</v>
      </c>
      <c r="D15041" s="1" t="s">
        <v>15647</v>
      </c>
    </row>
    <row r="15042" spans="1:4" x14ac:dyDescent="0.25">
      <c r="A15042" s="1" t="s">
        <v>15484</v>
      </c>
      <c r="B15042" s="1">
        <v>648.3581756100001</v>
      </c>
      <c r="C15042" s="5">
        <f t="shared" si="235"/>
        <v>294.09008159129115</v>
      </c>
      <c r="D15042" s="1" t="s">
        <v>15647</v>
      </c>
    </row>
    <row r="15043" spans="1:4" x14ac:dyDescent="0.25">
      <c r="A15043" s="1" t="s">
        <v>15485</v>
      </c>
      <c r="B15043" s="1">
        <v>256.89753648000004</v>
      </c>
      <c r="C15043" s="5">
        <f t="shared" si="235"/>
        <v>116.52666736703618</v>
      </c>
      <c r="D15043" s="1" t="s">
        <v>15647</v>
      </c>
    </row>
    <row r="15044" spans="1:4" x14ac:dyDescent="0.25">
      <c r="A15044" s="1" t="s">
        <v>15486</v>
      </c>
      <c r="B15044" s="1">
        <v>24.590160000000001</v>
      </c>
      <c r="C15044" s="5">
        <f t="shared" si="235"/>
        <v>11.153899854720001</v>
      </c>
      <c r="D15044" s="1" t="s">
        <v>15647</v>
      </c>
    </row>
    <row r="15045" spans="1:4" x14ac:dyDescent="0.25">
      <c r="A15045" s="1" t="s">
        <v>15487</v>
      </c>
      <c r="B15045" s="1">
        <v>1028.0735110000001</v>
      </c>
      <c r="C15045" s="5">
        <f t="shared" si="235"/>
        <v>466.32592000151203</v>
      </c>
      <c r="D15045" s="1" t="s">
        <v>15647</v>
      </c>
    </row>
    <row r="15046" spans="1:4" x14ac:dyDescent="0.25">
      <c r="A15046" s="1" t="s">
        <v>15488</v>
      </c>
      <c r="B15046" s="1">
        <v>535.99149282999997</v>
      </c>
      <c r="C15046" s="5">
        <f t="shared" si="235"/>
        <v>243.12145321574533</v>
      </c>
      <c r="D15046" s="1" t="s">
        <v>15647</v>
      </c>
    </row>
    <row r="15047" spans="1:4" x14ac:dyDescent="0.25">
      <c r="A15047" s="1" t="s">
        <v>15489</v>
      </c>
      <c r="B15047" s="1">
        <v>740.83523037999987</v>
      </c>
      <c r="C15047" s="5">
        <f t="shared" si="235"/>
        <v>336.03693381852491</v>
      </c>
      <c r="D15047" s="1" t="s">
        <v>15647</v>
      </c>
    </row>
    <row r="15048" spans="1:4" x14ac:dyDescent="0.25">
      <c r="A15048" s="1" t="s">
        <v>15490</v>
      </c>
      <c r="B15048" s="1">
        <v>685.24408251999989</v>
      </c>
      <c r="C15048" s="5">
        <f t="shared" si="235"/>
        <v>310.82123387841176</v>
      </c>
      <c r="D15048" s="1" t="s">
        <v>15647</v>
      </c>
    </row>
    <row r="15049" spans="1:4" x14ac:dyDescent="0.25">
      <c r="A15049" s="1" t="s">
        <v>15491</v>
      </c>
      <c r="B15049" s="1">
        <v>2177.7779967300003</v>
      </c>
      <c r="C15049" s="5">
        <f t="shared" si="235"/>
        <v>987.82267709275425</v>
      </c>
      <c r="D15049" s="1" t="s">
        <v>15647</v>
      </c>
    </row>
    <row r="15050" spans="1:4" x14ac:dyDescent="0.25">
      <c r="A15050" s="1" t="s">
        <v>15492</v>
      </c>
      <c r="B15050" s="1">
        <v>1434.2689555999998</v>
      </c>
      <c r="C15050" s="5">
        <f t="shared" si="235"/>
        <v>650.57292410851505</v>
      </c>
      <c r="D15050" s="1" t="s">
        <v>15647</v>
      </c>
    </row>
    <row r="15051" spans="1:4" x14ac:dyDescent="0.25">
      <c r="A15051" s="1" t="s">
        <v>15493</v>
      </c>
      <c r="B15051" s="1">
        <v>1034.70442473</v>
      </c>
      <c r="C15051" s="5">
        <f t="shared" si="235"/>
        <v>469.33364942213018</v>
      </c>
      <c r="D15051" s="1" t="s">
        <v>15647</v>
      </c>
    </row>
    <row r="15052" spans="1:4" x14ac:dyDescent="0.25">
      <c r="A15052" s="1" t="s">
        <v>15494</v>
      </c>
      <c r="B15052" s="1">
        <v>651.99318485999993</v>
      </c>
      <c r="C15052" s="5">
        <f t="shared" si="235"/>
        <v>295.7388927070171</v>
      </c>
      <c r="D15052" s="1" t="s">
        <v>15647</v>
      </c>
    </row>
    <row r="15053" spans="1:4" x14ac:dyDescent="0.25">
      <c r="A15053" s="1" t="s">
        <v>15495</v>
      </c>
      <c r="B15053" s="1">
        <v>426.73367848000009</v>
      </c>
      <c r="C15053" s="5">
        <f t="shared" ref="C15053:C15116" si="236">0.453592*B15053</f>
        <v>193.56298268910021</v>
      </c>
      <c r="D15053" s="1" t="s">
        <v>15647</v>
      </c>
    </row>
    <row r="15054" spans="1:4" x14ac:dyDescent="0.25">
      <c r="A15054" s="1" t="s">
        <v>15496</v>
      </c>
      <c r="B15054" s="1">
        <v>62.325901199999997</v>
      </c>
      <c r="C15054" s="5">
        <f t="shared" si="236"/>
        <v>28.270530177110398</v>
      </c>
      <c r="D15054" s="1" t="s">
        <v>15647</v>
      </c>
    </row>
    <row r="15055" spans="1:4" x14ac:dyDescent="0.25">
      <c r="A15055" s="1" t="s">
        <v>15497</v>
      </c>
      <c r="B15055" s="1">
        <v>266.83432045999996</v>
      </c>
      <c r="C15055" s="5">
        <f t="shared" si="236"/>
        <v>121.0339130860923</v>
      </c>
      <c r="D15055" s="1" t="s">
        <v>15647</v>
      </c>
    </row>
    <row r="15056" spans="1:4" x14ac:dyDescent="0.25">
      <c r="A15056" s="1" t="s">
        <v>15498</v>
      </c>
      <c r="B15056" s="1">
        <v>595.34266106000007</v>
      </c>
      <c r="C15056" s="5">
        <f t="shared" si="236"/>
        <v>270.04266831552752</v>
      </c>
      <c r="D15056" s="1" t="s">
        <v>15647</v>
      </c>
    </row>
    <row r="15057" spans="1:4" x14ac:dyDescent="0.25">
      <c r="A15057" s="1" t="s">
        <v>15499</v>
      </c>
      <c r="B15057" s="1">
        <v>1.3125</v>
      </c>
      <c r="C15057" s="5">
        <f t="shared" si="236"/>
        <v>0.59533950000000002</v>
      </c>
      <c r="D15057" s="1" t="s">
        <v>15647</v>
      </c>
    </row>
    <row r="15058" spans="1:4" x14ac:dyDescent="0.25">
      <c r="A15058" s="1" t="s">
        <v>15500</v>
      </c>
      <c r="B15058" s="1">
        <v>4.7387519999999999</v>
      </c>
      <c r="C15058" s="5">
        <f t="shared" si="236"/>
        <v>2.149459997184</v>
      </c>
      <c r="D15058" s="1" t="s">
        <v>15647</v>
      </c>
    </row>
    <row r="15059" spans="1:4" x14ac:dyDescent="0.25">
      <c r="A15059" s="1" t="s">
        <v>15501</v>
      </c>
      <c r="B15059" s="1">
        <v>1175.9543491599998</v>
      </c>
      <c r="C15059" s="5">
        <f t="shared" si="236"/>
        <v>533.40348514418258</v>
      </c>
      <c r="D15059" s="1" t="s">
        <v>15647</v>
      </c>
    </row>
    <row r="15060" spans="1:4" x14ac:dyDescent="0.25">
      <c r="A15060" s="1" t="s">
        <v>15502</v>
      </c>
      <c r="B15060" s="1">
        <v>2245.8894746599999</v>
      </c>
      <c r="C15060" s="5">
        <f t="shared" si="236"/>
        <v>1018.7174985899786</v>
      </c>
      <c r="D15060" s="1" t="s">
        <v>15647</v>
      </c>
    </row>
    <row r="15061" spans="1:4" x14ac:dyDescent="0.25">
      <c r="A15061" s="1" t="s">
        <v>15503</v>
      </c>
      <c r="B15061" s="1">
        <v>2320.37716903</v>
      </c>
      <c r="C15061" s="5">
        <f t="shared" si="236"/>
        <v>1052.5045208546558</v>
      </c>
      <c r="D15061" s="1" t="s">
        <v>15647</v>
      </c>
    </row>
    <row r="15062" spans="1:4" x14ac:dyDescent="0.25">
      <c r="A15062" s="1" t="s">
        <v>15504</v>
      </c>
      <c r="B15062" s="1">
        <v>1833.1982136000004</v>
      </c>
      <c r="C15062" s="5">
        <f t="shared" si="236"/>
        <v>831.52404410325141</v>
      </c>
      <c r="D15062" s="1" t="s">
        <v>15647</v>
      </c>
    </row>
    <row r="15063" spans="1:4" x14ac:dyDescent="0.25">
      <c r="A15063" s="1" t="s">
        <v>15505</v>
      </c>
      <c r="B15063" s="1">
        <v>1838.8779156799999</v>
      </c>
      <c r="C15063" s="5">
        <f t="shared" si="236"/>
        <v>834.10031152912245</v>
      </c>
      <c r="D15063" s="1" t="s">
        <v>15647</v>
      </c>
    </row>
    <row r="15064" spans="1:4" x14ac:dyDescent="0.25">
      <c r="A15064" s="1" t="s">
        <v>15506</v>
      </c>
      <c r="B15064" s="1">
        <v>826.60301132000006</v>
      </c>
      <c r="C15064" s="5">
        <f t="shared" si="236"/>
        <v>374.94051311066147</v>
      </c>
      <c r="D15064" s="1" t="s">
        <v>15647</v>
      </c>
    </row>
    <row r="15065" spans="1:4" x14ac:dyDescent="0.25">
      <c r="A15065" s="1" t="s">
        <v>15507</v>
      </c>
      <c r="B15065" s="1">
        <v>2868.2881668500004</v>
      </c>
      <c r="C15065" s="5">
        <f t="shared" si="236"/>
        <v>1301.0325661778254</v>
      </c>
      <c r="D15065" s="1" t="s">
        <v>15647</v>
      </c>
    </row>
    <row r="15066" spans="1:4" x14ac:dyDescent="0.25">
      <c r="A15066" s="1" t="s">
        <v>15508</v>
      </c>
      <c r="B15066" s="1">
        <v>11236.858453719999</v>
      </c>
      <c r="C15066" s="5">
        <f t="shared" si="236"/>
        <v>5096.9490997397616</v>
      </c>
      <c r="D15066" s="1" t="s">
        <v>15647</v>
      </c>
    </row>
    <row r="15067" spans="1:4" x14ac:dyDescent="0.25">
      <c r="A15067" s="1" t="s">
        <v>15509</v>
      </c>
      <c r="B15067" s="1">
        <v>1828.8215327000003</v>
      </c>
      <c r="C15067" s="5">
        <f t="shared" si="236"/>
        <v>829.53881666045856</v>
      </c>
      <c r="D15067" s="1" t="s">
        <v>15647</v>
      </c>
    </row>
    <row r="15068" spans="1:4" x14ac:dyDescent="0.25">
      <c r="A15068" s="1" t="s">
        <v>15510</v>
      </c>
      <c r="B15068" s="1">
        <v>10785.776589530002</v>
      </c>
      <c r="C15068" s="5">
        <f t="shared" si="236"/>
        <v>4892.3419747980925</v>
      </c>
      <c r="D15068" s="1" t="s">
        <v>15647</v>
      </c>
    </row>
    <row r="15069" spans="1:4" x14ac:dyDescent="0.25">
      <c r="A15069" s="1" t="s">
        <v>15511</v>
      </c>
      <c r="B15069" s="1">
        <v>1885.2153750999998</v>
      </c>
      <c r="C15069" s="5">
        <f t="shared" si="236"/>
        <v>855.11861242235909</v>
      </c>
      <c r="D15069" s="1" t="s">
        <v>15647</v>
      </c>
    </row>
    <row r="15070" spans="1:4" x14ac:dyDescent="0.25">
      <c r="A15070" s="1" t="s">
        <v>15512</v>
      </c>
      <c r="B15070" s="1">
        <v>1259.78960396</v>
      </c>
      <c r="C15070" s="5">
        <f t="shared" si="236"/>
        <v>571.4304860394243</v>
      </c>
      <c r="D15070" s="1" t="s">
        <v>15647</v>
      </c>
    </row>
    <row r="15071" spans="1:4" x14ac:dyDescent="0.25">
      <c r="A15071" s="1" t="s">
        <v>15513</v>
      </c>
      <c r="B15071" s="1">
        <v>521.08123495999996</v>
      </c>
      <c r="C15071" s="5">
        <f t="shared" si="236"/>
        <v>236.35827952797629</v>
      </c>
      <c r="D15071" s="1" t="s">
        <v>15647</v>
      </c>
    </row>
    <row r="15072" spans="1:4" x14ac:dyDescent="0.25">
      <c r="A15072" s="1" t="s">
        <v>15514</v>
      </c>
      <c r="B15072" s="1">
        <v>210.68138329999999</v>
      </c>
      <c r="C15072" s="5">
        <f t="shared" si="236"/>
        <v>95.563390013813603</v>
      </c>
      <c r="D15072" s="1" t="s">
        <v>15647</v>
      </c>
    </row>
    <row r="15073" spans="1:4" x14ac:dyDescent="0.25">
      <c r="A15073" s="1" t="s">
        <v>15515</v>
      </c>
      <c r="B15073" s="1">
        <v>2924.7318672600004</v>
      </c>
      <c r="C15073" s="5">
        <f t="shared" si="236"/>
        <v>1326.6349771341982</v>
      </c>
      <c r="D15073" s="1" t="s">
        <v>15647</v>
      </c>
    </row>
    <row r="15074" spans="1:4" x14ac:dyDescent="0.25">
      <c r="A15074" s="1" t="s">
        <v>15516</v>
      </c>
      <c r="B15074" s="1">
        <v>16315.655733899997</v>
      </c>
      <c r="C15074" s="5">
        <f t="shared" si="236"/>
        <v>7400.6509156511675</v>
      </c>
      <c r="D15074" s="1" t="s">
        <v>15647</v>
      </c>
    </row>
    <row r="15075" spans="1:4" x14ac:dyDescent="0.25">
      <c r="A15075" s="1" t="s">
        <v>15517</v>
      </c>
      <c r="B15075" s="1">
        <v>3601.1711884899987</v>
      </c>
      <c r="C15075" s="5">
        <f t="shared" si="236"/>
        <v>1633.4624417295554</v>
      </c>
      <c r="D15075" s="1" t="s">
        <v>15647</v>
      </c>
    </row>
    <row r="15076" spans="1:4" x14ac:dyDescent="0.25">
      <c r="A15076" s="1" t="s">
        <v>15518</v>
      </c>
      <c r="B15076" s="1">
        <v>3421.2275103800007</v>
      </c>
      <c r="C15076" s="5">
        <f t="shared" si="236"/>
        <v>1551.8414288882852</v>
      </c>
      <c r="D15076" s="1" t="s">
        <v>15647</v>
      </c>
    </row>
    <row r="15077" spans="1:4" x14ac:dyDescent="0.25">
      <c r="A15077" s="1" t="s">
        <v>15519</v>
      </c>
      <c r="B15077" s="1">
        <v>537.94003866000003</v>
      </c>
      <c r="C15077" s="5">
        <f t="shared" si="236"/>
        <v>244.00529801586674</v>
      </c>
      <c r="D15077" s="1" t="s">
        <v>15647</v>
      </c>
    </row>
    <row r="15078" spans="1:4" x14ac:dyDescent="0.25">
      <c r="A15078" s="1" t="s">
        <v>15520</v>
      </c>
      <c r="B15078" s="1">
        <v>885.3807696199998</v>
      </c>
      <c r="C15078" s="5">
        <f t="shared" si="236"/>
        <v>401.60163405347492</v>
      </c>
      <c r="D15078" s="1" t="s">
        <v>15647</v>
      </c>
    </row>
    <row r="15079" spans="1:4" x14ac:dyDescent="0.25">
      <c r="A15079" s="1" t="s">
        <v>15521</v>
      </c>
      <c r="B15079" s="1">
        <v>3042.5334434800002</v>
      </c>
      <c r="C15079" s="5">
        <f t="shared" si="236"/>
        <v>1380.0688296949802</v>
      </c>
      <c r="D15079" s="1" t="s">
        <v>15647</v>
      </c>
    </row>
    <row r="15080" spans="1:4" x14ac:dyDescent="0.25">
      <c r="A15080" s="1" t="s">
        <v>15522</v>
      </c>
      <c r="B15080" s="1">
        <v>231.57026760000002</v>
      </c>
      <c r="C15080" s="5">
        <f t="shared" si="236"/>
        <v>105.0384208212192</v>
      </c>
      <c r="D15080" s="1" t="s">
        <v>15647</v>
      </c>
    </row>
    <row r="15081" spans="1:4" x14ac:dyDescent="0.25">
      <c r="A15081" s="1" t="s">
        <v>15523</v>
      </c>
      <c r="B15081" s="1">
        <v>1471.2538770600004</v>
      </c>
      <c r="C15081" s="5">
        <f t="shared" si="236"/>
        <v>667.34898860339968</v>
      </c>
      <c r="D15081" s="1" t="s">
        <v>15647</v>
      </c>
    </row>
    <row r="15082" spans="1:4" x14ac:dyDescent="0.25">
      <c r="A15082" s="1" t="s">
        <v>15524</v>
      </c>
      <c r="B15082" s="1">
        <v>6384.6249645400021</v>
      </c>
      <c r="C15082" s="5">
        <f t="shared" si="236"/>
        <v>2896.0148069156285</v>
      </c>
      <c r="D15082" s="1" t="s">
        <v>15647</v>
      </c>
    </row>
    <row r="15083" spans="1:4" x14ac:dyDescent="0.25">
      <c r="A15083" s="1" t="s">
        <v>15525</v>
      </c>
      <c r="B15083" s="1">
        <v>1375.1183639099997</v>
      </c>
      <c r="C15083" s="5">
        <f t="shared" si="236"/>
        <v>623.74268892266457</v>
      </c>
      <c r="D15083" s="1" t="s">
        <v>15647</v>
      </c>
    </row>
    <row r="15084" spans="1:4" x14ac:dyDescent="0.25">
      <c r="A15084" s="1" t="s">
        <v>15526</v>
      </c>
      <c r="B15084" s="1">
        <v>1895.8237402399996</v>
      </c>
      <c r="C15084" s="5">
        <f t="shared" si="236"/>
        <v>859.93048198294184</v>
      </c>
      <c r="D15084" s="1" t="s">
        <v>15647</v>
      </c>
    </row>
    <row r="15085" spans="1:4" x14ac:dyDescent="0.25">
      <c r="A15085" s="1" t="s">
        <v>15527</v>
      </c>
      <c r="B15085" s="1">
        <v>13391.9102269</v>
      </c>
      <c r="C15085" s="5">
        <f t="shared" si="236"/>
        <v>6074.4633436400245</v>
      </c>
      <c r="D15085" s="1" t="s">
        <v>15647</v>
      </c>
    </row>
    <row r="15086" spans="1:4" x14ac:dyDescent="0.25">
      <c r="A15086" s="1" t="s">
        <v>15528</v>
      </c>
      <c r="B15086" s="1">
        <v>14060.029634580002</v>
      </c>
      <c r="C15086" s="5">
        <f t="shared" si="236"/>
        <v>6377.5169620084116</v>
      </c>
      <c r="D15086" s="1" t="s">
        <v>15647</v>
      </c>
    </row>
    <row r="15087" spans="1:4" x14ac:dyDescent="0.25">
      <c r="A15087" s="1" t="s">
        <v>15529</v>
      </c>
      <c r="B15087" s="1">
        <v>1451.0840223299999</v>
      </c>
      <c r="C15087" s="5">
        <f t="shared" si="236"/>
        <v>658.20010385670935</v>
      </c>
      <c r="D15087" s="1" t="s">
        <v>15647</v>
      </c>
    </row>
    <row r="15088" spans="1:4" x14ac:dyDescent="0.25">
      <c r="A15088" s="1" t="s">
        <v>15530</v>
      </c>
      <c r="B15088" s="1">
        <v>7808.0254544999998</v>
      </c>
      <c r="C15088" s="5">
        <f t="shared" si="236"/>
        <v>3541.6578819575639</v>
      </c>
      <c r="D15088" s="1" t="s">
        <v>15647</v>
      </c>
    </row>
    <row r="15089" spans="1:4" x14ac:dyDescent="0.25">
      <c r="A15089" s="1" t="s">
        <v>15531</v>
      </c>
      <c r="B15089" s="1">
        <v>2666.6230985800003</v>
      </c>
      <c r="C15089" s="5">
        <f t="shared" si="236"/>
        <v>1209.5589045310994</v>
      </c>
      <c r="D15089" s="1" t="s">
        <v>15647</v>
      </c>
    </row>
    <row r="15090" spans="1:4" x14ac:dyDescent="0.25">
      <c r="A15090" s="1" t="s">
        <v>15532</v>
      </c>
      <c r="B15090" s="1">
        <v>4800.0142898599997</v>
      </c>
      <c r="C15090" s="5">
        <f t="shared" si="236"/>
        <v>2177.2480817661772</v>
      </c>
      <c r="D15090" s="1" t="s">
        <v>15647</v>
      </c>
    </row>
    <row r="15091" spans="1:4" x14ac:dyDescent="0.25">
      <c r="A15091" s="1" t="s">
        <v>15533</v>
      </c>
      <c r="B15091" s="1">
        <v>904.94443626000009</v>
      </c>
      <c r="C15091" s="5">
        <f t="shared" si="236"/>
        <v>410.47555673204596</v>
      </c>
      <c r="D15091" s="1" t="s">
        <v>15647</v>
      </c>
    </row>
    <row r="15092" spans="1:4" x14ac:dyDescent="0.25">
      <c r="A15092" s="1" t="s">
        <v>15534</v>
      </c>
      <c r="B15092" s="1">
        <v>2867.7295699600004</v>
      </c>
      <c r="C15092" s="5">
        <f t="shared" si="236"/>
        <v>1300.7791910972965</v>
      </c>
      <c r="D15092" s="1" t="s">
        <v>15647</v>
      </c>
    </row>
    <row r="15093" spans="1:4" x14ac:dyDescent="0.25">
      <c r="A15093" s="1" t="s">
        <v>15535</v>
      </c>
      <c r="B15093" s="1">
        <v>1608.6345895100005</v>
      </c>
      <c r="C15093" s="5">
        <f t="shared" si="236"/>
        <v>729.66378072502016</v>
      </c>
      <c r="D15093" s="1" t="s">
        <v>15647</v>
      </c>
    </row>
    <row r="15094" spans="1:4" x14ac:dyDescent="0.25">
      <c r="A15094" s="1" t="s">
        <v>15536</v>
      </c>
      <c r="B15094" s="1">
        <v>5309.6793656500013</v>
      </c>
      <c r="C15094" s="5">
        <f t="shared" si="236"/>
        <v>2408.4280828239152</v>
      </c>
      <c r="D15094" s="1" t="s">
        <v>15647</v>
      </c>
    </row>
    <row r="15095" spans="1:4" x14ac:dyDescent="0.25">
      <c r="A15095" s="1" t="s">
        <v>15537</v>
      </c>
      <c r="B15095" s="1">
        <v>2609.5352079900026</v>
      </c>
      <c r="C15095" s="5">
        <f t="shared" si="236"/>
        <v>1183.6642940626014</v>
      </c>
      <c r="D15095" s="1" t="s">
        <v>15647</v>
      </c>
    </row>
    <row r="15096" spans="1:4" x14ac:dyDescent="0.25">
      <c r="A15096" s="1" t="s">
        <v>15538</v>
      </c>
      <c r="B15096" s="1">
        <v>653.08273282000005</v>
      </c>
      <c r="C15096" s="5">
        <f t="shared" si="236"/>
        <v>296.23310294528943</v>
      </c>
      <c r="D15096" s="1" t="s">
        <v>15647</v>
      </c>
    </row>
    <row r="15097" spans="1:4" x14ac:dyDescent="0.25">
      <c r="A15097" s="1" t="s">
        <v>15539</v>
      </c>
      <c r="B15097" s="1">
        <v>430.7977920400001</v>
      </c>
      <c r="C15097" s="5">
        <f t="shared" si="236"/>
        <v>195.40643208700772</v>
      </c>
      <c r="D15097" s="1" t="s">
        <v>15647</v>
      </c>
    </row>
    <row r="15098" spans="1:4" x14ac:dyDescent="0.25">
      <c r="A15098" s="1" t="s">
        <v>15540</v>
      </c>
      <c r="B15098" s="1">
        <v>123.319445</v>
      </c>
      <c r="C15098" s="5">
        <f t="shared" si="236"/>
        <v>55.936713696440002</v>
      </c>
      <c r="D15098" s="1" t="s">
        <v>15647</v>
      </c>
    </row>
    <row r="15099" spans="1:4" x14ac:dyDescent="0.25">
      <c r="A15099" s="1" t="s">
        <v>15541</v>
      </c>
      <c r="B15099" s="1">
        <v>52.257152079999997</v>
      </c>
      <c r="C15099" s="5">
        <f t="shared" si="236"/>
        <v>23.70342612627136</v>
      </c>
      <c r="D15099" s="1" t="s">
        <v>15647</v>
      </c>
    </row>
    <row r="15100" spans="1:4" x14ac:dyDescent="0.25">
      <c r="A15100" s="1" t="s">
        <v>15542</v>
      </c>
      <c r="B15100" s="1">
        <v>6597.0216939099992</v>
      </c>
      <c r="C15100" s="5">
        <f t="shared" si="236"/>
        <v>2992.3562641840244</v>
      </c>
      <c r="D15100" s="1" t="s">
        <v>15647</v>
      </c>
    </row>
    <row r="15101" spans="1:4" x14ac:dyDescent="0.25">
      <c r="A15101" s="1" t="s">
        <v>15543</v>
      </c>
      <c r="B15101" s="1">
        <v>632.61857999999995</v>
      </c>
      <c r="C15101" s="5">
        <f t="shared" si="236"/>
        <v>286.95072693935998</v>
      </c>
      <c r="D15101" s="1" t="s">
        <v>15647</v>
      </c>
    </row>
    <row r="15102" spans="1:4" x14ac:dyDescent="0.25">
      <c r="A15102" s="1" t="s">
        <v>15544</v>
      </c>
      <c r="B15102" s="1">
        <v>1380.3943749999999</v>
      </c>
      <c r="C15102" s="5">
        <f t="shared" si="236"/>
        <v>626.13584534499989</v>
      </c>
      <c r="D15102" s="1" t="s">
        <v>15647</v>
      </c>
    </row>
    <row r="15103" spans="1:4" x14ac:dyDescent="0.25">
      <c r="A15103" s="1" t="s">
        <v>15545</v>
      </c>
      <c r="B15103" s="1">
        <v>1552.7639721500004</v>
      </c>
      <c r="C15103" s="5">
        <f t="shared" si="236"/>
        <v>704.32131565546297</v>
      </c>
      <c r="D15103" s="1" t="s">
        <v>15647</v>
      </c>
    </row>
    <row r="15104" spans="1:4" x14ac:dyDescent="0.25">
      <c r="A15104" s="1" t="s">
        <v>15546</v>
      </c>
      <c r="B15104" s="1">
        <v>775.0604098</v>
      </c>
      <c r="C15104" s="5">
        <f t="shared" si="236"/>
        <v>351.56120140200159</v>
      </c>
      <c r="D15104" s="1" t="s">
        <v>15647</v>
      </c>
    </row>
    <row r="15105" spans="1:4" x14ac:dyDescent="0.25">
      <c r="A15105" s="1" t="s">
        <v>15547</v>
      </c>
      <c r="B15105" s="1">
        <v>185.66938423999997</v>
      </c>
      <c r="C15105" s="5">
        <f t="shared" si="236"/>
        <v>84.218147336190071</v>
      </c>
      <c r="D15105" s="1" t="s">
        <v>15647</v>
      </c>
    </row>
    <row r="15106" spans="1:4" x14ac:dyDescent="0.25">
      <c r="A15106" s="1" t="s">
        <v>15548</v>
      </c>
      <c r="B15106" s="1">
        <v>6610.3193178000001</v>
      </c>
      <c r="C15106" s="5">
        <f t="shared" si="236"/>
        <v>2998.3879599995375</v>
      </c>
      <c r="D15106" s="1" t="s">
        <v>15647</v>
      </c>
    </row>
    <row r="15107" spans="1:4" x14ac:dyDescent="0.25">
      <c r="A15107" s="1" t="s">
        <v>15549</v>
      </c>
      <c r="B15107" s="1">
        <v>291.0428536</v>
      </c>
      <c r="C15107" s="5">
        <f t="shared" si="236"/>
        <v>132.01471005013119</v>
      </c>
      <c r="D15107" s="1" t="s">
        <v>15647</v>
      </c>
    </row>
    <row r="15108" spans="1:4" x14ac:dyDescent="0.25">
      <c r="A15108" s="1" t="s">
        <v>15550</v>
      </c>
      <c r="B15108" s="1">
        <v>125.4323304</v>
      </c>
      <c r="C15108" s="5">
        <f t="shared" si="236"/>
        <v>56.8951016107968</v>
      </c>
      <c r="D15108" s="1" t="s">
        <v>15647</v>
      </c>
    </row>
    <row r="15109" spans="1:4" x14ac:dyDescent="0.25">
      <c r="A15109" s="1" t="s">
        <v>15551</v>
      </c>
      <c r="B15109" s="1">
        <v>21.256957</v>
      </c>
      <c r="C15109" s="5">
        <f t="shared" si="236"/>
        <v>9.641985639544</v>
      </c>
      <c r="D15109" s="1" t="s">
        <v>15647</v>
      </c>
    </row>
    <row r="15110" spans="1:4" x14ac:dyDescent="0.25">
      <c r="A15110" s="1" t="s">
        <v>15552</v>
      </c>
      <c r="B15110" s="1">
        <v>137.6523071</v>
      </c>
      <c r="C15110" s="5">
        <f t="shared" si="236"/>
        <v>62.437985282103199</v>
      </c>
      <c r="D15110" s="1" t="s">
        <v>15647</v>
      </c>
    </row>
    <row r="15111" spans="1:4" x14ac:dyDescent="0.25">
      <c r="A15111" s="1" t="s">
        <v>15553</v>
      </c>
      <c r="B15111" s="1">
        <v>470.38226982000003</v>
      </c>
      <c r="C15111" s="5">
        <f t="shared" si="236"/>
        <v>213.36163453219345</v>
      </c>
      <c r="D15111" s="1" t="s">
        <v>15647</v>
      </c>
    </row>
    <row r="15112" spans="1:4" x14ac:dyDescent="0.25">
      <c r="A15112" s="1" t="s">
        <v>15554</v>
      </c>
      <c r="B15112" s="1">
        <v>350.59891119999997</v>
      </c>
      <c r="C15112" s="5">
        <f t="shared" si="236"/>
        <v>159.02886132903038</v>
      </c>
      <c r="D15112" s="1" t="s">
        <v>15647</v>
      </c>
    </row>
    <row r="15113" spans="1:4" x14ac:dyDescent="0.25">
      <c r="A15113" s="1" t="s">
        <v>15555</v>
      </c>
      <c r="B15113" s="1">
        <v>5529.2586727499993</v>
      </c>
      <c r="C15113" s="5">
        <f t="shared" si="236"/>
        <v>2508.0274998900177</v>
      </c>
      <c r="D15113" s="1" t="s">
        <v>15647</v>
      </c>
    </row>
    <row r="15114" spans="1:4" x14ac:dyDescent="0.25">
      <c r="A15114" s="1" t="s">
        <v>15556</v>
      </c>
      <c r="B15114" s="1">
        <v>2801.7126579599994</v>
      </c>
      <c r="C15114" s="5">
        <f t="shared" si="236"/>
        <v>1270.8344479493921</v>
      </c>
      <c r="D15114" s="1" t="s">
        <v>15647</v>
      </c>
    </row>
    <row r="15115" spans="1:4" x14ac:dyDescent="0.25">
      <c r="A15115" s="1" t="s">
        <v>15557</v>
      </c>
      <c r="B15115" s="1">
        <v>9798.8030610899987</v>
      </c>
      <c r="C15115" s="5">
        <f t="shared" si="236"/>
        <v>4444.6586780859343</v>
      </c>
      <c r="D15115" s="1" t="s">
        <v>15647</v>
      </c>
    </row>
    <row r="15116" spans="1:4" x14ac:dyDescent="0.25">
      <c r="A15116" s="1" t="s">
        <v>15558</v>
      </c>
      <c r="B15116" s="1">
        <v>928.50768034000021</v>
      </c>
      <c r="C15116" s="5">
        <f t="shared" si="236"/>
        <v>421.16365574078139</v>
      </c>
      <c r="D15116" s="1" t="s">
        <v>15647</v>
      </c>
    </row>
    <row r="15117" spans="1:4" x14ac:dyDescent="0.25">
      <c r="A15117" s="1" t="s">
        <v>15559</v>
      </c>
      <c r="B15117" s="1">
        <v>2079.1708226200008</v>
      </c>
      <c r="C15117" s="5">
        <f t="shared" ref="C15117:C15180" si="237">0.453592*B15117</f>
        <v>943.09525177385137</v>
      </c>
      <c r="D15117" s="1" t="s">
        <v>15647</v>
      </c>
    </row>
    <row r="15118" spans="1:4" x14ac:dyDescent="0.25">
      <c r="A15118" s="1" t="s">
        <v>15560</v>
      </c>
      <c r="B15118" s="1">
        <v>1188.8966442400001</v>
      </c>
      <c r="C15118" s="5">
        <f t="shared" si="237"/>
        <v>539.27400665411017</v>
      </c>
      <c r="D15118" s="1" t="s">
        <v>15647</v>
      </c>
    </row>
    <row r="15119" spans="1:4" x14ac:dyDescent="0.25">
      <c r="A15119" s="1" t="s">
        <v>15561</v>
      </c>
      <c r="B15119" s="1">
        <v>7260.000787670002</v>
      </c>
      <c r="C15119" s="5">
        <f t="shared" si="237"/>
        <v>3293.0782772808116</v>
      </c>
      <c r="D15119" s="1" t="s">
        <v>15647</v>
      </c>
    </row>
    <row r="15120" spans="1:4" x14ac:dyDescent="0.25">
      <c r="A15120" s="1" t="s">
        <v>15562</v>
      </c>
      <c r="B15120" s="1">
        <v>1735.8279804899996</v>
      </c>
      <c r="C15120" s="5">
        <f t="shared" si="237"/>
        <v>787.35768532641987</v>
      </c>
      <c r="D15120" s="1" t="s">
        <v>15647</v>
      </c>
    </row>
    <row r="15121" spans="1:4" x14ac:dyDescent="0.25">
      <c r="A15121" s="1" t="s">
        <v>15563</v>
      </c>
      <c r="B15121" s="1">
        <v>1128.38122862</v>
      </c>
      <c r="C15121" s="5">
        <f t="shared" si="237"/>
        <v>511.82469825220306</v>
      </c>
      <c r="D15121" s="1" t="s">
        <v>15647</v>
      </c>
    </row>
    <row r="15122" spans="1:4" x14ac:dyDescent="0.25">
      <c r="A15122" s="1" t="s">
        <v>15564</v>
      </c>
      <c r="B15122" s="1">
        <v>1172.83371195</v>
      </c>
      <c r="C15122" s="5">
        <f t="shared" si="237"/>
        <v>531.98798907082437</v>
      </c>
      <c r="D15122" s="1" t="s">
        <v>15647</v>
      </c>
    </row>
    <row r="15123" spans="1:4" x14ac:dyDescent="0.25">
      <c r="A15123" s="1" t="s">
        <v>15565</v>
      </c>
      <c r="B15123" s="1">
        <v>103.04126979999999</v>
      </c>
      <c r="C15123" s="5">
        <f t="shared" si="237"/>
        <v>46.738695651121596</v>
      </c>
      <c r="D15123" s="1" t="s">
        <v>15647</v>
      </c>
    </row>
    <row r="15124" spans="1:4" x14ac:dyDescent="0.25">
      <c r="A15124" s="1" t="s">
        <v>15566</v>
      </c>
      <c r="B15124" s="1">
        <v>1779.0876469100003</v>
      </c>
      <c r="C15124" s="5">
        <f t="shared" si="237"/>
        <v>806.97992393720085</v>
      </c>
      <c r="D15124" s="1" t="s">
        <v>15647</v>
      </c>
    </row>
    <row r="15125" spans="1:4" x14ac:dyDescent="0.25">
      <c r="A15125" s="1" t="s">
        <v>15567</v>
      </c>
      <c r="B15125" s="1">
        <v>4004.5403552299995</v>
      </c>
      <c r="C15125" s="5">
        <f t="shared" si="237"/>
        <v>1816.4274688094858</v>
      </c>
      <c r="D15125" s="1" t="s">
        <v>15647</v>
      </c>
    </row>
    <row r="15126" spans="1:4" x14ac:dyDescent="0.25">
      <c r="A15126" s="1" t="s">
        <v>15568</v>
      </c>
      <c r="B15126" s="1">
        <v>3939.1600712199997</v>
      </c>
      <c r="C15126" s="5">
        <f t="shared" si="237"/>
        <v>1786.7714950248221</v>
      </c>
      <c r="D15126" s="1" t="s">
        <v>15647</v>
      </c>
    </row>
    <row r="15127" spans="1:4" x14ac:dyDescent="0.25">
      <c r="A15127" s="1" t="s">
        <v>15569</v>
      </c>
      <c r="B15127" s="1">
        <v>5643.7493426399988</v>
      </c>
      <c r="C15127" s="5">
        <f t="shared" si="237"/>
        <v>2559.9595518267624</v>
      </c>
      <c r="D15127" s="1" t="s">
        <v>15647</v>
      </c>
    </row>
    <row r="15128" spans="1:4" x14ac:dyDescent="0.25">
      <c r="A15128" s="1" t="s">
        <v>15570</v>
      </c>
      <c r="B15128" s="1">
        <v>5933.4974514200012</v>
      </c>
      <c r="C15128" s="5">
        <f t="shared" si="237"/>
        <v>2691.3869759845011</v>
      </c>
      <c r="D15128" s="1" t="s">
        <v>15647</v>
      </c>
    </row>
    <row r="15129" spans="1:4" x14ac:dyDescent="0.25">
      <c r="A15129" s="1" t="s">
        <v>15571</v>
      </c>
      <c r="B15129" s="1">
        <v>2133.0198222000004</v>
      </c>
      <c r="C15129" s="5">
        <f t="shared" si="237"/>
        <v>967.52072719134253</v>
      </c>
      <c r="D15129" s="1" t="s">
        <v>15647</v>
      </c>
    </row>
    <row r="15130" spans="1:4" x14ac:dyDescent="0.25">
      <c r="A15130" s="1" t="s">
        <v>15572</v>
      </c>
      <c r="B15130" s="1">
        <v>2395.9801698799997</v>
      </c>
      <c r="C15130" s="5">
        <f t="shared" si="237"/>
        <v>1086.7974372162089</v>
      </c>
      <c r="D15130" s="1" t="s">
        <v>15647</v>
      </c>
    </row>
    <row r="15131" spans="1:4" x14ac:dyDescent="0.25">
      <c r="A15131" s="1" t="s">
        <v>15573</v>
      </c>
      <c r="B15131" s="1">
        <v>2280.4443401000003</v>
      </c>
      <c r="C15131" s="5">
        <f t="shared" si="237"/>
        <v>1034.3913091146394</v>
      </c>
      <c r="D15131" s="1" t="s">
        <v>15647</v>
      </c>
    </row>
    <row r="15132" spans="1:4" x14ac:dyDescent="0.25">
      <c r="A15132" s="1" t="s">
        <v>15574</v>
      </c>
      <c r="B15132" s="1">
        <v>5628.7684988700003</v>
      </c>
      <c r="C15132" s="5">
        <f t="shared" si="237"/>
        <v>2553.1643609394409</v>
      </c>
      <c r="D15132" s="1" t="s">
        <v>15647</v>
      </c>
    </row>
    <row r="15133" spans="1:4" x14ac:dyDescent="0.25">
      <c r="A15133" s="1" t="s">
        <v>15575</v>
      </c>
      <c r="B15133" s="1">
        <v>4051.6429339799997</v>
      </c>
      <c r="C15133" s="5">
        <f t="shared" si="237"/>
        <v>1837.7928217098561</v>
      </c>
      <c r="D15133" s="1" t="s">
        <v>15647</v>
      </c>
    </row>
    <row r="15134" spans="1:4" x14ac:dyDescent="0.25">
      <c r="A15134" s="1" t="s">
        <v>15576</v>
      </c>
      <c r="B15134" s="1">
        <v>3017.2319935399992</v>
      </c>
      <c r="C15134" s="5">
        <f t="shared" si="237"/>
        <v>1368.5922944137953</v>
      </c>
      <c r="D15134" s="1" t="s">
        <v>15647</v>
      </c>
    </row>
    <row r="15135" spans="1:4" x14ac:dyDescent="0.25">
      <c r="A15135" s="1" t="s">
        <v>15577</v>
      </c>
      <c r="B15135" s="1">
        <v>1352.2571462100002</v>
      </c>
      <c r="C15135" s="5">
        <f t="shared" si="237"/>
        <v>613.37302346368642</v>
      </c>
      <c r="D15135" s="1" t="s">
        <v>15647</v>
      </c>
    </row>
    <row r="15136" spans="1:4" x14ac:dyDescent="0.25">
      <c r="A15136" s="1" t="s">
        <v>15578</v>
      </c>
      <c r="B15136" s="1">
        <v>3777.3370944400003</v>
      </c>
      <c r="C15136" s="5">
        <f t="shared" si="237"/>
        <v>1713.3698873412286</v>
      </c>
      <c r="D15136" s="1" t="s">
        <v>15647</v>
      </c>
    </row>
    <row r="15137" spans="1:4" x14ac:dyDescent="0.25">
      <c r="A15137" s="1" t="s">
        <v>15579</v>
      </c>
      <c r="B15137" s="1">
        <v>1079.0586786000001</v>
      </c>
      <c r="C15137" s="5">
        <f t="shared" si="237"/>
        <v>489.45238414353128</v>
      </c>
      <c r="D15137" s="1" t="s">
        <v>15647</v>
      </c>
    </row>
    <row r="15138" spans="1:4" x14ac:dyDescent="0.25">
      <c r="A15138" s="1" t="s">
        <v>15580</v>
      </c>
      <c r="B15138" s="1">
        <v>1971.9767165800001</v>
      </c>
      <c r="C15138" s="5">
        <f t="shared" si="237"/>
        <v>894.47286282695541</v>
      </c>
      <c r="D15138" s="1" t="s">
        <v>15647</v>
      </c>
    </row>
    <row r="15139" spans="1:4" x14ac:dyDescent="0.25">
      <c r="A15139" s="1" t="s">
        <v>15581</v>
      </c>
      <c r="B15139" s="1">
        <v>4743.6213088400018</v>
      </c>
      <c r="C15139" s="5">
        <f t="shared" si="237"/>
        <v>2151.6686767193542</v>
      </c>
      <c r="D15139" s="1" t="s">
        <v>15647</v>
      </c>
    </row>
    <row r="15140" spans="1:4" x14ac:dyDescent="0.25">
      <c r="A15140" s="1" t="s">
        <v>15582</v>
      </c>
      <c r="B15140" s="1">
        <v>2871.9872050300019</v>
      </c>
      <c r="C15140" s="5">
        <f t="shared" si="237"/>
        <v>1302.7104203039685</v>
      </c>
      <c r="D15140" s="1" t="s">
        <v>15647</v>
      </c>
    </row>
    <row r="15141" spans="1:4" x14ac:dyDescent="0.25">
      <c r="A15141" s="1" t="s">
        <v>15583</v>
      </c>
      <c r="B15141" s="1">
        <v>729.79805176000025</v>
      </c>
      <c r="C15141" s="5">
        <f t="shared" si="237"/>
        <v>331.03055789392204</v>
      </c>
      <c r="D15141" s="1" t="s">
        <v>15647</v>
      </c>
    </row>
    <row r="15142" spans="1:4" x14ac:dyDescent="0.25">
      <c r="A15142" s="1" t="s">
        <v>15584</v>
      </c>
      <c r="B15142" s="1">
        <v>385.24663140999996</v>
      </c>
      <c r="C15142" s="5">
        <f t="shared" si="237"/>
        <v>174.7447900345247</v>
      </c>
      <c r="D15142" s="1" t="s">
        <v>15647</v>
      </c>
    </row>
    <row r="15143" spans="1:4" x14ac:dyDescent="0.25">
      <c r="A15143" s="1" t="s">
        <v>15585</v>
      </c>
      <c r="B15143" s="1">
        <v>4129.5893682799997</v>
      </c>
      <c r="C15143" s="5">
        <f t="shared" si="237"/>
        <v>1873.1487007368617</v>
      </c>
      <c r="D15143" s="1" t="s">
        <v>15647</v>
      </c>
    </row>
    <row r="15144" spans="1:4" x14ac:dyDescent="0.25">
      <c r="A15144" s="1" t="s">
        <v>15586</v>
      </c>
      <c r="B15144" s="1">
        <v>2141.1801291000006</v>
      </c>
      <c r="C15144" s="5">
        <f t="shared" si="237"/>
        <v>971.22217711872747</v>
      </c>
      <c r="D15144" s="1" t="s">
        <v>15647</v>
      </c>
    </row>
    <row r="15145" spans="1:4" x14ac:dyDescent="0.25">
      <c r="A15145" s="1" t="s">
        <v>15587</v>
      </c>
      <c r="B15145" s="1">
        <v>2175.6301842600005</v>
      </c>
      <c r="C15145" s="5">
        <f t="shared" si="237"/>
        <v>986.84844653886216</v>
      </c>
      <c r="D15145" s="1" t="s">
        <v>15647</v>
      </c>
    </row>
    <row r="15146" spans="1:4" x14ac:dyDescent="0.25">
      <c r="A15146" s="1" t="s">
        <v>15588</v>
      </c>
      <c r="B15146" s="1">
        <v>58.211620839999995</v>
      </c>
      <c r="C15146" s="5">
        <f t="shared" si="237"/>
        <v>26.404325520057277</v>
      </c>
      <c r="D15146" s="1" t="s">
        <v>15647</v>
      </c>
    </row>
    <row r="15147" spans="1:4" x14ac:dyDescent="0.25">
      <c r="A15147" s="1" t="s">
        <v>15589</v>
      </c>
      <c r="B15147" s="1">
        <v>22.469167400000003</v>
      </c>
      <c r="C15147" s="5">
        <f t="shared" si="237"/>
        <v>10.191834579300801</v>
      </c>
      <c r="D15147" s="1" t="s">
        <v>15647</v>
      </c>
    </row>
    <row r="15148" spans="1:4" x14ac:dyDescent="0.25">
      <c r="A15148" s="1" t="s">
        <v>15590</v>
      </c>
      <c r="B15148" s="1">
        <v>9.9975999999999993E-4</v>
      </c>
      <c r="C15148" s="5">
        <f t="shared" si="237"/>
        <v>4.5348313791999999E-4</v>
      </c>
      <c r="D15148" s="1" t="s">
        <v>15647</v>
      </c>
    </row>
    <row r="15149" spans="1:4" x14ac:dyDescent="0.25">
      <c r="A15149" s="1" t="s">
        <v>15591</v>
      </c>
      <c r="B15149" s="1">
        <v>26.421575120000004</v>
      </c>
      <c r="C15149" s="5">
        <f t="shared" si="237"/>
        <v>11.984615101831041</v>
      </c>
      <c r="D15149" s="1" t="s">
        <v>15647</v>
      </c>
    </row>
    <row r="15150" spans="1:4" x14ac:dyDescent="0.25">
      <c r="A15150" s="1" t="s">
        <v>15592</v>
      </c>
      <c r="B15150" s="1">
        <v>178.89200310000001</v>
      </c>
      <c r="C15150" s="5">
        <f t="shared" si="237"/>
        <v>81.143981470135202</v>
      </c>
      <c r="D15150" s="1" t="s">
        <v>15647</v>
      </c>
    </row>
    <row r="15151" spans="1:4" x14ac:dyDescent="0.25">
      <c r="A15151" s="1" t="s">
        <v>15593</v>
      </c>
      <c r="B15151" s="1">
        <v>3443.7391673999996</v>
      </c>
      <c r="C15151" s="5">
        <f t="shared" si="237"/>
        <v>1562.0525364193006</v>
      </c>
      <c r="D15151" s="1" t="s">
        <v>15647</v>
      </c>
    </row>
    <row r="15152" spans="1:4" x14ac:dyDescent="0.25">
      <c r="A15152" s="1" t="s">
        <v>15594</v>
      </c>
      <c r="B15152" s="1">
        <v>607.87307467999995</v>
      </c>
      <c r="C15152" s="5">
        <f t="shared" si="237"/>
        <v>275.72636369025054</v>
      </c>
      <c r="D15152" s="1" t="s">
        <v>15647</v>
      </c>
    </row>
    <row r="15153" spans="1:4" x14ac:dyDescent="0.25">
      <c r="A15153" s="1" t="s">
        <v>15595</v>
      </c>
      <c r="B15153" s="1">
        <v>11827.30386353999</v>
      </c>
      <c r="C15153" s="5">
        <f t="shared" si="237"/>
        <v>5364.7704140708311</v>
      </c>
      <c r="D15153" s="1" t="s">
        <v>15647</v>
      </c>
    </row>
    <row r="15154" spans="1:4" x14ac:dyDescent="0.25">
      <c r="A15154" s="1" t="s">
        <v>15596</v>
      </c>
      <c r="B15154" s="1">
        <v>3751.9606910299995</v>
      </c>
      <c r="C15154" s="5">
        <f t="shared" si="237"/>
        <v>1701.8593537656795</v>
      </c>
      <c r="D15154" s="1" t="s">
        <v>15647</v>
      </c>
    </row>
    <row r="15155" spans="1:4" x14ac:dyDescent="0.25">
      <c r="A15155" s="1" t="s">
        <v>15597</v>
      </c>
      <c r="B15155" s="1">
        <v>18132.217923619999</v>
      </c>
      <c r="C15155" s="5">
        <f t="shared" si="237"/>
        <v>8224.6289924106422</v>
      </c>
      <c r="D15155" s="1" t="s">
        <v>15647</v>
      </c>
    </row>
    <row r="15156" spans="1:4" x14ac:dyDescent="0.25">
      <c r="A15156" s="1" t="s">
        <v>15598</v>
      </c>
      <c r="B15156" s="1">
        <v>1156.2057482900002</v>
      </c>
      <c r="C15156" s="5">
        <f t="shared" si="237"/>
        <v>524.44567777835778</v>
      </c>
      <c r="D15156" s="1" t="s">
        <v>15647</v>
      </c>
    </row>
    <row r="15157" spans="1:4" x14ac:dyDescent="0.25">
      <c r="A15157" s="1" t="s">
        <v>15599</v>
      </c>
      <c r="B15157" s="1">
        <v>6795.9334482899958</v>
      </c>
      <c r="C15157" s="5">
        <f t="shared" si="237"/>
        <v>3082.5810446767559</v>
      </c>
      <c r="D15157" s="1" t="s">
        <v>15647</v>
      </c>
    </row>
    <row r="15158" spans="1:4" x14ac:dyDescent="0.25">
      <c r="A15158" s="1" t="s">
        <v>15600</v>
      </c>
      <c r="B15158" s="1">
        <v>1305.4519923799999</v>
      </c>
      <c r="C15158" s="5">
        <f t="shared" si="237"/>
        <v>592.14258012762889</v>
      </c>
      <c r="D15158" s="1" t="s">
        <v>15647</v>
      </c>
    </row>
    <row r="15159" spans="1:4" x14ac:dyDescent="0.25">
      <c r="A15159" s="1" t="s">
        <v>15601</v>
      </c>
      <c r="B15159" s="1">
        <v>2024.2201368800004</v>
      </c>
      <c r="C15159" s="5">
        <f t="shared" si="237"/>
        <v>918.17006032767313</v>
      </c>
      <c r="D15159" s="1" t="s">
        <v>15647</v>
      </c>
    </row>
    <row r="15160" spans="1:4" x14ac:dyDescent="0.25">
      <c r="A15160" s="1" t="s">
        <v>15602</v>
      </c>
      <c r="B15160" s="1">
        <v>11656.900615540002</v>
      </c>
      <c r="C15160" s="5">
        <f t="shared" si="237"/>
        <v>5287.4768640040202</v>
      </c>
      <c r="D15160" s="1" t="s">
        <v>15647</v>
      </c>
    </row>
    <row r="15161" spans="1:4" x14ac:dyDescent="0.25">
      <c r="A15161" s="1" t="s">
        <v>15603</v>
      </c>
      <c r="B15161" s="1">
        <v>4813.6845526100024</v>
      </c>
      <c r="C15161" s="5">
        <f t="shared" si="237"/>
        <v>2183.448803587476</v>
      </c>
      <c r="D15161" s="1" t="s">
        <v>15647</v>
      </c>
    </row>
    <row r="15162" spans="1:4" x14ac:dyDescent="0.25">
      <c r="A15162" s="1" t="s">
        <v>15604</v>
      </c>
      <c r="B15162" s="1">
        <v>1014.5058016600002</v>
      </c>
      <c r="C15162" s="5">
        <f t="shared" si="237"/>
        <v>460.17171558656281</v>
      </c>
      <c r="D15162" s="1" t="s">
        <v>15647</v>
      </c>
    </row>
    <row r="15163" spans="1:4" x14ac:dyDescent="0.25">
      <c r="A15163" s="1" t="s">
        <v>15605</v>
      </c>
      <c r="B15163" s="1">
        <v>2612.1107741999999</v>
      </c>
      <c r="C15163" s="5">
        <f t="shared" si="237"/>
        <v>1184.8325502909263</v>
      </c>
      <c r="D15163" s="1" t="s">
        <v>15647</v>
      </c>
    </row>
    <row r="15164" spans="1:4" x14ac:dyDescent="0.25">
      <c r="A15164" s="1" t="s">
        <v>15606</v>
      </c>
      <c r="B15164" s="1">
        <v>13344.857461880001</v>
      </c>
      <c r="C15164" s="5">
        <f t="shared" si="237"/>
        <v>6053.120585849073</v>
      </c>
      <c r="D15164" s="1" t="s">
        <v>15647</v>
      </c>
    </row>
    <row r="15165" spans="1:4" x14ac:dyDescent="0.25">
      <c r="A15165" s="1" t="s">
        <v>15607</v>
      </c>
      <c r="B15165" s="1">
        <v>4941.4380952199972</v>
      </c>
      <c r="C15165" s="5">
        <f t="shared" si="237"/>
        <v>2241.396788487029</v>
      </c>
      <c r="D15165" s="1" t="s">
        <v>15647</v>
      </c>
    </row>
    <row r="15166" spans="1:4" x14ac:dyDescent="0.25">
      <c r="A15166" s="1" t="s">
        <v>15608</v>
      </c>
      <c r="B15166" s="1">
        <v>9694.1454917699975</v>
      </c>
      <c r="C15166" s="5">
        <f t="shared" si="237"/>
        <v>4397.186841902937</v>
      </c>
      <c r="D15166" s="1" t="s">
        <v>15647</v>
      </c>
    </row>
    <row r="15167" spans="1:4" x14ac:dyDescent="0.25">
      <c r="A15167" s="1" t="s">
        <v>15609</v>
      </c>
      <c r="B15167" s="1">
        <v>6997.6162443299991</v>
      </c>
      <c r="C15167" s="5">
        <f t="shared" si="237"/>
        <v>3174.0627474981329</v>
      </c>
      <c r="D15167" s="1" t="s">
        <v>15647</v>
      </c>
    </row>
    <row r="15168" spans="1:4" x14ac:dyDescent="0.25">
      <c r="A15168" s="1" t="s">
        <v>15610</v>
      </c>
      <c r="B15168" s="1">
        <v>10255.393946220005</v>
      </c>
      <c r="C15168" s="5">
        <f t="shared" si="237"/>
        <v>4651.7646508538246</v>
      </c>
      <c r="D15168" s="1" t="s">
        <v>15647</v>
      </c>
    </row>
    <row r="15169" spans="1:4" x14ac:dyDescent="0.25">
      <c r="A15169" s="1" t="s">
        <v>15611</v>
      </c>
      <c r="B15169" s="1">
        <v>7156.4113285800022</v>
      </c>
      <c r="C15169" s="5">
        <f t="shared" si="237"/>
        <v>3246.0909273532602</v>
      </c>
      <c r="D15169" s="1" t="s">
        <v>15647</v>
      </c>
    </row>
    <row r="15170" spans="1:4" x14ac:dyDescent="0.25">
      <c r="A15170" s="1" t="s">
        <v>15612</v>
      </c>
      <c r="B15170" s="1">
        <v>11186.929151899994</v>
      </c>
      <c r="C15170" s="5">
        <f t="shared" si="237"/>
        <v>5074.3015678686224</v>
      </c>
      <c r="D15170" s="1" t="s">
        <v>15647</v>
      </c>
    </row>
    <row r="15171" spans="1:4" x14ac:dyDescent="0.25">
      <c r="A15171" s="1" t="s">
        <v>15613</v>
      </c>
      <c r="B15171" s="1">
        <v>894.8745550000001</v>
      </c>
      <c r="C15171" s="5">
        <f t="shared" si="237"/>
        <v>405.90793915156002</v>
      </c>
      <c r="D15171" s="1" t="s">
        <v>15647</v>
      </c>
    </row>
    <row r="15172" spans="1:4" x14ac:dyDescent="0.25">
      <c r="A15172" s="1" t="s">
        <v>15614</v>
      </c>
      <c r="B15172" s="1">
        <v>6184.2431283599999</v>
      </c>
      <c r="C15172" s="5">
        <f t="shared" si="237"/>
        <v>2805.1232090790691</v>
      </c>
      <c r="D15172" s="1" t="s">
        <v>15647</v>
      </c>
    </row>
    <row r="15173" spans="1:4" x14ac:dyDescent="0.25">
      <c r="A15173" s="1" t="s">
        <v>15615</v>
      </c>
      <c r="B15173" s="1">
        <v>2331.9326080599994</v>
      </c>
      <c r="C15173" s="5">
        <f t="shared" si="237"/>
        <v>1057.7459755551513</v>
      </c>
      <c r="D15173" s="1" t="s">
        <v>15647</v>
      </c>
    </row>
    <row r="15174" spans="1:4" x14ac:dyDescent="0.25">
      <c r="A15174" s="1" t="s">
        <v>15616</v>
      </c>
      <c r="B15174" s="1">
        <v>1852.1711656599998</v>
      </c>
      <c r="C15174" s="5">
        <f t="shared" si="237"/>
        <v>840.13002337405067</v>
      </c>
      <c r="D15174" s="1" t="s">
        <v>15647</v>
      </c>
    </row>
    <row r="15175" spans="1:4" x14ac:dyDescent="0.25">
      <c r="A15175" s="1" t="s">
        <v>15617</v>
      </c>
      <c r="B15175" s="1">
        <v>3182.9285628100015</v>
      </c>
      <c r="C15175" s="5">
        <f t="shared" si="237"/>
        <v>1443.7509326621141</v>
      </c>
      <c r="D15175" s="1" t="s">
        <v>15647</v>
      </c>
    </row>
    <row r="15176" spans="1:4" x14ac:dyDescent="0.25">
      <c r="A15176" s="1" t="s">
        <v>15618</v>
      </c>
      <c r="B15176" s="1">
        <v>2886.2702712899986</v>
      </c>
      <c r="C15176" s="5">
        <f t="shared" si="237"/>
        <v>1309.1891048949731</v>
      </c>
      <c r="D15176" s="1" t="s">
        <v>15647</v>
      </c>
    </row>
    <row r="15177" spans="1:4" x14ac:dyDescent="0.25">
      <c r="A15177" s="1" t="s">
        <v>15619</v>
      </c>
      <c r="B15177" s="1">
        <v>727.70254229999989</v>
      </c>
      <c r="C15177" s="5">
        <f t="shared" si="237"/>
        <v>330.08005156694156</v>
      </c>
      <c r="D15177" s="1" t="s">
        <v>15647</v>
      </c>
    </row>
    <row r="15178" spans="1:4" x14ac:dyDescent="0.25">
      <c r="A15178" s="1" t="s">
        <v>15620</v>
      </c>
      <c r="B15178" s="1">
        <v>997.78957312999978</v>
      </c>
      <c r="C15178" s="5">
        <f t="shared" si="237"/>
        <v>452.58936805518283</v>
      </c>
      <c r="D15178" s="1" t="s">
        <v>15647</v>
      </c>
    </row>
    <row r="15179" spans="1:4" x14ac:dyDescent="0.25">
      <c r="A15179" s="1" t="s">
        <v>15621</v>
      </c>
      <c r="B15179" s="1">
        <v>4338.4621970099961</v>
      </c>
      <c r="C15179" s="5">
        <f t="shared" si="237"/>
        <v>1967.8917448661582</v>
      </c>
      <c r="D15179" s="1" t="s">
        <v>15647</v>
      </c>
    </row>
    <row r="15180" spans="1:4" x14ac:dyDescent="0.25">
      <c r="A15180" s="1" t="s">
        <v>15622</v>
      </c>
      <c r="B15180" s="1">
        <v>2062.6377633199995</v>
      </c>
      <c r="C15180" s="5">
        <f t="shared" si="237"/>
        <v>935.59598833984523</v>
      </c>
      <c r="D15180" s="1" t="s">
        <v>15647</v>
      </c>
    </row>
    <row r="15181" spans="1:4" x14ac:dyDescent="0.25">
      <c r="A15181" s="1" t="s">
        <v>15623</v>
      </c>
      <c r="B15181" s="1">
        <v>1637.9507616600004</v>
      </c>
      <c r="C15181" s="5">
        <f t="shared" ref="C15181:C15204" si="238">0.453592*B15181</f>
        <v>742.9613618828829</v>
      </c>
      <c r="D15181" s="1" t="s">
        <v>15647</v>
      </c>
    </row>
    <row r="15182" spans="1:4" x14ac:dyDescent="0.25">
      <c r="A15182" s="1" t="s">
        <v>15624</v>
      </c>
      <c r="B15182" s="1">
        <v>1534.0630914000003</v>
      </c>
      <c r="C15182" s="5">
        <f t="shared" si="238"/>
        <v>695.83874575430889</v>
      </c>
      <c r="D15182" s="1" t="s">
        <v>15647</v>
      </c>
    </row>
    <row r="15183" spans="1:4" x14ac:dyDescent="0.25">
      <c r="A15183" s="1" t="s">
        <v>10853</v>
      </c>
      <c r="B15183" s="1">
        <v>213.36224462000001</v>
      </c>
      <c r="C15183" s="5">
        <f t="shared" si="238"/>
        <v>96.779407261675047</v>
      </c>
      <c r="D15183" s="1" t="s">
        <v>15647</v>
      </c>
    </row>
    <row r="15184" spans="1:4" x14ac:dyDescent="0.25">
      <c r="A15184" s="1" t="s">
        <v>10504</v>
      </c>
      <c r="B15184" s="1">
        <v>473.42839429999998</v>
      </c>
      <c r="C15184" s="5">
        <f t="shared" si="238"/>
        <v>214.7433322273256</v>
      </c>
      <c r="D15184" s="1" t="s">
        <v>15647</v>
      </c>
    </row>
    <row r="15185" spans="1:4" x14ac:dyDescent="0.25">
      <c r="A15185" s="1" t="s">
        <v>15625</v>
      </c>
      <c r="B15185" s="1">
        <v>4.5431916000000001</v>
      </c>
      <c r="C15185" s="5">
        <f t="shared" si="238"/>
        <v>2.0607553642271998</v>
      </c>
      <c r="D15185" s="1" t="s">
        <v>15647</v>
      </c>
    </row>
    <row r="15186" spans="1:4" x14ac:dyDescent="0.25">
      <c r="A15186" s="1" t="s">
        <v>10502</v>
      </c>
      <c r="B15186" s="1">
        <v>543.47875126000008</v>
      </c>
      <c r="C15186" s="5">
        <f t="shared" si="238"/>
        <v>246.51761374152596</v>
      </c>
      <c r="D15186" s="1" t="s">
        <v>15647</v>
      </c>
    </row>
    <row r="15187" spans="1:4" x14ac:dyDescent="0.25">
      <c r="A15187" s="1" t="s">
        <v>10501</v>
      </c>
      <c r="B15187" s="1">
        <v>1881.6351989599984</v>
      </c>
      <c r="C15187" s="5">
        <f t="shared" si="238"/>
        <v>853.49467316666357</v>
      </c>
      <c r="D15187" s="1" t="s">
        <v>15647</v>
      </c>
    </row>
    <row r="15188" spans="1:4" x14ac:dyDescent="0.25">
      <c r="A15188" s="1" t="s">
        <v>10500</v>
      </c>
      <c r="B15188" s="1">
        <v>1441.28069869</v>
      </c>
      <c r="C15188" s="5">
        <f t="shared" si="238"/>
        <v>653.75339468019445</v>
      </c>
      <c r="D15188" s="1" t="s">
        <v>15647</v>
      </c>
    </row>
    <row r="15189" spans="1:4" x14ac:dyDescent="0.25">
      <c r="A15189" s="1" t="s">
        <v>10852</v>
      </c>
      <c r="B15189" s="1">
        <v>1950.3494619800006</v>
      </c>
      <c r="C15189" s="5">
        <f t="shared" si="238"/>
        <v>884.66291315843239</v>
      </c>
      <c r="D15189" s="1" t="s">
        <v>15647</v>
      </c>
    </row>
    <row r="15190" spans="1:4" x14ac:dyDescent="0.25">
      <c r="A15190" s="1" t="s">
        <v>15626</v>
      </c>
      <c r="B15190" s="1">
        <v>5306.8089733360002</v>
      </c>
      <c r="C15190" s="5">
        <f t="shared" si="238"/>
        <v>2407.1260958334228</v>
      </c>
      <c r="D15190" s="1" t="s">
        <v>15647</v>
      </c>
    </row>
    <row r="15191" spans="1:4" x14ac:dyDescent="0.25">
      <c r="A15191" s="1" t="s">
        <v>15627</v>
      </c>
      <c r="B15191" s="1">
        <v>2504.7294826300008</v>
      </c>
      <c r="C15191" s="5">
        <f t="shared" si="238"/>
        <v>1136.1252554851073</v>
      </c>
      <c r="D15191" s="1" t="s">
        <v>15647</v>
      </c>
    </row>
    <row r="15192" spans="1:4" x14ac:dyDescent="0.25">
      <c r="A15192" s="1" t="s">
        <v>15628</v>
      </c>
      <c r="B15192" s="1">
        <v>2649.0818750300004</v>
      </c>
      <c r="C15192" s="5">
        <f t="shared" si="238"/>
        <v>1201.602345858608</v>
      </c>
      <c r="D15192" s="1" t="s">
        <v>15647</v>
      </c>
    </row>
    <row r="15193" spans="1:4" x14ac:dyDescent="0.25">
      <c r="A15193" s="1" t="s">
        <v>10849</v>
      </c>
      <c r="B15193" s="1">
        <v>35609.089002350011</v>
      </c>
      <c r="C15193" s="5">
        <f t="shared" si="238"/>
        <v>16151.997898753945</v>
      </c>
      <c r="D15193" s="1" t="s">
        <v>15647</v>
      </c>
    </row>
    <row r="15194" spans="1:4" x14ac:dyDescent="0.25">
      <c r="A15194" s="1" t="s">
        <v>10850</v>
      </c>
      <c r="B15194" s="1">
        <v>1198.2387040399999</v>
      </c>
      <c r="C15194" s="5">
        <f t="shared" si="238"/>
        <v>543.51149024291158</v>
      </c>
      <c r="D15194" s="1" t="s">
        <v>15647</v>
      </c>
    </row>
    <row r="15195" spans="1:4" x14ac:dyDescent="0.25">
      <c r="A15195" s="1" t="s">
        <v>10851</v>
      </c>
      <c r="B15195" s="1">
        <v>194.22657998</v>
      </c>
      <c r="C15195" s="5">
        <f t="shared" si="238"/>
        <v>88.099622866288158</v>
      </c>
      <c r="D15195" s="1" t="s">
        <v>15647</v>
      </c>
    </row>
    <row r="15196" spans="1:4" x14ac:dyDescent="0.25">
      <c r="A15196" s="1" t="s">
        <v>15629</v>
      </c>
      <c r="B15196" s="1">
        <v>319.12990007999997</v>
      </c>
      <c r="C15196" s="5">
        <f t="shared" si="238"/>
        <v>144.75476963708735</v>
      </c>
      <c r="D15196" s="1" t="s">
        <v>15647</v>
      </c>
    </row>
    <row r="15197" spans="1:4" x14ac:dyDescent="0.25">
      <c r="A15197" s="1" t="s">
        <v>15630</v>
      </c>
      <c r="B15197" s="1">
        <v>323.49546329999998</v>
      </c>
      <c r="C15197" s="5">
        <f t="shared" si="238"/>
        <v>146.73495418917358</v>
      </c>
      <c r="D15197" s="1" t="s">
        <v>15647</v>
      </c>
    </row>
    <row r="15198" spans="1:4" x14ac:dyDescent="0.25">
      <c r="A15198" s="1" t="s">
        <v>15631</v>
      </c>
      <c r="B15198" s="1">
        <v>2195.6111082700004</v>
      </c>
      <c r="C15198" s="5">
        <f t="shared" si="238"/>
        <v>995.91163382240597</v>
      </c>
      <c r="D15198" s="1" t="s">
        <v>15647</v>
      </c>
    </row>
    <row r="15199" spans="1:4" x14ac:dyDescent="0.25">
      <c r="A15199" s="1" t="s">
        <v>15632</v>
      </c>
      <c r="B15199" s="1">
        <v>7310.6918428499976</v>
      </c>
      <c r="C15199" s="5">
        <f t="shared" si="238"/>
        <v>3316.0713343820162</v>
      </c>
      <c r="D15199" s="1" t="s">
        <v>15647</v>
      </c>
    </row>
    <row r="15200" spans="1:4" x14ac:dyDescent="0.25">
      <c r="A15200" s="1" t="s">
        <v>15633</v>
      </c>
      <c r="B15200" s="1">
        <v>5342.684345939997</v>
      </c>
      <c r="C15200" s="5">
        <f t="shared" si="238"/>
        <v>2423.3988778436151</v>
      </c>
      <c r="D15200" s="1" t="s">
        <v>15647</v>
      </c>
    </row>
    <row r="15201" spans="1:4" x14ac:dyDescent="0.25">
      <c r="A15201" s="1" t="s">
        <v>15634</v>
      </c>
      <c r="B15201" s="1">
        <v>1878.8490486999992</v>
      </c>
      <c r="C15201" s="5">
        <f t="shared" si="238"/>
        <v>852.23089769793</v>
      </c>
      <c r="D15201" s="1" t="s">
        <v>15647</v>
      </c>
    </row>
    <row r="15202" spans="1:4" x14ac:dyDescent="0.25">
      <c r="A15202" s="1" t="s">
        <v>15635</v>
      </c>
      <c r="B15202" s="1">
        <v>3680.7726258000007</v>
      </c>
      <c r="C15202" s="5">
        <f t="shared" si="238"/>
        <v>1669.5690168818739</v>
      </c>
      <c r="D15202" s="1" t="s">
        <v>15647</v>
      </c>
    </row>
    <row r="15203" spans="1:4" x14ac:dyDescent="0.25">
      <c r="A15203" s="1" t="s">
        <v>15636</v>
      </c>
      <c r="B15203" s="1">
        <v>16.6096352</v>
      </c>
      <c r="C15203" s="5">
        <f t="shared" si="238"/>
        <v>7.5339976496383994</v>
      </c>
      <c r="D15203" s="1" t="s">
        <v>15647</v>
      </c>
    </row>
    <row r="15204" spans="1:4" x14ac:dyDescent="0.25">
      <c r="A15204" s="1" t="s">
        <v>15637</v>
      </c>
      <c r="B15204" s="1">
        <v>238.761878</v>
      </c>
      <c r="C15204" s="5">
        <f t="shared" si="238"/>
        <v>108.30047776577599</v>
      </c>
      <c r="D15204" s="1" t="s">
        <v>15647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B783A-276E-45CB-BC6C-143B7250CF42}">
  <dimension ref="A1:B4"/>
  <sheetViews>
    <sheetView workbookViewId="0"/>
  </sheetViews>
  <sheetFormatPr defaultRowHeight="15" x14ac:dyDescent="0.25"/>
  <cols>
    <col min="1" max="1" width="29.85546875" bestFit="1" customWidth="1"/>
    <col min="2" max="2" width="29.7109375" bestFit="1" customWidth="1"/>
  </cols>
  <sheetData>
    <row r="1" spans="1:2" x14ac:dyDescent="0.25">
      <c r="A1" s="24" t="s">
        <v>1079</v>
      </c>
      <c r="B1" t="s">
        <v>15651</v>
      </c>
    </row>
    <row r="3" spans="1:2" x14ac:dyDescent="0.25">
      <c r="A3" t="s">
        <v>15650</v>
      </c>
      <c r="B3" t="s">
        <v>15652</v>
      </c>
    </row>
    <row r="4" spans="1:2" x14ac:dyDescent="0.25">
      <c r="A4" s="23">
        <v>20962381.511549395</v>
      </c>
      <c r="B4" s="23">
        <v>9508368.5545867719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D727D-FFBE-4E06-8E13-9347C38FD17F}">
  <dimension ref="A1:B4"/>
  <sheetViews>
    <sheetView workbookViewId="0">
      <selection activeCell="A4" sqref="A4"/>
    </sheetView>
  </sheetViews>
  <sheetFormatPr defaultRowHeight="15" x14ac:dyDescent="0.25"/>
  <cols>
    <col min="1" max="1" width="29.85546875" bestFit="1" customWidth="1"/>
    <col min="2" max="2" width="29.7109375" bestFit="1" customWidth="1"/>
  </cols>
  <sheetData>
    <row r="1" spans="1:2" x14ac:dyDescent="0.25">
      <c r="A1" s="24" t="s">
        <v>1079</v>
      </c>
      <c r="B1" t="s">
        <v>15651</v>
      </c>
    </row>
    <row r="3" spans="1:2" x14ac:dyDescent="0.25">
      <c r="A3" t="s">
        <v>15650</v>
      </c>
      <c r="B3" t="s">
        <v>15652</v>
      </c>
    </row>
    <row r="4" spans="1:2" x14ac:dyDescent="0.25">
      <c r="A4" s="23">
        <v>112450226.64251228</v>
      </c>
      <c r="B4" s="23">
        <v>51006523.203230374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abb05e-1278-44d0-96d2-006d836fbbf2" xsi:nil="true"/>
    <lcf76f155ced4ddcb4097134ff3c332f xmlns="151c0c12-c9a5-4380-b6cc-ccfb94ad455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14312B496BA84FAC4DDAECFE1EEFF5" ma:contentTypeVersion="16" ma:contentTypeDescription="Create a new document." ma:contentTypeScope="" ma:versionID="21e768e2a945d82d4c9a8024f87c2341">
  <xsd:schema xmlns:xsd="http://www.w3.org/2001/XMLSchema" xmlns:xs="http://www.w3.org/2001/XMLSchema" xmlns:p="http://schemas.microsoft.com/office/2006/metadata/properties" xmlns:ns2="151c0c12-c9a5-4380-b6cc-ccfb94ad4554" xmlns:ns3="f1abb05e-1278-44d0-96d2-006d836fbbf2" targetNamespace="http://schemas.microsoft.com/office/2006/metadata/properties" ma:root="true" ma:fieldsID="32196dbf8d4c7e107f08484e3869467e" ns2:_="" ns3:_="">
    <xsd:import namespace="151c0c12-c9a5-4380-b6cc-ccfb94ad4554"/>
    <xsd:import namespace="f1abb05e-1278-44d0-96d2-006d836fbb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c0c12-c9a5-4380-b6cc-ccfb94ad45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b8da89-66ce-4411-8b7f-88984b48a17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abb05e-1278-44d0-96d2-006d836fbbf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2f1ce61-4d77-4104-a154-3968585e8e9a}" ma:internalName="TaxCatchAll" ma:showField="CatchAllData" ma:web="f1abb05e-1278-44d0-96d2-006d836fbb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19E096-4134-4B1C-B27C-01AA5D124567}">
  <ds:schemaRefs>
    <ds:schemaRef ds:uri="http://purl.org/dc/dcmitype/"/>
    <ds:schemaRef ds:uri="f1abb05e-1278-44d0-96d2-006d836fbbf2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terms/"/>
    <ds:schemaRef ds:uri="151c0c12-c9a5-4380-b6cc-ccfb94ad4554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1819016-7D9B-4A09-9BAD-CFD0B23424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40B56F-3458-410F-A261-0B7E399944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Metadata</vt:lpstr>
      <vt:lpstr>Summary</vt:lpstr>
      <vt:lpstr>SJV_DACs</vt:lpstr>
      <vt:lpstr>SJV_400</vt:lpstr>
      <vt:lpstr>SJV_1600</vt:lpstr>
      <vt:lpstr>Sac_DACs</vt:lpstr>
      <vt:lpstr>Sac_400</vt:lpstr>
      <vt:lpstr>Sac_1600</vt:lpstr>
      <vt:lpstr>Pesticides per Section</vt:lpstr>
      <vt:lpstr>Pesticides Sac</vt:lpstr>
      <vt:lpstr>Pesticides SJV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Angel Santiago Fernandez Bou</cp:lastModifiedBy>
  <dcterms:created xsi:type="dcterms:W3CDTF">2021-07-06T15:53:24Z</dcterms:created>
  <dcterms:modified xsi:type="dcterms:W3CDTF">2022-09-09T21:36:50Z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0x0101007F14312B496BA84FAC4DDAECFE1EEFF5</vt:lpwstr>
  </property>
</Properties>
</file>